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3D6BB130-9957-4D30-A993-21A49A949015}" xr6:coauthVersionLast="47" xr6:coauthVersionMax="47" xr10:uidLastSave="{00000000-0000-0000-0000-000000000000}"/>
  <bookViews>
    <workbookView xWindow="-120" yWindow="-120" windowWidth="20730" windowHeight="11040" firstSheet="14" activeTab="14" xr2:uid="{4E9A0F53-1005-462A-A53D-A34C3442F9A9}"/>
  </bookViews>
  <sheets>
    <sheet name="original 1" sheetId="2" r:id="rId1"/>
    <sheet name="original 1 (2)" sheetId="3" r:id="rId2"/>
    <sheet name="completo" sheetId="1" r:id="rId3"/>
    <sheet name="fazni" sheetId="4" r:id="rId4"/>
    <sheet name="faer" sheetId="5" r:id="rId5"/>
    <sheet name="frone" sheetId="6" r:id="rId6"/>
    <sheet name="completo prueba" sheetId="7" r:id="rId7"/>
    <sheet name="adquis" sheetId="12" r:id="rId8"/>
    <sheet name="ambien y asuntos" sheetId="13" r:id="rId9"/>
    <sheet name="capatecno solar" sheetId="14" r:id="rId10"/>
    <sheet name="deman distr capi" sheetId="16" r:id="rId11"/>
    <sheet name="combus y comunid" sheetId="15" r:id="rId12"/>
    <sheet name="ETI" sheetId="17" r:id="rId13"/>
    <sheet name="faer1" sheetId="18" r:id="rId14"/>
    <sheet name="cdp" sheetId="11" r:id="rId15"/>
    <sheet name="cdr" sheetId="10" r:id="rId16"/>
    <sheet name="fazni1" sheetId="19" r:id="rId17"/>
    <sheet name="foes gesdocumen" sheetId="20" r:id="rId18"/>
  </sheets>
  <definedNames>
    <definedName name="_xlnm._FilterDatabase" localSheetId="7" hidden="1">adquis!$A$1:$Q$42</definedName>
    <definedName name="_xlnm._FilterDatabase" localSheetId="8" hidden="1">'ambien y asuntos'!$J$1:$Q$96</definedName>
    <definedName name="_xlnm._FilterDatabase" localSheetId="9" hidden="1">'capatecno solar'!$A$1:$H$210</definedName>
    <definedName name="_xlnm._FilterDatabase" localSheetId="14" hidden="1">cdp!$A$2:$G$1999</definedName>
    <definedName name="_xlnm._FilterDatabase" localSheetId="15" hidden="1">cdr!$A$1:$G$1525</definedName>
    <definedName name="_xlnm._FilterDatabase" localSheetId="11" hidden="1">'combus y comunid'!$A$1:$H$381</definedName>
    <definedName name="_xlnm._FilterDatabase" localSheetId="2" hidden="1">completo!$A$2:$O$3944</definedName>
    <definedName name="_xlnm._FilterDatabase" localSheetId="6" hidden="1">'completo prueba'!$A$1:$Q$3608</definedName>
    <definedName name="_xlnm._FilterDatabase" localSheetId="10" hidden="1">'deman distr capi'!$Q$1:$Q$106</definedName>
    <definedName name="_xlnm._FilterDatabase" localSheetId="4" hidden="1">faer!$I$1:$P$111</definedName>
    <definedName name="_xlnm._FilterDatabase" localSheetId="13" hidden="1">faer1!$A$2:$F$108</definedName>
    <definedName name="_xlnm._FilterDatabase" localSheetId="3" hidden="1">fazni!$I$1:$P$166</definedName>
    <definedName name="_xlnm._FilterDatabase" localSheetId="17" hidden="1">'foes gesdocumen'!$I$1:$N$190</definedName>
    <definedName name="_xlnm._FilterDatabase" localSheetId="0" hidden="1">'original 1'!$A$2:$G$2540</definedName>
    <definedName name="_xlnm._FilterDatabase" localSheetId="1" hidden="1">'original 1 (2)'!$A$2:$N$3578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88" i="20" l="1"/>
  <c r="Q189" i="20"/>
  <c r="Q184" i="20"/>
  <c r="Q183" i="20"/>
  <c r="Q41" i="20"/>
  <c r="Q42" i="20"/>
  <c r="Q48" i="20"/>
  <c r="Q50" i="20"/>
  <c r="Q55" i="20"/>
  <c r="Q56" i="20"/>
  <c r="Q57" i="20"/>
  <c r="Q58" i="20"/>
  <c r="Q63" i="20"/>
  <c r="Q64" i="20"/>
  <c r="Q65" i="20"/>
  <c r="Q66" i="20"/>
  <c r="Q71" i="20"/>
  <c r="Q40" i="20"/>
  <c r="Q37" i="20"/>
  <c r="Q29" i="20"/>
  <c r="Q30" i="20"/>
  <c r="Q31" i="20"/>
  <c r="Q32" i="20"/>
  <c r="Q24" i="20"/>
  <c r="Q25" i="20"/>
  <c r="Q27" i="20"/>
  <c r="Q28" i="20"/>
  <c r="Q8" i="20"/>
  <c r="O189" i="20"/>
  <c r="O184" i="20"/>
  <c r="O183" i="20"/>
  <c r="O53" i="20"/>
  <c r="Q53" i="20" s="1"/>
  <c r="O54" i="20"/>
  <c r="Q54" i="20" s="1"/>
  <c r="O26" i="20"/>
  <c r="Q26" i="20" s="1"/>
  <c r="O19" i="20"/>
  <c r="Q19" i="20" s="1"/>
  <c r="O18" i="20"/>
  <c r="Q18" i="20" s="1"/>
  <c r="O22" i="20"/>
  <c r="Q22" i="20" s="1"/>
  <c r="O20" i="20"/>
  <c r="Q20" i="20" s="1"/>
  <c r="O21" i="20"/>
  <c r="Q21" i="20" s="1"/>
  <c r="O17" i="20"/>
  <c r="Q17" i="20" s="1"/>
  <c r="O16" i="20"/>
  <c r="Q16" i="20" s="1"/>
  <c r="O23" i="20"/>
  <c r="Q23" i="20" s="1"/>
  <c r="O15" i="20"/>
  <c r="Q15" i="20" s="1"/>
  <c r="O14" i="20"/>
  <c r="Q14" i="20" s="1"/>
  <c r="O13" i="20"/>
  <c r="Q13" i="20" s="1"/>
  <c r="O5" i="20"/>
  <c r="Q5" i="20" s="1"/>
  <c r="O6" i="20"/>
  <c r="Q6" i="20" s="1"/>
  <c r="O7" i="20"/>
  <c r="Q7" i="20" s="1"/>
  <c r="O182" i="20"/>
  <c r="O190" i="20"/>
  <c r="Q190" i="20" s="1"/>
  <c r="O188" i="20"/>
  <c r="O187" i="20"/>
  <c r="Q187" i="20" s="1"/>
  <c r="O186" i="20"/>
  <c r="Q186" i="20" s="1"/>
  <c r="O185" i="20"/>
  <c r="Q185" i="20" s="1"/>
  <c r="O41" i="20"/>
  <c r="O42" i="20"/>
  <c r="O63" i="20"/>
  <c r="O61" i="20"/>
  <c r="Q61" i="20" s="1"/>
  <c r="O44" i="20"/>
  <c r="Q44" i="20" s="1"/>
  <c r="O60" i="20"/>
  <c r="Q60" i="20" s="1"/>
  <c r="O58" i="20"/>
  <c r="O65" i="20"/>
  <c r="O66" i="20"/>
  <c r="O56" i="20"/>
  <c r="O48" i="20"/>
  <c r="O49" i="20"/>
  <c r="Q49" i="20" s="1"/>
  <c r="O40" i="20"/>
  <c r="Q38" i="20" s="1"/>
  <c r="O67" i="20"/>
  <c r="Q67" i="20" s="1"/>
  <c r="O57" i="20"/>
  <c r="O51" i="20"/>
  <c r="Q51" i="20" s="1"/>
  <c r="O46" i="20"/>
  <c r="Q46" i="20" s="1"/>
  <c r="O59" i="20"/>
  <c r="Q59" i="20" s="1"/>
  <c r="O47" i="20"/>
  <c r="Q47" i="20" s="1"/>
  <c r="O43" i="20"/>
  <c r="Q43" i="20" s="1"/>
  <c r="O68" i="20"/>
  <c r="Q68" i="20" s="1"/>
  <c r="O62" i="20"/>
  <c r="Q62" i="20" s="1"/>
  <c r="O71" i="20"/>
  <c r="O50" i="20"/>
  <c r="O69" i="20"/>
  <c r="Q69" i="20" s="1"/>
  <c r="O52" i="20"/>
  <c r="Q52" i="20" s="1"/>
  <c r="O64" i="20"/>
  <c r="O70" i="20"/>
  <c r="Q70" i="20" s="1"/>
  <c r="O45" i="20"/>
  <c r="Q45" i="20" s="1"/>
  <c r="O55" i="20"/>
  <c r="O33" i="20"/>
  <c r="Q33" i="20" s="1"/>
  <c r="O35" i="20"/>
  <c r="Q35" i="20" s="1"/>
  <c r="O34" i="20"/>
  <c r="Q34" i="20" s="1"/>
  <c r="O36" i="20"/>
  <c r="Q36" i="20" s="1"/>
  <c r="O12" i="20"/>
  <c r="Q12" i="20" s="1"/>
  <c r="O9" i="20"/>
  <c r="Q9" i="20" s="1"/>
  <c r="O11" i="20"/>
  <c r="Q11" i="20" s="1"/>
  <c r="O10" i="20"/>
  <c r="Q10" i="20" s="1"/>
  <c r="O3" i="20"/>
  <c r="Q3" i="20" s="1"/>
  <c r="O2" i="20"/>
  <c r="Q2" i="20" s="1"/>
  <c r="O4" i="20"/>
  <c r="Q4" i="20" s="1"/>
  <c r="P23" i="19"/>
  <c r="P22" i="19"/>
  <c r="P21" i="19"/>
  <c r="P20" i="19"/>
  <c r="P19" i="19"/>
  <c r="P10" i="19"/>
  <c r="P9" i="19"/>
  <c r="P8" i="19"/>
  <c r="P7" i="19"/>
  <c r="P26" i="19"/>
  <c r="P63" i="19"/>
  <c r="P103" i="19"/>
  <c r="P104" i="19"/>
  <c r="P105" i="19"/>
  <c r="P106" i="19"/>
  <c r="P107" i="19"/>
  <c r="P108" i="19"/>
  <c r="P109" i="19"/>
  <c r="P110" i="19"/>
  <c r="P111" i="19"/>
  <c r="P112" i="19"/>
  <c r="P113" i="19"/>
  <c r="P114" i="19"/>
  <c r="P115" i="19"/>
  <c r="P116" i="19"/>
  <c r="P117" i="19"/>
  <c r="P118" i="19"/>
  <c r="P119" i="19"/>
  <c r="P120" i="19"/>
  <c r="P121" i="19"/>
  <c r="P122" i="19"/>
  <c r="P123" i="19"/>
  <c r="P124" i="19"/>
  <c r="P125" i="19"/>
  <c r="P126" i="19"/>
  <c r="P127" i="19"/>
  <c r="P128" i="19"/>
  <c r="P129" i="19"/>
  <c r="P130" i="19"/>
  <c r="P131" i="19"/>
  <c r="P132" i="19"/>
  <c r="P133" i="19"/>
  <c r="P134" i="19"/>
  <c r="P135" i="19"/>
  <c r="P136" i="19"/>
  <c r="P137" i="19"/>
  <c r="P138" i="19"/>
  <c r="P139" i="19"/>
  <c r="P140" i="19"/>
  <c r="P141" i="19"/>
  <c r="P142" i="19"/>
  <c r="P143" i="19"/>
  <c r="P144" i="19"/>
  <c r="P145" i="19"/>
  <c r="P146" i="19"/>
  <c r="P147" i="19"/>
  <c r="P148" i="19"/>
  <c r="P149" i="19"/>
  <c r="P150" i="19"/>
  <c r="P151" i="19"/>
  <c r="P152" i="19"/>
  <c r="P153" i="19"/>
  <c r="P154" i="19"/>
  <c r="P155" i="19"/>
  <c r="P156" i="19"/>
  <c r="P157" i="19"/>
  <c r="P158" i="19"/>
  <c r="P159" i="19"/>
  <c r="P160" i="19"/>
  <c r="P161" i="19"/>
  <c r="P162" i="19"/>
  <c r="P163" i="19"/>
  <c r="P164" i="19"/>
  <c r="P165" i="19"/>
  <c r="P100" i="19"/>
  <c r="P101" i="19"/>
  <c r="P102" i="19"/>
  <c r="P96" i="19"/>
  <c r="P97" i="19"/>
  <c r="P98" i="19"/>
  <c r="P99" i="19"/>
  <c r="P94" i="19"/>
  <c r="Q107" i="19"/>
  <c r="Q103" i="19"/>
  <c r="P89" i="19"/>
  <c r="P90" i="19"/>
  <c r="P91" i="19"/>
  <c r="P92" i="19"/>
  <c r="P93" i="19"/>
  <c r="P95" i="19"/>
  <c r="P78" i="19"/>
  <c r="P79" i="19"/>
  <c r="P80" i="19"/>
  <c r="P81" i="19"/>
  <c r="P82" i="19"/>
  <c r="P83" i="19"/>
  <c r="P84" i="19"/>
  <c r="P85" i="19"/>
  <c r="P86" i="19"/>
  <c r="P87" i="19"/>
  <c r="P88" i="19"/>
  <c r="P64" i="19"/>
  <c r="P65" i="19"/>
  <c r="P66" i="19"/>
  <c r="P67" i="19"/>
  <c r="P68" i="19"/>
  <c r="P69" i="19"/>
  <c r="P70" i="19"/>
  <c r="P71" i="19"/>
  <c r="P72" i="19"/>
  <c r="P73" i="19"/>
  <c r="P74" i="19"/>
  <c r="P75" i="19"/>
  <c r="P76" i="19"/>
  <c r="P77" i="19"/>
  <c r="P59" i="19"/>
  <c r="P60" i="19"/>
  <c r="P61" i="19"/>
  <c r="P62" i="19"/>
  <c r="P27" i="19"/>
  <c r="P28" i="19"/>
  <c r="P29" i="19"/>
  <c r="P30" i="19"/>
  <c r="P31" i="19"/>
  <c r="P32" i="19"/>
  <c r="P33" i="19"/>
  <c r="P34" i="19"/>
  <c r="P35" i="19"/>
  <c r="P36" i="19"/>
  <c r="P37" i="19"/>
  <c r="P38" i="19"/>
  <c r="P39" i="19"/>
  <c r="P40" i="19"/>
  <c r="P41" i="19"/>
  <c r="P42" i="19"/>
  <c r="P43" i="19"/>
  <c r="P44" i="19"/>
  <c r="P45" i="19"/>
  <c r="P46" i="19"/>
  <c r="P47" i="19"/>
  <c r="P48" i="19"/>
  <c r="P49" i="19"/>
  <c r="P50" i="19"/>
  <c r="P51" i="19"/>
  <c r="P52" i="19"/>
  <c r="P53" i="19"/>
  <c r="P54" i="19"/>
  <c r="P55" i="19"/>
  <c r="P56" i="19"/>
  <c r="P57" i="19"/>
  <c r="P58" i="19"/>
  <c r="P25" i="19"/>
  <c r="P24" i="19"/>
  <c r="Q106" i="18"/>
  <c r="Q103" i="18"/>
  <c r="Q104" i="18"/>
  <c r="Q105" i="18"/>
  <c r="Q107" i="18"/>
  <c r="Q108" i="18"/>
  <c r="Q109" i="18"/>
  <c r="Q110" i="18"/>
  <c r="Q98" i="18"/>
  <c r="Q99" i="18"/>
  <c r="Q100" i="18"/>
  <c r="Q101" i="18"/>
  <c r="Q102" i="18"/>
  <c r="Q97" i="18"/>
  <c r="Q96" i="18"/>
  <c r="Q95" i="18"/>
  <c r="Q94" i="18"/>
  <c r="Q44" i="18"/>
  <c r="Q45" i="18"/>
  <c r="Q46" i="18"/>
  <c r="Q49" i="18"/>
  <c r="Q52" i="18"/>
  <c r="Q54" i="18"/>
  <c r="Q57" i="18"/>
  <c r="Q60" i="18"/>
  <c r="Q62" i="18"/>
  <c r="Q65" i="18"/>
  <c r="Q70" i="18"/>
  <c r="Q73" i="18"/>
  <c r="Q76" i="18"/>
  <c r="Q77" i="18"/>
  <c r="Q81" i="18"/>
  <c r="Q85" i="18"/>
  <c r="Q86" i="18"/>
  <c r="Q92" i="18"/>
  <c r="Q93" i="18"/>
  <c r="Q22" i="18"/>
  <c r="G102" i="18"/>
  <c r="G105" i="18"/>
  <c r="G106" i="18"/>
  <c r="G103" i="18"/>
  <c r="G100" i="18"/>
  <c r="G101" i="18"/>
  <c r="G104" i="18"/>
  <c r="G108" i="18"/>
  <c r="G107" i="18"/>
  <c r="G68" i="18"/>
  <c r="Q68" i="18" s="1"/>
  <c r="G92" i="18"/>
  <c r="G76" i="18"/>
  <c r="G30" i="18"/>
  <c r="Q30" i="18" s="1"/>
  <c r="G59" i="18"/>
  <c r="Q59" i="18" s="1"/>
  <c r="G27" i="18"/>
  <c r="Q27" i="18" s="1"/>
  <c r="G99" i="18"/>
  <c r="G32" i="18"/>
  <c r="Q32" i="18" s="1"/>
  <c r="G90" i="18"/>
  <c r="Q90" i="18" s="1"/>
  <c r="G75" i="18"/>
  <c r="Q75" i="18" s="1"/>
  <c r="G25" i="18"/>
  <c r="Q25" i="18" s="1"/>
  <c r="G74" i="18"/>
  <c r="Q74" i="18" s="1"/>
  <c r="G96" i="18"/>
  <c r="G23" i="18"/>
  <c r="Q23" i="18" s="1"/>
  <c r="G67" i="18"/>
  <c r="Q67" i="18" s="1"/>
  <c r="G66" i="18"/>
  <c r="Q66" i="18" s="1"/>
  <c r="G58" i="18"/>
  <c r="Q58" i="18" s="1"/>
  <c r="G73" i="18"/>
  <c r="G98" i="18"/>
  <c r="G97" i="18"/>
  <c r="G87" i="18"/>
  <c r="Q87" i="18" s="1"/>
  <c r="G86" i="18"/>
  <c r="G37" i="18"/>
  <c r="Q37" i="18" s="1"/>
  <c r="G65" i="18"/>
  <c r="G84" i="18"/>
  <c r="Q84" i="18" s="1"/>
  <c r="G77" i="18"/>
  <c r="G83" i="18"/>
  <c r="Q83" i="18" s="1"/>
  <c r="G64" i="18"/>
  <c r="Q64" i="18" s="1"/>
  <c r="G60" i="18"/>
  <c r="G72" i="18"/>
  <c r="Q72" i="18" s="1"/>
  <c r="G71" i="18"/>
  <c r="Q71" i="18" s="1"/>
  <c r="G39" i="18"/>
  <c r="Q39" i="18" s="1"/>
  <c r="G57" i="18"/>
  <c r="G85" i="18"/>
  <c r="G70" i="18"/>
  <c r="G56" i="18"/>
  <c r="Q56" i="18" s="1"/>
  <c r="G63" i="18"/>
  <c r="Q63" i="18" s="1"/>
  <c r="G48" i="18"/>
  <c r="Q48" i="18" s="1"/>
  <c r="G55" i="18"/>
  <c r="Q55" i="18" s="1"/>
  <c r="G54" i="18"/>
  <c r="G53" i="18"/>
  <c r="Q53" i="18" s="1"/>
  <c r="G52" i="18"/>
  <c r="G47" i="18"/>
  <c r="Q47" i="18" s="1"/>
  <c r="G51" i="18"/>
  <c r="Q51" i="18" s="1"/>
  <c r="G46" i="18"/>
  <c r="G82" i="18"/>
  <c r="Q82" i="18" s="1"/>
  <c r="G81" i="18"/>
  <c r="G28" i="18"/>
  <c r="Q28" i="18" s="1"/>
  <c r="G40" i="18"/>
  <c r="Q40" i="18" s="1"/>
  <c r="G62" i="18"/>
  <c r="G80" i="18"/>
  <c r="Q80" i="18" s="1"/>
  <c r="G50" i="18"/>
  <c r="Q50" i="18" s="1"/>
  <c r="G45" i="18"/>
  <c r="G49" i="18"/>
  <c r="G61" i="18"/>
  <c r="Q61" i="18" s="1"/>
  <c r="G79" i="18"/>
  <c r="Q79" i="18" s="1"/>
  <c r="G26" i="18"/>
  <c r="Q26" i="18" s="1"/>
  <c r="G34" i="18"/>
  <c r="Q34" i="18" s="1"/>
  <c r="G21" i="18"/>
  <c r="Q21" i="18" s="1"/>
  <c r="G89" i="18"/>
  <c r="Q89" i="18" s="1"/>
  <c r="G44" i="18"/>
  <c r="G42" i="18"/>
  <c r="Q42" i="18" s="1"/>
  <c r="G69" i="18"/>
  <c r="Q69" i="18" s="1"/>
  <c r="G88" i="18"/>
  <c r="Q88" i="18" s="1"/>
  <c r="G19" i="18"/>
  <c r="Q19" i="18" s="1"/>
  <c r="G91" i="18"/>
  <c r="Q91" i="18" s="1"/>
  <c r="G4" i="18"/>
  <c r="G3" i="18"/>
  <c r="G2" i="18"/>
  <c r="G33" i="18"/>
  <c r="Q33" i="18" s="1"/>
  <c r="G95" i="18"/>
  <c r="G6" i="18"/>
  <c r="G8" i="18"/>
  <c r="G43" i="18"/>
  <c r="Q43" i="18" s="1"/>
  <c r="G93" i="18"/>
  <c r="G29" i="18"/>
  <c r="Q29" i="18" s="1"/>
  <c r="G20" i="18"/>
  <c r="Q20" i="18" s="1"/>
  <c r="G38" i="18"/>
  <c r="Q38" i="18" s="1"/>
  <c r="G41" i="18"/>
  <c r="Q41" i="18" s="1"/>
  <c r="G24" i="18"/>
  <c r="Q24" i="18" s="1"/>
  <c r="G78" i="18"/>
  <c r="Q78" i="18" s="1"/>
  <c r="G5" i="18"/>
  <c r="G7" i="18"/>
  <c r="G31" i="18"/>
  <c r="Q31" i="18" s="1"/>
  <c r="G35" i="18"/>
  <c r="Q35" i="18" s="1"/>
  <c r="G36" i="18"/>
  <c r="Q36" i="18" s="1"/>
  <c r="Q12" i="17"/>
  <c r="Q13" i="17"/>
  <c r="Q14" i="17"/>
  <c r="Q15" i="17"/>
  <c r="Q16" i="17"/>
  <c r="Q17" i="17"/>
  <c r="Q18" i="17"/>
  <c r="Q19" i="17"/>
  <c r="Q20" i="17"/>
  <c r="Q4" i="17"/>
  <c r="Q3" i="17"/>
  <c r="Q2" i="17"/>
  <c r="Q8" i="17"/>
  <c r="Q9" i="17"/>
  <c r="Q10" i="17"/>
  <c r="Q11" i="17"/>
  <c r="Q6" i="17"/>
  <c r="Q7" i="17"/>
  <c r="Q5" i="17"/>
  <c r="O19" i="17"/>
  <c r="O18" i="17"/>
  <c r="O2" i="17"/>
  <c r="O17" i="17"/>
  <c r="O16" i="17"/>
  <c r="O15" i="17"/>
  <c r="O14" i="17"/>
  <c r="O13" i="17"/>
  <c r="O10" i="17"/>
  <c r="O12" i="17"/>
  <c r="O11" i="17"/>
  <c r="O9" i="17"/>
  <c r="O8" i="17"/>
  <c r="O7" i="17"/>
  <c r="O6" i="17"/>
  <c r="O3" i="17"/>
  <c r="O5" i="17"/>
  <c r="O4" i="17"/>
  <c r="Q61" i="16"/>
  <c r="Q60" i="16"/>
  <c r="Q59" i="16"/>
  <c r="Q58" i="16"/>
  <c r="Q57" i="16"/>
  <c r="Q56" i="16"/>
  <c r="Q55" i="16"/>
  <c r="Q54" i="16"/>
  <c r="Q53" i="16"/>
  <c r="Q52" i="16"/>
  <c r="Q51" i="16"/>
  <c r="Q50" i="16"/>
  <c r="Q49" i="16"/>
  <c r="Q48" i="16"/>
  <c r="Q47" i="16"/>
  <c r="Q46" i="16"/>
  <c r="Q45" i="16"/>
  <c r="Q44" i="16"/>
  <c r="Q43" i="16"/>
  <c r="Q42" i="16"/>
  <c r="Q41" i="16"/>
  <c r="Q40" i="16"/>
  <c r="Q39" i="16"/>
  <c r="Q38" i="16"/>
  <c r="Q37" i="16"/>
  <c r="Q36" i="16"/>
  <c r="Q35" i="16"/>
  <c r="Q34" i="16"/>
  <c r="Q33" i="16"/>
  <c r="Q32" i="16"/>
  <c r="Q31" i="16"/>
  <c r="Q30" i="16"/>
  <c r="Q29" i="16"/>
  <c r="Q28" i="16"/>
  <c r="Q27" i="16"/>
  <c r="Q26" i="16"/>
  <c r="Q25" i="16"/>
  <c r="Q24" i="16"/>
  <c r="Q23" i="16"/>
  <c r="Q74" i="16"/>
  <c r="Q83" i="16"/>
  <c r="Q86" i="16"/>
  <c r="Q90" i="16"/>
  <c r="Q91" i="16"/>
  <c r="G63" i="16"/>
  <c r="Q63" i="16" s="1"/>
  <c r="G19" i="16"/>
  <c r="G104" i="16"/>
  <c r="Q104" i="16" s="1"/>
  <c r="G98" i="16"/>
  <c r="Q98" i="16" s="1"/>
  <c r="G105" i="16"/>
  <c r="Q105" i="16" s="1"/>
  <c r="G97" i="16"/>
  <c r="Q97" i="16" s="1"/>
  <c r="G106" i="16"/>
  <c r="Q106" i="16" s="1"/>
  <c r="G102" i="16"/>
  <c r="Q102" i="16" s="1"/>
  <c r="G95" i="16"/>
  <c r="Q95" i="16" s="1"/>
  <c r="G90" i="16"/>
  <c r="G88" i="16"/>
  <c r="Q88" i="16" s="1"/>
  <c r="G76" i="16"/>
  <c r="Q76" i="16" s="1"/>
  <c r="G87" i="16"/>
  <c r="Q87" i="16" s="1"/>
  <c r="G69" i="16"/>
  <c r="Q69" i="16" s="1"/>
  <c r="G86" i="16"/>
  <c r="G68" i="16"/>
  <c r="Q68" i="16" s="1"/>
  <c r="G70" i="16"/>
  <c r="Q70" i="16" s="1"/>
  <c r="G85" i="16"/>
  <c r="Q85" i="16" s="1"/>
  <c r="G89" i="16"/>
  <c r="Q89" i="16" s="1"/>
  <c r="G84" i="16"/>
  <c r="Q84" i="16" s="1"/>
  <c r="G83" i="16"/>
  <c r="G82" i="16"/>
  <c r="Q82" i="16" s="1"/>
  <c r="G81" i="16"/>
  <c r="Q81" i="16" s="1"/>
  <c r="G80" i="16"/>
  <c r="Q80" i="16" s="1"/>
  <c r="G79" i="16"/>
  <c r="Q79" i="16" s="1"/>
  <c r="G74" i="16"/>
  <c r="G91" i="16"/>
  <c r="G10" i="16"/>
  <c r="Q10" i="16" s="1"/>
  <c r="G9" i="16"/>
  <c r="Q9" i="16" s="1"/>
  <c r="G15" i="16"/>
  <c r="Q15" i="16" s="1"/>
  <c r="G6" i="16"/>
  <c r="Q6" i="16" s="1"/>
  <c r="G7" i="16"/>
  <c r="Q7" i="16" s="1"/>
  <c r="G12" i="16"/>
  <c r="Q12" i="16" s="1"/>
  <c r="G8" i="16"/>
  <c r="Q8" i="16" s="1"/>
  <c r="G13" i="16"/>
  <c r="Q13" i="16" s="1"/>
  <c r="G94" i="16"/>
  <c r="G99" i="16"/>
  <c r="Q99" i="16" s="1"/>
  <c r="G101" i="16"/>
  <c r="Q101" i="16" s="1"/>
  <c r="G96" i="16"/>
  <c r="Q96" i="16" s="1"/>
  <c r="G100" i="16"/>
  <c r="Q100" i="16" s="1"/>
  <c r="G103" i="16"/>
  <c r="Q103" i="16" s="1"/>
  <c r="G22" i="16"/>
  <c r="Q22" i="16" s="1"/>
  <c r="G78" i="16"/>
  <c r="Q78" i="16" s="1"/>
  <c r="G21" i="16"/>
  <c r="Q21" i="16" s="1"/>
  <c r="G65" i="16"/>
  <c r="Q65" i="16" s="1"/>
  <c r="G75" i="16"/>
  <c r="Q75" i="16" s="1"/>
  <c r="G71" i="16"/>
  <c r="Q71" i="16" s="1"/>
  <c r="G72" i="16"/>
  <c r="Q72" i="16" s="1"/>
  <c r="G67" i="16"/>
  <c r="Q67" i="16" s="1"/>
  <c r="G64" i="16"/>
  <c r="Q64" i="16" s="1"/>
  <c r="G73" i="16"/>
  <c r="Q73" i="16" s="1"/>
  <c r="G77" i="16"/>
  <c r="Q77" i="16" s="1"/>
  <c r="G58" i="16"/>
  <c r="G66" i="16"/>
  <c r="Q66" i="16" s="1"/>
  <c r="G20" i="16"/>
  <c r="Q20" i="16" s="1"/>
  <c r="G61" i="16"/>
  <c r="G60" i="16"/>
  <c r="G62" i="16"/>
  <c r="Q62" i="16" s="1"/>
  <c r="G4" i="16"/>
  <c r="Q4" i="16" s="1"/>
  <c r="G5" i="16"/>
  <c r="Q5" i="16" s="1"/>
  <c r="G14" i="16"/>
  <c r="Q14" i="16" s="1"/>
  <c r="G11" i="16"/>
  <c r="Q11" i="16" s="1"/>
  <c r="G16" i="16"/>
  <c r="Q16" i="16" s="1"/>
  <c r="G17" i="16"/>
  <c r="Q17" i="16" s="1"/>
  <c r="G3" i="16"/>
  <c r="Q3" i="16" s="1"/>
  <c r="G2" i="16"/>
  <c r="Q2" i="16" s="1"/>
  <c r="Q141" i="15"/>
  <c r="Q112"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65" i="15"/>
  <c r="Q66" i="15"/>
  <c r="Q67" i="15"/>
  <c r="Q68" i="15"/>
  <c r="Q69" i="15"/>
  <c r="Q70" i="15"/>
  <c r="Q71" i="15"/>
  <c r="Q72" i="15"/>
  <c r="Q73" i="15"/>
  <c r="Q74" i="15"/>
  <c r="Q75" i="15"/>
  <c r="Q76" i="15"/>
  <c r="Q77" i="15"/>
  <c r="Q78" i="15"/>
  <c r="Q79" i="15"/>
  <c r="Q80" i="15"/>
  <c r="Q81" i="15"/>
  <c r="Q82" i="15"/>
  <c r="Q83" i="15"/>
  <c r="Q84" i="15"/>
  <c r="Q85" i="15"/>
  <c r="Q86" i="15"/>
  <c r="Q87" i="15"/>
  <c r="Q88" i="15"/>
  <c r="Q89" i="15"/>
  <c r="Q90" i="15"/>
  <c r="Q91" i="15"/>
  <c r="Q92" i="15"/>
  <c r="Q93" i="15"/>
  <c r="Q94" i="15"/>
  <c r="Q95" i="15"/>
  <c r="Q96" i="15"/>
  <c r="Q97" i="15"/>
  <c r="Q98" i="15"/>
  <c r="Q99" i="15"/>
  <c r="Q100" i="15"/>
  <c r="Q101" i="15"/>
  <c r="Q102" i="15"/>
  <c r="Q103" i="15"/>
  <c r="Q104" i="15"/>
  <c r="Q105" i="15"/>
  <c r="Q106" i="15"/>
  <c r="Q107" i="15"/>
  <c r="Q108" i="15"/>
  <c r="Q109" i="15"/>
  <c r="Q110" i="15"/>
  <c r="Q111" i="15"/>
  <c r="Q113" i="15"/>
  <c r="Q114" i="15"/>
  <c r="Q115" i="15"/>
  <c r="Q116" i="15"/>
  <c r="Q117" i="15"/>
  <c r="Q118" i="15"/>
  <c r="Q119" i="15"/>
  <c r="Q120" i="15"/>
  <c r="Q121" i="15"/>
  <c r="Q122" i="15"/>
  <c r="Q123" i="15"/>
  <c r="Q124" i="15"/>
  <c r="Q125" i="15"/>
  <c r="Q126" i="15"/>
  <c r="Q127" i="15"/>
  <c r="Q128" i="15"/>
  <c r="Q129" i="15"/>
  <c r="Q130" i="15"/>
  <c r="Q131" i="15"/>
  <c r="Q132" i="15"/>
  <c r="Q133" i="15"/>
  <c r="Q134" i="15"/>
  <c r="Q135" i="15"/>
  <c r="Q136" i="15"/>
  <c r="Q137" i="15"/>
  <c r="Q138" i="15"/>
  <c r="Q139" i="15"/>
  <c r="Q140" i="15"/>
  <c r="Q142" i="15"/>
  <c r="Q143" i="15"/>
  <c r="Q144" i="15"/>
  <c r="Q145" i="15"/>
  <c r="Q146" i="15"/>
  <c r="Q147" i="15"/>
  <c r="Q148" i="15"/>
  <c r="Q149" i="15"/>
  <c r="Q150" i="15"/>
  <c r="Q151" i="15"/>
  <c r="Q152" i="15"/>
  <c r="Q153" i="15"/>
  <c r="Q154" i="15"/>
  <c r="Q155" i="15"/>
  <c r="Q156" i="15"/>
  <c r="Q157" i="15"/>
  <c r="Q158" i="15"/>
  <c r="Q159" i="15"/>
  <c r="Q160" i="15"/>
  <c r="Q161" i="15"/>
  <c r="Q162" i="15"/>
  <c r="Q163" i="15"/>
  <c r="Q164" i="15"/>
  <c r="Q165" i="15"/>
  <c r="Q166" i="15"/>
  <c r="Q167" i="15"/>
  <c r="Q168" i="15"/>
  <c r="Q169" i="15"/>
  <c r="Q170" i="15"/>
  <c r="Q171" i="15"/>
  <c r="Q172" i="15"/>
  <c r="Q173" i="15"/>
  <c r="Q174" i="15"/>
  <c r="Q175" i="15"/>
  <c r="Q176" i="15"/>
  <c r="Q177" i="15"/>
  <c r="Q178" i="15"/>
  <c r="Q179" i="15"/>
  <c r="Q180" i="15"/>
  <c r="Q181" i="15"/>
  <c r="Q182" i="15"/>
  <c r="Q183" i="15"/>
  <c r="Q184" i="15"/>
  <c r="Q185" i="15"/>
  <c r="Q186" i="15"/>
  <c r="Q187" i="15"/>
  <c r="Q188" i="15"/>
  <c r="Q189" i="15"/>
  <c r="Q190" i="15"/>
  <c r="Q191" i="15"/>
  <c r="Q192" i="15"/>
  <c r="Q193" i="15"/>
  <c r="Q194" i="15"/>
  <c r="Q195" i="15"/>
  <c r="Q196" i="15"/>
  <c r="Q197" i="15"/>
  <c r="Q198" i="15"/>
  <c r="Q199" i="15"/>
  <c r="Q200" i="15"/>
  <c r="Q201" i="15"/>
  <c r="Q202" i="15"/>
  <c r="Q203" i="15"/>
  <c r="Q204" i="15"/>
  <c r="Q205" i="15"/>
  <c r="Q206" i="15"/>
  <c r="Q207" i="15"/>
  <c r="Q208" i="15"/>
  <c r="Q209" i="15"/>
  <c r="Q210" i="15"/>
  <c r="Q211" i="15"/>
  <c r="Q212" i="15"/>
  <c r="Q213" i="15"/>
  <c r="Q214" i="15"/>
  <c r="Q215" i="15"/>
  <c r="Q216" i="15"/>
  <c r="Q217" i="15"/>
  <c r="Q218" i="15"/>
  <c r="Q219" i="15"/>
  <c r="Q220" i="15"/>
  <c r="Q221" i="15"/>
  <c r="Q222" i="15"/>
  <c r="Q223" i="15"/>
  <c r="Q224" i="15"/>
  <c r="Q225" i="15"/>
  <c r="Q226" i="15"/>
  <c r="Q227" i="15"/>
  <c r="Q228" i="15"/>
  <c r="Q229" i="15"/>
  <c r="Q230" i="15"/>
  <c r="Q231" i="15"/>
  <c r="Q232" i="15"/>
  <c r="Q233" i="15"/>
  <c r="Q234" i="15"/>
  <c r="Q235" i="15"/>
  <c r="Q236" i="15"/>
  <c r="Q237" i="15"/>
  <c r="Q238" i="15"/>
  <c r="Q239" i="15"/>
  <c r="Q240" i="15"/>
  <c r="Q241" i="15"/>
  <c r="Q242" i="15"/>
  <c r="Q243" i="15"/>
  <c r="Q244" i="15"/>
  <c r="Q245" i="15"/>
  <c r="Q246" i="15"/>
  <c r="Q247" i="15"/>
  <c r="Q248" i="15"/>
  <c r="Q249" i="15"/>
  <c r="Q250" i="15"/>
  <c r="Q251" i="15"/>
  <c r="Q252" i="15"/>
  <c r="Q253" i="15"/>
  <c r="Q254" i="15"/>
  <c r="Q255" i="15"/>
  <c r="Q256" i="15"/>
  <c r="Q257" i="15"/>
  <c r="Q258" i="15"/>
  <c r="Q259" i="15"/>
  <c r="Q260" i="15"/>
  <c r="Q261" i="15"/>
  <c r="Q262" i="15"/>
  <c r="Q263" i="15"/>
  <c r="Q264" i="15"/>
  <c r="Q265" i="15"/>
  <c r="Q266" i="15"/>
  <c r="Q267" i="15"/>
  <c r="Q268" i="15"/>
  <c r="Q269" i="15"/>
  <c r="Q270" i="15"/>
  <c r="Q271" i="15"/>
  <c r="Q272" i="15"/>
  <c r="Q273" i="15"/>
  <c r="Q274" i="15"/>
  <c r="Q275" i="15"/>
  <c r="Q276" i="15"/>
  <c r="Q277" i="15"/>
  <c r="Q278" i="15"/>
  <c r="Q279" i="15"/>
  <c r="Q280" i="15"/>
  <c r="Q281" i="15"/>
  <c r="Q282" i="15"/>
  <c r="Q283" i="15"/>
  <c r="Q284" i="15"/>
  <c r="Q285" i="15"/>
  <c r="Q286" i="15"/>
  <c r="Q287" i="15"/>
  <c r="Q288" i="15"/>
  <c r="Q289" i="15"/>
  <c r="Q290" i="15"/>
  <c r="Q291" i="15"/>
  <c r="Q292" i="15"/>
  <c r="Q293" i="15"/>
  <c r="Q294" i="15"/>
  <c r="Q295" i="15"/>
  <c r="Q296" i="15"/>
  <c r="Q297" i="15"/>
  <c r="Q298" i="15"/>
  <c r="Q299" i="15"/>
  <c r="Q300" i="15"/>
  <c r="Q301" i="15"/>
  <c r="Q302" i="15"/>
  <c r="Q303" i="15"/>
  <c r="Q304" i="15"/>
  <c r="Q305" i="15"/>
  <c r="Q306" i="15"/>
  <c r="Q307" i="15"/>
  <c r="Q308" i="15"/>
  <c r="Q309" i="15"/>
  <c r="Q310" i="15"/>
  <c r="Q311" i="15"/>
  <c r="Q312" i="15"/>
  <c r="Q313" i="15"/>
  <c r="Q314" i="15"/>
  <c r="Q315" i="15"/>
  <c r="Q316" i="15"/>
  <c r="Q317" i="15"/>
  <c r="Q318" i="15"/>
  <c r="Q319" i="15"/>
  <c r="Q320" i="15"/>
  <c r="Q321" i="15"/>
  <c r="Q322" i="15"/>
  <c r="Q323" i="15"/>
  <c r="Q324" i="15"/>
  <c r="Q325" i="15"/>
  <c r="Q326" i="15"/>
  <c r="Q327" i="15"/>
  <c r="Q328" i="15"/>
  <c r="Q329" i="15"/>
  <c r="Q330" i="15"/>
  <c r="Q331" i="15"/>
  <c r="Q332" i="15"/>
  <c r="Q333" i="15"/>
  <c r="Q334" i="15"/>
  <c r="Q335" i="15"/>
  <c r="Q336" i="15"/>
  <c r="Q337" i="15"/>
  <c r="Q338" i="15"/>
  <c r="Q339" i="15"/>
  <c r="Q340" i="15"/>
  <c r="Q341" i="15"/>
  <c r="Q342" i="15"/>
  <c r="Q343" i="15"/>
  <c r="Q344" i="15"/>
  <c r="Q345" i="15"/>
  <c r="Q346" i="15"/>
  <c r="Q347" i="15"/>
  <c r="Q348" i="15"/>
  <c r="Q349" i="15"/>
  <c r="Q350" i="15"/>
  <c r="Q351" i="15"/>
  <c r="Q352" i="15"/>
  <c r="Q353" i="15"/>
  <c r="Q354" i="15"/>
  <c r="Q355" i="15"/>
  <c r="Q356" i="15"/>
  <c r="Q357" i="15"/>
  <c r="Q358" i="15"/>
  <c r="Q359" i="15"/>
  <c r="Q360" i="15"/>
  <c r="Q361" i="15"/>
  <c r="Q362" i="15"/>
  <c r="Q363" i="15"/>
  <c r="Q364" i="15"/>
  <c r="Q365" i="15"/>
  <c r="Q366" i="15"/>
  <c r="Q367" i="15"/>
  <c r="Q368" i="15"/>
  <c r="Q369" i="15"/>
  <c r="Q370" i="15"/>
  <c r="Q371" i="15"/>
  <c r="Q372" i="15"/>
  <c r="Q373" i="15"/>
  <c r="Q374" i="15"/>
  <c r="Q375" i="15"/>
  <c r="Q376" i="15"/>
  <c r="Q377" i="15"/>
  <c r="Q378" i="15"/>
  <c r="Q379" i="15"/>
  <c r="Q380" i="15"/>
  <c r="Q381" i="15"/>
  <c r="Q27" i="15"/>
  <c r="R312" i="15"/>
  <c r="G343" i="15"/>
  <c r="R192" i="15"/>
  <c r="R177" i="15"/>
  <c r="G29" i="15"/>
  <c r="G196" i="15"/>
  <c r="Q23" i="15"/>
  <c r="Q24" i="15"/>
  <c r="Q8" i="15"/>
  <c r="Q12" i="15"/>
  <c r="G377" i="15"/>
  <c r="G355" i="15"/>
  <c r="G381" i="15"/>
  <c r="G365" i="15"/>
  <c r="G372" i="15"/>
  <c r="G354" i="15"/>
  <c r="G375" i="15"/>
  <c r="G359" i="15"/>
  <c r="G360" i="15"/>
  <c r="G217" i="15"/>
  <c r="G376" i="15"/>
  <c r="G361" i="15"/>
  <c r="G367" i="15"/>
  <c r="G332" i="15"/>
  <c r="G368" i="15"/>
  <c r="G333" i="15"/>
  <c r="G379" i="15"/>
  <c r="G362" i="15"/>
  <c r="G373" i="15"/>
  <c r="G356" i="15"/>
  <c r="G369" i="15"/>
  <c r="G353" i="15"/>
  <c r="G364" i="15"/>
  <c r="G261" i="15"/>
  <c r="G363" i="15"/>
  <c r="G227" i="15"/>
  <c r="G370" i="15"/>
  <c r="G352" i="15"/>
  <c r="G374" i="15"/>
  <c r="G348" i="15"/>
  <c r="G371" i="15"/>
  <c r="G351" i="15"/>
  <c r="G378" i="15"/>
  <c r="G358" i="15"/>
  <c r="G222" i="15"/>
  <c r="G357" i="15"/>
  <c r="G366" i="15"/>
  <c r="G380" i="15"/>
  <c r="G266" i="15"/>
  <c r="G150" i="15"/>
  <c r="G221" i="15"/>
  <c r="G175" i="15"/>
  <c r="G292" i="15"/>
  <c r="G155" i="15"/>
  <c r="G216" i="15"/>
  <c r="G220" i="15"/>
  <c r="G145" i="15"/>
  <c r="G271" i="15"/>
  <c r="G149" i="15"/>
  <c r="G310" i="15"/>
  <c r="G318" i="15"/>
  <c r="G309" i="15"/>
  <c r="G317" i="15"/>
  <c r="G316" i="15"/>
  <c r="G308" i="15"/>
  <c r="G331" i="15"/>
  <c r="G307" i="15"/>
  <c r="G144" i="15"/>
  <c r="G207" i="15"/>
  <c r="G215" i="15"/>
  <c r="G206" i="15"/>
  <c r="G205" i="15"/>
  <c r="G270" i="15"/>
  <c r="G174" i="15"/>
  <c r="G269" i="15"/>
  <c r="G268" i="15"/>
  <c r="G173" i="15"/>
  <c r="G240" i="15"/>
  <c r="G172" i="15"/>
  <c r="G171" i="15"/>
  <c r="G239" i="15"/>
  <c r="G204" i="15"/>
  <c r="G330" i="15"/>
  <c r="G249" i="15"/>
  <c r="G248" i="15"/>
  <c r="G247" i="15"/>
  <c r="G257" i="15"/>
  <c r="G256" i="15"/>
  <c r="G282" i="15"/>
  <c r="G325" i="15"/>
  <c r="G255" i="15"/>
  <c r="G281" i="15"/>
  <c r="G288" i="15"/>
  <c r="G280" i="15"/>
  <c r="G279" i="15"/>
  <c r="G278" i="15"/>
  <c r="G311" i="15"/>
  <c r="G324" i="15"/>
  <c r="G329" i="15"/>
  <c r="G193" i="15"/>
  <c r="G323" i="15"/>
  <c r="G285" i="15"/>
  <c r="G238" i="15"/>
  <c r="G237" i="15"/>
  <c r="G192" i="15"/>
  <c r="G236" i="15"/>
  <c r="G191" i="15"/>
  <c r="G226" i="15"/>
  <c r="G190" i="15"/>
  <c r="G225" i="15"/>
  <c r="G224" i="15"/>
  <c r="G219" i="15"/>
  <c r="G223" i="15"/>
  <c r="G189" i="15"/>
  <c r="G229" i="15"/>
  <c r="G306" i="15"/>
  <c r="G148" i="15"/>
  <c r="G235" i="15"/>
  <c r="G328" i="15"/>
  <c r="G246" i="15"/>
  <c r="G163" i="15"/>
  <c r="G260" i="15"/>
  <c r="G245" i="15"/>
  <c r="G162" i="15"/>
  <c r="G161" i="15"/>
  <c r="G254" i="15"/>
  <c r="G284" i="15"/>
  <c r="G259" i="15"/>
  <c r="G258" i="15"/>
  <c r="G267" i="15"/>
  <c r="G244" i="15"/>
  <c r="G253" i="15"/>
  <c r="G169" i="15"/>
  <c r="G315" i="15"/>
  <c r="G335" i="15"/>
  <c r="G305" i="15"/>
  <c r="G304" i="15"/>
  <c r="G252" i="15"/>
  <c r="G303" i="15"/>
  <c r="G302" i="15"/>
  <c r="G188" i="15"/>
  <c r="G334" i="15"/>
  <c r="G187" i="15"/>
  <c r="G186" i="15"/>
  <c r="G185" i="15"/>
  <c r="G184" i="15"/>
  <c r="G234" i="15"/>
  <c r="G183" i="15"/>
  <c r="G233" i="15"/>
  <c r="G176" i="15"/>
  <c r="G182" i="15"/>
  <c r="G251" i="15"/>
  <c r="G214" i="15"/>
  <c r="G168" i="15"/>
  <c r="G203" i="15"/>
  <c r="G202" i="15"/>
  <c r="G213" i="15"/>
  <c r="G212" i="15"/>
  <c r="G211" i="15"/>
  <c r="G201" i="15"/>
  <c r="G243" i="15"/>
  <c r="G242" i="15"/>
  <c r="G277" i="15"/>
  <c r="G276" i="15"/>
  <c r="G181" i="15"/>
  <c r="G180" i="15"/>
  <c r="G275" i="15"/>
  <c r="G179" i="15"/>
  <c r="G301" i="15"/>
  <c r="G178" i="15"/>
  <c r="G200" i="15"/>
  <c r="G167" i="15"/>
  <c r="G166" i="15"/>
  <c r="G300" i="15"/>
  <c r="G299" i="15"/>
  <c r="G298" i="15"/>
  <c r="G350" i="15"/>
  <c r="G314" i="15"/>
  <c r="G297" i="15"/>
  <c r="G210" i="15"/>
  <c r="G199" i="15"/>
  <c r="G198" i="15"/>
  <c r="G265" i="15"/>
  <c r="G209" i="15"/>
  <c r="G264" i="15"/>
  <c r="G263" i="15"/>
  <c r="G262" i="15"/>
  <c r="G322" i="15"/>
  <c r="G327" i="15"/>
  <c r="G274" i="15"/>
  <c r="G208" i="15"/>
  <c r="G321" i="15"/>
  <c r="G336" i="15"/>
  <c r="G291" i="15"/>
  <c r="G320" i="15"/>
  <c r="G273" i="15"/>
  <c r="G341" i="15"/>
  <c r="G340" i="15"/>
  <c r="G339" i="15"/>
  <c r="G338" i="15"/>
  <c r="G158" i="15"/>
  <c r="G197" i="15"/>
  <c r="G290" i="15"/>
  <c r="G289" i="15"/>
  <c r="G232" i="15"/>
  <c r="G231" i="15"/>
  <c r="G296" i="15"/>
  <c r="G313" i="15"/>
  <c r="G154" i="15"/>
  <c r="G326" i="15"/>
  <c r="G153" i="15"/>
  <c r="G152" i="15"/>
  <c r="G349" i="15"/>
  <c r="G7" i="15"/>
  <c r="Q7" i="15" s="1"/>
  <c r="G22" i="15"/>
  <c r="Q22" i="15" s="1"/>
  <c r="G15" i="15"/>
  <c r="Q15" i="15" s="1"/>
  <c r="G14" i="15"/>
  <c r="Q14" i="15" s="1"/>
  <c r="G25" i="15"/>
  <c r="Q25" i="15" s="1"/>
  <c r="G24" i="15"/>
  <c r="G27" i="15"/>
  <c r="G26" i="15"/>
  <c r="Q26" i="15" s="1"/>
  <c r="G5" i="15"/>
  <c r="Q5" i="15" s="1"/>
  <c r="G23" i="15"/>
  <c r="G6" i="15"/>
  <c r="Q6" i="15" s="1"/>
  <c r="G31" i="15"/>
  <c r="G30" i="15"/>
  <c r="G165" i="15"/>
  <c r="G28" i="15"/>
  <c r="G228" i="15"/>
  <c r="G147" i="15"/>
  <c r="G294" i="15"/>
  <c r="G146" i="15"/>
  <c r="G164" i="15"/>
  <c r="G272" i="15"/>
  <c r="G347" i="15"/>
  <c r="G337" i="15"/>
  <c r="G346" i="15"/>
  <c r="G170" i="15"/>
  <c r="G156" i="15"/>
  <c r="G142" i="15"/>
  <c r="G195" i="15"/>
  <c r="G230" i="15"/>
  <c r="G241" i="15"/>
  <c r="G143" i="15"/>
  <c r="G151" i="15"/>
  <c r="G283" i="15"/>
  <c r="G287" i="15"/>
  <c r="G319" i="15"/>
  <c r="G159" i="15"/>
  <c r="G218" i="15"/>
  <c r="G194" i="15"/>
  <c r="G295" i="15"/>
  <c r="G342" i="15"/>
  <c r="G345" i="15"/>
  <c r="G293" i="15"/>
  <c r="G344" i="15"/>
  <c r="G160" i="15"/>
  <c r="G11" i="15"/>
  <c r="Q11" i="15" s="1"/>
  <c r="G21" i="15"/>
  <c r="Q21" i="15" s="1"/>
  <c r="G20" i="15"/>
  <c r="Q20" i="15" s="1"/>
  <c r="G19" i="15"/>
  <c r="Q19" i="15" s="1"/>
  <c r="G18" i="15"/>
  <c r="Q18" i="15" s="1"/>
  <c r="G17" i="15"/>
  <c r="Q17" i="15" s="1"/>
  <c r="G16" i="15"/>
  <c r="Q16" i="15" s="1"/>
  <c r="G10" i="15"/>
  <c r="Q10" i="15" s="1"/>
  <c r="G9" i="15"/>
  <c r="Q9" i="15" s="1"/>
  <c r="G3" i="15"/>
  <c r="Q3" i="15" s="1"/>
  <c r="G2" i="15"/>
  <c r="Q2" i="15" s="1"/>
  <c r="G13" i="15"/>
  <c r="Q13" i="15" s="1"/>
  <c r="G12" i="15"/>
  <c r="G4" i="15"/>
  <c r="Q4" i="15" s="1"/>
  <c r="Q210" i="14"/>
  <c r="R198" i="14"/>
  <c r="R193" i="14"/>
  <c r="R194" i="14"/>
  <c r="Q186" i="14"/>
  <c r="Q187" i="14"/>
  <c r="Q188" i="14"/>
  <c r="Q189" i="14"/>
  <c r="Q190" i="14"/>
  <c r="Q191" i="14"/>
  <c r="Q192" i="14"/>
  <c r="Q193" i="14"/>
  <c r="Q194" i="14"/>
  <c r="Q195" i="14"/>
  <c r="Q196" i="14"/>
  <c r="Q197" i="14"/>
  <c r="Q198" i="14"/>
  <c r="Q199" i="14"/>
  <c r="Q200" i="14"/>
  <c r="Q201" i="14"/>
  <c r="Q202" i="14"/>
  <c r="Q203" i="14"/>
  <c r="Q204" i="14"/>
  <c r="Q205" i="14"/>
  <c r="Q206" i="14"/>
  <c r="Q207" i="14"/>
  <c r="Q208" i="14"/>
  <c r="Q209" i="14"/>
  <c r="Q112" i="14"/>
  <c r="Q111" i="14"/>
  <c r="R106" i="14"/>
  <c r="R54" i="14"/>
  <c r="R53" i="14"/>
  <c r="Q114" i="14"/>
  <c r="Q101" i="14"/>
  <c r="Q104" i="14"/>
  <c r="Q109" i="14"/>
  <c r="Q93" i="14"/>
  <c r="R93" i="14"/>
  <c r="Q53" i="14"/>
  <c r="R29" i="14"/>
  <c r="R27" i="14"/>
  <c r="Q184" i="14"/>
  <c r="Q185" i="14"/>
  <c r="Q128" i="14"/>
  <c r="Q133" i="14"/>
  <c r="Q37" i="14"/>
  <c r="Q27" i="14"/>
  <c r="G124" i="14"/>
  <c r="Q124" i="14" s="1"/>
  <c r="G123" i="14"/>
  <c r="Q123" i="14" s="1"/>
  <c r="G207" i="14"/>
  <c r="G122" i="14"/>
  <c r="Q122" i="14" s="1"/>
  <c r="G202" i="14"/>
  <c r="G203" i="14"/>
  <c r="G197" i="14"/>
  <c r="G196" i="14"/>
  <c r="G195" i="14"/>
  <c r="G194" i="14"/>
  <c r="G121" i="14"/>
  <c r="Q121" i="14" s="1"/>
  <c r="G136" i="14"/>
  <c r="Q136" i="14" s="1"/>
  <c r="G119" i="14"/>
  <c r="Q119" i="14" s="1"/>
  <c r="G12" i="14"/>
  <c r="Q12" i="14" s="1"/>
  <c r="G11" i="14"/>
  <c r="Q11" i="14" s="1"/>
  <c r="G10" i="14"/>
  <c r="Q10" i="14" s="1"/>
  <c r="G9" i="14"/>
  <c r="Q9" i="14" s="1"/>
  <c r="G8" i="14"/>
  <c r="Q8" i="14" s="1"/>
  <c r="G7" i="14"/>
  <c r="Q7" i="14" s="1"/>
  <c r="G6" i="14"/>
  <c r="Q6" i="14" s="1"/>
  <c r="G5" i="14"/>
  <c r="Q5" i="14" s="1"/>
  <c r="G4" i="14"/>
  <c r="Q4" i="14" s="1"/>
  <c r="G3" i="14"/>
  <c r="Q3" i="14" s="1"/>
  <c r="G2" i="14"/>
  <c r="Q2" i="14" s="1"/>
  <c r="G210" i="14"/>
  <c r="G209" i="14"/>
  <c r="G208" i="14"/>
  <c r="G206" i="14"/>
  <c r="G205" i="14"/>
  <c r="G204" i="14"/>
  <c r="G201" i="14"/>
  <c r="G200" i="14"/>
  <c r="G199" i="14"/>
  <c r="G198" i="14"/>
  <c r="G193" i="14"/>
  <c r="G192" i="14"/>
  <c r="G117" i="14"/>
  <c r="Q117" i="14" s="1"/>
  <c r="G191" i="14"/>
  <c r="G190" i="14"/>
  <c r="G189" i="14"/>
  <c r="G188" i="14"/>
  <c r="G186" i="14"/>
  <c r="G183" i="14"/>
  <c r="Q183" i="14" s="1"/>
  <c r="G182" i="14"/>
  <c r="Q182" i="14" s="1"/>
  <c r="G181" i="14"/>
  <c r="Q181" i="14" s="1"/>
  <c r="G180" i="14"/>
  <c r="Q180" i="14" s="1"/>
  <c r="G179" i="14"/>
  <c r="Q179" i="14" s="1"/>
  <c r="G178" i="14"/>
  <c r="Q178" i="14" s="1"/>
  <c r="G177" i="14"/>
  <c r="Q177" i="14" s="1"/>
  <c r="G176" i="14"/>
  <c r="Q176" i="14" s="1"/>
  <c r="G175" i="14"/>
  <c r="Q175" i="14" s="1"/>
  <c r="G174" i="14"/>
  <c r="Q174" i="14" s="1"/>
  <c r="G173" i="14"/>
  <c r="Q173" i="14" s="1"/>
  <c r="G172" i="14"/>
  <c r="Q172" i="14" s="1"/>
  <c r="G171" i="14"/>
  <c r="Q171" i="14" s="1"/>
  <c r="G170" i="14"/>
  <c r="Q170" i="14" s="1"/>
  <c r="G169" i="14"/>
  <c r="Q169" i="14" s="1"/>
  <c r="G168" i="14"/>
  <c r="Q168" i="14" s="1"/>
  <c r="G167" i="14"/>
  <c r="Q167" i="14" s="1"/>
  <c r="G166" i="14"/>
  <c r="Q166" i="14" s="1"/>
  <c r="G165" i="14"/>
  <c r="Q165" i="14" s="1"/>
  <c r="G164" i="14"/>
  <c r="Q164" i="14" s="1"/>
  <c r="G163" i="14"/>
  <c r="Q163" i="14" s="1"/>
  <c r="G162" i="14"/>
  <c r="Q162" i="14" s="1"/>
  <c r="G161" i="14"/>
  <c r="Q161" i="14" s="1"/>
  <c r="G160" i="14"/>
  <c r="Q160" i="14" s="1"/>
  <c r="G159" i="14"/>
  <c r="Q159" i="14" s="1"/>
  <c r="G158" i="14"/>
  <c r="Q158" i="14" s="1"/>
  <c r="G154" i="14"/>
  <c r="Q154" i="14" s="1"/>
  <c r="G157" i="14"/>
  <c r="Q157" i="14" s="1"/>
  <c r="G156" i="14"/>
  <c r="Q156" i="14" s="1"/>
  <c r="G155" i="14"/>
  <c r="Q155" i="14" s="1"/>
  <c r="G153" i="14"/>
  <c r="Q153" i="14" s="1"/>
  <c r="G152" i="14"/>
  <c r="Q152" i="14" s="1"/>
  <c r="G151" i="14"/>
  <c r="Q151" i="14" s="1"/>
  <c r="G150" i="14"/>
  <c r="Q150" i="14" s="1"/>
  <c r="G149" i="14"/>
  <c r="Q149" i="14" s="1"/>
  <c r="G148" i="14"/>
  <c r="Q148" i="14" s="1"/>
  <c r="G147" i="14"/>
  <c r="Q147" i="14" s="1"/>
  <c r="G146" i="14"/>
  <c r="Q146" i="14" s="1"/>
  <c r="G145" i="14"/>
  <c r="Q145" i="14" s="1"/>
  <c r="G144" i="14"/>
  <c r="Q144" i="14" s="1"/>
  <c r="G143" i="14"/>
  <c r="Q143" i="14" s="1"/>
  <c r="G131" i="14"/>
  <c r="Q131" i="14" s="1"/>
  <c r="G125" i="14"/>
  <c r="Q125" i="14" s="1"/>
  <c r="G126" i="14"/>
  <c r="Q126" i="14" s="1"/>
  <c r="G142" i="14"/>
  <c r="Q142" i="14" s="1"/>
  <c r="G141" i="14"/>
  <c r="Q141" i="14" s="1"/>
  <c r="G140" i="14"/>
  <c r="Q140" i="14" s="1"/>
  <c r="G139" i="14"/>
  <c r="Q139" i="14" s="1"/>
  <c r="G138" i="14"/>
  <c r="Q138" i="14" s="1"/>
  <c r="G137" i="14"/>
  <c r="Q137" i="14" s="1"/>
  <c r="G135" i="14"/>
  <c r="Q135" i="14" s="1"/>
  <c r="G134" i="14"/>
  <c r="Q134" i="14" s="1"/>
  <c r="G132" i="14"/>
  <c r="Q132" i="14" s="1"/>
  <c r="G130" i="14"/>
  <c r="Q130" i="14" s="1"/>
  <c r="G129" i="14"/>
  <c r="Q129" i="14" s="1"/>
  <c r="G127" i="14"/>
  <c r="Q127" i="14" s="1"/>
  <c r="G118" i="14"/>
  <c r="Q118" i="14" s="1"/>
  <c r="G116" i="14"/>
  <c r="Q116" i="14" s="1"/>
  <c r="G111" i="14"/>
  <c r="G110" i="14"/>
  <c r="Q110" i="14" s="1"/>
  <c r="G115" i="14"/>
  <c r="Q115" i="14" s="1"/>
  <c r="G113" i="14"/>
  <c r="Q113" i="14" s="1"/>
  <c r="G112" i="14"/>
  <c r="G108" i="14"/>
  <c r="Q108" i="14" s="1"/>
  <c r="G107" i="14"/>
  <c r="Q107" i="14" s="1"/>
  <c r="G106" i="14"/>
  <c r="Q106" i="14" s="1"/>
  <c r="G105" i="14"/>
  <c r="Q105" i="14" s="1"/>
  <c r="G82" i="14"/>
  <c r="Q82" i="14" s="1"/>
  <c r="G97" i="14"/>
  <c r="Q97" i="14" s="1"/>
  <c r="G94" i="14"/>
  <c r="Q94" i="14" s="1"/>
  <c r="G81" i="14"/>
  <c r="Q81" i="14" s="1"/>
  <c r="G104" i="14"/>
  <c r="G103" i="14"/>
  <c r="Q103" i="14" s="1"/>
  <c r="G102" i="14"/>
  <c r="Q102" i="14" s="1"/>
  <c r="G100" i="14"/>
  <c r="Q100" i="14" s="1"/>
  <c r="G99" i="14"/>
  <c r="Q99" i="14" s="1"/>
  <c r="G98" i="14"/>
  <c r="Q98" i="14" s="1"/>
  <c r="G96" i="14"/>
  <c r="Q96" i="14" s="1"/>
  <c r="G95" i="14"/>
  <c r="Q95" i="14" s="1"/>
  <c r="G92" i="14"/>
  <c r="Q92" i="14" s="1"/>
  <c r="G91" i="14"/>
  <c r="Q91" i="14" s="1"/>
  <c r="G90" i="14"/>
  <c r="Q90" i="14" s="1"/>
  <c r="G89" i="14"/>
  <c r="Q89" i="14" s="1"/>
  <c r="G88" i="14"/>
  <c r="Q88" i="14" s="1"/>
  <c r="G87" i="14"/>
  <c r="Q87" i="14" s="1"/>
  <c r="G86" i="14"/>
  <c r="Q86" i="14" s="1"/>
  <c r="G85" i="14"/>
  <c r="Q85" i="14" s="1"/>
  <c r="G80" i="14"/>
  <c r="Q80" i="14" s="1"/>
  <c r="G58" i="14"/>
  <c r="Q58" i="14" s="1"/>
  <c r="G60" i="14"/>
  <c r="Q60" i="14" s="1"/>
  <c r="G84" i="14"/>
  <c r="Q84" i="14" s="1"/>
  <c r="G83" i="14"/>
  <c r="Q83" i="14" s="1"/>
  <c r="G79" i="14"/>
  <c r="Q79" i="14" s="1"/>
  <c r="G78" i="14"/>
  <c r="Q78" i="14" s="1"/>
  <c r="G77" i="14"/>
  <c r="Q77" i="14" s="1"/>
  <c r="G76" i="14"/>
  <c r="Q76" i="14" s="1"/>
  <c r="G75" i="14"/>
  <c r="Q75" i="14" s="1"/>
  <c r="G74" i="14"/>
  <c r="Q74" i="14" s="1"/>
  <c r="G73" i="14"/>
  <c r="Q73" i="14" s="1"/>
  <c r="G72" i="14"/>
  <c r="Q72" i="14" s="1"/>
  <c r="G71" i="14"/>
  <c r="Q71" i="14" s="1"/>
  <c r="G70" i="14"/>
  <c r="Q70" i="14" s="1"/>
  <c r="G69" i="14"/>
  <c r="Q69" i="14" s="1"/>
  <c r="G68" i="14"/>
  <c r="Q68" i="14" s="1"/>
  <c r="G67" i="14"/>
  <c r="Q67" i="14" s="1"/>
  <c r="G66" i="14"/>
  <c r="Q66" i="14" s="1"/>
  <c r="G65" i="14"/>
  <c r="Q65" i="14" s="1"/>
  <c r="G64" i="14"/>
  <c r="Q64" i="14" s="1"/>
  <c r="G63" i="14"/>
  <c r="Q63" i="14" s="1"/>
  <c r="G62" i="14"/>
  <c r="Q62" i="14" s="1"/>
  <c r="G61" i="14"/>
  <c r="Q61" i="14" s="1"/>
  <c r="G57" i="14"/>
  <c r="Q57" i="14" s="1"/>
  <c r="G52" i="14"/>
  <c r="Q52" i="14" s="1"/>
  <c r="G51" i="14"/>
  <c r="Q51" i="14" s="1"/>
  <c r="G50" i="14"/>
  <c r="Q50" i="14" s="1"/>
  <c r="G49" i="14"/>
  <c r="Q49" i="14" s="1"/>
  <c r="G48" i="14"/>
  <c r="Q48" i="14" s="1"/>
  <c r="G44" i="14"/>
  <c r="Q44" i="14" s="1"/>
  <c r="G55" i="14"/>
  <c r="Q55" i="14" s="1"/>
  <c r="G59" i="14"/>
  <c r="Q59" i="14" s="1"/>
  <c r="G54" i="14"/>
  <c r="Q54" i="14" s="1"/>
  <c r="G56" i="14"/>
  <c r="Q56" i="14" s="1"/>
  <c r="G46" i="14"/>
  <c r="Q46" i="14" s="1"/>
  <c r="G47" i="14"/>
  <c r="Q47" i="14" s="1"/>
  <c r="G45" i="14"/>
  <c r="Q45" i="14" s="1"/>
  <c r="G23" i="14"/>
  <c r="Q23" i="14" s="1"/>
  <c r="G43" i="14"/>
  <c r="Q43" i="14" s="1"/>
  <c r="G40" i="14"/>
  <c r="Q40" i="14" s="1"/>
  <c r="G38" i="14"/>
  <c r="Q38" i="14" s="1"/>
  <c r="G34" i="14"/>
  <c r="Q34" i="14" s="1"/>
  <c r="G42" i="14"/>
  <c r="Q42" i="14" s="1"/>
  <c r="G41" i="14"/>
  <c r="Q41" i="14" s="1"/>
  <c r="G39" i="14"/>
  <c r="Q39" i="14" s="1"/>
  <c r="G36" i="14"/>
  <c r="Q36" i="14" s="1"/>
  <c r="G35" i="14"/>
  <c r="Q35" i="14" s="1"/>
  <c r="G33" i="14"/>
  <c r="Q33" i="14" s="1"/>
  <c r="G32" i="14"/>
  <c r="Q32" i="14" s="1"/>
  <c r="G31" i="14"/>
  <c r="Q31" i="14" s="1"/>
  <c r="G30" i="14"/>
  <c r="Q30" i="14" s="1"/>
  <c r="G29" i="14"/>
  <c r="Q29" i="14" s="1"/>
  <c r="G28" i="14"/>
  <c r="Q28" i="14" s="1"/>
  <c r="G26" i="14"/>
  <c r="Q26" i="14" s="1"/>
  <c r="G25" i="14"/>
  <c r="Q25" i="14" s="1"/>
  <c r="G24" i="14"/>
  <c r="Q24" i="14" s="1"/>
  <c r="G20" i="14"/>
  <c r="Q20" i="14" s="1"/>
  <c r="G19" i="14"/>
  <c r="Q19" i="14" s="1"/>
  <c r="G18" i="14"/>
  <c r="Q18" i="14" s="1"/>
  <c r="G21" i="14"/>
  <c r="Q21" i="14" s="1"/>
  <c r="G17" i="14"/>
  <c r="Q17" i="14" s="1"/>
  <c r="G22" i="14"/>
  <c r="Q22" i="14" s="1"/>
  <c r="G14" i="14"/>
  <c r="Q14" i="14" s="1"/>
  <c r="G16" i="14"/>
  <c r="Q16" i="14" s="1"/>
  <c r="G15" i="14"/>
  <c r="Q15" i="14" s="1"/>
  <c r="G13" i="14"/>
  <c r="Q13" i="14" s="1"/>
  <c r="Q28" i="13"/>
  <c r="Q78" i="13"/>
  <c r="G94" i="13"/>
  <c r="Q94" i="13" s="1"/>
  <c r="G84" i="13"/>
  <c r="Q84" i="13" s="1"/>
  <c r="G83" i="13"/>
  <c r="Q83" i="13" s="1"/>
  <c r="G99" i="13"/>
  <c r="G82" i="13"/>
  <c r="Q82" i="13" s="1"/>
  <c r="G79" i="13"/>
  <c r="G76" i="13"/>
  <c r="Q76" i="13" s="1"/>
  <c r="G75" i="13"/>
  <c r="Q75" i="13" s="1"/>
  <c r="G74" i="13"/>
  <c r="Q74" i="13" s="1"/>
  <c r="G73" i="13"/>
  <c r="Q73" i="13" s="1"/>
  <c r="G72" i="13"/>
  <c r="Q72" i="13" s="1"/>
  <c r="G71" i="13"/>
  <c r="Q71" i="13" s="1"/>
  <c r="G68" i="13"/>
  <c r="Q68" i="13" s="1"/>
  <c r="G63" i="13"/>
  <c r="Q63" i="13" s="1"/>
  <c r="G70" i="13"/>
  <c r="Q70" i="13" s="1"/>
  <c r="G67" i="13"/>
  <c r="Q67" i="13" s="1"/>
  <c r="G64" i="13"/>
  <c r="Q64" i="13" s="1"/>
  <c r="G31" i="13"/>
  <c r="Q31" i="13" s="1"/>
  <c r="G38" i="13"/>
  <c r="Q38" i="13" s="1"/>
  <c r="G37" i="13"/>
  <c r="Q37" i="13" s="1"/>
  <c r="G14" i="13"/>
  <c r="Q14" i="13" s="1"/>
  <c r="G16" i="13"/>
  <c r="Q16" i="13" s="1"/>
  <c r="G32" i="13"/>
  <c r="Q32" i="13" s="1"/>
  <c r="G30" i="13"/>
  <c r="Q30" i="13" s="1"/>
  <c r="G29" i="13"/>
  <c r="Q29" i="13" s="1"/>
  <c r="G100" i="13"/>
  <c r="G25" i="13"/>
  <c r="Q25" i="13" s="1"/>
  <c r="G15" i="13"/>
  <c r="Q15" i="13" s="1"/>
  <c r="G24" i="13"/>
  <c r="Q24" i="13" s="1"/>
  <c r="G23" i="13"/>
  <c r="Q23" i="13" s="1"/>
  <c r="G22" i="13"/>
  <c r="Q22" i="13" s="1"/>
  <c r="G21" i="13"/>
  <c r="Q21" i="13" s="1"/>
  <c r="G18" i="13"/>
  <c r="Q18" i="13" s="1"/>
  <c r="G19" i="13"/>
  <c r="Q19" i="13" s="1"/>
  <c r="G6" i="13"/>
  <c r="Q6" i="13" s="1"/>
  <c r="G11" i="13"/>
  <c r="Q11" i="13" s="1"/>
  <c r="G4" i="13"/>
  <c r="Q4" i="13" s="1"/>
  <c r="G8" i="13"/>
  <c r="Q8" i="13" s="1"/>
  <c r="G3" i="13"/>
  <c r="Q3" i="13" s="1"/>
  <c r="G5" i="13"/>
  <c r="Q5" i="13" s="1"/>
  <c r="G7" i="13"/>
  <c r="Q7" i="13" s="1"/>
  <c r="G9" i="13"/>
  <c r="Q9" i="13" s="1"/>
  <c r="G10" i="13"/>
  <c r="Q10" i="13" s="1"/>
  <c r="G12" i="13"/>
  <c r="Q12" i="13" s="1"/>
  <c r="G13" i="13"/>
  <c r="Q13" i="13" s="1"/>
  <c r="G17" i="13"/>
  <c r="Q17" i="13" s="1"/>
  <c r="G20" i="13"/>
  <c r="Q20" i="13" s="1"/>
  <c r="G26" i="13"/>
  <c r="Q26" i="13" s="1"/>
  <c r="G27" i="13"/>
  <c r="Q27" i="13" s="1"/>
  <c r="G33" i="13"/>
  <c r="Q33" i="13" s="1"/>
  <c r="G34" i="13"/>
  <c r="Q34" i="13" s="1"/>
  <c r="G35" i="13"/>
  <c r="Q35" i="13" s="1"/>
  <c r="G36" i="13"/>
  <c r="Q36" i="13" s="1"/>
  <c r="G39" i="13"/>
  <c r="Q39" i="13" s="1"/>
  <c r="G40" i="13"/>
  <c r="Q40" i="13" s="1"/>
  <c r="G41" i="13"/>
  <c r="Q41" i="13" s="1"/>
  <c r="G43" i="13"/>
  <c r="Q43" i="13" s="1"/>
  <c r="G44" i="13"/>
  <c r="Q44" i="13" s="1"/>
  <c r="G45" i="13"/>
  <c r="Q45" i="13" s="1"/>
  <c r="G42" i="13"/>
  <c r="Q42" i="13" s="1"/>
  <c r="G46" i="13"/>
  <c r="Q46" i="13" s="1"/>
  <c r="G47" i="13"/>
  <c r="Q47" i="13" s="1"/>
  <c r="G48" i="13"/>
  <c r="Q48" i="13" s="1"/>
  <c r="G49" i="13"/>
  <c r="Q49" i="13" s="1"/>
  <c r="G50" i="13"/>
  <c r="Q50" i="13" s="1"/>
  <c r="G51" i="13"/>
  <c r="Q51" i="13" s="1"/>
  <c r="G52" i="13"/>
  <c r="Q52" i="13" s="1"/>
  <c r="G53" i="13"/>
  <c r="Q53" i="13" s="1"/>
  <c r="G54" i="13"/>
  <c r="Q54" i="13" s="1"/>
  <c r="G55" i="13"/>
  <c r="Q55" i="13" s="1"/>
  <c r="G56" i="13"/>
  <c r="Q56" i="13" s="1"/>
  <c r="G57" i="13"/>
  <c r="Q57" i="13" s="1"/>
  <c r="G58" i="13"/>
  <c r="Q58" i="13" s="1"/>
  <c r="G59" i="13"/>
  <c r="Q59" i="13" s="1"/>
  <c r="G60" i="13"/>
  <c r="Q60" i="13" s="1"/>
  <c r="G61" i="13"/>
  <c r="Q61" i="13" s="1"/>
  <c r="G62" i="13"/>
  <c r="Q62" i="13" s="1"/>
  <c r="G65" i="13"/>
  <c r="Q65" i="13" s="1"/>
  <c r="G66" i="13"/>
  <c r="Q66" i="13" s="1"/>
  <c r="G69" i="13"/>
  <c r="Q69" i="13" s="1"/>
  <c r="G98" i="13"/>
  <c r="G85" i="13"/>
  <c r="Q85" i="13" s="1"/>
  <c r="G86" i="13"/>
  <c r="Q86" i="13" s="1"/>
  <c r="G87" i="13"/>
  <c r="Q87" i="13" s="1"/>
  <c r="G88" i="13"/>
  <c r="Q88" i="13" s="1"/>
  <c r="G89" i="13"/>
  <c r="Q89" i="13" s="1"/>
  <c r="G90" i="13"/>
  <c r="Q90" i="13" s="1"/>
  <c r="G91" i="13"/>
  <c r="Q91" i="13" s="1"/>
  <c r="G92" i="13"/>
  <c r="Q92" i="13" s="1"/>
  <c r="G93" i="13"/>
  <c r="Q93" i="13" s="1"/>
  <c r="G95" i="13"/>
  <c r="Q95" i="13" s="1"/>
  <c r="G96" i="13"/>
  <c r="Q96" i="13" s="1"/>
  <c r="G2" i="13"/>
  <c r="Q2" i="13" s="1"/>
  <c r="G206" i="12"/>
  <c r="Q217" i="12"/>
  <c r="Q215" i="12"/>
  <c r="R206" i="12"/>
  <c r="Q234" i="12"/>
  <c r="Q245" i="12"/>
  <c r="R55" i="12"/>
  <c r="R64" i="12"/>
  <c r="R70" i="12"/>
  <c r="R71" i="12"/>
  <c r="R91" i="12"/>
  <c r="R90" i="12"/>
  <c r="R89" i="12"/>
  <c r="R92" i="12"/>
  <c r="R95" i="12"/>
  <c r="R77" i="12"/>
  <c r="R187" i="12"/>
  <c r="R176" i="12"/>
  <c r="R164" i="12"/>
  <c r="R163" i="12"/>
  <c r="R162" i="12"/>
  <c r="R145" i="12"/>
  <c r="R144" i="12"/>
  <c r="R143" i="12"/>
  <c r="R137" i="12"/>
  <c r="R136" i="12"/>
  <c r="R131" i="12"/>
  <c r="R128" i="12"/>
  <c r="R127" i="12"/>
  <c r="R126" i="12"/>
  <c r="R124" i="12"/>
  <c r="R123" i="12"/>
  <c r="R113" i="12"/>
  <c r="R110" i="12"/>
  <c r="R109" i="12"/>
  <c r="R108" i="12"/>
  <c r="R106" i="12"/>
  <c r="R98" i="12"/>
  <c r="R97" i="12"/>
  <c r="Q87" i="12"/>
  <c r="Q86" i="12"/>
  <c r="Q77" i="12"/>
  <c r="Q73" i="12"/>
  <c r="Q226" i="12"/>
  <c r="Q214" i="12"/>
  <c r="Q213" i="12"/>
  <c r="Q202" i="12"/>
  <c r="Q196" i="12"/>
  <c r="Q195" i="12"/>
  <c r="Q194" i="12"/>
  <c r="Q193" i="12"/>
  <c r="Q192" i="12"/>
  <c r="Q191" i="12"/>
  <c r="Q190" i="12"/>
  <c r="Q189" i="12"/>
  <c r="Q188" i="12"/>
  <c r="Q187" i="12"/>
  <c r="Q179" i="12"/>
  <c r="Q176" i="12"/>
  <c r="Q175" i="12"/>
  <c r="Q174" i="12"/>
  <c r="Q173" i="12"/>
  <c r="Q171" i="12"/>
  <c r="Q170" i="12"/>
  <c r="Q169" i="12"/>
  <c r="Q167" i="12"/>
  <c r="Q164" i="12"/>
  <c r="Q163" i="12"/>
  <c r="Q162" i="12"/>
  <c r="Q151" i="12"/>
  <c r="Q150" i="12"/>
  <c r="Q149" i="12"/>
  <c r="Q146" i="12"/>
  <c r="Q145" i="12"/>
  <c r="Q144" i="12"/>
  <c r="Q143" i="12"/>
  <c r="Q138" i="12"/>
  <c r="Q137" i="12"/>
  <c r="Q136" i="12"/>
  <c r="Q132" i="12"/>
  <c r="Q131" i="12"/>
  <c r="Q130" i="12"/>
  <c r="Q129" i="12"/>
  <c r="Q128" i="12"/>
  <c r="Q127" i="12"/>
  <c r="Q126" i="12"/>
  <c r="Q124" i="12"/>
  <c r="Q123" i="12"/>
  <c r="Q120" i="12"/>
  <c r="Q119" i="12"/>
  <c r="Q118" i="12"/>
  <c r="Q117" i="12"/>
  <c r="Q116" i="12"/>
  <c r="Q115" i="12"/>
  <c r="Q114" i="12"/>
  <c r="Q113" i="12"/>
  <c r="Q112" i="12"/>
  <c r="Q111" i="12"/>
  <c r="Q110" i="12"/>
  <c r="Q109" i="12"/>
  <c r="Q108" i="12"/>
  <c r="Q107" i="12"/>
  <c r="Q106" i="12"/>
  <c r="Q105" i="12"/>
  <c r="Q102" i="12"/>
  <c r="Q101" i="12"/>
  <c r="Q100" i="12"/>
  <c r="Q99" i="12"/>
  <c r="Q98" i="12"/>
  <c r="Q97" i="12"/>
  <c r="Q96" i="12"/>
  <c r="Q95" i="12"/>
  <c r="Q94" i="12"/>
  <c r="Q93" i="12"/>
  <c r="Q92" i="12"/>
  <c r="Q91" i="12"/>
  <c r="Q90" i="12"/>
  <c r="Q89" i="12"/>
  <c r="Q88" i="12"/>
  <c r="Q78" i="12"/>
  <c r="Q74" i="12"/>
  <c r="Q71" i="12"/>
  <c r="Q70" i="12"/>
  <c r="Q65" i="12"/>
  <c r="Q64" i="12"/>
  <c r="Q63" i="12"/>
  <c r="Q62" i="12"/>
  <c r="Q61" i="12"/>
  <c r="Q60" i="12"/>
  <c r="Q58" i="12"/>
  <c r="Q57" i="12"/>
  <c r="Q55" i="12"/>
  <c r="Q54" i="12"/>
  <c r="Q53" i="12"/>
  <c r="Q52" i="12"/>
  <c r="Q51" i="12"/>
  <c r="Q50" i="12"/>
  <c r="Q49" i="12"/>
  <c r="Q47" i="12"/>
  <c r="Q46" i="12"/>
  <c r="Q45" i="12"/>
  <c r="Q44" i="12"/>
  <c r="Q43" i="12"/>
  <c r="Q7" i="12"/>
  <c r="Q6" i="12"/>
  <c r="Q5" i="12"/>
  <c r="Q4" i="12"/>
  <c r="Q3" i="12"/>
  <c r="Q2" i="12"/>
  <c r="G41" i="12"/>
  <c r="Q41" i="12" s="1"/>
  <c r="G249" i="12"/>
  <c r="Q249" i="12" s="1"/>
  <c r="G40" i="12"/>
  <c r="Q40" i="12" s="1"/>
  <c r="G39" i="12"/>
  <c r="Q39" i="12" s="1"/>
  <c r="G248" i="12"/>
  <c r="Q248" i="12" s="1"/>
  <c r="G38" i="12"/>
  <c r="Q38" i="12" s="1"/>
  <c r="G37" i="12"/>
  <c r="Q37" i="12" s="1"/>
  <c r="G36" i="12"/>
  <c r="Q36" i="12" s="1"/>
  <c r="G35" i="12"/>
  <c r="Q35" i="12" s="1"/>
  <c r="G34" i="12"/>
  <c r="Q34" i="12" s="1"/>
  <c r="Q206" i="12"/>
  <c r="G247" i="12"/>
  <c r="Q247" i="12" s="1"/>
  <c r="G228" i="12"/>
  <c r="G242" i="12"/>
  <c r="G33" i="12"/>
  <c r="Q33" i="12" s="1"/>
  <c r="G32" i="12"/>
  <c r="Q32" i="12" s="1"/>
  <c r="G245" i="12"/>
  <c r="G219" i="12"/>
  <c r="Q219" i="12" s="1"/>
  <c r="G246" i="12"/>
  <c r="Q246" i="12" s="1"/>
  <c r="G31" i="12"/>
  <c r="Q31" i="12" s="1"/>
  <c r="G30" i="12"/>
  <c r="Q30" i="12" s="1"/>
  <c r="G29" i="12"/>
  <c r="Q29" i="12" s="1"/>
  <c r="G244" i="12"/>
  <c r="Q244" i="12" s="1"/>
  <c r="G243" i="12"/>
  <c r="Q243" i="12" s="1"/>
  <c r="G241" i="12"/>
  <c r="Q241" i="12" s="1"/>
  <c r="G240" i="12"/>
  <c r="Q240" i="12" s="1"/>
  <c r="G239" i="12"/>
  <c r="Q239" i="12" s="1"/>
  <c r="G28" i="12"/>
  <c r="Q28" i="12" s="1"/>
  <c r="G238" i="12"/>
  <c r="Q238" i="12" s="1"/>
  <c r="G237" i="12"/>
  <c r="Q237" i="12" s="1"/>
  <c r="G27" i="12"/>
  <c r="Q27" i="12" s="1"/>
  <c r="G26" i="12"/>
  <c r="Q26" i="12" s="1"/>
  <c r="G25" i="12"/>
  <c r="Q25" i="12" s="1"/>
  <c r="G236" i="12"/>
  <c r="Q236" i="12" s="1"/>
  <c r="G235" i="12"/>
  <c r="Q235" i="12" s="1"/>
  <c r="G234" i="12"/>
  <c r="G233" i="12"/>
  <c r="Q233" i="12" s="1"/>
  <c r="G24" i="12"/>
  <c r="Q24" i="12" s="1"/>
  <c r="G232" i="12"/>
  <c r="Q232" i="12" s="1"/>
  <c r="G231" i="12"/>
  <c r="Q231" i="12" s="1"/>
  <c r="G230" i="12"/>
  <c r="Q230" i="12" s="1"/>
  <c r="G229" i="12"/>
  <c r="Q229" i="12" s="1"/>
  <c r="G23" i="12"/>
  <c r="Q23" i="12" s="1"/>
  <c r="G227" i="12"/>
  <c r="Q227" i="12" s="1"/>
  <c r="G22" i="12"/>
  <c r="Q22" i="12" s="1"/>
  <c r="G21" i="12"/>
  <c r="Q21" i="12" s="1"/>
  <c r="G225" i="12"/>
  <c r="Q225" i="12" s="1"/>
  <c r="G224" i="12"/>
  <c r="Q224" i="12" s="1"/>
  <c r="G223" i="12"/>
  <c r="Q223" i="12" s="1"/>
  <c r="G222" i="12"/>
  <c r="Q222" i="12" s="1"/>
  <c r="G218" i="12"/>
  <c r="Q218" i="12" s="1"/>
  <c r="G20" i="12"/>
  <c r="Q20" i="12" s="1"/>
  <c r="G220" i="12"/>
  <c r="Q220" i="12" s="1"/>
  <c r="G221" i="12"/>
  <c r="Q221" i="12" s="1"/>
  <c r="G215" i="12"/>
  <c r="G19" i="12"/>
  <c r="Q19" i="12" s="1"/>
  <c r="G18" i="12"/>
  <c r="Q18" i="12" s="1"/>
  <c r="G212" i="12"/>
  <c r="Q212" i="12" s="1"/>
  <c r="G17" i="12"/>
  <c r="Q17" i="12" s="1"/>
  <c r="G216" i="12"/>
  <c r="Q216" i="12" s="1"/>
  <c r="G16" i="12"/>
  <c r="Q16" i="12" s="1"/>
  <c r="G15" i="12"/>
  <c r="Q15" i="12" s="1"/>
  <c r="G14" i="12"/>
  <c r="Q14" i="12" s="1"/>
  <c r="G13" i="12"/>
  <c r="Q13" i="12" s="1"/>
  <c r="G12" i="12"/>
  <c r="Q12" i="12" s="1"/>
  <c r="G11" i="12"/>
  <c r="Q11" i="12" s="1"/>
  <c r="G208" i="12"/>
  <c r="Q208" i="12" s="1"/>
  <c r="G10" i="12"/>
  <c r="Q10" i="12" s="1"/>
  <c r="G211" i="12"/>
  <c r="Q211" i="12" s="1"/>
  <c r="G207" i="12"/>
  <c r="Q207" i="12" s="1"/>
  <c r="G210" i="12"/>
  <c r="Q210" i="12" s="1"/>
  <c r="G9" i="12"/>
  <c r="Q9" i="12" s="1"/>
  <c r="G209" i="12"/>
  <c r="Q209" i="12" s="1"/>
  <c r="G8" i="12"/>
  <c r="Q8" i="12" s="1"/>
  <c r="G7" i="12"/>
  <c r="G6" i="12"/>
  <c r="G5" i="12"/>
  <c r="G205" i="12"/>
  <c r="Q205" i="12" s="1"/>
  <c r="G204" i="12"/>
  <c r="Q204" i="12" s="1"/>
  <c r="G203" i="12"/>
  <c r="Q203" i="12" s="1"/>
  <c r="G4" i="12"/>
  <c r="G3" i="12"/>
  <c r="G201" i="12"/>
  <c r="Q201" i="12" s="1"/>
  <c r="G200" i="12"/>
  <c r="Q200" i="12" s="1"/>
  <c r="G199" i="12"/>
  <c r="Q199" i="12" s="1"/>
  <c r="G198" i="12"/>
  <c r="Q198" i="12" s="1"/>
  <c r="G197" i="12"/>
  <c r="Q197" i="12" s="1"/>
  <c r="G186" i="12"/>
  <c r="Q186" i="12" s="1"/>
  <c r="G185" i="12"/>
  <c r="Q185" i="12" s="1"/>
  <c r="G184" i="12"/>
  <c r="Q184" i="12" s="1"/>
  <c r="G183" i="12"/>
  <c r="Q183" i="12" s="1"/>
  <c r="G182" i="12"/>
  <c r="Q182" i="12" s="1"/>
  <c r="G181" i="12"/>
  <c r="Q181" i="12" s="1"/>
  <c r="G180" i="12"/>
  <c r="Q180" i="12" s="1"/>
  <c r="G178" i="12"/>
  <c r="Q178" i="12" s="1"/>
  <c r="G177" i="12"/>
  <c r="Q177" i="12" s="1"/>
  <c r="G172" i="12"/>
  <c r="Q172" i="12" s="1"/>
  <c r="G168" i="12"/>
  <c r="Q168" i="12" s="1"/>
  <c r="G166" i="12"/>
  <c r="Q166" i="12" s="1"/>
  <c r="G165" i="12"/>
  <c r="Q165" i="12" s="1"/>
  <c r="G161" i="12"/>
  <c r="Q161" i="12" s="1"/>
  <c r="G160" i="12"/>
  <c r="Q160" i="12" s="1"/>
  <c r="G159" i="12"/>
  <c r="Q159" i="12" s="1"/>
  <c r="G158" i="12"/>
  <c r="Q158" i="12" s="1"/>
  <c r="G157" i="12"/>
  <c r="Q157" i="12" s="1"/>
  <c r="G156" i="12"/>
  <c r="Q156" i="12" s="1"/>
  <c r="G155" i="12"/>
  <c r="Q155" i="12" s="1"/>
  <c r="G154" i="12"/>
  <c r="Q154" i="12" s="1"/>
  <c r="G153" i="12"/>
  <c r="Q153" i="12" s="1"/>
  <c r="G152" i="12"/>
  <c r="Q152" i="12" s="1"/>
  <c r="G148" i="12"/>
  <c r="Q148" i="12" s="1"/>
  <c r="G147" i="12"/>
  <c r="Q147" i="12" s="1"/>
  <c r="G142" i="12"/>
  <c r="Q142" i="12" s="1"/>
  <c r="G133" i="12"/>
  <c r="Q133" i="12" s="1"/>
  <c r="G141" i="12"/>
  <c r="Q141" i="12" s="1"/>
  <c r="G140" i="12"/>
  <c r="Q140" i="12" s="1"/>
  <c r="G139" i="12"/>
  <c r="Q139" i="12" s="1"/>
  <c r="G135" i="12"/>
  <c r="Q135" i="12" s="1"/>
  <c r="G134" i="12"/>
  <c r="Q134" i="12" s="1"/>
  <c r="G125" i="12"/>
  <c r="Q125" i="12" s="1"/>
  <c r="G122" i="12"/>
  <c r="Q122" i="12" s="1"/>
  <c r="G121" i="12"/>
  <c r="Q121" i="12" s="1"/>
  <c r="G103" i="12"/>
  <c r="Q103" i="12" s="1"/>
  <c r="G104" i="12"/>
  <c r="Q104" i="12" s="1"/>
  <c r="G85" i="12"/>
  <c r="Q85" i="12" s="1"/>
  <c r="G84" i="12"/>
  <c r="Q84" i="12" s="1"/>
  <c r="G83" i="12"/>
  <c r="Q83" i="12" s="1"/>
  <c r="G82" i="12"/>
  <c r="Q82" i="12" s="1"/>
  <c r="G81" i="12"/>
  <c r="Q81" i="12" s="1"/>
  <c r="G80" i="12"/>
  <c r="Q80" i="12" s="1"/>
  <c r="G79" i="12"/>
  <c r="Q79" i="12" s="1"/>
  <c r="G76" i="12"/>
  <c r="Q76" i="12" s="1"/>
  <c r="G75" i="12"/>
  <c r="Q75" i="12" s="1"/>
  <c r="G72" i="12"/>
  <c r="Q72" i="12" s="1"/>
  <c r="G69" i="12"/>
  <c r="Q69" i="12" s="1"/>
  <c r="G68" i="12"/>
  <c r="Q68" i="12" s="1"/>
  <c r="G67" i="12"/>
  <c r="Q67" i="12" s="1"/>
  <c r="G66" i="12"/>
  <c r="Q66" i="12" s="1"/>
  <c r="G59" i="12"/>
  <c r="Q59" i="12" s="1"/>
  <c r="G56" i="12"/>
  <c r="Q56" i="12" s="1"/>
  <c r="G48" i="12"/>
  <c r="Q48" i="12" s="1"/>
  <c r="G42" i="12"/>
  <c r="Q42" i="12" s="1"/>
  <c r="O4" i="7"/>
  <c r="Q4" i="7" s="1"/>
  <c r="O5" i="7"/>
  <c r="Q5" i="7" s="1"/>
  <c r="O6" i="7"/>
  <c r="Q6" i="7" s="1"/>
  <c r="O7" i="7"/>
  <c r="Q7" i="7" s="1"/>
  <c r="O8" i="7"/>
  <c r="Q8" i="7" s="1"/>
  <c r="O9" i="7"/>
  <c r="O10" i="7"/>
  <c r="O11" i="7"/>
  <c r="O12" i="7"/>
  <c r="Q12" i="7" s="1"/>
  <c r="O13" i="7"/>
  <c r="Q13" i="7" s="1"/>
  <c r="O14" i="7"/>
  <c r="Q14" i="7" s="1"/>
  <c r="O15" i="7"/>
  <c r="O16" i="7"/>
  <c r="Q16" i="7" s="1"/>
  <c r="O17" i="7"/>
  <c r="Q17" i="7" s="1"/>
  <c r="O18" i="7"/>
  <c r="Q18" i="7" s="1"/>
  <c r="O19" i="7"/>
  <c r="Q19" i="7" s="1"/>
  <c r="O20" i="7"/>
  <c r="Q20" i="7" s="1"/>
  <c r="O21" i="7"/>
  <c r="Q21" i="7" s="1"/>
  <c r="O22" i="7"/>
  <c r="Q22" i="7" s="1"/>
  <c r="O23" i="7"/>
  <c r="Q23" i="7" s="1"/>
  <c r="O24" i="7"/>
  <c r="Q24" i="7" s="1"/>
  <c r="O25" i="7"/>
  <c r="Q25" i="7" s="1"/>
  <c r="O26" i="7"/>
  <c r="O27" i="7"/>
  <c r="Q27" i="7" s="1"/>
  <c r="O28" i="7"/>
  <c r="Q28" i="7" s="1"/>
  <c r="O29" i="7"/>
  <c r="Q29" i="7" s="1"/>
  <c r="O30" i="7"/>
  <c r="Q30" i="7" s="1"/>
  <c r="O31" i="7"/>
  <c r="Q31" i="7" s="1"/>
  <c r="O32" i="7"/>
  <c r="Q32" i="7" s="1"/>
  <c r="O33" i="7"/>
  <c r="O34" i="7"/>
  <c r="O35" i="7"/>
  <c r="O36" i="7"/>
  <c r="O37" i="7"/>
  <c r="Q37" i="7" s="1"/>
  <c r="O38" i="7"/>
  <c r="Q38" i="7" s="1"/>
  <c r="O39" i="7"/>
  <c r="O40" i="7"/>
  <c r="O41" i="7"/>
  <c r="O42" i="7"/>
  <c r="O43" i="7"/>
  <c r="O44" i="7"/>
  <c r="O45" i="7"/>
  <c r="O46" i="7"/>
  <c r="O47" i="7"/>
  <c r="O48" i="7"/>
  <c r="O49" i="7"/>
  <c r="O50" i="7"/>
  <c r="O51" i="7"/>
  <c r="O52" i="7"/>
  <c r="O53" i="7"/>
  <c r="O54" i="7"/>
  <c r="O55" i="7"/>
  <c r="O56" i="7"/>
  <c r="O57" i="7"/>
  <c r="O58" i="7"/>
  <c r="O59" i="7"/>
  <c r="O60" i="7"/>
  <c r="O61" i="7"/>
  <c r="O62" i="7"/>
  <c r="O63" i="7"/>
  <c r="O64" i="7"/>
  <c r="O65" i="7"/>
  <c r="O66" i="7"/>
  <c r="O67" i="7"/>
  <c r="O68" i="7"/>
  <c r="O69" i="7"/>
  <c r="O70" i="7"/>
  <c r="O71" i="7"/>
  <c r="O72" i="7"/>
  <c r="O73" i="7"/>
  <c r="O74" i="7"/>
  <c r="O75"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4" i="7"/>
  <c r="O155" i="7"/>
  <c r="O156" i="7"/>
  <c r="O157" i="7"/>
  <c r="O158" i="7"/>
  <c r="O159" i="7"/>
  <c r="O160" i="7"/>
  <c r="O161" i="7"/>
  <c r="O162" i="7"/>
  <c r="O163" i="7"/>
  <c r="O164" i="7"/>
  <c r="O165" i="7"/>
  <c r="O166" i="7"/>
  <c r="O167" i="7"/>
  <c r="O168" i="7"/>
  <c r="O169" i="7"/>
  <c r="O170" i="7"/>
  <c r="O171" i="7"/>
  <c r="O172" i="7"/>
  <c r="O173" i="7"/>
  <c r="O174" i="7"/>
  <c r="O175" i="7"/>
  <c r="O176" i="7"/>
  <c r="O177" i="7"/>
  <c r="O178" i="7"/>
  <c r="O179" i="7"/>
  <c r="O180" i="7"/>
  <c r="O181" i="7"/>
  <c r="O182" i="7"/>
  <c r="O183" i="7"/>
  <c r="O184" i="7"/>
  <c r="O185" i="7"/>
  <c r="O186" i="7"/>
  <c r="O187" i="7"/>
  <c r="O188" i="7"/>
  <c r="O189" i="7"/>
  <c r="O190" i="7"/>
  <c r="O191" i="7"/>
  <c r="O192" i="7"/>
  <c r="O193" i="7"/>
  <c r="O194" i="7"/>
  <c r="O195" i="7"/>
  <c r="O196" i="7"/>
  <c r="O197" i="7"/>
  <c r="O198" i="7"/>
  <c r="O199" i="7"/>
  <c r="O200" i="7"/>
  <c r="O201" i="7"/>
  <c r="O202" i="7"/>
  <c r="O203" i="7"/>
  <c r="O204" i="7"/>
  <c r="O205" i="7"/>
  <c r="O206" i="7"/>
  <c r="O207" i="7"/>
  <c r="O208" i="7"/>
  <c r="O209" i="7"/>
  <c r="O210" i="7"/>
  <c r="O211" i="7"/>
  <c r="O212" i="7"/>
  <c r="O213" i="7"/>
  <c r="O214" i="7"/>
  <c r="O215" i="7"/>
  <c r="O216" i="7"/>
  <c r="O217" i="7"/>
  <c r="O218" i="7"/>
  <c r="O219" i="7"/>
  <c r="O220" i="7"/>
  <c r="O221" i="7"/>
  <c r="O222" i="7"/>
  <c r="O223" i="7"/>
  <c r="O224" i="7"/>
  <c r="O225" i="7"/>
  <c r="O226" i="7"/>
  <c r="O227" i="7"/>
  <c r="O228" i="7"/>
  <c r="O229" i="7"/>
  <c r="O230" i="7"/>
  <c r="O231" i="7"/>
  <c r="O232" i="7"/>
  <c r="O233" i="7"/>
  <c r="O234" i="7"/>
  <c r="O235" i="7"/>
  <c r="O236" i="7"/>
  <c r="O237" i="7"/>
  <c r="O238" i="7"/>
  <c r="O239" i="7"/>
  <c r="O240" i="7"/>
  <c r="O241" i="7"/>
  <c r="O242" i="7"/>
  <c r="O243" i="7"/>
  <c r="O244" i="7"/>
  <c r="O245" i="7"/>
  <c r="O246" i="7"/>
  <c r="O247" i="7"/>
  <c r="O248" i="7"/>
  <c r="O249" i="7"/>
  <c r="O250" i="7"/>
  <c r="O251" i="7"/>
  <c r="O252" i="7"/>
  <c r="O253" i="7"/>
  <c r="O254" i="7"/>
  <c r="O255" i="7"/>
  <c r="O256" i="7"/>
  <c r="O257" i="7"/>
  <c r="O258" i="7"/>
  <c r="O259" i="7"/>
  <c r="O260" i="7"/>
  <c r="O261" i="7"/>
  <c r="O262" i="7"/>
  <c r="O263" i="7"/>
  <c r="O264" i="7"/>
  <c r="O265" i="7"/>
  <c r="O266" i="7"/>
  <c r="O267" i="7"/>
  <c r="O268" i="7"/>
  <c r="O269" i="7"/>
  <c r="O270" i="7"/>
  <c r="O271" i="7"/>
  <c r="O272" i="7"/>
  <c r="O273" i="7"/>
  <c r="O274" i="7"/>
  <c r="O275" i="7"/>
  <c r="O276" i="7"/>
  <c r="O277" i="7"/>
  <c r="O278" i="7"/>
  <c r="O279" i="7"/>
  <c r="O280" i="7"/>
  <c r="O281" i="7"/>
  <c r="O282" i="7"/>
  <c r="O283" i="7"/>
  <c r="O284" i="7"/>
  <c r="O285" i="7"/>
  <c r="O286" i="7"/>
  <c r="O287" i="7"/>
  <c r="O288" i="7"/>
  <c r="O289" i="7"/>
  <c r="O290" i="7"/>
  <c r="O291" i="7"/>
  <c r="O292" i="7"/>
  <c r="O293" i="7"/>
  <c r="O294" i="7"/>
  <c r="O295" i="7"/>
  <c r="O296" i="7"/>
  <c r="O297" i="7"/>
  <c r="O298" i="7"/>
  <c r="O299" i="7"/>
  <c r="O300" i="7"/>
  <c r="O301" i="7"/>
  <c r="O302" i="7"/>
  <c r="O303" i="7"/>
  <c r="O304" i="7"/>
  <c r="O305" i="7"/>
  <c r="O306" i="7"/>
  <c r="O307" i="7"/>
  <c r="O308" i="7"/>
  <c r="O309" i="7"/>
  <c r="O310" i="7"/>
  <c r="O311" i="7"/>
  <c r="O312" i="7"/>
  <c r="O313" i="7"/>
  <c r="O314" i="7"/>
  <c r="O315" i="7"/>
  <c r="O316" i="7"/>
  <c r="O317" i="7"/>
  <c r="O318" i="7"/>
  <c r="O319" i="7"/>
  <c r="O320" i="7"/>
  <c r="O321" i="7"/>
  <c r="O322" i="7"/>
  <c r="O323" i="7"/>
  <c r="O324" i="7"/>
  <c r="O325" i="7"/>
  <c r="O326" i="7"/>
  <c r="O327" i="7"/>
  <c r="O328" i="7"/>
  <c r="O329" i="7"/>
  <c r="O330" i="7"/>
  <c r="O331" i="7"/>
  <c r="O332" i="7"/>
  <c r="O333" i="7"/>
  <c r="O334" i="7"/>
  <c r="O335" i="7"/>
  <c r="O336" i="7"/>
  <c r="O337" i="7"/>
  <c r="O338" i="7"/>
  <c r="O339" i="7"/>
  <c r="O340" i="7"/>
  <c r="O341" i="7"/>
  <c r="O342" i="7"/>
  <c r="O343" i="7"/>
  <c r="O344" i="7"/>
  <c r="O345" i="7"/>
  <c r="O346" i="7"/>
  <c r="O347" i="7"/>
  <c r="O348" i="7"/>
  <c r="O349" i="7"/>
  <c r="O350" i="7"/>
  <c r="O351" i="7"/>
  <c r="O352" i="7"/>
  <c r="O353" i="7"/>
  <c r="O354" i="7"/>
  <c r="O355" i="7"/>
  <c r="O356" i="7"/>
  <c r="O357" i="7"/>
  <c r="O358" i="7"/>
  <c r="O359" i="7"/>
  <c r="O360" i="7"/>
  <c r="O361" i="7"/>
  <c r="O362" i="7"/>
  <c r="O363" i="7"/>
  <c r="O364" i="7"/>
  <c r="O365" i="7"/>
  <c r="O366" i="7"/>
  <c r="O367" i="7"/>
  <c r="O368" i="7"/>
  <c r="O369" i="7"/>
  <c r="O370" i="7"/>
  <c r="O371" i="7"/>
  <c r="O372" i="7"/>
  <c r="O373" i="7"/>
  <c r="O374" i="7"/>
  <c r="O375" i="7"/>
  <c r="O376" i="7"/>
  <c r="O377" i="7"/>
  <c r="O378" i="7"/>
  <c r="O379" i="7"/>
  <c r="O380" i="7"/>
  <c r="O381" i="7"/>
  <c r="O382" i="7"/>
  <c r="O383" i="7"/>
  <c r="O384" i="7"/>
  <c r="O385" i="7"/>
  <c r="O386" i="7"/>
  <c r="O387" i="7"/>
  <c r="O388" i="7"/>
  <c r="O389" i="7"/>
  <c r="O390" i="7"/>
  <c r="O391" i="7"/>
  <c r="O392" i="7"/>
  <c r="O393" i="7"/>
  <c r="O394" i="7"/>
  <c r="O395" i="7"/>
  <c r="O396" i="7"/>
  <c r="O397" i="7"/>
  <c r="O398" i="7"/>
  <c r="O399" i="7"/>
  <c r="O400" i="7"/>
  <c r="O401" i="7"/>
  <c r="O402" i="7"/>
  <c r="O403" i="7"/>
  <c r="O404" i="7"/>
  <c r="O405" i="7"/>
  <c r="O406" i="7"/>
  <c r="O407" i="7"/>
  <c r="O408" i="7"/>
  <c r="O409" i="7"/>
  <c r="O410" i="7"/>
  <c r="O411" i="7"/>
  <c r="O412" i="7"/>
  <c r="O413" i="7"/>
  <c r="O414" i="7"/>
  <c r="O415" i="7"/>
  <c r="O416" i="7"/>
  <c r="O417" i="7"/>
  <c r="O418" i="7"/>
  <c r="O419" i="7"/>
  <c r="O420" i="7"/>
  <c r="O421" i="7"/>
  <c r="O422" i="7"/>
  <c r="O423" i="7"/>
  <c r="O424" i="7"/>
  <c r="O425" i="7"/>
  <c r="O426" i="7"/>
  <c r="O427" i="7"/>
  <c r="O428" i="7"/>
  <c r="O429" i="7"/>
  <c r="O430" i="7"/>
  <c r="O431" i="7"/>
  <c r="O432" i="7"/>
  <c r="O433" i="7"/>
  <c r="O434" i="7"/>
  <c r="O435" i="7"/>
  <c r="O436" i="7"/>
  <c r="O437" i="7"/>
  <c r="O438" i="7"/>
  <c r="O439" i="7"/>
  <c r="O440" i="7"/>
  <c r="O441" i="7"/>
  <c r="O442" i="7"/>
  <c r="O443" i="7"/>
  <c r="O444" i="7"/>
  <c r="O445" i="7"/>
  <c r="O446" i="7"/>
  <c r="O447" i="7"/>
  <c r="O448" i="7"/>
  <c r="O449" i="7"/>
  <c r="O450" i="7"/>
  <c r="O451" i="7"/>
  <c r="O452" i="7"/>
  <c r="O453" i="7"/>
  <c r="O454" i="7"/>
  <c r="O455" i="7"/>
  <c r="O456" i="7"/>
  <c r="O457" i="7"/>
  <c r="O458" i="7"/>
  <c r="O459" i="7"/>
  <c r="O460" i="7"/>
  <c r="O461" i="7"/>
  <c r="O462" i="7"/>
  <c r="O463" i="7"/>
  <c r="O464" i="7"/>
  <c r="O465" i="7"/>
  <c r="O466" i="7"/>
  <c r="O467" i="7"/>
  <c r="O468" i="7"/>
  <c r="O469" i="7"/>
  <c r="O470" i="7"/>
  <c r="O471" i="7"/>
  <c r="O472" i="7"/>
  <c r="O473" i="7"/>
  <c r="O474" i="7"/>
  <c r="O475" i="7"/>
  <c r="O476" i="7"/>
  <c r="O477" i="7"/>
  <c r="O478" i="7"/>
  <c r="O479" i="7"/>
  <c r="O480" i="7"/>
  <c r="O481" i="7"/>
  <c r="O482" i="7"/>
  <c r="O483" i="7"/>
  <c r="O484" i="7"/>
  <c r="O485" i="7"/>
  <c r="O486" i="7"/>
  <c r="O487" i="7"/>
  <c r="O488" i="7"/>
  <c r="O489" i="7"/>
  <c r="O490" i="7"/>
  <c r="O491" i="7"/>
  <c r="O492" i="7"/>
  <c r="O493" i="7"/>
  <c r="O494" i="7"/>
  <c r="O495" i="7"/>
  <c r="O496" i="7"/>
  <c r="O497" i="7"/>
  <c r="O498" i="7"/>
  <c r="O499" i="7"/>
  <c r="O500" i="7"/>
  <c r="O501" i="7"/>
  <c r="O502" i="7"/>
  <c r="O503" i="7"/>
  <c r="O504" i="7"/>
  <c r="O505" i="7"/>
  <c r="O506" i="7"/>
  <c r="O507" i="7"/>
  <c r="O508" i="7"/>
  <c r="O509" i="7"/>
  <c r="O510" i="7"/>
  <c r="O511" i="7"/>
  <c r="O512" i="7"/>
  <c r="O513" i="7"/>
  <c r="O514" i="7"/>
  <c r="O515" i="7"/>
  <c r="O516" i="7"/>
  <c r="O517" i="7"/>
  <c r="O518" i="7"/>
  <c r="O519" i="7"/>
  <c r="O520" i="7"/>
  <c r="O521" i="7"/>
  <c r="O522" i="7"/>
  <c r="O523" i="7"/>
  <c r="O524" i="7"/>
  <c r="O525" i="7"/>
  <c r="O526" i="7"/>
  <c r="O527" i="7"/>
  <c r="O528" i="7"/>
  <c r="O529" i="7"/>
  <c r="O530" i="7"/>
  <c r="O531" i="7"/>
  <c r="O532" i="7"/>
  <c r="O533" i="7"/>
  <c r="O534" i="7"/>
  <c r="O535" i="7"/>
  <c r="O536" i="7"/>
  <c r="O537" i="7"/>
  <c r="O538" i="7"/>
  <c r="O539" i="7"/>
  <c r="O540" i="7"/>
  <c r="O541" i="7"/>
  <c r="O542" i="7"/>
  <c r="O543" i="7"/>
  <c r="O544" i="7"/>
  <c r="O545" i="7"/>
  <c r="O546" i="7"/>
  <c r="O547" i="7"/>
  <c r="O548" i="7"/>
  <c r="O549" i="7"/>
  <c r="O550" i="7"/>
  <c r="O551" i="7"/>
  <c r="O552" i="7"/>
  <c r="O553" i="7"/>
  <c r="O554" i="7"/>
  <c r="O555" i="7"/>
  <c r="O556" i="7"/>
  <c r="O557" i="7"/>
  <c r="O558" i="7"/>
  <c r="O559" i="7"/>
  <c r="O560" i="7"/>
  <c r="O561" i="7"/>
  <c r="O562" i="7"/>
  <c r="O563" i="7"/>
  <c r="O564" i="7"/>
  <c r="O565" i="7"/>
  <c r="O566" i="7"/>
  <c r="O567" i="7"/>
  <c r="O568" i="7"/>
  <c r="O569" i="7"/>
  <c r="O570" i="7"/>
  <c r="O571" i="7"/>
  <c r="O572" i="7"/>
  <c r="O573" i="7"/>
  <c r="O574" i="7"/>
  <c r="O575" i="7"/>
  <c r="O576" i="7"/>
  <c r="O577" i="7"/>
  <c r="O578" i="7"/>
  <c r="O579" i="7"/>
  <c r="O580" i="7"/>
  <c r="O581" i="7"/>
  <c r="O582" i="7"/>
  <c r="O583" i="7"/>
  <c r="O584" i="7"/>
  <c r="O585" i="7"/>
  <c r="O586" i="7"/>
  <c r="O587" i="7"/>
  <c r="O588" i="7"/>
  <c r="O589" i="7"/>
  <c r="O590" i="7"/>
  <c r="O591" i="7"/>
  <c r="O592" i="7"/>
  <c r="O593" i="7"/>
  <c r="O594" i="7"/>
  <c r="O595" i="7"/>
  <c r="O596" i="7"/>
  <c r="O597" i="7"/>
  <c r="O598" i="7"/>
  <c r="O599" i="7"/>
  <c r="O600" i="7"/>
  <c r="O601" i="7"/>
  <c r="O602" i="7"/>
  <c r="O603" i="7"/>
  <c r="O604" i="7"/>
  <c r="O605" i="7"/>
  <c r="O606" i="7"/>
  <c r="O607" i="7"/>
  <c r="O608" i="7"/>
  <c r="O609" i="7"/>
  <c r="O610" i="7"/>
  <c r="O611" i="7"/>
  <c r="O612" i="7"/>
  <c r="O613" i="7"/>
  <c r="O614" i="7"/>
  <c r="O615" i="7"/>
  <c r="O616" i="7"/>
  <c r="O617" i="7"/>
  <c r="O618" i="7"/>
  <c r="O619" i="7"/>
  <c r="O620" i="7"/>
  <c r="O621" i="7"/>
  <c r="O622" i="7"/>
  <c r="O623" i="7"/>
  <c r="O624" i="7"/>
  <c r="O625" i="7"/>
  <c r="O626" i="7"/>
  <c r="O627" i="7"/>
  <c r="O628" i="7"/>
  <c r="O629" i="7"/>
  <c r="O630" i="7"/>
  <c r="O631" i="7"/>
  <c r="O632" i="7"/>
  <c r="O633" i="7"/>
  <c r="O634" i="7"/>
  <c r="O635" i="7"/>
  <c r="O636" i="7"/>
  <c r="O637" i="7"/>
  <c r="O638" i="7"/>
  <c r="O639" i="7"/>
  <c r="O640" i="7"/>
  <c r="O641" i="7"/>
  <c r="O642" i="7"/>
  <c r="O643" i="7"/>
  <c r="O644" i="7"/>
  <c r="O645" i="7"/>
  <c r="O646" i="7"/>
  <c r="O647" i="7"/>
  <c r="O648" i="7"/>
  <c r="O649" i="7"/>
  <c r="O650" i="7"/>
  <c r="O651" i="7"/>
  <c r="O652" i="7"/>
  <c r="O653" i="7"/>
  <c r="O654" i="7"/>
  <c r="O655" i="7"/>
  <c r="O656" i="7"/>
  <c r="O657" i="7"/>
  <c r="O658" i="7"/>
  <c r="O659" i="7"/>
  <c r="O660" i="7"/>
  <c r="O661" i="7"/>
  <c r="O662" i="7"/>
  <c r="O663" i="7"/>
  <c r="O664" i="7"/>
  <c r="O665" i="7"/>
  <c r="O666" i="7"/>
  <c r="O667" i="7"/>
  <c r="O668" i="7"/>
  <c r="O669" i="7"/>
  <c r="O670" i="7"/>
  <c r="O671" i="7"/>
  <c r="O672" i="7"/>
  <c r="O673" i="7"/>
  <c r="O674" i="7"/>
  <c r="O675" i="7"/>
  <c r="O676" i="7"/>
  <c r="O677" i="7"/>
  <c r="O678" i="7"/>
  <c r="O679" i="7"/>
  <c r="O680" i="7"/>
  <c r="O681" i="7"/>
  <c r="O682" i="7"/>
  <c r="O683" i="7"/>
  <c r="O684" i="7"/>
  <c r="O685" i="7"/>
  <c r="O686" i="7"/>
  <c r="O687" i="7"/>
  <c r="O688" i="7"/>
  <c r="O689" i="7"/>
  <c r="O690" i="7"/>
  <c r="O691" i="7"/>
  <c r="O692" i="7"/>
  <c r="O693" i="7"/>
  <c r="O694" i="7"/>
  <c r="O695" i="7"/>
  <c r="O696" i="7"/>
  <c r="O697" i="7"/>
  <c r="O698" i="7"/>
  <c r="O699" i="7"/>
  <c r="O700" i="7"/>
  <c r="O701" i="7"/>
  <c r="O702" i="7"/>
  <c r="O703" i="7"/>
  <c r="O704" i="7"/>
  <c r="O705" i="7"/>
  <c r="O706" i="7"/>
  <c r="O707" i="7"/>
  <c r="O708" i="7"/>
  <c r="O709" i="7"/>
  <c r="O710" i="7"/>
  <c r="O711" i="7"/>
  <c r="O712" i="7"/>
  <c r="O713" i="7"/>
  <c r="O714" i="7"/>
  <c r="O715" i="7"/>
  <c r="O716" i="7"/>
  <c r="O717" i="7"/>
  <c r="O718" i="7"/>
  <c r="O719" i="7"/>
  <c r="O720" i="7"/>
  <c r="O721" i="7"/>
  <c r="O722" i="7"/>
  <c r="O723" i="7"/>
  <c r="O724" i="7"/>
  <c r="O725" i="7"/>
  <c r="O726" i="7"/>
  <c r="O727" i="7"/>
  <c r="O728" i="7"/>
  <c r="O729" i="7"/>
  <c r="O730" i="7"/>
  <c r="O731" i="7"/>
  <c r="O732" i="7"/>
  <c r="O733" i="7"/>
  <c r="O734" i="7"/>
  <c r="O735" i="7"/>
  <c r="O736" i="7"/>
  <c r="O737" i="7"/>
  <c r="O738" i="7"/>
  <c r="O739" i="7"/>
  <c r="O740" i="7"/>
  <c r="O741" i="7"/>
  <c r="O742" i="7"/>
  <c r="O743" i="7"/>
  <c r="O744" i="7"/>
  <c r="O745" i="7"/>
  <c r="O746" i="7"/>
  <c r="O747" i="7"/>
  <c r="O748" i="7"/>
  <c r="O749" i="7"/>
  <c r="O750" i="7"/>
  <c r="O751" i="7"/>
  <c r="O752" i="7"/>
  <c r="O753" i="7"/>
  <c r="O754" i="7"/>
  <c r="O755" i="7"/>
  <c r="O756" i="7"/>
  <c r="O757" i="7"/>
  <c r="O758" i="7"/>
  <c r="O759" i="7"/>
  <c r="O760" i="7"/>
  <c r="O761" i="7"/>
  <c r="O762" i="7"/>
  <c r="O763" i="7"/>
  <c r="O764" i="7"/>
  <c r="O765" i="7"/>
  <c r="O766" i="7"/>
  <c r="O767" i="7"/>
  <c r="O768" i="7"/>
  <c r="O769" i="7"/>
  <c r="O770" i="7"/>
  <c r="O771" i="7"/>
  <c r="O772" i="7"/>
  <c r="O773" i="7"/>
  <c r="O774" i="7"/>
  <c r="O775" i="7"/>
  <c r="O776" i="7"/>
  <c r="O777" i="7"/>
  <c r="O778" i="7"/>
  <c r="O779" i="7"/>
  <c r="O780" i="7"/>
  <c r="O781" i="7"/>
  <c r="O782" i="7"/>
  <c r="O783" i="7"/>
  <c r="O784" i="7"/>
  <c r="O785" i="7"/>
  <c r="O786" i="7"/>
  <c r="O787" i="7"/>
  <c r="O788" i="7"/>
  <c r="O789" i="7"/>
  <c r="O790" i="7"/>
  <c r="O791" i="7"/>
  <c r="O792" i="7"/>
  <c r="O793" i="7"/>
  <c r="O794" i="7"/>
  <c r="O795" i="7"/>
  <c r="O796" i="7"/>
  <c r="O797" i="7"/>
  <c r="O798" i="7"/>
  <c r="O799" i="7"/>
  <c r="O800" i="7"/>
  <c r="O801" i="7"/>
  <c r="O802" i="7"/>
  <c r="O803" i="7"/>
  <c r="O804" i="7"/>
  <c r="O805" i="7"/>
  <c r="O806" i="7"/>
  <c r="O807" i="7"/>
  <c r="O808" i="7"/>
  <c r="O809" i="7"/>
  <c r="O810" i="7"/>
  <c r="O811" i="7"/>
  <c r="O812" i="7"/>
  <c r="O813" i="7"/>
  <c r="O814" i="7"/>
  <c r="O815" i="7"/>
  <c r="O816" i="7"/>
  <c r="O817" i="7"/>
  <c r="O818" i="7"/>
  <c r="O819" i="7"/>
  <c r="O820" i="7"/>
  <c r="O821" i="7"/>
  <c r="O822" i="7"/>
  <c r="O823" i="7"/>
  <c r="O824" i="7"/>
  <c r="O825" i="7"/>
  <c r="O826" i="7"/>
  <c r="O827" i="7"/>
  <c r="O828" i="7"/>
  <c r="O829" i="7"/>
  <c r="O830" i="7"/>
  <c r="O831" i="7"/>
  <c r="O832" i="7"/>
  <c r="O833" i="7"/>
  <c r="O834" i="7"/>
  <c r="O835" i="7"/>
  <c r="O836" i="7"/>
  <c r="O837" i="7"/>
  <c r="O838" i="7"/>
  <c r="O839" i="7"/>
  <c r="O840" i="7"/>
  <c r="O841" i="7"/>
  <c r="O842" i="7"/>
  <c r="O843" i="7"/>
  <c r="O844" i="7"/>
  <c r="O845" i="7"/>
  <c r="O846" i="7"/>
  <c r="O847" i="7"/>
  <c r="O848" i="7"/>
  <c r="O849" i="7"/>
  <c r="O850" i="7"/>
  <c r="O851" i="7"/>
  <c r="O852" i="7"/>
  <c r="O853" i="7"/>
  <c r="O854" i="7"/>
  <c r="O855" i="7"/>
  <c r="O856" i="7"/>
  <c r="O857" i="7"/>
  <c r="O858" i="7"/>
  <c r="O859" i="7"/>
  <c r="O860" i="7"/>
  <c r="O861" i="7"/>
  <c r="O862" i="7"/>
  <c r="O863" i="7"/>
  <c r="O864" i="7"/>
  <c r="O865" i="7"/>
  <c r="O866" i="7"/>
  <c r="O867" i="7"/>
  <c r="O868" i="7"/>
  <c r="O869" i="7"/>
  <c r="O870" i="7"/>
  <c r="O871" i="7"/>
  <c r="O872" i="7"/>
  <c r="O873" i="7"/>
  <c r="O874" i="7"/>
  <c r="O875" i="7"/>
  <c r="O876" i="7"/>
  <c r="O877" i="7"/>
  <c r="O878" i="7"/>
  <c r="O879" i="7"/>
  <c r="O880" i="7"/>
  <c r="O881" i="7"/>
  <c r="O882" i="7"/>
  <c r="O883" i="7"/>
  <c r="O884" i="7"/>
  <c r="O885" i="7"/>
  <c r="O886" i="7"/>
  <c r="O887" i="7"/>
  <c r="O888" i="7"/>
  <c r="O889" i="7"/>
  <c r="O890" i="7"/>
  <c r="O891" i="7"/>
  <c r="O892" i="7"/>
  <c r="O893" i="7"/>
  <c r="O894" i="7"/>
  <c r="O895" i="7"/>
  <c r="O896" i="7"/>
  <c r="O897" i="7"/>
  <c r="O898" i="7"/>
  <c r="O899" i="7"/>
  <c r="O900" i="7"/>
  <c r="O901" i="7"/>
  <c r="O902" i="7"/>
  <c r="O903" i="7"/>
  <c r="O904" i="7"/>
  <c r="O905" i="7"/>
  <c r="O906" i="7"/>
  <c r="O907" i="7"/>
  <c r="O908" i="7"/>
  <c r="O909" i="7"/>
  <c r="O910" i="7"/>
  <c r="O911" i="7"/>
  <c r="O912" i="7"/>
  <c r="O913" i="7"/>
  <c r="O914" i="7"/>
  <c r="O915" i="7"/>
  <c r="O916" i="7"/>
  <c r="O917" i="7"/>
  <c r="O918" i="7"/>
  <c r="O919" i="7"/>
  <c r="O920" i="7"/>
  <c r="O921" i="7"/>
  <c r="O922" i="7"/>
  <c r="O923" i="7"/>
  <c r="O924" i="7"/>
  <c r="O925" i="7"/>
  <c r="O926" i="7"/>
  <c r="O927" i="7"/>
  <c r="O928" i="7"/>
  <c r="O929" i="7"/>
  <c r="O930" i="7"/>
  <c r="O931" i="7"/>
  <c r="O932" i="7"/>
  <c r="O933" i="7"/>
  <c r="O934" i="7"/>
  <c r="O935" i="7"/>
  <c r="O936" i="7"/>
  <c r="O937" i="7"/>
  <c r="O938" i="7"/>
  <c r="O939" i="7"/>
  <c r="O940" i="7"/>
  <c r="O941" i="7"/>
  <c r="O942" i="7"/>
  <c r="O943" i="7"/>
  <c r="O944" i="7"/>
  <c r="O945" i="7"/>
  <c r="O946" i="7"/>
  <c r="O947" i="7"/>
  <c r="O948" i="7"/>
  <c r="O949" i="7"/>
  <c r="O950" i="7"/>
  <c r="O951" i="7"/>
  <c r="O952" i="7"/>
  <c r="O953" i="7"/>
  <c r="O954" i="7"/>
  <c r="O955" i="7"/>
  <c r="O956" i="7"/>
  <c r="O957" i="7"/>
  <c r="O958" i="7"/>
  <c r="O959" i="7"/>
  <c r="O960" i="7"/>
  <c r="O961" i="7"/>
  <c r="O962" i="7"/>
  <c r="O963" i="7"/>
  <c r="O964" i="7"/>
  <c r="O965" i="7"/>
  <c r="O966" i="7"/>
  <c r="O967" i="7"/>
  <c r="O968" i="7"/>
  <c r="O969" i="7"/>
  <c r="O970" i="7"/>
  <c r="O971" i="7"/>
  <c r="O972" i="7"/>
  <c r="O973" i="7"/>
  <c r="O974" i="7"/>
  <c r="O975" i="7"/>
  <c r="O976" i="7"/>
  <c r="O977" i="7"/>
  <c r="O978" i="7"/>
  <c r="O979" i="7"/>
  <c r="O980" i="7"/>
  <c r="O981" i="7"/>
  <c r="O982" i="7"/>
  <c r="O983" i="7"/>
  <c r="O984" i="7"/>
  <c r="O985" i="7"/>
  <c r="O986" i="7"/>
  <c r="O987" i="7"/>
  <c r="O988" i="7"/>
  <c r="O989" i="7"/>
  <c r="O990" i="7"/>
  <c r="O991" i="7"/>
  <c r="O992" i="7"/>
  <c r="O993" i="7"/>
  <c r="O994" i="7"/>
  <c r="O995" i="7"/>
  <c r="O996" i="7"/>
  <c r="O997" i="7"/>
  <c r="O998" i="7"/>
  <c r="O999" i="7"/>
  <c r="O1000" i="7"/>
  <c r="O1001" i="7"/>
  <c r="O1002" i="7"/>
  <c r="O1003" i="7"/>
  <c r="O1004" i="7"/>
  <c r="O1005" i="7"/>
  <c r="O1006" i="7"/>
  <c r="O1007" i="7"/>
  <c r="O1008" i="7"/>
  <c r="O1009" i="7"/>
  <c r="O1010" i="7"/>
  <c r="O1011" i="7"/>
  <c r="O1012" i="7"/>
  <c r="O1013" i="7"/>
  <c r="O1014" i="7"/>
  <c r="O1015" i="7"/>
  <c r="O1016" i="7"/>
  <c r="O1017" i="7"/>
  <c r="O1018" i="7"/>
  <c r="O1019" i="7"/>
  <c r="O1020" i="7"/>
  <c r="O1021" i="7"/>
  <c r="O1022" i="7"/>
  <c r="O1023" i="7"/>
  <c r="O1024" i="7"/>
  <c r="O1025" i="7"/>
  <c r="O1026" i="7"/>
  <c r="O1027" i="7"/>
  <c r="O1028" i="7"/>
  <c r="O1029" i="7"/>
  <c r="O1030" i="7"/>
  <c r="O1031" i="7"/>
  <c r="O1032" i="7"/>
  <c r="O1033" i="7"/>
  <c r="O1034" i="7"/>
  <c r="O1035" i="7"/>
  <c r="O1036" i="7"/>
  <c r="O1037" i="7"/>
  <c r="O1038" i="7"/>
  <c r="O1039" i="7"/>
  <c r="O1040" i="7"/>
  <c r="O1041" i="7"/>
  <c r="O1042" i="7"/>
  <c r="O1043" i="7"/>
  <c r="O1044" i="7"/>
  <c r="O1045" i="7"/>
  <c r="O1046" i="7"/>
  <c r="O1047" i="7"/>
  <c r="O1048" i="7"/>
  <c r="O1049" i="7"/>
  <c r="O1050" i="7"/>
  <c r="O1051" i="7"/>
  <c r="O1052" i="7"/>
  <c r="O1053" i="7"/>
  <c r="O1054" i="7"/>
  <c r="O1055" i="7"/>
  <c r="O1056" i="7"/>
  <c r="O1057" i="7"/>
  <c r="O1058" i="7"/>
  <c r="O1059" i="7"/>
  <c r="O1060" i="7"/>
  <c r="O1061" i="7"/>
  <c r="O1062" i="7"/>
  <c r="O1063" i="7"/>
  <c r="O1064" i="7"/>
  <c r="O1065" i="7"/>
  <c r="O1066" i="7"/>
  <c r="O1067" i="7"/>
  <c r="O1068" i="7"/>
  <c r="O1069" i="7"/>
  <c r="O1070" i="7"/>
  <c r="O1071" i="7"/>
  <c r="O1072" i="7"/>
  <c r="O1073" i="7"/>
  <c r="O1074" i="7"/>
  <c r="O1075" i="7"/>
  <c r="O1076" i="7"/>
  <c r="O1077" i="7"/>
  <c r="O1078" i="7"/>
  <c r="O1079" i="7"/>
  <c r="O1080" i="7"/>
  <c r="O1081" i="7"/>
  <c r="O1082" i="7"/>
  <c r="O1083" i="7"/>
  <c r="O1084" i="7"/>
  <c r="O1085" i="7"/>
  <c r="O1086" i="7"/>
  <c r="O1087" i="7"/>
  <c r="O1088" i="7"/>
  <c r="O1089" i="7"/>
  <c r="O1090" i="7"/>
  <c r="O1091" i="7"/>
  <c r="O1092" i="7"/>
  <c r="O1093" i="7"/>
  <c r="O1094" i="7"/>
  <c r="O1095" i="7"/>
  <c r="O1096" i="7"/>
  <c r="O1097" i="7"/>
  <c r="O1098" i="7"/>
  <c r="O1099" i="7"/>
  <c r="O1100" i="7"/>
  <c r="O1101" i="7"/>
  <c r="O1102" i="7"/>
  <c r="O1103" i="7"/>
  <c r="O1104" i="7"/>
  <c r="O1105" i="7"/>
  <c r="O1106" i="7"/>
  <c r="O1107" i="7"/>
  <c r="O1108" i="7"/>
  <c r="O1109" i="7"/>
  <c r="O1110" i="7"/>
  <c r="O1111" i="7"/>
  <c r="O1112" i="7"/>
  <c r="O1113" i="7"/>
  <c r="O1114" i="7"/>
  <c r="O1115" i="7"/>
  <c r="O1116" i="7"/>
  <c r="O1117" i="7"/>
  <c r="O1118" i="7"/>
  <c r="O1119" i="7"/>
  <c r="O1120" i="7"/>
  <c r="O1121" i="7"/>
  <c r="O1122" i="7"/>
  <c r="O1123" i="7"/>
  <c r="O1124" i="7"/>
  <c r="O1125" i="7"/>
  <c r="O1126" i="7"/>
  <c r="O1127" i="7"/>
  <c r="O1128" i="7"/>
  <c r="O1129" i="7"/>
  <c r="O1130" i="7"/>
  <c r="O1131" i="7"/>
  <c r="O1132" i="7"/>
  <c r="O1133" i="7"/>
  <c r="O1134" i="7"/>
  <c r="O1135" i="7"/>
  <c r="O1136" i="7"/>
  <c r="O1137" i="7"/>
  <c r="O1138" i="7"/>
  <c r="O1139" i="7"/>
  <c r="O1140" i="7"/>
  <c r="O1141" i="7"/>
  <c r="O1142" i="7"/>
  <c r="O1143" i="7"/>
  <c r="O1144" i="7"/>
  <c r="O1145" i="7"/>
  <c r="O1146" i="7"/>
  <c r="O1147" i="7"/>
  <c r="O1148" i="7"/>
  <c r="O1149" i="7"/>
  <c r="O1150" i="7"/>
  <c r="O1151" i="7"/>
  <c r="O1152" i="7"/>
  <c r="O1153" i="7"/>
  <c r="O1154" i="7"/>
  <c r="O1155" i="7"/>
  <c r="O1156" i="7"/>
  <c r="O1157" i="7"/>
  <c r="O1158" i="7"/>
  <c r="O1159" i="7"/>
  <c r="O1160" i="7"/>
  <c r="O1161" i="7"/>
  <c r="O1162" i="7"/>
  <c r="O1163" i="7"/>
  <c r="O1164" i="7"/>
  <c r="O1165" i="7"/>
  <c r="O1166" i="7"/>
  <c r="O1167" i="7"/>
  <c r="O1168" i="7"/>
  <c r="O1169" i="7"/>
  <c r="O1170" i="7"/>
  <c r="O1171" i="7"/>
  <c r="O1172" i="7"/>
  <c r="O1173" i="7"/>
  <c r="O1174" i="7"/>
  <c r="O1175" i="7"/>
  <c r="O1176" i="7"/>
  <c r="O1177" i="7"/>
  <c r="O1178" i="7"/>
  <c r="O1179" i="7"/>
  <c r="O1180" i="7"/>
  <c r="O1181" i="7"/>
  <c r="O1182" i="7"/>
  <c r="O1183" i="7"/>
  <c r="O1184" i="7"/>
  <c r="O1185" i="7"/>
  <c r="O1186" i="7"/>
  <c r="O1187" i="7"/>
  <c r="O1188" i="7"/>
  <c r="O1189" i="7"/>
  <c r="O1190" i="7"/>
  <c r="O1191" i="7"/>
  <c r="O1192" i="7"/>
  <c r="O1193" i="7"/>
  <c r="O1194" i="7"/>
  <c r="O1195" i="7"/>
  <c r="O1196" i="7"/>
  <c r="O1197" i="7"/>
  <c r="O1198" i="7"/>
  <c r="O1199" i="7"/>
  <c r="O1200" i="7"/>
  <c r="O1201" i="7"/>
  <c r="O1202" i="7"/>
  <c r="O1203" i="7"/>
  <c r="O1204" i="7"/>
  <c r="O1205" i="7"/>
  <c r="O1206" i="7"/>
  <c r="O1207" i="7"/>
  <c r="O1208" i="7"/>
  <c r="O1209" i="7"/>
  <c r="O1210" i="7"/>
  <c r="O1211" i="7"/>
  <c r="O1212" i="7"/>
  <c r="O1213" i="7"/>
  <c r="O1214" i="7"/>
  <c r="O1215" i="7"/>
  <c r="O1216" i="7"/>
  <c r="O1217" i="7"/>
  <c r="O1218" i="7"/>
  <c r="O1219" i="7"/>
  <c r="O1220" i="7"/>
  <c r="O1221" i="7"/>
  <c r="O1222" i="7"/>
  <c r="O1223" i="7"/>
  <c r="O1224" i="7"/>
  <c r="O1225" i="7"/>
  <c r="O1226" i="7"/>
  <c r="O1227" i="7"/>
  <c r="O1228" i="7"/>
  <c r="O1229" i="7"/>
  <c r="O1230" i="7"/>
  <c r="O1231" i="7"/>
  <c r="O1232" i="7"/>
  <c r="O1233" i="7"/>
  <c r="O1234" i="7"/>
  <c r="O1235" i="7"/>
  <c r="O1236" i="7"/>
  <c r="O1237" i="7"/>
  <c r="O1238" i="7"/>
  <c r="O1239" i="7"/>
  <c r="O1240" i="7"/>
  <c r="O1241" i="7"/>
  <c r="O1242" i="7"/>
  <c r="O1243" i="7"/>
  <c r="O1244" i="7"/>
  <c r="O1245" i="7"/>
  <c r="O1246" i="7"/>
  <c r="O1247" i="7"/>
  <c r="O1248" i="7"/>
  <c r="O1249" i="7"/>
  <c r="O1250" i="7"/>
  <c r="O1251" i="7"/>
  <c r="O1252" i="7"/>
  <c r="O1253" i="7"/>
  <c r="O1254" i="7"/>
  <c r="O1255" i="7"/>
  <c r="O1256" i="7"/>
  <c r="O1257" i="7"/>
  <c r="O1258" i="7"/>
  <c r="O1259" i="7"/>
  <c r="O1260" i="7"/>
  <c r="O1261" i="7"/>
  <c r="O1262" i="7"/>
  <c r="O1263" i="7"/>
  <c r="O1264" i="7"/>
  <c r="O1265" i="7"/>
  <c r="O1266" i="7"/>
  <c r="O1267" i="7"/>
  <c r="O1268" i="7"/>
  <c r="O1269" i="7"/>
  <c r="O1270" i="7"/>
  <c r="O1271" i="7"/>
  <c r="O1272" i="7"/>
  <c r="O1273" i="7"/>
  <c r="O1274" i="7"/>
  <c r="O1275" i="7"/>
  <c r="O1276" i="7"/>
  <c r="O1277" i="7"/>
  <c r="O1278" i="7"/>
  <c r="O1279" i="7"/>
  <c r="O1280" i="7"/>
  <c r="O1281" i="7"/>
  <c r="O1282" i="7"/>
  <c r="O1283" i="7"/>
  <c r="O1284" i="7"/>
  <c r="O1285" i="7"/>
  <c r="O1286" i="7"/>
  <c r="O1287" i="7"/>
  <c r="O1288" i="7"/>
  <c r="O1289" i="7"/>
  <c r="O1290" i="7"/>
  <c r="O1291" i="7"/>
  <c r="O1292" i="7"/>
  <c r="O1293" i="7"/>
  <c r="O1294" i="7"/>
  <c r="O1295" i="7"/>
  <c r="O1296" i="7"/>
  <c r="O1297" i="7"/>
  <c r="O1298" i="7"/>
  <c r="O1299" i="7"/>
  <c r="O1300" i="7"/>
  <c r="O1301" i="7"/>
  <c r="O1302" i="7"/>
  <c r="O1303" i="7"/>
  <c r="O1304" i="7"/>
  <c r="O1305" i="7"/>
  <c r="O1306" i="7"/>
  <c r="O1307" i="7"/>
  <c r="O1308" i="7"/>
  <c r="O1309" i="7"/>
  <c r="O1310" i="7"/>
  <c r="O1311" i="7"/>
  <c r="O1312" i="7"/>
  <c r="O1313" i="7"/>
  <c r="O1314" i="7"/>
  <c r="O1315" i="7"/>
  <c r="O1316" i="7"/>
  <c r="O1317" i="7"/>
  <c r="O1318" i="7"/>
  <c r="O1319" i="7"/>
  <c r="O1320" i="7"/>
  <c r="O1321" i="7"/>
  <c r="O1322" i="7"/>
  <c r="O1323" i="7"/>
  <c r="O1324" i="7"/>
  <c r="O1325" i="7"/>
  <c r="O1326" i="7"/>
  <c r="O1327" i="7"/>
  <c r="O1328" i="7"/>
  <c r="O1329" i="7"/>
  <c r="O1330" i="7"/>
  <c r="O1331" i="7"/>
  <c r="O1332" i="7"/>
  <c r="O1333" i="7"/>
  <c r="O1334" i="7"/>
  <c r="O1335" i="7"/>
  <c r="O1336" i="7"/>
  <c r="O1337" i="7"/>
  <c r="O1338" i="7"/>
  <c r="O1339" i="7"/>
  <c r="O1340" i="7"/>
  <c r="O1341" i="7"/>
  <c r="O1342" i="7"/>
  <c r="O1343" i="7"/>
  <c r="O1344" i="7"/>
  <c r="O1345" i="7"/>
  <c r="O1346" i="7"/>
  <c r="O1347" i="7"/>
  <c r="O1348" i="7"/>
  <c r="O1349" i="7"/>
  <c r="O1350" i="7"/>
  <c r="O1351" i="7"/>
  <c r="O1352" i="7"/>
  <c r="O1353" i="7"/>
  <c r="O1354" i="7"/>
  <c r="O1355" i="7"/>
  <c r="O1356" i="7"/>
  <c r="O1357" i="7"/>
  <c r="O1358" i="7"/>
  <c r="O1359" i="7"/>
  <c r="O1360" i="7"/>
  <c r="O1361" i="7"/>
  <c r="O1362" i="7"/>
  <c r="O1363" i="7"/>
  <c r="O1364" i="7"/>
  <c r="O1365" i="7"/>
  <c r="O1366" i="7"/>
  <c r="O1367" i="7"/>
  <c r="O1368" i="7"/>
  <c r="O1369" i="7"/>
  <c r="O1370" i="7"/>
  <c r="O1371" i="7"/>
  <c r="O1372" i="7"/>
  <c r="O1373" i="7"/>
  <c r="O1374" i="7"/>
  <c r="O1375" i="7"/>
  <c r="O1376" i="7"/>
  <c r="O1377" i="7"/>
  <c r="O1378" i="7"/>
  <c r="O1379" i="7"/>
  <c r="O1380" i="7"/>
  <c r="O1381" i="7"/>
  <c r="O1382" i="7"/>
  <c r="O1383" i="7"/>
  <c r="O1384" i="7"/>
  <c r="O1385" i="7"/>
  <c r="O1386" i="7"/>
  <c r="O1387" i="7"/>
  <c r="O1388" i="7"/>
  <c r="O1389" i="7"/>
  <c r="O1390" i="7"/>
  <c r="O1391" i="7"/>
  <c r="O1392" i="7"/>
  <c r="O1393" i="7"/>
  <c r="O1394" i="7"/>
  <c r="O1395" i="7"/>
  <c r="O1396" i="7"/>
  <c r="O1397" i="7"/>
  <c r="O1398" i="7"/>
  <c r="O1399" i="7"/>
  <c r="O1400" i="7"/>
  <c r="O1401" i="7"/>
  <c r="O1402" i="7"/>
  <c r="O1403" i="7"/>
  <c r="O1404" i="7"/>
  <c r="O1405" i="7"/>
  <c r="O1406" i="7"/>
  <c r="O1407" i="7"/>
  <c r="O1408" i="7"/>
  <c r="O1409" i="7"/>
  <c r="O1410" i="7"/>
  <c r="O1411" i="7"/>
  <c r="O1412" i="7"/>
  <c r="O1413" i="7"/>
  <c r="O1414" i="7"/>
  <c r="O1415" i="7"/>
  <c r="O1416" i="7"/>
  <c r="O1417" i="7"/>
  <c r="O1418" i="7"/>
  <c r="O1419" i="7"/>
  <c r="O1420" i="7"/>
  <c r="O1421" i="7"/>
  <c r="O1422" i="7"/>
  <c r="O1423" i="7"/>
  <c r="O1424" i="7"/>
  <c r="O1425" i="7"/>
  <c r="O1426" i="7"/>
  <c r="O1427" i="7"/>
  <c r="O1428" i="7"/>
  <c r="O1429" i="7"/>
  <c r="O1430" i="7"/>
  <c r="O1431" i="7"/>
  <c r="O1432" i="7"/>
  <c r="O1433" i="7"/>
  <c r="O1434" i="7"/>
  <c r="O1435" i="7"/>
  <c r="O1436" i="7"/>
  <c r="O1437" i="7"/>
  <c r="O1438" i="7"/>
  <c r="O1439" i="7"/>
  <c r="O1440" i="7"/>
  <c r="O1441" i="7"/>
  <c r="O1442" i="7"/>
  <c r="O1443" i="7"/>
  <c r="O1444" i="7"/>
  <c r="O1445" i="7"/>
  <c r="O1446" i="7"/>
  <c r="O1447" i="7"/>
  <c r="O1448" i="7"/>
  <c r="O1449" i="7"/>
  <c r="O1450" i="7"/>
  <c r="O1451" i="7"/>
  <c r="O1452" i="7"/>
  <c r="O1453" i="7"/>
  <c r="O1454" i="7"/>
  <c r="O1455" i="7"/>
  <c r="O1456" i="7"/>
  <c r="O1457" i="7"/>
  <c r="O1458" i="7"/>
  <c r="O1459" i="7"/>
  <c r="O1460" i="7"/>
  <c r="O1461" i="7"/>
  <c r="O1462" i="7"/>
  <c r="O1463" i="7"/>
  <c r="O1464" i="7"/>
  <c r="O1465" i="7"/>
  <c r="O1466" i="7"/>
  <c r="O1467" i="7"/>
  <c r="O1468" i="7"/>
  <c r="O1469" i="7"/>
  <c r="O1470" i="7"/>
  <c r="O1471" i="7"/>
  <c r="O1472" i="7"/>
  <c r="O1473" i="7"/>
  <c r="O1474" i="7"/>
  <c r="O1475" i="7"/>
  <c r="O1476" i="7"/>
  <c r="O1477" i="7"/>
  <c r="O1478" i="7"/>
  <c r="O1479" i="7"/>
  <c r="O1480" i="7"/>
  <c r="O1481" i="7"/>
  <c r="O1482" i="7"/>
  <c r="O1483" i="7"/>
  <c r="O1484" i="7"/>
  <c r="O1485" i="7"/>
  <c r="O1486" i="7"/>
  <c r="O1487" i="7"/>
  <c r="O1488" i="7"/>
  <c r="O1489" i="7"/>
  <c r="O1490" i="7"/>
  <c r="O1491" i="7"/>
  <c r="O1492" i="7"/>
  <c r="O1493" i="7"/>
  <c r="O1494" i="7"/>
  <c r="O1495" i="7"/>
  <c r="O1496" i="7"/>
  <c r="O1497" i="7"/>
  <c r="O1498" i="7"/>
  <c r="O1499" i="7"/>
  <c r="O1500" i="7"/>
  <c r="O1501" i="7"/>
  <c r="O1502" i="7"/>
  <c r="O1503" i="7"/>
  <c r="O1504" i="7"/>
  <c r="O1505" i="7"/>
  <c r="O1506" i="7"/>
  <c r="O1507" i="7"/>
  <c r="O1508" i="7"/>
  <c r="O1509" i="7"/>
  <c r="O1510" i="7"/>
  <c r="O1511" i="7"/>
  <c r="O1512" i="7"/>
  <c r="O1513" i="7"/>
  <c r="O1514" i="7"/>
  <c r="O1515" i="7"/>
  <c r="O1516" i="7"/>
  <c r="O1517" i="7"/>
  <c r="O1518" i="7"/>
  <c r="O1519" i="7"/>
  <c r="O1520" i="7"/>
  <c r="O1521" i="7"/>
  <c r="O1522" i="7"/>
  <c r="O1523" i="7"/>
  <c r="O1524" i="7"/>
  <c r="O1525" i="7"/>
  <c r="O1526" i="7"/>
  <c r="O1527" i="7"/>
  <c r="O1528" i="7"/>
  <c r="O1529" i="7"/>
  <c r="O1530" i="7"/>
  <c r="O1531" i="7"/>
  <c r="O1532" i="7"/>
  <c r="O1533" i="7"/>
  <c r="O1534" i="7"/>
  <c r="O1535" i="7"/>
  <c r="O1536" i="7"/>
  <c r="O1537" i="7"/>
  <c r="O1538" i="7"/>
  <c r="O1539" i="7"/>
  <c r="O1540" i="7"/>
  <c r="O1541" i="7"/>
  <c r="O1542" i="7"/>
  <c r="O1543" i="7"/>
  <c r="O1544" i="7"/>
  <c r="O1545" i="7"/>
  <c r="O1546" i="7"/>
  <c r="O1547" i="7"/>
  <c r="O1548" i="7"/>
  <c r="O1549" i="7"/>
  <c r="O1550" i="7"/>
  <c r="O1551" i="7"/>
  <c r="O1552" i="7"/>
  <c r="O1553" i="7"/>
  <c r="O1554" i="7"/>
  <c r="O1555" i="7"/>
  <c r="O1556" i="7"/>
  <c r="O1557" i="7"/>
  <c r="O1558" i="7"/>
  <c r="O1559" i="7"/>
  <c r="O1560" i="7"/>
  <c r="O1561" i="7"/>
  <c r="O1562" i="7"/>
  <c r="O1563" i="7"/>
  <c r="O1564" i="7"/>
  <c r="O1565" i="7"/>
  <c r="O1566" i="7"/>
  <c r="O1567" i="7"/>
  <c r="O1568" i="7"/>
  <c r="O1569" i="7"/>
  <c r="O1570" i="7"/>
  <c r="O1571" i="7"/>
  <c r="O1572" i="7"/>
  <c r="O1573" i="7"/>
  <c r="O1574" i="7"/>
  <c r="O1575" i="7"/>
  <c r="O1576" i="7"/>
  <c r="O1577" i="7"/>
  <c r="O1578" i="7"/>
  <c r="O1579" i="7"/>
  <c r="O1580" i="7"/>
  <c r="O1581" i="7"/>
  <c r="O1582" i="7"/>
  <c r="O1583" i="7"/>
  <c r="O1584" i="7"/>
  <c r="O1585" i="7"/>
  <c r="O1586" i="7"/>
  <c r="O1587" i="7"/>
  <c r="O1588" i="7"/>
  <c r="O1589" i="7"/>
  <c r="O1590" i="7"/>
  <c r="O1591" i="7"/>
  <c r="O1592" i="7"/>
  <c r="O1593" i="7"/>
  <c r="O1594" i="7"/>
  <c r="O1595" i="7"/>
  <c r="O1596" i="7"/>
  <c r="O1597" i="7"/>
  <c r="O1598" i="7"/>
  <c r="O1599" i="7"/>
  <c r="O1600" i="7"/>
  <c r="O1601" i="7"/>
  <c r="O1602" i="7"/>
  <c r="O1603" i="7"/>
  <c r="O1604" i="7"/>
  <c r="O1605" i="7"/>
  <c r="O1606" i="7"/>
  <c r="O1607" i="7"/>
  <c r="O1608" i="7"/>
  <c r="O1609" i="7"/>
  <c r="O1610" i="7"/>
  <c r="O1611" i="7"/>
  <c r="O1612" i="7"/>
  <c r="O1613" i="7"/>
  <c r="O1614" i="7"/>
  <c r="O1615" i="7"/>
  <c r="O1616" i="7"/>
  <c r="O1617" i="7"/>
  <c r="O1618" i="7"/>
  <c r="O1619" i="7"/>
  <c r="O1620" i="7"/>
  <c r="O1621" i="7"/>
  <c r="O1622" i="7"/>
  <c r="O1623" i="7"/>
  <c r="O1624" i="7"/>
  <c r="O1625" i="7"/>
  <c r="O1626" i="7"/>
  <c r="O1627" i="7"/>
  <c r="O1628" i="7"/>
  <c r="O1629" i="7"/>
  <c r="O1630" i="7"/>
  <c r="O1631" i="7"/>
  <c r="O1632" i="7"/>
  <c r="O1633" i="7"/>
  <c r="O1634" i="7"/>
  <c r="O1635" i="7"/>
  <c r="O1636" i="7"/>
  <c r="O1637" i="7"/>
  <c r="O1638" i="7"/>
  <c r="O1639" i="7"/>
  <c r="O1640" i="7"/>
  <c r="O1641" i="7"/>
  <c r="O1642" i="7"/>
  <c r="O1643" i="7"/>
  <c r="O1644" i="7"/>
  <c r="O1645" i="7"/>
  <c r="O1646" i="7"/>
  <c r="O1647" i="7"/>
  <c r="O1648" i="7"/>
  <c r="O1649" i="7"/>
  <c r="O1650" i="7"/>
  <c r="O1651" i="7"/>
  <c r="O1652" i="7"/>
  <c r="O1653" i="7"/>
  <c r="O1654" i="7"/>
  <c r="O1655" i="7"/>
  <c r="O1656" i="7"/>
  <c r="O1657" i="7"/>
  <c r="O1658" i="7"/>
  <c r="O1659" i="7"/>
  <c r="O1660" i="7"/>
  <c r="O1661" i="7"/>
  <c r="O1662" i="7"/>
  <c r="O1663" i="7"/>
  <c r="O1664" i="7"/>
  <c r="O1665" i="7"/>
  <c r="O1666" i="7"/>
  <c r="O1667" i="7"/>
  <c r="O1668" i="7"/>
  <c r="O1669" i="7"/>
  <c r="O1670" i="7"/>
  <c r="O1671" i="7"/>
  <c r="O1672" i="7"/>
  <c r="O1673" i="7"/>
  <c r="O1674" i="7"/>
  <c r="O1675" i="7"/>
  <c r="O1676" i="7"/>
  <c r="O1677" i="7"/>
  <c r="O1678" i="7"/>
  <c r="O1679" i="7"/>
  <c r="O1680" i="7"/>
  <c r="O1681" i="7"/>
  <c r="O1682" i="7"/>
  <c r="O1683" i="7"/>
  <c r="O1684" i="7"/>
  <c r="O1685" i="7"/>
  <c r="O1686" i="7"/>
  <c r="O1687" i="7"/>
  <c r="O1688" i="7"/>
  <c r="O1689" i="7"/>
  <c r="O1690" i="7"/>
  <c r="O1691" i="7"/>
  <c r="O1692" i="7"/>
  <c r="O1693" i="7"/>
  <c r="O1694" i="7"/>
  <c r="O1695" i="7"/>
  <c r="O1696" i="7"/>
  <c r="O1697" i="7"/>
  <c r="O1698" i="7"/>
  <c r="O1699" i="7"/>
  <c r="O1700" i="7"/>
  <c r="O1701" i="7"/>
  <c r="O1702" i="7"/>
  <c r="O1703" i="7"/>
  <c r="O1704" i="7"/>
  <c r="O1705" i="7"/>
  <c r="O1706" i="7"/>
  <c r="O1707" i="7"/>
  <c r="O1708" i="7"/>
  <c r="O1709" i="7"/>
  <c r="O1710" i="7"/>
  <c r="O1711" i="7"/>
  <c r="O1712" i="7"/>
  <c r="O1713" i="7"/>
  <c r="O1714" i="7"/>
  <c r="O1715" i="7"/>
  <c r="O1716" i="7"/>
  <c r="O1717" i="7"/>
  <c r="O1718" i="7"/>
  <c r="O1719" i="7"/>
  <c r="O1720" i="7"/>
  <c r="O1721" i="7"/>
  <c r="O1722" i="7"/>
  <c r="O1723" i="7"/>
  <c r="O1724" i="7"/>
  <c r="O1725" i="7"/>
  <c r="O1726" i="7"/>
  <c r="O1727" i="7"/>
  <c r="O1728" i="7"/>
  <c r="O1729" i="7"/>
  <c r="O1730" i="7"/>
  <c r="O1731" i="7"/>
  <c r="O1732" i="7"/>
  <c r="O1733" i="7"/>
  <c r="O1734" i="7"/>
  <c r="O1735" i="7"/>
  <c r="O1736" i="7"/>
  <c r="O1737" i="7"/>
  <c r="O1738" i="7"/>
  <c r="O1739" i="7"/>
  <c r="O1740" i="7"/>
  <c r="O1741" i="7"/>
  <c r="O1742" i="7"/>
  <c r="O1743" i="7"/>
  <c r="O1744" i="7"/>
  <c r="O1745" i="7"/>
  <c r="O1746" i="7"/>
  <c r="O1747" i="7"/>
  <c r="O1748" i="7"/>
  <c r="O1749" i="7"/>
  <c r="O1750" i="7"/>
  <c r="O1751" i="7"/>
  <c r="O1752" i="7"/>
  <c r="O1753" i="7"/>
  <c r="O1754" i="7"/>
  <c r="O1755" i="7"/>
  <c r="O1756" i="7"/>
  <c r="O1757" i="7"/>
  <c r="O1758" i="7"/>
  <c r="O1759" i="7"/>
  <c r="O1760" i="7"/>
  <c r="O1761" i="7"/>
  <c r="O1762" i="7"/>
  <c r="O1763" i="7"/>
  <c r="O1764" i="7"/>
  <c r="O1765" i="7"/>
  <c r="O1766" i="7"/>
  <c r="O1767" i="7"/>
  <c r="O1768" i="7"/>
  <c r="O1769" i="7"/>
  <c r="O1770" i="7"/>
  <c r="O1771" i="7"/>
  <c r="O1772" i="7"/>
  <c r="O1773" i="7"/>
  <c r="O1774" i="7"/>
  <c r="O1775" i="7"/>
  <c r="O1776" i="7"/>
  <c r="O1777" i="7"/>
  <c r="O1778" i="7"/>
  <c r="O1779" i="7"/>
  <c r="O1780" i="7"/>
  <c r="O1781" i="7"/>
  <c r="O1782" i="7"/>
  <c r="O1783" i="7"/>
  <c r="O1784" i="7"/>
  <c r="O1785" i="7"/>
  <c r="O1786" i="7"/>
  <c r="O1787" i="7"/>
  <c r="O1788" i="7"/>
  <c r="O1789" i="7"/>
  <c r="O1790" i="7"/>
  <c r="O1791" i="7"/>
  <c r="O1792" i="7"/>
  <c r="O1793" i="7"/>
  <c r="O1794" i="7"/>
  <c r="O1795" i="7"/>
  <c r="O1796" i="7"/>
  <c r="O1797" i="7"/>
  <c r="O1798" i="7"/>
  <c r="O1799" i="7"/>
  <c r="O1800" i="7"/>
  <c r="O1801" i="7"/>
  <c r="O1802" i="7"/>
  <c r="O1803" i="7"/>
  <c r="O1804" i="7"/>
  <c r="O1805" i="7"/>
  <c r="O1806" i="7"/>
  <c r="O1807" i="7"/>
  <c r="O1808" i="7"/>
  <c r="O1809" i="7"/>
  <c r="O1810" i="7"/>
  <c r="O1811" i="7"/>
  <c r="O1812" i="7"/>
  <c r="O1813" i="7"/>
  <c r="O1814" i="7"/>
  <c r="O1815" i="7"/>
  <c r="O1816" i="7"/>
  <c r="O1817" i="7"/>
  <c r="O1818" i="7"/>
  <c r="O1819" i="7"/>
  <c r="O1820" i="7"/>
  <c r="O1821" i="7"/>
  <c r="O1822" i="7"/>
  <c r="O1823" i="7"/>
  <c r="O1824" i="7"/>
  <c r="O1825" i="7"/>
  <c r="O1826" i="7"/>
  <c r="O1827" i="7"/>
  <c r="O1828" i="7"/>
  <c r="O1829" i="7"/>
  <c r="O1830" i="7"/>
  <c r="O1831" i="7"/>
  <c r="O1832" i="7"/>
  <c r="O1833" i="7"/>
  <c r="O1834" i="7"/>
  <c r="O1835" i="7"/>
  <c r="O1836" i="7"/>
  <c r="O1837" i="7"/>
  <c r="O1838" i="7"/>
  <c r="O1839" i="7"/>
  <c r="O1840" i="7"/>
  <c r="O1841" i="7"/>
  <c r="O1842" i="7"/>
  <c r="O1843" i="7"/>
  <c r="O1844" i="7"/>
  <c r="O1845" i="7"/>
  <c r="O1846" i="7"/>
  <c r="O1847" i="7"/>
  <c r="O1848" i="7"/>
  <c r="O1849" i="7"/>
  <c r="O1850" i="7"/>
  <c r="O1851" i="7"/>
  <c r="O1852" i="7"/>
  <c r="O1853" i="7"/>
  <c r="O1854" i="7"/>
  <c r="O1855" i="7"/>
  <c r="O1856" i="7"/>
  <c r="O1857" i="7"/>
  <c r="O1858" i="7"/>
  <c r="O1859" i="7"/>
  <c r="O1860" i="7"/>
  <c r="O1861" i="7"/>
  <c r="O1862" i="7"/>
  <c r="O1863" i="7"/>
  <c r="O1864" i="7"/>
  <c r="O1865" i="7"/>
  <c r="O1866" i="7"/>
  <c r="O1867" i="7"/>
  <c r="O1868" i="7"/>
  <c r="O1869" i="7"/>
  <c r="O1870" i="7"/>
  <c r="O1871" i="7"/>
  <c r="O1872" i="7"/>
  <c r="O1873" i="7"/>
  <c r="O1874" i="7"/>
  <c r="O1875" i="7"/>
  <c r="O1876" i="7"/>
  <c r="O1877" i="7"/>
  <c r="O1878" i="7"/>
  <c r="O1879" i="7"/>
  <c r="O1880" i="7"/>
  <c r="O1881" i="7"/>
  <c r="O1882" i="7"/>
  <c r="O1883" i="7"/>
  <c r="O1884" i="7"/>
  <c r="O1885" i="7"/>
  <c r="O1886" i="7"/>
  <c r="O1887" i="7"/>
  <c r="O1888" i="7"/>
  <c r="O1889" i="7"/>
  <c r="O1890" i="7"/>
  <c r="O1891" i="7"/>
  <c r="O1892" i="7"/>
  <c r="O1893" i="7"/>
  <c r="O1894" i="7"/>
  <c r="O1895" i="7"/>
  <c r="O1896" i="7"/>
  <c r="O1897" i="7"/>
  <c r="O1898" i="7"/>
  <c r="O1899" i="7"/>
  <c r="O1900" i="7"/>
  <c r="O1901" i="7"/>
  <c r="O1902" i="7"/>
  <c r="O1903" i="7"/>
  <c r="O1904" i="7"/>
  <c r="O1905" i="7"/>
  <c r="O1906" i="7"/>
  <c r="O1907" i="7"/>
  <c r="O1908" i="7"/>
  <c r="O1909" i="7"/>
  <c r="O1910" i="7"/>
  <c r="O1911" i="7"/>
  <c r="O1912" i="7"/>
  <c r="O1913" i="7"/>
  <c r="O1914" i="7"/>
  <c r="O1915" i="7"/>
  <c r="O1916" i="7"/>
  <c r="O1917" i="7"/>
  <c r="O1918" i="7"/>
  <c r="O1919" i="7"/>
  <c r="O1920" i="7"/>
  <c r="O1921" i="7"/>
  <c r="O1922" i="7"/>
  <c r="O1923" i="7"/>
  <c r="O1924" i="7"/>
  <c r="O1925" i="7"/>
  <c r="O1926" i="7"/>
  <c r="O1927" i="7"/>
  <c r="O1928" i="7"/>
  <c r="O1929" i="7"/>
  <c r="O1930" i="7"/>
  <c r="O1931" i="7"/>
  <c r="O1932" i="7"/>
  <c r="O1933" i="7"/>
  <c r="O1934" i="7"/>
  <c r="O1935" i="7"/>
  <c r="O1936" i="7"/>
  <c r="O1937" i="7"/>
  <c r="O1938" i="7"/>
  <c r="O1939" i="7"/>
  <c r="O1940" i="7"/>
  <c r="O1941" i="7"/>
  <c r="O1942" i="7"/>
  <c r="O1943" i="7"/>
  <c r="O1944" i="7"/>
  <c r="O1945" i="7"/>
  <c r="O1946" i="7"/>
  <c r="O1947" i="7"/>
  <c r="O1948" i="7"/>
  <c r="O1949" i="7"/>
  <c r="O1950" i="7"/>
  <c r="O1951" i="7"/>
  <c r="O1952" i="7"/>
  <c r="O1953" i="7"/>
  <c r="O1954" i="7"/>
  <c r="O1955" i="7"/>
  <c r="O1956" i="7"/>
  <c r="O1957" i="7"/>
  <c r="O1958" i="7"/>
  <c r="O1959" i="7"/>
  <c r="O1960" i="7"/>
  <c r="O1961" i="7"/>
  <c r="O1962" i="7"/>
  <c r="O1963" i="7"/>
  <c r="O1964" i="7"/>
  <c r="O1965" i="7"/>
  <c r="O1966" i="7"/>
  <c r="O1967" i="7"/>
  <c r="O1968" i="7"/>
  <c r="O1969" i="7"/>
  <c r="O1970" i="7"/>
  <c r="O1971" i="7"/>
  <c r="O1972" i="7"/>
  <c r="O1973" i="7"/>
  <c r="O1974" i="7"/>
  <c r="O1975" i="7"/>
  <c r="O1976" i="7"/>
  <c r="O1977" i="7"/>
  <c r="O1978" i="7"/>
  <c r="O1979" i="7"/>
  <c r="O1980" i="7"/>
  <c r="O1981" i="7"/>
  <c r="O1982" i="7"/>
  <c r="O1983" i="7"/>
  <c r="O1984" i="7"/>
  <c r="O1985" i="7"/>
  <c r="O1986" i="7"/>
  <c r="O1987" i="7"/>
  <c r="O1988" i="7"/>
  <c r="O1989" i="7"/>
  <c r="O1990" i="7"/>
  <c r="O1991" i="7"/>
  <c r="O1992" i="7"/>
  <c r="O1993" i="7"/>
  <c r="O1994" i="7"/>
  <c r="O1995" i="7"/>
  <c r="O1996" i="7"/>
  <c r="O1997" i="7"/>
  <c r="O1998" i="7"/>
  <c r="O1999" i="7"/>
  <c r="O2000" i="7"/>
  <c r="O2001" i="7"/>
  <c r="O2002" i="7"/>
  <c r="O2003" i="7"/>
  <c r="O2004" i="7"/>
  <c r="O2005" i="7"/>
  <c r="O2006" i="7"/>
  <c r="O2007" i="7"/>
  <c r="O2008" i="7"/>
  <c r="O2009" i="7"/>
  <c r="O2010" i="7"/>
  <c r="O2011" i="7"/>
  <c r="O2012" i="7"/>
  <c r="O2013" i="7"/>
  <c r="O2014" i="7"/>
  <c r="O2015" i="7"/>
  <c r="O2016" i="7"/>
  <c r="O2017" i="7"/>
  <c r="O2018" i="7"/>
  <c r="O2019" i="7"/>
  <c r="O2020" i="7"/>
  <c r="O2021" i="7"/>
  <c r="O2022" i="7"/>
  <c r="O2023" i="7"/>
  <c r="O2024" i="7"/>
  <c r="O2025" i="7"/>
  <c r="O2026" i="7"/>
  <c r="O2027" i="7"/>
  <c r="O2028" i="7"/>
  <c r="O2029" i="7"/>
  <c r="O2030" i="7"/>
  <c r="O2031" i="7"/>
  <c r="O2032" i="7"/>
  <c r="O2033" i="7"/>
  <c r="O2034" i="7"/>
  <c r="O2035" i="7"/>
  <c r="O2036" i="7"/>
  <c r="O2037" i="7"/>
  <c r="O2038" i="7"/>
  <c r="O2039" i="7"/>
  <c r="O2040" i="7"/>
  <c r="O2041" i="7"/>
  <c r="O2042" i="7"/>
  <c r="O2043" i="7"/>
  <c r="O2044" i="7"/>
  <c r="O2045" i="7"/>
  <c r="O2046" i="7"/>
  <c r="O2047" i="7"/>
  <c r="O2048" i="7"/>
  <c r="O2049" i="7"/>
  <c r="O2050" i="7"/>
  <c r="O2051" i="7"/>
  <c r="O2052" i="7"/>
  <c r="O2053" i="7"/>
  <c r="O2054" i="7"/>
  <c r="O2055" i="7"/>
  <c r="O2056" i="7"/>
  <c r="O2057" i="7"/>
  <c r="O2058" i="7"/>
  <c r="O2059" i="7"/>
  <c r="O2060" i="7"/>
  <c r="O2061" i="7"/>
  <c r="O2062" i="7"/>
  <c r="O2063" i="7"/>
  <c r="O2064" i="7"/>
  <c r="O2065" i="7"/>
  <c r="O2066" i="7"/>
  <c r="O2067" i="7"/>
  <c r="O2068" i="7"/>
  <c r="O2069" i="7"/>
  <c r="O2070" i="7"/>
  <c r="O2071" i="7"/>
  <c r="O2072" i="7"/>
  <c r="O2073" i="7"/>
  <c r="O2074" i="7"/>
  <c r="O2075" i="7"/>
  <c r="O2076" i="7"/>
  <c r="O2077" i="7"/>
  <c r="O2078" i="7"/>
  <c r="O2079" i="7"/>
  <c r="O2080" i="7"/>
  <c r="O2081" i="7"/>
  <c r="O2082" i="7"/>
  <c r="O2083" i="7"/>
  <c r="O2084" i="7"/>
  <c r="O2085" i="7"/>
  <c r="O2086" i="7"/>
  <c r="O2087" i="7"/>
  <c r="O2088" i="7"/>
  <c r="O2089" i="7"/>
  <c r="O2090" i="7"/>
  <c r="O2091" i="7"/>
  <c r="O2092" i="7"/>
  <c r="O2093" i="7"/>
  <c r="O2094" i="7"/>
  <c r="O2095" i="7"/>
  <c r="O2096" i="7"/>
  <c r="O2097" i="7"/>
  <c r="O2098" i="7"/>
  <c r="O2099" i="7"/>
  <c r="O2100" i="7"/>
  <c r="O2101" i="7"/>
  <c r="O2102" i="7"/>
  <c r="O2103" i="7"/>
  <c r="O2104" i="7"/>
  <c r="O2105" i="7"/>
  <c r="O2106" i="7"/>
  <c r="O2107" i="7"/>
  <c r="O2108" i="7"/>
  <c r="O2109" i="7"/>
  <c r="O2110" i="7"/>
  <c r="O2111" i="7"/>
  <c r="O2112" i="7"/>
  <c r="O2113" i="7"/>
  <c r="O2114" i="7"/>
  <c r="O2115" i="7"/>
  <c r="O2116" i="7"/>
  <c r="O2117" i="7"/>
  <c r="O2118" i="7"/>
  <c r="O2119" i="7"/>
  <c r="O2120" i="7"/>
  <c r="O2121" i="7"/>
  <c r="O2122" i="7"/>
  <c r="O2123" i="7"/>
  <c r="O2124" i="7"/>
  <c r="O2125" i="7"/>
  <c r="O2126" i="7"/>
  <c r="O2127" i="7"/>
  <c r="O2128" i="7"/>
  <c r="O2129" i="7"/>
  <c r="O2130" i="7"/>
  <c r="O2131" i="7"/>
  <c r="O2132" i="7"/>
  <c r="O2133" i="7"/>
  <c r="O2134" i="7"/>
  <c r="O2135" i="7"/>
  <c r="O2136" i="7"/>
  <c r="O2137" i="7"/>
  <c r="O2138" i="7"/>
  <c r="O2139" i="7"/>
  <c r="O2140" i="7"/>
  <c r="O2141" i="7"/>
  <c r="O2142" i="7"/>
  <c r="O2143" i="7"/>
  <c r="O2144" i="7"/>
  <c r="O2145" i="7"/>
  <c r="O2146" i="7"/>
  <c r="O2147" i="7"/>
  <c r="O2148" i="7"/>
  <c r="O2149" i="7"/>
  <c r="O2150" i="7"/>
  <c r="O2151" i="7"/>
  <c r="O2152" i="7"/>
  <c r="O2153" i="7"/>
  <c r="O2154" i="7"/>
  <c r="O2155" i="7"/>
  <c r="O2156" i="7"/>
  <c r="O2157" i="7"/>
  <c r="O2158" i="7"/>
  <c r="O2159" i="7"/>
  <c r="O2160" i="7"/>
  <c r="O2161" i="7"/>
  <c r="O2162" i="7"/>
  <c r="O2163" i="7"/>
  <c r="O2164" i="7"/>
  <c r="O2165" i="7"/>
  <c r="O2166" i="7"/>
  <c r="O2167" i="7"/>
  <c r="O2168" i="7"/>
  <c r="O2169" i="7"/>
  <c r="O2170" i="7"/>
  <c r="O2171" i="7"/>
  <c r="O2172" i="7"/>
  <c r="O2173" i="7"/>
  <c r="O2174" i="7"/>
  <c r="O2175" i="7"/>
  <c r="O2176" i="7"/>
  <c r="O2177" i="7"/>
  <c r="O2178" i="7"/>
  <c r="O2179" i="7"/>
  <c r="O2180" i="7"/>
  <c r="O2181" i="7"/>
  <c r="O2182" i="7"/>
  <c r="O2183" i="7"/>
  <c r="O2184" i="7"/>
  <c r="O2185" i="7"/>
  <c r="O2186" i="7"/>
  <c r="O2187" i="7"/>
  <c r="O2188" i="7"/>
  <c r="O2189" i="7"/>
  <c r="O2190" i="7"/>
  <c r="O2191" i="7"/>
  <c r="O2192" i="7"/>
  <c r="O2193" i="7"/>
  <c r="O2194" i="7"/>
  <c r="O2195" i="7"/>
  <c r="O2196" i="7"/>
  <c r="O2197" i="7"/>
  <c r="O2198" i="7"/>
  <c r="O2199" i="7"/>
  <c r="O2200" i="7"/>
  <c r="O2201" i="7"/>
  <c r="O2202" i="7"/>
  <c r="O2203" i="7"/>
  <c r="O2204" i="7"/>
  <c r="O2205" i="7"/>
  <c r="O2206" i="7"/>
  <c r="O2207" i="7"/>
  <c r="O2208" i="7"/>
  <c r="O2209" i="7"/>
  <c r="O2210" i="7"/>
  <c r="O2211" i="7"/>
  <c r="O2212" i="7"/>
  <c r="O2213" i="7"/>
  <c r="O2214" i="7"/>
  <c r="O2215" i="7"/>
  <c r="O2216" i="7"/>
  <c r="O2217" i="7"/>
  <c r="O2218" i="7"/>
  <c r="O2219" i="7"/>
  <c r="O2220" i="7"/>
  <c r="O2221" i="7"/>
  <c r="O2222" i="7"/>
  <c r="O2223" i="7"/>
  <c r="O2224" i="7"/>
  <c r="O2225" i="7"/>
  <c r="O2226" i="7"/>
  <c r="O2227" i="7"/>
  <c r="O2228" i="7"/>
  <c r="O2229" i="7"/>
  <c r="O2230" i="7"/>
  <c r="O2231" i="7"/>
  <c r="O2232" i="7"/>
  <c r="O2233" i="7"/>
  <c r="O2234" i="7"/>
  <c r="O2235" i="7"/>
  <c r="O2236" i="7"/>
  <c r="O2237" i="7"/>
  <c r="O2238" i="7"/>
  <c r="O2239" i="7"/>
  <c r="O2240" i="7"/>
  <c r="O2241" i="7"/>
  <c r="O2242" i="7"/>
  <c r="O2243" i="7"/>
  <c r="O2244" i="7"/>
  <c r="O2245" i="7"/>
  <c r="O2246" i="7"/>
  <c r="O2247" i="7"/>
  <c r="O2248" i="7"/>
  <c r="O2249" i="7"/>
  <c r="O2250" i="7"/>
  <c r="O2251" i="7"/>
  <c r="O2252" i="7"/>
  <c r="O2253" i="7"/>
  <c r="O2254" i="7"/>
  <c r="O2255" i="7"/>
  <c r="O2256" i="7"/>
  <c r="O2257" i="7"/>
  <c r="O2258" i="7"/>
  <c r="O2259" i="7"/>
  <c r="O2260" i="7"/>
  <c r="O2261" i="7"/>
  <c r="O2262" i="7"/>
  <c r="O2263" i="7"/>
  <c r="O2264" i="7"/>
  <c r="O2265" i="7"/>
  <c r="O2266" i="7"/>
  <c r="O2267" i="7"/>
  <c r="O2268" i="7"/>
  <c r="O2269" i="7"/>
  <c r="O2270" i="7"/>
  <c r="O2271" i="7"/>
  <c r="O2272" i="7"/>
  <c r="O2273" i="7"/>
  <c r="O2274" i="7"/>
  <c r="O2275" i="7"/>
  <c r="O2276" i="7"/>
  <c r="O2277" i="7"/>
  <c r="O2278" i="7"/>
  <c r="O2279" i="7"/>
  <c r="O2280" i="7"/>
  <c r="O2281" i="7"/>
  <c r="O2282" i="7"/>
  <c r="O2283" i="7"/>
  <c r="O2284" i="7"/>
  <c r="O2285" i="7"/>
  <c r="O2286" i="7"/>
  <c r="O2287" i="7"/>
  <c r="O2288" i="7"/>
  <c r="O2289" i="7"/>
  <c r="O2290" i="7"/>
  <c r="O2291" i="7"/>
  <c r="O2292" i="7"/>
  <c r="O2293" i="7"/>
  <c r="O2294" i="7"/>
  <c r="O2295" i="7"/>
  <c r="O2296" i="7"/>
  <c r="O2297" i="7"/>
  <c r="O2298" i="7"/>
  <c r="O2299" i="7"/>
  <c r="O2300" i="7"/>
  <c r="O2301" i="7"/>
  <c r="O2302" i="7"/>
  <c r="O2303" i="7"/>
  <c r="O2304" i="7"/>
  <c r="O2305" i="7"/>
  <c r="O2306" i="7"/>
  <c r="O2307" i="7"/>
  <c r="O2308" i="7"/>
  <c r="O2309" i="7"/>
  <c r="O2310" i="7"/>
  <c r="O2311" i="7"/>
  <c r="O2312" i="7"/>
  <c r="O2313" i="7"/>
  <c r="O2314" i="7"/>
  <c r="O2315" i="7"/>
  <c r="O2316" i="7"/>
  <c r="O2317" i="7"/>
  <c r="O2318" i="7"/>
  <c r="O2319" i="7"/>
  <c r="O2320" i="7"/>
  <c r="O2321" i="7"/>
  <c r="O2322" i="7"/>
  <c r="O2323" i="7"/>
  <c r="O2324" i="7"/>
  <c r="O2325" i="7"/>
  <c r="O2326" i="7"/>
  <c r="O2327" i="7"/>
  <c r="O2328" i="7"/>
  <c r="O2329" i="7"/>
  <c r="O2330" i="7"/>
  <c r="O2331" i="7"/>
  <c r="O2332" i="7"/>
  <c r="O2333" i="7"/>
  <c r="O2334" i="7"/>
  <c r="O2335" i="7"/>
  <c r="O2336" i="7"/>
  <c r="O2337" i="7"/>
  <c r="O2338" i="7"/>
  <c r="O2339" i="7"/>
  <c r="O2340" i="7"/>
  <c r="O2341" i="7"/>
  <c r="O2342" i="7"/>
  <c r="O2343" i="7"/>
  <c r="O2344" i="7"/>
  <c r="O2345" i="7"/>
  <c r="O2346" i="7"/>
  <c r="O2347" i="7"/>
  <c r="O2348" i="7"/>
  <c r="O2349" i="7"/>
  <c r="O2350" i="7"/>
  <c r="O2351" i="7"/>
  <c r="O2352" i="7"/>
  <c r="O2353" i="7"/>
  <c r="O2354" i="7"/>
  <c r="O2355" i="7"/>
  <c r="O2356" i="7"/>
  <c r="O2357" i="7"/>
  <c r="O2358" i="7"/>
  <c r="O2359" i="7"/>
  <c r="O2360" i="7"/>
  <c r="O2361" i="7"/>
  <c r="O2362" i="7"/>
  <c r="O2363" i="7"/>
  <c r="O2364" i="7"/>
  <c r="O2365" i="7"/>
  <c r="O2366" i="7"/>
  <c r="O2367" i="7"/>
  <c r="O2368" i="7"/>
  <c r="O2369" i="7"/>
  <c r="O2370" i="7"/>
  <c r="O2371" i="7"/>
  <c r="O2372" i="7"/>
  <c r="O2373" i="7"/>
  <c r="O2374" i="7"/>
  <c r="O2375" i="7"/>
  <c r="O2376" i="7"/>
  <c r="O2377" i="7"/>
  <c r="O2378" i="7"/>
  <c r="O2379" i="7"/>
  <c r="O2380" i="7"/>
  <c r="O2381" i="7"/>
  <c r="O2382" i="7"/>
  <c r="O2383" i="7"/>
  <c r="O2384" i="7"/>
  <c r="O2385" i="7"/>
  <c r="O2386" i="7"/>
  <c r="O2387" i="7"/>
  <c r="O2388" i="7"/>
  <c r="O2389" i="7"/>
  <c r="O2390" i="7"/>
  <c r="O2391" i="7"/>
  <c r="O2392" i="7"/>
  <c r="O2393" i="7"/>
  <c r="O2394" i="7"/>
  <c r="O2395" i="7"/>
  <c r="O2396" i="7"/>
  <c r="O2397" i="7"/>
  <c r="O2398" i="7"/>
  <c r="O2399" i="7"/>
  <c r="O2400" i="7"/>
  <c r="O2401" i="7"/>
  <c r="O2402" i="7"/>
  <c r="O2403" i="7"/>
  <c r="O2404" i="7"/>
  <c r="O2405" i="7"/>
  <c r="O2406" i="7"/>
  <c r="O2407" i="7"/>
  <c r="O2408" i="7"/>
  <c r="O2409" i="7"/>
  <c r="O2410" i="7"/>
  <c r="O2411" i="7"/>
  <c r="O2412" i="7"/>
  <c r="O2413" i="7"/>
  <c r="O2414" i="7"/>
  <c r="O2415" i="7"/>
  <c r="O2416" i="7"/>
  <c r="O2417" i="7"/>
  <c r="O2418" i="7"/>
  <c r="O2419" i="7"/>
  <c r="O2420" i="7"/>
  <c r="O2421" i="7"/>
  <c r="O2422" i="7"/>
  <c r="O2423" i="7"/>
  <c r="O2424" i="7"/>
  <c r="O2425" i="7"/>
  <c r="O2426" i="7"/>
  <c r="O2427" i="7"/>
  <c r="O2428" i="7"/>
  <c r="O2429" i="7"/>
  <c r="O2430" i="7"/>
  <c r="O2431" i="7"/>
  <c r="O2432" i="7"/>
  <c r="O2433" i="7"/>
  <c r="O2434" i="7"/>
  <c r="O2435" i="7"/>
  <c r="O2436" i="7"/>
  <c r="O2437" i="7"/>
  <c r="O2438" i="7"/>
  <c r="O2439" i="7"/>
  <c r="O2440" i="7"/>
  <c r="O2441" i="7"/>
  <c r="O2442" i="7"/>
  <c r="O2443" i="7"/>
  <c r="O2444" i="7"/>
  <c r="O2445" i="7"/>
  <c r="O2446" i="7"/>
  <c r="O2447" i="7"/>
  <c r="O2448" i="7"/>
  <c r="O2449" i="7"/>
  <c r="O2450" i="7"/>
  <c r="O2451" i="7"/>
  <c r="O2452" i="7"/>
  <c r="O2453" i="7"/>
  <c r="O2454" i="7"/>
  <c r="O2455" i="7"/>
  <c r="O2456" i="7"/>
  <c r="O2457" i="7"/>
  <c r="O2458" i="7"/>
  <c r="O2459" i="7"/>
  <c r="O2460" i="7"/>
  <c r="O2461" i="7"/>
  <c r="O2462" i="7"/>
  <c r="O2463" i="7"/>
  <c r="O2464" i="7"/>
  <c r="O2465" i="7"/>
  <c r="O2466" i="7"/>
  <c r="O2467" i="7"/>
  <c r="O2468" i="7"/>
  <c r="O2469" i="7"/>
  <c r="O2470" i="7"/>
  <c r="O2471" i="7"/>
  <c r="O2472" i="7"/>
  <c r="O2473" i="7"/>
  <c r="O2474" i="7"/>
  <c r="O2475" i="7"/>
  <c r="O2476" i="7"/>
  <c r="O2477" i="7"/>
  <c r="O2478" i="7"/>
  <c r="O2479" i="7"/>
  <c r="O2480" i="7"/>
  <c r="O2481" i="7"/>
  <c r="O2482" i="7"/>
  <c r="O2483" i="7"/>
  <c r="O2484" i="7"/>
  <c r="O2485" i="7"/>
  <c r="O2486" i="7"/>
  <c r="O2487" i="7"/>
  <c r="O2488" i="7"/>
  <c r="O2489" i="7"/>
  <c r="O2490" i="7"/>
  <c r="O2491" i="7"/>
  <c r="O2492" i="7"/>
  <c r="O2493" i="7"/>
  <c r="O2494" i="7"/>
  <c r="O2495" i="7"/>
  <c r="O2496" i="7"/>
  <c r="O2497" i="7"/>
  <c r="O2498" i="7"/>
  <c r="O2499" i="7"/>
  <c r="O2500" i="7"/>
  <c r="O2501" i="7"/>
  <c r="O2502" i="7"/>
  <c r="O2503" i="7"/>
  <c r="O2504" i="7"/>
  <c r="O2505" i="7"/>
  <c r="O2506" i="7"/>
  <c r="O2507" i="7"/>
  <c r="O2508" i="7"/>
  <c r="O2509" i="7"/>
  <c r="O2510" i="7"/>
  <c r="O2511" i="7"/>
  <c r="O2512" i="7"/>
  <c r="O2513" i="7"/>
  <c r="O2514" i="7"/>
  <c r="O2515" i="7"/>
  <c r="O2516" i="7"/>
  <c r="O2517" i="7"/>
  <c r="O2518" i="7"/>
  <c r="O2519" i="7"/>
  <c r="O2520" i="7"/>
  <c r="O2521" i="7"/>
  <c r="O2522" i="7"/>
  <c r="O2523" i="7"/>
  <c r="O2524" i="7"/>
  <c r="O2525" i="7"/>
  <c r="O2526" i="7"/>
  <c r="O2527" i="7"/>
  <c r="O2528" i="7"/>
  <c r="O2529" i="7"/>
  <c r="O2530" i="7"/>
  <c r="O2531" i="7"/>
  <c r="O2532" i="7"/>
  <c r="O2533" i="7"/>
  <c r="O2534" i="7"/>
  <c r="O2535" i="7"/>
  <c r="O2536" i="7"/>
  <c r="O2537" i="7"/>
  <c r="O2538" i="7"/>
  <c r="O2539" i="7"/>
  <c r="O2540" i="7"/>
  <c r="O2541" i="7"/>
  <c r="O2542" i="7"/>
  <c r="O2543" i="7"/>
  <c r="O2544" i="7"/>
  <c r="O2545" i="7"/>
  <c r="O2546" i="7"/>
  <c r="O2547" i="7"/>
  <c r="O2548" i="7"/>
  <c r="O2549" i="7"/>
  <c r="O2550" i="7"/>
  <c r="O2551" i="7"/>
  <c r="O2552" i="7"/>
  <c r="O2553" i="7"/>
  <c r="O2554" i="7"/>
  <c r="O2555" i="7"/>
  <c r="O2556" i="7"/>
  <c r="O2557" i="7"/>
  <c r="O2558" i="7"/>
  <c r="O2559" i="7"/>
  <c r="O2560" i="7"/>
  <c r="O2561" i="7"/>
  <c r="O2562" i="7"/>
  <c r="O2563" i="7"/>
  <c r="O2564" i="7"/>
  <c r="O2565" i="7"/>
  <c r="O2566" i="7"/>
  <c r="O2567" i="7"/>
  <c r="O2568" i="7"/>
  <c r="O2569" i="7"/>
  <c r="O2570" i="7"/>
  <c r="O2571" i="7"/>
  <c r="O2572" i="7"/>
  <c r="O2573" i="7"/>
  <c r="O2574" i="7"/>
  <c r="O2575" i="7"/>
  <c r="O2576" i="7"/>
  <c r="O2577" i="7"/>
  <c r="O2578" i="7"/>
  <c r="O2579" i="7"/>
  <c r="O2580" i="7"/>
  <c r="O2581" i="7"/>
  <c r="O2582" i="7"/>
  <c r="O2583" i="7"/>
  <c r="O2584" i="7"/>
  <c r="O2585" i="7"/>
  <c r="O2586" i="7"/>
  <c r="O2587" i="7"/>
  <c r="O2588" i="7"/>
  <c r="O2589" i="7"/>
  <c r="O2590" i="7"/>
  <c r="O2591" i="7"/>
  <c r="O2592" i="7"/>
  <c r="O2593" i="7"/>
  <c r="O2594" i="7"/>
  <c r="O2595" i="7"/>
  <c r="O2596" i="7"/>
  <c r="O2597" i="7"/>
  <c r="O2598" i="7"/>
  <c r="O2599" i="7"/>
  <c r="O2600" i="7"/>
  <c r="O2601" i="7"/>
  <c r="O2602" i="7"/>
  <c r="O2603" i="7"/>
  <c r="O2604" i="7"/>
  <c r="O2605" i="7"/>
  <c r="O2606" i="7"/>
  <c r="O2607" i="7"/>
  <c r="O2608" i="7"/>
  <c r="O2609" i="7"/>
  <c r="O2610" i="7"/>
  <c r="O2611" i="7"/>
  <c r="O2612" i="7"/>
  <c r="O2613" i="7"/>
  <c r="O2614" i="7"/>
  <c r="O2615" i="7"/>
  <c r="O2616" i="7"/>
  <c r="O2617" i="7"/>
  <c r="O2618" i="7"/>
  <c r="O2619" i="7"/>
  <c r="O2620" i="7"/>
  <c r="O2621" i="7"/>
  <c r="O2622" i="7"/>
  <c r="O2623" i="7"/>
  <c r="O2624" i="7"/>
  <c r="O2625" i="7"/>
  <c r="O2626" i="7"/>
  <c r="O2627" i="7"/>
  <c r="O2628" i="7"/>
  <c r="O2629" i="7"/>
  <c r="O2630" i="7"/>
  <c r="O2631" i="7"/>
  <c r="O2632" i="7"/>
  <c r="O2633" i="7"/>
  <c r="O2634" i="7"/>
  <c r="O2635" i="7"/>
  <c r="O2636" i="7"/>
  <c r="O2637" i="7"/>
  <c r="O2638" i="7"/>
  <c r="O2639" i="7"/>
  <c r="O2640" i="7"/>
  <c r="O2641" i="7"/>
  <c r="O2642" i="7"/>
  <c r="O2643" i="7"/>
  <c r="O2644" i="7"/>
  <c r="O2645" i="7"/>
  <c r="O2646" i="7"/>
  <c r="O2647" i="7"/>
  <c r="O2648" i="7"/>
  <c r="O2649" i="7"/>
  <c r="O2650" i="7"/>
  <c r="O2651" i="7"/>
  <c r="O2652" i="7"/>
  <c r="O2653" i="7"/>
  <c r="O2654" i="7"/>
  <c r="O2655" i="7"/>
  <c r="O2656" i="7"/>
  <c r="O2657" i="7"/>
  <c r="O2658" i="7"/>
  <c r="O2659" i="7"/>
  <c r="O2660" i="7"/>
  <c r="O2661" i="7"/>
  <c r="O2662" i="7"/>
  <c r="O2663" i="7"/>
  <c r="O2664" i="7"/>
  <c r="O2665" i="7"/>
  <c r="O2666" i="7"/>
  <c r="O2667" i="7"/>
  <c r="O2668" i="7"/>
  <c r="O2669" i="7"/>
  <c r="O2670" i="7"/>
  <c r="O2671" i="7"/>
  <c r="O2672" i="7"/>
  <c r="O2673" i="7"/>
  <c r="O2674" i="7"/>
  <c r="O2675" i="7"/>
  <c r="O2676" i="7"/>
  <c r="O2677" i="7"/>
  <c r="O2678" i="7"/>
  <c r="O2679" i="7"/>
  <c r="O2680" i="7"/>
  <c r="O2681" i="7"/>
  <c r="O2682" i="7"/>
  <c r="O2683" i="7"/>
  <c r="O2684" i="7"/>
  <c r="O2685" i="7"/>
  <c r="O2686" i="7"/>
  <c r="O2687" i="7"/>
  <c r="O2688" i="7"/>
  <c r="O2689" i="7"/>
  <c r="O2690" i="7"/>
  <c r="O2691" i="7"/>
  <c r="O2692" i="7"/>
  <c r="O2693" i="7"/>
  <c r="O2694" i="7"/>
  <c r="O2695" i="7"/>
  <c r="O2696" i="7"/>
  <c r="O2697" i="7"/>
  <c r="O2698" i="7"/>
  <c r="O2699" i="7"/>
  <c r="O2700" i="7"/>
  <c r="O2701" i="7"/>
  <c r="O2702" i="7"/>
  <c r="O2703" i="7"/>
  <c r="O2704" i="7"/>
  <c r="O2705" i="7"/>
  <c r="O2706" i="7"/>
  <c r="O2707" i="7"/>
  <c r="O2708" i="7"/>
  <c r="O2709" i="7"/>
  <c r="O2710" i="7"/>
  <c r="O2711" i="7"/>
  <c r="O2712" i="7"/>
  <c r="O2713" i="7"/>
  <c r="O2714" i="7"/>
  <c r="O2715" i="7"/>
  <c r="O2716" i="7"/>
  <c r="O2717" i="7"/>
  <c r="O2718" i="7"/>
  <c r="O2719" i="7"/>
  <c r="O2720" i="7"/>
  <c r="O2721" i="7"/>
  <c r="O2722" i="7"/>
  <c r="O2723" i="7"/>
  <c r="O2724" i="7"/>
  <c r="O2725" i="7"/>
  <c r="O2726" i="7"/>
  <c r="O2727" i="7"/>
  <c r="O2728" i="7"/>
  <c r="O2729" i="7"/>
  <c r="O2730" i="7"/>
  <c r="O2731" i="7"/>
  <c r="O2732" i="7"/>
  <c r="O2733" i="7"/>
  <c r="O2734" i="7"/>
  <c r="O2735" i="7"/>
  <c r="O2736" i="7"/>
  <c r="O2737" i="7"/>
  <c r="O2738" i="7"/>
  <c r="O2739" i="7"/>
  <c r="O2740" i="7"/>
  <c r="O2741" i="7"/>
  <c r="O2742" i="7"/>
  <c r="O2743" i="7"/>
  <c r="O2744" i="7"/>
  <c r="O2745" i="7"/>
  <c r="O2746" i="7"/>
  <c r="O2747" i="7"/>
  <c r="O2748" i="7"/>
  <c r="O2749" i="7"/>
  <c r="O2750" i="7"/>
  <c r="O2751" i="7"/>
  <c r="O2752" i="7"/>
  <c r="O2753" i="7"/>
  <c r="O2754" i="7"/>
  <c r="O2755" i="7"/>
  <c r="O2756" i="7"/>
  <c r="O2757" i="7"/>
  <c r="O2758" i="7"/>
  <c r="O2759" i="7"/>
  <c r="O2760" i="7"/>
  <c r="O2761" i="7"/>
  <c r="O2762" i="7"/>
  <c r="O2763" i="7"/>
  <c r="O2764" i="7"/>
  <c r="O2765" i="7"/>
  <c r="O2766" i="7"/>
  <c r="O2767" i="7"/>
  <c r="O2768" i="7"/>
  <c r="O2769" i="7"/>
  <c r="O2770" i="7"/>
  <c r="O2771" i="7"/>
  <c r="O2772" i="7"/>
  <c r="O2773" i="7"/>
  <c r="O2774" i="7"/>
  <c r="O2775" i="7"/>
  <c r="O2776" i="7"/>
  <c r="O2777" i="7"/>
  <c r="O2778" i="7"/>
  <c r="O2779" i="7"/>
  <c r="O2780" i="7"/>
  <c r="O2781" i="7"/>
  <c r="O2782" i="7"/>
  <c r="O2783" i="7"/>
  <c r="O2784" i="7"/>
  <c r="O2785" i="7"/>
  <c r="O2786" i="7"/>
  <c r="O2787" i="7"/>
  <c r="O2788" i="7"/>
  <c r="O2789" i="7"/>
  <c r="O2790" i="7"/>
  <c r="O2791" i="7"/>
  <c r="O2792" i="7"/>
  <c r="O2793" i="7"/>
  <c r="O2794" i="7"/>
  <c r="O2795" i="7"/>
  <c r="O2796" i="7"/>
  <c r="O2797" i="7"/>
  <c r="O2798" i="7"/>
  <c r="O2799" i="7"/>
  <c r="O2800" i="7"/>
  <c r="O2801" i="7"/>
  <c r="O2802" i="7"/>
  <c r="O2803" i="7"/>
  <c r="O2804" i="7"/>
  <c r="O2805" i="7"/>
  <c r="O2806" i="7"/>
  <c r="O2807" i="7"/>
  <c r="O2808" i="7"/>
  <c r="O2809" i="7"/>
  <c r="O2810" i="7"/>
  <c r="O2811" i="7"/>
  <c r="O2812" i="7"/>
  <c r="O2813" i="7"/>
  <c r="O2814" i="7"/>
  <c r="O2815" i="7"/>
  <c r="O2816" i="7"/>
  <c r="O2817" i="7"/>
  <c r="O2818" i="7"/>
  <c r="O2819" i="7"/>
  <c r="O2820" i="7"/>
  <c r="O2821" i="7"/>
  <c r="O2822" i="7"/>
  <c r="O2823" i="7"/>
  <c r="O2824" i="7"/>
  <c r="O2825" i="7"/>
  <c r="O2826" i="7"/>
  <c r="O2827" i="7"/>
  <c r="O2828" i="7"/>
  <c r="O2829" i="7"/>
  <c r="O2830" i="7"/>
  <c r="O2831" i="7"/>
  <c r="O2832" i="7"/>
  <c r="O2833" i="7"/>
  <c r="O2834" i="7"/>
  <c r="O2835" i="7"/>
  <c r="O2836" i="7"/>
  <c r="O2837" i="7"/>
  <c r="O2838" i="7"/>
  <c r="O2839" i="7"/>
  <c r="O2840" i="7"/>
  <c r="O2841" i="7"/>
  <c r="O2842" i="7"/>
  <c r="O2843" i="7"/>
  <c r="O2844" i="7"/>
  <c r="O2845" i="7"/>
  <c r="O2846" i="7"/>
  <c r="O2847" i="7"/>
  <c r="O2848" i="7"/>
  <c r="O2849" i="7"/>
  <c r="O2850" i="7"/>
  <c r="O2851" i="7"/>
  <c r="O2852" i="7"/>
  <c r="O2853" i="7"/>
  <c r="O2854" i="7"/>
  <c r="O2855" i="7"/>
  <c r="O2856" i="7"/>
  <c r="O2857" i="7"/>
  <c r="O2858" i="7"/>
  <c r="O2859" i="7"/>
  <c r="O2860" i="7"/>
  <c r="O2861" i="7"/>
  <c r="O2862" i="7"/>
  <c r="O2863" i="7"/>
  <c r="O2864" i="7"/>
  <c r="O2865" i="7"/>
  <c r="O2866" i="7"/>
  <c r="O2867" i="7"/>
  <c r="O2868" i="7"/>
  <c r="O2869" i="7"/>
  <c r="O2870" i="7"/>
  <c r="O2871" i="7"/>
  <c r="O2872" i="7"/>
  <c r="O2873" i="7"/>
  <c r="O2874" i="7"/>
  <c r="O2875" i="7"/>
  <c r="O2876" i="7"/>
  <c r="O2877" i="7"/>
  <c r="O2878" i="7"/>
  <c r="O2879" i="7"/>
  <c r="O2880" i="7"/>
  <c r="O2881" i="7"/>
  <c r="O2882" i="7"/>
  <c r="O2883" i="7"/>
  <c r="O2884" i="7"/>
  <c r="O2885" i="7"/>
  <c r="O2886" i="7"/>
  <c r="O2887" i="7"/>
  <c r="O2888" i="7"/>
  <c r="O2889" i="7"/>
  <c r="O2890" i="7"/>
  <c r="O2891" i="7"/>
  <c r="O2892" i="7"/>
  <c r="O2893" i="7"/>
  <c r="O2894" i="7"/>
  <c r="O2895" i="7"/>
  <c r="O2896" i="7"/>
  <c r="O2897" i="7"/>
  <c r="O2898" i="7"/>
  <c r="O2899" i="7"/>
  <c r="O2900" i="7"/>
  <c r="O2901" i="7"/>
  <c r="O2902" i="7"/>
  <c r="O2903" i="7"/>
  <c r="O2904" i="7"/>
  <c r="O2905" i="7"/>
  <c r="O2906" i="7"/>
  <c r="O2907" i="7"/>
  <c r="O2908" i="7"/>
  <c r="O2909" i="7"/>
  <c r="O2910" i="7"/>
  <c r="O2911" i="7"/>
  <c r="O2912" i="7"/>
  <c r="O2913" i="7"/>
  <c r="O2914" i="7"/>
  <c r="O2915" i="7"/>
  <c r="O2916" i="7"/>
  <c r="O2917" i="7"/>
  <c r="O2918" i="7"/>
  <c r="O2919" i="7"/>
  <c r="O2920" i="7"/>
  <c r="O2921" i="7"/>
  <c r="O2922" i="7"/>
  <c r="O2923" i="7"/>
  <c r="O2924" i="7"/>
  <c r="O2925" i="7"/>
  <c r="O2926" i="7"/>
  <c r="O2927" i="7"/>
  <c r="O2928" i="7"/>
  <c r="O2929" i="7"/>
  <c r="O2930" i="7"/>
  <c r="O2931" i="7"/>
  <c r="O2932" i="7"/>
  <c r="O2933" i="7"/>
  <c r="O2934" i="7"/>
  <c r="O2935" i="7"/>
  <c r="O2936" i="7"/>
  <c r="O2937" i="7"/>
  <c r="O2938" i="7"/>
  <c r="O2939" i="7"/>
  <c r="O2940" i="7"/>
  <c r="O2941" i="7"/>
  <c r="O2942" i="7"/>
  <c r="O2943" i="7"/>
  <c r="O2944" i="7"/>
  <c r="O2945" i="7"/>
  <c r="O2946" i="7"/>
  <c r="O2947" i="7"/>
  <c r="O2948" i="7"/>
  <c r="O2949" i="7"/>
  <c r="O2950" i="7"/>
  <c r="O2951" i="7"/>
  <c r="O2952" i="7"/>
  <c r="O2953" i="7"/>
  <c r="O2954" i="7"/>
  <c r="O2955" i="7"/>
  <c r="O2956" i="7"/>
  <c r="O2957" i="7"/>
  <c r="O2958" i="7"/>
  <c r="O2959" i="7"/>
  <c r="O2960" i="7"/>
  <c r="O2961" i="7"/>
  <c r="O2962" i="7"/>
  <c r="O2963" i="7"/>
  <c r="O2964" i="7"/>
  <c r="O2965" i="7"/>
  <c r="O2966" i="7"/>
  <c r="O2967" i="7"/>
  <c r="O2968" i="7"/>
  <c r="O2969" i="7"/>
  <c r="O2970" i="7"/>
  <c r="O2971" i="7"/>
  <c r="O2972" i="7"/>
  <c r="O2973" i="7"/>
  <c r="O2974" i="7"/>
  <c r="O2975" i="7"/>
  <c r="O2976" i="7"/>
  <c r="O2977" i="7"/>
  <c r="O2978" i="7"/>
  <c r="O2979" i="7"/>
  <c r="O2980" i="7"/>
  <c r="O2981" i="7"/>
  <c r="O2982" i="7"/>
  <c r="O2983" i="7"/>
  <c r="O2984" i="7"/>
  <c r="O2985" i="7"/>
  <c r="O2986" i="7"/>
  <c r="O2987" i="7"/>
  <c r="O2988" i="7"/>
  <c r="O2989" i="7"/>
  <c r="O2990" i="7"/>
  <c r="O2991" i="7"/>
  <c r="O2992" i="7"/>
  <c r="O2993" i="7"/>
  <c r="O2994" i="7"/>
  <c r="O2995" i="7"/>
  <c r="O2996" i="7"/>
  <c r="O2997" i="7"/>
  <c r="O2998" i="7"/>
  <c r="O2999" i="7"/>
  <c r="O3000" i="7"/>
  <c r="O3001" i="7"/>
  <c r="O3002" i="7"/>
  <c r="O3003" i="7"/>
  <c r="O3004" i="7"/>
  <c r="O3005" i="7"/>
  <c r="O3006" i="7"/>
  <c r="O3007" i="7"/>
  <c r="O3008" i="7"/>
  <c r="O3009" i="7"/>
  <c r="O3010" i="7"/>
  <c r="O3011" i="7"/>
  <c r="O3012" i="7"/>
  <c r="O3013" i="7"/>
  <c r="O3014" i="7"/>
  <c r="O3015" i="7"/>
  <c r="O3016" i="7"/>
  <c r="O3017" i="7"/>
  <c r="O3018" i="7"/>
  <c r="O3019" i="7"/>
  <c r="O3020" i="7"/>
  <c r="O3021" i="7"/>
  <c r="O3022" i="7"/>
  <c r="O3023" i="7"/>
  <c r="O3024" i="7"/>
  <c r="O3025" i="7"/>
  <c r="O3026" i="7"/>
  <c r="O3027" i="7"/>
  <c r="O3028" i="7"/>
  <c r="O3029" i="7"/>
  <c r="O3030" i="7"/>
  <c r="O3031" i="7"/>
  <c r="O3032" i="7"/>
  <c r="O3033" i="7"/>
  <c r="O3034" i="7"/>
  <c r="O3035" i="7"/>
  <c r="O3036" i="7"/>
  <c r="O3037" i="7"/>
  <c r="O3038" i="7"/>
  <c r="O3039" i="7"/>
  <c r="O3040" i="7"/>
  <c r="O3041" i="7"/>
  <c r="O3042" i="7"/>
  <c r="O3043" i="7"/>
  <c r="O3044" i="7"/>
  <c r="O3045" i="7"/>
  <c r="O3046" i="7"/>
  <c r="O3047" i="7"/>
  <c r="O3048" i="7"/>
  <c r="O3049" i="7"/>
  <c r="O3050" i="7"/>
  <c r="O3051" i="7"/>
  <c r="O3052" i="7"/>
  <c r="O3053" i="7"/>
  <c r="O3054" i="7"/>
  <c r="O3055" i="7"/>
  <c r="O3056" i="7"/>
  <c r="O3057" i="7"/>
  <c r="O3058" i="7"/>
  <c r="O3059" i="7"/>
  <c r="O3060" i="7"/>
  <c r="O3061" i="7"/>
  <c r="O3062" i="7"/>
  <c r="O3063" i="7"/>
  <c r="O3064" i="7"/>
  <c r="O3065" i="7"/>
  <c r="O3066" i="7"/>
  <c r="O3067" i="7"/>
  <c r="O3068" i="7"/>
  <c r="O3069" i="7"/>
  <c r="O3070" i="7"/>
  <c r="O3071" i="7"/>
  <c r="O3072" i="7"/>
  <c r="O3073" i="7"/>
  <c r="O3074" i="7"/>
  <c r="O3075" i="7"/>
  <c r="O3076" i="7"/>
  <c r="O3077" i="7"/>
  <c r="O3078" i="7"/>
  <c r="O3079" i="7"/>
  <c r="O3080" i="7"/>
  <c r="O3081" i="7"/>
  <c r="O3082" i="7"/>
  <c r="O3083" i="7"/>
  <c r="O3084" i="7"/>
  <c r="O3085" i="7"/>
  <c r="O3086" i="7"/>
  <c r="O3087" i="7"/>
  <c r="O3088" i="7"/>
  <c r="O3089" i="7"/>
  <c r="O3090" i="7"/>
  <c r="O3091" i="7"/>
  <c r="O3092" i="7"/>
  <c r="O3093" i="7"/>
  <c r="O3094" i="7"/>
  <c r="O3095" i="7"/>
  <c r="O3096" i="7"/>
  <c r="O3097" i="7"/>
  <c r="O3098" i="7"/>
  <c r="O3099" i="7"/>
  <c r="O3100" i="7"/>
  <c r="O3101" i="7"/>
  <c r="O3102" i="7"/>
  <c r="O3103" i="7"/>
  <c r="O3104" i="7"/>
  <c r="O3105" i="7"/>
  <c r="O3106" i="7"/>
  <c r="O3107" i="7"/>
  <c r="O3108" i="7"/>
  <c r="O3109" i="7"/>
  <c r="O3110" i="7"/>
  <c r="O3111" i="7"/>
  <c r="O3112" i="7"/>
  <c r="O3113" i="7"/>
  <c r="O3114" i="7"/>
  <c r="O3115" i="7"/>
  <c r="O3116" i="7"/>
  <c r="O3117" i="7"/>
  <c r="O3118" i="7"/>
  <c r="O3119" i="7"/>
  <c r="O3120" i="7"/>
  <c r="O3121" i="7"/>
  <c r="O3122" i="7"/>
  <c r="O3123" i="7"/>
  <c r="O3124" i="7"/>
  <c r="O3125" i="7"/>
  <c r="O3126" i="7"/>
  <c r="O3127" i="7"/>
  <c r="O3128" i="7"/>
  <c r="O3129" i="7"/>
  <c r="O3130" i="7"/>
  <c r="O3131" i="7"/>
  <c r="O3132" i="7"/>
  <c r="O3133" i="7"/>
  <c r="O3134" i="7"/>
  <c r="O3135" i="7"/>
  <c r="O3136" i="7"/>
  <c r="O3137" i="7"/>
  <c r="O3138" i="7"/>
  <c r="O3139" i="7"/>
  <c r="O3140" i="7"/>
  <c r="O3141" i="7"/>
  <c r="O3142" i="7"/>
  <c r="O3143" i="7"/>
  <c r="O3144" i="7"/>
  <c r="O3145" i="7"/>
  <c r="O3146" i="7"/>
  <c r="O3147" i="7"/>
  <c r="O3148" i="7"/>
  <c r="O3149" i="7"/>
  <c r="O3150" i="7"/>
  <c r="O3151" i="7"/>
  <c r="O3152" i="7"/>
  <c r="O3153" i="7"/>
  <c r="O3154" i="7"/>
  <c r="O3155" i="7"/>
  <c r="O3156" i="7"/>
  <c r="O3157" i="7"/>
  <c r="O3158" i="7"/>
  <c r="O3159" i="7"/>
  <c r="O3160" i="7"/>
  <c r="O3161" i="7"/>
  <c r="O3162" i="7"/>
  <c r="O3163" i="7"/>
  <c r="O3164" i="7"/>
  <c r="O3165" i="7"/>
  <c r="O3166" i="7"/>
  <c r="O3167" i="7"/>
  <c r="O3168" i="7"/>
  <c r="O3169" i="7"/>
  <c r="O3170" i="7"/>
  <c r="O3171" i="7"/>
  <c r="O3172" i="7"/>
  <c r="O3173" i="7"/>
  <c r="O3174" i="7"/>
  <c r="O3175" i="7"/>
  <c r="O3176" i="7"/>
  <c r="O3177" i="7"/>
  <c r="O3178" i="7"/>
  <c r="O3179" i="7"/>
  <c r="O3180" i="7"/>
  <c r="O3181" i="7"/>
  <c r="O3182" i="7"/>
  <c r="O3183" i="7"/>
  <c r="O3184" i="7"/>
  <c r="O3185" i="7"/>
  <c r="O3186" i="7"/>
  <c r="O3187" i="7"/>
  <c r="O3188" i="7"/>
  <c r="O3189" i="7"/>
  <c r="O3190" i="7"/>
  <c r="O3191" i="7"/>
  <c r="O3192" i="7"/>
  <c r="O3193" i="7"/>
  <c r="O3194" i="7"/>
  <c r="O3195" i="7"/>
  <c r="O3196" i="7"/>
  <c r="O3197" i="7"/>
  <c r="O3198" i="7"/>
  <c r="O3199" i="7"/>
  <c r="O3200" i="7"/>
  <c r="O3201" i="7"/>
  <c r="O3202" i="7"/>
  <c r="O3203" i="7"/>
  <c r="O3204" i="7"/>
  <c r="O3205" i="7"/>
  <c r="O3206" i="7"/>
  <c r="O3207" i="7"/>
  <c r="O3208" i="7"/>
  <c r="O3209" i="7"/>
  <c r="O3210" i="7"/>
  <c r="O3211" i="7"/>
  <c r="O3212" i="7"/>
  <c r="O3213" i="7"/>
  <c r="O3214" i="7"/>
  <c r="O3215" i="7"/>
  <c r="O3216" i="7"/>
  <c r="O3217" i="7"/>
  <c r="O3218" i="7"/>
  <c r="O3219" i="7"/>
  <c r="O3220" i="7"/>
  <c r="O3221" i="7"/>
  <c r="O3222" i="7"/>
  <c r="O3223" i="7"/>
  <c r="O3224" i="7"/>
  <c r="O3225" i="7"/>
  <c r="O3226" i="7"/>
  <c r="O3227" i="7"/>
  <c r="O3228" i="7"/>
  <c r="O3229" i="7"/>
  <c r="O3230" i="7"/>
  <c r="O3231" i="7"/>
  <c r="O3232" i="7"/>
  <c r="O3233" i="7"/>
  <c r="O3234" i="7"/>
  <c r="O3235" i="7"/>
  <c r="O3236" i="7"/>
  <c r="O3237" i="7"/>
  <c r="O3238" i="7"/>
  <c r="O3239" i="7"/>
  <c r="O3240" i="7"/>
  <c r="O3241" i="7"/>
  <c r="O3242" i="7"/>
  <c r="O3243" i="7"/>
  <c r="O3244" i="7"/>
  <c r="O3245" i="7"/>
  <c r="O3246" i="7"/>
  <c r="O3247" i="7"/>
  <c r="O3248" i="7"/>
  <c r="O3249" i="7"/>
  <c r="O3250" i="7"/>
  <c r="O3251" i="7"/>
  <c r="O3252" i="7"/>
  <c r="O3253" i="7"/>
  <c r="O3254" i="7"/>
  <c r="O3255" i="7"/>
  <c r="O3256" i="7"/>
  <c r="O3257" i="7"/>
  <c r="O3258" i="7"/>
  <c r="O3259" i="7"/>
  <c r="O3260" i="7"/>
  <c r="O3261" i="7"/>
  <c r="O3262" i="7"/>
  <c r="O3263" i="7"/>
  <c r="O3264" i="7"/>
  <c r="O3265" i="7"/>
  <c r="O3266" i="7"/>
  <c r="O3267" i="7"/>
  <c r="O3268" i="7"/>
  <c r="O3269" i="7"/>
  <c r="O3270" i="7"/>
  <c r="O3271" i="7"/>
  <c r="O3272" i="7"/>
  <c r="O3273" i="7"/>
  <c r="O3274" i="7"/>
  <c r="O3275" i="7"/>
  <c r="O3276" i="7"/>
  <c r="O3277" i="7"/>
  <c r="O3278" i="7"/>
  <c r="O3279" i="7"/>
  <c r="O3280" i="7"/>
  <c r="O3281" i="7"/>
  <c r="O3282" i="7"/>
  <c r="O3283" i="7"/>
  <c r="O3284" i="7"/>
  <c r="O3285" i="7"/>
  <c r="O3286" i="7"/>
  <c r="O3287" i="7"/>
  <c r="O3288" i="7"/>
  <c r="O3289" i="7"/>
  <c r="O3290" i="7"/>
  <c r="O3291" i="7"/>
  <c r="O3292" i="7"/>
  <c r="O3293" i="7"/>
  <c r="O3294" i="7"/>
  <c r="O3295" i="7"/>
  <c r="O3296" i="7"/>
  <c r="O3297" i="7"/>
  <c r="O3298" i="7"/>
  <c r="O3299" i="7"/>
  <c r="O3300" i="7"/>
  <c r="O3301" i="7"/>
  <c r="O3302" i="7"/>
  <c r="O3303" i="7"/>
  <c r="O3304" i="7"/>
  <c r="O3305" i="7"/>
  <c r="O3306" i="7"/>
  <c r="O3307" i="7"/>
  <c r="O3308" i="7"/>
  <c r="O3309" i="7"/>
  <c r="O3310" i="7"/>
  <c r="O3311" i="7"/>
  <c r="O3312" i="7"/>
  <c r="O3313" i="7"/>
  <c r="O3314" i="7"/>
  <c r="O3315" i="7"/>
  <c r="O3316" i="7"/>
  <c r="O3317" i="7"/>
  <c r="O3318" i="7"/>
  <c r="O3319" i="7"/>
  <c r="O3320" i="7"/>
  <c r="O3321" i="7"/>
  <c r="O3322" i="7"/>
  <c r="O3323" i="7"/>
  <c r="O3324" i="7"/>
  <c r="O3325" i="7"/>
  <c r="O3326" i="7"/>
  <c r="O3327" i="7"/>
  <c r="O3328" i="7"/>
  <c r="O3329" i="7"/>
  <c r="O3330" i="7"/>
  <c r="O3331" i="7"/>
  <c r="O3332" i="7"/>
  <c r="O3333" i="7"/>
  <c r="O3334" i="7"/>
  <c r="O3335" i="7"/>
  <c r="O3336" i="7"/>
  <c r="O3337" i="7"/>
  <c r="O3338" i="7"/>
  <c r="O3339" i="7"/>
  <c r="O3340" i="7"/>
  <c r="O3341" i="7"/>
  <c r="O3342" i="7"/>
  <c r="O3343" i="7"/>
  <c r="O3344" i="7"/>
  <c r="O3345" i="7"/>
  <c r="O3346" i="7"/>
  <c r="O3347" i="7"/>
  <c r="O3348" i="7"/>
  <c r="O3349" i="7"/>
  <c r="O3350" i="7"/>
  <c r="O3351" i="7"/>
  <c r="O3352" i="7"/>
  <c r="O3353" i="7"/>
  <c r="O3354" i="7"/>
  <c r="O3355" i="7"/>
  <c r="O3356" i="7"/>
  <c r="O3357" i="7"/>
  <c r="O3358" i="7"/>
  <c r="O3359" i="7"/>
  <c r="O3360" i="7"/>
  <c r="O3361" i="7"/>
  <c r="O3362" i="7"/>
  <c r="O3363" i="7"/>
  <c r="O3364" i="7"/>
  <c r="O3365" i="7"/>
  <c r="O3366" i="7"/>
  <c r="O3367" i="7"/>
  <c r="O3368" i="7"/>
  <c r="O3369" i="7"/>
  <c r="O3370" i="7"/>
  <c r="O3371" i="7"/>
  <c r="O3372" i="7"/>
  <c r="O3373" i="7"/>
  <c r="O3374" i="7"/>
  <c r="O3375" i="7"/>
  <c r="O3376" i="7"/>
  <c r="O3377" i="7"/>
  <c r="O3378" i="7"/>
  <c r="O3379" i="7"/>
  <c r="O3380" i="7"/>
  <c r="O3381" i="7"/>
  <c r="O3382" i="7"/>
  <c r="O3383" i="7"/>
  <c r="O3384" i="7"/>
  <c r="O3385" i="7"/>
  <c r="O3386" i="7"/>
  <c r="O3387" i="7"/>
  <c r="O3388" i="7"/>
  <c r="O3389" i="7"/>
  <c r="O3390" i="7"/>
  <c r="O3391" i="7"/>
  <c r="O3392" i="7"/>
  <c r="O3393" i="7"/>
  <c r="O3394" i="7"/>
  <c r="O3395" i="7"/>
  <c r="O3396" i="7"/>
  <c r="O3397" i="7"/>
  <c r="O3398" i="7"/>
  <c r="O3399" i="7"/>
  <c r="O3400" i="7"/>
  <c r="O3401" i="7"/>
  <c r="O3402" i="7"/>
  <c r="O3403" i="7"/>
  <c r="O3404" i="7"/>
  <c r="O3405" i="7"/>
  <c r="O3406" i="7"/>
  <c r="O3407" i="7"/>
  <c r="O3408" i="7"/>
  <c r="O3409" i="7"/>
  <c r="O3410" i="7"/>
  <c r="O3411" i="7"/>
  <c r="O3412" i="7"/>
  <c r="O3413" i="7"/>
  <c r="O3414" i="7"/>
  <c r="O3415" i="7"/>
  <c r="O3416" i="7"/>
  <c r="O3417" i="7"/>
  <c r="O3418" i="7"/>
  <c r="O3419" i="7"/>
  <c r="O3420" i="7"/>
  <c r="O3421" i="7"/>
  <c r="O3422" i="7"/>
  <c r="O3423" i="7"/>
  <c r="O3424" i="7"/>
  <c r="O3425" i="7"/>
  <c r="O3426" i="7"/>
  <c r="O3427" i="7"/>
  <c r="O3428" i="7"/>
  <c r="O3429" i="7"/>
  <c r="O3430" i="7"/>
  <c r="O3431" i="7"/>
  <c r="O3432" i="7"/>
  <c r="O3433" i="7"/>
  <c r="O3434" i="7"/>
  <c r="O3435" i="7"/>
  <c r="O3436" i="7"/>
  <c r="O3437" i="7"/>
  <c r="O3438" i="7"/>
  <c r="O3439" i="7"/>
  <c r="O3440" i="7"/>
  <c r="O3441" i="7"/>
  <c r="O3442" i="7"/>
  <c r="O3443" i="7"/>
  <c r="O3444" i="7"/>
  <c r="O3445" i="7"/>
  <c r="O3446" i="7"/>
  <c r="O3447" i="7"/>
  <c r="O3448" i="7"/>
  <c r="O3449" i="7"/>
  <c r="O3450" i="7"/>
  <c r="O3451" i="7"/>
  <c r="O3452" i="7"/>
  <c r="O3453" i="7"/>
  <c r="O3454" i="7"/>
  <c r="O3455" i="7"/>
  <c r="O3456" i="7"/>
  <c r="O3457" i="7"/>
  <c r="O3458" i="7"/>
  <c r="O3459" i="7"/>
  <c r="O3460" i="7"/>
  <c r="O3461" i="7"/>
  <c r="O3462" i="7"/>
  <c r="O3463" i="7"/>
  <c r="O3464" i="7"/>
  <c r="O3465" i="7"/>
  <c r="O3466" i="7"/>
  <c r="O3467" i="7"/>
  <c r="O3468" i="7"/>
  <c r="O3469" i="7"/>
  <c r="O3470" i="7"/>
  <c r="O3471" i="7"/>
  <c r="O3472" i="7"/>
  <c r="O3473" i="7"/>
  <c r="O3474" i="7"/>
  <c r="O3475" i="7"/>
  <c r="O3476" i="7"/>
  <c r="O3477" i="7"/>
  <c r="O3478" i="7"/>
  <c r="O3479" i="7"/>
  <c r="O3480" i="7"/>
  <c r="O3481" i="7"/>
  <c r="O3482" i="7"/>
  <c r="O3483" i="7"/>
  <c r="O3484" i="7"/>
  <c r="O3485" i="7"/>
  <c r="O3486" i="7"/>
  <c r="O3487" i="7"/>
  <c r="O3488" i="7"/>
  <c r="O3489" i="7"/>
  <c r="O3490" i="7"/>
  <c r="O3491" i="7"/>
  <c r="O3492" i="7"/>
  <c r="O3493" i="7"/>
  <c r="O3494" i="7"/>
  <c r="O3495" i="7"/>
  <c r="O3496" i="7"/>
  <c r="O3497" i="7"/>
  <c r="O3498" i="7"/>
  <c r="O3499" i="7"/>
  <c r="O3500" i="7"/>
  <c r="O3501" i="7"/>
  <c r="O3502" i="7"/>
  <c r="O3503" i="7"/>
  <c r="O3504" i="7"/>
  <c r="O3505" i="7"/>
  <c r="O3506" i="7"/>
  <c r="O3507" i="7"/>
  <c r="O3508" i="7"/>
  <c r="O3509" i="7"/>
  <c r="O3510" i="7"/>
  <c r="O3511" i="7"/>
  <c r="O3512" i="7"/>
  <c r="O3513" i="7"/>
  <c r="O3514" i="7"/>
  <c r="O3515" i="7"/>
  <c r="O3516" i="7"/>
  <c r="O3517" i="7"/>
  <c r="O3518" i="7"/>
  <c r="O3519" i="7"/>
  <c r="O3520" i="7"/>
  <c r="O3521" i="7"/>
  <c r="O3522" i="7"/>
  <c r="O3523" i="7"/>
  <c r="O3524" i="7"/>
  <c r="O3525" i="7"/>
  <c r="O3526" i="7"/>
  <c r="O3527" i="7"/>
  <c r="O3528" i="7"/>
  <c r="O3529" i="7"/>
  <c r="O3530" i="7"/>
  <c r="O3531" i="7"/>
  <c r="O3532" i="7"/>
  <c r="O3533" i="7"/>
  <c r="O3534" i="7"/>
  <c r="O3535" i="7"/>
  <c r="O3536" i="7"/>
  <c r="O3537" i="7"/>
  <c r="O3538" i="7"/>
  <c r="O3539" i="7"/>
  <c r="O3540" i="7"/>
  <c r="O3541" i="7"/>
  <c r="O3542" i="7"/>
  <c r="O3543" i="7"/>
  <c r="O3544" i="7"/>
  <c r="O3545" i="7"/>
  <c r="O3546" i="7"/>
  <c r="O3547" i="7"/>
  <c r="O3548" i="7"/>
  <c r="O3549" i="7"/>
  <c r="O3550" i="7"/>
  <c r="O3551" i="7"/>
  <c r="O3552" i="7"/>
  <c r="O3553" i="7"/>
  <c r="O3554" i="7"/>
  <c r="O3555" i="7"/>
  <c r="O3556" i="7"/>
  <c r="O3557" i="7"/>
  <c r="O3558" i="7"/>
  <c r="O3559" i="7"/>
  <c r="O3560" i="7"/>
  <c r="O3561" i="7"/>
  <c r="O3562" i="7"/>
  <c r="O3563" i="7"/>
  <c r="O3564" i="7"/>
  <c r="O3565" i="7"/>
  <c r="O3566" i="7"/>
  <c r="O3567" i="7"/>
  <c r="O3568" i="7"/>
  <c r="O3569" i="7"/>
  <c r="O3570" i="7"/>
  <c r="O3571" i="7"/>
  <c r="O3572" i="7"/>
  <c r="O3573" i="7"/>
  <c r="O3574" i="7"/>
  <c r="O3575" i="7"/>
  <c r="O3576" i="7"/>
  <c r="O3577" i="7"/>
  <c r="O3578" i="7"/>
  <c r="O3579" i="7"/>
  <c r="O3580" i="7"/>
  <c r="O3581" i="7"/>
  <c r="O3" i="7"/>
  <c r="Q3" i="7" s="1"/>
  <c r="G10" i="7"/>
  <c r="G11" i="7"/>
  <c r="G15" i="7"/>
  <c r="Q15" i="7" s="1"/>
  <c r="G26" i="7"/>
  <c r="Q26" i="7" s="1"/>
  <c r="G33" i="7"/>
  <c r="Q33" i="7" s="1"/>
  <c r="G34" i="7"/>
  <c r="G35" i="7"/>
  <c r="G36" i="7"/>
  <c r="G39" i="7"/>
  <c r="Q39" i="7" s="1"/>
  <c r="G40" i="7"/>
  <c r="Q40" i="7" s="1"/>
  <c r="G41" i="7"/>
  <c r="Q41" i="7" s="1"/>
  <c r="G42" i="7"/>
  <c r="Q42" i="7" s="1"/>
  <c r="G43" i="7"/>
  <c r="Q43" i="7" s="1"/>
  <c r="G44" i="7"/>
  <c r="Q44" i="7" s="1"/>
  <c r="G45" i="7"/>
  <c r="Q45" i="7" s="1"/>
  <c r="G46" i="7"/>
  <c r="Q46" i="7" s="1"/>
  <c r="G47" i="7"/>
  <c r="Q47" i="7" s="1"/>
  <c r="G48" i="7"/>
  <c r="Q48" i="7" s="1"/>
  <c r="G49" i="7"/>
  <c r="Q49" i="7" s="1"/>
  <c r="G50" i="7"/>
  <c r="Q50" i="7" s="1"/>
  <c r="G51" i="7"/>
  <c r="Q51" i="7" s="1"/>
  <c r="G52" i="7"/>
  <c r="Q52" i="7" s="1"/>
  <c r="G53" i="7"/>
  <c r="Q53" i="7" s="1"/>
  <c r="G54" i="7"/>
  <c r="Q54" i="7" s="1"/>
  <c r="G55" i="7"/>
  <c r="Q55" i="7" s="1"/>
  <c r="G56" i="7"/>
  <c r="Q56" i="7" s="1"/>
  <c r="G57" i="7"/>
  <c r="Q57" i="7" s="1"/>
  <c r="G58" i="7"/>
  <c r="Q58" i="7" s="1"/>
  <c r="G59" i="7"/>
  <c r="Q59" i="7" s="1"/>
  <c r="G60" i="7"/>
  <c r="Q60" i="7" s="1"/>
  <c r="G61" i="7"/>
  <c r="Q61" i="7" s="1"/>
  <c r="G62" i="7"/>
  <c r="Q62" i="7" s="1"/>
  <c r="G63" i="7"/>
  <c r="Q63" i="7" s="1"/>
  <c r="G64" i="7"/>
  <c r="Q64" i="7" s="1"/>
  <c r="G65" i="7"/>
  <c r="Q65" i="7" s="1"/>
  <c r="G66" i="7"/>
  <c r="Q66" i="7" s="1"/>
  <c r="G67" i="7"/>
  <c r="Q67" i="7" s="1"/>
  <c r="G68" i="7"/>
  <c r="Q68" i="7" s="1"/>
  <c r="G69" i="7"/>
  <c r="Q69" i="7" s="1"/>
  <c r="G70" i="7"/>
  <c r="Q70" i="7" s="1"/>
  <c r="G71" i="7"/>
  <c r="Q71" i="7" s="1"/>
  <c r="G72" i="7"/>
  <c r="Q72" i="7" s="1"/>
  <c r="G73" i="7"/>
  <c r="Q73" i="7" s="1"/>
  <c r="G74" i="7"/>
  <c r="Q74" i="7" s="1"/>
  <c r="G75" i="7"/>
  <c r="Q75" i="7" s="1"/>
  <c r="G76" i="7"/>
  <c r="Q76" i="7" s="1"/>
  <c r="G77" i="7"/>
  <c r="Q77" i="7" s="1"/>
  <c r="G78" i="7"/>
  <c r="Q78" i="7" s="1"/>
  <c r="G79" i="7"/>
  <c r="Q79" i="7" s="1"/>
  <c r="G80" i="7"/>
  <c r="Q80" i="7" s="1"/>
  <c r="G81" i="7"/>
  <c r="Q81" i="7" s="1"/>
  <c r="G82" i="7"/>
  <c r="Q82" i="7" s="1"/>
  <c r="G83" i="7"/>
  <c r="Q83" i="7" s="1"/>
  <c r="G84" i="7"/>
  <c r="Q84" i="7" s="1"/>
  <c r="G85" i="7"/>
  <c r="Q85" i="7" s="1"/>
  <c r="G86" i="7"/>
  <c r="Q86" i="7" s="1"/>
  <c r="G87" i="7"/>
  <c r="Q87" i="7" s="1"/>
  <c r="G88" i="7"/>
  <c r="Q88" i="7" s="1"/>
  <c r="G89" i="7"/>
  <c r="Q89" i="7" s="1"/>
  <c r="G90" i="7"/>
  <c r="Q90" i="7" s="1"/>
  <c r="G91" i="7"/>
  <c r="Q91" i="7" s="1"/>
  <c r="G92" i="7"/>
  <c r="Q92" i="7" s="1"/>
  <c r="G93" i="7"/>
  <c r="Q93" i="7" s="1"/>
  <c r="G94" i="7"/>
  <c r="Q94" i="7" s="1"/>
  <c r="G95" i="7"/>
  <c r="Q95" i="7" s="1"/>
  <c r="G96" i="7"/>
  <c r="Q96" i="7" s="1"/>
  <c r="G97" i="7"/>
  <c r="Q97" i="7" s="1"/>
  <c r="G98" i="7"/>
  <c r="Q98" i="7" s="1"/>
  <c r="G99" i="7"/>
  <c r="Q99" i="7" s="1"/>
  <c r="G100" i="7"/>
  <c r="Q100" i="7" s="1"/>
  <c r="G101" i="7"/>
  <c r="Q101" i="7" s="1"/>
  <c r="G102" i="7"/>
  <c r="Q102" i="7" s="1"/>
  <c r="G103" i="7"/>
  <c r="Q103" i="7" s="1"/>
  <c r="G104" i="7"/>
  <c r="Q104" i="7" s="1"/>
  <c r="G105" i="7"/>
  <c r="Q105" i="7" s="1"/>
  <c r="G106" i="7"/>
  <c r="Q106" i="7" s="1"/>
  <c r="G107" i="7"/>
  <c r="Q107" i="7" s="1"/>
  <c r="G108" i="7"/>
  <c r="Q108" i="7" s="1"/>
  <c r="G109" i="7"/>
  <c r="Q109" i="7" s="1"/>
  <c r="G110" i="7"/>
  <c r="Q110" i="7" s="1"/>
  <c r="G111" i="7"/>
  <c r="Q111" i="7" s="1"/>
  <c r="G112" i="7"/>
  <c r="Q112" i="7" s="1"/>
  <c r="G113" i="7"/>
  <c r="Q113" i="7" s="1"/>
  <c r="G114" i="7"/>
  <c r="Q114" i="7" s="1"/>
  <c r="G115" i="7"/>
  <c r="Q115" i="7" s="1"/>
  <c r="G116" i="7"/>
  <c r="Q116" i="7" s="1"/>
  <c r="G117" i="7"/>
  <c r="Q117" i="7" s="1"/>
  <c r="G118" i="7"/>
  <c r="Q118" i="7" s="1"/>
  <c r="G119" i="7"/>
  <c r="Q119" i="7" s="1"/>
  <c r="G120" i="7"/>
  <c r="Q120" i="7" s="1"/>
  <c r="G121" i="7"/>
  <c r="Q121" i="7" s="1"/>
  <c r="G122" i="7"/>
  <c r="Q122" i="7" s="1"/>
  <c r="G123" i="7"/>
  <c r="Q123" i="7" s="1"/>
  <c r="G124" i="7"/>
  <c r="Q124" i="7" s="1"/>
  <c r="G125" i="7"/>
  <c r="Q125" i="7" s="1"/>
  <c r="G126" i="7"/>
  <c r="Q126" i="7" s="1"/>
  <c r="G127" i="7"/>
  <c r="Q127" i="7" s="1"/>
  <c r="G128" i="7"/>
  <c r="Q128" i="7" s="1"/>
  <c r="G129" i="7"/>
  <c r="Q129" i="7" s="1"/>
  <c r="G130" i="7"/>
  <c r="Q130" i="7" s="1"/>
  <c r="G131" i="7"/>
  <c r="Q131" i="7" s="1"/>
  <c r="G132" i="7"/>
  <c r="Q132" i="7" s="1"/>
  <c r="G133" i="7"/>
  <c r="Q133" i="7" s="1"/>
  <c r="G134" i="7"/>
  <c r="Q134" i="7" s="1"/>
  <c r="G135" i="7"/>
  <c r="Q135" i="7" s="1"/>
  <c r="G136" i="7"/>
  <c r="Q136" i="7" s="1"/>
  <c r="G137" i="7"/>
  <c r="Q137" i="7" s="1"/>
  <c r="G138" i="7"/>
  <c r="Q138" i="7" s="1"/>
  <c r="G139" i="7"/>
  <c r="Q139" i="7" s="1"/>
  <c r="G140" i="7"/>
  <c r="Q140" i="7" s="1"/>
  <c r="G141" i="7"/>
  <c r="Q141" i="7" s="1"/>
  <c r="G142" i="7"/>
  <c r="Q142" i="7" s="1"/>
  <c r="G143" i="7"/>
  <c r="Q143" i="7" s="1"/>
  <c r="G144" i="7"/>
  <c r="Q144" i="7" s="1"/>
  <c r="G145" i="7"/>
  <c r="Q145" i="7" s="1"/>
  <c r="G146" i="7"/>
  <c r="Q146" i="7" s="1"/>
  <c r="G147" i="7"/>
  <c r="Q147" i="7" s="1"/>
  <c r="G148" i="7"/>
  <c r="Q148" i="7" s="1"/>
  <c r="G149" i="7"/>
  <c r="Q149" i="7" s="1"/>
  <c r="G150" i="7"/>
  <c r="Q150" i="7" s="1"/>
  <c r="G151" i="7"/>
  <c r="Q151" i="7" s="1"/>
  <c r="G152" i="7"/>
  <c r="Q152" i="7" s="1"/>
  <c r="G153" i="7"/>
  <c r="Q153" i="7" s="1"/>
  <c r="G154" i="7"/>
  <c r="Q154" i="7" s="1"/>
  <c r="G155" i="7"/>
  <c r="Q155" i="7" s="1"/>
  <c r="G156" i="7"/>
  <c r="Q156" i="7" s="1"/>
  <c r="G157" i="7"/>
  <c r="Q157" i="7" s="1"/>
  <c r="G158" i="7"/>
  <c r="Q158" i="7" s="1"/>
  <c r="G159" i="7"/>
  <c r="Q159" i="7" s="1"/>
  <c r="G160" i="7"/>
  <c r="Q160" i="7" s="1"/>
  <c r="G161" i="7"/>
  <c r="Q161" i="7" s="1"/>
  <c r="G162" i="7"/>
  <c r="Q162" i="7" s="1"/>
  <c r="G163" i="7"/>
  <c r="Q163" i="7" s="1"/>
  <c r="G164" i="7"/>
  <c r="Q164" i="7" s="1"/>
  <c r="G165" i="7"/>
  <c r="Q165" i="7" s="1"/>
  <c r="G166" i="7"/>
  <c r="Q166" i="7" s="1"/>
  <c r="G167" i="7"/>
  <c r="Q167" i="7" s="1"/>
  <c r="G168" i="7"/>
  <c r="Q168" i="7" s="1"/>
  <c r="G169" i="7"/>
  <c r="Q169" i="7" s="1"/>
  <c r="G170" i="7"/>
  <c r="Q170" i="7" s="1"/>
  <c r="G171" i="7"/>
  <c r="Q171" i="7" s="1"/>
  <c r="G172" i="7"/>
  <c r="Q172" i="7" s="1"/>
  <c r="G173" i="7"/>
  <c r="Q173" i="7" s="1"/>
  <c r="G174" i="7"/>
  <c r="Q174" i="7" s="1"/>
  <c r="G175" i="7"/>
  <c r="Q175" i="7" s="1"/>
  <c r="G176" i="7"/>
  <c r="Q176" i="7" s="1"/>
  <c r="G177" i="7"/>
  <c r="Q177" i="7" s="1"/>
  <c r="G178" i="7"/>
  <c r="Q178" i="7" s="1"/>
  <c r="G179" i="7"/>
  <c r="Q179" i="7" s="1"/>
  <c r="G180" i="7"/>
  <c r="Q180" i="7" s="1"/>
  <c r="G181" i="7"/>
  <c r="Q181" i="7" s="1"/>
  <c r="G182" i="7"/>
  <c r="Q182" i="7" s="1"/>
  <c r="G183" i="7"/>
  <c r="Q183" i="7" s="1"/>
  <c r="G184" i="7"/>
  <c r="Q184" i="7" s="1"/>
  <c r="G185" i="7"/>
  <c r="Q185" i="7" s="1"/>
  <c r="G186" i="7"/>
  <c r="Q186" i="7" s="1"/>
  <c r="G187" i="7"/>
  <c r="Q187" i="7" s="1"/>
  <c r="G188" i="7"/>
  <c r="Q188" i="7" s="1"/>
  <c r="G189" i="7"/>
  <c r="Q189" i="7" s="1"/>
  <c r="G190" i="7"/>
  <c r="Q190" i="7" s="1"/>
  <c r="G191" i="7"/>
  <c r="Q191" i="7" s="1"/>
  <c r="G192" i="7"/>
  <c r="Q192" i="7" s="1"/>
  <c r="G193" i="7"/>
  <c r="Q193" i="7" s="1"/>
  <c r="G194" i="7"/>
  <c r="Q194" i="7" s="1"/>
  <c r="G195" i="7"/>
  <c r="Q195" i="7" s="1"/>
  <c r="G196" i="7"/>
  <c r="Q196" i="7" s="1"/>
  <c r="G197" i="7"/>
  <c r="Q197" i="7" s="1"/>
  <c r="G198" i="7"/>
  <c r="Q198" i="7" s="1"/>
  <c r="G199" i="7"/>
  <c r="Q199" i="7" s="1"/>
  <c r="G200" i="7"/>
  <c r="Q200" i="7" s="1"/>
  <c r="G201" i="7"/>
  <c r="Q201" i="7" s="1"/>
  <c r="G202" i="7"/>
  <c r="Q202" i="7" s="1"/>
  <c r="G203" i="7"/>
  <c r="Q203" i="7" s="1"/>
  <c r="G204" i="7"/>
  <c r="Q204" i="7" s="1"/>
  <c r="G205" i="7"/>
  <c r="Q205" i="7" s="1"/>
  <c r="G206" i="7"/>
  <c r="Q206" i="7" s="1"/>
  <c r="G207" i="7"/>
  <c r="Q207" i="7" s="1"/>
  <c r="G208" i="7"/>
  <c r="Q208" i="7" s="1"/>
  <c r="G209" i="7"/>
  <c r="Q209" i="7" s="1"/>
  <c r="G210" i="7"/>
  <c r="Q210" i="7" s="1"/>
  <c r="G211" i="7"/>
  <c r="Q211" i="7" s="1"/>
  <c r="G212" i="7"/>
  <c r="Q212" i="7" s="1"/>
  <c r="G213" i="7"/>
  <c r="Q213" i="7" s="1"/>
  <c r="G214" i="7"/>
  <c r="Q214" i="7" s="1"/>
  <c r="G215" i="7"/>
  <c r="Q215" i="7" s="1"/>
  <c r="G216" i="7"/>
  <c r="Q216" i="7" s="1"/>
  <c r="G217" i="7"/>
  <c r="Q217" i="7" s="1"/>
  <c r="G218" i="7"/>
  <c r="Q218" i="7" s="1"/>
  <c r="G219" i="7"/>
  <c r="Q219" i="7" s="1"/>
  <c r="G220" i="7"/>
  <c r="Q220" i="7" s="1"/>
  <c r="G221" i="7"/>
  <c r="Q221" i="7" s="1"/>
  <c r="G222" i="7"/>
  <c r="Q222" i="7" s="1"/>
  <c r="G223" i="7"/>
  <c r="Q223" i="7" s="1"/>
  <c r="G224" i="7"/>
  <c r="Q224" i="7" s="1"/>
  <c r="G225" i="7"/>
  <c r="Q225" i="7" s="1"/>
  <c r="G226" i="7"/>
  <c r="Q226" i="7" s="1"/>
  <c r="G227" i="7"/>
  <c r="Q227" i="7" s="1"/>
  <c r="G228" i="7"/>
  <c r="Q228" i="7" s="1"/>
  <c r="G229" i="7"/>
  <c r="Q229" i="7" s="1"/>
  <c r="G230" i="7"/>
  <c r="Q230" i="7" s="1"/>
  <c r="G231" i="7"/>
  <c r="Q231" i="7" s="1"/>
  <c r="G232" i="7"/>
  <c r="Q232" i="7" s="1"/>
  <c r="G233" i="7"/>
  <c r="Q233" i="7" s="1"/>
  <c r="G234" i="7"/>
  <c r="Q234" i="7" s="1"/>
  <c r="G235" i="7"/>
  <c r="Q235" i="7" s="1"/>
  <c r="G236" i="7"/>
  <c r="Q236" i="7" s="1"/>
  <c r="G237" i="7"/>
  <c r="Q237" i="7" s="1"/>
  <c r="G238" i="7"/>
  <c r="Q238" i="7" s="1"/>
  <c r="G239" i="7"/>
  <c r="Q239" i="7" s="1"/>
  <c r="G240" i="7"/>
  <c r="Q240" i="7" s="1"/>
  <c r="G241" i="7"/>
  <c r="Q241" i="7" s="1"/>
  <c r="G242" i="7"/>
  <c r="Q242" i="7" s="1"/>
  <c r="G243" i="7"/>
  <c r="Q243" i="7" s="1"/>
  <c r="G244" i="7"/>
  <c r="Q244" i="7" s="1"/>
  <c r="G245" i="7"/>
  <c r="Q245" i="7" s="1"/>
  <c r="G246" i="7"/>
  <c r="Q246" i="7" s="1"/>
  <c r="G247" i="7"/>
  <c r="Q247" i="7" s="1"/>
  <c r="G248" i="7"/>
  <c r="Q248" i="7" s="1"/>
  <c r="G249" i="7"/>
  <c r="Q249" i="7" s="1"/>
  <c r="G250" i="7"/>
  <c r="Q250" i="7" s="1"/>
  <c r="G251" i="7"/>
  <c r="Q251" i="7" s="1"/>
  <c r="G252" i="7"/>
  <c r="Q252" i="7" s="1"/>
  <c r="G253" i="7"/>
  <c r="Q253" i="7" s="1"/>
  <c r="G254" i="7"/>
  <c r="Q254" i="7" s="1"/>
  <c r="G255" i="7"/>
  <c r="Q255" i="7" s="1"/>
  <c r="G256" i="7"/>
  <c r="Q256" i="7" s="1"/>
  <c r="G257" i="7"/>
  <c r="Q257" i="7" s="1"/>
  <c r="G258" i="7"/>
  <c r="Q258" i="7" s="1"/>
  <c r="G259" i="7"/>
  <c r="Q259" i="7" s="1"/>
  <c r="G260" i="7"/>
  <c r="Q260" i="7" s="1"/>
  <c r="G261" i="7"/>
  <c r="Q261" i="7" s="1"/>
  <c r="G262" i="7"/>
  <c r="Q262" i="7" s="1"/>
  <c r="G263" i="7"/>
  <c r="Q263" i="7" s="1"/>
  <c r="G264" i="7"/>
  <c r="Q264" i="7" s="1"/>
  <c r="G265" i="7"/>
  <c r="Q265" i="7" s="1"/>
  <c r="G266" i="7"/>
  <c r="Q266" i="7" s="1"/>
  <c r="G267" i="7"/>
  <c r="Q267" i="7" s="1"/>
  <c r="G268" i="7"/>
  <c r="Q268" i="7" s="1"/>
  <c r="G269" i="7"/>
  <c r="Q269" i="7" s="1"/>
  <c r="G270" i="7"/>
  <c r="Q270" i="7" s="1"/>
  <c r="G271" i="7"/>
  <c r="Q271" i="7" s="1"/>
  <c r="G272" i="7"/>
  <c r="Q272" i="7" s="1"/>
  <c r="G273" i="7"/>
  <c r="Q273" i="7" s="1"/>
  <c r="G274" i="7"/>
  <c r="Q274" i="7" s="1"/>
  <c r="G275" i="7"/>
  <c r="Q275" i="7" s="1"/>
  <c r="G276" i="7"/>
  <c r="Q276" i="7" s="1"/>
  <c r="G277" i="7"/>
  <c r="Q277" i="7" s="1"/>
  <c r="G278" i="7"/>
  <c r="Q278" i="7" s="1"/>
  <c r="G279" i="7"/>
  <c r="Q279" i="7" s="1"/>
  <c r="G280" i="7"/>
  <c r="Q280" i="7" s="1"/>
  <c r="G281" i="7"/>
  <c r="Q281" i="7" s="1"/>
  <c r="G282" i="7"/>
  <c r="Q282" i="7" s="1"/>
  <c r="G283" i="7"/>
  <c r="Q283" i="7" s="1"/>
  <c r="G284" i="7"/>
  <c r="Q284" i="7" s="1"/>
  <c r="G285" i="7"/>
  <c r="Q285" i="7" s="1"/>
  <c r="G286" i="7"/>
  <c r="Q286" i="7" s="1"/>
  <c r="G287" i="7"/>
  <c r="Q287" i="7" s="1"/>
  <c r="G288" i="7"/>
  <c r="Q288" i="7" s="1"/>
  <c r="G289" i="7"/>
  <c r="Q289" i="7" s="1"/>
  <c r="G290" i="7"/>
  <c r="Q290" i="7" s="1"/>
  <c r="G291" i="7"/>
  <c r="Q291" i="7" s="1"/>
  <c r="G292" i="7"/>
  <c r="Q292" i="7" s="1"/>
  <c r="G293" i="7"/>
  <c r="Q293" i="7" s="1"/>
  <c r="G294" i="7"/>
  <c r="Q294" i="7" s="1"/>
  <c r="G295" i="7"/>
  <c r="Q295" i="7" s="1"/>
  <c r="G296" i="7"/>
  <c r="Q296" i="7" s="1"/>
  <c r="G297" i="7"/>
  <c r="Q297" i="7" s="1"/>
  <c r="G298" i="7"/>
  <c r="Q298" i="7" s="1"/>
  <c r="G299" i="7"/>
  <c r="Q299" i="7" s="1"/>
  <c r="G300" i="7"/>
  <c r="Q300" i="7" s="1"/>
  <c r="G301" i="7"/>
  <c r="Q301" i="7" s="1"/>
  <c r="G302" i="7"/>
  <c r="Q302" i="7" s="1"/>
  <c r="G303" i="7"/>
  <c r="Q303" i="7" s="1"/>
  <c r="G304" i="7"/>
  <c r="Q304" i="7" s="1"/>
  <c r="G305" i="7"/>
  <c r="Q305" i="7" s="1"/>
  <c r="G306" i="7"/>
  <c r="Q306" i="7" s="1"/>
  <c r="G307" i="7"/>
  <c r="Q307" i="7" s="1"/>
  <c r="G308" i="7"/>
  <c r="Q308" i="7" s="1"/>
  <c r="G309" i="7"/>
  <c r="Q309" i="7" s="1"/>
  <c r="G310" i="7"/>
  <c r="Q310" i="7" s="1"/>
  <c r="G311" i="7"/>
  <c r="Q311" i="7" s="1"/>
  <c r="G312" i="7"/>
  <c r="Q312" i="7" s="1"/>
  <c r="G313" i="7"/>
  <c r="Q313" i="7" s="1"/>
  <c r="G314" i="7"/>
  <c r="Q314" i="7" s="1"/>
  <c r="G315" i="7"/>
  <c r="Q315" i="7" s="1"/>
  <c r="G316" i="7"/>
  <c r="Q316" i="7" s="1"/>
  <c r="G317" i="7"/>
  <c r="Q317" i="7" s="1"/>
  <c r="G318" i="7"/>
  <c r="Q318" i="7" s="1"/>
  <c r="G319" i="7"/>
  <c r="Q319" i="7" s="1"/>
  <c r="G320" i="7"/>
  <c r="Q320" i="7" s="1"/>
  <c r="G321" i="7"/>
  <c r="Q321" i="7" s="1"/>
  <c r="G322" i="7"/>
  <c r="Q322" i="7" s="1"/>
  <c r="G323" i="7"/>
  <c r="Q323" i="7" s="1"/>
  <c r="G324" i="7"/>
  <c r="Q324" i="7" s="1"/>
  <c r="G325" i="7"/>
  <c r="Q325" i="7" s="1"/>
  <c r="G326" i="7"/>
  <c r="Q326" i="7" s="1"/>
  <c r="G327" i="7"/>
  <c r="Q327" i="7" s="1"/>
  <c r="G328" i="7"/>
  <c r="Q328" i="7" s="1"/>
  <c r="G329" i="7"/>
  <c r="Q329" i="7" s="1"/>
  <c r="G330" i="7"/>
  <c r="Q330" i="7" s="1"/>
  <c r="G331" i="7"/>
  <c r="Q331" i="7" s="1"/>
  <c r="G332" i="7"/>
  <c r="Q332" i="7" s="1"/>
  <c r="G333" i="7"/>
  <c r="Q333" i="7" s="1"/>
  <c r="G334" i="7"/>
  <c r="Q334" i="7" s="1"/>
  <c r="G335" i="7"/>
  <c r="Q335" i="7" s="1"/>
  <c r="G336" i="7"/>
  <c r="Q336" i="7" s="1"/>
  <c r="G337" i="7"/>
  <c r="Q337" i="7" s="1"/>
  <c r="G338" i="7"/>
  <c r="Q338" i="7" s="1"/>
  <c r="G339" i="7"/>
  <c r="Q339" i="7" s="1"/>
  <c r="G340" i="7"/>
  <c r="Q340" i="7" s="1"/>
  <c r="G341" i="7"/>
  <c r="Q341" i="7" s="1"/>
  <c r="G342" i="7"/>
  <c r="Q342" i="7" s="1"/>
  <c r="G343" i="7"/>
  <c r="Q343" i="7" s="1"/>
  <c r="G344" i="7"/>
  <c r="Q344" i="7" s="1"/>
  <c r="G345" i="7"/>
  <c r="Q345" i="7" s="1"/>
  <c r="G346" i="7"/>
  <c r="Q346" i="7" s="1"/>
  <c r="G347" i="7"/>
  <c r="Q347" i="7" s="1"/>
  <c r="G348" i="7"/>
  <c r="Q348" i="7" s="1"/>
  <c r="G349" i="7"/>
  <c r="Q349" i="7" s="1"/>
  <c r="G350" i="7"/>
  <c r="Q350" i="7" s="1"/>
  <c r="G351" i="7"/>
  <c r="Q351" i="7" s="1"/>
  <c r="G352" i="7"/>
  <c r="Q352" i="7" s="1"/>
  <c r="G353" i="7"/>
  <c r="Q353" i="7" s="1"/>
  <c r="G354" i="7"/>
  <c r="Q354" i="7" s="1"/>
  <c r="G355" i="7"/>
  <c r="Q355" i="7" s="1"/>
  <c r="G356" i="7"/>
  <c r="Q356" i="7" s="1"/>
  <c r="G357" i="7"/>
  <c r="Q357" i="7" s="1"/>
  <c r="G358" i="7"/>
  <c r="Q358" i="7" s="1"/>
  <c r="G359" i="7"/>
  <c r="Q359" i="7" s="1"/>
  <c r="G360" i="7"/>
  <c r="Q360" i="7" s="1"/>
  <c r="G361" i="7"/>
  <c r="Q361" i="7" s="1"/>
  <c r="G362" i="7"/>
  <c r="Q362" i="7" s="1"/>
  <c r="G363" i="7"/>
  <c r="Q363" i="7" s="1"/>
  <c r="G364" i="7"/>
  <c r="Q364" i="7" s="1"/>
  <c r="G365" i="7"/>
  <c r="Q365" i="7" s="1"/>
  <c r="G366" i="7"/>
  <c r="Q366" i="7" s="1"/>
  <c r="G367" i="7"/>
  <c r="Q367" i="7" s="1"/>
  <c r="G368" i="7"/>
  <c r="Q368" i="7" s="1"/>
  <c r="G369" i="7"/>
  <c r="Q369" i="7" s="1"/>
  <c r="G370" i="7"/>
  <c r="Q370" i="7" s="1"/>
  <c r="G371" i="7"/>
  <c r="Q371" i="7" s="1"/>
  <c r="G372" i="7"/>
  <c r="Q372" i="7" s="1"/>
  <c r="G373" i="7"/>
  <c r="Q373" i="7" s="1"/>
  <c r="G374" i="7"/>
  <c r="Q374" i="7" s="1"/>
  <c r="G375" i="7"/>
  <c r="Q375" i="7" s="1"/>
  <c r="G376" i="7"/>
  <c r="Q376" i="7" s="1"/>
  <c r="G377" i="7"/>
  <c r="Q377" i="7" s="1"/>
  <c r="G378" i="7"/>
  <c r="Q378" i="7" s="1"/>
  <c r="G379" i="7"/>
  <c r="Q379" i="7" s="1"/>
  <c r="G380" i="7"/>
  <c r="Q380" i="7" s="1"/>
  <c r="G381" i="7"/>
  <c r="Q381" i="7" s="1"/>
  <c r="G382" i="7"/>
  <c r="Q382" i="7" s="1"/>
  <c r="G383" i="7"/>
  <c r="Q383" i="7" s="1"/>
  <c r="G384" i="7"/>
  <c r="Q384" i="7" s="1"/>
  <c r="G385" i="7"/>
  <c r="Q385" i="7" s="1"/>
  <c r="G386" i="7"/>
  <c r="Q386" i="7" s="1"/>
  <c r="G387" i="7"/>
  <c r="Q387" i="7" s="1"/>
  <c r="G388" i="7"/>
  <c r="Q388" i="7" s="1"/>
  <c r="G389" i="7"/>
  <c r="Q389" i="7" s="1"/>
  <c r="G390" i="7"/>
  <c r="Q390" i="7" s="1"/>
  <c r="G391" i="7"/>
  <c r="Q391" i="7" s="1"/>
  <c r="G392" i="7"/>
  <c r="Q392" i="7" s="1"/>
  <c r="G393" i="7"/>
  <c r="Q393" i="7" s="1"/>
  <c r="G394" i="7"/>
  <c r="Q394" i="7" s="1"/>
  <c r="G395" i="7"/>
  <c r="Q395" i="7" s="1"/>
  <c r="G396" i="7"/>
  <c r="Q396" i="7" s="1"/>
  <c r="G397" i="7"/>
  <c r="Q397" i="7" s="1"/>
  <c r="G398" i="7"/>
  <c r="Q398" i="7" s="1"/>
  <c r="G399" i="7"/>
  <c r="Q399" i="7" s="1"/>
  <c r="G400" i="7"/>
  <c r="Q400" i="7" s="1"/>
  <c r="G401" i="7"/>
  <c r="Q401" i="7" s="1"/>
  <c r="G402" i="7"/>
  <c r="Q402" i="7" s="1"/>
  <c r="G403" i="7"/>
  <c r="Q403" i="7" s="1"/>
  <c r="G404" i="7"/>
  <c r="Q404" i="7" s="1"/>
  <c r="G405" i="7"/>
  <c r="Q405" i="7" s="1"/>
  <c r="G406" i="7"/>
  <c r="Q406" i="7" s="1"/>
  <c r="G407" i="7"/>
  <c r="Q407" i="7" s="1"/>
  <c r="G408" i="7"/>
  <c r="Q408" i="7" s="1"/>
  <c r="G409" i="7"/>
  <c r="Q409" i="7" s="1"/>
  <c r="G410" i="7"/>
  <c r="Q410" i="7" s="1"/>
  <c r="G411" i="7"/>
  <c r="Q411" i="7" s="1"/>
  <c r="G412" i="7"/>
  <c r="Q412" i="7" s="1"/>
  <c r="G413" i="7"/>
  <c r="Q413" i="7" s="1"/>
  <c r="G414" i="7"/>
  <c r="Q414" i="7" s="1"/>
  <c r="G415" i="7"/>
  <c r="Q415" i="7" s="1"/>
  <c r="G416" i="7"/>
  <c r="Q416" i="7" s="1"/>
  <c r="G417" i="7"/>
  <c r="Q417" i="7" s="1"/>
  <c r="G418" i="7"/>
  <c r="Q418" i="7" s="1"/>
  <c r="G419" i="7"/>
  <c r="Q419" i="7" s="1"/>
  <c r="G420" i="7"/>
  <c r="Q420" i="7" s="1"/>
  <c r="G421" i="7"/>
  <c r="Q421" i="7" s="1"/>
  <c r="G422" i="7"/>
  <c r="Q422" i="7" s="1"/>
  <c r="G423" i="7"/>
  <c r="Q423" i="7" s="1"/>
  <c r="G424" i="7"/>
  <c r="Q424" i="7" s="1"/>
  <c r="G425" i="7"/>
  <c r="Q425" i="7" s="1"/>
  <c r="G426" i="7"/>
  <c r="Q426" i="7" s="1"/>
  <c r="G427" i="7"/>
  <c r="Q427" i="7" s="1"/>
  <c r="G428" i="7"/>
  <c r="Q428" i="7" s="1"/>
  <c r="G429" i="7"/>
  <c r="Q429" i="7" s="1"/>
  <c r="G430" i="7"/>
  <c r="Q430" i="7" s="1"/>
  <c r="G431" i="7"/>
  <c r="Q431" i="7" s="1"/>
  <c r="G432" i="7"/>
  <c r="Q432" i="7" s="1"/>
  <c r="G433" i="7"/>
  <c r="Q433" i="7" s="1"/>
  <c r="G434" i="7"/>
  <c r="Q434" i="7" s="1"/>
  <c r="G435" i="7"/>
  <c r="Q435" i="7" s="1"/>
  <c r="G436" i="7"/>
  <c r="Q436" i="7" s="1"/>
  <c r="G437" i="7"/>
  <c r="Q437" i="7" s="1"/>
  <c r="G438" i="7"/>
  <c r="Q438" i="7" s="1"/>
  <c r="G439" i="7"/>
  <c r="Q439" i="7" s="1"/>
  <c r="G440" i="7"/>
  <c r="Q440" i="7" s="1"/>
  <c r="G441" i="7"/>
  <c r="Q441" i="7" s="1"/>
  <c r="G442" i="7"/>
  <c r="Q442" i="7" s="1"/>
  <c r="G443" i="7"/>
  <c r="Q443" i="7" s="1"/>
  <c r="G444" i="7"/>
  <c r="Q444" i="7" s="1"/>
  <c r="G445" i="7"/>
  <c r="Q445" i="7" s="1"/>
  <c r="G446" i="7"/>
  <c r="Q446" i="7" s="1"/>
  <c r="G447" i="7"/>
  <c r="Q447" i="7" s="1"/>
  <c r="G448" i="7"/>
  <c r="Q448" i="7" s="1"/>
  <c r="G449" i="7"/>
  <c r="Q449" i="7" s="1"/>
  <c r="G450" i="7"/>
  <c r="Q450" i="7" s="1"/>
  <c r="G451" i="7"/>
  <c r="Q451" i="7" s="1"/>
  <c r="G452" i="7"/>
  <c r="Q452" i="7" s="1"/>
  <c r="G453" i="7"/>
  <c r="Q453" i="7" s="1"/>
  <c r="G454" i="7"/>
  <c r="Q454" i="7" s="1"/>
  <c r="G455" i="7"/>
  <c r="Q455" i="7" s="1"/>
  <c r="G456" i="7"/>
  <c r="Q456" i="7" s="1"/>
  <c r="G457" i="7"/>
  <c r="Q457" i="7" s="1"/>
  <c r="G458" i="7"/>
  <c r="Q458" i="7" s="1"/>
  <c r="G459" i="7"/>
  <c r="Q459" i="7" s="1"/>
  <c r="G460" i="7"/>
  <c r="Q460" i="7" s="1"/>
  <c r="G461" i="7"/>
  <c r="Q461" i="7" s="1"/>
  <c r="G462" i="7"/>
  <c r="Q462" i="7" s="1"/>
  <c r="G463" i="7"/>
  <c r="Q463" i="7" s="1"/>
  <c r="G464" i="7"/>
  <c r="Q464" i="7" s="1"/>
  <c r="G465" i="7"/>
  <c r="Q465" i="7" s="1"/>
  <c r="G466" i="7"/>
  <c r="Q466" i="7" s="1"/>
  <c r="G467" i="7"/>
  <c r="Q467" i="7" s="1"/>
  <c r="G468" i="7"/>
  <c r="Q468" i="7" s="1"/>
  <c r="G469" i="7"/>
  <c r="Q469" i="7" s="1"/>
  <c r="G470" i="7"/>
  <c r="Q470" i="7" s="1"/>
  <c r="G471" i="7"/>
  <c r="Q471" i="7" s="1"/>
  <c r="G472" i="7"/>
  <c r="Q472" i="7" s="1"/>
  <c r="G473" i="7"/>
  <c r="Q473" i="7" s="1"/>
  <c r="G474" i="7"/>
  <c r="Q474" i="7" s="1"/>
  <c r="G475" i="7"/>
  <c r="Q475" i="7" s="1"/>
  <c r="G476" i="7"/>
  <c r="Q476" i="7" s="1"/>
  <c r="G477" i="7"/>
  <c r="Q477" i="7" s="1"/>
  <c r="G478" i="7"/>
  <c r="Q478" i="7" s="1"/>
  <c r="G479" i="7"/>
  <c r="Q479" i="7" s="1"/>
  <c r="G480" i="7"/>
  <c r="Q480" i="7" s="1"/>
  <c r="G481" i="7"/>
  <c r="Q481" i="7" s="1"/>
  <c r="G482" i="7"/>
  <c r="Q482" i="7" s="1"/>
  <c r="G483" i="7"/>
  <c r="Q483" i="7" s="1"/>
  <c r="G484" i="7"/>
  <c r="Q484" i="7" s="1"/>
  <c r="G485" i="7"/>
  <c r="Q485" i="7" s="1"/>
  <c r="G486" i="7"/>
  <c r="Q486" i="7" s="1"/>
  <c r="G487" i="7"/>
  <c r="Q487" i="7" s="1"/>
  <c r="G488" i="7"/>
  <c r="Q488" i="7" s="1"/>
  <c r="G489" i="7"/>
  <c r="Q489" i="7" s="1"/>
  <c r="G490" i="7"/>
  <c r="Q490" i="7" s="1"/>
  <c r="G491" i="7"/>
  <c r="Q491" i="7" s="1"/>
  <c r="G492" i="7"/>
  <c r="Q492" i="7" s="1"/>
  <c r="G493" i="7"/>
  <c r="Q493" i="7" s="1"/>
  <c r="G494" i="7"/>
  <c r="Q494" i="7" s="1"/>
  <c r="G495" i="7"/>
  <c r="Q495" i="7" s="1"/>
  <c r="G496" i="7"/>
  <c r="Q496" i="7" s="1"/>
  <c r="G497" i="7"/>
  <c r="Q497" i="7" s="1"/>
  <c r="G498" i="7"/>
  <c r="Q498" i="7" s="1"/>
  <c r="G499" i="7"/>
  <c r="Q499" i="7" s="1"/>
  <c r="G500" i="7"/>
  <c r="Q500" i="7" s="1"/>
  <c r="G501" i="7"/>
  <c r="Q501" i="7" s="1"/>
  <c r="G502" i="7"/>
  <c r="Q502" i="7" s="1"/>
  <c r="G503" i="7"/>
  <c r="Q503" i="7" s="1"/>
  <c r="G504" i="7"/>
  <c r="Q504" i="7" s="1"/>
  <c r="G505" i="7"/>
  <c r="Q505" i="7" s="1"/>
  <c r="G506" i="7"/>
  <c r="Q506" i="7" s="1"/>
  <c r="G507" i="7"/>
  <c r="Q507" i="7" s="1"/>
  <c r="G508" i="7"/>
  <c r="Q508" i="7" s="1"/>
  <c r="G509" i="7"/>
  <c r="Q509" i="7" s="1"/>
  <c r="G510" i="7"/>
  <c r="Q510" i="7" s="1"/>
  <c r="G511" i="7"/>
  <c r="Q511" i="7" s="1"/>
  <c r="G512" i="7"/>
  <c r="Q512" i="7" s="1"/>
  <c r="G513" i="7"/>
  <c r="Q513" i="7" s="1"/>
  <c r="G514" i="7"/>
  <c r="Q514" i="7" s="1"/>
  <c r="G515" i="7"/>
  <c r="Q515" i="7" s="1"/>
  <c r="G516" i="7"/>
  <c r="Q516" i="7" s="1"/>
  <c r="G517" i="7"/>
  <c r="Q517" i="7" s="1"/>
  <c r="G518" i="7"/>
  <c r="Q518" i="7" s="1"/>
  <c r="G519" i="7"/>
  <c r="Q519" i="7" s="1"/>
  <c r="G520" i="7"/>
  <c r="Q520" i="7" s="1"/>
  <c r="G521" i="7"/>
  <c r="Q521" i="7" s="1"/>
  <c r="G522" i="7"/>
  <c r="Q522" i="7" s="1"/>
  <c r="G523" i="7"/>
  <c r="Q523" i="7" s="1"/>
  <c r="G524" i="7"/>
  <c r="Q524" i="7" s="1"/>
  <c r="G525" i="7"/>
  <c r="Q525" i="7" s="1"/>
  <c r="G526" i="7"/>
  <c r="Q526" i="7" s="1"/>
  <c r="G527" i="7"/>
  <c r="Q527" i="7" s="1"/>
  <c r="G528" i="7"/>
  <c r="Q528" i="7" s="1"/>
  <c r="G529" i="7"/>
  <c r="Q529" i="7" s="1"/>
  <c r="G530" i="7"/>
  <c r="Q530" i="7" s="1"/>
  <c r="G531" i="7"/>
  <c r="Q531" i="7" s="1"/>
  <c r="G532" i="7"/>
  <c r="Q532" i="7" s="1"/>
  <c r="G533" i="7"/>
  <c r="Q533" i="7" s="1"/>
  <c r="G534" i="7"/>
  <c r="Q534" i="7" s="1"/>
  <c r="G535" i="7"/>
  <c r="Q535" i="7" s="1"/>
  <c r="G536" i="7"/>
  <c r="Q536" i="7" s="1"/>
  <c r="G537" i="7"/>
  <c r="Q537" i="7" s="1"/>
  <c r="G538" i="7"/>
  <c r="Q538" i="7" s="1"/>
  <c r="G539" i="7"/>
  <c r="Q539" i="7" s="1"/>
  <c r="G540" i="7"/>
  <c r="Q540" i="7" s="1"/>
  <c r="G541" i="7"/>
  <c r="Q541" i="7" s="1"/>
  <c r="G542" i="7"/>
  <c r="Q542" i="7" s="1"/>
  <c r="G543" i="7"/>
  <c r="Q543" i="7" s="1"/>
  <c r="G544" i="7"/>
  <c r="Q544" i="7" s="1"/>
  <c r="G545" i="7"/>
  <c r="Q545" i="7" s="1"/>
  <c r="G546" i="7"/>
  <c r="Q546" i="7" s="1"/>
  <c r="G547" i="7"/>
  <c r="Q547" i="7" s="1"/>
  <c r="G548" i="7"/>
  <c r="Q548" i="7" s="1"/>
  <c r="G549" i="7"/>
  <c r="Q549" i="7" s="1"/>
  <c r="G550" i="7"/>
  <c r="Q550" i="7" s="1"/>
  <c r="G551" i="7"/>
  <c r="Q551" i="7" s="1"/>
  <c r="G552" i="7"/>
  <c r="Q552" i="7" s="1"/>
  <c r="G553" i="7"/>
  <c r="Q553" i="7" s="1"/>
  <c r="G554" i="7"/>
  <c r="Q554" i="7" s="1"/>
  <c r="G555" i="7"/>
  <c r="Q555" i="7" s="1"/>
  <c r="G556" i="7"/>
  <c r="Q556" i="7" s="1"/>
  <c r="G557" i="7"/>
  <c r="Q557" i="7" s="1"/>
  <c r="G558" i="7"/>
  <c r="Q558" i="7" s="1"/>
  <c r="G559" i="7"/>
  <c r="Q559" i="7" s="1"/>
  <c r="G560" i="7"/>
  <c r="Q560" i="7" s="1"/>
  <c r="G561" i="7"/>
  <c r="Q561" i="7" s="1"/>
  <c r="G562" i="7"/>
  <c r="Q562" i="7" s="1"/>
  <c r="G563" i="7"/>
  <c r="Q563" i="7" s="1"/>
  <c r="G564" i="7"/>
  <c r="Q564" i="7" s="1"/>
  <c r="G565" i="7"/>
  <c r="Q565" i="7" s="1"/>
  <c r="G566" i="7"/>
  <c r="Q566" i="7" s="1"/>
  <c r="G567" i="7"/>
  <c r="Q567" i="7" s="1"/>
  <c r="G568" i="7"/>
  <c r="Q568" i="7" s="1"/>
  <c r="G569" i="7"/>
  <c r="Q569" i="7" s="1"/>
  <c r="G570" i="7"/>
  <c r="Q570" i="7" s="1"/>
  <c r="G571" i="7"/>
  <c r="Q571" i="7" s="1"/>
  <c r="G572" i="7"/>
  <c r="Q572" i="7" s="1"/>
  <c r="G573" i="7"/>
  <c r="Q573" i="7" s="1"/>
  <c r="G574" i="7"/>
  <c r="Q574" i="7" s="1"/>
  <c r="G575" i="7"/>
  <c r="Q575" i="7" s="1"/>
  <c r="G576" i="7"/>
  <c r="Q576" i="7" s="1"/>
  <c r="G577" i="7"/>
  <c r="Q577" i="7" s="1"/>
  <c r="G578" i="7"/>
  <c r="Q578" i="7" s="1"/>
  <c r="G579" i="7"/>
  <c r="Q579" i="7" s="1"/>
  <c r="G580" i="7"/>
  <c r="Q580" i="7" s="1"/>
  <c r="G581" i="7"/>
  <c r="Q581" i="7" s="1"/>
  <c r="G582" i="7"/>
  <c r="Q582" i="7" s="1"/>
  <c r="G583" i="7"/>
  <c r="Q583" i="7" s="1"/>
  <c r="G584" i="7"/>
  <c r="Q584" i="7" s="1"/>
  <c r="G585" i="7"/>
  <c r="Q585" i="7" s="1"/>
  <c r="G586" i="7"/>
  <c r="Q586" i="7" s="1"/>
  <c r="G587" i="7"/>
  <c r="Q587" i="7" s="1"/>
  <c r="G588" i="7"/>
  <c r="Q588" i="7" s="1"/>
  <c r="G589" i="7"/>
  <c r="Q589" i="7" s="1"/>
  <c r="G590" i="7"/>
  <c r="Q590" i="7" s="1"/>
  <c r="G591" i="7"/>
  <c r="Q591" i="7" s="1"/>
  <c r="G592" i="7"/>
  <c r="Q592" i="7" s="1"/>
  <c r="G593" i="7"/>
  <c r="Q593" i="7" s="1"/>
  <c r="G594" i="7"/>
  <c r="Q594" i="7" s="1"/>
  <c r="G595" i="7"/>
  <c r="Q595" i="7" s="1"/>
  <c r="G596" i="7"/>
  <c r="Q596" i="7" s="1"/>
  <c r="G597" i="7"/>
  <c r="Q597" i="7" s="1"/>
  <c r="G598" i="7"/>
  <c r="Q598" i="7" s="1"/>
  <c r="G599" i="7"/>
  <c r="Q599" i="7" s="1"/>
  <c r="G600" i="7"/>
  <c r="Q600" i="7" s="1"/>
  <c r="G601" i="7"/>
  <c r="Q601" i="7" s="1"/>
  <c r="G602" i="7"/>
  <c r="Q602" i="7" s="1"/>
  <c r="G603" i="7"/>
  <c r="Q603" i="7" s="1"/>
  <c r="G604" i="7"/>
  <c r="Q604" i="7" s="1"/>
  <c r="G605" i="7"/>
  <c r="Q605" i="7" s="1"/>
  <c r="G606" i="7"/>
  <c r="Q606" i="7" s="1"/>
  <c r="G607" i="7"/>
  <c r="Q607" i="7" s="1"/>
  <c r="G608" i="7"/>
  <c r="Q608" i="7" s="1"/>
  <c r="G609" i="7"/>
  <c r="Q609" i="7" s="1"/>
  <c r="G610" i="7"/>
  <c r="Q610" i="7" s="1"/>
  <c r="G611" i="7"/>
  <c r="Q611" i="7" s="1"/>
  <c r="G612" i="7"/>
  <c r="Q612" i="7" s="1"/>
  <c r="G613" i="7"/>
  <c r="Q613" i="7" s="1"/>
  <c r="G614" i="7"/>
  <c r="Q614" i="7" s="1"/>
  <c r="G615" i="7"/>
  <c r="Q615" i="7" s="1"/>
  <c r="G616" i="7"/>
  <c r="Q616" i="7" s="1"/>
  <c r="G617" i="7"/>
  <c r="Q617" i="7" s="1"/>
  <c r="G618" i="7"/>
  <c r="Q618" i="7" s="1"/>
  <c r="G619" i="7"/>
  <c r="Q619" i="7" s="1"/>
  <c r="G620" i="7"/>
  <c r="Q620" i="7" s="1"/>
  <c r="G621" i="7"/>
  <c r="Q621" i="7" s="1"/>
  <c r="G622" i="7"/>
  <c r="Q622" i="7" s="1"/>
  <c r="G623" i="7"/>
  <c r="Q623" i="7" s="1"/>
  <c r="G624" i="7"/>
  <c r="Q624" i="7" s="1"/>
  <c r="G625" i="7"/>
  <c r="Q625" i="7" s="1"/>
  <c r="G626" i="7"/>
  <c r="Q626" i="7" s="1"/>
  <c r="G627" i="7"/>
  <c r="Q627" i="7" s="1"/>
  <c r="G628" i="7"/>
  <c r="Q628" i="7" s="1"/>
  <c r="G629" i="7"/>
  <c r="Q629" i="7" s="1"/>
  <c r="G630" i="7"/>
  <c r="Q630" i="7" s="1"/>
  <c r="G631" i="7"/>
  <c r="Q631" i="7" s="1"/>
  <c r="G632" i="7"/>
  <c r="Q632" i="7" s="1"/>
  <c r="G633" i="7"/>
  <c r="Q633" i="7" s="1"/>
  <c r="G634" i="7"/>
  <c r="Q634" i="7" s="1"/>
  <c r="G635" i="7"/>
  <c r="Q635" i="7" s="1"/>
  <c r="G636" i="7"/>
  <c r="Q636" i="7" s="1"/>
  <c r="G637" i="7"/>
  <c r="Q637" i="7" s="1"/>
  <c r="G638" i="7"/>
  <c r="Q638" i="7" s="1"/>
  <c r="G639" i="7"/>
  <c r="Q639" i="7" s="1"/>
  <c r="G640" i="7"/>
  <c r="Q640" i="7" s="1"/>
  <c r="G641" i="7"/>
  <c r="Q641" i="7" s="1"/>
  <c r="G642" i="7"/>
  <c r="Q642" i="7" s="1"/>
  <c r="G643" i="7"/>
  <c r="Q643" i="7" s="1"/>
  <c r="G644" i="7"/>
  <c r="Q644" i="7" s="1"/>
  <c r="G645" i="7"/>
  <c r="Q645" i="7" s="1"/>
  <c r="G646" i="7"/>
  <c r="Q646" i="7" s="1"/>
  <c r="G647" i="7"/>
  <c r="Q647" i="7" s="1"/>
  <c r="G648" i="7"/>
  <c r="Q648" i="7" s="1"/>
  <c r="G649" i="7"/>
  <c r="Q649" i="7" s="1"/>
  <c r="G650" i="7"/>
  <c r="Q650" i="7" s="1"/>
  <c r="G651" i="7"/>
  <c r="Q651" i="7" s="1"/>
  <c r="G652" i="7"/>
  <c r="Q652" i="7" s="1"/>
  <c r="G653" i="7"/>
  <c r="Q653" i="7" s="1"/>
  <c r="G654" i="7"/>
  <c r="Q654" i="7" s="1"/>
  <c r="G655" i="7"/>
  <c r="Q655" i="7" s="1"/>
  <c r="G656" i="7"/>
  <c r="Q656" i="7" s="1"/>
  <c r="G657" i="7"/>
  <c r="Q657" i="7" s="1"/>
  <c r="G658" i="7"/>
  <c r="Q658" i="7" s="1"/>
  <c r="G659" i="7"/>
  <c r="Q659" i="7" s="1"/>
  <c r="G660" i="7"/>
  <c r="Q660" i="7" s="1"/>
  <c r="G661" i="7"/>
  <c r="Q661" i="7" s="1"/>
  <c r="G662" i="7"/>
  <c r="Q662" i="7" s="1"/>
  <c r="G663" i="7"/>
  <c r="Q663" i="7" s="1"/>
  <c r="G664" i="7"/>
  <c r="Q664" i="7" s="1"/>
  <c r="G665" i="7"/>
  <c r="Q665" i="7" s="1"/>
  <c r="G666" i="7"/>
  <c r="Q666" i="7" s="1"/>
  <c r="G667" i="7"/>
  <c r="Q667" i="7" s="1"/>
  <c r="G668" i="7"/>
  <c r="Q668" i="7" s="1"/>
  <c r="G669" i="7"/>
  <c r="Q669" i="7" s="1"/>
  <c r="G670" i="7"/>
  <c r="Q670" i="7" s="1"/>
  <c r="G671" i="7"/>
  <c r="Q671" i="7" s="1"/>
  <c r="G672" i="7"/>
  <c r="Q672" i="7" s="1"/>
  <c r="G673" i="7"/>
  <c r="Q673" i="7" s="1"/>
  <c r="G674" i="7"/>
  <c r="Q674" i="7" s="1"/>
  <c r="G675" i="7"/>
  <c r="Q675" i="7" s="1"/>
  <c r="G676" i="7"/>
  <c r="Q676" i="7" s="1"/>
  <c r="G677" i="7"/>
  <c r="Q677" i="7" s="1"/>
  <c r="G678" i="7"/>
  <c r="Q678" i="7" s="1"/>
  <c r="G679" i="7"/>
  <c r="Q679" i="7" s="1"/>
  <c r="G680" i="7"/>
  <c r="Q680" i="7" s="1"/>
  <c r="G681" i="7"/>
  <c r="Q681" i="7" s="1"/>
  <c r="G682" i="7"/>
  <c r="Q682" i="7" s="1"/>
  <c r="G683" i="7"/>
  <c r="Q683" i="7" s="1"/>
  <c r="G684" i="7"/>
  <c r="Q684" i="7" s="1"/>
  <c r="G685" i="7"/>
  <c r="Q685" i="7" s="1"/>
  <c r="G686" i="7"/>
  <c r="Q686" i="7" s="1"/>
  <c r="G687" i="7"/>
  <c r="Q687" i="7" s="1"/>
  <c r="G688" i="7"/>
  <c r="Q688" i="7" s="1"/>
  <c r="G689" i="7"/>
  <c r="Q689" i="7" s="1"/>
  <c r="G690" i="7"/>
  <c r="Q690" i="7" s="1"/>
  <c r="G691" i="7"/>
  <c r="Q691" i="7" s="1"/>
  <c r="G692" i="7"/>
  <c r="Q692" i="7" s="1"/>
  <c r="G693" i="7"/>
  <c r="Q693" i="7" s="1"/>
  <c r="G694" i="7"/>
  <c r="Q694" i="7" s="1"/>
  <c r="G695" i="7"/>
  <c r="Q695" i="7" s="1"/>
  <c r="G696" i="7"/>
  <c r="Q696" i="7" s="1"/>
  <c r="G697" i="7"/>
  <c r="Q697" i="7" s="1"/>
  <c r="G698" i="7"/>
  <c r="Q698" i="7" s="1"/>
  <c r="G699" i="7"/>
  <c r="Q699" i="7" s="1"/>
  <c r="G700" i="7"/>
  <c r="Q700" i="7" s="1"/>
  <c r="G701" i="7"/>
  <c r="Q701" i="7" s="1"/>
  <c r="G702" i="7"/>
  <c r="Q702" i="7" s="1"/>
  <c r="G703" i="7"/>
  <c r="Q703" i="7" s="1"/>
  <c r="G704" i="7"/>
  <c r="Q704" i="7" s="1"/>
  <c r="G705" i="7"/>
  <c r="Q705" i="7" s="1"/>
  <c r="G706" i="7"/>
  <c r="Q706" i="7" s="1"/>
  <c r="G707" i="7"/>
  <c r="Q707" i="7" s="1"/>
  <c r="G708" i="7"/>
  <c r="Q708" i="7" s="1"/>
  <c r="G709" i="7"/>
  <c r="Q709" i="7" s="1"/>
  <c r="G710" i="7"/>
  <c r="Q710" i="7" s="1"/>
  <c r="G711" i="7"/>
  <c r="Q711" i="7" s="1"/>
  <c r="G712" i="7"/>
  <c r="Q712" i="7" s="1"/>
  <c r="G713" i="7"/>
  <c r="Q713" i="7" s="1"/>
  <c r="G714" i="7"/>
  <c r="Q714" i="7" s="1"/>
  <c r="G715" i="7"/>
  <c r="Q715" i="7" s="1"/>
  <c r="G716" i="7"/>
  <c r="Q716" i="7" s="1"/>
  <c r="G717" i="7"/>
  <c r="Q717" i="7" s="1"/>
  <c r="G718" i="7"/>
  <c r="Q718" i="7" s="1"/>
  <c r="G719" i="7"/>
  <c r="Q719" i="7" s="1"/>
  <c r="G720" i="7"/>
  <c r="Q720" i="7" s="1"/>
  <c r="G721" i="7"/>
  <c r="Q721" i="7" s="1"/>
  <c r="G722" i="7"/>
  <c r="Q722" i="7" s="1"/>
  <c r="G723" i="7"/>
  <c r="Q723" i="7" s="1"/>
  <c r="G724" i="7"/>
  <c r="Q724" i="7" s="1"/>
  <c r="G725" i="7"/>
  <c r="Q725" i="7" s="1"/>
  <c r="G726" i="7"/>
  <c r="Q726" i="7" s="1"/>
  <c r="G727" i="7"/>
  <c r="Q727" i="7" s="1"/>
  <c r="G728" i="7"/>
  <c r="Q728" i="7" s="1"/>
  <c r="G729" i="7"/>
  <c r="Q729" i="7" s="1"/>
  <c r="G730" i="7"/>
  <c r="Q730" i="7" s="1"/>
  <c r="G731" i="7"/>
  <c r="Q731" i="7" s="1"/>
  <c r="G732" i="7"/>
  <c r="Q732" i="7" s="1"/>
  <c r="G733" i="7"/>
  <c r="Q733" i="7" s="1"/>
  <c r="G734" i="7"/>
  <c r="Q734" i="7" s="1"/>
  <c r="G735" i="7"/>
  <c r="Q735" i="7" s="1"/>
  <c r="G736" i="7"/>
  <c r="Q736" i="7" s="1"/>
  <c r="G737" i="7"/>
  <c r="Q737" i="7" s="1"/>
  <c r="G738" i="7"/>
  <c r="Q738" i="7" s="1"/>
  <c r="G739" i="7"/>
  <c r="Q739" i="7" s="1"/>
  <c r="G740" i="7"/>
  <c r="Q740" i="7" s="1"/>
  <c r="G741" i="7"/>
  <c r="Q741" i="7" s="1"/>
  <c r="G742" i="7"/>
  <c r="Q742" i="7" s="1"/>
  <c r="G743" i="7"/>
  <c r="Q743" i="7" s="1"/>
  <c r="G744" i="7"/>
  <c r="Q744" i="7" s="1"/>
  <c r="G745" i="7"/>
  <c r="Q745" i="7" s="1"/>
  <c r="G746" i="7"/>
  <c r="Q746" i="7" s="1"/>
  <c r="G747" i="7"/>
  <c r="Q747" i="7" s="1"/>
  <c r="G748" i="7"/>
  <c r="Q748" i="7" s="1"/>
  <c r="G749" i="7"/>
  <c r="Q749" i="7" s="1"/>
  <c r="G750" i="7"/>
  <c r="Q750" i="7" s="1"/>
  <c r="G751" i="7"/>
  <c r="Q751" i="7" s="1"/>
  <c r="G752" i="7"/>
  <c r="Q752" i="7" s="1"/>
  <c r="G753" i="7"/>
  <c r="Q753" i="7" s="1"/>
  <c r="G754" i="7"/>
  <c r="Q754" i="7" s="1"/>
  <c r="G755" i="7"/>
  <c r="Q755" i="7" s="1"/>
  <c r="G756" i="7"/>
  <c r="Q756" i="7" s="1"/>
  <c r="G757" i="7"/>
  <c r="Q757" i="7" s="1"/>
  <c r="G758" i="7"/>
  <c r="Q758" i="7" s="1"/>
  <c r="G759" i="7"/>
  <c r="Q759" i="7" s="1"/>
  <c r="G760" i="7"/>
  <c r="Q760" i="7" s="1"/>
  <c r="G761" i="7"/>
  <c r="Q761" i="7" s="1"/>
  <c r="G762" i="7"/>
  <c r="Q762" i="7" s="1"/>
  <c r="G763" i="7"/>
  <c r="Q763" i="7" s="1"/>
  <c r="G764" i="7"/>
  <c r="Q764" i="7" s="1"/>
  <c r="G765" i="7"/>
  <c r="Q765" i="7" s="1"/>
  <c r="G766" i="7"/>
  <c r="Q766" i="7" s="1"/>
  <c r="G767" i="7"/>
  <c r="Q767" i="7" s="1"/>
  <c r="G768" i="7"/>
  <c r="Q768" i="7" s="1"/>
  <c r="G769" i="7"/>
  <c r="Q769" i="7" s="1"/>
  <c r="G770" i="7"/>
  <c r="Q770" i="7" s="1"/>
  <c r="G771" i="7"/>
  <c r="Q771" i="7" s="1"/>
  <c r="G772" i="7"/>
  <c r="Q772" i="7" s="1"/>
  <c r="G773" i="7"/>
  <c r="Q773" i="7" s="1"/>
  <c r="G774" i="7"/>
  <c r="Q774" i="7" s="1"/>
  <c r="G775" i="7"/>
  <c r="Q775" i="7" s="1"/>
  <c r="G776" i="7"/>
  <c r="Q776" i="7" s="1"/>
  <c r="G777" i="7"/>
  <c r="Q777" i="7" s="1"/>
  <c r="G778" i="7"/>
  <c r="Q778" i="7" s="1"/>
  <c r="G779" i="7"/>
  <c r="Q779" i="7" s="1"/>
  <c r="G780" i="7"/>
  <c r="Q780" i="7" s="1"/>
  <c r="G781" i="7"/>
  <c r="Q781" i="7" s="1"/>
  <c r="G782" i="7"/>
  <c r="Q782" i="7" s="1"/>
  <c r="G783" i="7"/>
  <c r="Q783" i="7" s="1"/>
  <c r="G784" i="7"/>
  <c r="Q784" i="7" s="1"/>
  <c r="G785" i="7"/>
  <c r="Q785" i="7" s="1"/>
  <c r="G786" i="7"/>
  <c r="Q786" i="7" s="1"/>
  <c r="G787" i="7"/>
  <c r="Q787" i="7" s="1"/>
  <c r="G788" i="7"/>
  <c r="Q788" i="7" s="1"/>
  <c r="G789" i="7"/>
  <c r="Q789" i="7" s="1"/>
  <c r="G790" i="7"/>
  <c r="Q790" i="7" s="1"/>
  <c r="G791" i="7"/>
  <c r="Q791" i="7" s="1"/>
  <c r="G792" i="7"/>
  <c r="Q792" i="7" s="1"/>
  <c r="G793" i="7"/>
  <c r="Q793" i="7" s="1"/>
  <c r="G794" i="7"/>
  <c r="Q794" i="7" s="1"/>
  <c r="G795" i="7"/>
  <c r="Q795" i="7" s="1"/>
  <c r="G796" i="7"/>
  <c r="Q796" i="7" s="1"/>
  <c r="G797" i="7"/>
  <c r="Q797" i="7" s="1"/>
  <c r="G798" i="7"/>
  <c r="Q798" i="7" s="1"/>
  <c r="G799" i="7"/>
  <c r="Q799" i="7" s="1"/>
  <c r="G800" i="7"/>
  <c r="Q800" i="7" s="1"/>
  <c r="G801" i="7"/>
  <c r="Q801" i="7" s="1"/>
  <c r="G802" i="7"/>
  <c r="Q802" i="7" s="1"/>
  <c r="G803" i="7"/>
  <c r="Q803" i="7" s="1"/>
  <c r="G804" i="7"/>
  <c r="Q804" i="7" s="1"/>
  <c r="G805" i="7"/>
  <c r="Q805" i="7" s="1"/>
  <c r="G806" i="7"/>
  <c r="Q806" i="7" s="1"/>
  <c r="G807" i="7"/>
  <c r="Q807" i="7" s="1"/>
  <c r="G808" i="7"/>
  <c r="Q808" i="7" s="1"/>
  <c r="G809" i="7"/>
  <c r="Q809" i="7" s="1"/>
  <c r="G810" i="7"/>
  <c r="Q810" i="7" s="1"/>
  <c r="G811" i="7"/>
  <c r="Q811" i="7" s="1"/>
  <c r="G812" i="7"/>
  <c r="Q812" i="7" s="1"/>
  <c r="G813" i="7"/>
  <c r="Q813" i="7" s="1"/>
  <c r="G814" i="7"/>
  <c r="Q814" i="7" s="1"/>
  <c r="G815" i="7"/>
  <c r="Q815" i="7" s="1"/>
  <c r="G816" i="7"/>
  <c r="Q816" i="7" s="1"/>
  <c r="G817" i="7"/>
  <c r="Q817" i="7" s="1"/>
  <c r="G818" i="7"/>
  <c r="Q818" i="7" s="1"/>
  <c r="G819" i="7"/>
  <c r="Q819" i="7" s="1"/>
  <c r="G820" i="7"/>
  <c r="Q820" i="7" s="1"/>
  <c r="G821" i="7"/>
  <c r="Q821" i="7" s="1"/>
  <c r="G822" i="7"/>
  <c r="Q822" i="7" s="1"/>
  <c r="G823" i="7"/>
  <c r="Q823" i="7" s="1"/>
  <c r="G824" i="7"/>
  <c r="Q824" i="7" s="1"/>
  <c r="G825" i="7"/>
  <c r="Q825" i="7" s="1"/>
  <c r="G826" i="7"/>
  <c r="Q826" i="7" s="1"/>
  <c r="G827" i="7"/>
  <c r="Q827" i="7" s="1"/>
  <c r="G828" i="7"/>
  <c r="Q828" i="7" s="1"/>
  <c r="G829" i="7"/>
  <c r="Q829" i="7" s="1"/>
  <c r="G830" i="7"/>
  <c r="Q830" i="7" s="1"/>
  <c r="G831" i="7"/>
  <c r="Q831" i="7" s="1"/>
  <c r="G832" i="7"/>
  <c r="Q832" i="7" s="1"/>
  <c r="G833" i="7"/>
  <c r="Q833" i="7" s="1"/>
  <c r="G834" i="7"/>
  <c r="Q834" i="7" s="1"/>
  <c r="G835" i="7"/>
  <c r="Q835" i="7" s="1"/>
  <c r="G836" i="7"/>
  <c r="Q836" i="7" s="1"/>
  <c r="G837" i="7"/>
  <c r="Q837" i="7" s="1"/>
  <c r="G838" i="7"/>
  <c r="Q838" i="7" s="1"/>
  <c r="G839" i="7"/>
  <c r="Q839" i="7" s="1"/>
  <c r="G840" i="7"/>
  <c r="Q840" i="7" s="1"/>
  <c r="G841" i="7"/>
  <c r="Q841" i="7" s="1"/>
  <c r="G842" i="7"/>
  <c r="Q842" i="7" s="1"/>
  <c r="G843" i="7"/>
  <c r="Q843" i="7" s="1"/>
  <c r="G844" i="7"/>
  <c r="Q844" i="7" s="1"/>
  <c r="G845" i="7"/>
  <c r="Q845" i="7" s="1"/>
  <c r="G846" i="7"/>
  <c r="Q846" i="7" s="1"/>
  <c r="G847" i="7"/>
  <c r="Q847" i="7" s="1"/>
  <c r="G848" i="7"/>
  <c r="Q848" i="7" s="1"/>
  <c r="G849" i="7"/>
  <c r="Q849" i="7" s="1"/>
  <c r="G850" i="7"/>
  <c r="Q850" i="7" s="1"/>
  <c r="G851" i="7"/>
  <c r="Q851" i="7" s="1"/>
  <c r="G852" i="7"/>
  <c r="Q852" i="7" s="1"/>
  <c r="G853" i="7"/>
  <c r="Q853" i="7" s="1"/>
  <c r="G854" i="7"/>
  <c r="Q854" i="7" s="1"/>
  <c r="G855" i="7"/>
  <c r="Q855" i="7" s="1"/>
  <c r="G856" i="7"/>
  <c r="Q856" i="7" s="1"/>
  <c r="G857" i="7"/>
  <c r="Q857" i="7" s="1"/>
  <c r="G858" i="7"/>
  <c r="Q858" i="7" s="1"/>
  <c r="G859" i="7"/>
  <c r="Q859" i="7" s="1"/>
  <c r="G860" i="7"/>
  <c r="Q860" i="7" s="1"/>
  <c r="G861" i="7"/>
  <c r="Q861" i="7" s="1"/>
  <c r="G862" i="7"/>
  <c r="Q862" i="7" s="1"/>
  <c r="G863" i="7"/>
  <c r="Q863" i="7" s="1"/>
  <c r="G864" i="7"/>
  <c r="Q864" i="7" s="1"/>
  <c r="G865" i="7"/>
  <c r="Q865" i="7" s="1"/>
  <c r="G866" i="7"/>
  <c r="Q866" i="7" s="1"/>
  <c r="G867" i="7"/>
  <c r="Q867" i="7" s="1"/>
  <c r="G868" i="7"/>
  <c r="Q868" i="7" s="1"/>
  <c r="G869" i="7"/>
  <c r="Q869" i="7" s="1"/>
  <c r="G870" i="7"/>
  <c r="Q870" i="7" s="1"/>
  <c r="G871" i="7"/>
  <c r="Q871" i="7" s="1"/>
  <c r="G872" i="7"/>
  <c r="Q872" i="7" s="1"/>
  <c r="G873" i="7"/>
  <c r="Q873" i="7" s="1"/>
  <c r="G874" i="7"/>
  <c r="Q874" i="7" s="1"/>
  <c r="G875" i="7"/>
  <c r="Q875" i="7" s="1"/>
  <c r="G876" i="7"/>
  <c r="Q876" i="7" s="1"/>
  <c r="G877" i="7"/>
  <c r="Q877" i="7" s="1"/>
  <c r="G878" i="7"/>
  <c r="Q878" i="7" s="1"/>
  <c r="G879" i="7"/>
  <c r="Q879" i="7" s="1"/>
  <c r="G880" i="7"/>
  <c r="Q880" i="7" s="1"/>
  <c r="G881" i="7"/>
  <c r="Q881" i="7" s="1"/>
  <c r="G882" i="7"/>
  <c r="Q882" i="7" s="1"/>
  <c r="G883" i="7"/>
  <c r="Q883" i="7" s="1"/>
  <c r="G884" i="7"/>
  <c r="Q884" i="7" s="1"/>
  <c r="G885" i="7"/>
  <c r="Q885" i="7" s="1"/>
  <c r="G886" i="7"/>
  <c r="Q886" i="7" s="1"/>
  <c r="G887" i="7"/>
  <c r="Q887" i="7" s="1"/>
  <c r="G888" i="7"/>
  <c r="Q888" i="7" s="1"/>
  <c r="G889" i="7"/>
  <c r="Q889" i="7" s="1"/>
  <c r="G890" i="7"/>
  <c r="Q890" i="7" s="1"/>
  <c r="G891" i="7"/>
  <c r="Q891" i="7" s="1"/>
  <c r="G892" i="7"/>
  <c r="Q892" i="7" s="1"/>
  <c r="G893" i="7"/>
  <c r="Q893" i="7" s="1"/>
  <c r="G894" i="7"/>
  <c r="Q894" i="7" s="1"/>
  <c r="G895" i="7"/>
  <c r="Q895" i="7" s="1"/>
  <c r="G896" i="7"/>
  <c r="Q896" i="7" s="1"/>
  <c r="G897" i="7"/>
  <c r="Q897" i="7" s="1"/>
  <c r="G898" i="7"/>
  <c r="Q898" i="7" s="1"/>
  <c r="G899" i="7"/>
  <c r="Q899" i="7" s="1"/>
  <c r="G900" i="7"/>
  <c r="Q900" i="7" s="1"/>
  <c r="G901" i="7"/>
  <c r="Q901" i="7" s="1"/>
  <c r="G902" i="7"/>
  <c r="Q902" i="7" s="1"/>
  <c r="G903" i="7"/>
  <c r="Q903" i="7" s="1"/>
  <c r="G904" i="7"/>
  <c r="Q904" i="7" s="1"/>
  <c r="G905" i="7"/>
  <c r="Q905" i="7" s="1"/>
  <c r="G906" i="7"/>
  <c r="Q906" i="7" s="1"/>
  <c r="G907" i="7"/>
  <c r="Q907" i="7" s="1"/>
  <c r="G908" i="7"/>
  <c r="Q908" i="7" s="1"/>
  <c r="G909" i="7"/>
  <c r="Q909" i="7" s="1"/>
  <c r="G910" i="7"/>
  <c r="Q910" i="7" s="1"/>
  <c r="G911" i="7"/>
  <c r="Q911" i="7" s="1"/>
  <c r="G912" i="7"/>
  <c r="Q912" i="7" s="1"/>
  <c r="G913" i="7"/>
  <c r="Q913" i="7" s="1"/>
  <c r="G914" i="7"/>
  <c r="Q914" i="7" s="1"/>
  <c r="G915" i="7"/>
  <c r="Q915" i="7" s="1"/>
  <c r="G916" i="7"/>
  <c r="Q916" i="7" s="1"/>
  <c r="G917" i="7"/>
  <c r="Q917" i="7" s="1"/>
  <c r="G918" i="7"/>
  <c r="Q918" i="7" s="1"/>
  <c r="G919" i="7"/>
  <c r="Q919" i="7" s="1"/>
  <c r="G920" i="7"/>
  <c r="Q920" i="7" s="1"/>
  <c r="G921" i="7"/>
  <c r="Q921" i="7" s="1"/>
  <c r="G922" i="7"/>
  <c r="Q922" i="7" s="1"/>
  <c r="G923" i="7"/>
  <c r="Q923" i="7" s="1"/>
  <c r="G924" i="7"/>
  <c r="Q924" i="7" s="1"/>
  <c r="G925" i="7"/>
  <c r="Q925" i="7" s="1"/>
  <c r="G926" i="7"/>
  <c r="Q926" i="7" s="1"/>
  <c r="G927" i="7"/>
  <c r="Q927" i="7" s="1"/>
  <c r="G928" i="7"/>
  <c r="Q928" i="7" s="1"/>
  <c r="G929" i="7"/>
  <c r="Q929" i="7" s="1"/>
  <c r="G930" i="7"/>
  <c r="Q930" i="7" s="1"/>
  <c r="G931" i="7"/>
  <c r="Q931" i="7" s="1"/>
  <c r="G932" i="7"/>
  <c r="Q932" i="7" s="1"/>
  <c r="G933" i="7"/>
  <c r="Q933" i="7" s="1"/>
  <c r="G934" i="7"/>
  <c r="Q934" i="7" s="1"/>
  <c r="G935" i="7"/>
  <c r="Q935" i="7" s="1"/>
  <c r="G936" i="7"/>
  <c r="Q936" i="7" s="1"/>
  <c r="G937" i="7"/>
  <c r="Q937" i="7" s="1"/>
  <c r="G938" i="7"/>
  <c r="Q938" i="7" s="1"/>
  <c r="G939" i="7"/>
  <c r="Q939" i="7" s="1"/>
  <c r="G940" i="7"/>
  <c r="Q940" i="7" s="1"/>
  <c r="G941" i="7"/>
  <c r="Q941" i="7" s="1"/>
  <c r="G942" i="7"/>
  <c r="Q942" i="7" s="1"/>
  <c r="G943" i="7"/>
  <c r="Q943" i="7" s="1"/>
  <c r="G944" i="7"/>
  <c r="Q944" i="7" s="1"/>
  <c r="G945" i="7"/>
  <c r="Q945" i="7" s="1"/>
  <c r="G946" i="7"/>
  <c r="Q946" i="7" s="1"/>
  <c r="G947" i="7"/>
  <c r="Q947" i="7" s="1"/>
  <c r="G948" i="7"/>
  <c r="Q948" i="7" s="1"/>
  <c r="G949" i="7"/>
  <c r="Q949" i="7" s="1"/>
  <c r="G950" i="7"/>
  <c r="Q950" i="7" s="1"/>
  <c r="G951" i="7"/>
  <c r="Q951" i="7" s="1"/>
  <c r="G952" i="7"/>
  <c r="Q952" i="7" s="1"/>
  <c r="G953" i="7"/>
  <c r="Q953" i="7" s="1"/>
  <c r="G954" i="7"/>
  <c r="Q954" i="7" s="1"/>
  <c r="G955" i="7"/>
  <c r="Q955" i="7" s="1"/>
  <c r="G956" i="7"/>
  <c r="Q956" i="7" s="1"/>
  <c r="G957" i="7"/>
  <c r="Q957" i="7" s="1"/>
  <c r="G958" i="7"/>
  <c r="Q958" i="7" s="1"/>
  <c r="G959" i="7"/>
  <c r="Q959" i="7" s="1"/>
  <c r="G960" i="7"/>
  <c r="Q960" i="7" s="1"/>
  <c r="G961" i="7"/>
  <c r="Q961" i="7" s="1"/>
  <c r="G962" i="7"/>
  <c r="Q962" i="7" s="1"/>
  <c r="G963" i="7"/>
  <c r="Q963" i="7" s="1"/>
  <c r="G964" i="7"/>
  <c r="Q964" i="7" s="1"/>
  <c r="G965" i="7"/>
  <c r="Q965" i="7" s="1"/>
  <c r="G966" i="7"/>
  <c r="Q966" i="7" s="1"/>
  <c r="G967" i="7"/>
  <c r="Q967" i="7" s="1"/>
  <c r="G968" i="7"/>
  <c r="Q968" i="7" s="1"/>
  <c r="G969" i="7"/>
  <c r="Q969" i="7" s="1"/>
  <c r="G970" i="7"/>
  <c r="Q970" i="7" s="1"/>
  <c r="G971" i="7"/>
  <c r="Q971" i="7" s="1"/>
  <c r="G972" i="7"/>
  <c r="Q972" i="7" s="1"/>
  <c r="G973" i="7"/>
  <c r="Q973" i="7" s="1"/>
  <c r="G974" i="7"/>
  <c r="Q974" i="7" s="1"/>
  <c r="G975" i="7"/>
  <c r="Q975" i="7" s="1"/>
  <c r="G976" i="7"/>
  <c r="Q976" i="7" s="1"/>
  <c r="G977" i="7"/>
  <c r="Q977" i="7" s="1"/>
  <c r="G978" i="7"/>
  <c r="Q978" i="7" s="1"/>
  <c r="G979" i="7"/>
  <c r="Q979" i="7" s="1"/>
  <c r="G980" i="7"/>
  <c r="Q980" i="7" s="1"/>
  <c r="G981" i="7"/>
  <c r="Q981" i="7" s="1"/>
  <c r="G982" i="7"/>
  <c r="Q982" i="7" s="1"/>
  <c r="G983" i="7"/>
  <c r="Q983" i="7" s="1"/>
  <c r="G984" i="7"/>
  <c r="Q984" i="7" s="1"/>
  <c r="G985" i="7"/>
  <c r="Q985" i="7" s="1"/>
  <c r="G986" i="7"/>
  <c r="Q986" i="7" s="1"/>
  <c r="G987" i="7"/>
  <c r="Q987" i="7" s="1"/>
  <c r="G988" i="7"/>
  <c r="Q988" i="7" s="1"/>
  <c r="G989" i="7"/>
  <c r="Q989" i="7" s="1"/>
  <c r="G990" i="7"/>
  <c r="Q990" i="7" s="1"/>
  <c r="G991" i="7"/>
  <c r="Q991" i="7" s="1"/>
  <c r="G992" i="7"/>
  <c r="Q992" i="7" s="1"/>
  <c r="G993" i="7"/>
  <c r="Q993" i="7" s="1"/>
  <c r="G994" i="7"/>
  <c r="Q994" i="7" s="1"/>
  <c r="G995" i="7"/>
  <c r="Q995" i="7" s="1"/>
  <c r="G996" i="7"/>
  <c r="Q996" i="7" s="1"/>
  <c r="G997" i="7"/>
  <c r="Q997" i="7" s="1"/>
  <c r="G998" i="7"/>
  <c r="Q998" i="7" s="1"/>
  <c r="G999" i="7"/>
  <c r="Q999" i="7" s="1"/>
  <c r="G1000" i="7"/>
  <c r="Q1000" i="7" s="1"/>
  <c r="G1001" i="7"/>
  <c r="Q1001" i="7" s="1"/>
  <c r="G1002" i="7"/>
  <c r="Q1002" i="7" s="1"/>
  <c r="G1003" i="7"/>
  <c r="Q1003" i="7" s="1"/>
  <c r="G1004" i="7"/>
  <c r="Q1004" i="7" s="1"/>
  <c r="G1005" i="7"/>
  <c r="Q1005" i="7" s="1"/>
  <c r="G1006" i="7"/>
  <c r="Q1006" i="7" s="1"/>
  <c r="G1007" i="7"/>
  <c r="Q1007" i="7" s="1"/>
  <c r="G1008" i="7"/>
  <c r="Q1008" i="7" s="1"/>
  <c r="G1009" i="7"/>
  <c r="Q1009" i="7" s="1"/>
  <c r="G1010" i="7"/>
  <c r="Q1010" i="7" s="1"/>
  <c r="G1011" i="7"/>
  <c r="Q1011" i="7" s="1"/>
  <c r="G1012" i="7"/>
  <c r="Q1012" i="7" s="1"/>
  <c r="G1013" i="7"/>
  <c r="Q1013" i="7" s="1"/>
  <c r="G1014" i="7"/>
  <c r="Q1014" i="7" s="1"/>
  <c r="G1015" i="7"/>
  <c r="Q1015" i="7" s="1"/>
  <c r="G1016" i="7"/>
  <c r="Q1016" i="7" s="1"/>
  <c r="G1017" i="7"/>
  <c r="Q1017" i="7" s="1"/>
  <c r="G1018" i="7"/>
  <c r="Q1018" i="7" s="1"/>
  <c r="G1019" i="7"/>
  <c r="Q1019" i="7" s="1"/>
  <c r="G1020" i="7"/>
  <c r="Q1020" i="7" s="1"/>
  <c r="G1021" i="7"/>
  <c r="Q1021" i="7" s="1"/>
  <c r="G1022" i="7"/>
  <c r="Q1022" i="7" s="1"/>
  <c r="G1023" i="7"/>
  <c r="Q1023" i="7" s="1"/>
  <c r="G1024" i="7"/>
  <c r="Q1024" i="7" s="1"/>
  <c r="G1025" i="7"/>
  <c r="Q1025" i="7" s="1"/>
  <c r="G1026" i="7"/>
  <c r="Q1026" i="7" s="1"/>
  <c r="G1027" i="7"/>
  <c r="Q1027" i="7" s="1"/>
  <c r="G1028" i="7"/>
  <c r="Q1028" i="7" s="1"/>
  <c r="G1029" i="7"/>
  <c r="Q1029" i="7" s="1"/>
  <c r="G1030" i="7"/>
  <c r="Q1030" i="7" s="1"/>
  <c r="G1031" i="7"/>
  <c r="Q1031" i="7" s="1"/>
  <c r="G1032" i="7"/>
  <c r="Q1032" i="7" s="1"/>
  <c r="G1033" i="7"/>
  <c r="Q1033" i="7" s="1"/>
  <c r="G1034" i="7"/>
  <c r="Q1034" i="7" s="1"/>
  <c r="G1035" i="7"/>
  <c r="Q1035" i="7" s="1"/>
  <c r="G1036" i="7"/>
  <c r="Q1036" i="7" s="1"/>
  <c r="G1037" i="7"/>
  <c r="Q1037" i="7" s="1"/>
  <c r="G1038" i="7"/>
  <c r="Q1038" i="7" s="1"/>
  <c r="G1039" i="7"/>
  <c r="Q1039" i="7" s="1"/>
  <c r="G1040" i="7"/>
  <c r="Q1040" i="7" s="1"/>
  <c r="G1041" i="7"/>
  <c r="Q1041" i="7" s="1"/>
  <c r="G1042" i="7"/>
  <c r="Q1042" i="7" s="1"/>
  <c r="G1043" i="7"/>
  <c r="Q1043" i="7" s="1"/>
  <c r="G1044" i="7"/>
  <c r="Q1044" i="7" s="1"/>
  <c r="G1045" i="7"/>
  <c r="Q1045" i="7" s="1"/>
  <c r="G1046" i="7"/>
  <c r="Q1046" i="7" s="1"/>
  <c r="G1047" i="7"/>
  <c r="Q1047" i="7" s="1"/>
  <c r="G1048" i="7"/>
  <c r="Q1048" i="7" s="1"/>
  <c r="G1049" i="7"/>
  <c r="Q1049" i="7" s="1"/>
  <c r="G1050" i="7"/>
  <c r="Q1050" i="7" s="1"/>
  <c r="G1051" i="7"/>
  <c r="Q1051" i="7" s="1"/>
  <c r="G1052" i="7"/>
  <c r="Q1052" i="7" s="1"/>
  <c r="G1053" i="7"/>
  <c r="Q1053" i="7" s="1"/>
  <c r="G1054" i="7"/>
  <c r="Q1054" i="7" s="1"/>
  <c r="G1055" i="7"/>
  <c r="Q1055" i="7" s="1"/>
  <c r="G1056" i="7"/>
  <c r="Q1056" i="7" s="1"/>
  <c r="G1057" i="7"/>
  <c r="Q1057" i="7" s="1"/>
  <c r="G1058" i="7"/>
  <c r="Q1058" i="7" s="1"/>
  <c r="G1059" i="7"/>
  <c r="Q1059" i="7" s="1"/>
  <c r="G1060" i="7"/>
  <c r="Q1060" i="7" s="1"/>
  <c r="G1061" i="7"/>
  <c r="Q1061" i="7" s="1"/>
  <c r="G1062" i="7"/>
  <c r="Q1062" i="7" s="1"/>
  <c r="G1063" i="7"/>
  <c r="Q1063" i="7" s="1"/>
  <c r="G1064" i="7"/>
  <c r="Q1064" i="7" s="1"/>
  <c r="G1065" i="7"/>
  <c r="Q1065" i="7" s="1"/>
  <c r="G1066" i="7"/>
  <c r="Q1066" i="7" s="1"/>
  <c r="G1067" i="7"/>
  <c r="Q1067" i="7" s="1"/>
  <c r="G1068" i="7"/>
  <c r="Q1068" i="7" s="1"/>
  <c r="G1069" i="7"/>
  <c r="Q1069" i="7" s="1"/>
  <c r="G1070" i="7"/>
  <c r="Q1070" i="7" s="1"/>
  <c r="G1071" i="7"/>
  <c r="Q1071" i="7" s="1"/>
  <c r="G1072" i="7"/>
  <c r="Q1072" i="7" s="1"/>
  <c r="G1073" i="7"/>
  <c r="Q1073" i="7" s="1"/>
  <c r="G1074" i="7"/>
  <c r="Q1074" i="7" s="1"/>
  <c r="G1075" i="7"/>
  <c r="Q1075" i="7" s="1"/>
  <c r="G1076" i="7"/>
  <c r="Q1076" i="7" s="1"/>
  <c r="G1077" i="7"/>
  <c r="Q1077" i="7" s="1"/>
  <c r="G1078" i="7"/>
  <c r="Q1078" i="7" s="1"/>
  <c r="G1079" i="7"/>
  <c r="Q1079" i="7" s="1"/>
  <c r="G1080" i="7"/>
  <c r="Q1080" i="7" s="1"/>
  <c r="G1081" i="7"/>
  <c r="Q1081" i="7" s="1"/>
  <c r="G1082" i="7"/>
  <c r="Q1082" i="7" s="1"/>
  <c r="G1083" i="7"/>
  <c r="Q1083" i="7" s="1"/>
  <c r="G1084" i="7"/>
  <c r="Q1084" i="7" s="1"/>
  <c r="G1085" i="7"/>
  <c r="Q1085" i="7" s="1"/>
  <c r="G1086" i="7"/>
  <c r="Q1086" i="7" s="1"/>
  <c r="G1087" i="7"/>
  <c r="Q1087" i="7" s="1"/>
  <c r="G1088" i="7"/>
  <c r="Q1088" i="7" s="1"/>
  <c r="G1089" i="7"/>
  <c r="Q1089" i="7" s="1"/>
  <c r="G1090" i="7"/>
  <c r="Q1090" i="7" s="1"/>
  <c r="G1091" i="7"/>
  <c r="Q1091" i="7" s="1"/>
  <c r="G1092" i="7"/>
  <c r="Q1092" i="7" s="1"/>
  <c r="G1093" i="7"/>
  <c r="Q1093" i="7" s="1"/>
  <c r="G1094" i="7"/>
  <c r="Q1094" i="7" s="1"/>
  <c r="G1095" i="7"/>
  <c r="Q1095" i="7" s="1"/>
  <c r="G1096" i="7"/>
  <c r="Q1096" i="7" s="1"/>
  <c r="G1097" i="7"/>
  <c r="Q1097" i="7" s="1"/>
  <c r="G1098" i="7"/>
  <c r="Q1098" i="7" s="1"/>
  <c r="G1099" i="7"/>
  <c r="Q1099" i="7" s="1"/>
  <c r="G1100" i="7"/>
  <c r="Q1100" i="7" s="1"/>
  <c r="G1101" i="7"/>
  <c r="Q1101" i="7" s="1"/>
  <c r="G1102" i="7"/>
  <c r="Q1102" i="7" s="1"/>
  <c r="G1103" i="7"/>
  <c r="Q1103" i="7" s="1"/>
  <c r="G1104" i="7"/>
  <c r="Q1104" i="7" s="1"/>
  <c r="G1105" i="7"/>
  <c r="Q1105" i="7" s="1"/>
  <c r="G1106" i="7"/>
  <c r="Q1106" i="7" s="1"/>
  <c r="G1107" i="7"/>
  <c r="Q1107" i="7" s="1"/>
  <c r="G1108" i="7"/>
  <c r="Q1108" i="7" s="1"/>
  <c r="G1109" i="7"/>
  <c r="Q1109" i="7" s="1"/>
  <c r="G1110" i="7"/>
  <c r="Q1110" i="7" s="1"/>
  <c r="G1111" i="7"/>
  <c r="Q1111" i="7" s="1"/>
  <c r="G1112" i="7"/>
  <c r="Q1112" i="7" s="1"/>
  <c r="G1113" i="7"/>
  <c r="Q1113" i="7" s="1"/>
  <c r="G1114" i="7"/>
  <c r="Q1114" i="7" s="1"/>
  <c r="G1115" i="7"/>
  <c r="Q1115" i="7" s="1"/>
  <c r="G1116" i="7"/>
  <c r="Q1116" i="7" s="1"/>
  <c r="G1117" i="7"/>
  <c r="Q1117" i="7" s="1"/>
  <c r="G1118" i="7"/>
  <c r="Q1118" i="7" s="1"/>
  <c r="G1119" i="7"/>
  <c r="Q1119" i="7" s="1"/>
  <c r="G1120" i="7"/>
  <c r="Q1120" i="7" s="1"/>
  <c r="G1121" i="7"/>
  <c r="Q1121" i="7" s="1"/>
  <c r="G1122" i="7"/>
  <c r="Q1122" i="7" s="1"/>
  <c r="G1123" i="7"/>
  <c r="Q1123" i="7" s="1"/>
  <c r="G1124" i="7"/>
  <c r="Q1124" i="7" s="1"/>
  <c r="G1125" i="7"/>
  <c r="Q1125" i="7" s="1"/>
  <c r="G1126" i="7"/>
  <c r="Q1126" i="7" s="1"/>
  <c r="G1127" i="7"/>
  <c r="Q1127" i="7" s="1"/>
  <c r="G1128" i="7"/>
  <c r="Q1128" i="7" s="1"/>
  <c r="G1129" i="7"/>
  <c r="Q1129" i="7" s="1"/>
  <c r="G1130" i="7"/>
  <c r="Q1130" i="7" s="1"/>
  <c r="G1131" i="7"/>
  <c r="Q1131" i="7" s="1"/>
  <c r="G1132" i="7"/>
  <c r="Q1132" i="7" s="1"/>
  <c r="G1133" i="7"/>
  <c r="Q1133" i="7" s="1"/>
  <c r="G1134" i="7"/>
  <c r="Q1134" i="7" s="1"/>
  <c r="G1135" i="7"/>
  <c r="Q1135" i="7" s="1"/>
  <c r="G1136" i="7"/>
  <c r="Q1136" i="7" s="1"/>
  <c r="G1137" i="7"/>
  <c r="Q1137" i="7" s="1"/>
  <c r="G1138" i="7"/>
  <c r="Q1138" i="7" s="1"/>
  <c r="G1139" i="7"/>
  <c r="Q1139" i="7" s="1"/>
  <c r="G1140" i="7"/>
  <c r="Q1140" i="7" s="1"/>
  <c r="G1141" i="7"/>
  <c r="Q1141" i="7" s="1"/>
  <c r="G1142" i="7"/>
  <c r="Q1142" i="7" s="1"/>
  <c r="G1143" i="7"/>
  <c r="Q1143" i="7" s="1"/>
  <c r="G1144" i="7"/>
  <c r="Q1144" i="7" s="1"/>
  <c r="G1145" i="7"/>
  <c r="Q1145" i="7" s="1"/>
  <c r="G1146" i="7"/>
  <c r="Q1146" i="7" s="1"/>
  <c r="G1147" i="7"/>
  <c r="Q1147" i="7" s="1"/>
  <c r="G1148" i="7"/>
  <c r="Q1148" i="7" s="1"/>
  <c r="G1149" i="7"/>
  <c r="Q1149" i="7" s="1"/>
  <c r="G1150" i="7"/>
  <c r="Q1150" i="7" s="1"/>
  <c r="G1151" i="7"/>
  <c r="Q1151" i="7" s="1"/>
  <c r="G1152" i="7"/>
  <c r="Q1152" i="7" s="1"/>
  <c r="G1153" i="7"/>
  <c r="Q1153" i="7" s="1"/>
  <c r="G1154" i="7"/>
  <c r="Q1154" i="7" s="1"/>
  <c r="G1155" i="7"/>
  <c r="Q1155" i="7" s="1"/>
  <c r="G1156" i="7"/>
  <c r="Q1156" i="7" s="1"/>
  <c r="G1157" i="7"/>
  <c r="Q1157" i="7" s="1"/>
  <c r="G1158" i="7"/>
  <c r="Q1158" i="7" s="1"/>
  <c r="G1159" i="7"/>
  <c r="Q1159" i="7" s="1"/>
  <c r="G1160" i="7"/>
  <c r="Q1160" i="7" s="1"/>
  <c r="G1161" i="7"/>
  <c r="Q1161" i="7" s="1"/>
  <c r="G1162" i="7"/>
  <c r="Q1162" i="7" s="1"/>
  <c r="G1163" i="7"/>
  <c r="Q1163" i="7" s="1"/>
  <c r="G1164" i="7"/>
  <c r="Q1164" i="7" s="1"/>
  <c r="G1165" i="7"/>
  <c r="Q1165" i="7" s="1"/>
  <c r="G1166" i="7"/>
  <c r="Q1166" i="7" s="1"/>
  <c r="G1167" i="7"/>
  <c r="Q1167" i="7" s="1"/>
  <c r="G1168" i="7"/>
  <c r="Q1168" i="7" s="1"/>
  <c r="G1169" i="7"/>
  <c r="Q1169" i="7" s="1"/>
  <c r="G1170" i="7"/>
  <c r="Q1170" i="7" s="1"/>
  <c r="G1171" i="7"/>
  <c r="Q1171" i="7" s="1"/>
  <c r="G1172" i="7"/>
  <c r="Q1172" i="7" s="1"/>
  <c r="G1173" i="7"/>
  <c r="Q1173" i="7" s="1"/>
  <c r="G1174" i="7"/>
  <c r="Q1174" i="7" s="1"/>
  <c r="G1175" i="7"/>
  <c r="Q1175" i="7" s="1"/>
  <c r="G1176" i="7"/>
  <c r="Q1176" i="7" s="1"/>
  <c r="G1177" i="7"/>
  <c r="Q1177" i="7" s="1"/>
  <c r="G1178" i="7"/>
  <c r="Q1178" i="7" s="1"/>
  <c r="G1179" i="7"/>
  <c r="Q1179" i="7" s="1"/>
  <c r="G1180" i="7"/>
  <c r="Q1180" i="7" s="1"/>
  <c r="G1181" i="7"/>
  <c r="Q1181" i="7" s="1"/>
  <c r="G1182" i="7"/>
  <c r="Q1182" i="7" s="1"/>
  <c r="G1183" i="7"/>
  <c r="Q1183" i="7" s="1"/>
  <c r="G1184" i="7"/>
  <c r="Q1184" i="7" s="1"/>
  <c r="G1185" i="7"/>
  <c r="Q1185" i="7" s="1"/>
  <c r="G1186" i="7"/>
  <c r="Q1186" i="7" s="1"/>
  <c r="G1187" i="7"/>
  <c r="Q1187" i="7" s="1"/>
  <c r="G1188" i="7"/>
  <c r="Q1188" i="7" s="1"/>
  <c r="G1189" i="7"/>
  <c r="Q1189" i="7" s="1"/>
  <c r="G1190" i="7"/>
  <c r="Q1190" i="7" s="1"/>
  <c r="G1191" i="7"/>
  <c r="Q1191" i="7" s="1"/>
  <c r="G1192" i="7"/>
  <c r="Q1192" i="7" s="1"/>
  <c r="G1193" i="7"/>
  <c r="Q1193" i="7" s="1"/>
  <c r="G1194" i="7"/>
  <c r="Q1194" i="7" s="1"/>
  <c r="G1195" i="7"/>
  <c r="Q1195" i="7" s="1"/>
  <c r="G1196" i="7"/>
  <c r="Q1196" i="7" s="1"/>
  <c r="G1197" i="7"/>
  <c r="Q1197" i="7" s="1"/>
  <c r="G1198" i="7"/>
  <c r="Q1198" i="7" s="1"/>
  <c r="G1199" i="7"/>
  <c r="Q1199" i="7" s="1"/>
  <c r="G1200" i="7"/>
  <c r="Q1200" i="7" s="1"/>
  <c r="G1201" i="7"/>
  <c r="Q1201" i="7" s="1"/>
  <c r="G1202" i="7"/>
  <c r="Q1202" i="7" s="1"/>
  <c r="G1203" i="7"/>
  <c r="Q1203" i="7" s="1"/>
  <c r="G1204" i="7"/>
  <c r="Q1204" i="7" s="1"/>
  <c r="G1205" i="7"/>
  <c r="Q1205" i="7" s="1"/>
  <c r="G1206" i="7"/>
  <c r="Q1206" i="7" s="1"/>
  <c r="G1207" i="7"/>
  <c r="Q1207" i="7" s="1"/>
  <c r="G1208" i="7"/>
  <c r="Q1208" i="7" s="1"/>
  <c r="G1209" i="7"/>
  <c r="Q1209" i="7" s="1"/>
  <c r="G1210" i="7"/>
  <c r="Q1210" i="7" s="1"/>
  <c r="G1211" i="7"/>
  <c r="Q1211" i="7" s="1"/>
  <c r="G1212" i="7"/>
  <c r="Q1212" i="7" s="1"/>
  <c r="G1213" i="7"/>
  <c r="Q1213" i="7" s="1"/>
  <c r="G1214" i="7"/>
  <c r="Q1214" i="7" s="1"/>
  <c r="G1215" i="7"/>
  <c r="Q1215" i="7" s="1"/>
  <c r="G1216" i="7"/>
  <c r="Q1216" i="7" s="1"/>
  <c r="G1217" i="7"/>
  <c r="Q1217" i="7" s="1"/>
  <c r="G1218" i="7"/>
  <c r="Q1218" i="7" s="1"/>
  <c r="G1219" i="7"/>
  <c r="Q1219" i="7" s="1"/>
  <c r="G1220" i="7"/>
  <c r="Q1220" i="7" s="1"/>
  <c r="G1221" i="7"/>
  <c r="Q1221" i="7" s="1"/>
  <c r="G1222" i="7"/>
  <c r="Q1222" i="7" s="1"/>
  <c r="G1223" i="7"/>
  <c r="Q1223" i="7" s="1"/>
  <c r="G1224" i="7"/>
  <c r="Q1224" i="7" s="1"/>
  <c r="G1225" i="7"/>
  <c r="Q1225" i="7" s="1"/>
  <c r="G1226" i="7"/>
  <c r="Q1226" i="7" s="1"/>
  <c r="G1227" i="7"/>
  <c r="Q1227" i="7" s="1"/>
  <c r="G1228" i="7"/>
  <c r="Q1228" i="7" s="1"/>
  <c r="G1229" i="7"/>
  <c r="Q1229" i="7" s="1"/>
  <c r="G1230" i="7"/>
  <c r="Q1230" i="7" s="1"/>
  <c r="G1231" i="7"/>
  <c r="Q1231" i="7" s="1"/>
  <c r="G1232" i="7"/>
  <c r="Q1232" i="7" s="1"/>
  <c r="G1233" i="7"/>
  <c r="Q1233" i="7" s="1"/>
  <c r="G1234" i="7"/>
  <c r="Q1234" i="7" s="1"/>
  <c r="G1235" i="7"/>
  <c r="Q1235" i="7" s="1"/>
  <c r="G1236" i="7"/>
  <c r="Q1236" i="7" s="1"/>
  <c r="G1237" i="7"/>
  <c r="Q1237" i="7" s="1"/>
  <c r="G1238" i="7"/>
  <c r="Q1238" i="7" s="1"/>
  <c r="G1239" i="7"/>
  <c r="Q1239" i="7" s="1"/>
  <c r="G1240" i="7"/>
  <c r="Q1240" i="7" s="1"/>
  <c r="G1241" i="7"/>
  <c r="Q1241" i="7" s="1"/>
  <c r="G1242" i="7"/>
  <c r="Q1242" i="7" s="1"/>
  <c r="G1243" i="7"/>
  <c r="Q1243" i="7" s="1"/>
  <c r="G1244" i="7"/>
  <c r="Q1244" i="7" s="1"/>
  <c r="G1245" i="7"/>
  <c r="Q1245" i="7" s="1"/>
  <c r="G1246" i="7"/>
  <c r="Q1246" i="7" s="1"/>
  <c r="G1247" i="7"/>
  <c r="Q1247" i="7" s="1"/>
  <c r="G1248" i="7"/>
  <c r="Q1248" i="7" s="1"/>
  <c r="G1249" i="7"/>
  <c r="Q1249" i="7" s="1"/>
  <c r="G1250" i="7"/>
  <c r="Q1250" i="7" s="1"/>
  <c r="G1251" i="7"/>
  <c r="Q1251" i="7" s="1"/>
  <c r="G1252" i="7"/>
  <c r="Q1252" i="7" s="1"/>
  <c r="G1253" i="7"/>
  <c r="Q1253" i="7" s="1"/>
  <c r="G1254" i="7"/>
  <c r="Q1254" i="7" s="1"/>
  <c r="G1255" i="7"/>
  <c r="Q1255" i="7" s="1"/>
  <c r="G1256" i="7"/>
  <c r="Q1256" i="7" s="1"/>
  <c r="G1257" i="7"/>
  <c r="Q1257" i="7" s="1"/>
  <c r="G1258" i="7"/>
  <c r="Q1258" i="7" s="1"/>
  <c r="G1259" i="7"/>
  <c r="Q1259" i="7" s="1"/>
  <c r="G1260" i="7"/>
  <c r="Q1260" i="7" s="1"/>
  <c r="G1261" i="7"/>
  <c r="Q1261" i="7" s="1"/>
  <c r="G1262" i="7"/>
  <c r="Q1262" i="7" s="1"/>
  <c r="G1263" i="7"/>
  <c r="Q1263" i="7" s="1"/>
  <c r="G1264" i="7"/>
  <c r="Q1264" i="7" s="1"/>
  <c r="G1265" i="7"/>
  <c r="Q1265" i="7" s="1"/>
  <c r="G1266" i="7"/>
  <c r="Q1266" i="7" s="1"/>
  <c r="G1267" i="7"/>
  <c r="Q1267" i="7" s="1"/>
  <c r="G1268" i="7"/>
  <c r="Q1268" i="7" s="1"/>
  <c r="G1269" i="7"/>
  <c r="Q1269" i="7" s="1"/>
  <c r="G1270" i="7"/>
  <c r="Q1270" i="7" s="1"/>
  <c r="G1271" i="7"/>
  <c r="Q1271" i="7" s="1"/>
  <c r="G1272" i="7"/>
  <c r="Q1272" i="7" s="1"/>
  <c r="G1273" i="7"/>
  <c r="Q1273" i="7" s="1"/>
  <c r="G1274" i="7"/>
  <c r="Q1274" i="7" s="1"/>
  <c r="G1275" i="7"/>
  <c r="Q1275" i="7" s="1"/>
  <c r="G1276" i="7"/>
  <c r="Q1276" i="7" s="1"/>
  <c r="G1277" i="7"/>
  <c r="Q1277" i="7" s="1"/>
  <c r="G1278" i="7"/>
  <c r="Q1278" i="7" s="1"/>
  <c r="G1279" i="7"/>
  <c r="Q1279" i="7" s="1"/>
  <c r="G1280" i="7"/>
  <c r="Q1280" i="7" s="1"/>
  <c r="G1281" i="7"/>
  <c r="Q1281" i="7" s="1"/>
  <c r="G1282" i="7"/>
  <c r="Q1282" i="7" s="1"/>
  <c r="G1283" i="7"/>
  <c r="Q1283" i="7" s="1"/>
  <c r="G1284" i="7"/>
  <c r="Q1284" i="7" s="1"/>
  <c r="G1285" i="7"/>
  <c r="Q1285" i="7" s="1"/>
  <c r="G1286" i="7"/>
  <c r="Q1286" i="7" s="1"/>
  <c r="G1287" i="7"/>
  <c r="Q1287" i="7" s="1"/>
  <c r="G1288" i="7"/>
  <c r="Q1288" i="7" s="1"/>
  <c r="G1289" i="7"/>
  <c r="Q1289" i="7" s="1"/>
  <c r="G1290" i="7"/>
  <c r="Q1290" i="7" s="1"/>
  <c r="G1291" i="7"/>
  <c r="Q1291" i="7" s="1"/>
  <c r="G1292" i="7"/>
  <c r="Q1292" i="7" s="1"/>
  <c r="G1293" i="7"/>
  <c r="Q1293" i="7" s="1"/>
  <c r="G1294" i="7"/>
  <c r="Q1294" i="7" s="1"/>
  <c r="G1295" i="7"/>
  <c r="Q1295" i="7" s="1"/>
  <c r="G1296" i="7"/>
  <c r="Q1296" i="7" s="1"/>
  <c r="G1297" i="7"/>
  <c r="Q1297" i="7" s="1"/>
  <c r="G1298" i="7"/>
  <c r="Q1298" i="7" s="1"/>
  <c r="G1299" i="7"/>
  <c r="Q1299" i="7" s="1"/>
  <c r="G1300" i="7"/>
  <c r="Q1300" i="7" s="1"/>
  <c r="G1301" i="7"/>
  <c r="Q1301" i="7" s="1"/>
  <c r="G1302" i="7"/>
  <c r="Q1302" i="7" s="1"/>
  <c r="G1303" i="7"/>
  <c r="Q1303" i="7" s="1"/>
  <c r="G1304" i="7"/>
  <c r="Q1304" i="7" s="1"/>
  <c r="G1305" i="7"/>
  <c r="Q1305" i="7" s="1"/>
  <c r="G1306" i="7"/>
  <c r="Q1306" i="7" s="1"/>
  <c r="G1307" i="7"/>
  <c r="Q1307" i="7" s="1"/>
  <c r="G1308" i="7"/>
  <c r="Q1308" i="7" s="1"/>
  <c r="G1309" i="7"/>
  <c r="Q1309" i="7" s="1"/>
  <c r="G1310" i="7"/>
  <c r="Q1310" i="7" s="1"/>
  <c r="G1311" i="7"/>
  <c r="Q1311" i="7" s="1"/>
  <c r="G1312" i="7"/>
  <c r="Q1312" i="7" s="1"/>
  <c r="G1313" i="7"/>
  <c r="Q1313" i="7" s="1"/>
  <c r="G1314" i="7"/>
  <c r="Q1314" i="7" s="1"/>
  <c r="G1315" i="7"/>
  <c r="Q1315" i="7" s="1"/>
  <c r="G1316" i="7"/>
  <c r="Q1316" i="7" s="1"/>
  <c r="G1317" i="7"/>
  <c r="Q1317" i="7" s="1"/>
  <c r="G1318" i="7"/>
  <c r="Q1318" i="7" s="1"/>
  <c r="G1319" i="7"/>
  <c r="Q1319" i="7" s="1"/>
  <c r="G1320" i="7"/>
  <c r="Q1320" i="7" s="1"/>
  <c r="G1321" i="7"/>
  <c r="Q1321" i="7" s="1"/>
  <c r="G1322" i="7"/>
  <c r="Q1322" i="7" s="1"/>
  <c r="G1323" i="7"/>
  <c r="Q1323" i="7" s="1"/>
  <c r="G1324" i="7"/>
  <c r="Q1324" i="7" s="1"/>
  <c r="G1325" i="7"/>
  <c r="Q1325" i="7" s="1"/>
  <c r="G1326" i="7"/>
  <c r="Q1326" i="7" s="1"/>
  <c r="G1327" i="7"/>
  <c r="Q1327" i="7" s="1"/>
  <c r="G1328" i="7"/>
  <c r="Q1328" i="7" s="1"/>
  <c r="G1329" i="7"/>
  <c r="Q1329" i="7" s="1"/>
  <c r="G1330" i="7"/>
  <c r="Q1330" i="7" s="1"/>
  <c r="G1331" i="7"/>
  <c r="Q1331" i="7" s="1"/>
  <c r="G1332" i="7"/>
  <c r="Q1332" i="7" s="1"/>
  <c r="G1333" i="7"/>
  <c r="Q1333" i="7" s="1"/>
  <c r="G1334" i="7"/>
  <c r="Q1334" i="7" s="1"/>
  <c r="G1335" i="7"/>
  <c r="Q1335" i="7" s="1"/>
  <c r="G1336" i="7"/>
  <c r="Q1336" i="7" s="1"/>
  <c r="G1337" i="7"/>
  <c r="Q1337" i="7" s="1"/>
  <c r="G1338" i="7"/>
  <c r="Q1338" i="7" s="1"/>
  <c r="G1339" i="7"/>
  <c r="Q1339" i="7" s="1"/>
  <c r="G1340" i="7"/>
  <c r="Q1340" i="7" s="1"/>
  <c r="G1341" i="7"/>
  <c r="Q1341" i="7" s="1"/>
  <c r="G1342" i="7"/>
  <c r="Q1342" i="7" s="1"/>
  <c r="G1343" i="7"/>
  <c r="Q1343" i="7" s="1"/>
  <c r="G1344" i="7"/>
  <c r="Q1344" i="7" s="1"/>
  <c r="G1345" i="7"/>
  <c r="Q1345" i="7" s="1"/>
  <c r="G1346" i="7"/>
  <c r="Q1346" i="7" s="1"/>
  <c r="G1347" i="7"/>
  <c r="Q1347" i="7" s="1"/>
  <c r="G1348" i="7"/>
  <c r="Q1348" i="7" s="1"/>
  <c r="G1349" i="7"/>
  <c r="Q1349" i="7" s="1"/>
  <c r="G1350" i="7"/>
  <c r="Q1350" i="7" s="1"/>
  <c r="G1351" i="7"/>
  <c r="Q1351" i="7" s="1"/>
  <c r="G1352" i="7"/>
  <c r="Q1352" i="7" s="1"/>
  <c r="G1353" i="7"/>
  <c r="Q1353" i="7" s="1"/>
  <c r="G1354" i="7"/>
  <c r="Q1354" i="7" s="1"/>
  <c r="G1355" i="7"/>
  <c r="Q1355" i="7" s="1"/>
  <c r="G1356" i="7"/>
  <c r="Q1356" i="7" s="1"/>
  <c r="G1357" i="7"/>
  <c r="Q1357" i="7" s="1"/>
  <c r="G1358" i="7"/>
  <c r="Q1358" i="7" s="1"/>
  <c r="G1359" i="7"/>
  <c r="Q1359" i="7" s="1"/>
  <c r="G1360" i="7"/>
  <c r="Q1360" i="7" s="1"/>
  <c r="G1361" i="7"/>
  <c r="Q1361" i="7" s="1"/>
  <c r="G1362" i="7"/>
  <c r="Q1362" i="7" s="1"/>
  <c r="G1363" i="7"/>
  <c r="Q1363" i="7" s="1"/>
  <c r="G1364" i="7"/>
  <c r="Q1364" i="7" s="1"/>
  <c r="G1365" i="7"/>
  <c r="Q1365" i="7" s="1"/>
  <c r="G1366" i="7"/>
  <c r="Q1366" i="7" s="1"/>
  <c r="G1367" i="7"/>
  <c r="Q1367" i="7" s="1"/>
  <c r="G1368" i="7"/>
  <c r="Q1368" i="7" s="1"/>
  <c r="G1369" i="7"/>
  <c r="Q1369" i="7" s="1"/>
  <c r="G1370" i="7"/>
  <c r="Q1370" i="7" s="1"/>
  <c r="G1371" i="7"/>
  <c r="Q1371" i="7" s="1"/>
  <c r="G1372" i="7"/>
  <c r="Q1372" i="7" s="1"/>
  <c r="G1373" i="7"/>
  <c r="Q1373" i="7" s="1"/>
  <c r="G1374" i="7"/>
  <c r="Q1374" i="7" s="1"/>
  <c r="G1375" i="7"/>
  <c r="Q1375" i="7" s="1"/>
  <c r="G1376" i="7"/>
  <c r="Q1376" i="7" s="1"/>
  <c r="G1377" i="7"/>
  <c r="Q1377" i="7" s="1"/>
  <c r="G1378" i="7"/>
  <c r="Q1378" i="7" s="1"/>
  <c r="G1379" i="7"/>
  <c r="Q1379" i="7" s="1"/>
  <c r="G1380" i="7"/>
  <c r="Q1380" i="7" s="1"/>
  <c r="G1381" i="7"/>
  <c r="Q1381" i="7" s="1"/>
  <c r="G1382" i="7"/>
  <c r="Q1382" i="7" s="1"/>
  <c r="G1383" i="7"/>
  <c r="Q1383" i="7" s="1"/>
  <c r="G1384" i="7"/>
  <c r="Q1384" i="7" s="1"/>
  <c r="G1385" i="7"/>
  <c r="Q1385" i="7" s="1"/>
  <c r="G1386" i="7"/>
  <c r="Q1386" i="7" s="1"/>
  <c r="G1387" i="7"/>
  <c r="Q1387" i="7" s="1"/>
  <c r="G1388" i="7"/>
  <c r="Q1388" i="7" s="1"/>
  <c r="G1389" i="7"/>
  <c r="Q1389" i="7" s="1"/>
  <c r="G1390" i="7"/>
  <c r="Q1390" i="7" s="1"/>
  <c r="G1391" i="7"/>
  <c r="Q1391" i="7" s="1"/>
  <c r="G1392" i="7"/>
  <c r="Q1392" i="7" s="1"/>
  <c r="G1393" i="7"/>
  <c r="Q1393" i="7" s="1"/>
  <c r="G1394" i="7"/>
  <c r="Q1394" i="7" s="1"/>
  <c r="G1395" i="7"/>
  <c r="Q1395" i="7" s="1"/>
  <c r="G1396" i="7"/>
  <c r="Q1396" i="7" s="1"/>
  <c r="G1397" i="7"/>
  <c r="Q1397" i="7" s="1"/>
  <c r="G1398" i="7"/>
  <c r="Q1398" i="7" s="1"/>
  <c r="G1399" i="7"/>
  <c r="Q1399" i="7" s="1"/>
  <c r="G1400" i="7"/>
  <c r="Q1400" i="7" s="1"/>
  <c r="G1401" i="7"/>
  <c r="Q1401" i="7" s="1"/>
  <c r="G1402" i="7"/>
  <c r="Q1402" i="7" s="1"/>
  <c r="G1403" i="7"/>
  <c r="Q1403" i="7" s="1"/>
  <c r="G1404" i="7"/>
  <c r="Q1404" i="7" s="1"/>
  <c r="G1405" i="7"/>
  <c r="Q1405" i="7" s="1"/>
  <c r="G1406" i="7"/>
  <c r="Q1406" i="7" s="1"/>
  <c r="G1407" i="7"/>
  <c r="Q1407" i="7" s="1"/>
  <c r="G1408" i="7"/>
  <c r="Q1408" i="7" s="1"/>
  <c r="G1409" i="7"/>
  <c r="Q1409" i="7" s="1"/>
  <c r="G1410" i="7"/>
  <c r="Q1410" i="7" s="1"/>
  <c r="G1411" i="7"/>
  <c r="Q1411" i="7" s="1"/>
  <c r="G1412" i="7"/>
  <c r="Q1412" i="7" s="1"/>
  <c r="G1413" i="7"/>
  <c r="Q1413" i="7" s="1"/>
  <c r="G1414" i="7"/>
  <c r="Q1414" i="7" s="1"/>
  <c r="G1415" i="7"/>
  <c r="Q1415" i="7" s="1"/>
  <c r="G1416" i="7"/>
  <c r="Q1416" i="7" s="1"/>
  <c r="G1417" i="7"/>
  <c r="Q1417" i="7" s="1"/>
  <c r="G1418" i="7"/>
  <c r="Q1418" i="7" s="1"/>
  <c r="G1419" i="7"/>
  <c r="Q1419" i="7" s="1"/>
  <c r="G1420" i="7"/>
  <c r="Q1420" i="7" s="1"/>
  <c r="G1421" i="7"/>
  <c r="Q1421" i="7" s="1"/>
  <c r="G1422" i="7"/>
  <c r="Q1422" i="7" s="1"/>
  <c r="G1423" i="7"/>
  <c r="Q1423" i="7" s="1"/>
  <c r="G1424" i="7"/>
  <c r="Q1424" i="7" s="1"/>
  <c r="G1425" i="7"/>
  <c r="Q1425" i="7" s="1"/>
  <c r="G1426" i="7"/>
  <c r="Q1426" i="7" s="1"/>
  <c r="G1427" i="7"/>
  <c r="Q1427" i="7" s="1"/>
  <c r="G1428" i="7"/>
  <c r="Q1428" i="7" s="1"/>
  <c r="G1429" i="7"/>
  <c r="Q1429" i="7" s="1"/>
  <c r="G1430" i="7"/>
  <c r="Q1430" i="7" s="1"/>
  <c r="G1431" i="7"/>
  <c r="Q1431" i="7" s="1"/>
  <c r="G1432" i="7"/>
  <c r="Q1432" i="7" s="1"/>
  <c r="G1433" i="7"/>
  <c r="Q1433" i="7" s="1"/>
  <c r="G1434" i="7"/>
  <c r="Q1434" i="7" s="1"/>
  <c r="G1435" i="7"/>
  <c r="Q1435" i="7" s="1"/>
  <c r="G1436" i="7"/>
  <c r="Q1436" i="7" s="1"/>
  <c r="G1437" i="7"/>
  <c r="Q1437" i="7" s="1"/>
  <c r="G1438" i="7"/>
  <c r="Q1438" i="7" s="1"/>
  <c r="G1439" i="7"/>
  <c r="Q1439" i="7" s="1"/>
  <c r="G1440" i="7"/>
  <c r="Q1440" i="7" s="1"/>
  <c r="G1441" i="7"/>
  <c r="Q1441" i="7" s="1"/>
  <c r="G1442" i="7"/>
  <c r="Q1442" i="7" s="1"/>
  <c r="G1443" i="7"/>
  <c r="Q1443" i="7" s="1"/>
  <c r="G1444" i="7"/>
  <c r="Q1444" i="7" s="1"/>
  <c r="G1445" i="7"/>
  <c r="Q1445" i="7" s="1"/>
  <c r="G1446" i="7"/>
  <c r="Q1446" i="7" s="1"/>
  <c r="G1447" i="7"/>
  <c r="Q1447" i="7" s="1"/>
  <c r="G1448" i="7"/>
  <c r="Q1448" i="7" s="1"/>
  <c r="G1449" i="7"/>
  <c r="Q1449" i="7" s="1"/>
  <c r="G1450" i="7"/>
  <c r="Q1450" i="7" s="1"/>
  <c r="G1451" i="7"/>
  <c r="Q1451" i="7" s="1"/>
  <c r="G1452" i="7"/>
  <c r="Q1452" i="7" s="1"/>
  <c r="G1453" i="7"/>
  <c r="Q1453" i="7" s="1"/>
  <c r="G1454" i="7"/>
  <c r="Q1454" i="7" s="1"/>
  <c r="G1455" i="7"/>
  <c r="Q1455" i="7" s="1"/>
  <c r="G1456" i="7"/>
  <c r="Q1456" i="7" s="1"/>
  <c r="G1457" i="7"/>
  <c r="Q1457" i="7" s="1"/>
  <c r="G1458" i="7"/>
  <c r="Q1458" i="7" s="1"/>
  <c r="G1459" i="7"/>
  <c r="Q1459" i="7" s="1"/>
  <c r="G1460" i="7"/>
  <c r="Q1460" i="7" s="1"/>
  <c r="G1461" i="7"/>
  <c r="Q1461" i="7" s="1"/>
  <c r="G1462" i="7"/>
  <c r="Q1462" i="7" s="1"/>
  <c r="G1463" i="7"/>
  <c r="Q1463" i="7" s="1"/>
  <c r="G1464" i="7"/>
  <c r="Q1464" i="7" s="1"/>
  <c r="G1465" i="7"/>
  <c r="Q1465" i="7" s="1"/>
  <c r="G1466" i="7"/>
  <c r="Q1466" i="7" s="1"/>
  <c r="G1467" i="7"/>
  <c r="Q1467" i="7" s="1"/>
  <c r="G1468" i="7"/>
  <c r="Q1468" i="7" s="1"/>
  <c r="G1469" i="7"/>
  <c r="Q1469" i="7" s="1"/>
  <c r="G1470" i="7"/>
  <c r="Q1470" i="7" s="1"/>
  <c r="G1471" i="7"/>
  <c r="Q1471" i="7" s="1"/>
  <c r="G1472" i="7"/>
  <c r="Q1472" i="7" s="1"/>
  <c r="G1473" i="7"/>
  <c r="Q1473" i="7" s="1"/>
  <c r="G1474" i="7"/>
  <c r="Q1474" i="7" s="1"/>
  <c r="G1475" i="7"/>
  <c r="Q1475" i="7" s="1"/>
  <c r="G1476" i="7"/>
  <c r="Q1476" i="7" s="1"/>
  <c r="G1477" i="7"/>
  <c r="Q1477" i="7" s="1"/>
  <c r="G1478" i="7"/>
  <c r="Q1478" i="7" s="1"/>
  <c r="G1479" i="7"/>
  <c r="Q1479" i="7" s="1"/>
  <c r="G1480" i="7"/>
  <c r="Q1480" i="7" s="1"/>
  <c r="G1481" i="7"/>
  <c r="Q1481" i="7" s="1"/>
  <c r="G1482" i="7"/>
  <c r="Q1482" i="7" s="1"/>
  <c r="G1483" i="7"/>
  <c r="Q1483" i="7" s="1"/>
  <c r="G1484" i="7"/>
  <c r="Q1484" i="7" s="1"/>
  <c r="G1485" i="7"/>
  <c r="Q1485" i="7" s="1"/>
  <c r="G1486" i="7"/>
  <c r="Q1486" i="7" s="1"/>
  <c r="G1487" i="7"/>
  <c r="Q1487" i="7" s="1"/>
  <c r="G1488" i="7"/>
  <c r="Q1488" i="7" s="1"/>
  <c r="G1489" i="7"/>
  <c r="Q1489" i="7" s="1"/>
  <c r="G1490" i="7"/>
  <c r="Q1490" i="7" s="1"/>
  <c r="G1491" i="7"/>
  <c r="Q1491" i="7" s="1"/>
  <c r="G1492" i="7"/>
  <c r="Q1492" i="7" s="1"/>
  <c r="G1493" i="7"/>
  <c r="Q1493" i="7" s="1"/>
  <c r="G1494" i="7"/>
  <c r="Q1494" i="7" s="1"/>
  <c r="G1495" i="7"/>
  <c r="Q1495" i="7" s="1"/>
  <c r="G1496" i="7"/>
  <c r="Q1496" i="7" s="1"/>
  <c r="G1497" i="7"/>
  <c r="Q1497" i="7" s="1"/>
  <c r="G1498" i="7"/>
  <c r="Q1498" i="7" s="1"/>
  <c r="G1499" i="7"/>
  <c r="Q1499" i="7" s="1"/>
  <c r="G1500" i="7"/>
  <c r="Q1500" i="7" s="1"/>
  <c r="G1501" i="7"/>
  <c r="Q1501" i="7" s="1"/>
  <c r="G1502" i="7"/>
  <c r="Q1502" i="7" s="1"/>
  <c r="G1503" i="7"/>
  <c r="Q1503" i="7" s="1"/>
  <c r="G1504" i="7"/>
  <c r="Q1504" i="7" s="1"/>
  <c r="G1505" i="7"/>
  <c r="Q1505" i="7" s="1"/>
  <c r="G1506" i="7"/>
  <c r="Q1506" i="7" s="1"/>
  <c r="G1507" i="7"/>
  <c r="Q1507" i="7" s="1"/>
  <c r="G1508" i="7"/>
  <c r="Q1508" i="7" s="1"/>
  <c r="G1509" i="7"/>
  <c r="Q1509" i="7" s="1"/>
  <c r="G1510" i="7"/>
  <c r="Q1510" i="7" s="1"/>
  <c r="G1511" i="7"/>
  <c r="Q1511" i="7" s="1"/>
  <c r="G1512" i="7"/>
  <c r="Q1512" i="7" s="1"/>
  <c r="G1513" i="7"/>
  <c r="Q1513" i="7" s="1"/>
  <c r="G1514" i="7"/>
  <c r="Q1514" i="7" s="1"/>
  <c r="G1515" i="7"/>
  <c r="Q1515" i="7" s="1"/>
  <c r="G1516" i="7"/>
  <c r="Q1516" i="7" s="1"/>
  <c r="G1517" i="7"/>
  <c r="Q1517" i="7" s="1"/>
  <c r="G1518" i="7"/>
  <c r="Q1518" i="7" s="1"/>
  <c r="G1519" i="7"/>
  <c r="Q1519" i="7" s="1"/>
  <c r="G1520" i="7"/>
  <c r="Q1520" i="7" s="1"/>
  <c r="G1521" i="7"/>
  <c r="Q1521" i="7" s="1"/>
  <c r="G1522" i="7"/>
  <c r="Q1522" i="7" s="1"/>
  <c r="G1523" i="7"/>
  <c r="Q1523" i="7" s="1"/>
  <c r="G1524" i="7"/>
  <c r="Q1524" i="7" s="1"/>
  <c r="G1525" i="7"/>
  <c r="Q1525" i="7" s="1"/>
  <c r="G1526" i="7"/>
  <c r="Q1526" i="7" s="1"/>
  <c r="G1527" i="7"/>
  <c r="Q1527" i="7" s="1"/>
  <c r="G1528" i="7"/>
  <c r="Q1528" i="7" s="1"/>
  <c r="G1529" i="7"/>
  <c r="Q1529" i="7" s="1"/>
  <c r="G1530" i="7"/>
  <c r="Q1530" i="7" s="1"/>
  <c r="G1531" i="7"/>
  <c r="Q1531" i="7" s="1"/>
  <c r="G1532" i="7"/>
  <c r="Q1532" i="7" s="1"/>
  <c r="G1533" i="7"/>
  <c r="Q1533" i="7" s="1"/>
  <c r="G1534" i="7"/>
  <c r="Q1534" i="7" s="1"/>
  <c r="G1535" i="7"/>
  <c r="Q1535" i="7" s="1"/>
  <c r="G1536" i="7"/>
  <c r="Q1536" i="7" s="1"/>
  <c r="G1537" i="7"/>
  <c r="Q1537" i="7" s="1"/>
  <c r="G1538" i="7"/>
  <c r="Q1538" i="7" s="1"/>
  <c r="G1539" i="7"/>
  <c r="Q1539" i="7" s="1"/>
  <c r="G1540" i="7"/>
  <c r="Q1540" i="7" s="1"/>
  <c r="G1541" i="7"/>
  <c r="Q1541" i="7" s="1"/>
  <c r="G1542" i="7"/>
  <c r="Q1542" i="7" s="1"/>
  <c r="G1543" i="7"/>
  <c r="Q1543" i="7" s="1"/>
  <c r="G1544" i="7"/>
  <c r="Q1544" i="7" s="1"/>
  <c r="G1545" i="7"/>
  <c r="Q1545" i="7" s="1"/>
  <c r="G1546" i="7"/>
  <c r="Q1546" i="7" s="1"/>
  <c r="G1547" i="7"/>
  <c r="Q1547" i="7" s="1"/>
  <c r="G1548" i="7"/>
  <c r="Q1548" i="7" s="1"/>
  <c r="G1549" i="7"/>
  <c r="Q1549" i="7" s="1"/>
  <c r="G1550" i="7"/>
  <c r="Q1550" i="7" s="1"/>
  <c r="G1551" i="7"/>
  <c r="Q1551" i="7" s="1"/>
  <c r="G1552" i="7"/>
  <c r="Q1552" i="7" s="1"/>
  <c r="G1553" i="7"/>
  <c r="Q1553" i="7" s="1"/>
  <c r="G1554" i="7"/>
  <c r="Q1554" i="7" s="1"/>
  <c r="G1555" i="7"/>
  <c r="Q1555" i="7" s="1"/>
  <c r="G1556" i="7"/>
  <c r="Q1556" i="7" s="1"/>
  <c r="G1557" i="7"/>
  <c r="Q1557" i="7" s="1"/>
  <c r="G1558" i="7"/>
  <c r="Q1558" i="7" s="1"/>
  <c r="G1559" i="7"/>
  <c r="Q1559" i="7" s="1"/>
  <c r="G1560" i="7"/>
  <c r="Q1560" i="7" s="1"/>
  <c r="G1561" i="7"/>
  <c r="Q1561" i="7" s="1"/>
  <c r="G1562" i="7"/>
  <c r="Q1562" i="7" s="1"/>
  <c r="G1563" i="7"/>
  <c r="Q1563" i="7" s="1"/>
  <c r="G1564" i="7"/>
  <c r="Q1564" i="7" s="1"/>
  <c r="G1565" i="7"/>
  <c r="Q1565" i="7" s="1"/>
  <c r="G1566" i="7"/>
  <c r="Q1566" i="7" s="1"/>
  <c r="G1567" i="7"/>
  <c r="Q1567" i="7" s="1"/>
  <c r="G1568" i="7"/>
  <c r="Q1568" i="7" s="1"/>
  <c r="G1569" i="7"/>
  <c r="Q1569" i="7" s="1"/>
  <c r="G1570" i="7"/>
  <c r="Q1570" i="7" s="1"/>
  <c r="G1571" i="7"/>
  <c r="Q1571" i="7" s="1"/>
  <c r="G1572" i="7"/>
  <c r="Q1572" i="7" s="1"/>
  <c r="G1573" i="7"/>
  <c r="Q1573" i="7" s="1"/>
  <c r="G1574" i="7"/>
  <c r="Q1574" i="7" s="1"/>
  <c r="G1575" i="7"/>
  <c r="Q1575" i="7" s="1"/>
  <c r="G1576" i="7"/>
  <c r="Q1576" i="7" s="1"/>
  <c r="G1577" i="7"/>
  <c r="Q1577" i="7" s="1"/>
  <c r="G1578" i="7"/>
  <c r="Q1578" i="7" s="1"/>
  <c r="G1579" i="7"/>
  <c r="Q1579" i="7" s="1"/>
  <c r="G1580" i="7"/>
  <c r="Q1580" i="7" s="1"/>
  <c r="G1581" i="7"/>
  <c r="Q1581" i="7" s="1"/>
  <c r="G1582" i="7"/>
  <c r="Q1582" i="7" s="1"/>
  <c r="G1583" i="7"/>
  <c r="Q1583" i="7" s="1"/>
  <c r="G1584" i="7"/>
  <c r="Q1584" i="7" s="1"/>
  <c r="G1585" i="7"/>
  <c r="Q1585" i="7" s="1"/>
  <c r="G1586" i="7"/>
  <c r="Q1586" i="7" s="1"/>
  <c r="G1587" i="7"/>
  <c r="Q1587" i="7" s="1"/>
  <c r="G1588" i="7"/>
  <c r="Q1588" i="7" s="1"/>
  <c r="G1589" i="7"/>
  <c r="Q1589" i="7" s="1"/>
  <c r="G1590" i="7"/>
  <c r="Q1590" i="7" s="1"/>
  <c r="G1591" i="7"/>
  <c r="Q1591" i="7" s="1"/>
  <c r="G1592" i="7"/>
  <c r="Q1592" i="7" s="1"/>
  <c r="G1593" i="7"/>
  <c r="Q1593" i="7" s="1"/>
  <c r="G1594" i="7"/>
  <c r="Q1594" i="7" s="1"/>
  <c r="G1595" i="7"/>
  <c r="Q1595" i="7" s="1"/>
  <c r="G1596" i="7"/>
  <c r="Q1596" i="7" s="1"/>
  <c r="G1597" i="7"/>
  <c r="Q1597" i="7" s="1"/>
  <c r="G1598" i="7"/>
  <c r="Q1598" i="7" s="1"/>
  <c r="G1599" i="7"/>
  <c r="Q1599" i="7" s="1"/>
  <c r="G1600" i="7"/>
  <c r="Q1600" i="7" s="1"/>
  <c r="G1601" i="7"/>
  <c r="Q1601" i="7" s="1"/>
  <c r="G1602" i="7"/>
  <c r="Q1602" i="7" s="1"/>
  <c r="G1603" i="7"/>
  <c r="Q1603" i="7" s="1"/>
  <c r="G1604" i="7"/>
  <c r="Q1604" i="7" s="1"/>
  <c r="G1605" i="7"/>
  <c r="Q1605" i="7" s="1"/>
  <c r="G1606" i="7"/>
  <c r="Q1606" i="7" s="1"/>
  <c r="G1607" i="7"/>
  <c r="Q1607" i="7" s="1"/>
  <c r="G1608" i="7"/>
  <c r="Q1608" i="7" s="1"/>
  <c r="G1609" i="7"/>
  <c r="Q1609" i="7" s="1"/>
  <c r="G1610" i="7"/>
  <c r="Q1610" i="7" s="1"/>
  <c r="G1611" i="7"/>
  <c r="Q1611" i="7" s="1"/>
  <c r="G1612" i="7"/>
  <c r="Q1612" i="7" s="1"/>
  <c r="G1613" i="7"/>
  <c r="Q1613" i="7" s="1"/>
  <c r="G1614" i="7"/>
  <c r="Q1614" i="7" s="1"/>
  <c r="G1615" i="7"/>
  <c r="Q1615" i="7" s="1"/>
  <c r="G1616" i="7"/>
  <c r="Q1616" i="7" s="1"/>
  <c r="G1617" i="7"/>
  <c r="Q1617" i="7" s="1"/>
  <c r="G1618" i="7"/>
  <c r="Q1618" i="7" s="1"/>
  <c r="G1619" i="7"/>
  <c r="Q1619" i="7" s="1"/>
  <c r="G1620" i="7"/>
  <c r="Q1620" i="7" s="1"/>
  <c r="G1621" i="7"/>
  <c r="Q1621" i="7" s="1"/>
  <c r="G1622" i="7"/>
  <c r="Q1622" i="7" s="1"/>
  <c r="G1623" i="7"/>
  <c r="Q1623" i="7" s="1"/>
  <c r="G1624" i="7"/>
  <c r="Q1624" i="7" s="1"/>
  <c r="G1625" i="7"/>
  <c r="Q1625" i="7" s="1"/>
  <c r="G1626" i="7"/>
  <c r="Q1626" i="7" s="1"/>
  <c r="G1627" i="7"/>
  <c r="Q1627" i="7" s="1"/>
  <c r="G1628" i="7"/>
  <c r="Q1628" i="7" s="1"/>
  <c r="G1629" i="7"/>
  <c r="Q1629" i="7" s="1"/>
  <c r="G1630" i="7"/>
  <c r="Q1630" i="7" s="1"/>
  <c r="G1631" i="7"/>
  <c r="Q1631" i="7" s="1"/>
  <c r="G1632" i="7"/>
  <c r="Q1632" i="7" s="1"/>
  <c r="G1633" i="7"/>
  <c r="Q1633" i="7" s="1"/>
  <c r="G1634" i="7"/>
  <c r="Q1634" i="7" s="1"/>
  <c r="G1635" i="7"/>
  <c r="Q1635" i="7" s="1"/>
  <c r="G1636" i="7"/>
  <c r="Q1636" i="7" s="1"/>
  <c r="G1637" i="7"/>
  <c r="Q1637" i="7" s="1"/>
  <c r="G1638" i="7"/>
  <c r="Q1638" i="7" s="1"/>
  <c r="G1639" i="7"/>
  <c r="Q1639" i="7" s="1"/>
  <c r="G1640" i="7"/>
  <c r="Q1640" i="7" s="1"/>
  <c r="G1641" i="7"/>
  <c r="Q1641" i="7" s="1"/>
  <c r="G1642" i="7"/>
  <c r="Q1642" i="7" s="1"/>
  <c r="G1643" i="7"/>
  <c r="Q1643" i="7" s="1"/>
  <c r="G1644" i="7"/>
  <c r="Q1644" i="7" s="1"/>
  <c r="G1645" i="7"/>
  <c r="Q1645" i="7" s="1"/>
  <c r="G1646" i="7"/>
  <c r="Q1646" i="7" s="1"/>
  <c r="G1647" i="7"/>
  <c r="Q1647" i="7" s="1"/>
  <c r="G1648" i="7"/>
  <c r="Q1648" i="7" s="1"/>
  <c r="G1649" i="7"/>
  <c r="Q1649" i="7" s="1"/>
  <c r="G1650" i="7"/>
  <c r="Q1650" i="7" s="1"/>
  <c r="G1651" i="7"/>
  <c r="Q1651" i="7" s="1"/>
  <c r="G1652" i="7"/>
  <c r="Q1652" i="7" s="1"/>
  <c r="G1653" i="7"/>
  <c r="Q1653" i="7" s="1"/>
  <c r="G1654" i="7"/>
  <c r="Q1654" i="7" s="1"/>
  <c r="G1655" i="7"/>
  <c r="Q1655" i="7" s="1"/>
  <c r="G1656" i="7"/>
  <c r="Q1656" i="7" s="1"/>
  <c r="G1657" i="7"/>
  <c r="Q1657" i="7" s="1"/>
  <c r="G1658" i="7"/>
  <c r="Q1658" i="7" s="1"/>
  <c r="G1659" i="7"/>
  <c r="Q1659" i="7" s="1"/>
  <c r="G1660" i="7"/>
  <c r="Q1660" i="7" s="1"/>
  <c r="G1661" i="7"/>
  <c r="Q1661" i="7" s="1"/>
  <c r="G1662" i="7"/>
  <c r="Q1662" i="7" s="1"/>
  <c r="G1663" i="7"/>
  <c r="Q1663" i="7" s="1"/>
  <c r="G1664" i="7"/>
  <c r="Q1664" i="7" s="1"/>
  <c r="G1665" i="7"/>
  <c r="Q1665" i="7" s="1"/>
  <c r="G1666" i="7"/>
  <c r="Q1666" i="7" s="1"/>
  <c r="G1667" i="7"/>
  <c r="Q1667" i="7" s="1"/>
  <c r="G1668" i="7"/>
  <c r="Q1668" i="7" s="1"/>
  <c r="G1669" i="7"/>
  <c r="Q1669" i="7" s="1"/>
  <c r="G1670" i="7"/>
  <c r="Q1670" i="7" s="1"/>
  <c r="G1671" i="7"/>
  <c r="Q1671" i="7" s="1"/>
  <c r="G1672" i="7"/>
  <c r="Q1672" i="7" s="1"/>
  <c r="G1673" i="7"/>
  <c r="Q1673" i="7" s="1"/>
  <c r="G1674" i="7"/>
  <c r="Q1674" i="7" s="1"/>
  <c r="G1675" i="7"/>
  <c r="Q1675" i="7" s="1"/>
  <c r="G1676" i="7"/>
  <c r="Q1676" i="7" s="1"/>
  <c r="G1677" i="7"/>
  <c r="Q1677" i="7" s="1"/>
  <c r="G1678" i="7"/>
  <c r="Q1678" i="7" s="1"/>
  <c r="G1679" i="7"/>
  <c r="Q1679" i="7" s="1"/>
  <c r="G1680" i="7"/>
  <c r="Q1680" i="7" s="1"/>
  <c r="G1681" i="7"/>
  <c r="Q1681" i="7" s="1"/>
  <c r="G1682" i="7"/>
  <c r="Q1682" i="7" s="1"/>
  <c r="G1683" i="7"/>
  <c r="Q1683" i="7" s="1"/>
  <c r="G1684" i="7"/>
  <c r="Q1684" i="7" s="1"/>
  <c r="G1685" i="7"/>
  <c r="Q1685" i="7" s="1"/>
  <c r="G1686" i="7"/>
  <c r="Q1686" i="7" s="1"/>
  <c r="G1687" i="7"/>
  <c r="Q1687" i="7" s="1"/>
  <c r="G1688" i="7"/>
  <c r="Q1688" i="7" s="1"/>
  <c r="G1689" i="7"/>
  <c r="Q1689" i="7" s="1"/>
  <c r="G1690" i="7"/>
  <c r="Q1690" i="7" s="1"/>
  <c r="G1691" i="7"/>
  <c r="Q1691" i="7" s="1"/>
  <c r="G1692" i="7"/>
  <c r="Q1692" i="7" s="1"/>
  <c r="G1693" i="7"/>
  <c r="Q1693" i="7" s="1"/>
  <c r="G1694" i="7"/>
  <c r="Q1694" i="7" s="1"/>
  <c r="G1695" i="7"/>
  <c r="Q1695" i="7" s="1"/>
  <c r="G1696" i="7"/>
  <c r="Q1696" i="7" s="1"/>
  <c r="G1697" i="7"/>
  <c r="Q1697" i="7" s="1"/>
  <c r="G1698" i="7"/>
  <c r="Q1698" i="7" s="1"/>
  <c r="G1699" i="7"/>
  <c r="Q1699" i="7" s="1"/>
  <c r="G1700" i="7"/>
  <c r="Q1700" i="7" s="1"/>
  <c r="G1701" i="7"/>
  <c r="Q1701" i="7" s="1"/>
  <c r="G1702" i="7"/>
  <c r="Q1702" i="7" s="1"/>
  <c r="G1703" i="7"/>
  <c r="Q1703" i="7" s="1"/>
  <c r="G1704" i="7"/>
  <c r="Q1704" i="7" s="1"/>
  <c r="G1705" i="7"/>
  <c r="Q1705" i="7" s="1"/>
  <c r="G1706" i="7"/>
  <c r="Q1706" i="7" s="1"/>
  <c r="G1707" i="7"/>
  <c r="Q1707" i="7" s="1"/>
  <c r="G1708" i="7"/>
  <c r="Q1708" i="7" s="1"/>
  <c r="G1709" i="7"/>
  <c r="Q1709" i="7" s="1"/>
  <c r="G1710" i="7"/>
  <c r="Q1710" i="7" s="1"/>
  <c r="G1711" i="7"/>
  <c r="Q1711" i="7" s="1"/>
  <c r="G1712" i="7"/>
  <c r="Q1712" i="7" s="1"/>
  <c r="G1713" i="7"/>
  <c r="Q1713" i="7" s="1"/>
  <c r="G1714" i="7"/>
  <c r="Q1714" i="7" s="1"/>
  <c r="G1715" i="7"/>
  <c r="Q1715" i="7" s="1"/>
  <c r="G1716" i="7"/>
  <c r="Q1716" i="7" s="1"/>
  <c r="G1717" i="7"/>
  <c r="Q1717" i="7" s="1"/>
  <c r="G1718" i="7"/>
  <c r="Q1718" i="7" s="1"/>
  <c r="G1719" i="7"/>
  <c r="Q1719" i="7" s="1"/>
  <c r="G1720" i="7"/>
  <c r="Q1720" i="7" s="1"/>
  <c r="G1721" i="7"/>
  <c r="Q1721" i="7" s="1"/>
  <c r="G1722" i="7"/>
  <c r="Q1722" i="7" s="1"/>
  <c r="G1723" i="7"/>
  <c r="Q1723" i="7" s="1"/>
  <c r="G1724" i="7"/>
  <c r="Q1724" i="7" s="1"/>
  <c r="G1725" i="7"/>
  <c r="Q1725" i="7" s="1"/>
  <c r="G1726" i="7"/>
  <c r="Q1726" i="7" s="1"/>
  <c r="G1727" i="7"/>
  <c r="Q1727" i="7" s="1"/>
  <c r="G1728" i="7"/>
  <c r="Q1728" i="7" s="1"/>
  <c r="G1729" i="7"/>
  <c r="Q1729" i="7" s="1"/>
  <c r="G1730" i="7"/>
  <c r="Q1730" i="7" s="1"/>
  <c r="G1731" i="7"/>
  <c r="Q1731" i="7" s="1"/>
  <c r="G1732" i="7"/>
  <c r="Q1732" i="7" s="1"/>
  <c r="G1733" i="7"/>
  <c r="Q1733" i="7" s="1"/>
  <c r="G1734" i="7"/>
  <c r="Q1734" i="7" s="1"/>
  <c r="G1735" i="7"/>
  <c r="Q1735" i="7" s="1"/>
  <c r="G1736" i="7"/>
  <c r="Q1736" i="7" s="1"/>
  <c r="G1737" i="7"/>
  <c r="Q1737" i="7" s="1"/>
  <c r="G1738" i="7"/>
  <c r="Q1738" i="7" s="1"/>
  <c r="G1739" i="7"/>
  <c r="Q1739" i="7" s="1"/>
  <c r="G1740" i="7"/>
  <c r="Q1740" i="7" s="1"/>
  <c r="G1741" i="7"/>
  <c r="Q1741" i="7" s="1"/>
  <c r="G1742" i="7"/>
  <c r="Q1742" i="7" s="1"/>
  <c r="G1743" i="7"/>
  <c r="Q1743" i="7" s="1"/>
  <c r="G1744" i="7"/>
  <c r="Q1744" i="7" s="1"/>
  <c r="G1745" i="7"/>
  <c r="Q1745" i="7" s="1"/>
  <c r="G1746" i="7"/>
  <c r="Q1746" i="7" s="1"/>
  <c r="G1747" i="7"/>
  <c r="Q1747" i="7" s="1"/>
  <c r="G1748" i="7"/>
  <c r="Q1748" i="7" s="1"/>
  <c r="G1749" i="7"/>
  <c r="Q1749" i="7" s="1"/>
  <c r="G1750" i="7"/>
  <c r="Q1750" i="7" s="1"/>
  <c r="G1751" i="7"/>
  <c r="Q1751" i="7" s="1"/>
  <c r="G1752" i="7"/>
  <c r="Q1752" i="7" s="1"/>
  <c r="G1753" i="7"/>
  <c r="Q1753" i="7" s="1"/>
  <c r="G1754" i="7"/>
  <c r="Q1754" i="7" s="1"/>
  <c r="G1755" i="7"/>
  <c r="Q1755" i="7" s="1"/>
  <c r="G1756" i="7"/>
  <c r="Q1756" i="7" s="1"/>
  <c r="G1757" i="7"/>
  <c r="Q1757" i="7" s="1"/>
  <c r="G1758" i="7"/>
  <c r="Q1758" i="7" s="1"/>
  <c r="G1759" i="7"/>
  <c r="Q1759" i="7" s="1"/>
  <c r="G1760" i="7"/>
  <c r="Q1760" i="7" s="1"/>
  <c r="G1761" i="7"/>
  <c r="Q1761" i="7" s="1"/>
  <c r="G1762" i="7"/>
  <c r="Q1762" i="7" s="1"/>
  <c r="G1763" i="7"/>
  <c r="Q1763" i="7" s="1"/>
  <c r="G1764" i="7"/>
  <c r="Q1764" i="7" s="1"/>
  <c r="G1765" i="7"/>
  <c r="Q1765" i="7" s="1"/>
  <c r="G1766" i="7"/>
  <c r="Q1766" i="7" s="1"/>
  <c r="G1767" i="7"/>
  <c r="Q1767" i="7" s="1"/>
  <c r="G1768" i="7"/>
  <c r="Q1768" i="7" s="1"/>
  <c r="G1769" i="7"/>
  <c r="Q1769" i="7" s="1"/>
  <c r="G1770" i="7"/>
  <c r="Q1770" i="7" s="1"/>
  <c r="G1771" i="7"/>
  <c r="Q1771" i="7" s="1"/>
  <c r="G1772" i="7"/>
  <c r="Q1772" i="7" s="1"/>
  <c r="G1773" i="7"/>
  <c r="Q1773" i="7" s="1"/>
  <c r="G1774" i="7"/>
  <c r="Q1774" i="7" s="1"/>
  <c r="G1775" i="7"/>
  <c r="Q1775" i="7" s="1"/>
  <c r="G1776" i="7"/>
  <c r="Q1776" i="7" s="1"/>
  <c r="G1777" i="7"/>
  <c r="Q1777" i="7" s="1"/>
  <c r="G1778" i="7"/>
  <c r="Q1778" i="7" s="1"/>
  <c r="G1779" i="7"/>
  <c r="Q1779" i="7" s="1"/>
  <c r="G1780" i="7"/>
  <c r="Q1780" i="7" s="1"/>
  <c r="G1781" i="7"/>
  <c r="Q1781" i="7" s="1"/>
  <c r="G1782" i="7"/>
  <c r="Q1782" i="7" s="1"/>
  <c r="G1783" i="7"/>
  <c r="Q1783" i="7" s="1"/>
  <c r="G1784" i="7"/>
  <c r="Q1784" i="7" s="1"/>
  <c r="G1785" i="7"/>
  <c r="Q1785" i="7" s="1"/>
  <c r="G1786" i="7"/>
  <c r="Q1786" i="7" s="1"/>
  <c r="G1787" i="7"/>
  <c r="Q1787" i="7" s="1"/>
  <c r="G1788" i="7"/>
  <c r="Q1788" i="7" s="1"/>
  <c r="G1789" i="7"/>
  <c r="Q1789" i="7" s="1"/>
  <c r="G1790" i="7"/>
  <c r="Q1790" i="7" s="1"/>
  <c r="G1791" i="7"/>
  <c r="Q1791" i="7" s="1"/>
  <c r="G1792" i="7"/>
  <c r="Q1792" i="7" s="1"/>
  <c r="G1793" i="7"/>
  <c r="Q1793" i="7" s="1"/>
  <c r="G1794" i="7"/>
  <c r="Q1794" i="7" s="1"/>
  <c r="G1795" i="7"/>
  <c r="Q1795" i="7" s="1"/>
  <c r="G1796" i="7"/>
  <c r="Q1796" i="7" s="1"/>
  <c r="G1797" i="7"/>
  <c r="Q1797" i="7" s="1"/>
  <c r="G1798" i="7"/>
  <c r="Q1798" i="7" s="1"/>
  <c r="G1799" i="7"/>
  <c r="Q1799" i="7" s="1"/>
  <c r="G1800" i="7"/>
  <c r="Q1800" i="7" s="1"/>
  <c r="G1801" i="7"/>
  <c r="Q1801" i="7" s="1"/>
  <c r="G1802" i="7"/>
  <c r="Q1802" i="7" s="1"/>
  <c r="G1803" i="7"/>
  <c r="Q1803" i="7" s="1"/>
  <c r="G1804" i="7"/>
  <c r="Q1804" i="7" s="1"/>
  <c r="G1805" i="7"/>
  <c r="Q1805" i="7" s="1"/>
  <c r="G1806" i="7"/>
  <c r="Q1806" i="7" s="1"/>
  <c r="G1807" i="7"/>
  <c r="Q1807" i="7" s="1"/>
  <c r="G1808" i="7"/>
  <c r="Q1808" i="7" s="1"/>
  <c r="G1809" i="7"/>
  <c r="Q1809" i="7" s="1"/>
  <c r="G1810" i="7"/>
  <c r="Q1810" i="7" s="1"/>
  <c r="G1811" i="7"/>
  <c r="Q1811" i="7" s="1"/>
  <c r="G1812" i="7"/>
  <c r="Q1812" i="7" s="1"/>
  <c r="G1813" i="7"/>
  <c r="Q1813" i="7" s="1"/>
  <c r="G1814" i="7"/>
  <c r="Q1814" i="7" s="1"/>
  <c r="G1815" i="7"/>
  <c r="Q1815" i="7" s="1"/>
  <c r="G1816" i="7"/>
  <c r="Q1816" i="7" s="1"/>
  <c r="G1817" i="7"/>
  <c r="Q1817" i="7" s="1"/>
  <c r="G1818" i="7"/>
  <c r="Q1818" i="7" s="1"/>
  <c r="G1819" i="7"/>
  <c r="Q1819" i="7" s="1"/>
  <c r="G1820" i="7"/>
  <c r="Q1820" i="7" s="1"/>
  <c r="G1821" i="7"/>
  <c r="Q1821" i="7" s="1"/>
  <c r="G1822" i="7"/>
  <c r="Q1822" i="7" s="1"/>
  <c r="G1823" i="7"/>
  <c r="Q1823" i="7" s="1"/>
  <c r="G1824" i="7"/>
  <c r="Q1824" i="7" s="1"/>
  <c r="G1825" i="7"/>
  <c r="Q1825" i="7" s="1"/>
  <c r="G1826" i="7"/>
  <c r="Q1826" i="7" s="1"/>
  <c r="G1827" i="7"/>
  <c r="Q1827" i="7" s="1"/>
  <c r="G1828" i="7"/>
  <c r="Q1828" i="7" s="1"/>
  <c r="G1829" i="7"/>
  <c r="Q1829" i="7" s="1"/>
  <c r="G1830" i="7"/>
  <c r="Q1830" i="7" s="1"/>
  <c r="G1831" i="7"/>
  <c r="Q1831" i="7" s="1"/>
  <c r="G1832" i="7"/>
  <c r="Q1832" i="7" s="1"/>
  <c r="G1833" i="7"/>
  <c r="Q1833" i="7" s="1"/>
  <c r="G1834" i="7"/>
  <c r="Q1834" i="7" s="1"/>
  <c r="G1835" i="7"/>
  <c r="Q1835" i="7" s="1"/>
  <c r="G1836" i="7"/>
  <c r="Q1836" i="7" s="1"/>
  <c r="G1837" i="7"/>
  <c r="Q1837" i="7" s="1"/>
  <c r="G1838" i="7"/>
  <c r="Q1838" i="7" s="1"/>
  <c r="G1839" i="7"/>
  <c r="Q1839" i="7" s="1"/>
  <c r="G1840" i="7"/>
  <c r="Q1840" i="7" s="1"/>
  <c r="G1841" i="7"/>
  <c r="Q1841" i="7" s="1"/>
  <c r="G1842" i="7"/>
  <c r="Q1842" i="7" s="1"/>
  <c r="G1843" i="7"/>
  <c r="Q1843" i="7" s="1"/>
  <c r="G1844" i="7"/>
  <c r="Q1844" i="7" s="1"/>
  <c r="G1845" i="7"/>
  <c r="Q1845" i="7" s="1"/>
  <c r="G1846" i="7"/>
  <c r="Q1846" i="7" s="1"/>
  <c r="G1847" i="7"/>
  <c r="Q1847" i="7" s="1"/>
  <c r="G1848" i="7"/>
  <c r="Q1848" i="7" s="1"/>
  <c r="G1849" i="7"/>
  <c r="Q1849" i="7" s="1"/>
  <c r="G1850" i="7"/>
  <c r="Q1850" i="7" s="1"/>
  <c r="G1851" i="7"/>
  <c r="Q1851" i="7" s="1"/>
  <c r="G1852" i="7"/>
  <c r="Q1852" i="7" s="1"/>
  <c r="G1853" i="7"/>
  <c r="Q1853" i="7" s="1"/>
  <c r="G1854" i="7"/>
  <c r="Q1854" i="7" s="1"/>
  <c r="G1855" i="7"/>
  <c r="Q1855" i="7" s="1"/>
  <c r="G1856" i="7"/>
  <c r="Q1856" i="7" s="1"/>
  <c r="G1857" i="7"/>
  <c r="Q1857" i="7" s="1"/>
  <c r="G1858" i="7"/>
  <c r="Q1858" i="7" s="1"/>
  <c r="G1859" i="7"/>
  <c r="Q1859" i="7" s="1"/>
  <c r="G1860" i="7"/>
  <c r="Q1860" i="7" s="1"/>
  <c r="G1861" i="7"/>
  <c r="Q1861" i="7" s="1"/>
  <c r="G1862" i="7"/>
  <c r="Q1862" i="7" s="1"/>
  <c r="G1863" i="7"/>
  <c r="Q1863" i="7" s="1"/>
  <c r="G1864" i="7"/>
  <c r="Q1864" i="7" s="1"/>
  <c r="G1865" i="7"/>
  <c r="Q1865" i="7" s="1"/>
  <c r="G1866" i="7"/>
  <c r="Q1866" i="7" s="1"/>
  <c r="G1867" i="7"/>
  <c r="Q1867" i="7" s="1"/>
  <c r="G1868" i="7"/>
  <c r="Q1868" i="7" s="1"/>
  <c r="G1869" i="7"/>
  <c r="Q1869" i="7" s="1"/>
  <c r="G1870" i="7"/>
  <c r="Q1870" i="7" s="1"/>
  <c r="G1871" i="7"/>
  <c r="Q1871" i="7" s="1"/>
  <c r="G1872" i="7"/>
  <c r="Q1872" i="7" s="1"/>
  <c r="G1873" i="7"/>
  <c r="Q1873" i="7" s="1"/>
  <c r="G1874" i="7"/>
  <c r="Q1874" i="7" s="1"/>
  <c r="G1875" i="7"/>
  <c r="Q1875" i="7" s="1"/>
  <c r="G1876" i="7"/>
  <c r="Q1876" i="7" s="1"/>
  <c r="G1877" i="7"/>
  <c r="Q1877" i="7" s="1"/>
  <c r="G1878" i="7"/>
  <c r="Q1878" i="7" s="1"/>
  <c r="G1879" i="7"/>
  <c r="Q1879" i="7" s="1"/>
  <c r="G1880" i="7"/>
  <c r="Q1880" i="7" s="1"/>
  <c r="G1881" i="7"/>
  <c r="Q1881" i="7" s="1"/>
  <c r="G1882" i="7"/>
  <c r="Q1882" i="7" s="1"/>
  <c r="G1883" i="7"/>
  <c r="Q1883" i="7" s="1"/>
  <c r="G1884" i="7"/>
  <c r="Q1884" i="7" s="1"/>
  <c r="G1885" i="7"/>
  <c r="Q1885" i="7" s="1"/>
  <c r="G1886" i="7"/>
  <c r="Q1886" i="7" s="1"/>
  <c r="G1887" i="7"/>
  <c r="Q1887" i="7" s="1"/>
  <c r="G1888" i="7"/>
  <c r="Q1888" i="7" s="1"/>
  <c r="G1889" i="7"/>
  <c r="Q1889" i="7" s="1"/>
  <c r="G1890" i="7"/>
  <c r="Q1890" i="7" s="1"/>
  <c r="G1891" i="7"/>
  <c r="Q1891" i="7" s="1"/>
  <c r="G1892" i="7"/>
  <c r="Q1892" i="7" s="1"/>
  <c r="G1893" i="7"/>
  <c r="Q1893" i="7" s="1"/>
  <c r="G1894" i="7"/>
  <c r="Q1894" i="7" s="1"/>
  <c r="G1895" i="7"/>
  <c r="Q1895" i="7" s="1"/>
  <c r="G1896" i="7"/>
  <c r="Q1896" i="7" s="1"/>
  <c r="G1897" i="7"/>
  <c r="Q1897" i="7" s="1"/>
  <c r="G1898" i="7"/>
  <c r="Q1898" i="7" s="1"/>
  <c r="G1899" i="7"/>
  <c r="Q1899" i="7" s="1"/>
  <c r="G1900" i="7"/>
  <c r="Q1900" i="7" s="1"/>
  <c r="G1901" i="7"/>
  <c r="Q1901" i="7" s="1"/>
  <c r="G1902" i="7"/>
  <c r="Q1902" i="7" s="1"/>
  <c r="G1903" i="7"/>
  <c r="Q1903" i="7" s="1"/>
  <c r="G1904" i="7"/>
  <c r="Q1904" i="7" s="1"/>
  <c r="G1905" i="7"/>
  <c r="Q1905" i="7" s="1"/>
  <c r="G1906" i="7"/>
  <c r="Q1906" i="7" s="1"/>
  <c r="G1907" i="7"/>
  <c r="Q1907" i="7" s="1"/>
  <c r="G1908" i="7"/>
  <c r="Q1908" i="7" s="1"/>
  <c r="G1909" i="7"/>
  <c r="Q1909" i="7" s="1"/>
  <c r="G1910" i="7"/>
  <c r="Q1910" i="7" s="1"/>
  <c r="G1911" i="7"/>
  <c r="Q1911" i="7" s="1"/>
  <c r="G1912" i="7"/>
  <c r="Q1912" i="7" s="1"/>
  <c r="G1913" i="7"/>
  <c r="Q1913" i="7" s="1"/>
  <c r="G1914" i="7"/>
  <c r="Q1914" i="7" s="1"/>
  <c r="G1915" i="7"/>
  <c r="Q1915" i="7" s="1"/>
  <c r="G1916" i="7"/>
  <c r="Q1916" i="7" s="1"/>
  <c r="G1917" i="7"/>
  <c r="Q1917" i="7" s="1"/>
  <c r="G1918" i="7"/>
  <c r="Q1918" i="7" s="1"/>
  <c r="G1919" i="7"/>
  <c r="Q1919" i="7" s="1"/>
  <c r="G1920" i="7"/>
  <c r="Q1920" i="7" s="1"/>
  <c r="G1921" i="7"/>
  <c r="Q1921" i="7" s="1"/>
  <c r="G1922" i="7"/>
  <c r="Q1922" i="7" s="1"/>
  <c r="G1923" i="7"/>
  <c r="Q1923" i="7" s="1"/>
  <c r="G1924" i="7"/>
  <c r="Q1924" i="7" s="1"/>
  <c r="G1925" i="7"/>
  <c r="Q1925" i="7" s="1"/>
  <c r="G1926" i="7"/>
  <c r="Q1926" i="7" s="1"/>
  <c r="G1927" i="7"/>
  <c r="Q1927" i="7" s="1"/>
  <c r="G1928" i="7"/>
  <c r="Q1928" i="7" s="1"/>
  <c r="G1929" i="7"/>
  <c r="Q1929" i="7" s="1"/>
  <c r="G1930" i="7"/>
  <c r="Q1930" i="7" s="1"/>
  <c r="G1931" i="7"/>
  <c r="Q1931" i="7" s="1"/>
  <c r="G1932" i="7"/>
  <c r="Q1932" i="7" s="1"/>
  <c r="G1933" i="7"/>
  <c r="Q1933" i="7" s="1"/>
  <c r="G1934" i="7"/>
  <c r="Q1934" i="7" s="1"/>
  <c r="G1935" i="7"/>
  <c r="Q1935" i="7" s="1"/>
  <c r="G1936" i="7"/>
  <c r="Q1936" i="7" s="1"/>
  <c r="G1937" i="7"/>
  <c r="Q1937" i="7" s="1"/>
  <c r="G1938" i="7"/>
  <c r="Q1938" i="7" s="1"/>
  <c r="G1939" i="7"/>
  <c r="Q1939" i="7" s="1"/>
  <c r="G1940" i="7"/>
  <c r="Q1940" i="7" s="1"/>
  <c r="G1941" i="7"/>
  <c r="Q1941" i="7" s="1"/>
  <c r="G1942" i="7"/>
  <c r="Q1942" i="7" s="1"/>
  <c r="G1943" i="7"/>
  <c r="Q1943" i="7" s="1"/>
  <c r="G1944" i="7"/>
  <c r="Q1944" i="7" s="1"/>
  <c r="G1945" i="7"/>
  <c r="Q1945" i="7" s="1"/>
  <c r="G1946" i="7"/>
  <c r="Q1946" i="7" s="1"/>
  <c r="G1947" i="7"/>
  <c r="Q1947" i="7" s="1"/>
  <c r="G1948" i="7"/>
  <c r="Q1948" i="7" s="1"/>
  <c r="G1949" i="7"/>
  <c r="Q1949" i="7" s="1"/>
  <c r="G1950" i="7"/>
  <c r="Q1950" i="7" s="1"/>
  <c r="G1951" i="7"/>
  <c r="Q1951" i="7" s="1"/>
  <c r="G1952" i="7"/>
  <c r="Q1952" i="7" s="1"/>
  <c r="G1953" i="7"/>
  <c r="Q1953" i="7" s="1"/>
  <c r="G1954" i="7"/>
  <c r="Q1954" i="7" s="1"/>
  <c r="G1955" i="7"/>
  <c r="Q1955" i="7" s="1"/>
  <c r="G1956" i="7"/>
  <c r="Q1956" i="7" s="1"/>
  <c r="G1957" i="7"/>
  <c r="Q1957" i="7" s="1"/>
  <c r="G1958" i="7"/>
  <c r="Q1958" i="7" s="1"/>
  <c r="G1959" i="7"/>
  <c r="Q1959" i="7" s="1"/>
  <c r="G1960" i="7"/>
  <c r="Q1960" i="7" s="1"/>
  <c r="G1961" i="7"/>
  <c r="Q1961" i="7" s="1"/>
  <c r="G1962" i="7"/>
  <c r="Q1962" i="7" s="1"/>
  <c r="G1963" i="7"/>
  <c r="Q1963" i="7" s="1"/>
  <c r="G1964" i="7"/>
  <c r="Q1964" i="7" s="1"/>
  <c r="G1965" i="7"/>
  <c r="Q1965" i="7" s="1"/>
  <c r="G1966" i="7"/>
  <c r="Q1966" i="7" s="1"/>
  <c r="G1967" i="7"/>
  <c r="Q1967" i="7" s="1"/>
  <c r="G1968" i="7"/>
  <c r="Q1968" i="7" s="1"/>
  <c r="G1969" i="7"/>
  <c r="Q1969" i="7" s="1"/>
  <c r="G1970" i="7"/>
  <c r="Q1970" i="7" s="1"/>
  <c r="G1971" i="7"/>
  <c r="Q1971" i="7" s="1"/>
  <c r="G1972" i="7"/>
  <c r="Q1972" i="7" s="1"/>
  <c r="G1973" i="7"/>
  <c r="Q1973" i="7" s="1"/>
  <c r="G1974" i="7"/>
  <c r="Q1974" i="7" s="1"/>
  <c r="G1975" i="7"/>
  <c r="Q1975" i="7" s="1"/>
  <c r="G1976" i="7"/>
  <c r="Q1976" i="7" s="1"/>
  <c r="G1977" i="7"/>
  <c r="Q1977" i="7" s="1"/>
  <c r="G1978" i="7"/>
  <c r="Q1978" i="7" s="1"/>
  <c r="G1979" i="7"/>
  <c r="Q1979" i="7" s="1"/>
  <c r="G1980" i="7"/>
  <c r="Q1980" i="7" s="1"/>
  <c r="G1981" i="7"/>
  <c r="Q1981" i="7" s="1"/>
  <c r="G1982" i="7"/>
  <c r="Q1982" i="7" s="1"/>
  <c r="G1983" i="7"/>
  <c r="Q1983" i="7" s="1"/>
  <c r="G1984" i="7"/>
  <c r="Q1984" i="7" s="1"/>
  <c r="G1985" i="7"/>
  <c r="Q1985" i="7" s="1"/>
  <c r="G1986" i="7"/>
  <c r="Q1986" i="7" s="1"/>
  <c r="G1987" i="7"/>
  <c r="Q1987" i="7" s="1"/>
  <c r="G1988" i="7"/>
  <c r="Q1988" i="7" s="1"/>
  <c r="G1989" i="7"/>
  <c r="Q1989" i="7" s="1"/>
  <c r="G1990" i="7"/>
  <c r="Q1990" i="7" s="1"/>
  <c r="G1991" i="7"/>
  <c r="Q1991" i="7" s="1"/>
  <c r="G1992" i="7"/>
  <c r="Q1992" i="7" s="1"/>
  <c r="G1993" i="7"/>
  <c r="Q1993" i="7" s="1"/>
  <c r="G1994" i="7"/>
  <c r="Q1994" i="7" s="1"/>
  <c r="G1995" i="7"/>
  <c r="Q1995" i="7" s="1"/>
  <c r="G1996" i="7"/>
  <c r="Q1996" i="7" s="1"/>
  <c r="G1997" i="7"/>
  <c r="Q1997" i="7" s="1"/>
  <c r="G1998" i="7"/>
  <c r="Q1998" i="7" s="1"/>
  <c r="G1999" i="7"/>
  <c r="Q1999" i="7" s="1"/>
  <c r="G2000" i="7"/>
  <c r="Q2000" i="7" s="1"/>
  <c r="G2001" i="7"/>
  <c r="Q2001" i="7" s="1"/>
  <c r="G2002" i="7"/>
  <c r="Q2002" i="7" s="1"/>
  <c r="G2003" i="7"/>
  <c r="Q2003" i="7" s="1"/>
  <c r="G2004" i="7"/>
  <c r="Q2004" i="7" s="1"/>
  <c r="G2005" i="7"/>
  <c r="Q2005" i="7" s="1"/>
  <c r="G2006" i="7"/>
  <c r="Q2006" i="7" s="1"/>
  <c r="G2007" i="7"/>
  <c r="Q2007" i="7" s="1"/>
  <c r="G2008" i="7"/>
  <c r="Q2008" i="7" s="1"/>
  <c r="G2009" i="7"/>
  <c r="Q2009" i="7" s="1"/>
  <c r="G2010" i="7"/>
  <c r="Q2010" i="7" s="1"/>
  <c r="G2011" i="7"/>
  <c r="Q2011" i="7" s="1"/>
  <c r="G2012" i="7"/>
  <c r="Q2012" i="7" s="1"/>
  <c r="G2013" i="7"/>
  <c r="Q2013" i="7" s="1"/>
  <c r="G2014" i="7"/>
  <c r="Q2014" i="7" s="1"/>
  <c r="G2015" i="7"/>
  <c r="Q2015" i="7" s="1"/>
  <c r="G2016" i="7"/>
  <c r="Q2016" i="7" s="1"/>
  <c r="G2017" i="7"/>
  <c r="Q2017" i="7" s="1"/>
  <c r="G2018" i="7"/>
  <c r="Q2018" i="7" s="1"/>
  <c r="G2019" i="7"/>
  <c r="Q2019" i="7" s="1"/>
  <c r="G2020" i="7"/>
  <c r="Q2020" i="7" s="1"/>
  <c r="G2021" i="7"/>
  <c r="Q2021" i="7" s="1"/>
  <c r="G2022" i="7"/>
  <c r="Q2022" i="7" s="1"/>
  <c r="G2023" i="7"/>
  <c r="Q2023" i="7" s="1"/>
  <c r="G2024" i="7"/>
  <c r="Q2024" i="7" s="1"/>
  <c r="G2025" i="7"/>
  <c r="Q2025" i="7" s="1"/>
  <c r="G2026" i="7"/>
  <c r="Q2026" i="7" s="1"/>
  <c r="G2027" i="7"/>
  <c r="Q2027" i="7" s="1"/>
  <c r="G2028" i="7"/>
  <c r="Q2028" i="7" s="1"/>
  <c r="G2029" i="7"/>
  <c r="Q2029" i="7" s="1"/>
  <c r="G2030" i="7"/>
  <c r="Q2030" i="7" s="1"/>
  <c r="G2031" i="7"/>
  <c r="Q2031" i="7" s="1"/>
  <c r="G2032" i="7"/>
  <c r="Q2032" i="7" s="1"/>
  <c r="G2033" i="7"/>
  <c r="Q2033" i="7" s="1"/>
  <c r="G2034" i="7"/>
  <c r="Q2034" i="7" s="1"/>
  <c r="G2035" i="7"/>
  <c r="Q2035" i="7" s="1"/>
  <c r="G2036" i="7"/>
  <c r="Q2036" i="7" s="1"/>
  <c r="G2037" i="7"/>
  <c r="Q2037" i="7" s="1"/>
  <c r="G2038" i="7"/>
  <c r="Q2038" i="7" s="1"/>
  <c r="G2039" i="7"/>
  <c r="Q2039" i="7" s="1"/>
  <c r="G2040" i="7"/>
  <c r="Q2040" i="7" s="1"/>
  <c r="G2041" i="7"/>
  <c r="Q2041" i="7" s="1"/>
  <c r="G2042" i="7"/>
  <c r="Q2042" i="7" s="1"/>
  <c r="G2043" i="7"/>
  <c r="Q2043" i="7" s="1"/>
  <c r="G2044" i="7"/>
  <c r="Q2044" i="7" s="1"/>
  <c r="G2045" i="7"/>
  <c r="Q2045" i="7" s="1"/>
  <c r="G2046" i="7"/>
  <c r="Q2046" i="7" s="1"/>
  <c r="G2047" i="7"/>
  <c r="Q2047" i="7" s="1"/>
  <c r="G2048" i="7"/>
  <c r="Q2048" i="7" s="1"/>
  <c r="G2049" i="7"/>
  <c r="Q2049" i="7" s="1"/>
  <c r="G2050" i="7"/>
  <c r="Q2050" i="7" s="1"/>
  <c r="G2051" i="7"/>
  <c r="Q2051" i="7" s="1"/>
  <c r="G2052" i="7"/>
  <c r="Q2052" i="7" s="1"/>
  <c r="G2053" i="7"/>
  <c r="Q2053" i="7" s="1"/>
  <c r="G2054" i="7"/>
  <c r="Q2054" i="7" s="1"/>
  <c r="G2055" i="7"/>
  <c r="Q2055" i="7" s="1"/>
  <c r="G2056" i="7"/>
  <c r="Q2056" i="7" s="1"/>
  <c r="G2057" i="7"/>
  <c r="Q2057" i="7" s="1"/>
  <c r="G2058" i="7"/>
  <c r="Q2058" i="7" s="1"/>
  <c r="G2059" i="7"/>
  <c r="Q2059" i="7" s="1"/>
  <c r="G2060" i="7"/>
  <c r="Q2060" i="7" s="1"/>
  <c r="G2061" i="7"/>
  <c r="Q2061" i="7" s="1"/>
  <c r="G2062" i="7"/>
  <c r="Q2062" i="7" s="1"/>
  <c r="G2063" i="7"/>
  <c r="Q2063" i="7" s="1"/>
  <c r="G2064" i="7"/>
  <c r="Q2064" i="7" s="1"/>
  <c r="G2065" i="7"/>
  <c r="Q2065" i="7" s="1"/>
  <c r="G2066" i="7"/>
  <c r="Q2066" i="7" s="1"/>
  <c r="G2067" i="7"/>
  <c r="Q2067" i="7" s="1"/>
  <c r="G2068" i="7"/>
  <c r="Q2068" i="7" s="1"/>
  <c r="G2069" i="7"/>
  <c r="Q2069" i="7" s="1"/>
  <c r="G2070" i="7"/>
  <c r="Q2070" i="7" s="1"/>
  <c r="G2071" i="7"/>
  <c r="Q2071" i="7" s="1"/>
  <c r="G2072" i="7"/>
  <c r="Q2072" i="7" s="1"/>
  <c r="G2073" i="7"/>
  <c r="Q2073" i="7" s="1"/>
  <c r="G2074" i="7"/>
  <c r="Q2074" i="7" s="1"/>
  <c r="G2075" i="7"/>
  <c r="Q2075" i="7" s="1"/>
  <c r="G2076" i="7"/>
  <c r="Q2076" i="7" s="1"/>
  <c r="G2077" i="7"/>
  <c r="Q2077" i="7" s="1"/>
  <c r="G2078" i="7"/>
  <c r="Q2078" i="7" s="1"/>
  <c r="G2079" i="7"/>
  <c r="Q2079" i="7" s="1"/>
  <c r="G2080" i="7"/>
  <c r="Q2080" i="7" s="1"/>
  <c r="G2081" i="7"/>
  <c r="Q2081" i="7" s="1"/>
  <c r="G2082" i="7"/>
  <c r="Q2082" i="7" s="1"/>
  <c r="G2083" i="7"/>
  <c r="Q2083" i="7" s="1"/>
  <c r="G2084" i="7"/>
  <c r="Q2084" i="7" s="1"/>
  <c r="G2085" i="7"/>
  <c r="Q2085" i="7" s="1"/>
  <c r="G2086" i="7"/>
  <c r="Q2086" i="7" s="1"/>
  <c r="G2087" i="7"/>
  <c r="Q2087" i="7" s="1"/>
  <c r="G2088" i="7"/>
  <c r="Q2088" i="7" s="1"/>
  <c r="G2089" i="7"/>
  <c r="Q2089" i="7" s="1"/>
  <c r="G2090" i="7"/>
  <c r="Q2090" i="7" s="1"/>
  <c r="G2091" i="7"/>
  <c r="Q2091" i="7" s="1"/>
  <c r="G2092" i="7"/>
  <c r="Q2092" i="7" s="1"/>
  <c r="G2093" i="7"/>
  <c r="Q2093" i="7" s="1"/>
  <c r="G2094" i="7"/>
  <c r="Q2094" i="7" s="1"/>
  <c r="G2095" i="7"/>
  <c r="Q2095" i="7" s="1"/>
  <c r="G2096" i="7"/>
  <c r="Q2096" i="7" s="1"/>
  <c r="G2097" i="7"/>
  <c r="Q2097" i="7" s="1"/>
  <c r="G2098" i="7"/>
  <c r="Q2098" i="7" s="1"/>
  <c r="G2099" i="7"/>
  <c r="Q2099" i="7" s="1"/>
  <c r="G2100" i="7"/>
  <c r="Q2100" i="7" s="1"/>
  <c r="G2101" i="7"/>
  <c r="Q2101" i="7" s="1"/>
  <c r="G2102" i="7"/>
  <c r="Q2102" i="7" s="1"/>
  <c r="G2103" i="7"/>
  <c r="Q2103" i="7" s="1"/>
  <c r="G2104" i="7"/>
  <c r="Q2104" i="7" s="1"/>
  <c r="G2105" i="7"/>
  <c r="Q2105" i="7" s="1"/>
  <c r="G2106" i="7"/>
  <c r="Q2106" i="7" s="1"/>
  <c r="G2107" i="7"/>
  <c r="Q2107" i="7" s="1"/>
  <c r="G2108" i="7"/>
  <c r="Q2108" i="7" s="1"/>
  <c r="G2109" i="7"/>
  <c r="Q2109" i="7" s="1"/>
  <c r="G2110" i="7"/>
  <c r="Q2110" i="7" s="1"/>
  <c r="G2111" i="7"/>
  <c r="Q2111" i="7" s="1"/>
  <c r="G2112" i="7"/>
  <c r="Q2112" i="7" s="1"/>
  <c r="G2113" i="7"/>
  <c r="Q2113" i="7" s="1"/>
  <c r="G2114" i="7"/>
  <c r="Q2114" i="7" s="1"/>
  <c r="G2115" i="7"/>
  <c r="Q2115" i="7" s="1"/>
  <c r="G2116" i="7"/>
  <c r="Q2116" i="7" s="1"/>
  <c r="G2117" i="7"/>
  <c r="Q2117" i="7" s="1"/>
  <c r="G2118" i="7"/>
  <c r="Q2118" i="7" s="1"/>
  <c r="G2119" i="7"/>
  <c r="Q2119" i="7" s="1"/>
  <c r="G2120" i="7"/>
  <c r="Q2120" i="7" s="1"/>
  <c r="G2121" i="7"/>
  <c r="Q2121" i="7" s="1"/>
  <c r="G2122" i="7"/>
  <c r="Q2122" i="7" s="1"/>
  <c r="G2123" i="7"/>
  <c r="Q2123" i="7" s="1"/>
  <c r="G2124" i="7"/>
  <c r="Q2124" i="7" s="1"/>
  <c r="G2125" i="7"/>
  <c r="Q2125" i="7" s="1"/>
  <c r="G2126" i="7"/>
  <c r="Q2126" i="7" s="1"/>
  <c r="G2127" i="7"/>
  <c r="Q2127" i="7" s="1"/>
  <c r="G2128" i="7"/>
  <c r="Q2128" i="7" s="1"/>
  <c r="G2129" i="7"/>
  <c r="Q2129" i="7" s="1"/>
  <c r="G2130" i="7"/>
  <c r="Q2130" i="7" s="1"/>
  <c r="G2131" i="7"/>
  <c r="Q2131" i="7" s="1"/>
  <c r="G2132" i="7"/>
  <c r="Q2132" i="7" s="1"/>
  <c r="G2133" i="7"/>
  <c r="Q2133" i="7" s="1"/>
  <c r="G2134" i="7"/>
  <c r="Q2134" i="7" s="1"/>
  <c r="G2135" i="7"/>
  <c r="Q2135" i="7" s="1"/>
  <c r="G2136" i="7"/>
  <c r="Q2136" i="7" s="1"/>
  <c r="G2137" i="7"/>
  <c r="Q2137" i="7" s="1"/>
  <c r="G2138" i="7"/>
  <c r="Q2138" i="7" s="1"/>
  <c r="G2139" i="7"/>
  <c r="Q2139" i="7" s="1"/>
  <c r="G2140" i="7"/>
  <c r="Q2140" i="7" s="1"/>
  <c r="G2141" i="7"/>
  <c r="Q2141" i="7" s="1"/>
  <c r="G2142" i="7"/>
  <c r="Q2142" i="7" s="1"/>
  <c r="G2143" i="7"/>
  <c r="Q2143" i="7" s="1"/>
  <c r="G2144" i="7"/>
  <c r="Q2144" i="7" s="1"/>
  <c r="G2145" i="7"/>
  <c r="Q2145" i="7" s="1"/>
  <c r="G2146" i="7"/>
  <c r="Q2146" i="7" s="1"/>
  <c r="G2147" i="7"/>
  <c r="Q2147" i="7" s="1"/>
  <c r="G2148" i="7"/>
  <c r="Q2148" i="7" s="1"/>
  <c r="G2149" i="7"/>
  <c r="Q2149" i="7" s="1"/>
  <c r="G2150" i="7"/>
  <c r="Q2150" i="7" s="1"/>
  <c r="G2151" i="7"/>
  <c r="Q2151" i="7" s="1"/>
  <c r="G2152" i="7"/>
  <c r="Q2152" i="7" s="1"/>
  <c r="G2153" i="7"/>
  <c r="Q2153" i="7" s="1"/>
  <c r="G2154" i="7"/>
  <c r="Q2154" i="7" s="1"/>
  <c r="G2155" i="7"/>
  <c r="Q2155" i="7" s="1"/>
  <c r="G2156" i="7"/>
  <c r="Q2156" i="7" s="1"/>
  <c r="G2157" i="7"/>
  <c r="Q2157" i="7" s="1"/>
  <c r="G2158" i="7"/>
  <c r="Q2158" i="7" s="1"/>
  <c r="G2159" i="7"/>
  <c r="Q2159" i="7" s="1"/>
  <c r="G2160" i="7"/>
  <c r="Q2160" i="7" s="1"/>
  <c r="G2161" i="7"/>
  <c r="Q2161" i="7" s="1"/>
  <c r="G2162" i="7"/>
  <c r="Q2162" i="7" s="1"/>
  <c r="G2163" i="7"/>
  <c r="Q2163" i="7" s="1"/>
  <c r="G2164" i="7"/>
  <c r="Q2164" i="7" s="1"/>
  <c r="G2165" i="7"/>
  <c r="Q2165" i="7" s="1"/>
  <c r="G2166" i="7"/>
  <c r="Q2166" i="7" s="1"/>
  <c r="G2167" i="7"/>
  <c r="Q2167" i="7" s="1"/>
  <c r="G2168" i="7"/>
  <c r="Q2168" i="7" s="1"/>
  <c r="G2169" i="7"/>
  <c r="Q2169" i="7" s="1"/>
  <c r="G2170" i="7"/>
  <c r="Q2170" i="7" s="1"/>
  <c r="G2171" i="7"/>
  <c r="Q2171" i="7" s="1"/>
  <c r="G2172" i="7"/>
  <c r="Q2172" i="7" s="1"/>
  <c r="G2173" i="7"/>
  <c r="Q2173" i="7" s="1"/>
  <c r="G2174" i="7"/>
  <c r="Q2174" i="7" s="1"/>
  <c r="G2175" i="7"/>
  <c r="Q2175" i="7" s="1"/>
  <c r="G2176" i="7"/>
  <c r="Q2176" i="7" s="1"/>
  <c r="G2177" i="7"/>
  <c r="Q2177" i="7" s="1"/>
  <c r="G2178" i="7"/>
  <c r="Q2178" i="7" s="1"/>
  <c r="G2179" i="7"/>
  <c r="Q2179" i="7" s="1"/>
  <c r="G2180" i="7"/>
  <c r="Q2180" i="7" s="1"/>
  <c r="G2181" i="7"/>
  <c r="Q2181" i="7" s="1"/>
  <c r="G2182" i="7"/>
  <c r="Q2182" i="7" s="1"/>
  <c r="G2183" i="7"/>
  <c r="Q2183" i="7" s="1"/>
  <c r="G2184" i="7"/>
  <c r="Q2184" i="7" s="1"/>
  <c r="G2185" i="7"/>
  <c r="Q2185" i="7" s="1"/>
  <c r="G2186" i="7"/>
  <c r="Q2186" i="7" s="1"/>
  <c r="G2187" i="7"/>
  <c r="Q2187" i="7" s="1"/>
  <c r="G2188" i="7"/>
  <c r="Q2188" i="7" s="1"/>
  <c r="G2189" i="7"/>
  <c r="Q2189" i="7" s="1"/>
  <c r="G2190" i="7"/>
  <c r="Q2190" i="7" s="1"/>
  <c r="G2191" i="7"/>
  <c r="Q2191" i="7" s="1"/>
  <c r="G2192" i="7"/>
  <c r="Q2192" i="7" s="1"/>
  <c r="G2193" i="7"/>
  <c r="Q2193" i="7" s="1"/>
  <c r="G2194" i="7"/>
  <c r="Q2194" i="7" s="1"/>
  <c r="G2195" i="7"/>
  <c r="Q2195" i="7" s="1"/>
  <c r="G2196" i="7"/>
  <c r="Q2196" i="7" s="1"/>
  <c r="G2197" i="7"/>
  <c r="Q2197" i="7" s="1"/>
  <c r="G2198" i="7"/>
  <c r="Q2198" i="7" s="1"/>
  <c r="G2199" i="7"/>
  <c r="Q2199" i="7" s="1"/>
  <c r="G2200" i="7"/>
  <c r="Q2200" i="7" s="1"/>
  <c r="G2201" i="7"/>
  <c r="Q2201" i="7" s="1"/>
  <c r="G2202" i="7"/>
  <c r="Q2202" i="7" s="1"/>
  <c r="G2203" i="7"/>
  <c r="Q2203" i="7" s="1"/>
  <c r="G2204" i="7"/>
  <c r="Q2204" i="7" s="1"/>
  <c r="G2205" i="7"/>
  <c r="Q2205" i="7" s="1"/>
  <c r="G2206" i="7"/>
  <c r="Q2206" i="7" s="1"/>
  <c r="G2207" i="7"/>
  <c r="Q2207" i="7" s="1"/>
  <c r="G2208" i="7"/>
  <c r="Q2208" i="7" s="1"/>
  <c r="G2209" i="7"/>
  <c r="Q2209" i="7" s="1"/>
  <c r="G2210" i="7"/>
  <c r="Q2210" i="7" s="1"/>
  <c r="G2211" i="7"/>
  <c r="Q2211" i="7" s="1"/>
  <c r="G2212" i="7"/>
  <c r="Q2212" i="7" s="1"/>
  <c r="G2213" i="7"/>
  <c r="Q2213" i="7" s="1"/>
  <c r="G2214" i="7"/>
  <c r="Q2214" i="7" s="1"/>
  <c r="G2215" i="7"/>
  <c r="Q2215" i="7" s="1"/>
  <c r="G2216" i="7"/>
  <c r="Q2216" i="7" s="1"/>
  <c r="G2217" i="7"/>
  <c r="Q2217" i="7" s="1"/>
  <c r="G2218" i="7"/>
  <c r="Q2218" i="7" s="1"/>
  <c r="G2219" i="7"/>
  <c r="Q2219" i="7" s="1"/>
  <c r="G2220" i="7"/>
  <c r="Q2220" i="7" s="1"/>
  <c r="G2221" i="7"/>
  <c r="Q2221" i="7" s="1"/>
  <c r="G2222" i="7"/>
  <c r="Q2222" i="7" s="1"/>
  <c r="G2223" i="7"/>
  <c r="Q2223" i="7" s="1"/>
  <c r="G2224" i="7"/>
  <c r="Q2224" i="7" s="1"/>
  <c r="G2225" i="7"/>
  <c r="Q2225" i="7" s="1"/>
  <c r="G2226" i="7"/>
  <c r="Q2226" i="7" s="1"/>
  <c r="G2227" i="7"/>
  <c r="Q2227" i="7" s="1"/>
  <c r="G2228" i="7"/>
  <c r="Q2228" i="7" s="1"/>
  <c r="G2229" i="7"/>
  <c r="Q2229" i="7" s="1"/>
  <c r="G2230" i="7"/>
  <c r="Q2230" i="7" s="1"/>
  <c r="G2231" i="7"/>
  <c r="Q2231" i="7" s="1"/>
  <c r="G2232" i="7"/>
  <c r="Q2232" i="7" s="1"/>
  <c r="G2233" i="7"/>
  <c r="Q2233" i="7" s="1"/>
  <c r="G2234" i="7"/>
  <c r="Q2234" i="7" s="1"/>
  <c r="G2235" i="7"/>
  <c r="Q2235" i="7" s="1"/>
  <c r="G2236" i="7"/>
  <c r="Q2236" i="7" s="1"/>
  <c r="G2237" i="7"/>
  <c r="Q2237" i="7" s="1"/>
  <c r="G2238" i="7"/>
  <c r="Q2238" i="7" s="1"/>
  <c r="G2239" i="7"/>
  <c r="Q2239" i="7" s="1"/>
  <c r="G2240" i="7"/>
  <c r="Q2240" i="7" s="1"/>
  <c r="G2241" i="7"/>
  <c r="Q2241" i="7" s="1"/>
  <c r="G2242" i="7"/>
  <c r="Q2242" i="7" s="1"/>
  <c r="G2243" i="7"/>
  <c r="Q2243" i="7" s="1"/>
  <c r="G2244" i="7"/>
  <c r="Q2244" i="7" s="1"/>
  <c r="G2245" i="7"/>
  <c r="Q2245" i="7" s="1"/>
  <c r="G2246" i="7"/>
  <c r="Q2246" i="7" s="1"/>
  <c r="G2247" i="7"/>
  <c r="Q2247" i="7" s="1"/>
  <c r="G2248" i="7"/>
  <c r="Q2248" i="7" s="1"/>
  <c r="G2249" i="7"/>
  <c r="Q2249" i="7" s="1"/>
  <c r="G2250" i="7"/>
  <c r="Q2250" i="7" s="1"/>
  <c r="G2251" i="7"/>
  <c r="Q2251" i="7" s="1"/>
  <c r="G2252" i="7"/>
  <c r="Q2252" i="7" s="1"/>
  <c r="G2253" i="7"/>
  <c r="Q2253" i="7" s="1"/>
  <c r="G2254" i="7"/>
  <c r="Q2254" i="7" s="1"/>
  <c r="G2255" i="7"/>
  <c r="Q2255" i="7" s="1"/>
  <c r="G2256" i="7"/>
  <c r="Q2256" i="7" s="1"/>
  <c r="G2257" i="7"/>
  <c r="Q2257" i="7" s="1"/>
  <c r="G2258" i="7"/>
  <c r="Q2258" i="7" s="1"/>
  <c r="G2259" i="7"/>
  <c r="Q2259" i="7" s="1"/>
  <c r="G2260" i="7"/>
  <c r="Q2260" i="7" s="1"/>
  <c r="G2261" i="7"/>
  <c r="Q2261" i="7" s="1"/>
  <c r="G2262" i="7"/>
  <c r="Q2262" i="7" s="1"/>
  <c r="G2263" i="7"/>
  <c r="Q2263" i="7" s="1"/>
  <c r="G2264" i="7"/>
  <c r="Q2264" i="7" s="1"/>
  <c r="G2265" i="7"/>
  <c r="Q2265" i="7" s="1"/>
  <c r="G2266" i="7"/>
  <c r="Q2266" i="7" s="1"/>
  <c r="G2267" i="7"/>
  <c r="Q2267" i="7" s="1"/>
  <c r="G2268" i="7"/>
  <c r="Q2268" i="7" s="1"/>
  <c r="G2269" i="7"/>
  <c r="Q2269" i="7" s="1"/>
  <c r="G2270" i="7"/>
  <c r="Q2270" i="7" s="1"/>
  <c r="G2271" i="7"/>
  <c r="Q2271" i="7" s="1"/>
  <c r="G2272" i="7"/>
  <c r="Q2272" i="7" s="1"/>
  <c r="G2273" i="7"/>
  <c r="Q2273" i="7" s="1"/>
  <c r="G2274" i="7"/>
  <c r="Q2274" i="7" s="1"/>
  <c r="G2275" i="7"/>
  <c r="Q2275" i="7" s="1"/>
  <c r="G2276" i="7"/>
  <c r="Q2276" i="7" s="1"/>
  <c r="G2277" i="7"/>
  <c r="Q2277" i="7" s="1"/>
  <c r="G2278" i="7"/>
  <c r="Q2278" i="7" s="1"/>
  <c r="G2279" i="7"/>
  <c r="Q2279" i="7" s="1"/>
  <c r="G2280" i="7"/>
  <c r="Q2280" i="7" s="1"/>
  <c r="G2281" i="7"/>
  <c r="Q2281" i="7" s="1"/>
  <c r="G2282" i="7"/>
  <c r="Q2282" i="7" s="1"/>
  <c r="G2283" i="7"/>
  <c r="Q2283" i="7" s="1"/>
  <c r="G2284" i="7"/>
  <c r="Q2284" i="7" s="1"/>
  <c r="G2285" i="7"/>
  <c r="Q2285" i="7" s="1"/>
  <c r="G2286" i="7"/>
  <c r="Q2286" i="7" s="1"/>
  <c r="G2287" i="7"/>
  <c r="Q2287" i="7" s="1"/>
  <c r="G2288" i="7"/>
  <c r="Q2288" i="7" s="1"/>
  <c r="G2289" i="7"/>
  <c r="Q2289" i="7" s="1"/>
  <c r="G2290" i="7"/>
  <c r="Q2290" i="7" s="1"/>
  <c r="G2291" i="7"/>
  <c r="Q2291" i="7" s="1"/>
  <c r="G2292" i="7"/>
  <c r="Q2292" i="7" s="1"/>
  <c r="G2293" i="7"/>
  <c r="Q2293" i="7" s="1"/>
  <c r="G2294" i="7"/>
  <c r="Q2294" i="7" s="1"/>
  <c r="G2295" i="7"/>
  <c r="Q2295" i="7" s="1"/>
  <c r="G2296" i="7"/>
  <c r="Q2296" i="7" s="1"/>
  <c r="G2297" i="7"/>
  <c r="Q2297" i="7" s="1"/>
  <c r="G2298" i="7"/>
  <c r="Q2298" i="7" s="1"/>
  <c r="G2299" i="7"/>
  <c r="Q2299" i="7" s="1"/>
  <c r="G2300" i="7"/>
  <c r="Q2300" i="7" s="1"/>
  <c r="G2301" i="7"/>
  <c r="Q2301" i="7" s="1"/>
  <c r="G2302" i="7"/>
  <c r="Q2302" i="7" s="1"/>
  <c r="G2303" i="7"/>
  <c r="Q2303" i="7" s="1"/>
  <c r="G2304" i="7"/>
  <c r="Q2304" i="7" s="1"/>
  <c r="G2305" i="7"/>
  <c r="Q2305" i="7" s="1"/>
  <c r="G2306" i="7"/>
  <c r="Q2306" i="7" s="1"/>
  <c r="G2307" i="7"/>
  <c r="Q2307" i="7" s="1"/>
  <c r="G2308" i="7"/>
  <c r="Q2308" i="7" s="1"/>
  <c r="G2309" i="7"/>
  <c r="Q2309" i="7" s="1"/>
  <c r="G2310" i="7"/>
  <c r="Q2310" i="7" s="1"/>
  <c r="G2311" i="7"/>
  <c r="Q2311" i="7" s="1"/>
  <c r="G2312" i="7"/>
  <c r="Q2312" i="7" s="1"/>
  <c r="G2313" i="7"/>
  <c r="Q2313" i="7" s="1"/>
  <c r="G2314" i="7"/>
  <c r="Q2314" i="7" s="1"/>
  <c r="G2315" i="7"/>
  <c r="Q2315" i="7" s="1"/>
  <c r="G2316" i="7"/>
  <c r="Q2316" i="7" s="1"/>
  <c r="G2317" i="7"/>
  <c r="Q2317" i="7" s="1"/>
  <c r="G2318" i="7"/>
  <c r="Q2318" i="7" s="1"/>
  <c r="G2319" i="7"/>
  <c r="Q2319" i="7" s="1"/>
  <c r="G2320" i="7"/>
  <c r="Q2320" i="7" s="1"/>
  <c r="G2321" i="7"/>
  <c r="Q2321" i="7" s="1"/>
  <c r="G2322" i="7"/>
  <c r="Q2322" i="7" s="1"/>
  <c r="G2323" i="7"/>
  <c r="Q2323" i="7" s="1"/>
  <c r="G2324" i="7"/>
  <c r="Q2324" i="7" s="1"/>
  <c r="G2325" i="7"/>
  <c r="Q2325" i="7" s="1"/>
  <c r="G2326" i="7"/>
  <c r="Q2326" i="7" s="1"/>
  <c r="G2327" i="7"/>
  <c r="Q2327" i="7" s="1"/>
  <c r="G2328" i="7"/>
  <c r="Q2328" i="7" s="1"/>
  <c r="G2329" i="7"/>
  <c r="Q2329" i="7" s="1"/>
  <c r="G2330" i="7"/>
  <c r="Q2330" i="7" s="1"/>
  <c r="G2331" i="7"/>
  <c r="Q2331" i="7" s="1"/>
  <c r="G2332" i="7"/>
  <c r="Q2332" i="7" s="1"/>
  <c r="G2333" i="7"/>
  <c r="Q2333" i="7" s="1"/>
  <c r="G2334" i="7"/>
  <c r="Q2334" i="7" s="1"/>
  <c r="G2335" i="7"/>
  <c r="Q2335" i="7" s="1"/>
  <c r="G2336" i="7"/>
  <c r="Q2336" i="7" s="1"/>
  <c r="G2337" i="7"/>
  <c r="Q2337" i="7" s="1"/>
  <c r="G2338" i="7"/>
  <c r="Q2338" i="7" s="1"/>
  <c r="G2339" i="7"/>
  <c r="Q2339" i="7" s="1"/>
  <c r="G2340" i="7"/>
  <c r="Q2340" i="7" s="1"/>
  <c r="G2341" i="7"/>
  <c r="Q2341" i="7" s="1"/>
  <c r="G2342" i="7"/>
  <c r="Q2342" i="7" s="1"/>
  <c r="G2343" i="7"/>
  <c r="Q2343" i="7" s="1"/>
  <c r="G2344" i="7"/>
  <c r="Q2344" i="7" s="1"/>
  <c r="G2345" i="7"/>
  <c r="Q2345" i="7" s="1"/>
  <c r="G2346" i="7"/>
  <c r="Q2346" i="7" s="1"/>
  <c r="G2347" i="7"/>
  <c r="Q2347" i="7" s="1"/>
  <c r="G2348" i="7"/>
  <c r="Q2348" i="7" s="1"/>
  <c r="G2349" i="7"/>
  <c r="Q2349" i="7" s="1"/>
  <c r="G2350" i="7"/>
  <c r="Q2350" i="7" s="1"/>
  <c r="G2351" i="7"/>
  <c r="Q2351" i="7" s="1"/>
  <c r="G2352" i="7"/>
  <c r="Q2352" i="7" s="1"/>
  <c r="G2353" i="7"/>
  <c r="Q2353" i="7" s="1"/>
  <c r="G2354" i="7"/>
  <c r="Q2354" i="7" s="1"/>
  <c r="G2355" i="7"/>
  <c r="Q2355" i="7" s="1"/>
  <c r="G2356" i="7"/>
  <c r="Q2356" i="7" s="1"/>
  <c r="G2357" i="7"/>
  <c r="Q2357" i="7" s="1"/>
  <c r="G2358" i="7"/>
  <c r="Q2358" i="7" s="1"/>
  <c r="G2359" i="7"/>
  <c r="Q2359" i="7" s="1"/>
  <c r="G2360" i="7"/>
  <c r="Q2360" i="7" s="1"/>
  <c r="G2361" i="7"/>
  <c r="Q2361" i="7" s="1"/>
  <c r="G2362" i="7"/>
  <c r="Q2362" i="7" s="1"/>
  <c r="G2363" i="7"/>
  <c r="Q2363" i="7" s="1"/>
  <c r="G2364" i="7"/>
  <c r="Q2364" i="7" s="1"/>
  <c r="G2365" i="7"/>
  <c r="Q2365" i="7" s="1"/>
  <c r="G2366" i="7"/>
  <c r="Q2366" i="7" s="1"/>
  <c r="G2367" i="7"/>
  <c r="Q2367" i="7" s="1"/>
  <c r="G2368" i="7"/>
  <c r="Q2368" i="7" s="1"/>
  <c r="G2369" i="7"/>
  <c r="Q2369" i="7" s="1"/>
  <c r="G2370" i="7"/>
  <c r="Q2370" i="7" s="1"/>
  <c r="G2371" i="7"/>
  <c r="Q2371" i="7" s="1"/>
  <c r="G2372" i="7"/>
  <c r="Q2372" i="7" s="1"/>
  <c r="G2373" i="7"/>
  <c r="Q2373" i="7" s="1"/>
  <c r="G2374" i="7"/>
  <c r="Q2374" i="7" s="1"/>
  <c r="G2375" i="7"/>
  <c r="Q2375" i="7" s="1"/>
  <c r="G2376" i="7"/>
  <c r="Q2376" i="7" s="1"/>
  <c r="G2377" i="7"/>
  <c r="Q2377" i="7" s="1"/>
  <c r="G2378" i="7"/>
  <c r="Q2378" i="7" s="1"/>
  <c r="G2379" i="7"/>
  <c r="Q2379" i="7" s="1"/>
  <c r="G2380" i="7"/>
  <c r="Q2380" i="7" s="1"/>
  <c r="G2381" i="7"/>
  <c r="Q2381" i="7" s="1"/>
  <c r="G2382" i="7"/>
  <c r="Q2382" i="7" s="1"/>
  <c r="G2383" i="7"/>
  <c r="Q2383" i="7" s="1"/>
  <c r="G2384" i="7"/>
  <c r="Q2384" i="7" s="1"/>
  <c r="G2385" i="7"/>
  <c r="Q2385" i="7" s="1"/>
  <c r="G2386" i="7"/>
  <c r="Q2386" i="7" s="1"/>
  <c r="G2387" i="7"/>
  <c r="Q2387" i="7" s="1"/>
  <c r="G2388" i="7"/>
  <c r="Q2388" i="7" s="1"/>
  <c r="G2389" i="7"/>
  <c r="Q2389" i="7" s="1"/>
  <c r="G2390" i="7"/>
  <c r="Q2390" i="7" s="1"/>
  <c r="G2391" i="7"/>
  <c r="Q2391" i="7" s="1"/>
  <c r="G2392" i="7"/>
  <c r="Q2392" i="7" s="1"/>
  <c r="G2393" i="7"/>
  <c r="Q2393" i="7" s="1"/>
  <c r="G2394" i="7"/>
  <c r="Q2394" i="7" s="1"/>
  <c r="G2395" i="7"/>
  <c r="Q2395" i="7" s="1"/>
  <c r="G2396" i="7"/>
  <c r="Q2396" i="7" s="1"/>
  <c r="G2397" i="7"/>
  <c r="Q2397" i="7" s="1"/>
  <c r="G2398" i="7"/>
  <c r="Q2398" i="7" s="1"/>
  <c r="G2399" i="7"/>
  <c r="Q2399" i="7" s="1"/>
  <c r="G2400" i="7"/>
  <c r="Q2400" i="7" s="1"/>
  <c r="G2401" i="7"/>
  <c r="Q2401" i="7" s="1"/>
  <c r="G2402" i="7"/>
  <c r="Q2402" i="7" s="1"/>
  <c r="G2403" i="7"/>
  <c r="Q2403" i="7" s="1"/>
  <c r="G2404" i="7"/>
  <c r="Q2404" i="7" s="1"/>
  <c r="G2405" i="7"/>
  <c r="Q2405" i="7" s="1"/>
  <c r="G2406" i="7"/>
  <c r="Q2406" i="7" s="1"/>
  <c r="G2407" i="7"/>
  <c r="Q2407" i="7" s="1"/>
  <c r="G2408" i="7"/>
  <c r="Q2408" i="7" s="1"/>
  <c r="G2409" i="7"/>
  <c r="Q2409" i="7" s="1"/>
  <c r="G2410" i="7"/>
  <c r="Q2410" i="7" s="1"/>
  <c r="G2411" i="7"/>
  <c r="Q2411" i="7" s="1"/>
  <c r="G2412" i="7"/>
  <c r="Q2412" i="7" s="1"/>
  <c r="G2413" i="7"/>
  <c r="Q2413" i="7" s="1"/>
  <c r="G2414" i="7"/>
  <c r="Q2414" i="7" s="1"/>
  <c r="G2415" i="7"/>
  <c r="Q2415" i="7" s="1"/>
  <c r="G2416" i="7"/>
  <c r="Q2416" i="7" s="1"/>
  <c r="G2417" i="7"/>
  <c r="Q2417" i="7" s="1"/>
  <c r="G2418" i="7"/>
  <c r="Q2418" i="7" s="1"/>
  <c r="G2419" i="7"/>
  <c r="Q2419" i="7" s="1"/>
  <c r="G2420" i="7"/>
  <c r="Q2420" i="7" s="1"/>
  <c r="G2421" i="7"/>
  <c r="Q2421" i="7" s="1"/>
  <c r="G2422" i="7"/>
  <c r="Q2422" i="7" s="1"/>
  <c r="G2423" i="7"/>
  <c r="Q2423" i="7" s="1"/>
  <c r="G2424" i="7"/>
  <c r="Q2424" i="7" s="1"/>
  <c r="G2425" i="7"/>
  <c r="Q2425" i="7" s="1"/>
  <c r="G2426" i="7"/>
  <c r="Q2426" i="7" s="1"/>
  <c r="G2427" i="7"/>
  <c r="Q2427" i="7" s="1"/>
  <c r="G2428" i="7"/>
  <c r="Q2428" i="7" s="1"/>
  <c r="G2429" i="7"/>
  <c r="Q2429" i="7" s="1"/>
  <c r="G2430" i="7"/>
  <c r="Q2430" i="7" s="1"/>
  <c r="G2431" i="7"/>
  <c r="Q2431" i="7" s="1"/>
  <c r="G2432" i="7"/>
  <c r="Q2432" i="7" s="1"/>
  <c r="G2433" i="7"/>
  <c r="Q2433" i="7" s="1"/>
  <c r="G2434" i="7"/>
  <c r="Q2434" i="7" s="1"/>
  <c r="G2435" i="7"/>
  <c r="Q2435" i="7" s="1"/>
  <c r="G2436" i="7"/>
  <c r="Q2436" i="7" s="1"/>
  <c r="G2437" i="7"/>
  <c r="Q2437" i="7" s="1"/>
  <c r="G2438" i="7"/>
  <c r="Q2438" i="7" s="1"/>
  <c r="G2439" i="7"/>
  <c r="Q2439" i="7" s="1"/>
  <c r="G2440" i="7"/>
  <c r="Q2440" i="7" s="1"/>
  <c r="G2441" i="7"/>
  <c r="Q2441" i="7" s="1"/>
  <c r="G2442" i="7"/>
  <c r="Q2442" i="7" s="1"/>
  <c r="G2443" i="7"/>
  <c r="Q2443" i="7" s="1"/>
  <c r="G2444" i="7"/>
  <c r="Q2444" i="7" s="1"/>
  <c r="G2445" i="7"/>
  <c r="Q2445" i="7" s="1"/>
  <c r="G2446" i="7"/>
  <c r="Q2446" i="7" s="1"/>
  <c r="G2447" i="7"/>
  <c r="Q2447" i="7" s="1"/>
  <c r="G2448" i="7"/>
  <c r="Q2448" i="7" s="1"/>
  <c r="G2449" i="7"/>
  <c r="Q2449" i="7" s="1"/>
  <c r="G2450" i="7"/>
  <c r="Q2450" i="7" s="1"/>
  <c r="G2451" i="7"/>
  <c r="Q2451" i="7" s="1"/>
  <c r="G2452" i="7"/>
  <c r="Q2452" i="7" s="1"/>
  <c r="G2453" i="7"/>
  <c r="Q2453" i="7" s="1"/>
  <c r="G2454" i="7"/>
  <c r="Q2454" i="7" s="1"/>
  <c r="G2455" i="7"/>
  <c r="Q2455" i="7" s="1"/>
  <c r="G2456" i="7"/>
  <c r="Q2456" i="7" s="1"/>
  <c r="G2457" i="7"/>
  <c r="Q2457" i="7" s="1"/>
  <c r="G2458" i="7"/>
  <c r="Q2458" i="7" s="1"/>
  <c r="G2459" i="7"/>
  <c r="Q2459" i="7" s="1"/>
  <c r="G2460" i="7"/>
  <c r="Q2460" i="7" s="1"/>
  <c r="G2461" i="7"/>
  <c r="Q2461" i="7" s="1"/>
  <c r="G2462" i="7"/>
  <c r="Q2462" i="7" s="1"/>
  <c r="G2463" i="7"/>
  <c r="Q2463" i="7" s="1"/>
  <c r="G2464" i="7"/>
  <c r="Q2464" i="7" s="1"/>
  <c r="G2465" i="7"/>
  <c r="Q2465" i="7" s="1"/>
  <c r="G2466" i="7"/>
  <c r="Q2466" i="7" s="1"/>
  <c r="G2467" i="7"/>
  <c r="Q2467" i="7" s="1"/>
  <c r="G2468" i="7"/>
  <c r="Q2468" i="7" s="1"/>
  <c r="G2469" i="7"/>
  <c r="Q2469" i="7" s="1"/>
  <c r="G2470" i="7"/>
  <c r="Q2470" i="7" s="1"/>
  <c r="G2471" i="7"/>
  <c r="Q2471" i="7" s="1"/>
  <c r="G2472" i="7"/>
  <c r="Q2472" i="7" s="1"/>
  <c r="G2473" i="7"/>
  <c r="Q2473" i="7" s="1"/>
  <c r="G2474" i="7"/>
  <c r="Q2474" i="7" s="1"/>
  <c r="G2475" i="7"/>
  <c r="Q2475" i="7" s="1"/>
  <c r="G2476" i="7"/>
  <c r="Q2476" i="7" s="1"/>
  <c r="G2477" i="7"/>
  <c r="Q2477" i="7" s="1"/>
  <c r="G2478" i="7"/>
  <c r="Q2478" i="7" s="1"/>
  <c r="G2479" i="7"/>
  <c r="Q2479" i="7" s="1"/>
  <c r="G2480" i="7"/>
  <c r="Q2480" i="7" s="1"/>
  <c r="G2481" i="7"/>
  <c r="Q2481" i="7" s="1"/>
  <c r="G2482" i="7"/>
  <c r="Q2482" i="7" s="1"/>
  <c r="G2483" i="7"/>
  <c r="Q2483" i="7" s="1"/>
  <c r="G2484" i="7"/>
  <c r="Q2484" i="7" s="1"/>
  <c r="G2485" i="7"/>
  <c r="Q2485" i="7" s="1"/>
  <c r="G2486" i="7"/>
  <c r="Q2486" i="7" s="1"/>
  <c r="G2487" i="7"/>
  <c r="Q2487" i="7" s="1"/>
  <c r="G2488" i="7"/>
  <c r="Q2488" i="7" s="1"/>
  <c r="G2489" i="7"/>
  <c r="Q2489" i="7" s="1"/>
  <c r="G2490" i="7"/>
  <c r="Q2490" i="7" s="1"/>
  <c r="G2491" i="7"/>
  <c r="Q2491" i="7" s="1"/>
  <c r="G2492" i="7"/>
  <c r="Q2492" i="7" s="1"/>
  <c r="G2493" i="7"/>
  <c r="Q2493" i="7" s="1"/>
  <c r="G2494" i="7"/>
  <c r="Q2494" i="7" s="1"/>
  <c r="G2495" i="7"/>
  <c r="Q2495" i="7" s="1"/>
  <c r="G2496" i="7"/>
  <c r="Q2496" i="7" s="1"/>
  <c r="G2497" i="7"/>
  <c r="Q2497" i="7" s="1"/>
  <c r="G2498" i="7"/>
  <c r="Q2498" i="7" s="1"/>
  <c r="G2499" i="7"/>
  <c r="Q2499" i="7" s="1"/>
  <c r="G2500" i="7"/>
  <c r="Q2500" i="7" s="1"/>
  <c r="G2501" i="7"/>
  <c r="Q2501" i="7" s="1"/>
  <c r="G2502" i="7"/>
  <c r="Q2502" i="7" s="1"/>
  <c r="G2503" i="7"/>
  <c r="Q2503" i="7" s="1"/>
  <c r="G2504" i="7"/>
  <c r="Q2504" i="7" s="1"/>
  <c r="G2505" i="7"/>
  <c r="Q2505" i="7" s="1"/>
  <c r="G2506" i="7"/>
  <c r="Q2506" i="7" s="1"/>
  <c r="G2507" i="7"/>
  <c r="Q2507" i="7" s="1"/>
  <c r="G2508" i="7"/>
  <c r="Q2508" i="7" s="1"/>
  <c r="G2509" i="7"/>
  <c r="Q2509" i="7" s="1"/>
  <c r="G2510" i="7"/>
  <c r="Q2510" i="7" s="1"/>
  <c r="G2511" i="7"/>
  <c r="Q2511" i="7" s="1"/>
  <c r="G2512" i="7"/>
  <c r="Q2512" i="7" s="1"/>
  <c r="G2513" i="7"/>
  <c r="Q2513" i="7" s="1"/>
  <c r="G2514" i="7"/>
  <c r="Q2514" i="7" s="1"/>
  <c r="G2515" i="7"/>
  <c r="Q2515" i="7" s="1"/>
  <c r="G2516" i="7"/>
  <c r="Q2516" i="7" s="1"/>
  <c r="G2517" i="7"/>
  <c r="Q2517" i="7" s="1"/>
  <c r="G2518" i="7"/>
  <c r="Q2518" i="7" s="1"/>
  <c r="G2519" i="7"/>
  <c r="Q2519" i="7" s="1"/>
  <c r="G2520" i="7"/>
  <c r="Q2520" i="7" s="1"/>
  <c r="G2521" i="7"/>
  <c r="Q2521" i="7" s="1"/>
  <c r="G2522" i="7"/>
  <c r="Q2522" i="7" s="1"/>
  <c r="G2523" i="7"/>
  <c r="Q2523" i="7" s="1"/>
  <c r="G2524" i="7"/>
  <c r="Q2524" i="7" s="1"/>
  <c r="G2525" i="7"/>
  <c r="Q2525" i="7" s="1"/>
  <c r="G2526" i="7"/>
  <c r="Q2526" i="7" s="1"/>
  <c r="G2527" i="7"/>
  <c r="Q2527" i="7" s="1"/>
  <c r="G2528" i="7"/>
  <c r="Q2528" i="7" s="1"/>
  <c r="G2529" i="7"/>
  <c r="Q2529" i="7" s="1"/>
  <c r="G2530" i="7"/>
  <c r="Q2530" i="7" s="1"/>
  <c r="G2531" i="7"/>
  <c r="Q2531" i="7" s="1"/>
  <c r="G2532" i="7"/>
  <c r="Q2532" i="7" s="1"/>
  <c r="G2533" i="7"/>
  <c r="Q2533" i="7" s="1"/>
  <c r="G2534" i="7"/>
  <c r="Q2534" i="7" s="1"/>
  <c r="G2535" i="7"/>
  <c r="Q2535" i="7" s="1"/>
  <c r="G2536" i="7"/>
  <c r="Q2536" i="7" s="1"/>
  <c r="G2537" i="7"/>
  <c r="Q2537" i="7" s="1"/>
  <c r="G2538" i="7"/>
  <c r="Q2538" i="7" s="1"/>
  <c r="G2539" i="7"/>
  <c r="Q2539" i="7" s="1"/>
  <c r="G2540" i="7"/>
  <c r="Q2540" i="7" s="1"/>
  <c r="G2541" i="7"/>
  <c r="Q2541" i="7" s="1"/>
  <c r="G2542" i="7"/>
  <c r="Q2542" i="7" s="1"/>
  <c r="G2543" i="7"/>
  <c r="Q2543" i="7" s="1"/>
  <c r="G2544" i="7"/>
  <c r="Q2544" i="7" s="1"/>
  <c r="G2545" i="7"/>
  <c r="Q2545" i="7" s="1"/>
  <c r="G2546" i="7"/>
  <c r="Q2546" i="7" s="1"/>
  <c r="G2547" i="7"/>
  <c r="Q2547" i="7" s="1"/>
  <c r="G2548" i="7"/>
  <c r="Q2548" i="7" s="1"/>
  <c r="G2549" i="7"/>
  <c r="Q2549" i="7" s="1"/>
  <c r="G2550" i="7"/>
  <c r="Q2550" i="7" s="1"/>
  <c r="G2551" i="7"/>
  <c r="Q2551" i="7" s="1"/>
  <c r="G2552" i="7"/>
  <c r="Q2552" i="7" s="1"/>
  <c r="G2553" i="7"/>
  <c r="Q2553" i="7" s="1"/>
  <c r="G2554" i="7"/>
  <c r="Q2554" i="7" s="1"/>
  <c r="G2555" i="7"/>
  <c r="Q2555" i="7" s="1"/>
  <c r="G2556" i="7"/>
  <c r="Q2556" i="7" s="1"/>
  <c r="G2557" i="7"/>
  <c r="Q2557" i="7" s="1"/>
  <c r="G2558" i="7"/>
  <c r="Q2558" i="7" s="1"/>
  <c r="G2559" i="7"/>
  <c r="Q2559" i="7" s="1"/>
  <c r="G2560" i="7"/>
  <c r="Q2560" i="7" s="1"/>
  <c r="G2561" i="7"/>
  <c r="Q2561" i="7" s="1"/>
  <c r="G2562" i="7"/>
  <c r="Q2562" i="7" s="1"/>
  <c r="G2563" i="7"/>
  <c r="Q2563" i="7" s="1"/>
  <c r="G2564" i="7"/>
  <c r="Q2564" i="7" s="1"/>
  <c r="G2565" i="7"/>
  <c r="Q2565" i="7" s="1"/>
  <c r="G2566" i="7"/>
  <c r="Q2566" i="7" s="1"/>
  <c r="G2567" i="7"/>
  <c r="Q2567" i="7" s="1"/>
  <c r="G2568" i="7"/>
  <c r="Q2568" i="7" s="1"/>
  <c r="G2569" i="7"/>
  <c r="Q2569" i="7" s="1"/>
  <c r="G2570" i="7"/>
  <c r="Q2570" i="7" s="1"/>
  <c r="G2571" i="7"/>
  <c r="Q2571" i="7" s="1"/>
  <c r="G2572" i="7"/>
  <c r="Q2572" i="7" s="1"/>
  <c r="G2573" i="7"/>
  <c r="Q2573" i="7" s="1"/>
  <c r="G2574" i="7"/>
  <c r="Q2574" i="7" s="1"/>
  <c r="G2575" i="7"/>
  <c r="Q2575" i="7" s="1"/>
  <c r="G2576" i="7"/>
  <c r="Q2576" i="7" s="1"/>
  <c r="G2577" i="7"/>
  <c r="Q2577" i="7" s="1"/>
  <c r="G2578" i="7"/>
  <c r="Q2578" i="7" s="1"/>
  <c r="G2579" i="7"/>
  <c r="Q2579" i="7" s="1"/>
  <c r="G2580" i="7"/>
  <c r="Q2580" i="7" s="1"/>
  <c r="G2581" i="7"/>
  <c r="Q2581" i="7" s="1"/>
  <c r="G2582" i="7"/>
  <c r="Q2582" i="7" s="1"/>
  <c r="G2583" i="7"/>
  <c r="Q2583" i="7" s="1"/>
  <c r="G2584" i="7"/>
  <c r="Q2584" i="7" s="1"/>
  <c r="G2585" i="7"/>
  <c r="Q2585" i="7" s="1"/>
  <c r="G2586" i="7"/>
  <c r="Q2586" i="7" s="1"/>
  <c r="G2587" i="7"/>
  <c r="Q2587" i="7" s="1"/>
  <c r="G2588" i="7"/>
  <c r="Q2588" i="7" s="1"/>
  <c r="G2589" i="7"/>
  <c r="Q2589" i="7" s="1"/>
  <c r="G2590" i="7"/>
  <c r="Q2590" i="7" s="1"/>
  <c r="G2591" i="7"/>
  <c r="Q2591" i="7" s="1"/>
  <c r="G2592" i="7"/>
  <c r="Q2592" i="7" s="1"/>
  <c r="G2593" i="7"/>
  <c r="Q2593" i="7" s="1"/>
  <c r="G2594" i="7"/>
  <c r="Q2594" i="7" s="1"/>
  <c r="G2595" i="7"/>
  <c r="Q2595" i="7" s="1"/>
  <c r="G2596" i="7"/>
  <c r="Q2596" i="7" s="1"/>
  <c r="G2597" i="7"/>
  <c r="Q2597" i="7" s="1"/>
  <c r="G2598" i="7"/>
  <c r="Q2598" i="7" s="1"/>
  <c r="G2599" i="7"/>
  <c r="Q2599" i="7" s="1"/>
  <c r="G2600" i="7"/>
  <c r="Q2600" i="7" s="1"/>
  <c r="G2601" i="7"/>
  <c r="Q2601" i="7" s="1"/>
  <c r="G2602" i="7"/>
  <c r="Q2602" i="7" s="1"/>
  <c r="G2603" i="7"/>
  <c r="Q2603" i="7" s="1"/>
  <c r="G2604" i="7"/>
  <c r="Q2604" i="7" s="1"/>
  <c r="G2605" i="7"/>
  <c r="Q2605" i="7" s="1"/>
  <c r="G2606" i="7"/>
  <c r="Q2606" i="7" s="1"/>
  <c r="G2607" i="7"/>
  <c r="Q2607" i="7" s="1"/>
  <c r="G2608" i="7"/>
  <c r="Q2608" i="7" s="1"/>
  <c r="G2609" i="7"/>
  <c r="Q2609" i="7" s="1"/>
  <c r="G2610" i="7"/>
  <c r="Q2610" i="7" s="1"/>
  <c r="G2611" i="7"/>
  <c r="Q2611" i="7" s="1"/>
  <c r="G2612" i="7"/>
  <c r="Q2612" i="7" s="1"/>
  <c r="G2613" i="7"/>
  <c r="Q2613" i="7" s="1"/>
  <c r="G2614" i="7"/>
  <c r="Q2614" i="7" s="1"/>
  <c r="G2615" i="7"/>
  <c r="Q2615" i="7" s="1"/>
  <c r="G2616" i="7"/>
  <c r="Q2616" i="7" s="1"/>
  <c r="G2617" i="7"/>
  <c r="Q2617" i="7" s="1"/>
  <c r="G2618" i="7"/>
  <c r="Q2618" i="7" s="1"/>
  <c r="G2619" i="7"/>
  <c r="Q2619" i="7" s="1"/>
  <c r="G2620" i="7"/>
  <c r="Q2620" i="7" s="1"/>
  <c r="G2621" i="7"/>
  <c r="Q2621" i="7" s="1"/>
  <c r="G2622" i="7"/>
  <c r="Q2622" i="7" s="1"/>
  <c r="G2623" i="7"/>
  <c r="Q2623" i="7" s="1"/>
  <c r="G2624" i="7"/>
  <c r="Q2624" i="7" s="1"/>
  <c r="G2625" i="7"/>
  <c r="Q2625" i="7" s="1"/>
  <c r="G2626" i="7"/>
  <c r="Q2626" i="7" s="1"/>
  <c r="G2627" i="7"/>
  <c r="Q2627" i="7" s="1"/>
  <c r="G2628" i="7"/>
  <c r="Q2628" i="7" s="1"/>
  <c r="G2629" i="7"/>
  <c r="Q2629" i="7" s="1"/>
  <c r="G2630" i="7"/>
  <c r="Q2630" i="7" s="1"/>
  <c r="G2631" i="7"/>
  <c r="Q2631" i="7" s="1"/>
  <c r="G2632" i="7"/>
  <c r="Q2632" i="7" s="1"/>
  <c r="G2633" i="7"/>
  <c r="Q2633" i="7" s="1"/>
  <c r="G2634" i="7"/>
  <c r="Q2634" i="7" s="1"/>
  <c r="G2635" i="7"/>
  <c r="Q2635" i="7" s="1"/>
  <c r="G2636" i="7"/>
  <c r="Q2636" i="7" s="1"/>
  <c r="G2637" i="7"/>
  <c r="Q2637" i="7" s="1"/>
  <c r="G2638" i="7"/>
  <c r="Q2638" i="7" s="1"/>
  <c r="G2639" i="7"/>
  <c r="Q2639" i="7" s="1"/>
  <c r="G2640" i="7"/>
  <c r="Q2640" i="7" s="1"/>
  <c r="G2641" i="7"/>
  <c r="Q2641" i="7" s="1"/>
  <c r="G2642" i="7"/>
  <c r="Q2642" i="7" s="1"/>
  <c r="G2643" i="7"/>
  <c r="Q2643" i="7" s="1"/>
  <c r="G2644" i="7"/>
  <c r="Q2644" i="7" s="1"/>
  <c r="G2645" i="7"/>
  <c r="Q2645" i="7" s="1"/>
  <c r="G2646" i="7"/>
  <c r="Q2646" i="7" s="1"/>
  <c r="G2647" i="7"/>
  <c r="Q2647" i="7" s="1"/>
  <c r="G2648" i="7"/>
  <c r="Q2648" i="7" s="1"/>
  <c r="G2649" i="7"/>
  <c r="Q2649" i="7" s="1"/>
  <c r="G2650" i="7"/>
  <c r="Q2650" i="7" s="1"/>
  <c r="G2651" i="7"/>
  <c r="Q2651" i="7" s="1"/>
  <c r="G2652" i="7"/>
  <c r="Q2652" i="7" s="1"/>
  <c r="G2653" i="7"/>
  <c r="Q2653" i="7" s="1"/>
  <c r="G2654" i="7"/>
  <c r="Q2654" i="7" s="1"/>
  <c r="G2655" i="7"/>
  <c r="Q2655" i="7" s="1"/>
  <c r="G2656" i="7"/>
  <c r="Q2656" i="7" s="1"/>
  <c r="G2657" i="7"/>
  <c r="Q2657" i="7" s="1"/>
  <c r="G2658" i="7"/>
  <c r="Q2658" i="7" s="1"/>
  <c r="G2659" i="7"/>
  <c r="Q2659" i="7" s="1"/>
  <c r="G2660" i="7"/>
  <c r="Q2660" i="7" s="1"/>
  <c r="G2661" i="7"/>
  <c r="Q2661" i="7" s="1"/>
  <c r="G2662" i="7"/>
  <c r="Q2662" i="7" s="1"/>
  <c r="G2663" i="7"/>
  <c r="Q2663" i="7" s="1"/>
  <c r="G2664" i="7"/>
  <c r="Q2664" i="7" s="1"/>
  <c r="G2665" i="7"/>
  <c r="Q2665" i="7" s="1"/>
  <c r="G2666" i="7"/>
  <c r="Q2666" i="7" s="1"/>
  <c r="G2667" i="7"/>
  <c r="Q2667" i="7" s="1"/>
  <c r="G2668" i="7"/>
  <c r="Q2668" i="7" s="1"/>
  <c r="G2669" i="7"/>
  <c r="Q2669" i="7" s="1"/>
  <c r="G2670" i="7"/>
  <c r="Q2670" i="7" s="1"/>
  <c r="G2671" i="7"/>
  <c r="Q2671" i="7" s="1"/>
  <c r="G2672" i="7"/>
  <c r="Q2672" i="7" s="1"/>
  <c r="G2673" i="7"/>
  <c r="Q2673" i="7" s="1"/>
  <c r="G2674" i="7"/>
  <c r="Q2674" i="7" s="1"/>
  <c r="G2675" i="7"/>
  <c r="Q2675" i="7" s="1"/>
  <c r="G2676" i="7"/>
  <c r="Q2676" i="7" s="1"/>
  <c r="G2677" i="7"/>
  <c r="Q2677" i="7" s="1"/>
  <c r="G2678" i="7"/>
  <c r="Q2678" i="7" s="1"/>
  <c r="G2679" i="7"/>
  <c r="Q2679" i="7" s="1"/>
  <c r="G2680" i="7"/>
  <c r="Q2680" i="7" s="1"/>
  <c r="G2681" i="7"/>
  <c r="Q2681" i="7" s="1"/>
  <c r="G2682" i="7"/>
  <c r="Q2682" i="7" s="1"/>
  <c r="G2683" i="7"/>
  <c r="Q2683" i="7" s="1"/>
  <c r="G2684" i="7"/>
  <c r="Q2684" i="7" s="1"/>
  <c r="G2685" i="7"/>
  <c r="Q2685" i="7" s="1"/>
  <c r="G2686" i="7"/>
  <c r="Q2686" i="7" s="1"/>
  <c r="G2687" i="7"/>
  <c r="Q2687" i="7" s="1"/>
  <c r="G2688" i="7"/>
  <c r="Q2688" i="7" s="1"/>
  <c r="G2689" i="7"/>
  <c r="Q2689" i="7" s="1"/>
  <c r="G2690" i="7"/>
  <c r="Q2690" i="7" s="1"/>
  <c r="G2691" i="7"/>
  <c r="Q2691" i="7" s="1"/>
  <c r="G2692" i="7"/>
  <c r="Q2692" i="7" s="1"/>
  <c r="G2693" i="7"/>
  <c r="Q2693" i="7" s="1"/>
  <c r="G2694" i="7"/>
  <c r="Q2694" i="7" s="1"/>
  <c r="G2695" i="7"/>
  <c r="Q2695" i="7" s="1"/>
  <c r="G2696" i="7"/>
  <c r="Q2696" i="7" s="1"/>
  <c r="G2697" i="7"/>
  <c r="Q2697" i="7" s="1"/>
  <c r="G2698" i="7"/>
  <c r="Q2698" i="7" s="1"/>
  <c r="G2699" i="7"/>
  <c r="Q2699" i="7" s="1"/>
  <c r="G2700" i="7"/>
  <c r="Q2700" i="7" s="1"/>
  <c r="G2701" i="7"/>
  <c r="Q2701" i="7" s="1"/>
  <c r="G2702" i="7"/>
  <c r="Q2702" i="7" s="1"/>
  <c r="G2703" i="7"/>
  <c r="Q2703" i="7" s="1"/>
  <c r="G2704" i="7"/>
  <c r="Q2704" i="7" s="1"/>
  <c r="G2705" i="7"/>
  <c r="Q2705" i="7" s="1"/>
  <c r="G2706" i="7"/>
  <c r="Q2706" i="7" s="1"/>
  <c r="G2707" i="7"/>
  <c r="Q2707" i="7" s="1"/>
  <c r="G2708" i="7"/>
  <c r="Q2708" i="7" s="1"/>
  <c r="G2709" i="7"/>
  <c r="Q2709" i="7" s="1"/>
  <c r="G2710" i="7"/>
  <c r="Q2710" i="7" s="1"/>
  <c r="G2711" i="7"/>
  <c r="Q2711" i="7" s="1"/>
  <c r="G2712" i="7"/>
  <c r="Q2712" i="7" s="1"/>
  <c r="G2713" i="7"/>
  <c r="Q2713" i="7" s="1"/>
  <c r="G2714" i="7"/>
  <c r="Q2714" i="7" s="1"/>
  <c r="G2715" i="7"/>
  <c r="Q2715" i="7" s="1"/>
  <c r="G2716" i="7"/>
  <c r="Q2716" i="7" s="1"/>
  <c r="G2717" i="7"/>
  <c r="Q2717" i="7" s="1"/>
  <c r="G2718" i="7"/>
  <c r="Q2718" i="7" s="1"/>
  <c r="G2719" i="7"/>
  <c r="Q2719" i="7" s="1"/>
  <c r="G2720" i="7"/>
  <c r="Q2720" i="7" s="1"/>
  <c r="G2721" i="7"/>
  <c r="Q2721" i="7" s="1"/>
  <c r="G2722" i="7"/>
  <c r="Q2722" i="7" s="1"/>
  <c r="G2723" i="7"/>
  <c r="Q2723" i="7" s="1"/>
  <c r="G2724" i="7"/>
  <c r="Q2724" i="7" s="1"/>
  <c r="G2725" i="7"/>
  <c r="Q2725" i="7" s="1"/>
  <c r="G2726" i="7"/>
  <c r="Q2726" i="7" s="1"/>
  <c r="G2727" i="7"/>
  <c r="Q2727" i="7" s="1"/>
  <c r="G2728" i="7"/>
  <c r="Q2728" i="7" s="1"/>
  <c r="G2729" i="7"/>
  <c r="Q2729" i="7" s="1"/>
  <c r="G2730" i="7"/>
  <c r="Q2730" i="7" s="1"/>
  <c r="G2731" i="7"/>
  <c r="Q2731" i="7" s="1"/>
  <c r="G2732" i="7"/>
  <c r="Q2732" i="7" s="1"/>
  <c r="G2733" i="7"/>
  <c r="Q2733" i="7" s="1"/>
  <c r="G2734" i="7"/>
  <c r="Q2734" i="7" s="1"/>
  <c r="G2735" i="7"/>
  <c r="Q2735" i="7" s="1"/>
  <c r="G2736" i="7"/>
  <c r="Q2736" i="7" s="1"/>
  <c r="G2737" i="7"/>
  <c r="Q2737" i="7" s="1"/>
  <c r="G2738" i="7"/>
  <c r="Q2738" i="7" s="1"/>
  <c r="G2739" i="7"/>
  <c r="Q2739" i="7" s="1"/>
  <c r="G2740" i="7"/>
  <c r="Q2740" i="7" s="1"/>
  <c r="G2741" i="7"/>
  <c r="Q2741" i="7" s="1"/>
  <c r="G2742" i="7"/>
  <c r="Q2742" i="7" s="1"/>
  <c r="G2743" i="7"/>
  <c r="Q2743" i="7" s="1"/>
  <c r="G2744" i="7"/>
  <c r="Q2744" i="7" s="1"/>
  <c r="G2745" i="7"/>
  <c r="Q2745" i="7" s="1"/>
  <c r="G2746" i="7"/>
  <c r="Q2746" i="7" s="1"/>
  <c r="G2747" i="7"/>
  <c r="Q2747" i="7" s="1"/>
  <c r="G2748" i="7"/>
  <c r="Q2748" i="7" s="1"/>
  <c r="G2749" i="7"/>
  <c r="Q2749" i="7" s="1"/>
  <c r="G2750" i="7"/>
  <c r="Q2750" i="7" s="1"/>
  <c r="G2751" i="7"/>
  <c r="Q2751" i="7" s="1"/>
  <c r="G2752" i="7"/>
  <c r="Q2752" i="7" s="1"/>
  <c r="G2753" i="7"/>
  <c r="Q2753" i="7" s="1"/>
  <c r="G2754" i="7"/>
  <c r="Q2754" i="7" s="1"/>
  <c r="G2755" i="7"/>
  <c r="Q2755" i="7" s="1"/>
  <c r="G2756" i="7"/>
  <c r="Q2756" i="7" s="1"/>
  <c r="G2757" i="7"/>
  <c r="Q2757" i="7" s="1"/>
  <c r="G2758" i="7"/>
  <c r="Q2758" i="7" s="1"/>
  <c r="G2759" i="7"/>
  <c r="Q2759" i="7" s="1"/>
  <c r="G2760" i="7"/>
  <c r="Q2760" i="7" s="1"/>
  <c r="G2761" i="7"/>
  <c r="Q2761" i="7" s="1"/>
  <c r="G2762" i="7"/>
  <c r="Q2762" i="7" s="1"/>
  <c r="G2763" i="7"/>
  <c r="Q2763" i="7" s="1"/>
  <c r="G2764" i="7"/>
  <c r="Q2764" i="7" s="1"/>
  <c r="G2765" i="7"/>
  <c r="Q2765" i="7" s="1"/>
  <c r="G2766" i="7"/>
  <c r="Q2766" i="7" s="1"/>
  <c r="G2767" i="7"/>
  <c r="Q2767" i="7" s="1"/>
  <c r="G2768" i="7"/>
  <c r="Q2768" i="7" s="1"/>
  <c r="G2769" i="7"/>
  <c r="Q2769" i="7" s="1"/>
  <c r="G2770" i="7"/>
  <c r="Q2770" i="7" s="1"/>
  <c r="G2771" i="7"/>
  <c r="Q2771" i="7" s="1"/>
  <c r="G2772" i="7"/>
  <c r="Q2772" i="7" s="1"/>
  <c r="G2773" i="7"/>
  <c r="Q2773" i="7" s="1"/>
  <c r="G2774" i="7"/>
  <c r="Q2774" i="7" s="1"/>
  <c r="G2775" i="7"/>
  <c r="Q2775" i="7" s="1"/>
  <c r="G2776" i="7"/>
  <c r="Q2776" i="7" s="1"/>
  <c r="G2777" i="7"/>
  <c r="Q2777" i="7" s="1"/>
  <c r="G2778" i="7"/>
  <c r="Q2778" i="7" s="1"/>
  <c r="G2779" i="7"/>
  <c r="Q2779" i="7" s="1"/>
  <c r="G2780" i="7"/>
  <c r="Q2780" i="7" s="1"/>
  <c r="G2781" i="7"/>
  <c r="Q2781" i="7" s="1"/>
  <c r="G2782" i="7"/>
  <c r="Q2782" i="7" s="1"/>
  <c r="G2783" i="7"/>
  <c r="Q2783" i="7" s="1"/>
  <c r="G2784" i="7"/>
  <c r="Q2784" i="7" s="1"/>
  <c r="G2785" i="7"/>
  <c r="Q2785" i="7" s="1"/>
  <c r="G2786" i="7"/>
  <c r="Q2786" i="7" s="1"/>
  <c r="G2787" i="7"/>
  <c r="Q2787" i="7" s="1"/>
  <c r="G2788" i="7"/>
  <c r="Q2788" i="7" s="1"/>
  <c r="G2789" i="7"/>
  <c r="Q2789" i="7" s="1"/>
  <c r="G2790" i="7"/>
  <c r="Q2790" i="7" s="1"/>
  <c r="G2791" i="7"/>
  <c r="Q2791" i="7" s="1"/>
  <c r="G2792" i="7"/>
  <c r="Q2792" i="7" s="1"/>
  <c r="G2793" i="7"/>
  <c r="Q2793" i="7" s="1"/>
  <c r="G2794" i="7"/>
  <c r="Q2794" i="7" s="1"/>
  <c r="G2795" i="7"/>
  <c r="Q2795" i="7" s="1"/>
  <c r="G2796" i="7"/>
  <c r="Q2796" i="7" s="1"/>
  <c r="G2797" i="7"/>
  <c r="Q2797" i="7" s="1"/>
  <c r="G2798" i="7"/>
  <c r="Q2798" i="7" s="1"/>
  <c r="G2799" i="7"/>
  <c r="Q2799" i="7" s="1"/>
  <c r="G2800" i="7"/>
  <c r="Q2800" i="7" s="1"/>
  <c r="G2801" i="7"/>
  <c r="Q2801" i="7" s="1"/>
  <c r="G2802" i="7"/>
  <c r="Q2802" i="7" s="1"/>
  <c r="G2803" i="7"/>
  <c r="Q2803" i="7" s="1"/>
  <c r="G2804" i="7"/>
  <c r="Q2804" i="7" s="1"/>
  <c r="G2805" i="7"/>
  <c r="Q2805" i="7" s="1"/>
  <c r="G2806" i="7"/>
  <c r="Q2806" i="7" s="1"/>
  <c r="G2807" i="7"/>
  <c r="Q2807" i="7" s="1"/>
  <c r="G2808" i="7"/>
  <c r="Q2808" i="7" s="1"/>
  <c r="G2809" i="7"/>
  <c r="Q2809" i="7" s="1"/>
  <c r="G2810" i="7"/>
  <c r="Q2810" i="7" s="1"/>
  <c r="G2811" i="7"/>
  <c r="Q2811" i="7" s="1"/>
  <c r="G2812" i="7"/>
  <c r="Q2812" i="7" s="1"/>
  <c r="G2813" i="7"/>
  <c r="Q2813" i="7" s="1"/>
  <c r="G2814" i="7"/>
  <c r="Q2814" i="7" s="1"/>
  <c r="G2815" i="7"/>
  <c r="Q2815" i="7" s="1"/>
  <c r="G2816" i="7"/>
  <c r="Q2816" i="7" s="1"/>
  <c r="G2817" i="7"/>
  <c r="Q2817" i="7" s="1"/>
  <c r="G2818" i="7"/>
  <c r="Q2818" i="7" s="1"/>
  <c r="G2819" i="7"/>
  <c r="Q2819" i="7" s="1"/>
  <c r="G2820" i="7"/>
  <c r="Q2820" i="7" s="1"/>
  <c r="G2821" i="7"/>
  <c r="Q2821" i="7" s="1"/>
  <c r="G2822" i="7"/>
  <c r="Q2822" i="7" s="1"/>
  <c r="G2823" i="7"/>
  <c r="Q2823" i="7" s="1"/>
  <c r="G2824" i="7"/>
  <c r="Q2824" i="7" s="1"/>
  <c r="G2825" i="7"/>
  <c r="Q2825" i="7" s="1"/>
  <c r="G2826" i="7"/>
  <c r="Q2826" i="7" s="1"/>
  <c r="G2827" i="7"/>
  <c r="Q2827" i="7" s="1"/>
  <c r="G2828" i="7"/>
  <c r="Q2828" i="7" s="1"/>
  <c r="G2829" i="7"/>
  <c r="Q2829" i="7" s="1"/>
  <c r="G2830" i="7"/>
  <c r="Q2830" i="7" s="1"/>
  <c r="G2831" i="7"/>
  <c r="Q2831" i="7" s="1"/>
  <c r="G2832" i="7"/>
  <c r="Q2832" i="7" s="1"/>
  <c r="G2833" i="7"/>
  <c r="Q2833" i="7" s="1"/>
  <c r="G2834" i="7"/>
  <c r="Q2834" i="7" s="1"/>
  <c r="G2835" i="7"/>
  <c r="Q2835" i="7" s="1"/>
  <c r="G2836" i="7"/>
  <c r="Q2836" i="7" s="1"/>
  <c r="G2837" i="7"/>
  <c r="Q2837" i="7" s="1"/>
  <c r="G2838" i="7"/>
  <c r="Q2838" i="7" s="1"/>
  <c r="G2839" i="7"/>
  <c r="Q2839" i="7" s="1"/>
  <c r="G2840" i="7"/>
  <c r="Q2840" i="7" s="1"/>
  <c r="G2841" i="7"/>
  <c r="Q2841" i="7" s="1"/>
  <c r="G2842" i="7"/>
  <c r="Q2842" i="7" s="1"/>
  <c r="G2843" i="7"/>
  <c r="Q2843" i="7" s="1"/>
  <c r="G2844" i="7"/>
  <c r="Q2844" i="7" s="1"/>
  <c r="G2845" i="7"/>
  <c r="Q2845" i="7" s="1"/>
  <c r="G2846" i="7"/>
  <c r="Q2846" i="7" s="1"/>
  <c r="G2847" i="7"/>
  <c r="Q2847" i="7" s="1"/>
  <c r="G2848" i="7"/>
  <c r="Q2848" i="7" s="1"/>
  <c r="G2849" i="7"/>
  <c r="Q2849" i="7" s="1"/>
  <c r="G2850" i="7"/>
  <c r="Q2850" i="7" s="1"/>
  <c r="G2851" i="7"/>
  <c r="Q2851" i="7" s="1"/>
  <c r="G2852" i="7"/>
  <c r="Q2852" i="7" s="1"/>
  <c r="G2853" i="7"/>
  <c r="Q2853" i="7" s="1"/>
  <c r="G2854" i="7"/>
  <c r="Q2854" i="7" s="1"/>
  <c r="G2855" i="7"/>
  <c r="Q2855" i="7" s="1"/>
  <c r="G2856" i="7"/>
  <c r="Q2856" i="7" s="1"/>
  <c r="G2857" i="7"/>
  <c r="Q2857" i="7" s="1"/>
  <c r="G2858" i="7"/>
  <c r="Q2858" i="7" s="1"/>
  <c r="G2859" i="7"/>
  <c r="Q2859" i="7" s="1"/>
  <c r="G2860" i="7"/>
  <c r="Q2860" i="7" s="1"/>
  <c r="G2861" i="7"/>
  <c r="Q2861" i="7" s="1"/>
  <c r="G2862" i="7"/>
  <c r="Q2862" i="7" s="1"/>
  <c r="G2863" i="7"/>
  <c r="Q2863" i="7" s="1"/>
  <c r="G2864" i="7"/>
  <c r="Q2864" i="7" s="1"/>
  <c r="G2865" i="7"/>
  <c r="Q2865" i="7" s="1"/>
  <c r="G2866" i="7"/>
  <c r="Q2866" i="7" s="1"/>
  <c r="G2867" i="7"/>
  <c r="Q2867" i="7" s="1"/>
  <c r="G2868" i="7"/>
  <c r="Q2868" i="7" s="1"/>
  <c r="G2869" i="7"/>
  <c r="Q2869" i="7" s="1"/>
  <c r="G2870" i="7"/>
  <c r="Q2870" i="7" s="1"/>
  <c r="G2871" i="7"/>
  <c r="Q2871" i="7" s="1"/>
  <c r="G2872" i="7"/>
  <c r="Q2872" i="7" s="1"/>
  <c r="G2873" i="7"/>
  <c r="Q2873" i="7" s="1"/>
  <c r="G2874" i="7"/>
  <c r="Q2874" i="7" s="1"/>
  <c r="G2875" i="7"/>
  <c r="Q2875" i="7" s="1"/>
  <c r="G2876" i="7"/>
  <c r="Q2876" i="7" s="1"/>
  <c r="G2877" i="7"/>
  <c r="Q2877" i="7" s="1"/>
  <c r="G2878" i="7"/>
  <c r="Q2878" i="7" s="1"/>
  <c r="G2879" i="7"/>
  <c r="Q2879" i="7" s="1"/>
  <c r="G2880" i="7"/>
  <c r="Q2880" i="7" s="1"/>
  <c r="G2881" i="7"/>
  <c r="Q2881" i="7" s="1"/>
  <c r="G2882" i="7"/>
  <c r="Q2882" i="7" s="1"/>
  <c r="G2883" i="7"/>
  <c r="Q2883" i="7" s="1"/>
  <c r="G2884" i="7"/>
  <c r="Q2884" i="7" s="1"/>
  <c r="G2885" i="7"/>
  <c r="Q2885" i="7" s="1"/>
  <c r="G2886" i="7"/>
  <c r="Q2886" i="7" s="1"/>
  <c r="G2887" i="7"/>
  <c r="Q2887" i="7" s="1"/>
  <c r="G2888" i="7"/>
  <c r="Q2888" i="7" s="1"/>
  <c r="G2889" i="7"/>
  <c r="Q2889" i="7" s="1"/>
  <c r="G2890" i="7"/>
  <c r="Q2890" i="7" s="1"/>
  <c r="G2891" i="7"/>
  <c r="Q2891" i="7" s="1"/>
  <c r="G2892" i="7"/>
  <c r="Q2892" i="7" s="1"/>
  <c r="G2893" i="7"/>
  <c r="Q2893" i="7" s="1"/>
  <c r="G2894" i="7"/>
  <c r="Q2894" i="7" s="1"/>
  <c r="G2895" i="7"/>
  <c r="Q2895" i="7" s="1"/>
  <c r="G2896" i="7"/>
  <c r="Q2896" i="7" s="1"/>
  <c r="G2897" i="7"/>
  <c r="Q2897" i="7" s="1"/>
  <c r="G2898" i="7"/>
  <c r="Q2898" i="7" s="1"/>
  <c r="G2899" i="7"/>
  <c r="Q2899" i="7" s="1"/>
  <c r="G2900" i="7"/>
  <c r="Q2900" i="7" s="1"/>
  <c r="G2901" i="7"/>
  <c r="Q2901" i="7" s="1"/>
  <c r="G2902" i="7"/>
  <c r="Q2902" i="7" s="1"/>
  <c r="G2903" i="7"/>
  <c r="Q2903" i="7" s="1"/>
  <c r="G2904" i="7"/>
  <c r="Q2904" i="7" s="1"/>
  <c r="G2905" i="7"/>
  <c r="Q2905" i="7" s="1"/>
  <c r="G2906" i="7"/>
  <c r="Q2906" i="7" s="1"/>
  <c r="G2907" i="7"/>
  <c r="Q2907" i="7" s="1"/>
  <c r="G2908" i="7"/>
  <c r="Q2908" i="7" s="1"/>
  <c r="G2909" i="7"/>
  <c r="Q2909" i="7" s="1"/>
  <c r="G2910" i="7"/>
  <c r="Q2910" i="7" s="1"/>
  <c r="G2911" i="7"/>
  <c r="Q2911" i="7" s="1"/>
  <c r="G2912" i="7"/>
  <c r="Q2912" i="7" s="1"/>
  <c r="G2913" i="7"/>
  <c r="Q2913" i="7" s="1"/>
  <c r="G2914" i="7"/>
  <c r="Q2914" i="7" s="1"/>
  <c r="G2915" i="7"/>
  <c r="Q2915" i="7" s="1"/>
  <c r="G2916" i="7"/>
  <c r="Q2916" i="7" s="1"/>
  <c r="G2917" i="7"/>
  <c r="Q2917" i="7" s="1"/>
  <c r="G2918" i="7"/>
  <c r="Q2918" i="7" s="1"/>
  <c r="G2919" i="7"/>
  <c r="Q2919" i="7" s="1"/>
  <c r="G2920" i="7"/>
  <c r="Q2920" i="7" s="1"/>
  <c r="G2921" i="7"/>
  <c r="Q2921" i="7" s="1"/>
  <c r="G2922" i="7"/>
  <c r="Q2922" i="7" s="1"/>
  <c r="G2923" i="7"/>
  <c r="Q2923" i="7" s="1"/>
  <c r="G2924" i="7"/>
  <c r="Q2924" i="7" s="1"/>
  <c r="G2925" i="7"/>
  <c r="Q2925" i="7" s="1"/>
  <c r="G2926" i="7"/>
  <c r="Q2926" i="7" s="1"/>
  <c r="G2927" i="7"/>
  <c r="Q2927" i="7" s="1"/>
  <c r="G2928" i="7"/>
  <c r="Q2928" i="7" s="1"/>
  <c r="G2929" i="7"/>
  <c r="Q2929" i="7" s="1"/>
  <c r="G2930" i="7"/>
  <c r="Q2930" i="7" s="1"/>
  <c r="G2931" i="7"/>
  <c r="Q2931" i="7" s="1"/>
  <c r="G2932" i="7"/>
  <c r="Q2932" i="7" s="1"/>
  <c r="G2933" i="7"/>
  <c r="Q2933" i="7" s="1"/>
  <c r="G2934" i="7"/>
  <c r="Q2934" i="7" s="1"/>
  <c r="G2935" i="7"/>
  <c r="Q2935" i="7" s="1"/>
  <c r="G2936" i="7"/>
  <c r="Q2936" i="7" s="1"/>
  <c r="G2937" i="7"/>
  <c r="Q2937" i="7" s="1"/>
  <c r="G2938" i="7"/>
  <c r="Q2938" i="7" s="1"/>
  <c r="G2939" i="7"/>
  <c r="Q2939" i="7" s="1"/>
  <c r="G2940" i="7"/>
  <c r="Q2940" i="7" s="1"/>
  <c r="G2941" i="7"/>
  <c r="Q2941" i="7" s="1"/>
  <c r="G2942" i="7"/>
  <c r="Q2942" i="7" s="1"/>
  <c r="G2943" i="7"/>
  <c r="Q2943" i="7" s="1"/>
  <c r="G2944" i="7"/>
  <c r="Q2944" i="7" s="1"/>
  <c r="G2945" i="7"/>
  <c r="Q2945" i="7" s="1"/>
  <c r="G2946" i="7"/>
  <c r="Q2946" i="7" s="1"/>
  <c r="G2947" i="7"/>
  <c r="Q2947" i="7" s="1"/>
  <c r="G2948" i="7"/>
  <c r="Q2948" i="7" s="1"/>
  <c r="G2949" i="7"/>
  <c r="Q2949" i="7" s="1"/>
  <c r="G2950" i="7"/>
  <c r="Q2950" i="7" s="1"/>
  <c r="G2951" i="7"/>
  <c r="Q2951" i="7" s="1"/>
  <c r="G2952" i="7"/>
  <c r="Q2952" i="7" s="1"/>
  <c r="G2953" i="7"/>
  <c r="Q2953" i="7" s="1"/>
  <c r="G2954" i="7"/>
  <c r="Q2954" i="7" s="1"/>
  <c r="G2955" i="7"/>
  <c r="Q2955" i="7" s="1"/>
  <c r="G2956" i="7"/>
  <c r="Q2956" i="7" s="1"/>
  <c r="G2957" i="7"/>
  <c r="Q2957" i="7" s="1"/>
  <c r="G2958" i="7"/>
  <c r="Q2958" i="7" s="1"/>
  <c r="G2959" i="7"/>
  <c r="Q2959" i="7" s="1"/>
  <c r="G2960" i="7"/>
  <c r="Q2960" i="7" s="1"/>
  <c r="G2961" i="7"/>
  <c r="Q2961" i="7" s="1"/>
  <c r="G2962" i="7"/>
  <c r="Q2962" i="7" s="1"/>
  <c r="G2963" i="7"/>
  <c r="Q2963" i="7" s="1"/>
  <c r="G2964" i="7"/>
  <c r="Q2964" i="7" s="1"/>
  <c r="G2965" i="7"/>
  <c r="Q2965" i="7" s="1"/>
  <c r="G2966" i="7"/>
  <c r="Q2966" i="7" s="1"/>
  <c r="G2967" i="7"/>
  <c r="Q2967" i="7" s="1"/>
  <c r="G2968" i="7"/>
  <c r="Q2968" i="7" s="1"/>
  <c r="G2969" i="7"/>
  <c r="Q2969" i="7" s="1"/>
  <c r="G2970" i="7"/>
  <c r="Q2970" i="7" s="1"/>
  <c r="G2971" i="7"/>
  <c r="Q2971" i="7" s="1"/>
  <c r="G2972" i="7"/>
  <c r="Q2972" i="7" s="1"/>
  <c r="G2973" i="7"/>
  <c r="Q2973" i="7" s="1"/>
  <c r="G2974" i="7"/>
  <c r="Q2974" i="7" s="1"/>
  <c r="G2975" i="7"/>
  <c r="Q2975" i="7" s="1"/>
  <c r="G2976" i="7"/>
  <c r="Q2976" i="7" s="1"/>
  <c r="G2977" i="7"/>
  <c r="Q2977" i="7" s="1"/>
  <c r="G2978" i="7"/>
  <c r="Q2978" i="7" s="1"/>
  <c r="G2979" i="7"/>
  <c r="Q2979" i="7" s="1"/>
  <c r="G2980" i="7"/>
  <c r="Q2980" i="7" s="1"/>
  <c r="G2981" i="7"/>
  <c r="Q2981" i="7" s="1"/>
  <c r="G2982" i="7"/>
  <c r="Q2982" i="7" s="1"/>
  <c r="G2983" i="7"/>
  <c r="Q2983" i="7" s="1"/>
  <c r="G2984" i="7"/>
  <c r="Q2984" i="7" s="1"/>
  <c r="G2985" i="7"/>
  <c r="Q2985" i="7" s="1"/>
  <c r="G2986" i="7"/>
  <c r="Q2986" i="7" s="1"/>
  <c r="G2987" i="7"/>
  <c r="Q2987" i="7" s="1"/>
  <c r="G2988" i="7"/>
  <c r="Q2988" i="7" s="1"/>
  <c r="G2989" i="7"/>
  <c r="Q2989" i="7" s="1"/>
  <c r="G2990" i="7"/>
  <c r="Q2990" i="7" s="1"/>
  <c r="G2991" i="7"/>
  <c r="Q2991" i="7" s="1"/>
  <c r="G2992" i="7"/>
  <c r="Q2992" i="7" s="1"/>
  <c r="G2993" i="7"/>
  <c r="Q2993" i="7" s="1"/>
  <c r="G2994" i="7"/>
  <c r="Q2994" i="7" s="1"/>
  <c r="G2995" i="7"/>
  <c r="Q2995" i="7" s="1"/>
  <c r="G2996" i="7"/>
  <c r="Q2996" i="7" s="1"/>
  <c r="G2997" i="7"/>
  <c r="Q2997" i="7" s="1"/>
  <c r="G2998" i="7"/>
  <c r="Q2998" i="7" s="1"/>
  <c r="G2999" i="7"/>
  <c r="Q2999" i="7" s="1"/>
  <c r="G3000" i="7"/>
  <c r="Q3000" i="7" s="1"/>
  <c r="G3001" i="7"/>
  <c r="Q3001" i="7" s="1"/>
  <c r="G3002" i="7"/>
  <c r="Q3002" i="7" s="1"/>
  <c r="G3003" i="7"/>
  <c r="Q3003" i="7" s="1"/>
  <c r="G3004" i="7"/>
  <c r="Q3004" i="7" s="1"/>
  <c r="G3005" i="7"/>
  <c r="Q3005" i="7" s="1"/>
  <c r="G3006" i="7"/>
  <c r="Q3006" i="7" s="1"/>
  <c r="G3007" i="7"/>
  <c r="Q3007" i="7" s="1"/>
  <c r="G3008" i="7"/>
  <c r="Q3008" i="7" s="1"/>
  <c r="G3009" i="7"/>
  <c r="Q3009" i="7" s="1"/>
  <c r="G3010" i="7"/>
  <c r="Q3010" i="7" s="1"/>
  <c r="G3011" i="7"/>
  <c r="Q3011" i="7" s="1"/>
  <c r="G3012" i="7"/>
  <c r="Q3012" i="7" s="1"/>
  <c r="G3013" i="7"/>
  <c r="Q3013" i="7" s="1"/>
  <c r="G3014" i="7"/>
  <c r="Q3014" i="7" s="1"/>
  <c r="G3015" i="7"/>
  <c r="Q3015" i="7" s="1"/>
  <c r="G3016" i="7"/>
  <c r="Q3016" i="7" s="1"/>
  <c r="G3017" i="7"/>
  <c r="Q3017" i="7" s="1"/>
  <c r="G3018" i="7"/>
  <c r="Q3018" i="7" s="1"/>
  <c r="G3019" i="7"/>
  <c r="Q3019" i="7" s="1"/>
  <c r="G3020" i="7"/>
  <c r="Q3020" i="7" s="1"/>
  <c r="G3021" i="7"/>
  <c r="Q3021" i="7" s="1"/>
  <c r="G3022" i="7"/>
  <c r="Q3022" i="7" s="1"/>
  <c r="G3023" i="7"/>
  <c r="Q3023" i="7" s="1"/>
  <c r="G3024" i="7"/>
  <c r="Q3024" i="7" s="1"/>
  <c r="G3025" i="7"/>
  <c r="Q3025" i="7" s="1"/>
  <c r="G3026" i="7"/>
  <c r="Q3026" i="7" s="1"/>
  <c r="G3027" i="7"/>
  <c r="Q3027" i="7" s="1"/>
  <c r="G3028" i="7"/>
  <c r="Q3028" i="7" s="1"/>
  <c r="G3029" i="7"/>
  <c r="Q3029" i="7" s="1"/>
  <c r="G3030" i="7"/>
  <c r="Q3030" i="7" s="1"/>
  <c r="G3031" i="7"/>
  <c r="Q3031" i="7" s="1"/>
  <c r="G3032" i="7"/>
  <c r="Q3032" i="7" s="1"/>
  <c r="G3033" i="7"/>
  <c r="Q3033" i="7" s="1"/>
  <c r="G3034" i="7"/>
  <c r="Q3034" i="7" s="1"/>
  <c r="G3035" i="7"/>
  <c r="Q3035" i="7" s="1"/>
  <c r="G3036" i="7"/>
  <c r="Q3036" i="7" s="1"/>
  <c r="G3037" i="7"/>
  <c r="Q3037" i="7" s="1"/>
  <c r="G3038" i="7"/>
  <c r="Q3038" i="7" s="1"/>
  <c r="G3039" i="7"/>
  <c r="Q3039" i="7" s="1"/>
  <c r="G3040" i="7"/>
  <c r="Q3040" i="7" s="1"/>
  <c r="G3041" i="7"/>
  <c r="Q3041" i="7" s="1"/>
  <c r="G3042" i="7"/>
  <c r="Q3042" i="7" s="1"/>
  <c r="G3043" i="7"/>
  <c r="Q3043" i="7" s="1"/>
  <c r="G3044" i="7"/>
  <c r="Q3044" i="7" s="1"/>
  <c r="G3045" i="7"/>
  <c r="Q3045" i="7" s="1"/>
  <c r="G3046" i="7"/>
  <c r="Q3046" i="7" s="1"/>
  <c r="G3047" i="7"/>
  <c r="Q3047" i="7" s="1"/>
  <c r="G3048" i="7"/>
  <c r="Q3048" i="7" s="1"/>
  <c r="G3049" i="7"/>
  <c r="Q3049" i="7" s="1"/>
  <c r="G3050" i="7"/>
  <c r="Q3050" i="7" s="1"/>
  <c r="G3051" i="7"/>
  <c r="Q3051" i="7" s="1"/>
  <c r="G3052" i="7"/>
  <c r="Q3052" i="7" s="1"/>
  <c r="G3053" i="7"/>
  <c r="Q3053" i="7" s="1"/>
  <c r="G3054" i="7"/>
  <c r="Q3054" i="7" s="1"/>
  <c r="G3055" i="7"/>
  <c r="Q3055" i="7" s="1"/>
  <c r="G3056" i="7"/>
  <c r="Q3056" i="7" s="1"/>
  <c r="G3057" i="7"/>
  <c r="Q3057" i="7" s="1"/>
  <c r="G3058" i="7"/>
  <c r="Q3058" i="7" s="1"/>
  <c r="G3059" i="7"/>
  <c r="Q3059" i="7" s="1"/>
  <c r="G3060" i="7"/>
  <c r="Q3060" i="7" s="1"/>
  <c r="G3061" i="7"/>
  <c r="Q3061" i="7" s="1"/>
  <c r="G3062" i="7"/>
  <c r="Q3062" i="7" s="1"/>
  <c r="G3063" i="7"/>
  <c r="Q3063" i="7" s="1"/>
  <c r="G3064" i="7"/>
  <c r="Q3064" i="7" s="1"/>
  <c r="G3065" i="7"/>
  <c r="Q3065" i="7" s="1"/>
  <c r="G3066" i="7"/>
  <c r="Q3066" i="7" s="1"/>
  <c r="G3067" i="7"/>
  <c r="Q3067" i="7" s="1"/>
  <c r="G3068" i="7"/>
  <c r="Q3068" i="7" s="1"/>
  <c r="G3069" i="7"/>
  <c r="Q3069" i="7" s="1"/>
  <c r="G3070" i="7"/>
  <c r="Q3070" i="7" s="1"/>
  <c r="G3071" i="7"/>
  <c r="Q3071" i="7" s="1"/>
  <c r="G3072" i="7"/>
  <c r="Q3072" i="7" s="1"/>
  <c r="G3073" i="7"/>
  <c r="Q3073" i="7" s="1"/>
  <c r="G3074" i="7"/>
  <c r="Q3074" i="7" s="1"/>
  <c r="G3075" i="7"/>
  <c r="Q3075" i="7" s="1"/>
  <c r="G3076" i="7"/>
  <c r="Q3076" i="7" s="1"/>
  <c r="G3077" i="7"/>
  <c r="Q3077" i="7" s="1"/>
  <c r="G3078" i="7"/>
  <c r="Q3078" i="7" s="1"/>
  <c r="G3079" i="7"/>
  <c r="Q3079" i="7" s="1"/>
  <c r="G3080" i="7"/>
  <c r="Q3080" i="7" s="1"/>
  <c r="G3081" i="7"/>
  <c r="Q3081" i="7" s="1"/>
  <c r="G3082" i="7"/>
  <c r="Q3082" i="7" s="1"/>
  <c r="G3083" i="7"/>
  <c r="Q3083" i="7" s="1"/>
  <c r="G3084" i="7"/>
  <c r="Q3084" i="7" s="1"/>
  <c r="G3085" i="7"/>
  <c r="Q3085" i="7" s="1"/>
  <c r="G3086" i="7"/>
  <c r="Q3086" i="7" s="1"/>
  <c r="G3087" i="7"/>
  <c r="Q3087" i="7" s="1"/>
  <c r="G3088" i="7"/>
  <c r="Q3088" i="7" s="1"/>
  <c r="G3089" i="7"/>
  <c r="Q3089" i="7" s="1"/>
  <c r="G3090" i="7"/>
  <c r="Q3090" i="7" s="1"/>
  <c r="G3091" i="7"/>
  <c r="Q3091" i="7" s="1"/>
  <c r="G3092" i="7"/>
  <c r="Q3092" i="7" s="1"/>
  <c r="G3093" i="7"/>
  <c r="Q3093" i="7" s="1"/>
  <c r="G3094" i="7"/>
  <c r="Q3094" i="7" s="1"/>
  <c r="G3095" i="7"/>
  <c r="Q3095" i="7" s="1"/>
  <c r="G3096" i="7"/>
  <c r="Q3096" i="7" s="1"/>
  <c r="G3097" i="7"/>
  <c r="Q3097" i="7" s="1"/>
  <c r="G3098" i="7"/>
  <c r="Q3098" i="7" s="1"/>
  <c r="G3099" i="7"/>
  <c r="Q3099" i="7" s="1"/>
  <c r="G3100" i="7"/>
  <c r="Q3100" i="7" s="1"/>
  <c r="G3101" i="7"/>
  <c r="Q3101" i="7" s="1"/>
  <c r="G3102" i="7"/>
  <c r="Q3102" i="7" s="1"/>
  <c r="G3103" i="7"/>
  <c r="Q3103" i="7" s="1"/>
  <c r="G3104" i="7"/>
  <c r="Q3104" i="7" s="1"/>
  <c r="G3105" i="7"/>
  <c r="Q3105" i="7" s="1"/>
  <c r="G3106" i="7"/>
  <c r="Q3106" i="7" s="1"/>
  <c r="G3107" i="7"/>
  <c r="Q3107" i="7" s="1"/>
  <c r="G3108" i="7"/>
  <c r="Q3108" i="7" s="1"/>
  <c r="G3109" i="7"/>
  <c r="Q3109" i="7" s="1"/>
  <c r="G3110" i="7"/>
  <c r="Q3110" i="7" s="1"/>
  <c r="G3111" i="7"/>
  <c r="Q3111" i="7" s="1"/>
  <c r="G3112" i="7"/>
  <c r="Q3112" i="7" s="1"/>
  <c r="G3113" i="7"/>
  <c r="Q3113" i="7" s="1"/>
  <c r="G3114" i="7"/>
  <c r="Q3114" i="7" s="1"/>
  <c r="G3115" i="7"/>
  <c r="Q3115" i="7" s="1"/>
  <c r="G3116" i="7"/>
  <c r="Q3116" i="7" s="1"/>
  <c r="G3117" i="7"/>
  <c r="Q3117" i="7" s="1"/>
  <c r="G3118" i="7"/>
  <c r="Q3118" i="7" s="1"/>
  <c r="G3119" i="7"/>
  <c r="Q3119" i="7" s="1"/>
  <c r="G3120" i="7"/>
  <c r="Q3120" i="7" s="1"/>
  <c r="G3121" i="7"/>
  <c r="Q3121" i="7" s="1"/>
  <c r="G3122" i="7"/>
  <c r="Q3122" i="7" s="1"/>
  <c r="G3123" i="7"/>
  <c r="Q3123" i="7" s="1"/>
  <c r="G3124" i="7"/>
  <c r="Q3124" i="7" s="1"/>
  <c r="G3125" i="7"/>
  <c r="Q3125" i="7" s="1"/>
  <c r="G3126" i="7"/>
  <c r="Q3126" i="7" s="1"/>
  <c r="G3127" i="7"/>
  <c r="Q3127" i="7" s="1"/>
  <c r="G3128" i="7"/>
  <c r="Q3128" i="7" s="1"/>
  <c r="G3129" i="7"/>
  <c r="Q3129" i="7" s="1"/>
  <c r="G3130" i="7"/>
  <c r="Q3130" i="7" s="1"/>
  <c r="G3131" i="7"/>
  <c r="Q3131" i="7" s="1"/>
  <c r="G3132" i="7"/>
  <c r="Q3132" i="7" s="1"/>
  <c r="G3133" i="7"/>
  <c r="Q3133" i="7" s="1"/>
  <c r="G3134" i="7"/>
  <c r="Q3134" i="7" s="1"/>
  <c r="G3135" i="7"/>
  <c r="Q3135" i="7" s="1"/>
  <c r="G3136" i="7"/>
  <c r="Q3136" i="7" s="1"/>
  <c r="G3137" i="7"/>
  <c r="Q3137" i="7" s="1"/>
  <c r="G3138" i="7"/>
  <c r="Q3138" i="7" s="1"/>
  <c r="G3139" i="7"/>
  <c r="Q3139" i="7" s="1"/>
  <c r="G3140" i="7"/>
  <c r="Q3140" i="7" s="1"/>
  <c r="G3141" i="7"/>
  <c r="Q3141" i="7" s="1"/>
  <c r="G3142" i="7"/>
  <c r="Q3142" i="7" s="1"/>
  <c r="G3143" i="7"/>
  <c r="Q3143" i="7" s="1"/>
  <c r="G3144" i="7"/>
  <c r="Q3144" i="7" s="1"/>
  <c r="G3145" i="7"/>
  <c r="Q3145" i="7" s="1"/>
  <c r="G3146" i="7"/>
  <c r="Q3146" i="7" s="1"/>
  <c r="G3147" i="7"/>
  <c r="Q3147" i="7" s="1"/>
  <c r="G3148" i="7"/>
  <c r="Q3148" i="7" s="1"/>
  <c r="G3149" i="7"/>
  <c r="Q3149" i="7" s="1"/>
  <c r="G3150" i="7"/>
  <c r="Q3150" i="7" s="1"/>
  <c r="G3151" i="7"/>
  <c r="Q3151" i="7" s="1"/>
  <c r="G3152" i="7"/>
  <c r="Q3152" i="7" s="1"/>
  <c r="G3153" i="7"/>
  <c r="Q3153" i="7" s="1"/>
  <c r="G3154" i="7"/>
  <c r="Q3154" i="7" s="1"/>
  <c r="G3155" i="7"/>
  <c r="Q3155" i="7" s="1"/>
  <c r="G3156" i="7"/>
  <c r="Q3156" i="7" s="1"/>
  <c r="G3157" i="7"/>
  <c r="Q3157" i="7" s="1"/>
  <c r="G3158" i="7"/>
  <c r="Q3158" i="7" s="1"/>
  <c r="G3159" i="7"/>
  <c r="Q3159" i="7" s="1"/>
  <c r="G3160" i="7"/>
  <c r="Q3160" i="7" s="1"/>
  <c r="G3161" i="7"/>
  <c r="Q3161" i="7" s="1"/>
  <c r="G3162" i="7"/>
  <c r="Q3162" i="7" s="1"/>
  <c r="G3163" i="7"/>
  <c r="Q3163" i="7" s="1"/>
  <c r="G3164" i="7"/>
  <c r="Q3164" i="7" s="1"/>
  <c r="G3165" i="7"/>
  <c r="Q3165" i="7" s="1"/>
  <c r="G3166" i="7"/>
  <c r="Q3166" i="7" s="1"/>
  <c r="G3167" i="7"/>
  <c r="Q3167" i="7" s="1"/>
  <c r="G3168" i="7"/>
  <c r="Q3168" i="7" s="1"/>
  <c r="G3169" i="7"/>
  <c r="Q3169" i="7" s="1"/>
  <c r="G3170" i="7"/>
  <c r="Q3170" i="7" s="1"/>
  <c r="G3171" i="7"/>
  <c r="Q3171" i="7" s="1"/>
  <c r="G3172" i="7"/>
  <c r="Q3172" i="7" s="1"/>
  <c r="G3173" i="7"/>
  <c r="Q3173" i="7" s="1"/>
  <c r="G3174" i="7"/>
  <c r="Q3174" i="7" s="1"/>
  <c r="G3175" i="7"/>
  <c r="Q3175" i="7" s="1"/>
  <c r="G3176" i="7"/>
  <c r="Q3176" i="7" s="1"/>
  <c r="G3177" i="7"/>
  <c r="Q3177" i="7" s="1"/>
  <c r="G3178" i="7"/>
  <c r="Q3178" i="7" s="1"/>
  <c r="G3179" i="7"/>
  <c r="Q3179" i="7" s="1"/>
  <c r="G3180" i="7"/>
  <c r="Q3180" i="7" s="1"/>
  <c r="G3181" i="7"/>
  <c r="Q3181" i="7" s="1"/>
  <c r="G3182" i="7"/>
  <c r="Q3182" i="7" s="1"/>
  <c r="G3183" i="7"/>
  <c r="Q3183" i="7" s="1"/>
  <c r="G3184" i="7"/>
  <c r="Q3184" i="7" s="1"/>
  <c r="G3185" i="7"/>
  <c r="Q3185" i="7" s="1"/>
  <c r="G3186" i="7"/>
  <c r="Q3186" i="7" s="1"/>
  <c r="G3187" i="7"/>
  <c r="Q3187" i="7" s="1"/>
  <c r="G3188" i="7"/>
  <c r="Q3188" i="7" s="1"/>
  <c r="G3189" i="7"/>
  <c r="Q3189" i="7" s="1"/>
  <c r="G3190" i="7"/>
  <c r="Q3190" i="7" s="1"/>
  <c r="G3191" i="7"/>
  <c r="Q3191" i="7" s="1"/>
  <c r="G3192" i="7"/>
  <c r="Q3192" i="7" s="1"/>
  <c r="G3193" i="7"/>
  <c r="Q3193" i="7" s="1"/>
  <c r="G3194" i="7"/>
  <c r="Q3194" i="7" s="1"/>
  <c r="G3195" i="7"/>
  <c r="Q3195" i="7" s="1"/>
  <c r="G3196" i="7"/>
  <c r="Q3196" i="7" s="1"/>
  <c r="G3197" i="7"/>
  <c r="Q3197" i="7" s="1"/>
  <c r="G3198" i="7"/>
  <c r="Q3198" i="7" s="1"/>
  <c r="G3199" i="7"/>
  <c r="Q3199" i="7" s="1"/>
  <c r="G3200" i="7"/>
  <c r="Q3200" i="7" s="1"/>
  <c r="G3201" i="7"/>
  <c r="Q3201" i="7" s="1"/>
  <c r="G3202" i="7"/>
  <c r="Q3202" i="7" s="1"/>
  <c r="G3203" i="7"/>
  <c r="Q3203" i="7" s="1"/>
  <c r="G3204" i="7"/>
  <c r="Q3204" i="7" s="1"/>
  <c r="G3205" i="7"/>
  <c r="Q3205" i="7" s="1"/>
  <c r="G3206" i="7"/>
  <c r="Q3206" i="7" s="1"/>
  <c r="G3207" i="7"/>
  <c r="Q3207" i="7" s="1"/>
  <c r="G3208" i="7"/>
  <c r="Q3208" i="7" s="1"/>
  <c r="G3209" i="7"/>
  <c r="Q3209" i="7" s="1"/>
  <c r="G3210" i="7"/>
  <c r="Q3210" i="7" s="1"/>
  <c r="G3211" i="7"/>
  <c r="Q3211" i="7" s="1"/>
  <c r="G3212" i="7"/>
  <c r="Q3212" i="7" s="1"/>
  <c r="G3213" i="7"/>
  <c r="Q3213" i="7" s="1"/>
  <c r="G3214" i="7"/>
  <c r="Q3214" i="7" s="1"/>
  <c r="G3215" i="7"/>
  <c r="Q3215" i="7" s="1"/>
  <c r="G3216" i="7"/>
  <c r="Q3216" i="7" s="1"/>
  <c r="G3217" i="7"/>
  <c r="Q3217" i="7" s="1"/>
  <c r="G3218" i="7"/>
  <c r="Q3218" i="7" s="1"/>
  <c r="G3219" i="7"/>
  <c r="Q3219" i="7" s="1"/>
  <c r="G3220" i="7"/>
  <c r="Q3220" i="7" s="1"/>
  <c r="G3221" i="7"/>
  <c r="Q3221" i="7" s="1"/>
  <c r="G3222" i="7"/>
  <c r="Q3222" i="7" s="1"/>
  <c r="G3223" i="7"/>
  <c r="Q3223" i="7" s="1"/>
  <c r="G3224" i="7"/>
  <c r="Q3224" i="7" s="1"/>
  <c r="G3225" i="7"/>
  <c r="Q3225" i="7" s="1"/>
  <c r="G3226" i="7"/>
  <c r="Q3226" i="7" s="1"/>
  <c r="G3227" i="7"/>
  <c r="Q3227" i="7" s="1"/>
  <c r="G3228" i="7"/>
  <c r="Q3228" i="7" s="1"/>
  <c r="G3229" i="7"/>
  <c r="Q3229" i="7" s="1"/>
  <c r="G3230" i="7"/>
  <c r="Q3230" i="7" s="1"/>
  <c r="G3231" i="7"/>
  <c r="Q3231" i="7" s="1"/>
  <c r="G3232" i="7"/>
  <c r="Q3232" i="7" s="1"/>
  <c r="G3233" i="7"/>
  <c r="Q3233" i="7" s="1"/>
  <c r="G3234" i="7"/>
  <c r="Q3234" i="7" s="1"/>
  <c r="G3235" i="7"/>
  <c r="Q3235" i="7" s="1"/>
  <c r="G3236" i="7"/>
  <c r="Q3236" i="7" s="1"/>
  <c r="G3237" i="7"/>
  <c r="Q3237" i="7" s="1"/>
  <c r="G3238" i="7"/>
  <c r="Q3238" i="7" s="1"/>
  <c r="G3239" i="7"/>
  <c r="Q3239" i="7" s="1"/>
  <c r="G3240" i="7"/>
  <c r="Q3240" i="7" s="1"/>
  <c r="G3241" i="7"/>
  <c r="Q3241" i="7" s="1"/>
  <c r="G3242" i="7"/>
  <c r="Q3242" i="7" s="1"/>
  <c r="G3243" i="7"/>
  <c r="Q3243" i="7" s="1"/>
  <c r="G3244" i="7"/>
  <c r="Q3244" i="7" s="1"/>
  <c r="G3245" i="7"/>
  <c r="Q3245" i="7" s="1"/>
  <c r="G3246" i="7"/>
  <c r="Q3246" i="7" s="1"/>
  <c r="G3247" i="7"/>
  <c r="Q3247" i="7" s="1"/>
  <c r="G3248" i="7"/>
  <c r="Q3248" i="7" s="1"/>
  <c r="G3249" i="7"/>
  <c r="Q3249" i="7" s="1"/>
  <c r="G3250" i="7"/>
  <c r="Q3250" i="7" s="1"/>
  <c r="G3251" i="7"/>
  <c r="Q3251" i="7" s="1"/>
  <c r="G3252" i="7"/>
  <c r="Q3252" i="7" s="1"/>
  <c r="G3253" i="7"/>
  <c r="Q3253" i="7" s="1"/>
  <c r="G3254" i="7"/>
  <c r="Q3254" i="7" s="1"/>
  <c r="G3255" i="7"/>
  <c r="Q3255" i="7" s="1"/>
  <c r="G3256" i="7"/>
  <c r="Q3256" i="7" s="1"/>
  <c r="G3257" i="7"/>
  <c r="Q3257" i="7" s="1"/>
  <c r="G3258" i="7"/>
  <c r="Q3258" i="7" s="1"/>
  <c r="G3259" i="7"/>
  <c r="Q3259" i="7" s="1"/>
  <c r="G3260" i="7"/>
  <c r="Q3260" i="7" s="1"/>
  <c r="G3261" i="7"/>
  <c r="Q3261" i="7" s="1"/>
  <c r="G3262" i="7"/>
  <c r="Q3262" i="7" s="1"/>
  <c r="G3263" i="7"/>
  <c r="Q3263" i="7" s="1"/>
  <c r="G3264" i="7"/>
  <c r="Q3264" i="7" s="1"/>
  <c r="G3265" i="7"/>
  <c r="Q3265" i="7" s="1"/>
  <c r="G3266" i="7"/>
  <c r="Q3266" i="7" s="1"/>
  <c r="G3267" i="7"/>
  <c r="Q3267" i="7" s="1"/>
  <c r="G3268" i="7"/>
  <c r="Q3268" i="7" s="1"/>
  <c r="G3269" i="7"/>
  <c r="Q3269" i="7" s="1"/>
  <c r="G3270" i="7"/>
  <c r="Q3270" i="7" s="1"/>
  <c r="G3271" i="7"/>
  <c r="Q3271" i="7" s="1"/>
  <c r="G3272" i="7"/>
  <c r="Q3272" i="7" s="1"/>
  <c r="G3273" i="7"/>
  <c r="Q3273" i="7" s="1"/>
  <c r="G3274" i="7"/>
  <c r="Q3274" i="7" s="1"/>
  <c r="G3275" i="7"/>
  <c r="Q3275" i="7" s="1"/>
  <c r="G3276" i="7"/>
  <c r="Q3276" i="7" s="1"/>
  <c r="G3277" i="7"/>
  <c r="Q3277" i="7" s="1"/>
  <c r="G3278" i="7"/>
  <c r="Q3278" i="7" s="1"/>
  <c r="G3279" i="7"/>
  <c r="Q3279" i="7" s="1"/>
  <c r="G3280" i="7"/>
  <c r="Q3280" i="7" s="1"/>
  <c r="G3281" i="7"/>
  <c r="Q3281" i="7" s="1"/>
  <c r="G3282" i="7"/>
  <c r="Q3282" i="7" s="1"/>
  <c r="G3283" i="7"/>
  <c r="Q3283" i="7" s="1"/>
  <c r="G3284" i="7"/>
  <c r="Q3284" i="7" s="1"/>
  <c r="G3285" i="7"/>
  <c r="Q3285" i="7" s="1"/>
  <c r="G3286" i="7"/>
  <c r="Q3286" i="7" s="1"/>
  <c r="G3287" i="7"/>
  <c r="Q3287" i="7" s="1"/>
  <c r="G3288" i="7"/>
  <c r="Q3288" i="7" s="1"/>
  <c r="G3289" i="7"/>
  <c r="Q3289" i="7" s="1"/>
  <c r="G3290" i="7"/>
  <c r="Q3290" i="7" s="1"/>
  <c r="G3291" i="7"/>
  <c r="Q3291" i="7" s="1"/>
  <c r="G3292" i="7"/>
  <c r="Q3292" i="7" s="1"/>
  <c r="G3293" i="7"/>
  <c r="Q3293" i="7" s="1"/>
  <c r="G3294" i="7"/>
  <c r="Q3294" i="7" s="1"/>
  <c r="G3295" i="7"/>
  <c r="Q3295" i="7" s="1"/>
  <c r="G3296" i="7"/>
  <c r="Q3296" i="7" s="1"/>
  <c r="G3297" i="7"/>
  <c r="Q3297" i="7" s="1"/>
  <c r="G3298" i="7"/>
  <c r="Q3298" i="7" s="1"/>
  <c r="G3299" i="7"/>
  <c r="Q3299" i="7" s="1"/>
  <c r="G3300" i="7"/>
  <c r="Q3300" i="7" s="1"/>
  <c r="G3301" i="7"/>
  <c r="Q3301" i="7" s="1"/>
  <c r="G3302" i="7"/>
  <c r="Q3302" i="7" s="1"/>
  <c r="G3303" i="7"/>
  <c r="Q3303" i="7" s="1"/>
  <c r="G3304" i="7"/>
  <c r="Q3304" i="7" s="1"/>
  <c r="G3305" i="7"/>
  <c r="Q3305" i="7" s="1"/>
  <c r="G3306" i="7"/>
  <c r="Q3306" i="7" s="1"/>
  <c r="G3307" i="7"/>
  <c r="Q3307" i="7" s="1"/>
  <c r="G3308" i="7"/>
  <c r="Q3308" i="7" s="1"/>
  <c r="G3309" i="7"/>
  <c r="Q3309" i="7" s="1"/>
  <c r="G3310" i="7"/>
  <c r="Q3310" i="7" s="1"/>
  <c r="G3311" i="7"/>
  <c r="Q3311" i="7" s="1"/>
  <c r="G3312" i="7"/>
  <c r="Q3312" i="7" s="1"/>
  <c r="G3313" i="7"/>
  <c r="Q3313" i="7" s="1"/>
  <c r="G3314" i="7"/>
  <c r="Q3314" i="7" s="1"/>
  <c r="G3315" i="7"/>
  <c r="Q3315" i="7" s="1"/>
  <c r="G3316" i="7"/>
  <c r="Q3316" i="7" s="1"/>
  <c r="G3317" i="7"/>
  <c r="Q3317" i="7" s="1"/>
  <c r="G3318" i="7"/>
  <c r="Q3318" i="7" s="1"/>
  <c r="G3319" i="7"/>
  <c r="Q3319" i="7" s="1"/>
  <c r="G3320" i="7"/>
  <c r="Q3320" i="7" s="1"/>
  <c r="G3321" i="7"/>
  <c r="Q3321" i="7" s="1"/>
  <c r="G3322" i="7"/>
  <c r="Q3322" i="7" s="1"/>
  <c r="G3323" i="7"/>
  <c r="Q3323" i="7" s="1"/>
  <c r="G3324" i="7"/>
  <c r="Q3324" i="7" s="1"/>
  <c r="G3325" i="7"/>
  <c r="Q3325" i="7" s="1"/>
  <c r="G3326" i="7"/>
  <c r="Q3326" i="7" s="1"/>
  <c r="G3327" i="7"/>
  <c r="Q3327" i="7" s="1"/>
  <c r="G3328" i="7"/>
  <c r="Q3328" i="7" s="1"/>
  <c r="G3329" i="7"/>
  <c r="Q3329" i="7" s="1"/>
  <c r="G3330" i="7"/>
  <c r="Q3330" i="7" s="1"/>
  <c r="G3331" i="7"/>
  <c r="Q3331" i="7" s="1"/>
  <c r="G3332" i="7"/>
  <c r="Q3332" i="7" s="1"/>
  <c r="G3333" i="7"/>
  <c r="Q3333" i="7" s="1"/>
  <c r="G3334" i="7"/>
  <c r="Q3334" i="7" s="1"/>
  <c r="G3335" i="7"/>
  <c r="Q3335" i="7" s="1"/>
  <c r="G3336" i="7"/>
  <c r="Q3336" i="7" s="1"/>
  <c r="G3337" i="7"/>
  <c r="Q3337" i="7" s="1"/>
  <c r="G3338" i="7"/>
  <c r="Q3338" i="7" s="1"/>
  <c r="G3339" i="7"/>
  <c r="Q3339" i="7" s="1"/>
  <c r="G3340" i="7"/>
  <c r="Q3340" i="7" s="1"/>
  <c r="G3341" i="7"/>
  <c r="Q3341" i="7" s="1"/>
  <c r="G3342" i="7"/>
  <c r="Q3342" i="7" s="1"/>
  <c r="G3343" i="7"/>
  <c r="Q3343" i="7" s="1"/>
  <c r="G3344" i="7"/>
  <c r="Q3344" i="7" s="1"/>
  <c r="G3345" i="7"/>
  <c r="Q3345" i="7" s="1"/>
  <c r="G3346" i="7"/>
  <c r="Q3346" i="7" s="1"/>
  <c r="G3347" i="7"/>
  <c r="Q3347" i="7" s="1"/>
  <c r="G3348" i="7"/>
  <c r="Q3348" i="7" s="1"/>
  <c r="G3349" i="7"/>
  <c r="Q3349" i="7" s="1"/>
  <c r="G3350" i="7"/>
  <c r="Q3350" i="7" s="1"/>
  <c r="G3351" i="7"/>
  <c r="Q3351" i="7" s="1"/>
  <c r="G3352" i="7"/>
  <c r="Q3352" i="7" s="1"/>
  <c r="G3353" i="7"/>
  <c r="Q3353" i="7" s="1"/>
  <c r="G3354" i="7"/>
  <c r="Q3354" i="7" s="1"/>
  <c r="G3355" i="7"/>
  <c r="Q3355" i="7" s="1"/>
  <c r="G3356" i="7"/>
  <c r="Q3356" i="7" s="1"/>
  <c r="G3357" i="7"/>
  <c r="Q3357" i="7" s="1"/>
  <c r="G3358" i="7"/>
  <c r="Q3358" i="7" s="1"/>
  <c r="G3359" i="7"/>
  <c r="Q3359" i="7" s="1"/>
  <c r="G3360" i="7"/>
  <c r="Q3360" i="7" s="1"/>
  <c r="G3361" i="7"/>
  <c r="Q3361" i="7" s="1"/>
  <c r="G3362" i="7"/>
  <c r="Q3362" i="7" s="1"/>
  <c r="G3363" i="7"/>
  <c r="Q3363" i="7" s="1"/>
  <c r="G3364" i="7"/>
  <c r="Q3364" i="7" s="1"/>
  <c r="G3365" i="7"/>
  <c r="Q3365" i="7" s="1"/>
  <c r="G3366" i="7"/>
  <c r="Q3366" i="7" s="1"/>
  <c r="G3367" i="7"/>
  <c r="Q3367" i="7" s="1"/>
  <c r="G3368" i="7"/>
  <c r="Q3368" i="7" s="1"/>
  <c r="G3369" i="7"/>
  <c r="Q3369" i="7" s="1"/>
  <c r="G3370" i="7"/>
  <c r="Q3370" i="7" s="1"/>
  <c r="G3371" i="7"/>
  <c r="Q3371" i="7" s="1"/>
  <c r="G3372" i="7"/>
  <c r="Q3372" i="7" s="1"/>
  <c r="G3373" i="7"/>
  <c r="Q3373" i="7" s="1"/>
  <c r="G3374" i="7"/>
  <c r="Q3374" i="7" s="1"/>
  <c r="G3375" i="7"/>
  <c r="Q3375" i="7" s="1"/>
  <c r="G3376" i="7"/>
  <c r="Q3376" i="7" s="1"/>
  <c r="G3377" i="7"/>
  <c r="Q3377" i="7" s="1"/>
  <c r="G3378" i="7"/>
  <c r="Q3378" i="7" s="1"/>
  <c r="G3379" i="7"/>
  <c r="Q3379" i="7" s="1"/>
  <c r="G3380" i="7"/>
  <c r="Q3380" i="7" s="1"/>
  <c r="G3381" i="7"/>
  <c r="Q3381" i="7" s="1"/>
  <c r="G3382" i="7"/>
  <c r="Q3382" i="7" s="1"/>
  <c r="G3383" i="7"/>
  <c r="Q3383" i="7" s="1"/>
  <c r="G3384" i="7"/>
  <c r="Q3384" i="7" s="1"/>
  <c r="G3385" i="7"/>
  <c r="Q3385" i="7" s="1"/>
  <c r="G3386" i="7"/>
  <c r="Q3386" i="7" s="1"/>
  <c r="G3387" i="7"/>
  <c r="Q3387" i="7" s="1"/>
  <c r="G3388" i="7"/>
  <c r="Q3388" i="7" s="1"/>
  <c r="G3389" i="7"/>
  <c r="Q3389" i="7" s="1"/>
  <c r="G3390" i="7"/>
  <c r="Q3390" i="7" s="1"/>
  <c r="G3391" i="7"/>
  <c r="Q3391" i="7" s="1"/>
  <c r="G3392" i="7"/>
  <c r="Q3392" i="7" s="1"/>
  <c r="G3393" i="7"/>
  <c r="Q3393" i="7" s="1"/>
  <c r="G3394" i="7"/>
  <c r="Q3394" i="7" s="1"/>
  <c r="G3395" i="7"/>
  <c r="Q3395" i="7" s="1"/>
  <c r="G3396" i="7"/>
  <c r="Q3396" i="7" s="1"/>
  <c r="G3397" i="7"/>
  <c r="Q3397" i="7" s="1"/>
  <c r="G3398" i="7"/>
  <c r="Q3398" i="7" s="1"/>
  <c r="G3399" i="7"/>
  <c r="Q3399" i="7" s="1"/>
  <c r="G3400" i="7"/>
  <c r="Q3400" i="7" s="1"/>
  <c r="G3401" i="7"/>
  <c r="Q3401" i="7" s="1"/>
  <c r="G3402" i="7"/>
  <c r="Q3402" i="7" s="1"/>
  <c r="G3403" i="7"/>
  <c r="Q3403" i="7" s="1"/>
  <c r="G3404" i="7"/>
  <c r="Q3404" i="7" s="1"/>
  <c r="G3405" i="7"/>
  <c r="Q3405" i="7" s="1"/>
  <c r="G3406" i="7"/>
  <c r="Q3406" i="7" s="1"/>
  <c r="G3407" i="7"/>
  <c r="Q3407" i="7" s="1"/>
  <c r="G3408" i="7"/>
  <c r="Q3408" i="7" s="1"/>
  <c r="G3409" i="7"/>
  <c r="Q3409" i="7" s="1"/>
  <c r="G3410" i="7"/>
  <c r="Q3410" i="7" s="1"/>
  <c r="G3411" i="7"/>
  <c r="Q3411" i="7" s="1"/>
  <c r="G3412" i="7"/>
  <c r="Q3412" i="7" s="1"/>
  <c r="G3413" i="7"/>
  <c r="Q3413" i="7" s="1"/>
  <c r="G3414" i="7"/>
  <c r="Q3414" i="7" s="1"/>
  <c r="G3415" i="7"/>
  <c r="Q3415" i="7" s="1"/>
  <c r="G3416" i="7"/>
  <c r="Q3416" i="7" s="1"/>
  <c r="G3417" i="7"/>
  <c r="Q3417" i="7" s="1"/>
  <c r="G3418" i="7"/>
  <c r="Q3418" i="7" s="1"/>
  <c r="G3419" i="7"/>
  <c r="Q3419" i="7" s="1"/>
  <c r="G3420" i="7"/>
  <c r="Q3420" i="7" s="1"/>
  <c r="G3421" i="7"/>
  <c r="Q3421" i="7" s="1"/>
  <c r="G3422" i="7"/>
  <c r="Q3422" i="7" s="1"/>
  <c r="G3423" i="7"/>
  <c r="Q3423" i="7" s="1"/>
  <c r="G3424" i="7"/>
  <c r="Q3424" i="7" s="1"/>
  <c r="G3425" i="7"/>
  <c r="Q3425" i="7" s="1"/>
  <c r="G3426" i="7"/>
  <c r="Q3426" i="7" s="1"/>
  <c r="G3427" i="7"/>
  <c r="Q3427" i="7" s="1"/>
  <c r="G3428" i="7"/>
  <c r="Q3428" i="7" s="1"/>
  <c r="G3429" i="7"/>
  <c r="Q3429" i="7" s="1"/>
  <c r="G3430" i="7"/>
  <c r="Q3430" i="7" s="1"/>
  <c r="G3431" i="7"/>
  <c r="Q3431" i="7" s="1"/>
  <c r="G3432" i="7"/>
  <c r="Q3432" i="7" s="1"/>
  <c r="G3433" i="7"/>
  <c r="Q3433" i="7" s="1"/>
  <c r="G3434" i="7"/>
  <c r="Q3434" i="7" s="1"/>
  <c r="G3435" i="7"/>
  <c r="Q3435" i="7" s="1"/>
  <c r="G3436" i="7"/>
  <c r="Q3436" i="7" s="1"/>
  <c r="G3437" i="7"/>
  <c r="Q3437" i="7" s="1"/>
  <c r="G3438" i="7"/>
  <c r="Q3438" i="7" s="1"/>
  <c r="G3439" i="7"/>
  <c r="Q3439" i="7" s="1"/>
  <c r="G3440" i="7"/>
  <c r="Q3440" i="7" s="1"/>
  <c r="G3441" i="7"/>
  <c r="Q3441" i="7" s="1"/>
  <c r="G3442" i="7"/>
  <c r="Q3442" i="7" s="1"/>
  <c r="G3443" i="7"/>
  <c r="Q3443" i="7" s="1"/>
  <c r="G3444" i="7"/>
  <c r="Q3444" i="7" s="1"/>
  <c r="G3445" i="7"/>
  <c r="Q3445" i="7" s="1"/>
  <c r="G3446" i="7"/>
  <c r="Q3446" i="7" s="1"/>
  <c r="G3447" i="7"/>
  <c r="Q3447" i="7" s="1"/>
  <c r="G3448" i="7"/>
  <c r="Q3448" i="7" s="1"/>
  <c r="G3449" i="7"/>
  <c r="Q3449" i="7" s="1"/>
  <c r="G3450" i="7"/>
  <c r="Q3450" i="7" s="1"/>
  <c r="G3451" i="7"/>
  <c r="Q3451" i="7" s="1"/>
  <c r="G3452" i="7"/>
  <c r="Q3452" i="7" s="1"/>
  <c r="G3453" i="7"/>
  <c r="Q3453" i="7" s="1"/>
  <c r="G3454" i="7"/>
  <c r="Q3454" i="7" s="1"/>
  <c r="G3455" i="7"/>
  <c r="Q3455" i="7" s="1"/>
  <c r="G3456" i="7"/>
  <c r="Q3456" i="7" s="1"/>
  <c r="G3457" i="7"/>
  <c r="Q3457" i="7" s="1"/>
  <c r="G3458" i="7"/>
  <c r="Q3458" i="7" s="1"/>
  <c r="G3459" i="7"/>
  <c r="Q3459" i="7" s="1"/>
  <c r="G3460" i="7"/>
  <c r="Q3460" i="7" s="1"/>
  <c r="G3461" i="7"/>
  <c r="Q3461" i="7" s="1"/>
  <c r="G3462" i="7"/>
  <c r="Q3462" i="7" s="1"/>
  <c r="G3463" i="7"/>
  <c r="Q3463" i="7" s="1"/>
  <c r="G3464" i="7"/>
  <c r="Q3464" i="7" s="1"/>
  <c r="G3465" i="7"/>
  <c r="Q3465" i="7" s="1"/>
  <c r="G3466" i="7"/>
  <c r="Q3466" i="7" s="1"/>
  <c r="G3467" i="7"/>
  <c r="Q3467" i="7" s="1"/>
  <c r="G3468" i="7"/>
  <c r="Q3468" i="7" s="1"/>
  <c r="G3469" i="7"/>
  <c r="Q3469" i="7" s="1"/>
  <c r="G3470" i="7"/>
  <c r="Q3470" i="7" s="1"/>
  <c r="G3471" i="7"/>
  <c r="Q3471" i="7" s="1"/>
  <c r="G3472" i="7"/>
  <c r="Q3472" i="7" s="1"/>
  <c r="G3473" i="7"/>
  <c r="Q3473" i="7" s="1"/>
  <c r="G3474" i="7"/>
  <c r="Q3474" i="7" s="1"/>
  <c r="G3475" i="7"/>
  <c r="Q3475" i="7" s="1"/>
  <c r="G3476" i="7"/>
  <c r="Q3476" i="7" s="1"/>
  <c r="G3477" i="7"/>
  <c r="Q3477" i="7" s="1"/>
  <c r="G3478" i="7"/>
  <c r="Q3478" i="7" s="1"/>
  <c r="G3479" i="7"/>
  <c r="Q3479" i="7" s="1"/>
  <c r="G3480" i="7"/>
  <c r="Q3480" i="7" s="1"/>
  <c r="G3481" i="7"/>
  <c r="Q3481" i="7" s="1"/>
  <c r="G3482" i="7"/>
  <c r="Q3482" i="7" s="1"/>
  <c r="G3483" i="7"/>
  <c r="Q3483" i="7" s="1"/>
  <c r="G3484" i="7"/>
  <c r="Q3484" i="7" s="1"/>
  <c r="G3485" i="7"/>
  <c r="Q3485" i="7" s="1"/>
  <c r="G3486" i="7"/>
  <c r="Q3486" i="7" s="1"/>
  <c r="G3487" i="7"/>
  <c r="Q3487" i="7" s="1"/>
  <c r="G3488" i="7"/>
  <c r="Q3488" i="7" s="1"/>
  <c r="G3489" i="7"/>
  <c r="Q3489" i="7" s="1"/>
  <c r="G3490" i="7"/>
  <c r="Q3490" i="7" s="1"/>
  <c r="G3491" i="7"/>
  <c r="Q3491" i="7" s="1"/>
  <c r="G3492" i="7"/>
  <c r="Q3492" i="7" s="1"/>
  <c r="G3493" i="7"/>
  <c r="Q3493" i="7" s="1"/>
  <c r="G3494" i="7"/>
  <c r="Q3494" i="7" s="1"/>
  <c r="G3495" i="7"/>
  <c r="Q3495" i="7" s="1"/>
  <c r="G3496" i="7"/>
  <c r="Q3496" i="7" s="1"/>
  <c r="G3497" i="7"/>
  <c r="Q3497" i="7" s="1"/>
  <c r="G3498" i="7"/>
  <c r="Q3498" i="7" s="1"/>
  <c r="G3499" i="7"/>
  <c r="Q3499" i="7" s="1"/>
  <c r="G3500" i="7"/>
  <c r="Q3500" i="7" s="1"/>
  <c r="G3501" i="7"/>
  <c r="Q3501" i="7" s="1"/>
  <c r="G3502" i="7"/>
  <c r="Q3502" i="7" s="1"/>
  <c r="G3503" i="7"/>
  <c r="Q3503" i="7" s="1"/>
  <c r="G3504" i="7"/>
  <c r="Q3504" i="7" s="1"/>
  <c r="G3505" i="7"/>
  <c r="Q3505" i="7" s="1"/>
  <c r="G3506" i="7"/>
  <c r="Q3506" i="7" s="1"/>
  <c r="G3507" i="7"/>
  <c r="Q3507" i="7" s="1"/>
  <c r="G3508" i="7"/>
  <c r="Q3508" i="7" s="1"/>
  <c r="G3509" i="7"/>
  <c r="Q3509" i="7" s="1"/>
  <c r="G3510" i="7"/>
  <c r="Q3510" i="7" s="1"/>
  <c r="G3511" i="7"/>
  <c r="Q3511" i="7" s="1"/>
  <c r="G3512" i="7"/>
  <c r="Q3512" i="7" s="1"/>
  <c r="G3513" i="7"/>
  <c r="Q3513" i="7" s="1"/>
  <c r="G3514" i="7"/>
  <c r="Q3514" i="7" s="1"/>
  <c r="G3515" i="7"/>
  <c r="Q3515" i="7" s="1"/>
  <c r="G3516" i="7"/>
  <c r="Q3516" i="7" s="1"/>
  <c r="G3517" i="7"/>
  <c r="Q3517" i="7" s="1"/>
  <c r="G3518" i="7"/>
  <c r="Q3518" i="7" s="1"/>
  <c r="G3519" i="7"/>
  <c r="Q3519" i="7" s="1"/>
  <c r="G3520" i="7"/>
  <c r="Q3520" i="7" s="1"/>
  <c r="G3521" i="7"/>
  <c r="Q3521" i="7" s="1"/>
  <c r="G3522" i="7"/>
  <c r="Q3522" i="7" s="1"/>
  <c r="G3523" i="7"/>
  <c r="Q3523" i="7" s="1"/>
  <c r="G3524" i="7"/>
  <c r="Q3524" i="7" s="1"/>
  <c r="G3525" i="7"/>
  <c r="Q3525" i="7" s="1"/>
  <c r="G3526" i="7"/>
  <c r="Q3526" i="7" s="1"/>
  <c r="G3527" i="7"/>
  <c r="Q3527" i="7" s="1"/>
  <c r="G3528" i="7"/>
  <c r="Q3528" i="7" s="1"/>
  <c r="G3529" i="7"/>
  <c r="Q3529" i="7" s="1"/>
  <c r="G3530" i="7"/>
  <c r="Q3530" i="7" s="1"/>
  <c r="G3531" i="7"/>
  <c r="Q3531" i="7" s="1"/>
  <c r="G3532" i="7"/>
  <c r="Q3532" i="7" s="1"/>
  <c r="G3533" i="7"/>
  <c r="Q3533" i="7" s="1"/>
  <c r="G3534" i="7"/>
  <c r="Q3534" i="7" s="1"/>
  <c r="G3535" i="7"/>
  <c r="Q3535" i="7" s="1"/>
  <c r="G3536" i="7"/>
  <c r="Q3536" i="7" s="1"/>
  <c r="G3537" i="7"/>
  <c r="Q3537" i="7" s="1"/>
  <c r="G3538" i="7"/>
  <c r="Q3538" i="7" s="1"/>
  <c r="G3539" i="7"/>
  <c r="Q3539" i="7" s="1"/>
  <c r="G3540" i="7"/>
  <c r="Q3540" i="7" s="1"/>
  <c r="G3541" i="7"/>
  <c r="Q3541" i="7" s="1"/>
  <c r="G3542" i="7"/>
  <c r="Q3542" i="7" s="1"/>
  <c r="G3543" i="7"/>
  <c r="Q3543" i="7" s="1"/>
  <c r="G3544" i="7"/>
  <c r="Q3544" i="7" s="1"/>
  <c r="G3545" i="7"/>
  <c r="Q3545" i="7" s="1"/>
  <c r="G3546" i="7"/>
  <c r="Q3546" i="7" s="1"/>
  <c r="G3547" i="7"/>
  <c r="Q3547" i="7" s="1"/>
  <c r="G3548" i="7"/>
  <c r="Q3548" i="7" s="1"/>
  <c r="G3549" i="7"/>
  <c r="Q3549" i="7" s="1"/>
  <c r="G3550" i="7"/>
  <c r="Q3550" i="7" s="1"/>
  <c r="G3551" i="7"/>
  <c r="Q3551" i="7" s="1"/>
  <c r="G3552" i="7"/>
  <c r="Q3552" i="7" s="1"/>
  <c r="G3553" i="7"/>
  <c r="Q3553" i="7" s="1"/>
  <c r="G3554" i="7"/>
  <c r="Q3554" i="7" s="1"/>
  <c r="G3555" i="7"/>
  <c r="Q3555" i="7" s="1"/>
  <c r="G3556" i="7"/>
  <c r="Q3556" i="7" s="1"/>
  <c r="G3557" i="7"/>
  <c r="Q3557" i="7" s="1"/>
  <c r="G3558" i="7"/>
  <c r="Q3558" i="7" s="1"/>
  <c r="G3559" i="7"/>
  <c r="Q3559" i="7" s="1"/>
  <c r="G3560" i="7"/>
  <c r="Q3560" i="7" s="1"/>
  <c r="G3561" i="7"/>
  <c r="Q3561" i="7" s="1"/>
  <c r="G3562" i="7"/>
  <c r="Q3562" i="7" s="1"/>
  <c r="G3563" i="7"/>
  <c r="Q3563" i="7" s="1"/>
  <c r="G3564" i="7"/>
  <c r="Q3564" i="7" s="1"/>
  <c r="G3565" i="7"/>
  <c r="Q3565" i="7" s="1"/>
  <c r="G3566" i="7"/>
  <c r="Q3566" i="7" s="1"/>
  <c r="G3567" i="7"/>
  <c r="Q3567" i="7" s="1"/>
  <c r="G3568" i="7"/>
  <c r="Q3568" i="7" s="1"/>
  <c r="G3569" i="7"/>
  <c r="Q3569" i="7" s="1"/>
  <c r="G3570" i="7"/>
  <c r="Q3570" i="7" s="1"/>
  <c r="G3571" i="7"/>
  <c r="Q3571" i="7" s="1"/>
  <c r="G3572" i="7"/>
  <c r="Q3572" i="7" s="1"/>
  <c r="G3573" i="7"/>
  <c r="Q3573" i="7" s="1"/>
  <c r="G3574" i="7"/>
  <c r="Q3574" i="7" s="1"/>
  <c r="G3575" i="7"/>
  <c r="Q3575" i="7" s="1"/>
  <c r="G3576" i="7"/>
  <c r="Q3576" i="7" s="1"/>
  <c r="G3577" i="7"/>
  <c r="Q3577" i="7" s="1"/>
  <c r="G3578" i="7"/>
  <c r="Q3578" i="7" s="1"/>
  <c r="G3579" i="7"/>
  <c r="Q3579" i="7" s="1"/>
  <c r="G3580" i="7"/>
  <c r="Q3580" i="7" s="1"/>
  <c r="G3581" i="7"/>
  <c r="Q3581" i="7" s="1"/>
  <c r="G3582" i="7"/>
  <c r="Q3582" i="7" s="1"/>
  <c r="G3583" i="7"/>
  <c r="Q3583" i="7" s="1"/>
  <c r="G3584" i="7"/>
  <c r="Q3584" i="7" s="1"/>
  <c r="G3585" i="7"/>
  <c r="Q3585" i="7" s="1"/>
  <c r="G3586" i="7"/>
  <c r="Q3586" i="7" s="1"/>
  <c r="G3587" i="7"/>
  <c r="Q3587" i="7" s="1"/>
  <c r="G3588" i="7"/>
  <c r="G3589" i="7"/>
  <c r="G3590" i="7"/>
  <c r="G3591" i="7"/>
  <c r="G3592" i="7"/>
  <c r="G3593" i="7"/>
  <c r="G3594" i="7"/>
  <c r="G3595" i="7"/>
  <c r="G3596" i="7"/>
  <c r="G3597" i="7"/>
  <c r="G3598" i="7"/>
  <c r="G3599" i="7"/>
  <c r="G3600" i="7"/>
  <c r="G3601" i="7"/>
  <c r="G3602" i="7"/>
  <c r="G3603" i="7"/>
  <c r="G3604" i="7"/>
  <c r="G3605" i="7"/>
  <c r="G3606" i="7"/>
  <c r="G3607" i="7"/>
  <c r="G3608" i="7"/>
  <c r="G9" i="7"/>
  <c r="Q9" i="7" s="1"/>
  <c r="O3750"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1991" i="1"/>
  <c r="O1992" i="1"/>
  <c r="O1993" i="1"/>
  <c r="O1994" i="1"/>
  <c r="O1995" i="1"/>
  <c r="O1996" i="1"/>
  <c r="O1997" i="1"/>
  <c r="O1998" i="1"/>
  <c r="O1999" i="1"/>
  <c r="O2000" i="1"/>
  <c r="O2001" i="1"/>
  <c r="O2002" i="1"/>
  <c r="O2003" i="1"/>
  <c r="O2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O2300" i="1"/>
  <c r="O2301" i="1"/>
  <c r="O2302" i="1"/>
  <c r="O2303" i="1"/>
  <c r="O2304" i="1"/>
  <c r="O2305" i="1"/>
  <c r="O2306" i="1"/>
  <c r="O2307" i="1"/>
  <c r="O2308" i="1"/>
  <c r="O2309"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399" i="1"/>
  <c r="O2400" i="1"/>
  <c r="O2401" i="1"/>
  <c r="O2402" i="1"/>
  <c r="O2403" i="1"/>
  <c r="O2404" i="1"/>
  <c r="O2405" i="1"/>
  <c r="O2406" i="1"/>
  <c r="O2407" i="1"/>
  <c r="O2408" i="1"/>
  <c r="O2409" i="1"/>
  <c r="O2410" i="1"/>
  <c r="O2411" i="1"/>
  <c r="O2412" i="1"/>
  <c r="O2413" i="1"/>
  <c r="O2414" i="1"/>
  <c r="O2415" i="1"/>
  <c r="O2416" i="1"/>
  <c r="O2417" i="1"/>
  <c r="O2418" i="1"/>
  <c r="O2419" i="1"/>
  <c r="O2420" i="1"/>
  <c r="O2421" i="1"/>
  <c r="O2422" i="1"/>
  <c r="O2423" i="1"/>
  <c r="O2424" i="1"/>
  <c r="O2425" i="1"/>
  <c r="O2426" i="1"/>
  <c r="O2427" i="1"/>
  <c r="O2428" i="1"/>
  <c r="O2429" i="1"/>
  <c r="O2430" i="1"/>
  <c r="O2431" i="1"/>
  <c r="O2432" i="1"/>
  <c r="O2433" i="1"/>
  <c r="O2434" i="1"/>
  <c r="O2435" i="1"/>
  <c r="O2436" i="1"/>
  <c r="O2437" i="1"/>
  <c r="O2438" i="1"/>
  <c r="O2439" i="1"/>
  <c r="O2440" i="1"/>
  <c r="O2441" i="1"/>
  <c r="O2442" i="1"/>
  <c r="O2443" i="1"/>
  <c r="O2444" i="1"/>
  <c r="O2445" i="1"/>
  <c r="O2446" i="1"/>
  <c r="O2447" i="1"/>
  <c r="O2448" i="1"/>
  <c r="O2449" i="1"/>
  <c r="O2450" i="1"/>
  <c r="O2451" i="1"/>
  <c r="O2452" i="1"/>
  <c r="O2453" i="1"/>
  <c r="O2454" i="1"/>
  <c r="O2455" i="1"/>
  <c r="O2456" i="1"/>
  <c r="O2457" i="1"/>
  <c r="O2458" i="1"/>
  <c r="O2459" i="1"/>
  <c r="O2460" i="1"/>
  <c r="O2461" i="1"/>
  <c r="O2462" i="1"/>
  <c r="O2463" i="1"/>
  <c r="O2464" i="1"/>
  <c r="O2465" i="1"/>
  <c r="O2466" i="1"/>
  <c r="O2467" i="1"/>
  <c r="O2468" i="1"/>
  <c r="O2469" i="1"/>
  <c r="O2470" i="1"/>
  <c r="O2471" i="1"/>
  <c r="O2472" i="1"/>
  <c r="O2473" i="1"/>
  <c r="O2474" i="1"/>
  <c r="O2475" i="1"/>
  <c r="O2476" i="1"/>
  <c r="O2477" i="1"/>
  <c r="O2478" i="1"/>
  <c r="O2479" i="1"/>
  <c r="O2480" i="1"/>
  <c r="O2481" i="1"/>
  <c r="O2482" i="1"/>
  <c r="O2483" i="1"/>
  <c r="O2484" i="1"/>
  <c r="O2485" i="1"/>
  <c r="O2486" i="1"/>
  <c r="O2487" i="1"/>
  <c r="O2488" i="1"/>
  <c r="O2489" i="1"/>
  <c r="O2490" i="1"/>
  <c r="O2491" i="1"/>
  <c r="O2492" i="1"/>
  <c r="O2493" i="1"/>
  <c r="O2494" i="1"/>
  <c r="O2495" i="1"/>
  <c r="O2496" i="1"/>
  <c r="O2497" i="1"/>
  <c r="O2498" i="1"/>
  <c r="O2499" i="1"/>
  <c r="O2500" i="1"/>
  <c r="O2501" i="1"/>
  <c r="O2502" i="1"/>
  <c r="O2503" i="1"/>
  <c r="O2504" i="1"/>
  <c r="O2505" i="1"/>
  <c r="O2506" i="1"/>
  <c r="O2507" i="1"/>
  <c r="O2508" i="1"/>
  <c r="O2509" i="1"/>
  <c r="O2510" i="1"/>
  <c r="O2511" i="1"/>
  <c r="O2512" i="1"/>
  <c r="O2513" i="1"/>
  <c r="O2514" i="1"/>
  <c r="O2515" i="1"/>
  <c r="O2516" i="1"/>
  <c r="O2517" i="1"/>
  <c r="O2518" i="1"/>
  <c r="O2519" i="1"/>
  <c r="O2520" i="1"/>
  <c r="O2521" i="1"/>
  <c r="O2522" i="1"/>
  <c r="O2523" i="1"/>
  <c r="O2524" i="1"/>
  <c r="O2525" i="1"/>
  <c r="O2526" i="1"/>
  <c r="O2527" i="1"/>
  <c r="O2528" i="1"/>
  <c r="O2529" i="1"/>
  <c r="O2530" i="1"/>
  <c r="O2531" i="1"/>
  <c r="O2532" i="1"/>
  <c r="O2533" i="1"/>
  <c r="O2534" i="1"/>
  <c r="O2535" i="1"/>
  <c r="O2536" i="1"/>
  <c r="O2537" i="1"/>
  <c r="O2538" i="1"/>
  <c r="O2539" i="1"/>
  <c r="O2540" i="1"/>
  <c r="O2541" i="1"/>
  <c r="O2542" i="1"/>
  <c r="O2543" i="1"/>
  <c r="O2544" i="1"/>
  <c r="O2545" i="1"/>
  <c r="O2546" i="1"/>
  <c r="O2547" i="1"/>
  <c r="O2548" i="1"/>
  <c r="O2549" i="1"/>
  <c r="O2550" i="1"/>
  <c r="O2551" i="1"/>
  <c r="O2552" i="1"/>
  <c r="O2553" i="1"/>
  <c r="O2554" i="1"/>
  <c r="O2555" i="1"/>
  <c r="O2556" i="1"/>
  <c r="O2557" i="1"/>
  <c r="O2558" i="1"/>
  <c r="O2559" i="1"/>
  <c r="O2560" i="1"/>
  <c r="O2561" i="1"/>
  <c r="O2562" i="1"/>
  <c r="O2563" i="1"/>
  <c r="O2564" i="1"/>
  <c r="O2565" i="1"/>
  <c r="O2566" i="1"/>
  <c r="O2567" i="1"/>
  <c r="O2568" i="1"/>
  <c r="O2569" i="1"/>
  <c r="O2570" i="1"/>
  <c r="O2571" i="1"/>
  <c r="O2572" i="1"/>
  <c r="O2573" i="1"/>
  <c r="O2574" i="1"/>
  <c r="O2575" i="1"/>
  <c r="O2576" i="1"/>
  <c r="O2577" i="1"/>
  <c r="O2578" i="1"/>
  <c r="O2579" i="1"/>
  <c r="O2580" i="1"/>
  <c r="O2581" i="1"/>
  <c r="O2582" i="1"/>
  <c r="O2583" i="1"/>
  <c r="O2584" i="1"/>
  <c r="O2585" i="1"/>
  <c r="O2586" i="1"/>
  <c r="O2587" i="1"/>
  <c r="O2588" i="1"/>
  <c r="O2589" i="1"/>
  <c r="O2590"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664" i="1"/>
  <c r="O2665" i="1"/>
  <c r="O2666" i="1"/>
  <c r="O2667" i="1"/>
  <c r="O2668" i="1"/>
  <c r="O2669" i="1"/>
  <c r="O2670" i="1"/>
  <c r="O2671" i="1"/>
  <c r="O2672" i="1"/>
  <c r="O2673" i="1"/>
  <c r="O2674" i="1"/>
  <c r="O2675" i="1"/>
  <c r="O2676" i="1"/>
  <c r="O2677" i="1"/>
  <c r="O2678" i="1"/>
  <c r="O2679" i="1"/>
  <c r="O2680" i="1"/>
  <c r="O2681" i="1"/>
  <c r="O2682" i="1"/>
  <c r="O2683" i="1"/>
  <c r="O2684" i="1"/>
  <c r="O2685" i="1"/>
  <c r="O2686" i="1"/>
  <c r="O2687" i="1"/>
  <c r="O2688" i="1"/>
  <c r="O2689" i="1"/>
  <c r="O2690" i="1"/>
  <c r="O2691" i="1"/>
  <c r="O2692" i="1"/>
  <c r="O2693" i="1"/>
  <c r="O2694" i="1"/>
  <c r="O2695" i="1"/>
  <c r="O2696" i="1"/>
  <c r="O2697" i="1"/>
  <c r="O2698" i="1"/>
  <c r="O2699" i="1"/>
  <c r="O2700" i="1"/>
  <c r="O2701" i="1"/>
  <c r="O2702" i="1"/>
  <c r="O2703" i="1"/>
  <c r="O2704" i="1"/>
  <c r="O2705" i="1"/>
  <c r="O2706" i="1"/>
  <c r="O2707" i="1"/>
  <c r="O2708" i="1"/>
  <c r="O2709" i="1"/>
  <c r="O2710" i="1"/>
  <c r="O2711" i="1"/>
  <c r="O2712" i="1"/>
  <c r="O2713" i="1"/>
  <c r="O2714" i="1"/>
  <c r="O2715" i="1"/>
  <c r="O2716" i="1"/>
  <c r="O2717" i="1"/>
  <c r="O2718" i="1"/>
  <c r="O2719" i="1"/>
  <c r="O2720" i="1"/>
  <c r="O2721" i="1"/>
  <c r="O2722" i="1"/>
  <c r="O2723" i="1"/>
  <c r="O2724" i="1"/>
  <c r="O2725" i="1"/>
  <c r="O2726" i="1"/>
  <c r="O2727" i="1"/>
  <c r="O2728" i="1"/>
  <c r="O2729" i="1"/>
  <c r="O2730" i="1"/>
  <c r="O2731" i="1"/>
  <c r="O2732" i="1"/>
  <c r="O2733" i="1"/>
  <c r="O2734" i="1"/>
  <c r="O2735" i="1"/>
  <c r="O2736" i="1"/>
  <c r="O2737" i="1"/>
  <c r="O2738" i="1"/>
  <c r="O2739" i="1"/>
  <c r="O2740" i="1"/>
  <c r="O2741" i="1"/>
  <c r="O2742" i="1"/>
  <c r="O2743" i="1"/>
  <c r="O2744" i="1"/>
  <c r="O2745" i="1"/>
  <c r="O2746" i="1"/>
  <c r="O2747" i="1"/>
  <c r="O2748" i="1"/>
  <c r="O2749" i="1"/>
  <c r="O2750" i="1"/>
  <c r="O2751" i="1"/>
  <c r="O2752" i="1"/>
  <c r="O2753" i="1"/>
  <c r="O2754"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3"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4" i="1"/>
  <c r="O2825" i="1"/>
  <c r="O2826" i="1"/>
  <c r="O2827" i="1"/>
  <c r="O2828" i="1"/>
  <c r="O2829" i="1"/>
  <c r="O2830" i="1"/>
  <c r="O2831" i="1"/>
  <c r="O2832" i="1"/>
  <c r="O2833" i="1"/>
  <c r="O2834" i="1"/>
  <c r="O2835" i="1"/>
  <c r="O2836" i="1"/>
  <c r="O2837" i="1"/>
  <c r="O2838" i="1"/>
  <c r="O2839" i="1"/>
  <c r="O2840" i="1"/>
  <c r="O2841" i="1"/>
  <c r="O2842" i="1"/>
  <c r="O2843" i="1"/>
  <c r="O2844" i="1"/>
  <c r="O2845" i="1"/>
  <c r="O2846" i="1"/>
  <c r="O2847" i="1"/>
  <c r="O2848" i="1"/>
  <c r="O2849" i="1"/>
  <c r="O2850" i="1"/>
  <c r="O2851" i="1"/>
  <c r="O2852" i="1"/>
  <c r="O2853" i="1"/>
  <c r="O2854" i="1"/>
  <c r="O2855" i="1"/>
  <c r="O2856" i="1"/>
  <c r="O2857" i="1"/>
  <c r="O2858" i="1"/>
  <c r="O2859" i="1"/>
  <c r="O2860" i="1"/>
  <c r="O2861" i="1"/>
  <c r="O2862" i="1"/>
  <c r="O2863" i="1"/>
  <c r="O2864" i="1"/>
  <c r="O2865" i="1"/>
  <c r="O2866" i="1"/>
  <c r="O2867" i="1"/>
  <c r="O2868" i="1"/>
  <c r="O2869" i="1"/>
  <c r="O2870" i="1"/>
  <c r="O2871" i="1"/>
  <c r="O2872" i="1"/>
  <c r="O2873" i="1"/>
  <c r="O2874" i="1"/>
  <c r="O2875" i="1"/>
  <c r="O2876" i="1"/>
  <c r="O2877" i="1"/>
  <c r="O2878" i="1"/>
  <c r="O2879" i="1"/>
  <c r="O2880" i="1"/>
  <c r="O2881" i="1"/>
  <c r="O2882" i="1"/>
  <c r="O2883" i="1"/>
  <c r="O2884" i="1"/>
  <c r="O2885" i="1"/>
  <c r="O2886" i="1"/>
  <c r="O2887" i="1"/>
  <c r="O2888" i="1"/>
  <c r="O2889" i="1"/>
  <c r="O2890" i="1"/>
  <c r="O2891" i="1"/>
  <c r="O2892" i="1"/>
  <c r="O2893" i="1"/>
  <c r="O2894" i="1"/>
  <c r="O2895" i="1"/>
  <c r="O2896" i="1"/>
  <c r="O2897" i="1"/>
  <c r="O2898" i="1"/>
  <c r="O2899" i="1"/>
  <c r="O2900"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1"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O3005" i="1"/>
  <c r="O3006" i="1"/>
  <c r="O3007" i="1"/>
  <c r="O3008" i="1"/>
  <c r="O3009" i="1"/>
  <c r="O3010" i="1"/>
  <c r="O3011" i="1"/>
  <c r="O3012" i="1"/>
  <c r="O3013" i="1"/>
  <c r="O3014" i="1"/>
  <c r="O3015" i="1"/>
  <c r="O3016" i="1"/>
  <c r="O3017" i="1"/>
  <c r="O3018" i="1"/>
  <c r="O3019" i="1"/>
  <c r="O3020" i="1"/>
  <c r="O3021" i="1"/>
  <c r="O3022" i="1"/>
  <c r="O3023" i="1"/>
  <c r="O3024" i="1"/>
  <c r="O3025" i="1"/>
  <c r="O3026" i="1"/>
  <c r="O3027" i="1"/>
  <c r="O3028" i="1"/>
  <c r="O3029" i="1"/>
  <c r="O3030" i="1"/>
  <c r="O3031" i="1"/>
  <c r="O3032" i="1"/>
  <c r="O3033" i="1"/>
  <c r="O3034" i="1"/>
  <c r="O3035" i="1"/>
  <c r="O3036" i="1"/>
  <c r="O3037" i="1"/>
  <c r="O3038" i="1"/>
  <c r="O3039" i="1"/>
  <c r="O3040" i="1"/>
  <c r="O3041" i="1"/>
  <c r="O3042" i="1"/>
  <c r="O3043" i="1"/>
  <c r="O3044" i="1"/>
  <c r="O3045" i="1"/>
  <c r="O3046" i="1"/>
  <c r="O3047" i="1"/>
  <c r="O3048" i="1"/>
  <c r="O3049" i="1"/>
  <c r="O3050" i="1"/>
  <c r="O3051" i="1"/>
  <c r="O3052" i="1"/>
  <c r="O3053" i="1"/>
  <c r="O3054" i="1"/>
  <c r="O3055" i="1"/>
  <c r="O3056" i="1"/>
  <c r="O3057" i="1"/>
  <c r="O3058" i="1"/>
  <c r="O3059" i="1"/>
  <c r="O3060" i="1"/>
  <c r="O3061" i="1"/>
  <c r="O3062" i="1"/>
  <c r="O3063" i="1"/>
  <c r="O3064" i="1"/>
  <c r="O3065" i="1"/>
  <c r="O3066" i="1"/>
  <c r="O3067" i="1"/>
  <c r="O3068" i="1"/>
  <c r="O3069" i="1"/>
  <c r="O3070" i="1"/>
  <c r="O3071" i="1"/>
  <c r="O3072" i="1"/>
  <c r="O3073" i="1"/>
  <c r="O3074" i="1"/>
  <c r="O3075" i="1"/>
  <c r="O3076" i="1"/>
  <c r="O3077" i="1"/>
  <c r="O3078" i="1"/>
  <c r="O3079" i="1"/>
  <c r="O3080" i="1"/>
  <c r="O3081" i="1"/>
  <c r="O3082" i="1"/>
  <c r="O3083" i="1"/>
  <c r="O3084" i="1"/>
  <c r="O3085" i="1"/>
  <c r="O3086" i="1"/>
  <c r="O3087" i="1"/>
  <c r="O3088" i="1"/>
  <c r="O3089" i="1"/>
  <c r="O3090" i="1"/>
  <c r="O3091" i="1"/>
  <c r="O3092" i="1"/>
  <c r="O3093" i="1"/>
  <c r="O3094" i="1"/>
  <c r="O3095" i="1"/>
  <c r="O3096" i="1"/>
  <c r="O3097" i="1"/>
  <c r="O3098" i="1"/>
  <c r="O3099" i="1"/>
  <c r="O3100" i="1"/>
  <c r="O3101" i="1"/>
  <c r="O3102" i="1"/>
  <c r="O3103" i="1"/>
  <c r="O3104" i="1"/>
  <c r="O3105" i="1"/>
  <c r="O3106" i="1"/>
  <c r="O3107" i="1"/>
  <c r="O3108" i="1"/>
  <c r="O3109" i="1"/>
  <c r="O3110" i="1"/>
  <c r="O3111" i="1"/>
  <c r="O3112" i="1"/>
  <c r="O3113" i="1"/>
  <c r="O3114" i="1"/>
  <c r="O3115" i="1"/>
  <c r="O3116" i="1"/>
  <c r="O3117" i="1"/>
  <c r="O3118" i="1"/>
  <c r="O3119" i="1"/>
  <c r="O3120" i="1"/>
  <c r="O3121" i="1"/>
  <c r="O3122" i="1"/>
  <c r="O3123" i="1"/>
  <c r="O3124" i="1"/>
  <c r="O3125" i="1"/>
  <c r="O3126" i="1"/>
  <c r="O3127" i="1"/>
  <c r="O3128" i="1"/>
  <c r="O3129" i="1"/>
  <c r="O3130" i="1"/>
  <c r="O3131" i="1"/>
  <c r="O3132" i="1"/>
  <c r="O3133" i="1"/>
  <c r="O3134" i="1"/>
  <c r="O3135" i="1"/>
  <c r="O3136" i="1"/>
  <c r="O3137" i="1"/>
  <c r="O3138" i="1"/>
  <c r="O3139" i="1"/>
  <c r="O3140" i="1"/>
  <c r="O3141" i="1"/>
  <c r="O3142" i="1"/>
  <c r="O3143" i="1"/>
  <c r="O3144" i="1"/>
  <c r="O3145" i="1"/>
  <c r="O3146" i="1"/>
  <c r="O3147" i="1"/>
  <c r="O3148" i="1"/>
  <c r="O3149" i="1"/>
  <c r="O3150" i="1"/>
  <c r="O3151" i="1"/>
  <c r="O3152" i="1"/>
  <c r="O3153" i="1"/>
  <c r="O3154" i="1"/>
  <c r="O3155" i="1"/>
  <c r="O3156" i="1"/>
  <c r="O3157" i="1"/>
  <c r="O3158" i="1"/>
  <c r="O3159" i="1"/>
  <c r="O3160" i="1"/>
  <c r="O3161" i="1"/>
  <c r="O3162" i="1"/>
  <c r="O3163" i="1"/>
  <c r="O3164" i="1"/>
  <c r="O3165" i="1"/>
  <c r="O3166" i="1"/>
  <c r="O3167" i="1"/>
  <c r="O3168" i="1"/>
  <c r="O3169" i="1"/>
  <c r="O3170" i="1"/>
  <c r="O3171" i="1"/>
  <c r="O3172" i="1"/>
  <c r="O3173" i="1"/>
  <c r="O3174" i="1"/>
  <c r="O3175" i="1"/>
  <c r="O3176" i="1"/>
  <c r="O3177" i="1"/>
  <c r="O3178" i="1"/>
  <c r="O3179" i="1"/>
  <c r="O3180" i="1"/>
  <c r="O3181" i="1"/>
  <c r="O3182" i="1"/>
  <c r="O3183" i="1"/>
  <c r="O3184" i="1"/>
  <c r="O3185" i="1"/>
  <c r="O3186" i="1"/>
  <c r="O3187" i="1"/>
  <c r="O3188" i="1"/>
  <c r="O3189" i="1"/>
  <c r="O3190" i="1"/>
  <c r="O3191" i="1"/>
  <c r="O3192" i="1"/>
  <c r="O3193" i="1"/>
  <c r="O3194" i="1"/>
  <c r="O3195" i="1"/>
  <c r="O3196" i="1"/>
  <c r="O3197" i="1"/>
  <c r="O3198" i="1"/>
  <c r="O3199" i="1"/>
  <c r="O3200" i="1"/>
  <c r="O3201" i="1"/>
  <c r="O3202" i="1"/>
  <c r="O3203" i="1"/>
  <c r="O3204" i="1"/>
  <c r="O3205" i="1"/>
  <c r="O3206" i="1"/>
  <c r="O3207" i="1"/>
  <c r="O3208" i="1"/>
  <c r="O3209" i="1"/>
  <c r="O3210" i="1"/>
  <c r="O3211" i="1"/>
  <c r="O3212" i="1"/>
  <c r="O3213" i="1"/>
  <c r="O3214" i="1"/>
  <c r="O3215" i="1"/>
  <c r="O3216" i="1"/>
  <c r="O3217" i="1"/>
  <c r="O3218" i="1"/>
  <c r="O3219" i="1"/>
  <c r="O3220" i="1"/>
  <c r="O3221" i="1"/>
  <c r="O3222" i="1"/>
  <c r="O3223" i="1"/>
  <c r="O3224" i="1"/>
  <c r="O3225" i="1"/>
  <c r="O3226" i="1"/>
  <c r="O3227" i="1"/>
  <c r="O3228" i="1"/>
  <c r="O3229" i="1"/>
  <c r="O3230" i="1"/>
  <c r="O3231" i="1"/>
  <c r="O3232" i="1"/>
  <c r="O3233" i="1"/>
  <c r="O3234" i="1"/>
  <c r="O3235" i="1"/>
  <c r="O3236" i="1"/>
  <c r="O3237" i="1"/>
  <c r="O3238" i="1"/>
  <c r="O3239" i="1"/>
  <c r="O3240" i="1"/>
  <c r="O3241" i="1"/>
  <c r="O3242" i="1"/>
  <c r="O3243" i="1"/>
  <c r="O3244" i="1"/>
  <c r="O3245" i="1"/>
  <c r="O3246" i="1"/>
  <c r="O3247" i="1"/>
  <c r="O3248" i="1"/>
  <c r="O3249" i="1"/>
  <c r="O3250" i="1"/>
  <c r="O3251" i="1"/>
  <c r="O3252" i="1"/>
  <c r="O3253" i="1"/>
  <c r="O3254" i="1"/>
  <c r="O3255" i="1"/>
  <c r="O3256" i="1"/>
  <c r="O3257" i="1"/>
  <c r="O3258" i="1"/>
  <c r="O3259" i="1"/>
  <c r="O3260" i="1"/>
  <c r="O3261" i="1"/>
  <c r="O3262" i="1"/>
  <c r="O3263" i="1"/>
  <c r="O3264" i="1"/>
  <c r="O3265" i="1"/>
  <c r="O3266" i="1"/>
  <c r="O3267" i="1"/>
  <c r="O3268" i="1"/>
  <c r="O3269" i="1"/>
  <c r="O3270" i="1"/>
  <c r="O3271" i="1"/>
  <c r="O3272" i="1"/>
  <c r="O3273" i="1"/>
  <c r="O3274" i="1"/>
  <c r="O3275" i="1"/>
  <c r="O3276" i="1"/>
  <c r="O3277" i="1"/>
  <c r="O3278" i="1"/>
  <c r="O3279" i="1"/>
  <c r="O3280" i="1"/>
  <c r="O3281" i="1"/>
  <c r="O3282" i="1"/>
  <c r="O3283" i="1"/>
  <c r="O3284" i="1"/>
  <c r="O3285" i="1"/>
  <c r="O3286" i="1"/>
  <c r="O3287" i="1"/>
  <c r="O3288" i="1"/>
  <c r="O3289" i="1"/>
  <c r="O3290" i="1"/>
  <c r="O3291" i="1"/>
  <c r="O3292" i="1"/>
  <c r="O3293" i="1"/>
  <c r="O3294" i="1"/>
  <c r="O3295" i="1"/>
  <c r="O3296" i="1"/>
  <c r="O3297" i="1"/>
  <c r="O3298" i="1"/>
  <c r="O3299" i="1"/>
  <c r="O3300" i="1"/>
  <c r="O3301" i="1"/>
  <c r="O3302" i="1"/>
  <c r="O3303" i="1"/>
  <c r="O3304" i="1"/>
  <c r="O3305" i="1"/>
  <c r="O3306" i="1"/>
  <c r="O3307" i="1"/>
  <c r="O3308" i="1"/>
  <c r="O3309" i="1"/>
  <c r="O3310" i="1"/>
  <c r="O3311" i="1"/>
  <c r="O3312" i="1"/>
  <c r="O3313" i="1"/>
  <c r="O3314" i="1"/>
  <c r="O3315" i="1"/>
  <c r="O3316" i="1"/>
  <c r="O3317" i="1"/>
  <c r="O3318" i="1"/>
  <c r="O3319" i="1"/>
  <c r="O3320" i="1"/>
  <c r="O3321" i="1"/>
  <c r="O3322" i="1"/>
  <c r="O3323" i="1"/>
  <c r="O3324" i="1"/>
  <c r="O3325" i="1"/>
  <c r="O3326" i="1"/>
  <c r="O3327" i="1"/>
  <c r="O3328" i="1"/>
  <c r="O3329" i="1"/>
  <c r="O3330" i="1"/>
  <c r="O3331" i="1"/>
  <c r="O3332" i="1"/>
  <c r="O3333" i="1"/>
  <c r="O3334" i="1"/>
  <c r="O3335" i="1"/>
  <c r="O3336" i="1"/>
  <c r="O3337" i="1"/>
  <c r="O3338" i="1"/>
  <c r="O3339" i="1"/>
  <c r="O3340" i="1"/>
  <c r="O3341" i="1"/>
  <c r="O3342" i="1"/>
  <c r="O3343" i="1"/>
  <c r="O3344" i="1"/>
  <c r="O3345" i="1"/>
  <c r="O3346" i="1"/>
  <c r="O3347" i="1"/>
  <c r="O3348" i="1"/>
  <c r="O3349" i="1"/>
  <c r="O3350" i="1"/>
  <c r="O3351" i="1"/>
  <c r="O3352" i="1"/>
  <c r="O3353" i="1"/>
  <c r="O3354" i="1"/>
  <c r="O3355" i="1"/>
  <c r="O3356" i="1"/>
  <c r="O3357" i="1"/>
  <c r="O3358" i="1"/>
  <c r="O3359" i="1"/>
  <c r="O3360" i="1"/>
  <c r="O3361" i="1"/>
  <c r="O3362" i="1"/>
  <c r="O3363" i="1"/>
  <c r="O3364" i="1"/>
  <c r="O3365" i="1"/>
  <c r="O3366" i="1"/>
  <c r="O3367" i="1"/>
  <c r="O3368" i="1"/>
  <c r="O3369" i="1"/>
  <c r="O3370" i="1"/>
  <c r="O3371" i="1"/>
  <c r="O3372" i="1"/>
  <c r="O3373" i="1"/>
  <c r="O3374" i="1"/>
  <c r="O3375" i="1"/>
  <c r="O3376" i="1"/>
  <c r="O3377" i="1"/>
  <c r="O3378" i="1"/>
  <c r="O3379" i="1"/>
  <c r="O3380" i="1"/>
  <c r="O3381" i="1"/>
  <c r="O3382" i="1"/>
  <c r="O3383" i="1"/>
  <c r="O3384" i="1"/>
  <c r="O3385" i="1"/>
  <c r="O3386" i="1"/>
  <c r="O3387" i="1"/>
  <c r="O3388" i="1"/>
  <c r="O3389" i="1"/>
  <c r="O3390" i="1"/>
  <c r="O3391" i="1"/>
  <c r="O3392" i="1"/>
  <c r="O3393" i="1"/>
  <c r="O3394" i="1"/>
  <c r="O3395" i="1"/>
  <c r="O3396" i="1"/>
  <c r="O3397" i="1"/>
  <c r="O3398" i="1"/>
  <c r="O3399" i="1"/>
  <c r="O3400" i="1"/>
  <c r="O3401" i="1"/>
  <c r="O3402" i="1"/>
  <c r="O3403" i="1"/>
  <c r="O3404" i="1"/>
  <c r="O3405" i="1"/>
  <c r="O3406" i="1"/>
  <c r="O3407" i="1"/>
  <c r="O3408" i="1"/>
  <c r="O3409" i="1"/>
  <c r="O3410" i="1"/>
  <c r="O3411" i="1"/>
  <c r="O3412" i="1"/>
  <c r="O3413" i="1"/>
  <c r="O3414" i="1"/>
  <c r="O3415" i="1"/>
  <c r="O3416" i="1"/>
  <c r="O3417" i="1"/>
  <c r="O3418" i="1"/>
  <c r="O3419" i="1"/>
  <c r="O3420" i="1"/>
  <c r="O3421" i="1"/>
  <c r="O3422" i="1"/>
  <c r="O3423" i="1"/>
  <c r="O3424" i="1"/>
  <c r="O3425" i="1"/>
  <c r="O3426" i="1"/>
  <c r="O3427" i="1"/>
  <c r="O3428" i="1"/>
  <c r="O3429" i="1"/>
  <c r="O3430" i="1"/>
  <c r="O3431" i="1"/>
  <c r="O3432" i="1"/>
  <c r="O3433" i="1"/>
  <c r="O3434" i="1"/>
  <c r="O3435" i="1"/>
  <c r="O3436" i="1"/>
  <c r="O3437" i="1"/>
  <c r="O3438" i="1"/>
  <c r="O3439" i="1"/>
  <c r="O3440" i="1"/>
  <c r="O3441" i="1"/>
  <c r="O3442" i="1"/>
  <c r="O3443" i="1"/>
  <c r="O3444" i="1"/>
  <c r="O3445" i="1"/>
  <c r="O3446" i="1"/>
  <c r="O3447" i="1"/>
  <c r="O3448" i="1"/>
  <c r="O3449" i="1"/>
  <c r="O3450" i="1"/>
  <c r="O3451" i="1"/>
  <c r="O3452" i="1"/>
  <c r="O3453" i="1"/>
  <c r="O3454" i="1"/>
  <c r="O3455" i="1"/>
  <c r="O3456" i="1"/>
  <c r="O3457" i="1"/>
  <c r="O3458" i="1"/>
  <c r="O3459" i="1"/>
  <c r="O3460" i="1"/>
  <c r="O3461" i="1"/>
  <c r="O3462" i="1"/>
  <c r="O3463" i="1"/>
  <c r="O3464" i="1"/>
  <c r="O3465" i="1"/>
  <c r="O3466" i="1"/>
  <c r="O3467" i="1"/>
  <c r="O3468" i="1"/>
  <c r="O3469" i="1"/>
  <c r="O3470" i="1"/>
  <c r="O3471" i="1"/>
  <c r="O3472" i="1"/>
  <c r="O3473" i="1"/>
  <c r="O3474" i="1"/>
  <c r="O3475" i="1"/>
  <c r="O3476" i="1"/>
  <c r="O3477" i="1"/>
  <c r="O3478" i="1"/>
  <c r="O3479" i="1"/>
  <c r="O3480" i="1"/>
  <c r="O3481" i="1"/>
  <c r="O3482" i="1"/>
  <c r="O3483" i="1"/>
  <c r="O3484" i="1"/>
  <c r="O3485" i="1"/>
  <c r="O3486" i="1"/>
  <c r="O3487" i="1"/>
  <c r="O3488" i="1"/>
  <c r="O3489" i="1"/>
  <c r="O3490" i="1"/>
  <c r="O3491" i="1"/>
  <c r="O3492" i="1"/>
  <c r="O3493" i="1"/>
  <c r="O3494" i="1"/>
  <c r="O3495" i="1"/>
  <c r="O3496" i="1"/>
  <c r="O3497" i="1"/>
  <c r="O3498" i="1"/>
  <c r="O3499" i="1"/>
  <c r="O3500" i="1"/>
  <c r="O3501" i="1"/>
  <c r="O3502" i="1"/>
  <c r="O3503" i="1"/>
  <c r="O3504" i="1"/>
  <c r="O3505" i="1"/>
  <c r="O3506" i="1"/>
  <c r="O3507" i="1"/>
  <c r="O3508" i="1"/>
  <c r="O3509" i="1"/>
  <c r="O3510" i="1"/>
  <c r="O3511" i="1"/>
  <c r="O3512" i="1"/>
  <c r="O3513" i="1"/>
  <c r="O3514" i="1"/>
  <c r="O3515" i="1"/>
  <c r="O3516" i="1"/>
  <c r="O3517" i="1"/>
  <c r="O3518" i="1"/>
  <c r="O3519" i="1"/>
  <c r="O3520" i="1"/>
  <c r="O3521" i="1"/>
  <c r="O3522" i="1"/>
  <c r="O3523" i="1"/>
  <c r="O3524" i="1"/>
  <c r="O3525" i="1"/>
  <c r="O3526" i="1"/>
  <c r="O3527" i="1"/>
  <c r="O3528" i="1"/>
  <c r="O3529" i="1"/>
  <c r="O3530" i="1"/>
  <c r="O3531" i="1"/>
  <c r="O3532" i="1"/>
  <c r="O3533" i="1"/>
  <c r="O3534" i="1"/>
  <c r="O3535" i="1"/>
  <c r="O3536" i="1"/>
  <c r="O3537" i="1"/>
  <c r="O3538" i="1"/>
  <c r="O3539" i="1"/>
  <c r="O3540" i="1"/>
  <c r="O3541" i="1"/>
  <c r="O3542" i="1"/>
  <c r="O3543" i="1"/>
  <c r="O3544" i="1"/>
  <c r="O3545" i="1"/>
  <c r="O3546" i="1"/>
  <c r="O3547" i="1"/>
  <c r="O3548" i="1"/>
  <c r="O3549" i="1"/>
  <c r="O3550" i="1"/>
  <c r="O3551" i="1"/>
  <c r="O3552" i="1"/>
  <c r="O3553" i="1"/>
  <c r="O3554" i="1"/>
  <c r="O3555" i="1"/>
  <c r="O3556" i="1"/>
  <c r="O3557" i="1"/>
  <c r="O3558" i="1"/>
  <c r="O3559" i="1"/>
  <c r="O3560" i="1"/>
  <c r="O3561" i="1"/>
  <c r="O3562" i="1"/>
  <c r="O3563" i="1"/>
  <c r="O3564" i="1"/>
  <c r="O3565" i="1"/>
  <c r="O3566" i="1"/>
  <c r="O3567" i="1"/>
  <c r="O3568" i="1"/>
  <c r="O3569" i="1"/>
  <c r="O3570" i="1"/>
  <c r="O3571" i="1"/>
  <c r="O3572" i="1"/>
  <c r="O3573" i="1"/>
  <c r="O3574" i="1"/>
  <c r="O3575" i="1"/>
  <c r="O3576" i="1"/>
  <c r="O3577" i="1"/>
  <c r="O3578" i="1"/>
  <c r="O3579" i="1"/>
  <c r="O3580" i="1"/>
  <c r="O3581" i="1"/>
  <c r="O3582" i="1"/>
  <c r="O3583" i="1"/>
  <c r="O3584" i="1"/>
  <c r="O3585" i="1"/>
  <c r="O3586" i="1"/>
  <c r="O3587" i="1"/>
  <c r="O3588" i="1"/>
  <c r="O3589" i="1"/>
  <c r="O3590" i="1"/>
  <c r="O3591" i="1"/>
  <c r="O3592" i="1"/>
  <c r="O3593" i="1"/>
  <c r="O3594" i="1"/>
  <c r="O3595" i="1"/>
  <c r="O3596" i="1"/>
  <c r="O3597" i="1"/>
  <c r="O3598" i="1"/>
  <c r="O3599" i="1"/>
  <c r="O3600" i="1"/>
  <c r="O3601" i="1"/>
  <c r="O3602" i="1"/>
  <c r="O3603" i="1"/>
  <c r="O3604" i="1"/>
  <c r="O3605" i="1"/>
  <c r="O3606" i="1"/>
  <c r="O3607" i="1"/>
  <c r="O3608" i="1"/>
  <c r="O3609" i="1"/>
  <c r="O3610" i="1"/>
  <c r="O3611" i="1"/>
  <c r="O3612" i="1"/>
  <c r="O3613" i="1"/>
  <c r="O3614" i="1"/>
  <c r="O3615" i="1"/>
  <c r="O3616" i="1"/>
  <c r="O3617" i="1"/>
  <c r="O3618" i="1"/>
  <c r="O3619" i="1"/>
  <c r="O3620" i="1"/>
  <c r="O3621" i="1"/>
  <c r="O3622" i="1"/>
  <c r="O3623" i="1"/>
  <c r="O3624" i="1"/>
  <c r="O3625" i="1"/>
  <c r="O3626" i="1"/>
  <c r="O3627" i="1"/>
  <c r="O3628" i="1"/>
  <c r="O3629" i="1"/>
  <c r="O3630" i="1"/>
  <c r="O3631" i="1"/>
  <c r="O3632" i="1"/>
  <c r="O3633" i="1"/>
  <c r="O3634" i="1"/>
  <c r="O3635" i="1"/>
  <c r="O3636" i="1"/>
  <c r="O3637" i="1"/>
  <c r="O3638" i="1"/>
  <c r="O3639" i="1"/>
  <c r="O3640" i="1"/>
  <c r="O3641" i="1"/>
  <c r="O3642" i="1"/>
  <c r="O3643" i="1"/>
  <c r="O3644" i="1"/>
  <c r="O3645" i="1"/>
  <c r="O3646" i="1"/>
  <c r="O3647" i="1"/>
  <c r="O3648" i="1"/>
  <c r="O3649" i="1"/>
  <c r="O3650" i="1"/>
  <c r="O3651" i="1"/>
  <c r="O3652" i="1"/>
  <c r="O3653" i="1"/>
  <c r="O3654" i="1"/>
  <c r="O3655" i="1"/>
  <c r="O3656" i="1"/>
  <c r="O3657" i="1"/>
  <c r="O3658" i="1"/>
  <c r="O3659" i="1"/>
  <c r="O3660" i="1"/>
  <c r="O3661" i="1"/>
  <c r="O3662" i="1"/>
  <c r="O3663" i="1"/>
  <c r="O3664" i="1"/>
  <c r="O3665" i="1"/>
  <c r="O3666" i="1"/>
  <c r="O3667" i="1"/>
  <c r="O3668" i="1"/>
  <c r="O3669" i="1"/>
  <c r="O3670" i="1"/>
  <c r="O3671" i="1"/>
  <c r="O3672" i="1"/>
  <c r="O3673" i="1"/>
  <c r="O3674" i="1"/>
  <c r="O3675" i="1"/>
  <c r="O3676" i="1"/>
  <c r="O3677" i="1"/>
  <c r="O3678" i="1"/>
  <c r="O3679" i="1"/>
  <c r="O3680" i="1"/>
  <c r="O3681" i="1"/>
  <c r="O3682" i="1"/>
  <c r="O3683" i="1"/>
  <c r="O3684" i="1"/>
  <c r="O3685" i="1"/>
  <c r="O3686" i="1"/>
  <c r="O3687" i="1"/>
  <c r="O3688" i="1"/>
  <c r="O3689" i="1"/>
  <c r="O3690" i="1"/>
  <c r="O3691" i="1"/>
  <c r="O3692" i="1"/>
  <c r="O3693" i="1"/>
  <c r="O3694" i="1"/>
  <c r="O3695" i="1"/>
  <c r="O3696" i="1"/>
  <c r="O3697" i="1"/>
  <c r="O3698" i="1"/>
  <c r="O3699" i="1"/>
  <c r="O3700" i="1"/>
  <c r="O3701" i="1"/>
  <c r="O3702" i="1"/>
  <c r="O3703" i="1"/>
  <c r="O3704" i="1"/>
  <c r="O3705" i="1"/>
  <c r="O3706" i="1"/>
  <c r="O3707" i="1"/>
  <c r="O3708" i="1"/>
  <c r="O3709" i="1"/>
  <c r="O3710" i="1"/>
  <c r="O3711" i="1"/>
  <c r="O3712" i="1"/>
  <c r="O3713" i="1"/>
  <c r="O3714" i="1"/>
  <c r="O3715" i="1"/>
  <c r="O3716" i="1"/>
  <c r="O3717" i="1"/>
  <c r="O3718" i="1"/>
  <c r="O3719" i="1"/>
  <c r="O3720" i="1"/>
  <c r="O3721" i="1"/>
  <c r="O3722" i="1"/>
  <c r="O3723" i="1"/>
  <c r="O3724" i="1"/>
  <c r="O3725" i="1"/>
  <c r="O3726" i="1"/>
  <c r="O3727" i="1"/>
  <c r="O3728" i="1"/>
  <c r="O3729" i="1"/>
  <c r="O3730" i="1"/>
  <c r="O3731" i="1"/>
  <c r="O3732" i="1"/>
  <c r="O3733" i="1"/>
  <c r="O3734" i="1"/>
  <c r="O3735" i="1"/>
  <c r="O3736" i="1"/>
  <c r="O3737" i="1"/>
  <c r="O3738" i="1"/>
  <c r="O3739" i="1"/>
  <c r="O3740" i="1"/>
  <c r="O3741" i="1"/>
  <c r="O3742" i="1"/>
  <c r="O3743" i="1"/>
  <c r="O3744" i="1"/>
  <c r="O3745" i="1"/>
  <c r="O3746" i="1"/>
  <c r="O3747" i="1"/>
  <c r="O3748" i="1"/>
  <c r="O3749" i="1"/>
  <c r="O3751" i="1"/>
  <c r="O3752" i="1"/>
  <c r="O3753" i="1"/>
  <c r="O3754" i="1"/>
  <c r="O3755" i="1"/>
  <c r="O3756" i="1"/>
  <c r="O3757" i="1"/>
  <c r="O3758" i="1"/>
  <c r="O3759" i="1"/>
  <c r="O3760" i="1"/>
  <c r="O3761" i="1"/>
  <c r="O3762" i="1"/>
  <c r="O3763" i="1"/>
  <c r="O3764" i="1"/>
  <c r="O3765" i="1"/>
  <c r="O3766" i="1"/>
  <c r="O3767" i="1"/>
  <c r="O3768" i="1"/>
  <c r="O3769" i="1"/>
  <c r="O3770" i="1"/>
  <c r="O3771" i="1"/>
  <c r="O3772" i="1"/>
  <c r="O3773" i="1"/>
  <c r="O3774" i="1"/>
  <c r="O3775" i="1"/>
  <c r="O3776" i="1"/>
  <c r="O3777" i="1"/>
  <c r="O3778" i="1"/>
  <c r="O3779" i="1"/>
  <c r="O3780" i="1"/>
  <c r="O3781" i="1"/>
  <c r="O3782" i="1"/>
  <c r="O3783" i="1"/>
  <c r="O3784" i="1"/>
  <c r="O3785" i="1"/>
  <c r="O3786" i="1"/>
  <c r="O3787" i="1"/>
  <c r="O3788" i="1"/>
  <c r="O3789" i="1"/>
  <c r="O3790" i="1"/>
  <c r="O3791" i="1"/>
  <c r="O3792" i="1"/>
  <c r="O3793" i="1"/>
  <c r="O3794" i="1"/>
  <c r="O3795" i="1"/>
  <c r="O3796" i="1"/>
  <c r="O3797" i="1"/>
  <c r="O3798" i="1"/>
  <c r="O3799" i="1"/>
  <c r="O3800" i="1"/>
  <c r="O3801" i="1"/>
  <c r="O3802" i="1"/>
  <c r="O3803" i="1"/>
  <c r="O3804" i="1"/>
  <c r="O3805" i="1"/>
  <c r="O3806" i="1"/>
  <c r="O3807" i="1"/>
  <c r="O3808" i="1"/>
  <c r="O3809" i="1"/>
  <c r="O3810" i="1"/>
  <c r="O3811" i="1"/>
  <c r="O3812" i="1"/>
  <c r="O3813" i="1"/>
  <c r="O3814" i="1"/>
  <c r="O3815" i="1"/>
  <c r="O3816" i="1"/>
  <c r="O3817" i="1"/>
  <c r="O3818" i="1"/>
  <c r="O3819" i="1"/>
  <c r="O3820" i="1"/>
  <c r="O3821" i="1"/>
  <c r="O3822" i="1"/>
  <c r="O3823" i="1"/>
  <c r="O3824" i="1"/>
  <c r="O3825" i="1"/>
  <c r="O3826" i="1"/>
  <c r="O3827" i="1"/>
  <c r="O3828" i="1"/>
  <c r="O3829" i="1"/>
  <c r="O3830" i="1"/>
  <c r="O3831" i="1"/>
  <c r="O3832" i="1"/>
  <c r="O3833" i="1"/>
  <c r="O3834" i="1"/>
  <c r="O3835" i="1"/>
  <c r="O3836" i="1"/>
  <c r="O3837" i="1"/>
  <c r="O3838" i="1"/>
  <c r="O3839" i="1"/>
  <c r="O3840" i="1"/>
  <c r="O3841" i="1"/>
  <c r="O3842" i="1"/>
  <c r="O3843" i="1"/>
  <c r="O3844" i="1"/>
  <c r="O3845" i="1"/>
  <c r="O3846" i="1"/>
  <c r="O3847" i="1"/>
  <c r="O3848" i="1"/>
  <c r="O3849" i="1"/>
  <c r="O3850" i="1"/>
  <c r="O3851" i="1"/>
  <c r="O3852" i="1"/>
  <c r="O3853" i="1"/>
  <c r="O3854" i="1"/>
  <c r="O3855" i="1"/>
  <c r="O3856" i="1"/>
  <c r="O3857" i="1"/>
  <c r="O3858" i="1"/>
  <c r="O3859" i="1"/>
  <c r="O3860" i="1"/>
  <c r="O3861" i="1"/>
  <c r="O3862" i="1"/>
  <c r="O3863" i="1"/>
  <c r="O3864" i="1"/>
  <c r="O3865" i="1"/>
  <c r="O3866" i="1"/>
  <c r="O3867" i="1"/>
  <c r="O3868" i="1"/>
  <c r="O3869" i="1"/>
  <c r="O3870" i="1"/>
  <c r="O3871" i="1"/>
  <c r="O3872" i="1"/>
  <c r="O3873" i="1"/>
  <c r="O3874" i="1"/>
  <c r="O3875" i="1"/>
  <c r="O3876" i="1"/>
  <c r="O3877" i="1"/>
  <c r="O3878" i="1"/>
  <c r="O3879" i="1"/>
  <c r="O3880" i="1"/>
  <c r="O3881" i="1"/>
  <c r="O3882" i="1"/>
  <c r="O3883" i="1"/>
  <c r="O3884" i="1"/>
  <c r="O3885" i="1"/>
  <c r="O3886" i="1"/>
  <c r="O3887" i="1"/>
  <c r="O3888" i="1"/>
  <c r="O3889" i="1"/>
  <c r="O3890" i="1"/>
  <c r="O3891" i="1"/>
  <c r="O3892" i="1"/>
  <c r="O3893" i="1"/>
  <c r="O3894" i="1"/>
  <c r="O3895" i="1"/>
  <c r="O3896" i="1"/>
  <c r="O3897" i="1"/>
  <c r="O3898" i="1"/>
  <c r="O3899" i="1"/>
  <c r="O3900" i="1"/>
  <c r="O3901" i="1"/>
  <c r="O3902" i="1"/>
  <c r="O3903" i="1"/>
  <c r="O3904" i="1"/>
  <c r="O3905" i="1"/>
  <c r="O3906" i="1"/>
  <c r="O3907" i="1"/>
  <c r="O3908" i="1"/>
  <c r="O3909" i="1"/>
  <c r="O3910" i="1"/>
  <c r="O3911" i="1"/>
  <c r="O3912" i="1"/>
  <c r="O3913" i="1"/>
  <c r="O3914" i="1"/>
  <c r="O3915" i="1"/>
  <c r="O3916" i="1"/>
  <c r="O3917" i="1"/>
  <c r="O3918" i="1"/>
  <c r="O3919" i="1"/>
  <c r="O3920" i="1"/>
  <c r="O3921" i="1"/>
  <c r="O3922" i="1"/>
  <c r="O3923" i="1"/>
  <c r="O3924" i="1"/>
  <c r="O3925" i="1"/>
  <c r="O3926" i="1"/>
  <c r="O3927" i="1"/>
  <c r="O3928" i="1"/>
  <c r="O3929" i="1"/>
  <c r="O3930" i="1"/>
  <c r="O3931" i="1"/>
  <c r="O3932" i="1"/>
  <c r="O3933" i="1"/>
  <c r="O3934" i="1"/>
  <c r="O3935" i="1"/>
  <c r="O3936" i="1"/>
  <c r="O3937" i="1"/>
  <c r="O3938" i="1"/>
  <c r="O3939" i="1"/>
  <c r="O3940" i="1"/>
  <c r="O3941" i="1"/>
  <c r="O3942" i="1"/>
  <c r="O3943" i="1"/>
  <c r="O3944" i="1"/>
  <c r="O3" i="1"/>
  <c r="Q36" i="7" l="1"/>
  <c r="Q10" i="7"/>
  <c r="Q34" i="7"/>
  <c r="Q11" i="7"/>
  <c r="Q35" i="7"/>
  <c r="L91" i="4"/>
  <c r="L108" i="4"/>
  <c r="L104" i="4"/>
  <c r="P161" i="4"/>
  <c r="P162" i="4"/>
  <c r="P163" i="4"/>
  <c r="P164" i="4"/>
  <c r="P165" i="4"/>
  <c r="P166" i="4"/>
  <c r="P155" i="4"/>
  <c r="P97" i="4"/>
  <c r="P19" i="4"/>
  <c r="P20" i="4"/>
  <c r="P78" i="4"/>
  <c r="P79" i="4"/>
  <c r="P80" i="4"/>
  <c r="P81" i="4"/>
  <c r="P82" i="4"/>
  <c r="P83" i="4"/>
  <c r="P84" i="4"/>
  <c r="P85" i="4"/>
  <c r="P86" i="4"/>
  <c r="P87" i="4"/>
  <c r="P88" i="4"/>
  <c r="P89" i="4"/>
  <c r="P90" i="4"/>
  <c r="P91" i="4"/>
  <c r="P92" i="4"/>
  <c r="P93" i="4"/>
  <c r="P94" i="4"/>
  <c r="P95" i="4"/>
  <c r="P96"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6" i="4"/>
  <c r="P157" i="4"/>
  <c r="P158" i="4"/>
  <c r="P159" i="4"/>
  <c r="P160" i="4"/>
  <c r="P62" i="4"/>
  <c r="P63" i="4"/>
  <c r="P64" i="4"/>
  <c r="P65" i="4"/>
  <c r="P66" i="4"/>
  <c r="P67" i="4"/>
  <c r="P68" i="4"/>
  <c r="P69" i="4"/>
  <c r="P70" i="4"/>
  <c r="P71" i="4"/>
  <c r="P72" i="4"/>
  <c r="P73" i="4"/>
  <c r="P74" i="4"/>
  <c r="P75" i="4"/>
  <c r="P76" i="4"/>
  <c r="P77"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Q97" i="5"/>
  <c r="Q4" i="5"/>
  <c r="Q3" i="5"/>
  <c r="Q2" i="5"/>
  <c r="Q20" i="5"/>
  <c r="P12" i="5"/>
  <c r="P11" i="5"/>
  <c r="P10" i="5"/>
  <c r="P9" i="5"/>
  <c r="P8" i="5"/>
  <c r="P7" i="5"/>
  <c r="P6" i="5"/>
  <c r="P5" i="5"/>
  <c r="P4" i="5"/>
  <c r="P3" i="5"/>
  <c r="P2" i="5"/>
  <c r="P109" i="5"/>
  <c r="P110" i="5"/>
  <c r="P111" i="5"/>
  <c r="P108" i="5"/>
  <c r="P106" i="5"/>
  <c r="P107" i="5"/>
  <c r="P97" i="5"/>
  <c r="P34" i="5"/>
  <c r="R34" i="5" s="1"/>
  <c r="Q34" i="5"/>
  <c r="P31" i="5"/>
  <c r="P32" i="5"/>
  <c r="P33"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65" i="5"/>
  <c r="P66" i="5"/>
  <c r="P67" i="5"/>
  <c r="P68" i="5"/>
  <c r="P69" i="5"/>
  <c r="P70" i="5"/>
  <c r="P71" i="5"/>
  <c r="P72" i="5"/>
  <c r="P73" i="5"/>
  <c r="P74" i="5"/>
  <c r="P75" i="5"/>
  <c r="P76" i="5"/>
  <c r="P77" i="5"/>
  <c r="P78" i="5"/>
  <c r="P79" i="5"/>
  <c r="P80" i="5"/>
  <c r="P81" i="5"/>
  <c r="P82" i="5"/>
  <c r="P83" i="5"/>
  <c r="P84" i="5"/>
  <c r="P85" i="5"/>
  <c r="P86" i="5"/>
  <c r="P87" i="5"/>
  <c r="P88" i="5"/>
  <c r="P89" i="5"/>
  <c r="P90" i="5"/>
  <c r="P91" i="5"/>
  <c r="P92" i="5"/>
  <c r="P93" i="5"/>
  <c r="P94" i="5"/>
  <c r="P95" i="5"/>
  <c r="P96" i="5"/>
  <c r="P98" i="5"/>
  <c r="P99" i="5"/>
  <c r="P100" i="5"/>
  <c r="P101" i="5"/>
  <c r="P102" i="5"/>
  <c r="P103" i="5"/>
  <c r="P104" i="5"/>
  <c r="P105" i="5"/>
  <c r="P30" i="5"/>
  <c r="P29" i="5"/>
  <c r="P27" i="5"/>
  <c r="P28" i="5"/>
  <c r="P25" i="5"/>
  <c r="P26" i="5"/>
  <c r="E113" i="5"/>
  <c r="P22" i="5"/>
  <c r="P23" i="5"/>
  <c r="P24" i="5"/>
  <c r="P17" i="5"/>
  <c r="P18" i="5"/>
  <c r="P19" i="5"/>
  <c r="P20" i="5"/>
  <c r="P21" i="5"/>
  <c r="P13" i="5"/>
  <c r="P14" i="5"/>
  <c r="P15" i="5"/>
  <c r="P16" i="5"/>
  <c r="P21" i="4"/>
  <c r="P18" i="4"/>
  <c r="P17" i="4"/>
  <c r="P16" i="4"/>
  <c r="P15" i="4"/>
  <c r="P14" i="4"/>
  <c r="P13" i="4"/>
  <c r="P12" i="4"/>
  <c r="P11" i="4"/>
  <c r="P10" i="4"/>
  <c r="P9" i="4"/>
  <c r="P8" i="4"/>
  <c r="P7" i="4"/>
  <c r="P6" i="4"/>
  <c r="P5" i="4"/>
  <c r="P4" i="4"/>
  <c r="P3" i="4"/>
  <c r="P2" i="4"/>
  <c r="P23" i="4"/>
  <c r="P22" i="4"/>
  <c r="P1" i="4" l="1"/>
  <c r="P113" i="5"/>
  <c r="M113" i="5" s="1"/>
</calcChain>
</file>

<file path=xl/sharedStrings.xml><?xml version="1.0" encoding="utf-8"?>
<sst xmlns="http://schemas.openxmlformats.org/spreadsheetml/2006/main" count="134474" uniqueCount="6558">
  <si>
    <t>CDP</t>
  </si>
  <si>
    <t>RP</t>
  </si>
  <si>
    <t>Nombre Corto Proyecto</t>
  </si>
  <si>
    <t>Fecha
CDP</t>
  </si>
  <si>
    <t>No, 
CDP</t>
  </si>
  <si>
    <t>Rubro</t>
  </si>
  <si>
    <t>Valor CDP</t>
  </si>
  <si>
    <t>Saldo por Comprometer</t>
  </si>
  <si>
    <t>Objeto</t>
  </si>
  <si>
    <t>No, 
RP</t>
  </si>
  <si>
    <t>Valor RP</t>
  </si>
  <si>
    <t>AMBIENTAL</t>
  </si>
  <si>
    <t>126</t>
  </si>
  <si>
    <t>C-2105-1900-15-53105E-2105020-02</t>
  </si>
  <si>
    <t>OAAS-APOYAR EL SEGUIMIENTO TECNICO Y PRESUPUESTAL DE LOS PROYECTOS DE INVERSION DE LA OAAS CONFORME A LOS LINEAMIENTOS, METODOLOGIAS Y NORMAS VIGENTES</t>
  </si>
  <si>
    <t>REGULACIÓN</t>
  </si>
  <si>
    <t>C-2199-1900-28-40301A-2199058-02</t>
  </si>
  <si>
    <t>OARE-APOYAR JURIDICAMENTE EN LA GESTION PRECONTRACTUAL, CONTRACTUAL Y POST-CONTRACTUAL Y PROCESOS ASOCIADOS A LAS NUEVAS TECNOLOGIAS PARA LA TRANSICION ENERGETICA. PLAZO: 31-12-2026</t>
  </si>
  <si>
    <t>226</t>
  </si>
  <si>
    <t>OARE-APOYAR JURIDICAMENTE EN LA GESTION PRECONTRACTUAL, CONTRACTUAL Y POST-CONTRACTUAL Y PROCESOS ASOCIADOS A LAS NUEVAS TECNOLOGIAS PARA LA TRANSICION ENERGETICA</t>
  </si>
  <si>
    <t>PLANEACIÓN</t>
  </si>
  <si>
    <t>C-2199-1900-30-53106A-2199057-02</t>
  </si>
  <si>
    <t>OPGI-APOYAR EL DISENO METODOLOGICO DE UN CENTRO DE PENSAMIENTO E INICIATIVAS DERIVADAS QUE POSICIONE Y DIVULGUE LA GESTION DEL CONOCIMIENTO INSTITUCIONAL Y SECTORIAL EN EL MARCO DE LA TRANSPARENCIA Y EL ESTADO ABIERTO. PLAZO 31-12-2026</t>
  </si>
  <si>
    <t>326</t>
  </si>
  <si>
    <t>OARE-APOYAR PROFESIONALMENTE EN LA PLANIFICACION, GESTION ADMINISTRATIVA Y FINANCIERA DE LOS PROYECTOS DE INVERSION Y ACCIONES DE RELACIONAMIENTO DE MODELOS EMERGENTES Y NUEVAS TECNOLOGIAS AVANZADAS</t>
  </si>
  <si>
    <t>C-2199-1900-30-53106A-2199055-02</t>
  </si>
  <si>
    <t>OPGI-BRINDAR APOYO PROFESIONAL PARA FORTALECER LA PLANEACIÓN Y SEGUIMIENTO PRESUPUESTAL DE LOS PROYECTOS DE INVERSIÓN DEL SECTOR MINAS Y ENERGÍA, ASEGURANDO COHERENCIA CON LINEAMIENTOS Y PRIORIDADES INSTITUCIONALES. PLAZO: 31-12-2026</t>
  </si>
  <si>
    <t>ASUNTOS LEGISLATIVOS</t>
  </si>
  <si>
    <t>426</t>
  </si>
  <si>
    <t>C-2199-1900-34-53105B-2199069-02</t>
  </si>
  <si>
    <t>GAL-APOYAR LA IMPLEMENTACION DE LA METODOLOGIA PARA EL FORTALECIMIENTO DE ANALISIS LEGISLATIVO DE ORIGEN CONGRESIONAL EN EL SECTOR MINERO ENERGETICO</t>
  </si>
  <si>
    <t>OPGI-BRINDAR APOYO PARA FORTALECER CAPACIDADES TÉCNICAS EN PLANEACIÓN, REGIONALIZACIÓN, FOCALIZACIÓN Y TRANSPARENCIA DE LOS PROYECTOS DE INVERSIÓN DEL SECTOR MINAS Y ENERGÍA, PROMOVIENDO EL REPORTE CLARO DE INFORMACIÓN. PLAZO: 360 DIAS CALENDARIO</t>
  </si>
  <si>
    <t>SUBSIDIOS GLP</t>
  </si>
  <si>
    <t>526</t>
  </si>
  <si>
    <t>C-2101-1900-10-40301C-2101013-02</t>
  </si>
  <si>
    <t>DH-PROYECTAR RECURSOS DESTINADOS A SUBSIDIOS, ASEGURANDO EL PAGO CONFORME A LA NORMATIVIDAD VIGENTE DEL SECTOR GAS</t>
  </si>
  <si>
    <t>OPGI-BRINDAR APOYO PROFESIONAL PARA FORTALECER LA PLANEACION Y SEGUIMIENTO PRESUPUESTAL DE LOS PROYECTOS DE INVERSION DEL SECTOR MINAS Y ENERGIA, ASEGURANDO COHERENCIA CON LINEAMIENTOS Y PRIORIDADES INSTITUCIONALES. PLAZO: 31-12-2026</t>
  </si>
  <si>
    <t>626</t>
  </si>
  <si>
    <t>OARE-APOYAR JURIDICAMENTE EN LA ELABORACION DE MARCOS NORMATIVAS DE LOS NUEVOS MODELOS EMERGENTES PARA FORTALECER LA MATRIZ ENERGETICA DEL SECTOR ENERGETICO</t>
  </si>
  <si>
    <t>OPGI-APOYAR LA ASISTENCIA TECNICA EN EL CICLO DE LOS PROYECTOS, CON EL FIN DE CONTRIBUIR A LA CALIDAD Y EFECTIVIDAD DE LA INVERSION PUBLICA DEL SECTOR MINAS Y ENERGIA, ALINEADO CON LAS METAS DEL GOBIERNO. PLAZO: 31-12-2026</t>
  </si>
  <si>
    <t>726</t>
  </si>
  <si>
    <t>C-2105-1900-15-53105E-2105003-02</t>
  </si>
  <si>
    <t>OAAS-APOYAR JURIDICA Y CONTRACTUALMENTE EL FORTALECIMIENTO, GESTION Y SEGUIMIENTO DE LOS PROCESOS DE CONTRATACION A CARGO DE LA OAAS EN SUS DIFERENTES ETAPAS</t>
  </si>
  <si>
    <t>OPGI-APOYAR LA IMPLEMENTACIÓN DE LA METODOLOGÍA PARA EVALUACIÓN Y SEGUIMIENTO A LA IMPLEMENTACIÓN DE POLÍTICAS DE MIPG, Y APOYAR SU ARTICULACIÓN CON LA GESTIÓN DE PROCESOS EN EL MARCO DEL SISTEMA DE GESTIÓN INSTITUCIONAL.PLAZO: 12 MESES</t>
  </si>
  <si>
    <t>826</t>
  </si>
  <si>
    <t>OPGI-APOYAR EN LA CONSTRUCCION Y DIVULGACION DE LOS TABLEROS POWERBI PARA MEJORAR EL PROCESO DE REPORTE Y PLANEACION DE LA OPGI EN EL MARCO DE LA TRANSICION ENERGETICA JUSTA</t>
  </si>
  <si>
    <t>NUCLEAR</t>
  </si>
  <si>
    <t>C-2106-1900-19-40302B-2106002-02</t>
  </si>
  <si>
    <t>OARE-PRESTAR SERVICIOS PROFESIONALES APOYANDO EN LA ORIENTACION, ANALISIS, DISENO DE ESTRATEGIAS, Y TRAMITE INTEGRAL DE LOS PROCESOS Y/O TRAMITES DEL GRUPO DE ASUNTOS NUCLEARES. PLAZO: 31-12-2026</t>
  </si>
  <si>
    <t>926</t>
  </si>
  <si>
    <t>GESTION DOCUMENTAL</t>
  </si>
  <si>
    <t>C-2199-1900-26-53105B-2199054-02</t>
  </si>
  <si>
    <t>GRCGI-APOYAR EN EL SEGUIMIENTO FINANCIERO, CONTROL DE RECURSOS Y DE PRESUPUESTOS EN EL MARCO DE LAEJECUCIÓN PRESUPUESTAL DE LOS PROYECTOS Y CONTRATOS DEL GRUPO. PLAZO: 20-12-2026</t>
  </si>
  <si>
    <t>1026</t>
  </si>
  <si>
    <t>DH-VALIDAR INFORMACION PARA SUBSIDIOS, REALIZANDO ANALISIS TECNICOS Y ECONOMICOS QUE APORTEN A LA TRANSICION ENERGETICA DEL SECTOR HIDROCARBUROS</t>
  </si>
  <si>
    <t>C-2106-1900-19-40302B-2106009-02</t>
  </si>
  <si>
    <t>OARE-PRESTAR SERVICIOS PROFESIONALES APOYANDO EN LA ORIENTACION, ANALISIS, DISENO DE ESTRATEGIAS, Y TRAMITE INTEGRAL DE LOS PROCESOS Y/O TRAMITES DEL GRUPO DE ASUNTOS NUCLEARES. PLAZO. 31-12-2026</t>
  </si>
  <si>
    <t>1126</t>
  </si>
  <si>
    <t>OARE-SERVICIOS PROFESIONALES PARA APOYAR EN LA FORMULACION O ACTUALIZACION DEL MARCO REGULATORIO DE LOS MODELOS EMERGENTES EN EL SECTOR ENERGETICO</t>
  </si>
  <si>
    <t>OPGI-APOYAR EL PLAN DE ACCIÓN DE LA RED NACIONAL DE CONOCIMIENTO PARA LA TEJ, EL ANÁLISIS NORMATIVO Y LA ELABORACIÓN DE INFORMES Y DOCUMENTOS SOPORTE DEL ACOMPAÑAMIENTO A LOS PROCESOS DE ARTICULACIÓN Y GESTIÓN INSTITUCIONAL. PLAZO: 31-12-2026</t>
  </si>
  <si>
    <t>1226</t>
  </si>
  <si>
    <t>OAAS-APOYAR OPERATIVAMENTE EL SEGUIMIENTO Y LA GESTION DE LOS TRAMITES ADMINISTRATIVOS NECESARIOS PARA EL CUMPLIMIENTO DE LAS ACTIVIDADES LOGISTICAS A CARGO DE LA OAAS</t>
  </si>
  <si>
    <t>OARE-PRESTAR SERVICIOS PROFESIONALES APOYANDO EN LA ORIENTACIÓN, ANÁLISIS, DISEÑO DE ESTRATEGIAS, Y TRÁMITE INTEGRAL DE LOS PROCESOS Y/O TRÁMITES DEL GRUPO DE ASUNTOS NUCLEARES. PLAZO: 25-12-2026</t>
  </si>
  <si>
    <t>1326</t>
  </si>
  <si>
    <t>OARE-SERVICIOS PROFESIONALES PARA APOYAR DESDE EL COMPONENTE TECNICO EN LA IDENTIFICACION Y ANALISIS DE PROPUESTAS NORMATIVAS PARA PROMOVER EL USO DE NUEVAS TECNOLOGIAS EMERGENTES</t>
  </si>
  <si>
    <t>C-2106-1900-19-40302B-2106010-02</t>
  </si>
  <si>
    <t>1426</t>
  </si>
  <si>
    <t>ADQUISICION DE BIENES Y SERVICIOS</t>
  </si>
  <si>
    <t>A-02-02-02-006-004</t>
  </si>
  <si>
    <t>COMISION DEL 9 AL 11 DE ENERO TRANSPORTAR AL SEÑOR MINISTRO EN EL MUNICIPIO DE VILLA DE LEYVA (BOY), EN LA CAMIONETA TOYOTA TXL PLACA GMY 809 A PARTIR DEL DÍA 09/01/2026 A LAS 04:00 HORAS Y REGRESANDO EL 11/01/2026 A LAS 23:00 HORAS</t>
  </si>
  <si>
    <t>1526</t>
  </si>
  <si>
    <t>C-2101-1900-10-40301C-2101011-02</t>
  </si>
  <si>
    <t>DH-GESTIONAR LOS RECURSOS PARA LA EJECUCION DE OBRAS Y ADQUISICION DE EQUIPAMIENTO DE INFRAESTRUCTURA DE DISTRIBUCION DE GLP</t>
  </si>
  <si>
    <t>A-02-02-02-010</t>
  </si>
  <si>
    <t>1626</t>
  </si>
  <si>
    <t>OAAS-APOYAR EL FORTALECIMIENTO DE LA GESTION CONTRACTUAL DE LA OAAS, MEDIANTE EL ANALISIS, ESTRUCTURACION Y SEGUIMIENTO DE LOS PROCESOS EN SUS FASES PRECONTRACTUAL, CONTRACTUAL Y POSCONTRACTUAL</t>
  </si>
  <si>
    <t>1726</t>
  </si>
  <si>
    <t>OPGI-APOYAR EN LA FORMULACION DE LINEAMIENTOS PARA LA TOMA DE DECISIONES EN PLANEACION EN PROYECTOS DE INVERSION, COMUNICACIONES Y GESTION DE DATOS DE LA OPGI EN EL MARCO DEL MIPG Y LA TRANSICION ENERGETICA JUSTA</t>
  </si>
  <si>
    <t>1826</t>
  </si>
  <si>
    <t>DH-APOYAR LA GESTION, CONTROL Y ACOMPANAMIENTO ESPECIALIZADO EN LA ADMINISTRACION Y DESARROLLO DE PROYECTOS TECNICOS DE INFRAESTRUCTURA DE GLP</t>
  </si>
  <si>
    <t>OPGI- APOYAR LA ASISTENCIA TÉCNICA EN EL CICLO DE LOS PROYECTOS, CON EL FIN DE CONTRIBUIR A LA CALIDAD Y EFECTIVIDAD DE LA INVERSIÓN PÚBLICA DEL SECTOR MINAS Y ENERGÍA, ALINEADO CON LAS METAS DEL GOBIERNO. PLAZO: 31-12-2026</t>
  </si>
  <si>
    <t>1926</t>
  </si>
  <si>
    <t>OARE-APOYAR PROFESIONALMENTE EN LA ORIENTACION, ANALISIS, DISENO DE ESTRATEGIAS, Y TRAMITE INTEGRAL DE LOS PROCESOS Y/O TRAMITES DE LA OFICINA DE ASUNTOS REGULATORIOS Y EMPRESARIALES Y GRUPO DE ASUNTOS NUCLEARES</t>
  </si>
  <si>
    <t>OPGI- BRINDAR APOYO PARA FORTALECER CAPACIDADES TÉCNICAS EN PLANEACIÓN, REGIONALIZACIÓN, FOCALIZACIÓN Y TRANSPARENCIA DE LOS PROYECTOS DE INVERSIÓN DEL SECTOR MINAS Y ENERGÍA, PROMOVIENDO EL REPORTE CLARO DE INFORMACIÓN.  PLAZO: 31-12-2026</t>
  </si>
  <si>
    <t>OPGI- APOYAR LA ORIENTACIÓN, IMPLEMENTACIÓN Y ARTICULACIÓN DE LINEAMIENTOS NORMATIVOS QUE FORTALEZCAN LOS PLANES DE ESTADO ABIERTO, EL PROGRAMA DE TRANSPARENCIA, Y LA RED DEL CONOCIMIENTO PARA LA TRANSICIÓN ENERGÉTICA.  PLAZO: 31-12-2026</t>
  </si>
  <si>
    <t>2026</t>
  </si>
  <si>
    <t>OAAS-APOYAR EL SEGUIMIENTO Y TRAMITE DE PETICIONES, QUEJAS, RECLAMOS, SUGERENCIAS Y DENUNCIAS (PQRS) RELACIONADAS CON LAS COMPETENCIAS DE LA OAAS, CONFORME A LOS LINEAMIENTOS APLICABLES</t>
  </si>
  <si>
    <t>OPGI-APOYAR LA IMPLEMENTACIÓN Y DIVULGACIÓN DE ESTRATEGIAS DE TRANSPARENCIA EN EL MARCO DE CENTRO DE PENSAMIENTO, LA REDTEJ Y EL SISTEMA DE GESTIÓN PLAZO: 11 MESES 20 DIAS</t>
  </si>
  <si>
    <t>REGLAMENTOS TÉCNICOS</t>
  </si>
  <si>
    <t>2126</t>
  </si>
  <si>
    <t>C-2102-1900-21-40302B-2102008-02</t>
  </si>
  <si>
    <t>DEE-APOYAR EN EL ANALISIS DE INFORMACION PARA EVALUAR EL IMPACTO DE LOS REGLAMENTOS Y LAS ACTIVIDADES DE RELACIONAMIENTO TECNICO DESARROLLADAS POR EL GRUPO DE REGLAMENTOS DE LA DEE</t>
  </si>
  <si>
    <t>C-2199-1900-30-53106A-2199056-02</t>
  </si>
  <si>
    <t>OPGI-APOYAR LA ELABORACIÓN DE PLANES PARA EL SEGUIMIENTO DE LAS PRIORIODADES ESTRATÉGICAS DEL SECTOR DE MINAS QUE SE ORIENTEN AL CUMPLIMIENTO DE LAS METAS DEL MINISTERIO DE MINAS Y ENERGÍA.PLAZO: 350 DIAS CALENDARIO</t>
  </si>
  <si>
    <t>2226</t>
  </si>
  <si>
    <t>C-2199-1900-28-40301A-2199055-02</t>
  </si>
  <si>
    <t>OARE-SERVICIOS PROFESIONALES PARA APOYAR EN ARMONIZAR LA POLITICA PUBLICA Y REGULACION EN EL SECTOR MINAS Y ENERGIA, ENFOCANDOSE EN LA SOSTENIBILIDAD ECONOMICA</t>
  </si>
  <si>
    <t>OAAS-APOYAR EL FORTALECIMIENTO DE LA GESTIÓN CONTRACTUAL DE LA OAAS, MEDIANTE EL ANÁLISIS, ESTRUCTURACIÓN Y SEGUIMIENTO DE LOS PROCESOS EN SUS FASES PRECONTRACTUAL, CONTRACTUAL Y POSCONTRACTUAL.PLAZO: 345 DIAS CALENDARIO</t>
  </si>
  <si>
    <t>2326</t>
  </si>
  <si>
    <t>OARE-SERVICIOS PROFESIONALES PARA APOYAR EN LA GESTION Y ANALISIS DE POLITICAS ENERGETICAS, IMPLEMENTANDO ESTRATEGIAS DE ARTICULACION SECTORIAL Y COMUNITARIA PARA LA TRANSICION ENERGETICA</t>
  </si>
  <si>
    <t>OPGI- APOYAR EN LA CONSTRUCCIÓN, DIVULGACIÓN Y ACTUALIZACIÓN DE TABLEROS DE VISUALIZACIÓN Y ANÁLISIS DE DATOS DE LA OFICINA DE PLANEACIÓN Y GESTIÓN INTERNACIONAL Y EN EL MARCO DE LA TRANSICIÓN ENERGÉTICA JUSTA PLAZO:  31-12-2026</t>
  </si>
  <si>
    <t>OARE-PRESTAR SERVICIOS PROFESIONALES PARA APOYAR EN ARMONIZAR LA POLÍTICA PÚBLICA Y REGULACIÓN EN EL SECTOR MINAS Y ENERGÍA, ENFOCÁNDOSE EN LA SOSTENIBILIDAD ECONÓMICAPLAZO: 350 DIAS CALENDARIO</t>
  </si>
  <si>
    <t>2426</t>
  </si>
  <si>
    <t>OARE-SERVICIOS PROFESIONALES PARA APOYAR LA GESTION Y ESTRUCTURACION DE PROCESOS ESTRATEGICOS DE LOS MODELOS EMERGENTES ORIENTADOS A LA TRANSICION ENERGETICA HACIA UNA ECONOMIA VERDE</t>
  </si>
  <si>
    <t>COMISION SE ADICIONA 269483 SEGUN SIIF GG-226- 410002 DEL 09 AL 12 DE ENERO ACOMPAÑAMIENTO PARA EL SEÑOR MINISTRO A LA CIUDAD DE VILLA DE LEYVA - BOYACÁ.</t>
  </si>
  <si>
    <t>2526</t>
  </si>
  <si>
    <t>OARE-SERVICIOS PROFESIONALES PARA APOYAR DESDE EL COMPONENTE TECNICO PARA ANALIZAR EL MECANISMO REGULATORIO DE LA OPCION TARIFARIA EN EL SECTOR ENERGETICO QUE PERMITA LA TOMA DE DECISIONES</t>
  </si>
  <si>
    <t>COMISION SE ADICIONA 269483 SEGUN SIIF GG-226- 410003 DEL 09 AL 12 DE ENERO ACOMPAÑAMIENTO PARA EL SEÑOR MINISTRO A LA CIUDAD DE VILLA DE LEYVA - BOYACÁ.</t>
  </si>
  <si>
    <t>2626</t>
  </si>
  <si>
    <t>C-2105-1900-15-53105E-2105004-02</t>
  </si>
  <si>
    <t>OAAS-APOYAR JURIDICAMENTE LA ESTRUCTURACION, ANALISIS Y GESTION JURIDICA DE LOS PROCESOS DE CONTRATACION, ORIENTADOS AL FORTALECIMIENTO DE LA FUNCION CONTRACTUAL A CARGO DE LA OAAS</t>
  </si>
  <si>
    <t>COMISION SE ADICIONA 222099 SEGUN SIIF GG-226- 410004 DEL 09 AL 12 DE ENERO ACOMPAÑAMIENTO PARA EL SEÑOR MINISTRO A LA CIUDAD DE VILLA DE LEYVA - BOYACÁ.</t>
  </si>
  <si>
    <t>REINDUSTRIALIZACIÓN</t>
  </si>
  <si>
    <t>2726</t>
  </si>
  <si>
    <t>C-2104-1900-26-40302A-2104002-02</t>
  </si>
  <si>
    <t>DME-ACOMPANAR EL DESARROLLO DE LAS FUNCIONES REGULATORIAS DEL SECTOR EN MINERIA PLANIFICADA, EFICIENCIA ENERGETICA Y REINDUSTRIALIZACION, MEDIANTE GESTION DE PROYECTOS Y ESTRATEGIAS REGULATORIAS</t>
  </si>
  <si>
    <t>OPGI-APOYAR EN LA FORMULACION DE LINEAMIENTOS PARA LA TOMA DE DECISIONES EN PLANEACION EN PROYECTOS DE INVERSION, COMUNICACIONES Y GESTION DE DATOS DE LA OPGI EN EL MARCO DEL MIPG Y LA TRANSICION ENERGETICA JUSTA. PLAZO: 31-12-2026</t>
  </si>
  <si>
    <t>2826</t>
  </si>
  <si>
    <t>C-2104-1900-26-40302A-2104031-02</t>
  </si>
  <si>
    <t>DME-SERVICIOS PROFESIONALES PARA GESTIONAR PROCESOS DE IMPLEMENTACION DE ESTRATEGIAS RELACIONADAS CON ACTIVIDADES MINERAS Y ECONOMICAS SOSTENIBLES, EN EL DEPARTAMENTO DE CUNDINAMARCA Y DEMAS SECTORES REQUERIDOS</t>
  </si>
  <si>
    <t>CAPACIDADES TECNÓLOGICAS</t>
  </si>
  <si>
    <t>C-2199-1900-35-53105B-2199066-02</t>
  </si>
  <si>
    <t>GTICS-APOYAR EL SEGUIMIENTO CONTROL Y MONITOREO DEL EQUIPO ASIGNADO A LAS ACTIVIDADES CONCERNIENTES A LA IMPLEMENTACIÓN DEL MODELO DE GESTIÓN Y GOBIERNO DE TI DE LA ENTIDAD. PLAZO: ONCE (11) MESES Y QUINCE (15) DIAS</t>
  </si>
  <si>
    <t>Nariño</t>
  </si>
  <si>
    <t>2926</t>
  </si>
  <si>
    <t>C-2103-1900-10-40301B-2103009-02</t>
  </si>
  <si>
    <t>DH- SERVICIOS PROFESIONALES EN ACTIVIDADES TECNICAS, FINANCIERAS Y ADMINISTRATIVAS REQUERIDAS PARA LA LIQUIDACION DE LA COMPENSACION POR TRANSPORTE DE COMBUSTIBLES LIQUIDOS Y GLP</t>
  </si>
  <si>
    <t>OPGI-APOYAR LA PLANIFICACIÓN, ORIENTACIÓN Y SEGUIMIENTO ESTRATÉGICO DE LA SECRETARÍA TÉCNICA DE LA RED NACIONAL DE CONOCIMIENTO PARA LA TEJ, LA ARTICULACIÓN CON ACTORES Y LA GENERACIÓN DE ESTRATEGAIS PARA SU SOSTENIBILIDAD PLAZO: 31-12-2026</t>
  </si>
  <si>
    <t>3026</t>
  </si>
  <si>
    <t>GRCGI-APOYAR LA GESTION DOCUMENTAL DEL MINISTERIO MEDIANTE LABORES DE ARCHIVO, ORDENACION, CLASIFICACION, DESCRIPCION Y ACTUALIZACION DE INVENTARIOS</t>
  </si>
  <si>
    <t>OPGI-APOYAR LA ELABORACIÓN DE PLANES PARA EL SEGUIMIENTO DE LAS PRIORIODADES ESTRATÉGICAS DEL SECTOR DE ENERGÍA QUE SE ORIENTEN AL CUMPLIMIENTO DE LAS METAS DEL MINISTERIO DE MINAS Y ENERGÍA PLAZO: 31-12-2026</t>
  </si>
  <si>
    <t>3126</t>
  </si>
  <si>
    <t>OPGI-APOYAR LA GESTION FINANCIERA Y MONITOREO DE LOS PROYECTOS DE INVERSION DE LA OFICINA DE PLANEACION Y GESTION INTERNACIONAL PARA LA TOMA DE DECISIONES ESTRATEGICAS EN EL MARCO DE LA TRANSICION ENERGETICA JUSTA Y EL MIPG</t>
  </si>
  <si>
    <t>OPGI-APOYAR LA ASISTENCIA TÉCNICA EN EL CICLO DE LOS PROYECTOS, CON EL FIN DE CONTRIBUIR A LA CALIDAD Y EFECTIVIDAD DE LA INVERSIÓN PÚBLICA DEL SECTOR MINAS Y ENERGÍA, ALINEADO CON LAS METAS DEL GOBIERNO PLAZO: 31-12-2026</t>
  </si>
  <si>
    <t>INTERNACIONAL</t>
  </si>
  <si>
    <t>3226</t>
  </si>
  <si>
    <t>C-2106-1900-23-40302B-2106031-02</t>
  </si>
  <si>
    <t>OPGI-APOYAR EN LA FORMULACION Y ESTRUCTURACION DE PROPUESTAS DE COOPERACION INTERNACIONAL DEL SECTOR, MEDIANTE EL MAPEO E IDENTIFICACION DE OPORTUNIDADES QUE IMPULSEN LA PROMOCION DE LA TRANSICION ENERGETICA JUSTA</t>
  </si>
  <si>
    <t>GRCGI-APOYAR LA GESTIÓN DOCUMENTAL DEL MINISTERIO MEDIANTE LABORES DE ARCHIVO, ORDENACIÓN, CLASIFICACIÓN, DESCRIPCIÓN Y ACTUALIZACIÓN DE INVENTARIOS PLAZO: 31-12-2026</t>
  </si>
  <si>
    <t>3326</t>
  </si>
  <si>
    <t>OPGI-APOYAR EN LA FORMULACIÓN Y ESTRUCTURACIÓN DE PROPUESTAS DE COOPERACIÓN INTERNACIONAL DEL SECTOR, MEDIANTE EL MAPEO E IDENTIFICACIÓN DE OPORTUNIDADES QUE IMPULSEN LA PROMOCIÓN DE LA TRANSICIÓN ENERGÉTICA JUSTA. PLAZO: 11 MESES Y 18 DÍAS</t>
  </si>
  <si>
    <t>3426</t>
  </si>
  <si>
    <t>DH-SERVICIOS PROFESIONALES EN ACTIVIDADES JURIDICAS Y ADMINISTRATIVAS REQUERIDAS PARA LA LIQUIDACION DE LA COMPENSACION POR TRANSPORTE DE COMBUSTIBLES LIQUIDOS Y GLP</t>
  </si>
  <si>
    <t>OPGI-APOYAR LA ASISTENCIA TÉCNICA EN EL CICLO DE LOS PROYECTOS, CON EL FIN DE CONTRIBUIR A LA CALIDAD Y EFECTIVIDAD DE LA INVERSIÓN PÚBLICA DEL SECTOR MINAS Y ENERGÍA, ALINEADO CON LAS METAS DEL GOBIERNO. PLAZO: 360 DIAS CALENDARIO</t>
  </si>
  <si>
    <t>3526</t>
  </si>
  <si>
    <t>OAAS-APOYAR LA ARTICULACION Y SEGUIMIENTO DE ACCIONES DE POLITICA Y GESTION AMBIENTAL, PROMOVIENDO LA INTEGRACION DE CRITERIOS AMBIENTALES EN LOS INSTRUMENTOS DE PLANEACION DEL SECTOR</t>
  </si>
  <si>
    <t>OAAS-APOYAR JURÍDICA Y CONTRACTUALMENTE EL FORTALECIMIENTO, GESTIÓN Y SEGUIMIENTO DE LOS PROCESOS DE CONTRATACIÓN A CARGO DE LA OAAS EN SUS DIFERENTES ETAPAS. PLAZO: ONCE (11) MESES Y QUINCE (15) DIAS</t>
  </si>
  <si>
    <t>3626</t>
  </si>
  <si>
    <t>DME-BRINDAR ACOMPANAMIENTO EN LA ARTICULACION ENTRE EL VICEMINISTERIO DE MINAS Y LA DME PARA IMPULSAR MEJORAS REGULATORIAS PARA UNA MINERIA PLANIFICADA A TRAVES DE ESTRATEGIAS REGULATORIAS</t>
  </si>
  <si>
    <t>OPGI-APOYAR EN LA FORMULACIÓN Y ESTRUCTURACIÓN DE PROPUESTAS DE COOPERACIÓN INTERNACIONAL DEL SECTOR, MEDIANTE EL MAPEO E IDENTIFICACIÓN DE OPORTUNIDADES QUE IMPULSEN LA PROMOCIÓN DE LA TRANSICIÓN ENERGÉTICA JUSTA.PLAZO: 352 DIAS CALENDARIO</t>
  </si>
  <si>
    <t>3726</t>
  </si>
  <si>
    <t>GRCGI-APOYAR EN LA GESTION DE ACTIVIDADES DE ORDENACION Y CLASIFICACION, ASI COMO ELABORACION, REVISION Y ACTUALIZACION DE LOS INVENTARIOS CORRESPONDIENTES A LOS FONDOS DOCUMENTALES DEL MINISTERIO</t>
  </si>
  <si>
    <t>OAAS-APOYAR EL SEGUIMIENTO Y TRÁMITE DE PETICIONES, QUEJAS, RECLAMOS, SUGERENCIAS Y DENUNCIAS (PQRS) RELACIONADAS CON LAS COMPETENCIAS DE LA OAAS, CONFORME A LOS LINEAMIENTOS APLICABLES. PLAZO: ONCE (11) MESES Y QUINCE (15) DIAS</t>
  </si>
  <si>
    <t>3826</t>
  </si>
  <si>
    <t>DH-GESTIONAR PROCESOS TECNICOS Y FINANCIEROS PARA EL CALCULO DE LA COMPENSACION POR TRANSPORTE DE COMBUSTIBLES LIQUIDOS Y GLP, GARANTIZANDO EXACTITUD Y CONTINUIDAD DEL PROCESO</t>
  </si>
  <si>
    <t>OPGI-APOYAR EN LA CONSTRUCCIÓN Y DIVULGACIÓN DE LOS TABLEROS POWERBI PARA MEJORAR EL PROCESO DE REPORTE Y PLANEACIÓN DE LA OPGI EN EL MARCO DE LA TRANSICIÓN ENERGÉTICA JUSTAPLAZO: 360 DIAS CALENDARIO</t>
  </si>
  <si>
    <t>3926</t>
  </si>
  <si>
    <t>DME-SERVICIOS PROFESIONALES PARA GESTIONAR PROCESOS DE IMPLEMENTACION DE ESTRATEGIAS RELACIONADAS CON ACTIVIDADES MINERAS Y ECONOMICAS SOSTENIBLES, EN EL DEPARTAMENTO DE LA GUAJIRA Y DEMAS SECTORES REQUERIDOS</t>
  </si>
  <si>
    <t>OPGI-APOYAR EL SEGUIMIENTO A LA RUTA ESTRATÉGICA Y OPERATIVA DE LA GESTIÓN DEL MME PARA EL FORTALECIMIENTO DE MIPG, Y APOYAR LA NORMALIZACIÓN DOCUMENTAL DEL SISTEMA DE GESTIÓN EN EL MARCO DE LA ARQUITECTURA POR PROCESOS PLAZO: 350 DIAS CALENDARIO</t>
  </si>
  <si>
    <t>4026</t>
  </si>
  <si>
    <t>OARE-SERVICIOS PROFESIONALES PARA APOYAR EN LA IDENTIFICACION DE NECESIDADES E IMPACTOS DE LAS NUEVAS TECNOLOGIAS QUE FACILITEN PROMOVER LA SOSTENIBILIDAD ENERGETICA</t>
  </si>
  <si>
    <t>4126</t>
  </si>
  <si>
    <t>OAAS-APOYAR LAS ACCIONES DE GESTION AMBIENTAL Y SOCIAL DEL SECTOR MINERO-ENERGETICO, REALIZANDO SEGUIMIENTO A ACTIVIDADES, CONSOLIDACION DE RESULTADOS Y APOYO EN LA COMUNICACION TECNICA</t>
  </si>
  <si>
    <t>GAL-APOYAR LA IMPLEMENTACIÓN DE LA METODOLOGÍA PARA EL FORTALECIMIENTO DE ANÁLISIS LEGISLATIVO DE ORIGEN CONGRESIONAL EN EL SECTOR MINERO ENERGÉTICO. PLAZO: ONCE (11) MESES Y VEINTE (20) DÍAS</t>
  </si>
  <si>
    <t>4226</t>
  </si>
  <si>
    <t>OPGI-APOYAR EN EL DISEÑO Y DIAGRAMACIÓN DE PIEZAS GRÁFICAS DE LA OFICINA DE PLANEACIÓN Y GESTIÓN INTERNACIONAL, PARA EL MEJORAMIENTO DE LOS PROCESOS DE LA OFICINA EN EL MARCO DE LA TRANSICIÓN ENERGÉTICA JUSTA. PLAZO: 31-12-2026</t>
  </si>
  <si>
    <t>4326</t>
  </si>
  <si>
    <t>DH-BRINDAR ASESORIA JURIDICA PARA ARMONIZAR Y ACTUALIZAR LA NORMATIVA APLICABLE AL TRANSPORTE DE HIDROCARBUROS Y COMBUSTIBLES, FORTALECIENDO LA TRANSICION ENERGETICA JUSTA Y LAS POLITICAS DEL DEPARTAMENTO DE NARINO</t>
  </si>
  <si>
    <t>GH-SERVICIOS PROFESIONALES EN ACTIVIDADES TÉCNICAS, FINANCIERAS Y ADMINISTRATIVAS REQUERIDAS PARA LA LIQUIDACIÓN DE LA COMPENSACIÓN POR TRANSPORTE DE COMBUSTIBLES LÍQUIDOS Y GLP. PLAZO: 11 MESES 15 DIAS</t>
  </si>
  <si>
    <t>4426</t>
  </si>
  <si>
    <t>OARE- SERVICIOS PROFESIONALES PARA APOYAR EN EL FORTALECIMIENTO DE LA PARTICIPACION CIUDADANA MEDIANTE ACCIONES DE COMUNICACION SOBRE LOS MODELOS EMERGENTES CON LOS GRUPOS DE VALOR DEL SECTOR ENERGETICO. PLAZO: 350 DIAS</t>
  </si>
  <si>
    <t>4526</t>
  </si>
  <si>
    <t>DME- SERVICIOS PROFESIONALES PARA GESTIONAR PROCESOS DE IMPLEMENTACION DE ESTRATEGIAS RELACIONADAS CON ACTIVIDADES MINERAS Y ECONOMICAS SOSTENIBLES, EN EL DEPARTAMENTO DEL CESAR Y DEMAS SECTORES REQUERIDOS</t>
  </si>
  <si>
    <t>OARE-SERVICIOS PROFESIONALES APOYANDO EN LA ORIENTACIÓN, ANÁLISIS, DISEÑO DE ESTRATEGIAS, Y TRÁMITE INTEGRAL DE LOS PROCESOS Y/O TRÁMITES DEL GRUPO DE ASUNTOS NUCLEARES. PLAZO: 11 MESES 20 DIAS</t>
  </si>
  <si>
    <t>4626</t>
  </si>
  <si>
    <t>OARE- SERVICIOS PROFESIONALES PARA APOYAR EN EL FORTALECIMIENTO DE LA PARTICIPACION CIUDADANA MEDIANTE ACCIONES DE COMUNICACION SOBRE LOS MODELOS EMERGENTES CON LOS GRUPOS DE VALOR DEL SECTOR ENERGETICO</t>
  </si>
  <si>
    <t>4726</t>
  </si>
  <si>
    <t>DH-DESARROLLAR ACTIVIDADES TECNICAS Y GEOGRAFICAS ORIENTADAS A LA REVISION, VALIDACION Y TRAZABILIDAD DE LA INFORMACION DEL SICOM Y SIGDI PARA LA LIQUIDACION Y CONTROL DEL TRANSPORTE DE COMBUSTIBLES LIQUIDOS Y GLP</t>
  </si>
  <si>
    <t>GAL-APOYAR LA IMPLEMENTACIÓN DE LA METODOLOGÍA PARA EL FORTALECIMIENTO DE ANÁLISIS LEGISLATIVO DE ORIGEN CONGRESIONAL EN EL SECTOR MINERO ENERGÉTICO. PLAZO: ONCE (11) MESES Y DOCE (12) DÍAS</t>
  </si>
  <si>
    <t>4826</t>
  </si>
  <si>
    <t>OPGI-APOYAR LA ELABORACION DE PLANES PARA EL SEGUIMIENTO DE LAS PRIORIODADES ESTRATEGICAS DEL SECTOR DE ENERGIA QUE SE ORIENTEN AL CUMPLIMIENTO DE LAS METAS DEL MINISTERIO DE MINAS Y ENERGIA</t>
  </si>
  <si>
    <t>DEE-APOYAR EN EL ANALISIS DE INFORMACION PARA EVALUAR EL IMPACTO DE LOS REGLAMENTOS Y LAS ACTIVIDADES DE RELACIONAMIENTO TECNICO DESARROLLADAS POR EL GRUPO DE REGLAMENTOS DE LA DEE. PLAZO: 31-12-2026</t>
  </si>
  <si>
    <t>4926</t>
  </si>
  <si>
    <t>DME- SERVICIOS PROFESIONALES PARA EL FORTALECIMIENTO DE LINEAMIENTOS QUE CONTRIBUYAN AL DESARROLLO ESTRATEGIAS ALREDEDOR DEL DEPARTAMENTO DEL CESAR Y DEMAS SECTORES REQUERIDOS</t>
  </si>
  <si>
    <t>5026</t>
  </si>
  <si>
    <t>COLOMBIA SOLAR</t>
  </si>
  <si>
    <t>C-2102-1900-22-40301B-2102033-02</t>
  </si>
  <si>
    <t>SAF-APOYAR ACTIVIDADES ADMINISTRATIVAS Y FINANCIERAS CON BASE EN ESTUDIOS INTEGRALES DE PRIORIZACIÓN TERRITORIAL Y VIABILIDAD DE PROYECTOS FNCER. PLAZO: ONCE (11) MESES Y VEINTICUATRO (24) DÍAS</t>
  </si>
  <si>
    <t>5126</t>
  </si>
  <si>
    <t>DEE-APOYAR EN EL ANALISIS DE INFORMACION PARA EVALUAR EL IMPACTO DE LOS REGLAMENTOS Y LAS ACTIVIDADES DE RELACIONAMIENTO TECNICO DESARROLLADAS POR EL GRUPO DE REGLAMENTOS DE LA DEE. PLAZO: 11 MESES 24 DIAS</t>
  </si>
  <si>
    <t>5226</t>
  </si>
  <si>
    <t>OAAS-APOYAR EL FORTALECIMIENTO DE LA GESTION ESTRATEGICA DE LOS ASUNTOS AMBIENTALES Y SOCIALES DEL SECTOR MEDIANTE LA PLANIFICACION, ARTICULACION INTERINSTITUCIONAL Y SEGUIMIENTO DE ACCIONES, PROYECTOS Y POLITICAS DEL SME</t>
  </si>
  <si>
    <t>OPGI-APOYAR LA IMPLEMENTACIÓN DE LA POLÍTICA DE DIRECCIONAMIENTO ESTRATÉGICO DE MIPG, A TRAVÉS DEL SEGUIMIENTO DE PRIORIDADES ESTRATÉGICAS, OBJETIVOS TRANSFORMACIONALES, METAS, PLANES E INDICADORES DE LA ENTIDAD Y EL SECTOR. PLAZO: 31-12-2026</t>
  </si>
  <si>
    <t>5326</t>
  </si>
  <si>
    <t>DME- SERVICIOS PROFESIONALES PARA EL FORTALECIMIENTO DE LINEAMIENTOS QUE CONTRIBUYAN AL DESARROLLO ESTRATEGIAS ALREDEDOR DEL DEPARTAMENTO DE LA GUAJIRA Y DEMAS SECTORES REQUERIDOS</t>
  </si>
  <si>
    <t>5426</t>
  </si>
  <si>
    <t>GAL-APOYAR LA IMPLEMENTACIÓN DE LA METODOLOGÍA PARA EL FORTALECIMIENTO DE ANÁLISIS LEGISLATIVO DE ORIGEN CONGRESIONAL EN EL SECTOR MINERO ENERGÉTICO. PLAZO: ONCE (11) MESES Y QUINCE (15) DÍAS</t>
  </si>
  <si>
    <t>5726</t>
  </si>
  <si>
    <t>DME-SERVICIOS PROFESIONALES PARA EL FORTALECIMIENTO DE LINEAMIENTOS QUE CONTRIBUYAN AL DESARROLLO ESTRATEGIAS ALREDEDOR DEL DEPARTAMENTO DE CUNDINAMARCA - BOYACA Y DEMAS SECTORES REQUERIDOS</t>
  </si>
  <si>
    <t>OPGI-APOYAR EN EL DISEÑO, IMPLEMENTACIÓN Y DIVULGACIÓN DE ESTRATEGIAS COMUNICATIVAS DE LA OPGI, PARA EL MEJORAMIENTO DE LA ARTICULACIÓN SECTORIAL EN EL MARCO DE LA TRANSICIÓN ENERGÉTICA JUSTA. PLAZO: 31-12-2026</t>
  </si>
  <si>
    <t>5826</t>
  </si>
  <si>
    <t>OPGI-APOYAR LA GESTION DE PLANES RELACIONADOS CON COMPROMISOS DE GRUPOS ETNICOS EN TERRITORIOS RURALES, INCLUYENDO SEGUIMIENTO A LAS ESTRATEGIAS DEL PLAN MARCO DE IMPLEMENTACION Y FORMULACION DE ESTRATEGIAS TERRITORIALES</t>
  </si>
  <si>
    <t>OPGI-APOYAR EN EL DISEÑO DE ESTRATEGIAS DE COMUNICACIÓN Y PIEZAS GRÁFICAS EN LA OPGI PARA EL MEJORAMIENTO DE LOS PROCESOS DE LA OPGI EN EL MARCO DE LA TRANSICIÓN ENERGÉTICA JUSTA. PLAZO: 31-12-2026</t>
  </si>
  <si>
    <t>5926</t>
  </si>
  <si>
    <t>OAAS-APOYAR EL SEGUIMIENTO DOCUMENTAL, TECNICO Y PRESUPUESTAL DE LOS PROYECTOS DE INVERSION DE LA OAAS, ARTICULANDO LA TRAZABILIDAD, CUMPLIMIENTO DE METAS, EQUIPOS TECNICOS Y ADMINISTRATIVOS DE LA ENTIDAD MME</t>
  </si>
  <si>
    <t>DOCUMENTOS ELECTRONICOS</t>
  </si>
  <si>
    <t>C-2199-1900-24-53105B-2199054-02</t>
  </si>
  <si>
    <t>GRCGI-PRESTACIÓN DE SERVICIOS PROFESIONALES DESTINADOS AL MONITOREO DE TRÁMITES EN EL SGDEA-ARGO, CON EL FIN DE VELAR POR LA CALIDAD DE LA INFORMACIÓN EN SUS PROCESOS Y FUNCIONALIDADES. PLAZO: (11) MESES Y (15) DÍAS</t>
  </si>
  <si>
    <t>6026</t>
  </si>
  <si>
    <t>DME-SERVICIOS PROFESIONALES PARA DESARROLLLAR ACTIVIDADES DE ESTRUCTURACION E IMPLEMENTACION DE PROYECTOS ORIENTADOS A LA EFICIENCIA ENERGETICA EN ACTIVIDADES MINERAS Y ECONOMICAS SOSTENIBLES</t>
  </si>
  <si>
    <t>C-2199-1900-24-53105B-2199065-02</t>
  </si>
  <si>
    <t>6126</t>
  </si>
  <si>
    <t>GRCGI-APOYAR EN LA PLANEACION ARCHIVISTICA DE LOS FONDOS DOCUMENTALES DE ACUERDO CON LAS METAS Y OBJETOS DEL PROYECTO DE INVERSION</t>
  </si>
  <si>
    <t>5526</t>
  </si>
  <si>
    <t>OPGI-APOYAR EL MANTENIMIENTO DEL SISTEMA DE GESTIÓN AMBIENTAL Y EL SIG; ADELANTAR ACCIONES PARA LA SOSTENIBILIDAD DESDE LOS PILARES AMBIENTALES Y SOCIALES Y APOYAR EL FORTALECIMIENTO DEL MIPG EN POLÍTICAS Y PROCESOS ASIGNADOS. PLAZO: 31-12-2026</t>
  </si>
  <si>
    <t>6226</t>
  </si>
  <si>
    <t>DME-SERVICIOS PROFESIONALES PARA LA ELABORACION Y ESTRUCTURACION DE PROYECTOS QUE PROMUEVAN LA AUTOGENERACION Y EL DESARROLLO SOSTENIBLE EN ACTIVIDADES MINERAS</t>
  </si>
  <si>
    <t>5626</t>
  </si>
  <si>
    <t>6326</t>
  </si>
  <si>
    <t>OPGI-APOYAR LA GESTIÓN DE PLANES RELACIONADOS CON COMPROMISOS DE GRUPOS ÉTNICOS EN TERRITORIOS RURALES, INCLUYENDO SEGUIMIENTO A LAS ESTRATEGIAS DEL PLAN MARCO DE IMPLEMENTACIÓN Y FORMULACIÓN DE ESTRATEGIAS TERRITORIALES. PLAZO: 31-12-2026</t>
  </si>
  <si>
    <t>6426</t>
  </si>
  <si>
    <t>DME-SERVICIOS PROFESIONALES PARA FORTALECER LA PLANIFICACION Y DESARROLLO DE PROYECTOS DIRIGIDOS A LA AUTOGENERACION EN EL SECTOR MINERO</t>
  </si>
  <si>
    <t>OARE-APOYAR PROFESIONALMENTE EN LA PLANIFICACIÓN, GESTIÓN ADMINISTRATIVA Y FINANCIERA DE LOS PROYECTOS DE INVERSIÓN Y ACCIONES DE RELACIONAMIENTO DE MODELOS EMERGENTES Y NUEVAS TECNOLOGÍAS AVANZADAS. PLAZO: ONCE (11) MESES Y VEINTICINCO (25) DÍAS</t>
  </si>
  <si>
    <t>6526</t>
  </si>
  <si>
    <t>OARE-PRESTAR SERVICIOS PROFESIONALES TECNICOS ORIENTADOS A APOYAR EN LA IDENTIFICACION DE NECESIDADES Y VIABILIZAR LA INCORPORACION DE NUEVOS ENERGETICOS PARA FORTALECER Y DIVERSIFICAR LA MATRIZ ENERGETICA</t>
  </si>
  <si>
    <t>OARE-SERVICIOS PROFESIONALES APOYANDO EN LA ORIENTACIÓN, ANÁLISIS, DISEÑO DE ESTRATEGIAS, Y TRÁMITE INTEGRAL DE LOS PROCESOS Y/O TRÁMITES DEL GRUPO DE ASUNTOS NUCLEARES PLAZO: 31-12-2026</t>
  </si>
  <si>
    <t>6626</t>
  </si>
  <si>
    <t>OPGI-APOYAR EL SEGUIMIENTO DE LAS POLITICAS PUBLICAS Y EL CIERRE DE LAS ACCIONES DE LOS PLANES DERIVADOS DEL PLAN NACIONAL DE DESARROLLO</t>
  </si>
  <si>
    <t>OPGI-APOYAR EL SEGUIMIENTO AL LOS COMPROMISOS PRESIDENCIALES Y DE REGIONES DERIVADOS DE LAS INICIATIVAS ESTRATÉGICAS DEL SECTOR MINERO ENERGÉTICO PLAZO: 31-12-2026</t>
  </si>
  <si>
    <t>6726</t>
  </si>
  <si>
    <t>DEE-APOYAR EN EL ANÁLISIS DE INFORMACIÓN PARA EVALUAR EL IMPACTO DE LOS REGLAMENTOS Y LAS ACTIVIDADES DE RELACIONAMIENTO TECNICO DESARROLLADAS POR EL GRUPO DE REGLAMENTOS DE LA DEE PLAZO: 31-12-2026</t>
  </si>
  <si>
    <t>6826</t>
  </si>
  <si>
    <t>DME-SERVICIOS PROFESIONALES PARA IMPULSAR LA GENERACION DE PERFILES DE PROYECTOS DE ORIENTADOS A LA EFICIENCIA ENERGETICA EN ACTIVIDADES MINERAS</t>
  </si>
  <si>
    <t>DEE-APOYAR EN EL ANÁLISIS DE INFORMACIÓN PARA EVALUAR EL IMPACTO DE LOS REGLAMENTOS Y LAS ACTIVIDADES DE RELACIONAMIENTO TECNICO DESARROLLADAS POR EL GRUPO DE REGLAMENTOS DE LA DEE PLAZO:11 MESES 24 DIAS</t>
  </si>
  <si>
    <t>6926</t>
  </si>
  <si>
    <t>OAAS-APOYAR ESTRATEGICA, TECNICA Y ADMINISTRATIVAMENTE LA PLANEACION, EL SEGUIMIENTO Y LA EVALUACION DE ACCIONES QUE FORTALEZCAN EL CUMPLIMIENTO DE LAS METAS DE LA OAAS</t>
  </si>
  <si>
    <t>GRCGI-PRESTACION DE SERVICIOS PROFESIONALES PARA APOYAR EL ACOMPAÑAMIENTO TÉCNICO Y SEGUIMIENTO DEL PROYECTO DE INVERSIÓN, ASEGURANDO LA EJECUCIÓN DE ACTIVIDADES, OBSERVANCIA DE ESTÁNDARES Y VALORACIÓN DE RESULTADOS PLAZO:11 MESES 15 DIAS</t>
  </si>
  <si>
    <t>7026</t>
  </si>
  <si>
    <t>GRCGI-APOYAR EN EL SEGUIMIENTO FINANCIERO, CONTROL DE RECURSOS Y DE PRESUPUESTOS EN EL MARCO DE LA EJECUCION PRESUPUESTALÂ  DE LOS PROYECTOS Y CONTRATOS DEL GRUPO</t>
  </si>
  <si>
    <t>C-2106-1900-23-40302B-2106010-02</t>
  </si>
  <si>
    <t>OPGI-APOYAR  ACCIONES DE RELACIONAMIENTO INTERNACIONAL PARA IDENTIFICAR ALIADOS ESTRATÉGICOS, PLANEAR AGENDAS SECTORIALES, ATENDER Y PARTICIPAR EN ESCENARIOS DE NEGOCIACIÓN Y REVISAR COMPROMISOS ADQUIRIDOS POR COLOMBIAPLAZO:352 DIAS CALENDARIO</t>
  </si>
  <si>
    <t>7126</t>
  </si>
  <si>
    <t>OARE-SERVICIOS PROFESIONALES DESDE EL COMPONENTE ECONOMICO PARA APOYAR EN IDENTIFICAR Y ANALIZAR LAS NECESIDADES DEL PACTO TARIFARIO, BUSCANDO BENEFICIAR A USUARIOS Y AVANZAR EN LA TRANSICION ENERGETICA</t>
  </si>
  <si>
    <t>OPGI-APOYAR  ACCIONES DE RELACIONAMIENTO INTERNACIONAL PARA IDENTIFICAR ALIADOS ESTRATÉGICOS, PLANEAR AGENDAS SECTORIALES, ATENDER Y PARTICIPAR EN ESCENARIOS DE NEGOCIACIÓN Y REVISAR COMPROMISOS ADQUIRIDOS POR COLOMBIA. PLAZO:348 DIAS CALENDARIO</t>
  </si>
  <si>
    <t>7226</t>
  </si>
  <si>
    <t>DME-SERVICIOS PROFESIONALES PARA GESTIONAR LA ESTRUCTURACION DE PERFILES ORIENTADOS A LA AUTOGENERACION DE ENERGIA EN PROYECTOS MINEROS</t>
  </si>
  <si>
    <t>OARE-PRESTAR SERVICIOS PROFESIONALES APOYANDO EN LA ORIENTACIÓN, ANÁLISIS, DISEÑO DE ESTRATEGIAS, Y TRÁMITE INTEGRAL DE LOS PROCESOS Y/O TRÁMITES DEL GRUPO DE ASUNTOS NUCLEARES. PLAZO:355 DIAS CALENDARIO</t>
  </si>
  <si>
    <t>7326</t>
  </si>
  <si>
    <t>OPGI-APOYAR LA IMPLEMENTACION DE LA POLITICA DE DIRECCIONAMIENTO ESTRATEGICO DE MIPG, A TRAVES DEL SEGUIMIENTO DE PRIORIDADES ESTRATEGICAS, OBJETIVOS TRANSFORMACIONALES, METAS, PLANES E INDICADORES DE LA ENTIDAD Y EL SECTOR</t>
  </si>
  <si>
    <t>OPGI-APOYAR LA ASISTENCIA TÉCNICA EN EL CICLO DE LOS PROYECTOS, CON EL FIN DE CONTRIBUIR A LA CALIDAD Y EFECTIVIDAD DE LA INVERSIÓN PÚBLICA DEL SECTOR MINAS Y ENERGÍA, ALINEADO CON LAS METAS DEL GOBIERNO. . PLAZO: 360 DIAS CALENDARIO</t>
  </si>
  <si>
    <t>SICOM</t>
  </si>
  <si>
    <t>C-2106-1900-27-40302A-2106015-02</t>
  </si>
  <si>
    <t>DH-SERVICIOS PROFESIONALES DE APOYO EN LA FORMULACIÓN, SEGUIMIENTO, MONITOREO Y CONTROL ADMINISTRATIVO Y FUNCIONAL ASOCIADOS AL SISTEMA DE INFORMACIÓN DE COMBUSTIBLES SICOM ACORDE A LOS LINEAMIENTOS INSTITUCIONALES. PLAZO: 334 DIAS</t>
  </si>
  <si>
    <t>7426</t>
  </si>
  <si>
    <t>OARE-SERVICIOS PROFESIONALES DESDE EL COMPONENTE ECONOMICO PARA APOYAR EN IDENTIFICAR Y ANALIZAR LAS NECESIDADES DEL PACTO TARIFARIO, BUSCANDO BENEFICIAR A USUARIOS Y AVANZAR EN LA TRANSICION ENERGETICA. PLAZO: 350 DIAS</t>
  </si>
  <si>
    <t>7526</t>
  </si>
  <si>
    <t>DEE-APOYAR EN EL ANÁLISIS DE INFORMACIÓN PARA EVALUAR EL IMPACTO DE LOS REGLAMENTOS Y LAS ACTIVIDADES DE RELACIONAMIENTO TECNICO DESARROLLADAS POR EL GRUPO DE REGLAMENTOS DE LA DEE.. PLAZO: 358 DIAS CALENDARIO</t>
  </si>
  <si>
    <t>7626</t>
  </si>
  <si>
    <t>DME-SERVICIOS PROFESIONALES PARA REALIZAR EL SEGUIMIENTO DE LOS CONTRATOS RELACIONADOS CON LAS ACTIVIDADES DEL CICLO DE VIDA MINERO</t>
  </si>
  <si>
    <t>OARE-PRESTAR SERVICIOS PROFESIONALES APOYANDO EN LA ORIENTACIÓN, ANÁLISIS, DISEÑO DE ESTRATEGIAS, Y TRÁMITE INTEGRAL DE LOS PROCESOS Y/O TRÁMITES DEL GRUPO DE ASUNTOS NUCLEARES. PLAZO: 345 DIAS CALENDARIO</t>
  </si>
  <si>
    <t>7726</t>
  </si>
  <si>
    <t>OAAS-APOYAR LA IMPLEMENTACION Y SEGUIMIENTO DE ESTRATEGIAS DE POLITICA Y GESTION AMBIENTAL DEL SECTOR, ORIENTADAS A LA TRANSICION ENERGETICA Y AL FORTALECIMIENTO DE LA SOSTENIBILIDAD EN LOS TERRITORIOS PRIORIZADOS</t>
  </si>
  <si>
    <t>OPGI-APOYAR EN LA ELABORACIÓN DE DOCUMENTOS DE LINEAMIENTOS TÉCNICOS EN OFERTA Y DEMANDA DE COOPERACIÓN INTERNACIONAL PARA EL SECTOR. PLAZO: 348 DIAS CALENDARIO</t>
  </si>
  <si>
    <t>7826</t>
  </si>
  <si>
    <t>OPGI-BRINDAR APOYO PROFESIONAL PARA FORTALECER LA PLANEACION Y  SEGUIMIENTO PRESUPUESTAL DE LOS PROYECTOS DE INVERSION DEL SECTOR MINAS Y ENERGIA ASEGURANDO COHERENCIA CON LINEAMIENTOS Y PRIORIDADES INSTITUCIONALES. PLAZO 31-12-2026</t>
  </si>
  <si>
    <t>7926</t>
  </si>
  <si>
    <t>C-2199-1900-30-53106A-2199064-02</t>
  </si>
  <si>
    <t>8026</t>
  </si>
  <si>
    <t>OPGI-APOYAR EL SEGUIMIENTO A COMPROMISOS TERRITORIALES Y DE LAS COMUNIDADES INDIGENAS EN EL MARCO DEL PLAN NACIONAL DE DESARROLLO</t>
  </si>
  <si>
    <t>OPGI- BRINDAR APOYO PROFESIONAL PARA FORTALECER LA PLANEACIÓN Y SEGUIMIENTO PRESUPUESTAL DE LOS PROYECTOS DE INVERSIÓN DEL SECTOR MINAS Y ENERGÍA, ASEGURANDO COHERENCIA CON LINEAMIENTOS Y PRIORIDADES INSTITUCIONALES.. PLAZO 31-12-2026</t>
  </si>
  <si>
    <t>8126</t>
  </si>
  <si>
    <t>DME-SERVICIOS PROFESIONALES PARA LA FORMULACION DE PROYECTOS ORIENTADOS A ESTRATEGIAS SOSTENIBLES DEL SECTOR MINERO</t>
  </si>
  <si>
    <t>OARE- SERVICIOS PROFESIONALES PARA APOYAR EN LA FORMULACION O ACTUALIZACION DEL MARCO REGULATORIO DE LOS MODELOS EMERGENTES EN EL SECTOR ENERGETICO PLAZO 31-12-2026</t>
  </si>
  <si>
    <t>8226</t>
  </si>
  <si>
    <t>DME-SERVICIOS PROFESIONALES PARA EL CONTROL Y MONITOREO DE LOS DESPLAZAMIENTOS Y CONTRATOS RELACIONADOS CON LA EJECUCION DE LOS RECURSOS DE LA DME</t>
  </si>
  <si>
    <t>OPGI- APOYAR LA GESTION FINANCIERA Y MONITOREO DE LOS PROYECTOS DE INVERSION DE LA OFICINA DE PLANEACION Y GESTION INTERNACIONAL PARA LA TOMA DE DECISIONES ESTRATEGICAS EN EL MARCO DE LA TRANSICION ENERGETICA JUSTA Y EL MIPG. PLAZO 31-12-2026</t>
  </si>
  <si>
    <t>8326</t>
  </si>
  <si>
    <t>OAAS-APOYAR EL DESARROLLO DE ACCIONES TECNICAS, ESTRATEGICAS Y DE ARTICULACION ORIENTADAS A LA GESTION INTEGRAL DE LA GERENCIA ESTRATEGICA DE LA GUAJIRA EN EL MARCO DEL PACTO POR LA TRANSICION ENERGETICA JUSTA</t>
  </si>
  <si>
    <t>OPGI- APOYAR LA FORMULACION Y SEGUIMIENTO A LOS INSTRUMENTOS DE PLANEACION DERIVADOS DEL  PLAN NACIONAL DE DESARROLLO, ASI COMO LAS HERRAMIENTAS INTERNAS DE PLANEACION ESTRATEGICA DEL MME.. PLAZO 31-12-2026</t>
  </si>
  <si>
    <t>8426</t>
  </si>
  <si>
    <t>DEE- APOYAR EN EL ANALISIS DE INFORMACION PARA EVALUAR EL IMPACTO DE LOS REGLAMENTOS Y LAS ACTIVIDADES DE RELACIONAMIENTO TECNICO DESARROLLADAS POR EL GRUPO DE REGLAMENTOS DE LA DEE. PLAZO 31-12-2026</t>
  </si>
  <si>
    <t>8526</t>
  </si>
  <si>
    <t>DEE- APOYAR EN EL ANALISIS DE INFORMACIÓN PARA EVALUAR EL IMPACTO DE LOS REGLAMENTOS Y LAS ACTIVIDADES DE RELACIONAMIENTO TECNICO DESARROLLADAS POR EL GRUPO DE REGLAMENTOS DE LA DEE.. PLAZO 31-12-2026</t>
  </si>
  <si>
    <t>8626</t>
  </si>
  <si>
    <t>OAAS-APOYAR JURIDICAMENTE LA REVISION, GESTION, ANALISIS Y SEGUIMIENTO DE LAS ACTUACIONES RELACIONADAS CON LAS FASES DE LOS PROCESOS DE CONTRATACION A CARGO DE LA OAAS</t>
  </si>
  <si>
    <t>8726</t>
  </si>
  <si>
    <t>OPGI-APOYAR LA IMPLEMENTACIÓN DE ESTRATEGIAS Y METODOLOGÍAS DE INNOVACIÓN EN GESTIÓN PÚBLICA POR PROCESOS, TRANSPARENCIA Y ESTADO ABIERTO QUE FACILITE LA GESTIÓN DEL CONOCIMIENTO, Y LA ARTICULACIÓN CON GRUPOS DE VALOR. PLAZO 12 MESES</t>
  </si>
  <si>
    <t>8826</t>
  </si>
  <si>
    <t>8926</t>
  </si>
  <si>
    <t>OPGI-APOYAR EL SEGUIMIENTO AL LOS COMPROMISOS PRESIDENCIALES Y DE REGIONES DERIVADOS DE LAS INICIATIVAS ESTRATEGICAS DEL SECTOR MINERO ENERGETICO</t>
  </si>
  <si>
    <t>OPGI-APOYAR EL SEGUIMIENTO AL CUMPLIMIENTO DE METAS E INDICADORES DEL PLAN NACIONAL DE DESARROLLO, ASÍ COMO REPORTES CONPES DEL SECTOR MINERO-ENERGÉTICO.. PLAZO: 350 DIAS CALENDARIO</t>
  </si>
  <si>
    <t>9026</t>
  </si>
  <si>
    <t>DEE-APOYAR EN EL ANÁLISIS DE INFORMACIÓN PARA EVALUAR EL IMPACTO DE LOS REGLAMENTOS Y LAS ACTIVIDADES DE RELACIONAMIENTO TECNICO DESARROLLADAS POR EL GRUPO DE REGLAMENTOS DE LA DEE PLAZO: 29-12-2025</t>
  </si>
  <si>
    <t>9126</t>
  </si>
  <si>
    <t>OAAS-APOYAR LA IMPLEMENTACION DE LA ERT MEDIANTE LA GESTION DE ESPACIOS Y LA FORMULACION DE LINEAMIENTOS INTERNOS QUE FORTALEZCAN LA CAPACIDAD INSTITUCIONAL EN ASUNTOS AMBIENTALES</t>
  </si>
  <si>
    <t>DEE-APOYAR EN EL ANALISIS DE INFORMACION PARA EVALUAR EL IMPACTO DE LOS REGLAMENTOS Y LAS ACTIVIDADES DE RELACIONAMIENTO TECNICO DESARROLLADAS POR EL GRUPO DE REGLAMENTOS
DE LA DEE, PLAZO 9 MESES Y 13 DIAS</t>
  </si>
  <si>
    <t>9226</t>
  </si>
  <si>
    <t>OARE-APOYAR PROFESIONALMENTE DESDE EL COMPONENTE TÉCNICO PARA LA ELABORACIÓN Y VALIDACIÓN DE REGLAMENTOS TÉCNICOS Y ACTOS ADMINISTRATIVOS RELACIONADOS CON NUEVOS ENERGÉTICOS EN EL MARCO DE LA TRANSICIÓN ENERGÉTICA. PLAZO: 350 DIAS CALENDARIO</t>
  </si>
  <si>
    <t>9326</t>
  </si>
  <si>
    <t>OPGI-APOYAR LA ELABORACION DE PLANES PARA EL SEGUIMIENTO DE LAS PRIORIODADES ESTRATEGICAS DEL SECTOR DE MINAS QUE SE ORIENTEN AL CUMPLIMIENTO DE LAS METAS DEL MINISTERIO DE MINAS Y ENERGIA</t>
  </si>
  <si>
    <t>OPGI-APOYAR EL FORTALECIMIENTO DE CAPACIDADES EN PLANEACIÓN, REGIONALIZACIÓN, FOCALIZACIÓN Y ACCESO A LA INFORMACIÓN DE LOS PROYECTOS DEL SECTOR MINAS Y ENERGÍA, EN EL MARCO DE LA POLÍTICA DE TRANSPARENCIA. PLAZO: 31-12-2026</t>
  </si>
  <si>
    <t>9426</t>
  </si>
  <si>
    <t>DME-SERVICIOS PROFESIONALES PARA EL SEGUIMIENTO DESDE EL COMPONENTE FINANCIERO DE RECURSOS ASIGNADOS A LA DME</t>
  </si>
  <si>
    <t>9526</t>
  </si>
  <si>
    <t>OPGI-APOYAR LA FORMULACIÓN Y ESTRUCTURACIÓN DE PROPUESTAS DE COOPERACIÓN INTERNACIONAL DEL SECTOR, MEDIANTE EL MAPEO E IDENTIFICACIÓN DE OPORTUNIDADES QUE IMPULSEN LA PROMOCIÓN DE LA TRANSICIÓN ENERGÉTICA JUSTA. PLAZO: 11 MESES Y DIECIOCHO (18) DÍAS</t>
  </si>
  <si>
    <t>9626</t>
  </si>
  <si>
    <t>DH-SERVICIOS PROFESIONALES PARA APOYAR EN LA AUDITORIA INTEGRAL DEL PROYECTO SICOM, GENERANDO INSUMOS PARA INFORMES, AUDITORIAS INTERNAS, SEGUIMIENTOS Y EVALUACIONES ACORDE AL PLAN DE AUDITORIA 2026</t>
  </si>
  <si>
    <t>DEE-APOYAR EN EL ANÁLISIS DE INFORMACIÓN PARA EVALUAR EL IMPACTO DE LOS REGLAMENTOS Y LAS ACTIVIDADES DE RELACIONAMIENTO TECNICO DESARROLLADAS POR EL GRUPO DE REGLAMENTOS DE LA DEE. PLAZO: ONCE (11) MESES Y (24) DÍAS</t>
  </si>
  <si>
    <t>9726</t>
  </si>
  <si>
    <t>DME- SERVICIOS PROFESIONALES PARA IMPULSAR LA DIVERSIFICACION PRODUCTIVA Y LA RECONVERSION LABORAL DENTRO DE LAS ACTIVIDADES ECONOMICAS Y MINERAS</t>
  </si>
  <si>
    <t>OARE-PRESTAR SERVICIOS PROFESIONALES APOYANDO EN LA ORIENTACIÓN, ANÁLISIS, DISEÑO DE ESTRATEGIAS, Y TRÁMITE INTEGRAL DE LOS PROCESOS Y/O TRÁMITES DEL GRUPO DE ASUNTOS NUCLEARES. PLAZO: ONCE (11) MESES Y VEINTE (20) DÍAS</t>
  </si>
  <si>
    <t>9826</t>
  </si>
  <si>
    <t>OPGI-APOYAR EL SEGUIMIENTO A COMPROMISOS TERRITORIALES Y ETNICOS EN ESPECIAL LAS COMUNIDADES NEGRAS, AFROCOLOMBIANAS, RAIZALES Y PALENQUERAS EN EL MARCO DEL PLAN NACIONAL DE DESARROLLO</t>
  </si>
  <si>
    <t>COMISION SE ADICIONA 269483 SEGUN SIIF 326- 410005 DEL 9 AL 12 DE ENERO ACOMPAÑAMIENTO Y CARAVANA DEL SEÑOR MINISTRO EN EL MUNICIPIO DE VILLA DE LEYVA</t>
  </si>
  <si>
    <t>9926</t>
  </si>
  <si>
    <t>DH-SERVICIOS PROFESIONALES EN LA GESTION, SEGUIMIENTO Y MONITOREO EN LOS PROCESOS TECNICOS, FUNCIONALES Y ADMINISTRATIVOS EN LOS SISTEMAS DE INFORMACION DE COMBUSTIBLES DE LA DIRECCION DE HIDROCARBUROS</t>
  </si>
  <si>
    <t>10026</t>
  </si>
  <si>
    <t>DME-SERVICIOS PROFESIONALES PARA LA FORMULACION DE PROYECTOS ORIENTADOS A LA DIVERSIFICACION PRODUCTIVA DEL SECTOR MINERO</t>
  </si>
  <si>
    <t>OARE-SERVICIOS PROFESIONALES APOYANDO EN LA ORIENTACIÓN, ANÁLISIS, DISEÑO DE ESTRATEGIAS, Y TRÁMITE INTEGRAL DE LOS PROCESOS Y/O TRÁMITES DEL GRUPO DE ASUNTOS NUCLEARES. PLAZO: 15-12-2026</t>
  </si>
  <si>
    <t>10126</t>
  </si>
  <si>
    <t>DH-GESTIONAR LOS RECURSOS PARA LA EJECUCIÓN DE OBRAS Y ADQUISICIÓN DE EQUIPAMIENTO DE INFRAESTRUCTURA DE DISTRIBUCIÓN DE GLP.. PLAZO: 345 DIAS CALENDARIO</t>
  </si>
  <si>
    <t>10226</t>
  </si>
  <si>
    <t>DME-SERVICIOS PROFESIONALES PARA POTENCIAR LA GENERACION DE PERFILES QUE APORTEN A LA RECONVERSION LABORAL EN LAS ACTIVIDADES ECONOMICAS Y MINERAS PARA AL DESARROLLO TERRITORIAL</t>
  </si>
  <si>
    <t>Sustitución de leña</t>
  </si>
  <si>
    <t>C-2101-1900-13-40301C-2101011-02</t>
  </si>
  <si>
    <t>DH-BRINDAR APOYO EN ASUNTOS JURIDICOS PARA LA EJECUCION DE PROYECTOS COFINANCIADOS DEL SECTOR GAS, LIMITADOS A CONVOCATORIAS Y ADMINISTRACION DE INICIATIVAS DE SUSTITUCION DE LENA. PLAZO 11 MESES 15 DIAS</t>
  </si>
  <si>
    <t>10326</t>
  </si>
  <si>
    <t>OPGI-APOYAR LA FORMULACION Y SEGUIMIENTO A LOS INSTRUMENTOS DE PLANEACION DERIVADOS DEL PLAN NACIONAL DE DESARROLLO, ASI COMO LAS HERRAMIENTAS INTERNAS DE PLANEACION ESTRATEGICA DEL MME</t>
  </si>
  <si>
    <t>INSTITUCIONAL</t>
  </si>
  <si>
    <t>C-2199-1900-32-53105B-2199062-02</t>
  </si>
  <si>
    <t>SG- SERVICIOS JURIDICOS PARA APOYAR LA GESTION CONTRACTUAL EN EL DESARROLLO DE ESTRATEGIAS ORIENTADAS A LA IMPLEMENTACION DE SISTEMAS DE INFORMACION SECTORIAL Y ESTRATEGICA DEL MME. PLAZO 11 MESES 15 DIAS</t>
  </si>
  <si>
    <t>10426</t>
  </si>
  <si>
    <t>DME-SERVICIOS PROFESIONALES PARA LA IMPLEMENTACION DE PROYECTOS PARA LA RECONVERSION LABORAL EN LAS ACTIVIDADES MINERAS PARA CONTRIBUIR A LA PRODUCTIVIDAD SOSTENIBLE</t>
  </si>
  <si>
    <t>C-2199-1900-32-53105B-2199072-02</t>
  </si>
  <si>
    <t>STH-PRESTAR SERVICIOS PROFESIONALES PARA APOYAR LA GENERACIÓN DE ESPACIOS DE CO-CREACIÓN E IMPLEMENTACIÓN DE MECANISMOS Y/O HERRAMIENTAS PARA LA GESTIÓN Y APROPIACIÓN DEL CONOCIMIENTO Y LA INNOVACIÓN. PLAZO: ONCE (11) MESES Y QUINCE (15)</t>
  </si>
  <si>
    <t>10526</t>
  </si>
  <si>
    <t>DH-SERVICIOS PROFESIONALES ESPECIALIZADOS PARA APOYAR EN EL SEGUIMIENTO, GESTION, MONITOREO Y MEJORAMIENTO FUNCIONAL REQUERIDOS EN LA OPERATIVIDAD DEL SISTEMA DE INFORMACION SICOM SEGUN LINEAMIENTOS INSTITUCIONALES</t>
  </si>
  <si>
    <t>OARE-SERVICIOS PROFESIONALES APOYANDO EN LA ORIENTACIÓN, ANÁLISIS, DISEÑO DE ESTRATEGIAS Y TRÁMITE INTEGRAL DE LOS PROCESOS Y/O TRÁMITES DEL GRUPO DE ASUNTOS NUCLEARES. PLAZO: 15-12-2026</t>
  </si>
  <si>
    <t>10626</t>
  </si>
  <si>
    <t>OAAS-APOYAR LA ARTICULACIÓN Y SEGUIMIENTO DE ACCIONES DE POLÍTICA Y GESTIÓN AMBIENTAL, PROMOVIENDO LA INTEGRACIÓN DE CRITERIOS AMBIENTALES EN LOS INSTRUMENTOS DE PLANEACIÓN DEL SECTOR PLAZO: 11 MESES 15 DIAS</t>
  </si>
  <si>
    <t>10726</t>
  </si>
  <si>
    <t>DME-SERVICIOS PROFESIONALES PARA FORTALECER LA DIVERSIFICACION PRODUCTIVA A TRAVES DE LA FORMULACION DE PLANES DE NEGOCIO PARA CONTRIBUIR AL DESARROLLO TERRITORIAL Y LA PRODUCTIVIDAD SOSTENIBLE</t>
  </si>
  <si>
    <t>OARE-APOYAR PROFESIONALMENTE EN LA ORIENTACIÓN, ANÁLISIS, DISEÑO DE ESTRATEGIAS, Y TRÁMITE INTEGRAL DE LOS PROCESOS Y/O TRÁMITES DE LA OFICINA DE ASUNTOS REGULATORIOS Y EMPRESARIALES Y GRUPO DE ASUNTOS NUCLEARES PLAZO: 11 MESES 20 DIAS</t>
  </si>
  <si>
    <t>10826</t>
  </si>
  <si>
    <t>OPGI-APOYAR LA ELABORACION DE PLANES PARA EL SEGUIMIENTO DE LAS PRIORIODADES ESTRATEGICAS DEL SECTOR HIDROCARBUROS QUE SE ORIENTEN AL CUMPLIMIENTO DE LAS METAS DEL MINISTERIO DE MINAS Y ENERGIA</t>
  </si>
  <si>
    <t>10926</t>
  </si>
  <si>
    <t>DH-PRESTAR SERVICIOS PROFESIONALES ESPECIALIZADOS PARA APOYAR EN EL SEGUIMIENTO, GESTION, MONITOREO Y MEJORAMIENTO FUNCIONAL REQUERIDOS EN LA OPERATIVIDAD DEL SISTEMA DE INFORMACION SICOM SEGUN LINEAMIENTOS INSTITUCIONALES</t>
  </si>
  <si>
    <t>TRANSICIÓN ENERGÉTICA</t>
  </si>
  <si>
    <t>C-2199-1900-31-40301A-2199058-02</t>
  </si>
  <si>
    <t>DEE-ORIENTAR LA DEFINICIÓN Y FORMULACIÓN DE LINEAMIENTOS DE POLÍTICA PÚBLICA Y DE PROYECTOS DE INVERSIÓN PARA LOS INSTRUMENTOS DETERMINADOS POR LA DIRECCIÓN DE ENERGÍA ELÉCTRICA, EN EL MARCO DE LA IMPLEMENTACIÓN DE LA TEJ PLAZO: 31-12-2026</t>
  </si>
  <si>
    <t>11026</t>
  </si>
  <si>
    <t>-APOYAR LA IMPLEMENTACION DE LA METODOLOGIA PARA EL FORTALECIMIENTO DE ANALISIS LEGISLATIVO DE ORIGEN CONGRESIONAL EN EL SECTOR MINERO ENERGETICO.</t>
  </si>
  <si>
    <t>GRCGI-PRESTACIÓN DE SERVICIOS PROFESIONALES PARA DETECTAR REQUERIMIENTOS DE FORMACIÓN Y DISEÑAR METODOLOGÍAS DE ATENCIÓN EN ESCENARIOS DE PARTICIPACIÓN E INTERACCIÓN CON LA CIUDADANÍA PLAZO: 11 MESES</t>
  </si>
  <si>
    <t>11126</t>
  </si>
  <si>
    <t>DH-PRESTAR SERVICIOS PROFESIONALES ESPECIALIZADOS PARA APOYAR EN EL SEGUIMIENTO, GESTION, MONITOREO Y MEJORAMIENTO FUNCIONAL REQUERIDOS EN LA OPERATIVIDAD DEL SISTEMA DE INFORMACION SICOM SEGÚN LINEAMIENTOS INSTITUCIONALES</t>
  </si>
  <si>
    <t>OPGI-APOYAR LA ARTICULACIÓN INTERINSTITUCIONAL PARA LA GESTIÓN INTERNACIONAL DEL SECTOR, REALIZAR SEGUIMIENTO A INSTRUMENTOS DE COOPERACIÓN, Y SOCIALIZAR LINEAMIENTOS TÉCNICOS DE ESTRATEGIA INTERNACIONAL . PLAZO: 11 MESES Y 18 DIAS</t>
  </si>
  <si>
    <t>11226</t>
  </si>
  <si>
    <t>DME-SERVICIOS PROFESIONALES PARA PROMOVER ESTRATEGIAS QUE IMPULSEN LA DIVERSIFICACIÓN PRODUCTIVA Y FORTALEZCAN LA SOSTENIBILIDAD DEL SECTOR MINERO</t>
  </si>
  <si>
    <t>SG-PRESTAR SERVICIOS EN GESTIÓN TERRITORIAL Y ARTICULACIÓN COMUNITARIA PARA EL DESARROLLO DEL PROGRAMA DE CONTROL SOCIAL EN TERRITORIOS PRIORIZADOS. PLAZO: ONCE (11) MESES Y QUINCE (15)</t>
  </si>
  <si>
    <t>11326</t>
  </si>
  <si>
    <t>DH- PRESTAR SERVICIOS PROFESIONALES ESPECIALIZADOS PARA APOYAR EN EL SEGUIMIENTO, GESTION, MONITOREO Y MEJORAMIENTO FUNCIONAL REQUERIDOS EN LA OPERATIVIDAD DEL SISTEMA DE INFORMACION SICOM SEGÚN LINEAMIENTOS INSTITUCIONALES</t>
  </si>
  <si>
    <t>SG-SERVICIOS PROFESIONALES AL GRUPO DE COMUNICACION Y PRENSA DEL MINISTERIO DE MINAS Y ENERGIA EN EL COMPONENTE JURIDICO PARA EL DESARROLLO DEL PROYECTO DE INVERSION. PLAZO: 11 MESES 15 DIAS</t>
  </si>
  <si>
    <t>11426</t>
  </si>
  <si>
    <t>OPGI- APOYAR LA FORMULACIÓN, SEGUIMIENTO Y MONITOREAO A LA EJECUCIÓN DE POLÍTICAS PÚBLICAS DEL SECTOR MINERO ENERGÉTICO</t>
  </si>
  <si>
    <t>SG-SERVICIOS PROFESIONALES EN EL ACOMPAÑAMIENTO JURÍDICO, ANÁLISIS, PROYECCIÓN Y TRÁMITE DE ACTUACIONES CONTRACTUALES Y ADMINISTRATIVAS, PARA LA RECOLECCIÓN Y CONTROL DE DATOS RELEVANTES PARA EL GRCGI. PLAZO: 9 MESES 20 DIAS</t>
  </si>
  <si>
    <t>11626</t>
  </si>
  <si>
    <t>DH-SERVICIOS PROFESIONALES ESPECIALIZADOS PARA APOYAR EN EL SEGUIMIENTO, GESTION, MONITOREO Y MEJORAMIENTO FUNCIONAL REQUERIDOS EN LA OPERATIVIDAD DEL SISTEMA DE INFORMACION SICOM SEGÚN LINEAMIENTOS INSTITUCIONALES</t>
  </si>
  <si>
    <t>SG-PRESTAR SERVICIOS PARA EL SEGUIMIENTO A LA EJECUCIÓN PRESUPUESTAL, PROCESOS DE CONTRATACIÓN Y ANÁLISIS DE REPORTES FINANCIEROS, ORIENTADOS A MEJORAR LA EVOLUCIÓN Y DISPOSICIÓN DE LA INFORMACIÓN SECTORIAL.. PLAZO: 11 MESES Y 15 DIAS</t>
  </si>
  <si>
    <t>11726</t>
  </si>
  <si>
    <t>OPGI- APOYAR EN LA FORMULACIÓN Y ESTRUCTURACIÓN DE PROPUESTAS DE COOPERACIÓN INTERNACIONAL DEL SECTOR, MEDIANTE EL MAPEO E IDENTIFICACIÓN DE OPORTUNIDADES QUE IMPULSEN LA PROMOCIÓN DE LA TRANSICIÓN ENERGÉTICA JUSTA.</t>
  </si>
  <si>
    <t>SAF-APOYAR JURÍDICAMENTE LOS PROCESOS ASOCIADOS A PROYECTOS FNCER, SUSTENTADOS EN ESTUDIOS INTEGRALES QUE PERMITAN LA PRIORIZACIÓN MUNICIPAL Y LA EVALUACIÓN DE SU VIABILIDAD TÉCNICA, JURÍDICA Y TERRITORIAL.. PLAZO: 31-12-2026</t>
  </si>
  <si>
    <t>11826</t>
  </si>
  <si>
    <t>DME- PRESTAR SERVICIOS PROFESIONALES PARA LA ESTRUCTURACIÓN FINANCIERA DE ESTRATEGIAS QUE APORTES AL DESARROLLO TERRITORIAL Y LA PRODUCTIVIDAD SOSTENIBLE</t>
  </si>
  <si>
    <t>OARE-PRESTAR SERVICIOS PROFESIONALES PARA APOYAR EN LA IDENTIFICACIÓN DE NECESIDADES E IMPACTOS DE LAS NUEVAS TECNOLOGÍAS QUE FACILITEN PROMOVER LA SOSTENIBILIDAD ENERGÉTICA. PLAZO: ONCE (11) MESES Y VEINTE (20) DÍAS</t>
  </si>
  <si>
    <t>12026</t>
  </si>
  <si>
    <t>DH-SERVICIOS PROFESIONALES DE APOYO EN LA FORMULACIÓN, SEGUIMIENTO, MONITOREO Y CONTROL ADMINISTRATIVO Y FUNCIONAL ASOCIADOS AL SISTEMA DE INFORMACIÓN DE COMBUSTIBLES SICOM ACORDE A LOS LINEAMIENTOS INSTITUCIONALES</t>
  </si>
  <si>
    <t>OPGI-APOYAR EN LA FORMULACIÓN Y ESTRUCTURACIÓN DE PROPUESTAS DE COOPERACIÓN INTERNACIONAL DEL SECTOR, MEDIANTE EL MAPEO E IDENTIFICACIÓN DE OPORTUNIDADES QUE IMPULSEN LA PROMOCIÓN DE LA TRANSICIÓN ENERGÉTICA JUSTA. PLAZO: SERÁ DE 11 MESES Y 18 DÍAS</t>
  </si>
  <si>
    <t>12126</t>
  </si>
  <si>
    <t>OPGI-APOYAR LA FORMULACIÓN, SEGUIMIENTO Y MONITOREO A LA IMPLEMENTACIÓN DE LAS ACCIONES RELACIONADAS CON LAS POLÍTICAS PÚBLICAS DERIVADAS DEL SECTOR MINERO-ENERGÉTICO</t>
  </si>
  <si>
    <t>SG-PRESTAR SERVICIOS EN ANÁLISIS POLÍTICO Y DISEÑO ESTRATÉGICO PARA ORIENTAR LA IMPLEMENTACIÓN DEL PROGRAMA NACIONAL DE CONTROL SOCIAL EN PROYECTOS ESTRATÉGICOS.. PLAZO: 11 MESES Y 15 DIAS</t>
  </si>
  <si>
    <t>12226</t>
  </si>
  <si>
    <t>SG-PRESTAR SERVICIOS PROFESIONALES PARA EL PROCESAMIENTO Y ANALISIS DE LA INFORMACIÓN FINANCIERA EN LA SECRETARIA GENERAL, CON EL OBJETIVO DE FORTALECER LA GESTIÓN DEL CONOCIMIENTO EN EL SECTOR MINERO ENERGÉTICO. PLAZO: 11 MESES Y 15 DIAS</t>
  </si>
  <si>
    <t>12326</t>
  </si>
  <si>
    <t>OAAS-APOYAR EL ANÁLISIS Y GESTIÓN DE INFORMACIÓN SOCIOAMBIENTAL DEL SUBSECTOR DE ENERGÍA, MEDIANTE ARTICULACIÓN TERRITORIAL Y FORTALECIMIENTO DEL RELACIONAMIENTO INSTITUCIONAL.</t>
  </si>
  <si>
    <t>GAL-APOYAR LA IMPLEMENTACION DE LA METODOLOGIA PARA EL FORTALECIMIENTO DE ANALISIS LEGISLATIVO DE ORIGEN CONGRESIONAL EN EL SECTOR MINERO ENERGETICO. PLAZO: 11 MESES 15 DIAS</t>
  </si>
  <si>
    <t>12426</t>
  </si>
  <si>
    <t>OAL-APOYAR LA IMPLEMENTACIÓN DE LA METODOLOGÍA PARA EL FORTALECIMIENTO DE ANÁLISIS LEGISLATIVO DE ORIGEN CONGRESIONAL EN EL SECTOR MINERO ENERGÉTICO.</t>
  </si>
  <si>
    <t>COMISION DEL 10 AL 11 DE ENERO TRANSPORTAR A LA FAMILIA DEL MINISTRO A BARRANCABERMEJA SAN EL 10/01/2026 A LAS 04:00 HORAS HASTA EL 11/01/2026</t>
  </si>
  <si>
    <t>12526</t>
  </si>
  <si>
    <t>OPGI-APOYAR EL SEGUIMIENTO AL CUMPLIMIENTO DE METAS E INDICADORES DEL PLAN NACIONAL DE DESARROLLO, ASÍ COMO REPORTES CONPES DEL SECTOR MINERO-ENERGÉTICO</t>
  </si>
  <si>
    <t>12626</t>
  </si>
  <si>
    <t>DME-SERVICIOS PROFESIONALES PARA DESARROLLAR ACTIVIDADES Y ESTRATEGIAS QUE CONTRIBUYAN A LA DIVERSIFICACIÓN PRODUCTIVA Y AL APALANCAMIENTO DE RECURSOS FINANCIEROS PARA EL DESARROLLO DEL SECTOR MINERO</t>
  </si>
  <si>
    <t>11526</t>
  </si>
  <si>
    <t>A-02-02-02-008-004</t>
  </si>
  <si>
    <t>GGA-REMISIÓN FACTURA CLARO E6014112109 (PERIODO FACTURADO DICIEMBRE 2025) CUENTA: 6224944798</t>
  </si>
  <si>
    <t>12726</t>
  </si>
  <si>
    <t>FACTURA MOVISTAR 018000 (PERIODO FACTURADO DICIEMBRE 2025) CUENTA: 180071422</t>
  </si>
  <si>
    <t>12826</t>
  </si>
  <si>
    <t>OAAS-APOYAR LA EJECUCIÓN DE ESPACIOS TÉCNICOS Y DE RELACIONAMIENTO DESARROLLADOS DE MANERA EFECTIVA, QUE FORTALEZCAN LA ARTICULACIÓN ENTRE LOS ACTORES DEL SECTOR MINEROENERGÉTICO PARA FORTALECER LA GESTIÓN AMBIENTAL</t>
  </si>
  <si>
    <t>OPGI-APOYO EN LAS ACTIVIDADES DE PROYECCIÓN INTERNACIONAL DEL SECTOR, COLABORANDO CON LA ALTA DIRECCIÓN EN LA DEFINICIÓN DE LINEAMIENTOS ESTRATÉGICOS INTERNACIONALES. PLAZO: 18-12-2026</t>
  </si>
  <si>
    <t>12926</t>
  </si>
  <si>
    <t>OPGI-APOYAR LA IMPLEMENTACIÓN DE METODOLOGÍAS E INSTANCIAS DE ARTICULACIÓN INSTITUCIONAL Y SECTORIAL QUE CONTRIBUYA A LA GESTIÓN DE INFORMACIÓN, LA ARTICULACIÓN DE LINEAMIENTOS RELACIONADOS Y SU INTEGRACIÓN AL SIG Y AL MIPG</t>
  </si>
  <si>
    <t>OARE-SERVICIOS PROFESIONALES PARA APOYAR DESDE EL COMPONENTE TÉCNICO PARA ANALIZAR EL MECANISMO REGULATORIO DE LA OPCIÓN TARIFARIA EN EL SECTOR ENERGÉTICO QUE PERMITA LA TOMA DE DECISIONES PLAZO: 11 MESES 20 DIAS</t>
  </si>
  <si>
    <t>13026</t>
  </si>
  <si>
    <t>DME-SERVICIOS PROFESIONALES PARA POTENCIAR EL FORTALECIMIENTO DE ESTRATEGIAS PRODUCTIVAS CON ENFOQUE EN LA ECONOMÍA POPULAR Y SOLIDARIA</t>
  </si>
  <si>
    <t>11926</t>
  </si>
  <si>
    <t>GRCGI-SERVICIOS PROFESIONALES PARA EL SEGUIMIENTO Y CONTROL DE LOS OBJETIVOS ESTABLECIDOS EN EL PROYECTO DE INVERSIÓN "IMPLEMENTACIÓN DEL MODELO DE GESTIÓN DE DOCUMENTOS ELECTRÓNICOS DE ARCHIVO - MGDEA. PLAZO: 11 MESES 15 DÍAS</t>
  </si>
  <si>
    <t>13126</t>
  </si>
  <si>
    <t>GRCGI-APOYAR EN LA GESTIÓN DE ACTIVIDADES DE ORDENACIÓN Y CLASIFICACIÓN, ASÍ COMO ELABORACIÓN, REVISIÓN Y ACTUALIZACIÓN DE LOS INVENTARIOS CORRESPONDIENTES A LOS FONDOS DOCUMENTALES DEL MINISTERIO. PLAZO: 11 MESES 15 DÍAS</t>
  </si>
  <si>
    <t>13226</t>
  </si>
  <si>
    <t>OAAS- APOYAR EL DESARROLLO DE ACCIONES Y ACTIVIDADES DERIVADAS DE GESTIÓN AMBIENTAL, CONTRIBUYENDO AL SEGUIMIENTO DE COMPROMISOS SECTORIALES Y AL FORTALECIMIENTO DE LA ARTICULACIÓN INTERINSTITUCIONAL.</t>
  </si>
  <si>
    <t>RIESGO DESASTRES</t>
  </si>
  <si>
    <t>C-2105-1900-13-10101B-2105020-02</t>
  </si>
  <si>
    <t>OAAS-EJECUTAR ACTIVIDADES TÉCNICAS PARA FORTALECER LA IMPLEMENTACIÓN DE LA POLÍTICA DE GESTIÓN DEL RIESGO DEL SECTOR, IMPULSANDO CAPACIDADES EN CONOCIMIENTO, REDUCCIÓN Y RESPUESTA ANTE RIESGOS DEL SECTOR. PLAZO: 11 MESES Y 15 DÍAS</t>
  </si>
  <si>
    <t>13326</t>
  </si>
  <si>
    <t>OPGI-COLABORAR EN LA TRADUCCIÓN, EDICIÓN Y CORRECCIÓN DE ESTILO DE DOCUMENTOS DE INSTRUMENTOS INTERNACIONALES, TANTO DEL INGLÉS AL ESPAÑOL COMO DEL ESPAÑOL AL INGLÉS</t>
  </si>
  <si>
    <t>RELACIONAMIENTO TERRITORIAL</t>
  </si>
  <si>
    <t>C-2105-1900-11-53105E-2105021-02</t>
  </si>
  <si>
    <t>OAAS-SERVICIOS PROFESIONALES PARA APOYAR EN EL DESARROLLO DE ACTIVIDADES PARA LA IMPLEMENTACION DE LA ERT EN ESPACIOS DE DIALOGO SOCIAL PARTICIPATIVO PARA LA ARMONIZACION DE LOS TERRITORIOS PRIORIZADOS POR EL SME. PLAZO: 11 MESES 15 DIAS</t>
  </si>
  <si>
    <t>13426</t>
  </si>
  <si>
    <t>OAAS-APOYAR LA GESTION ADMINISTRATIVA Y OPERATIVA REALIZANDO SEGUIMIENTO Y GESTIONANDO LOS TRAMITES ADMINISTRATIVOS NECESARIOS PARA CUMPLIR CON ACTIVIDADES LOGISTICAS A CARGO DE LA OAAS. PLAZO 11 MESES 15 DIAS</t>
  </si>
  <si>
    <t>13526</t>
  </si>
  <si>
    <t>OAAS-APOYAR LA GESTIÓN AMBIENTAL Y SOCIAL DEL SECTOR MINERO-ENERGÉTICO, MEDIANTE ACCIONES DE ANÁLISIS, ARTICULACIÓN Y SEGUIMIENTO DE ESTRATEGIAS Y PROYECTOS DEFINIDOS POR LA OAAS.</t>
  </si>
  <si>
    <t>OAAS- APOYAR A LA OAAS EN LA ESTRUCTURACION E IMPLEMENTACION DE POLITICAS ENFOCADAS AL RELACIONAMIENTO TERRITORIAL BASADAS EN LA ERT PARA UNA NUEVA GOBERNABILIDAD DEMOCRATICA DEL SME. PLAZO 11 MESES 15 DIAS</t>
  </si>
  <si>
    <t>13626</t>
  </si>
  <si>
    <t>DME-SERVICIOS PROFESIONALES PARA EL FORTALECIMIENTO DESDE EL COMPONENTE SOCIAL DE LOS DISTRITOS MINEROS A TRAVÉS DE ALTERNATIVAS PRODUCTIVAS, EN EL DEPARTAMENTO DEL CESAR Y DEMÁS SECTORES REQUERIDOS.</t>
  </si>
  <si>
    <t>OPGI - APOYAR EN LA FORMULACIÓN Y ESTRUCTURACIÓN DE PROPUESTAS DE COOPERACIÓN INTERNACIONAL DEL SECTOR, MEDIANTE EL MAPEO E IDENTIFICACIÓN DE OPORTUNIDADES QUE IMPULSEN LA PROMOCIÓN DE LA TRANSICIÓN ENERGÉTICA JUSTA. PLAZO 11 MESES 18 DIAS</t>
  </si>
  <si>
    <t>13726</t>
  </si>
  <si>
    <t>OPGI-APOYAR EL SEGUIMIENTO A LA RUTA ESTRATÉGICA Y OPERATIVA DE LA GESTIÓN DEL MME PARA EL FORTALECIMIENTO DE MIPG, Y APOYAR LA NORMALIZACIÓN DOCUMENTAL DEL SISTEMA DE GESTIÓN EN EL MARCO DE LA ARQUITECTURA POR PROCESOS</t>
  </si>
  <si>
    <t>OARE -PRESTAR SERVICIOS PROFESIONALES APOYANDO EN LA ORIENTACION, ANALISIS, DISENO DE ESTRATEGIAS, Y TRAMITE INTEGRAL DE LOS PROCESOS Y/O TRAMITES DEL GRUPO DE ASUNTOS NUCLEARES PLAZO 11 MESES 15 DIAS</t>
  </si>
  <si>
    <t>13826</t>
  </si>
  <si>
    <t>OAL- APOYAR LA IMPLEMENTACIÓN DE LA METODOLOGÍA PARA EL FORTALECIMIENTO DE ANÁLISIS LEGISLATIVO DE ORIGEN CONGRESIONAL EN EL SECTOR MINERO ENERGÉTICO.</t>
  </si>
  <si>
    <t>GT-APOYAR ADMINISTRATIVA Y FINANCIERAMENTE LA GESTION Y SEGUIMIENTO DE RECURSOS Y PAGOS, CON BASE EN ESTUDIOS DE PRIORIZACION TERRITORIAL Y VIABILIDAD DE PROYECTOS FNCER. PLAZO 11 MESES 24 DIAS</t>
  </si>
  <si>
    <t>13926</t>
  </si>
  <si>
    <t>OPGI- APOYAR EN LA ELABORACIÓN DE DOCUMENTOS DE LINEAMIENTOS TÉCNICOS EN OFERTA Y DEMANDA DE COOPERACIÓN INTERNACIONAL PARA EL SECTOR</t>
  </si>
  <si>
    <t>DH-PRESTAR SERVICIOS PROFESIONALES DE APOYO EN LA FORMULACIÓN, SEGUIMIENTO, MONITOREO Y CONTROL ADMINISTRATIVO Y FUNCIONAL ASOCIADOS AL SISTEMA DE INFORMACIÓN DE COMBUSTIBLES SICOM ACORDE A LOS LINEAMIENTOS INSTITUCIONALES. PLAZO: 11 MESES</t>
  </si>
  <si>
    <t>14026</t>
  </si>
  <si>
    <t>DME-SERVICIOS PROFESIONALES PARA EL FORTALECIMIENTO DESDE EL COMPONENTE SOCIAL DE LOS DISTRITOS MINEROS A TRAVÉS DE ALTERNATIVAS PRODUCTIVAS, EN EL DEPARTAMENTO DE LA GUAJIRA Y DEMÁS SECTORES REQUERIDOS</t>
  </si>
  <si>
    <t>DH-APOYAR LA ADMINISTRACION DE PROYECTOS COFINANCIADOS, CONTROLANDO RECURSOS Y AVANCES PARA LA CONEXION DE NUEVOS USUARIOS A GAS. PLAZO: 11 MESES 15 DIAS</t>
  </si>
  <si>
    <t>14126</t>
  </si>
  <si>
    <t>OARE-PRESTAR SERVICIOS PROFESIONALES DESDE EL COMPONENTE TECNICO PARA APOYAR LA IMPLEMENCION DE ESTRATEGIAS DE ARTICULACION SECTORIAL DE NUEVOS ENERGETICOS Y TECNOLOGIAS PARA SU INGRESO A LOS MERCADOS EMERGENTES. PLAZO: 11 MESES 20 DIAS</t>
  </si>
  <si>
    <t>14226</t>
  </si>
  <si>
    <t>OAAS-APOYAR LA RECOPILACIÓN, ANÁLISIS Y SISTEMATIZACIÓN DE INFORMACIÓN TÉCNICA DEL SECTOR MINEROENERGÉTICO, GARANTIZANDO COHERENCIA CON LINEAMIENTOS DE POLÍTICA Y APORTANDO INSUMOS PARA LA GESTIÓN DEL CONOCIMIENTO AMBIENTAL</t>
  </si>
  <si>
    <t>14326</t>
  </si>
  <si>
    <t>OPGI-APOYAR EN LAS ACTIVIDADES DE GESTIÓN DE COOPERACIÓN TÉCNICA, ASÍ COMO EN EL DESARROLLO DE INICIATIVAS DE INTERCAMBIO DE CONOCIMIENTO TÉCNICO PARA EL SECTOR</t>
  </si>
  <si>
    <t>OPGI-APOYAR LA ORIENTACION E IMPLEMENTACION DE LA ESTRATEGIA DE ESTADO ABIERTO, ARTICULAR GRUPOS DE VALOR E IMPLEMENTAR BUENAS PRACTICAS DE GESTION PUBLICA EN EL SECTOR MINERO-ENERGETICO DE ACUERDO CON LA NORMATIVIDAD VIGENTE. PLAZO: 31-12-2026</t>
  </si>
  <si>
    <t>14426</t>
  </si>
  <si>
    <t>OPGI- APOYAR LA IMPLEMENTACIÓN DE LA ESTRATEGIA DE GESTIÓN DE TRÁMITES Y OFERTA INSTITUCIONAL, DESDE LA PLANIFICACIÓN, ESTANDARIZACIÓN Y CUMPLIMIENTO NORMATIVO, Y APOYAR LAS POLÍTICAS INSTITUCIONALES DE PLANEACIÓN Y GESTIÓN.</t>
  </si>
  <si>
    <t>DH-DESARROLLAR ACTIVIDADES TÉCNICAS Y GEOGRÁFICAS ORIENTADAS A LA REVISIÓN, VALIDACIÓN Y TRAZABILIDAD DE LA INFORMACIÓN DEL SICOM Y SIGDI PARA LA LIQUIDACIÓN Y CONTROL DEL TRANSPORTE DE COMBUSTIBLES LÍQUIDOS Y GLP.. PLAZO: 11 MESES Y 15 DIAS</t>
  </si>
  <si>
    <t>14526</t>
  </si>
  <si>
    <t>DME-SERVICIOS PROFESIONALES PARA LA IDENTIFICACIÓN DE NECESIDADES Y GESTIÓN DE CONFLICTOS ALREDEDOR DE LOS DIFERENTES ACTORES QUE SE INVOLUCRAN EN EL CICLO DE VIDA MINERO</t>
  </si>
  <si>
    <t>C-2199-1900-35-53105B-2199067-02</t>
  </si>
  <si>
    <t>GTICS-APOYAR EN ACTIVIDADES DE GESTIÓN Y SEGUIMIENTO AL CUMPLIMIENTO DE LOS OBJETIVOS, CONTRIBUYENDO AL CONTROL Y ANÁLISIS DE LAS ACCIONES DESARROLLADAS PARA FORTALECER LA EFICIENCIA OPERATIVA. PLAZO: 11 MESES 6 DIAS</t>
  </si>
  <si>
    <t>14626</t>
  </si>
  <si>
    <t>OPGI-APOYAR EN LA SOCIALIZACIÓN DE LINEAMIENTOS DE OFERTA Y DEMANDA DE COOPERACIÓN, EN LA INTERLOCUCIÓN CON ENTIDADES HOMÓLOGAS Y EN LA NEGOCIACIÓN DE INSTRUMENTOS DE COOPERACIÓN</t>
  </si>
  <si>
    <t>DH-PROYECTAR RECURSOS DESTINADOS A SUBSIDIOS, ASEGURANDO EL PAGO CONFORME A LA NORMATIVIDAD VIGENTE DEL SECTOR GAS. PLAZO: 11 MESES 15 DIAS</t>
  </si>
  <si>
    <t>14726</t>
  </si>
  <si>
    <t>OAAS-APOYAR JURÍDICAMENTE A LA OAAS EN LOS ASUNTOS DE SU COMPETENCIA MEDIANTE LA INTERPRETACIÓN, ANÁLISIS Y APLICACIÓN DEL MARCO NORMATIVO VIGENTE, APORTANDO CRITERIOS TÉCNICOS PARA LAS DECISIONES INSTITUCIONALES. PLAZO: 11 MESES Y 15 DIAS</t>
  </si>
  <si>
    <t>14826</t>
  </si>
  <si>
    <t>OAAS-APOYAR EL ANÁLISIS Y GESTIÓN DE INFORMACIÓN SOCIOAMBIENTAL DEL SUBSECTOR DE ENERGÍA, MEDIANTE ARTICULACIÓN TERRITORIAL Y FORTALECIMIENTO DEL RELACIONAMIENTO INSTITUCIONAL. PLAZO: 8 MESES 23 DIAS</t>
  </si>
  <si>
    <t>14926</t>
  </si>
  <si>
    <t>OAAS- APOYAR LA RECOPILACIÓN, REVISIÓN, TRÁMITE Y SEGUIMIENTO DE DOCUMENTOS Y ACTIVIDADES DE LOS PROCESOS DE CONTRATACIÓN EN SUS DIFERENTES ETAPAS.</t>
  </si>
  <si>
    <t>STH-PRESTAR SERVICIOS PROFESIONALES A LA STH PARA IMPLEMENTAR, EJECUTAR Y HACER SEGUIMIENTO A PROCESOS DE GESTIÓN Y TRANSFERENCIA DEL CONOCIMIENTO EN ETAPAS PREVIAS A LA LIQUIDACIÓN DE CONVENIOS Y CONTRATOS DEL MINISTERIO. PLAZO: 11 MESES Y 15 DÍAS</t>
  </si>
  <si>
    <t>15026</t>
  </si>
  <si>
    <t>DME-PRESTAR SERVICIOS PROFESIONALES PARA EL FORTALECIMIENTO DESDE EL COMPONENTE SOCIAL DE LOS DISTRITOS MINEROS A TRAVÉS DE ALTERNATIVAS PRODUCTIVAS, EN LA REGIÓN DE VALDERRAMA NORTE Y DEMÁS SECTORES REQUERIDOS</t>
  </si>
  <si>
    <t>GTICS-APOYAR CON LA GESTION Y OPERACIÓN DE LA INFRAESTRUCTURA TECNOLÓGICA PARA EL MONITOREO, SOPORTE Y SEGURIDAD DE LAS APLICACIONES DE LA ENTIDAD. PLAZO: 10 MESES</t>
  </si>
  <si>
    <t>15126</t>
  </si>
  <si>
    <t>OPGI-APOYAR LA ARTICULACIÓN INTERINSTITUCIONAL PARA LA GESTIÓN INTERNACIONAL DEL SECTOR, REALIZAR SEGUIMIENTO A INSTRUMENTOS DE COOPERACIÓN, Y SOCIALIZAR LINEAMIENTOS TÉCNICOS DE ESTRATEGIA INTERNACIONAL</t>
  </si>
  <si>
    <t>DH-APOYAR LA GESTIÓN DE LOS PROYECTOS COFINANCIADOS DEL PLAN DE SUSTITUCIÓN DE LEÑA, REALIZANDO PROCESOS CONTRACTUALES Y OPERATIVOS.. PLAZO: 11 MESES Y 15 DIAS</t>
  </si>
  <si>
    <t>15226</t>
  </si>
  <si>
    <t>DH-SERVICIOS PROFESIONALES EN LA GESTIÓN, SEGUIMIENTO Y MONITOREO EN LOS PROCESOS TÉCNICOS, FUNCIONALES Y ADMINISTRATIVOS EN LOS SISTEMAS DE INFORMACION DE COMBUSTIBLES DE LA DIRECCION DE HIDROCARBUROS</t>
  </si>
  <si>
    <t>OAAS-APOYAR LA EJECUCIÓN DE ESPACIOS TÉCNICOS Y DE RELACIONAMIENTO DESARROLLADOS DE MANERA EFECTIVA, QUE FORTALEZCAN LA ARTICULACIÓN ENTRE LOS ACTORES DEL SECTOR MINERO-ENERGÉTICO PARA FORTALECER LA GESTIÓN AMBIENTAL. PLAZO: 11 MESES Y 15 DIAS</t>
  </si>
  <si>
    <t>15326</t>
  </si>
  <si>
    <t>DME-BRINDAR ACOMPAÑAMIENTO EN EL SEGUIMIENTO Y CIERRE DE CONTRATOS RELACIONADOS CON LA EJECUCIÓN DE PROYECTOS DE LA DME</t>
  </si>
  <si>
    <t>GRCGI-SERVICIOS PROFESIONALES ORIENTADOS AL APOYO DE LA ADMINISTRACIÓN TÉCNICA Y FUNCIONAL, ASÍ COMO SEGUIMIENTO, CAPACITACIÓN, ESTRUCTURACIÓN DE LA PLATAFORMA SGDEA-ARGO EN EL MINISTERIO DE MINAS Y ENERGÍA PLAZO: 11 MESES 15 DIAS</t>
  </si>
  <si>
    <t>15426</t>
  </si>
  <si>
    <t>OAAS-APOYAR EL SEGUIMIENTO Y DESARROLLO DE ESTRATEGIAS DE GESTIÓN AMBIENTAL DEL SECTOR MINERO-ENERGÉTICO, MEDIANTE ANÁLISIS TÉCNICO Y ARTICULACIÓN INTERINSTITUCIONAL.</t>
  </si>
  <si>
    <t>TICS-APOYAR CON LAS ACTIVIDADES DE GESTIÓN DE CALIDAD ASOCIADAS AL PROCESO DE GESTIÓN TECNOLÓGICA, QUE PERMITAN LA DOCUMENTACIÓN DE LOS PROCESOS INTERNOS DEL GRUPO TIC ENMARCADO EN EL MRAE PLAZO: 11 MESES 20 DIAS</t>
  </si>
  <si>
    <t>15526</t>
  </si>
  <si>
    <t>OPGI-APOYAR EN LA SOCIALIZACIÓN DE LINEAMIENTOS DE OFERTA Y DEMANDA DE COOPERACIÓN,  EN  LA INTERLOCUCIÓN CON ENTIDADES HOMÓLOGAS Y  EN LA NEGOCIACIÓN DE INSTRUMENTOS DE COOPERACIÓN PLAZO: 31-12-2026</t>
  </si>
  <si>
    <t>15626</t>
  </si>
  <si>
    <t>OPGI-APOYAR EL DIAGNÓSTICO, SEGUIMIENTO Y MEJORAMIENTO DE LA PLANIFICACIÓN INSTITUCIONAL, LA DOCUMENTACIÓN Y SEGUIMIENTO DE PROCEDIMIENTOS Y EL FORTALECIMIENTO DEL SISTEMA INTEGRADO DE GESTIÓN Y POLÍTICAS ASOCIADAS.</t>
  </si>
  <si>
    <t>OPGI-APOYAR LA ARTICULACIÓN INTERINSTITUCIONAL PARA LA GESTIÓN INTERNACIONAL DEL SECTOR, REALIZAR SEGUIMIENTO A INSTRUMENTOS DE COOPERACIÓN, Y SOCIALIZAR LINEAMIENTOS TÉCNICOS DE ESTRATEGIA INTERNACIONAL PLAZO: 31-12-2026</t>
  </si>
  <si>
    <t>15726</t>
  </si>
  <si>
    <t>DH- GESTIONAR PROCESOS TECNICOS Y FINANCIEROS PARA EL CALCULO DE LA COMPENSACION POR TRANSPORTE DE COMBUSTIBLES LIQUIDOS Y GLP, GARANTIZANDO EXACTITUD Y CONTINUIDAD DEL PROCESO. PLAZO 11 MESE 15 DIAS</t>
  </si>
  <si>
    <t>15826</t>
  </si>
  <si>
    <t>DME-SERVICIOS PROFESIONALES PARA EL FORTALECIMIENTO DESDE EL COMPONENTE SOCIAL DE LOS DISTRITOS MINEROS A TRAVÉS DE ALTERNATIVAS PRODUCTIVAS, EN EL DEPARTAMENTO DE BOYACÁ Y DEMÁS SECTORES REQUERIDOS</t>
  </si>
  <si>
    <t>GAL-APOYAR LA IMPLEMENTACION DE LA METODOLOGIA PARA EL FORTALECIMIENTO DE ANALISIS LEGISLATIVO DE ORIGEN CONGRESIONAL EN EL SECTOR MINERO ENERGETICO. PLAZO: 11 MESES 12 DIAS.</t>
  </si>
  <si>
    <t>15926</t>
  </si>
  <si>
    <t>OAAS-APOYAR LA RECOLECCIÓN, ORGANIZACIÓN Y SISTEMATIZACIÓN DE INFORMACIÓN RELACIONADA CON LAS ACCIONES DE GESTIÓN AMBIENTAL Y DE RELACIONAMIENTO DEL SECTOR MINEROENERGÉTICO, ASEGURANDO SU TRAZABILIDAD.</t>
  </si>
  <si>
    <t>OPGI-APOYAR EN LAS ACTIVIDADES DE GESTIÓN DE COOPERACIÓN TÉCNICA, ASÍ COMO EN EL DESARROLLO DE INICIATIVAS DE INTERCAMBIO DE CONOCIMIENTO TÉCNICO PARA EL SECTO. PLAZAO 31-12-2026</t>
  </si>
  <si>
    <t>16026</t>
  </si>
  <si>
    <t>DH-PRESTAR SERVICIOS PROFESIONALES DE APOYO EN LA FORMULACIÓN, SEGUIMIENTO, MONITOREO Y CONTROL ADMINISTRATIVO Y FUNCIONAL ASOCIADOS AL SISTEMA DE INFORMACIÓN DE COMBUSTIBLES SICOM ACORDE A LOS LINEAMIENTOS INSTITUCIONALES PLAZO 11 MESES</t>
  </si>
  <si>
    <t>16126</t>
  </si>
  <si>
    <t>DH-APOYAR EN LA GESTIÓN, SEGUIMIENTO Y CONTROL DE LOS PROCESOS ADMINISTRATIVOS Y OPERATIVOS DEL SISTEMA DE INFORMACIÓN SICOM, PARA ASEGURAR SU ALINEACIÓN CON LOS LINEAMIENTOS INSTITUCIONALES</t>
  </si>
  <si>
    <t>COMBUSTIBLES LÍQUIDOS</t>
  </si>
  <si>
    <t>C-2103-1900-8-40302B-2103028-02</t>
  </si>
  <si>
    <t>DH-APOYAR  EN EL SEGUIMIENTO, VIGILANCIA Y CONTROL DE LOS AGENTES DE LA CADENA, ASI COMO LA GESTION DE RESPUESTA A SOLICITUDES DE LOS MISMOS  DEL GRUPO DE COMBUSTIBLES LIQUIDOS PLAZO 11 MESES 15 DIAS.</t>
  </si>
  <si>
    <t>16226</t>
  </si>
  <si>
    <t>OPGI-APOYAR LA PLANEACIÓN Y OPERACIÓN DE LA INNOVACIÓN POR PROCESOS EN EL MARCO DE LA ARQUITECTURA EMPRESARIAL DE ACUERDO CON EL PLAN DE TRABAJO DEFINIDO</t>
  </si>
  <si>
    <t>OARE-PRESTAR SERVICIOS PROFESIONALES DESDE EL COMPONENTE TECNICO-ECONOMICO PARA APOYAR LA IDENTIFICACION DE ESTRATEGIAS QUE FORTALEZCAN LOS MODELOS EMERGENTES Y FOMENTEN LA TRANSICION ENERGETICA. PLAZAO 11 MESES 15 DIAS.</t>
  </si>
  <si>
    <t>16326</t>
  </si>
  <si>
    <t>C-2103-1900-8-40302B-2103029-02</t>
  </si>
  <si>
    <t>DH-APOYAR EN EL CONTROL Y SEGUIMIENTO LOS PROCESOS Y LAS TARIFAS DE LOS COMBUSTIBLES LIQUIDOS DERIVADOS DEL PETROLEO Y BIOCOMBUSTIBLES DEL GRUPO DE COMBUSTIBLES LIQUIDO</t>
  </si>
  <si>
    <t>OPGI-APOYAR LA IMPLEMENTACIÓN DE METODOLOGÍAS E INSTANCIAS DE ARTICULACIÓN INSTITUCIONAL Y SECTORIAL QUE CONTRIBUYA A LA GESTIÓN DE INFORMACIÓN, LA ARTICULACIÓN DE LINEAMIENTOS RELACIONADOS Y SU INTEGRACIÓN AL SIG Y AL MIPG. PLAZO: 31-12-2026.</t>
  </si>
  <si>
    <t>16426</t>
  </si>
  <si>
    <t>OAAS-APOYAR PROCESOS DE ARTICULACION ENTRE LAS ESTRATEGIAS DE DERECHOS HUMANOS DEL SECTOR Y LAS POLITICAS DE DESARROLLO RURAL Y CAMPESINO, DESDE LA TRANSVERSALIZACION DEL ENFOQUE DE DERECHOS HUMANOS, DE GENERO Y TERRITORIAL</t>
  </si>
  <si>
    <t>GTIC-APOYAR CON EL CONTROL Y MONITOREO ADMINISTRATIVO Y FINANCIERO DE LOS CONVENIOS Y CONTRATOS SUSCRITOS. PLAZAO 31-12-2026</t>
  </si>
  <si>
    <t>16526</t>
  </si>
  <si>
    <t>OAAS-APOYAR PROFESIONALMENTE PARA FORTALECER LA ARTICULACION DEL SECTOR DE HIDROCARBUROS CON AUTORIDADES AMBIENTALES Y ACTORES TERRITORIALES, PROMOVIENDO LA GOBERNANZA SOCIOAMBIENTAL EN LOS TERRITORIOS PRIORIZADOS</t>
  </si>
  <si>
    <t>OARE-SERVICIOS PROFESIONALES TÉCNICOS ORIENTADOS A APOYAR EN LA IDENTIFICACIÓN DE NECESIDADES Y VIABILIZAR LA INCORPORACIÓN DE NUEVOS ENERGÉTICOS PARA FORTALECER Y DIVERSIFICAR LA MATRIZ ENERGÉTICA. PLAZO: 11 MESES 20 DÍAS</t>
  </si>
  <si>
    <t>16626</t>
  </si>
  <si>
    <t>OPGI-APOYAR LA IDENTIFICACION DE INFORMACION Y DATOS EN EL MARCO DE LAS PRIORIDADES ESTRATEGICAS; GESTIONAR SU PROMOCION, USO Y APROPIACION QUE FORTALEZCA LA TRANSPARENCIA, EL ESTADO ABIERTO, Y LA RENDICION DE CUENTAS</t>
  </si>
  <si>
    <t>OPIG-BRINDAR APOYO EN LAS ACTIVIDADES DE PROYECCIÓN INTERNACIONAL DEL SECTOR, COLABORANDO CON LA ALTA DIRECCIÓN EN LA DEFINICIÓN DE LINEAMIENTOS ESTRATÉGICOS INTERNACIONALES. PLAZO: 11 MESES 18 DÍAS</t>
  </si>
  <si>
    <t>16726</t>
  </si>
  <si>
    <t>OAAS-APOYAR LA GESTION SOCIAL DE CONFLICTIVIDADES DERIVADAS DE LOS PROYECTOS DE ENERGIAS RENOVABLES NO CONVENCIONALES (FNCER) EN EL MARCO DE LA ESTRATEGIA DE LA GERENCIA DE LA GUAJIRA</t>
  </si>
  <si>
    <t>OARE-APOYAR JURÍDICAMENTE EN LA ELABORACIÓN DE MARCOS NORMATIVAS DE LOS NUEVOS MODELOS EMERGENTES PARA FORTALECER LA MATRIZ ENERGÉTICA DEL SECTOR ENERGÉTICO. PLAZO: 11 MESES 25 DIAS</t>
  </si>
  <si>
    <t>16826</t>
  </si>
  <si>
    <t>OPGI-APOYAR LA ARTICULACION SECTORIAL Y PROCEDIMIENTAL PARA LA TRANSPARECIA, LA REDTEJ Y EL SISTEMA DE GESTIÒN</t>
  </si>
  <si>
    <t>OARE-SERVICIOS PROFESIONALES PARA APOYAR EN LA GESTIÓN Y ANÁLISIS DE POLÍTICAS ENERGÉTICAS, IMPLEMENTANDO ESTRATEGIAS DE ARTICULACIÓN SECTORIAL Y COMUNITARIA PARA LA TRANSICIÓN ENERGÉTICA. PLAZO: 11 MESES 15 DIAS</t>
  </si>
  <si>
    <t>16926</t>
  </si>
  <si>
    <t>OPGI-APOYAR LA PLANIFICACION, ORIENTACION Y SEGUIMIENTO ESTRATEGICO DE LA SECRETARIA TECNICA DE LA RED NACIONAL DE CONOCIMIENTO PARA LA TEJ, LA ARTICULACION CON ACTORES Y LA GENERACION DE ESTRATEGAIS PARA SU SOSTENIBILIDAD</t>
  </si>
  <si>
    <t>17026</t>
  </si>
  <si>
    <t>C-2105-1900-11-53105E-2105004-02</t>
  </si>
  <si>
    <t>OAAS-PRESTAR SERVICIOS PROFESIONALES PARA APOYAR JURIDICAMENTE A LA OAAS EN LA REVISION, ANALISIS Y ELABORACION DE DOCUMENTOS Y CONCEPTOS LEGALES, GARANTIZANDO LA CORRECTA APLICACION DEL MARCO NORMATIVO VIGENTE</t>
  </si>
  <si>
    <t>OARE- SERVICIOS PROFESIONALES PARA APOYAR LA GESTIÓN Y ESTRUCTURACIÓN DE PROCESOS ESTRATÉGICOS DE LOS MODELOS EMERGENTES ORIENTADOS A LA TRANSICIÓN ENERGÉTICA HACIA UNA ECONOMÍA VERDE. PLAZO: 11 MESES 15 DIAS</t>
  </si>
  <si>
    <t>17126</t>
  </si>
  <si>
    <t>OPGI-APOYAR LA ORIENTACION, IMPLEMENTACION Y ARTICULACION DE LINEAMIENTOS NORMATIVOS QUE FORTALEZCAN LOS PLANES DE ESTADO ABIERTO, EL PROGRAMA DE TRANSPARENCIA, Y LA RED DEL CONOCIMIENTO PARA LA TRANSICION ENERGETICA</t>
  </si>
  <si>
    <t>C-2199-1900-35-53105B-2199064-02</t>
  </si>
  <si>
    <t>GTICS-APOYAR LA CONSOLIDACIÓN DE LA INFRAESTRUCTURA DE DATOS ESPACIALES MINERO ENERGÉTICA (IDE-ME) Y LA GESTIÓN DE DATOS GEOESPACIALES DEL SECTOR. PLAZO: 11 MESES 15 DIAS</t>
  </si>
  <si>
    <t>17226</t>
  </si>
  <si>
    <t>OAAS-PRESTAR SERVICIOS PROFESIONALES PARA APOYAR LA ARTICULACION DEL SECTOR DE HIDROCARBUROS CON AUTORIDADES TERRITORIALES Y DEL ORDEN NACIONAL, PROMOVIENDO UN DIALOGO PERMANENTE Y CONSTRUCTIVO CON LAS ORGANIZACIONES LOCALES</t>
  </si>
  <si>
    <t>GTICS-APOYAR CON LA EJECUCIÓN DE ACTIVIDADES RELACIONADAS CON EL DESARROLLO Y REFINAMIENTO DE LOS SISTEMAS DE INFORMACIÓN DE LA ENTIDAD. PLAZO: 11 MESES 15 DIAS</t>
  </si>
  <si>
    <t>17326</t>
  </si>
  <si>
    <t>OPGI-APOYAR EL SEGUIMIENTO A LA SECRETARIA TECNICA DE LA RED NACIONAL DE CONOCIMIENTO PARA LA TEJ, ARTICULAR LOS ACTORES Y LOS ORGANOS DE GOBERNANZA, LA GESTION DOCUMENTADA RELACIONADA E IMPLEMENTAR EL PLAN DE ACCION ANUAL</t>
  </si>
  <si>
    <t>GAL-APOYAR LA IMPLEMENTACIÓN DE LA METODOLOGÍA PARA EL FORTALECIMIENTO DE ANÁLISIS LEGISLATIVO DE ORIGEN CONGRESIONAL EN EL SECTOR MINERO ENERGÉTICO. PLAZO: 11 MESES 15 DÍAS</t>
  </si>
  <si>
    <t>17426</t>
  </si>
  <si>
    <t>OPGI-APOYAR LA IMPLEMENTACION DE ESTRATEGIAS Y METODOLOGIAS DE INNOVACION EN GESTION PUBLICA POR PROCESOS, TRANSPARENCIA Y ESTADO ABIERTO QUE FACILITE LA GESTION DEL CONOCIMIENTO, Y LA ARTICULACION CON GRUPOS DE VALOR</t>
  </si>
  <si>
    <t>OAAS-PRESTAR SERVICIOS PROFESIONALES PARA APOYAR LA IMPLEMENTACIÓN DE LA ERT MEDIANTE EL DIÁLOGO PARTICIPATIVO Y LA GESTIÓN DE LA CONFLICTIVIDAD SOCIOAMBIENTAL EN LOS TERRITORIOS PRIORIZADOS DEL SECTOR MINERO-ENERGÉTICO. PLAZO: 11 MESES Y 15 DIAS</t>
  </si>
  <si>
    <t>17526</t>
  </si>
  <si>
    <t>OAAS-APOYAR JURIDICAMENTE A LA OAAS EN LOS ASUNTOS DE SU COMPETENCIA MEDIANTE LA INTERPRETACION, ANALISIS Y APLICACION DEL MARCO NORMATIVO VIGENTE, APORTANDO CRITERIOS TECNICOS PARA LAS DECISIONES INSTITUCIONALES.</t>
  </si>
  <si>
    <t>GRCGI-SERVICIOS PROFESIONALES PARA APOYAR EN EL MONITOREO Y VERIFICACIÓN DE LOS OBJETOS DIGITALES, APLICANDO HERRAMIENTAS ARCHIVÍSTICAS EN EL SISTEMA SGDEA ARGO. PLAZO: 11 MESES 15 DIAS</t>
  </si>
  <si>
    <t>17626</t>
  </si>
  <si>
    <t>OPGI-APOYAR EL DISENO METODOLOGICO DE UN CENTRO DE PENSAMIENTO E INICIATIVAS DERIVADAS QUE POSICIONE Y DIVULGUE LA GESTION DEL CONOCIMIENTO INSTITUCIONAL Y SECTORIAL EN EL MARCO DE LA TRANSPARENCIA Y EL ESTADO ABIERTO</t>
  </si>
  <si>
    <t>DEMANDA NO ATENDIDA</t>
  </si>
  <si>
    <t>C-2102-1900-12-40301C-2102009-02</t>
  </si>
  <si>
    <t>OCI-PRESTAR SERVICIOS PROFESIONALES PARA APOYAR A LA OCI EN EL PAA 2026, EN AUDITORÍAS, SEGUIMIENTO A LA EJECUCIÓN, SUPERVISIÓN Y LIQUIDACIÓN DE CONTRATOS DE LOS FONDOS ELÉCTRICOS Y A LOS SISTEMAS DE INFORMACIÓN DE LA OCI. PLAZO: 11 MESES Y 15 DÍAS</t>
  </si>
  <si>
    <t>17726</t>
  </si>
  <si>
    <t>OPGI-APOYAR LA RED NACIONAL DEL CONOCIMIENTO PARA LA TEJ, A TRAVES DE LA ARTICULACION INTERINSTITUCIONAL, INTERSECTORIAL Y COMUNITARIA, ASI COMO LA TERRITORIALIZACION DE PLANES, ACCIONES Y DOCUMENTACION CORRESPONDIENTE</t>
  </si>
  <si>
    <t>OAAS-APOYAR A LA OAAS EN  LA GESTIÓN DE ACCIONES ESTABLECIDAS EN LA ERT, PROMOVIENDO EL DIÁLOGO PARTICIPATIVO Y ATENDIENDO LA CONFLICTIVIDAD EN LOS TERRITORIOS PRIORIZADOS ENFOCADOS EN EL SME. PLAZO: 11 MESES Y 15 DIAS</t>
  </si>
  <si>
    <t>17826</t>
  </si>
  <si>
    <t>OPGI-APOYAR EL SEGUIMIENTO Y GENERACION DE ALERTAS DE LOS PLANES DE TRABAJO DE LA REDTEJ, ESTADO ABIERTO Y EL SISTEMA POR PROCESOS, PARA EL FORTALECIMIENTO Y SOSTENIBILIDAD DE LAS ESTRATEGIAS PLANTEADAS</t>
  </si>
  <si>
    <t>OAAS-PRESTAR SERVICIOS PROFESIONALES PARA APOYAR JURÍDICAMENTE A LA OAAS EN LA REVISIÓN, ANÁLISIS Y ELABORACIÓN DE DOCUMENTOS Y CONCEPTOS LEGALES, GARANTIZANDO LA CORRECTA APLICACIÓN DEL MARCO NORMATIVO VIGENTE. PLAZO: 11 MESES Y 15 DIAS</t>
  </si>
  <si>
    <t>17926</t>
  </si>
  <si>
    <t>OPGI-APOYAR ADMINISTRATIVA Y LOGISTICAMENTE LAS INICIATIVAS DE TRANSPARENCIA Y SISTEMA DE GESTION, MEDIANTE LA PLANEACION, ORGANIZACION Y SEGUIMIENTO DE REUNIONES, TALLERES, ESPACIOS DE PARTICIPACION Y GESTION DOCUMENTAL</t>
  </si>
  <si>
    <t>OAAS-APOYAR EL SEGUIMIENTO TÉCNICO Y PRESUPUESTAL DE LOS PROYECTOS DE INVERSIÓN DE LA OAAS CONFORME A LOS LINEAMIENTOS, METODOLOGÍAS Y NORMAS VIGENTES.. PLAZO: 11 MESES Y 15 DIAS</t>
  </si>
  <si>
    <t>18026</t>
  </si>
  <si>
    <t>OPGI-APOYAR EL CUMPLIMIENTO AL PLAN DE TRABAJO DE LA ESTRATEGIA SECTORIAL DE ESTADO ABIERTO, EN LO RELACIONADO CON GENERACION DE CAPACIDADES Y BUENAS PRACTICAS DE GESTION PUBLICA DEL SECTOR MINERO-ENERGETICO</t>
  </si>
  <si>
    <t>SG-PRESTAR SERVICIOS PARA APOYAR LA ESTRUCTURACIÓN, SEGUIMIENTO Y EVALUACIÓN DEL COMPONENTE FINANCIERO DE PROCESOS CONTRACTUALES QUE CONTRIBUYAN A LA GOBERNANZA DE LOS DATOS DEL MME. PLAZO: ONCE (11) MESES Y QUINCE (15) DIAS</t>
  </si>
  <si>
    <t>18126</t>
  </si>
  <si>
    <t>GTIC-APOYAR CON LA IDENTIFICACION, ANALISIS Y FORMALIZACION DE REQUERIMIENTOS EN SUS FASES DE PLANIFICACION, DOCUMENTACION Y EJECUCION DE PRUEBAS FUNCIONALES, TECNICAS Y DE CALIDAD DE SOFTWARE</t>
  </si>
  <si>
    <t>OPGI-APOYAR EN LA FORMULACION Y ESTRUCTURACION DE PROPUESTAS DE COOPERACION INTERNACIONAL DEL SECTOR, MEDIANTE EL MAPEO E IDENTIFICACION DE OPORTUNIDADES QUE IMPULSEN LA PROMOCION DE LA TRANSICION ENERGETICA JUSTA. PLAZO: 31-12-2026</t>
  </si>
  <si>
    <t>18226</t>
  </si>
  <si>
    <t>C-2199-1900-35-53105B-2199065-02</t>
  </si>
  <si>
    <t>GTIC-APOYAR CON EL DESARROLLO Y OPTIMIZACION DE LOS SISTEMAS DE INFORMACION, INCLUYENDO LA VENTANILLA UNICA DE TRAMITES Y LA ADMINISTRACION DE BASES DE DATOS, GARANTIZANDO SU FUNCIONALIDAD, SEGURIDAD Y EFICIENCIA OPERATIVA</t>
  </si>
  <si>
    <t>OAAS-APOYAR LA GESTIÓN OPERATIVA, DOCUMENTAL, LOGÍSTICA Y DE SEGUIMIENTO DE LAS ACTIVIDADES DE LA GERENCIA DE LA GUAJIRA  ASEGURANDO LA ADECUADA ORGANIZACIÓN DE LA INFORMACIÓN.. PLAZO: 11 MESES Y 15 DIAS</t>
  </si>
  <si>
    <t>18326</t>
  </si>
  <si>
    <t>GTIC-APOYAR CON EL CONTROL Y MONITOREO ADMINISTRATIVO Y FINANCIERO DE LOS CONVENIOS Y CONTRATOS SUSCRITOS EN EL GRUPO TIC</t>
  </si>
  <si>
    <t>OAAS-APOYAR LA GESTIÓN SOCIAL DE CONFLICTIVIDADES DERIVADAS DE LOS PROYECTOS DE ENERGÍAS RENOVABLES NO CONVENCIONALES (FNCER) EN EL MARCO DE LA ESTRATEGIA DE LA GERENCIA DE LA GUAJIRA PLAZO: 11 MESES 15 DIAS</t>
  </si>
  <si>
    <t>18426</t>
  </si>
  <si>
    <t>OARE-SERVICIOS PROFESIONALES PARA APOYAR DESDE EL COMPONENTE TECNICO-AMBIENTAL, ENFOCADOS EN MODELOS EMERGENTES CONFORME A LINEAMIENTOS QUE IMPULSEN LA TRANSICION ENERGETICA</t>
  </si>
  <si>
    <t>OAAS-APOYAR JURIDICAMENTE LA REVISIÓN, GESTIÓN, ANÁLISIS Y SEGUIMIENTO DE LAS ACTUACIONES RELACIONADAS CON LAS FASES DE LOS PROCESOS DE CONTRATACIÓN A CARGO DE LA OAAS PLAZO: 9 MESES 2 DIAS</t>
  </si>
  <si>
    <t>18526</t>
  </si>
  <si>
    <t>DH-VALIDAR INFORMACIÓN PARA SUBSIDIOS, REALIZANDO ANÁLISIS TÉCNICOS Y ECONÓMICOS QUE APORTEN A LA TRANSICIÓN ENERGÉTICA DEL SECTOR HIDROCARBUROS PLAZO: 11 MESES 15 DIAS</t>
  </si>
  <si>
    <t>18626</t>
  </si>
  <si>
    <t>GTIC-APOYAR EN ACTIVIDADES DE GESTION Y SEGUIMIENTO AL CUMPLIMIENTO DE LOS OBJETIVOS, CONTRIBUYENDO AL CONTROL Y ANALISIS DE LAS ACCIONES DESARROLLADAS PARA FORTALECER LA EFICIENCIA OPERATIVA</t>
  </si>
  <si>
    <t>OARE-SERVICIOS PROFESIONALES TÉCNICOS PARA APOYAR EN EL ANÁLISIS Y GESTIÓN DE INFORMACIÓN SOBRE LA REGULACIÓN DE MODELOS EMERGENTES QUE IMPULSEN LA TRANSICIÓN ENERGÉTICA PLAZO: 11 MESES 15 DIAS</t>
  </si>
  <si>
    <t>18726</t>
  </si>
  <si>
    <t>GTIC-APOYAR CON EL SOPORTE, MANTENIMIENTO, ANALISIS REQUERIMIENTOS TECNICOS, DESARROLLO Y PRUEBAS DE MEJORAS Y/O NUEVAS FUNCIONALIDADES QUE SE REQUIERAN PARA EL SISTEMA DE INFORMACION DE GESTION INTEGRADO DE LA ENTIDAD</t>
  </si>
  <si>
    <t>DH-APOYAR LA GESTIÓN, CONTROL Y ACOMPAÑAMIENTO ESPECIALIZADO EN LA ADMINISTRACIÓN Y DESARROLLO DE PROYECTOS TÉCNICOS DE INFRAESTRUCTURA DE GLP PLAZO:  11 MESES 15 DIAS</t>
  </si>
  <si>
    <t>18826</t>
  </si>
  <si>
    <t>GTIC-APOYAR CON LAS ACTIVIDADES DE GESTION Y OPERACION PARA LA ASIGNACION DE ACCESOS Y ASIGNACION DE PERFILES A USUARIOS EN LOS APLICATIVOS Y SISTEMAS DE INFORMACION</t>
  </si>
  <si>
    <t>OAAS-APOYAR EL SEGUIMIENTO Y GESTIÓN DE ESTRATEGIAS DE POLÍTICA Y RELACIONAMIENTO AMBIENTAL ORIENTADAS A PROCESOS MINERO AMBIENTALES Y DE PASIVOS AMBIENTALES MINEROS, COMO PARTE DE COMPROMISOS DE SENTENCIAS Y ACUERDOS PLAZO: 11 MESES 15 DIAS</t>
  </si>
  <si>
    <t>18926</t>
  </si>
  <si>
    <t>GTIC-APOYAR CON EL ANALISIS, DISENO Y DESARROLLO DE SOLUCIONES DE SOFTWARE EN NIVEL INTERMEDIO (SEMI-SENIOR), ORIENTADAS A LA OPTIMIZACION DE LAS SOLUCIONOES DIGITALES EN OPERACION</t>
  </si>
  <si>
    <t>OAAS-APOYAR LA IMPLEMENTACIÓN DE LA ERT MEDIANTE LA GESTIÓN DE ESPACIOS Y LA FORMULACIÓN DE LINEAMIENTOS INTERNOS QUE FORTALEZCAN LA CAPACIDAD INSTITUCIONAL EN ASUNTOS AMBIENTALES PLAZO: 11 MESES 15 DIAS</t>
  </si>
  <si>
    <t>19026</t>
  </si>
  <si>
    <t>GTIC-APOYAR CON LA GESTION Y ARQUITECTURA DE LA INFRAESTRUCTURA TECNOLOGICA QUE GARANTICE LA DISPONIBILIDAD, CONTINUIDAD Y CUMPLIMIENTO DE LOS LINEAMIENTOS DE GOBIERNO DIGITAL Y BUENAS PRACTICAS DE TI</t>
  </si>
  <si>
    <t>OPGI-APOYAR LA IDENTIFICACIÓN DE INFORMACIÓN Y DATOS EN EL MARCO DE LAS PRIORIDADES ESTRATÉGICAS; GESTIONAR SU PROMOCIÓN, USO Y APROPIACIÓN QUE FORTALEZCA LA TRANSPARENCIA, EL ESTADO ABIERTO, Y LA RENDICIÓN DE CUENTAS PLAZO: 31-12-2026</t>
  </si>
  <si>
    <t>19126</t>
  </si>
  <si>
    <t>DME-REALIZAR DESDE EL COMPONENTE JURIDICO EL DESARROLLO NORMATIVO PARA UNA MINERIA PLANIFICADA, ENFOCADA EN MINERALES ESTRATEGICOS Y LA TRANSICION ENERGETICA JUSTA</t>
  </si>
  <si>
    <t>OAAS-APOYAR LAS ACCIONES DE GESTIÓN AMBIENTAL Y SOCIAL DEL SECTOR MINERO-ENERGÉTICO, REALIZANDO SEGUIMIENTO A ACTIVIDADES, CONSOLIDACIÓN DE RESULTADOS Y APOYO EN LA COMUNICACIÓN TÉCNICA PLAZO: 11 MESES 15 DIAS</t>
  </si>
  <si>
    <t>19226</t>
  </si>
  <si>
    <t>GTIC-APOYAR CON EL DESARROLLO DE SOLUCIONES WEB/MOVILES E INTEGRACION DE IA Y ANALITICA AVANZADA PARA EL FORTALECIMIENTO DE LA ARQUITECTURA, CALIDAD, SEGURIDAD E INTEROPERABILIDAD DE LOS SISTEMAS DEL MINISTERIO</t>
  </si>
  <si>
    <t>OARE-SERVICIOS PROFESIONALES PARA APOYAR EN IDENTIFICAR ESTRATEGIAS QUE INCENTIVEN EL APROVECHAMIENTO DE NUEVOS MODELOS ENERGÉTICOS E IMPULSEN LA ECONOMÍA VERDE EN EL SECTOR PLAZO: 11 MESES 15 DIAS</t>
  </si>
  <si>
    <t>19326</t>
  </si>
  <si>
    <t>C-2102-1900-22-40301B-2102070-02</t>
  </si>
  <si>
    <t>DEE-APOYAR EN LA SUPERVISIÓN JURÍDICA DE LOS PROYECTOS FNCER MEDIANTE LA INCORPORACIÓN DE MECANISMOS DE SEGUIMIENTO Y MONITOREO EN LA EJECUCIÓN PLAZO: 11 MESES 17 DIAS</t>
  </si>
  <si>
    <t>19426</t>
  </si>
  <si>
    <t>GCP-SERVICIOS PROFESIONALES EN EL DESARROLLO, ADMINISTRACIÓN, GESTIÓN Y MANTENIMIENTO DE LA PÁGINA WEB A CARGO DEL GRUPO DE COMUNICACIÓN Y PRENSA DEL MINISTERIO DE MINAS Y ENERGÍA PLAZO: 11 MESES 15 DIAS</t>
  </si>
  <si>
    <t>19526</t>
  </si>
  <si>
    <t>GTIC-APOYAR CON EL DISENO, ESTRUCTURACION E IMPLEMENTACION DE ESTANDARES DE REDES Y SEGURIDAD DE LA INFORMACION, CONFORME A LOS LINEAMIENTOS DE GOBIERNO DIGITAL EN EL SECTOR MINERO ENERGETICO</t>
  </si>
  <si>
    <t>OAAS-APOYAR LA IMPLEMENTACIÓN DE ACCIONES DE RELACIONAMIENTO SOCIAL CON ENFOQUE ÉTNICO, PROMOVIENDO LA PARTICIPACIÓN ACTIVA DE ACTORES COMUNITARIOS EN LOS PROCESOS DE DIÁLOGO Y CONCERTACIÓN. PLAZO: 11 MESES Y 15 DIAS</t>
  </si>
  <si>
    <t>19626</t>
  </si>
  <si>
    <t>DME-REALIZAR DESDE EL COMPONENTE TECNICO EL DESARROLLO NORMATIVO PARA UNA MINERIA PLANIFICADA, ENFOCADA EN MINERALES ESTRATEGICOS Y LA TRANSICION ENERGETICA JUSTA</t>
  </si>
  <si>
    <t>OARE-APOYAR PROFESIONALMENTE DESDE EL COMPONENTE JURÍDICO LA IDENTIFICACIÓN Y ARMONIZACIÓN DE LA NORMATIVA REGULATORIA DE LOS NUEVOS ENERGÉTICOS PARA FORTALECER LA POLÍTICA PÚBLICA ORIENTADA A LA TRANSICIÓN ENERGÉTICA. PLAZO: 31-12-2026</t>
  </si>
  <si>
    <t>19726</t>
  </si>
  <si>
    <t>DME-SERVICIOS PROFESIONALES PARA LA FORMULACION DE ACTOS ADMINISTRATIVOS E INSTRUMENTOS NORMATIVOS ORIENTADOS A LA REINDUSTRIALIZACION DEL SECTOR MINERO</t>
  </si>
  <si>
    <t>OARE-PRESTAR APOYO A LA GESTIÓN PARA LA ORGANIZACIÓN Y ACTUALIZACIÓN DE LA INFORMACIÓN E INSTRUMENTOS DE GESTIÓN DOCUMENTAL DE LA OFICINA DE ASUNTOS REGULATORIOS Y EMPRESARIALES. PLAZO: 11 MESES Y 15 DIAS</t>
  </si>
  <si>
    <t>19826</t>
  </si>
  <si>
    <t>GTIC-APOYAR CON EL DESARROLLO DE APLICACIONES PARA LA AUTOMATIZACION, INTEGRACION, MONITOREO Y OPERACION DE PLATAFORMAS TECNOLOGICAS (CI/CD, IAC, CONTENEDORES) EN PROYECTOS CLOUD Y ON-PREMISE DEFINIDOS POR LA ENTIDAD</t>
  </si>
  <si>
    <t>GTIC-APOYAR EN EL ANALISIS Y LA GESTION DE LA MEJORA CONTINUA DE LOS PROCESOS DE NEGOCIO, IDENTIFICANDO OPORTUNIDADES PARA OPTIMIZAR LA GOBERNABILIDAD Y FORTALECER LAS SOLUCIONES TECNOLOGICAS DEL SECTOR MINERO ENERGETICO. PLAZO: 11 MESES 6 DIAS</t>
  </si>
  <si>
    <t>19926</t>
  </si>
  <si>
    <t>GTIC-APOYAR CON LAS ACTIVIDADES DE ADMINISTRACION Y GESTION OPERATIVA DE LA PLATAFORMA DE SEGURIDAD INFORMATICA Y REDES LAN DEL MINISTERIO DE MINAS Y ENERGIA</t>
  </si>
  <si>
    <t>OPGI-APOYAR EL SEGUIMIENTO DE LAS POLÍTICAS PÚBLICAS Y EL CIERRE DE LAS ACCIONES DE LOS PLANES DERIVADOS DEL PLAN NACIONAL DE DESARROLLO. PLAZO: 31-12-2026</t>
  </si>
  <si>
    <t>20026</t>
  </si>
  <si>
    <t>DME-BRINDAR APOYO A LA DME EN EL MONITOREO DE LAS ACTIVIDADES VINCULADAS A LA FORMULACION DE POLITICAS Y/O ESTRATEGIAS REGULATORIAS</t>
  </si>
  <si>
    <t>COMISION DEL 9 AL 12 DE ENERO  ACOMPAÑAMIENTO PARA EL SEÑOR MINISTRO A LA CIUDAD DE VILLA DE LEYVA</t>
  </si>
  <si>
    <t>20126</t>
  </si>
  <si>
    <t>GTIC-APOYAR CON LAS ACTIVIDADES OPERATIVAS, TECNICAS Y ADMINISTRATIVAS DE LA MESA DE AYUDA DEL MINISTERIO DE MINAS Y ENERGIA, GARANTIZANDO LA CALIDAD EN LA GESTION DEL SERVICIO</t>
  </si>
  <si>
    <t>OARE-PRESTAR SERVICIOS PROFESIONALES DESDE EL COMPONENTE TÉCNICO PARA APOYAR EN LA CONSTRUCCIÓN DE NORMATIVA REGULATORIA QUE IMPULSE DE MANERA INTEGRAL LOS NUEVOS ENERGÉTICOS Y ARTICULE A LOS ACTORES DEL SECTOR ENERGÉTICO . PLAZO: 11 MESES Y 15 DIAS</t>
  </si>
  <si>
    <t>20226</t>
  </si>
  <si>
    <t>GTIC-APOYAR CON LAS DIFERENTES ACTIVIDADES ASOCIADAS AL CILO DE VIDA DEL DESARROLLO DE SOFTWARE CON ESPECIFICACIONES TECNICAS, DE ACCESIBILIDAD Y USABILIDAD, GARANTIZANDO RENDIMIENTO Y CALIDAD PARA EL MME</t>
  </si>
  <si>
    <t>SG-PRESTAR SERVICIOS PARA LA IDENTIFICACIÓN, EVALUACIÓN Y SEGUIMIENTO DEL ESTADO DE LOS ACTIVOS, GARANTIZANDO EL ANÁLISIS, LA ORGANIZACIÓN Y EL APROVECHAMIENTO DE LA INFORMACIÓN REQUERIDA POR LOS GRUPOS DE VALOR. PLAZO: ONCE (11) MESES Y QUINCE (15)</t>
  </si>
  <si>
    <t>20326</t>
  </si>
  <si>
    <t>GTIC-APOYAR CON EL FORTALECIMIENTO DE LA INFRAESTRUCTURA DE TI MEDIANTE LA GESTION DE SERVICIOS, SOPORTE Y MANTENIMIENTO QUE GARANTICE LA ALTA DISPONIBILIDAD, CONTINUIDAD DEL SERVICIO Y SEGURIDAD DE LA INFORMACION</t>
  </si>
  <si>
    <t>OCI-PRESTAR SERVICIOS PROFESIONALES PARA APOYAR EN LA AUDITORÍA INTEGRAL DEL PROYECTO SICOM, GENERANDO INSUMOS PARA INFORMES, AUDITORÍAS INTERNAS, SEGUIMIENTOS Y EVALUACIONES ACORDE AL PLAN DE AUDITORIA 2026. PLAZO: ONCE (11) MESES</t>
  </si>
  <si>
    <t>20426</t>
  </si>
  <si>
    <t>OAAS-PRESTAR SERVICIOS PROFESIONALES PARA APOYAR LA IMPLEMENTACION DE LA ERT MEDIANTE EL DIALOGO PARTICIPATIVO Y LA GESTION DE LA CONFLICTIVIDAD SOCIOAMBIENTAL EN LOS TERRITORIOS PRIORIZADOS DEL SECTOR MINERO-ENERGETICO</t>
  </si>
  <si>
    <t>OAAS-APOYAR PROCESOS DE ARTICULACIÓN ENTRE LAS ESTRATEGIAS DE DERECHOS HUMANOS DEL SECTOR Y LAS POLÍTICAS DE DESARROLLO RURAL Y CAMPESINO, DESDE LA TRANSVERSALIZACIÓN DEL ENFOQUE DE DERECHOS HUMANOS, DE GÉNERO Y TERRITORIAL. PLAZO: 10 MESES Y 13 DIAS</t>
  </si>
  <si>
    <t>20526</t>
  </si>
  <si>
    <t>DH-BRINDAR SERVICIOS PROFESIONALES CON APOYO TECNICO AL CONTROL Y MONITOREO DE INVENTARIOS RELACIONADO CON EL ABASTECIMIENTO DE LOS AGENTES DE LA CADENA DEL GRUPO DE COMBUSTIBLES LIQUIDOS</t>
  </si>
  <si>
    <t>SG- SERVICIOS PROFESIONALES PARA LA GESTIÓN JURÍDICA, LA REVISIÓN NORMATIVA, LA ELABORACIÓN DE CONCEPTOS JURÍDICOS Y LA CONSOLIDACIÓN DE INFORMACIÓN QUE CONTRIBUYE A LA GESTIÓN DEL CONOCIMIENTO DEL SECTOR PLAZO: 10 MESES 17 DIAS</t>
  </si>
  <si>
    <t>20626</t>
  </si>
  <si>
    <t>C-2199-1900-31-40301A-2199055-02</t>
  </si>
  <si>
    <t>DEE-APOYAR LA ESTRUCTURACIÓN DE PROYECTOS TIPO MEDIANTE EL DESARROLLO DE LINEAMIENTOS TÉCNICOS, FINANCIEROS Y AMBIENTALES QUE PERMITAN SU FORMULACIÓN, ADOPCIÓN  Y POSTERIOR IMPLEMENTACIÓN EN EL MARCO DE LA TEJ PLAZO: 11 MESES 15 DIAS</t>
  </si>
  <si>
    <t>20726</t>
  </si>
  <si>
    <t>OAAS-APOYAR EL SEGUIMIENTO DOCUMENTAL Y TECNICO DE LOS PROYECTOS DE INVERSION DE LA OAAS, CONTRIBUYENDO AL CONTROL DE AVANCES, CONSOLIDACION DE INFORMACION Y CUMPLIMIENTO DE LAS ACTIVIDADES PROGRAMADAS POR LA ENTIDAD MME</t>
  </si>
  <si>
    <t>GTIC-APOYAR EN LA GESTION DE LAS ACTIVIDADES JURIDICAS Y ADMINISTRATIVAS PARA LA VALIDACION DOCUMENTAL Y TRAMITE DE PROCESO CONTRACTUALES EN TODAS SUS ETAPAS DEL GRUPO TIC. PLAZO:31-12-2026.</t>
  </si>
  <si>
    <t>20826</t>
  </si>
  <si>
    <t>OPGI-APOYAR LA IMPLEMENTACION Y DIVULGACION DE ESTRATEGIAS DE TRANSPARENCIA EN EL MARCO DE CENTRO DE PENSAMIENTO, LA REDTEJ Y EL SISTEMA DE GESTION, PARA DIFERENTES GRUPOS DE INTERES, QUE FORTALEZCA EL VALOR SOCIAL Y PUBLICO</t>
  </si>
  <si>
    <t>DEE-APOYAR EN LA SUPERVISION JURIDICA DE LOS PROYECTOS FNCER MEDIANTE LA INCORPORACION DE MECANISMOS DE SEGUIMIENTO Y MONITOREO EN LA EJECUCION. PLAZO: 31-12-2026</t>
  </si>
  <si>
    <t>20926</t>
  </si>
  <si>
    <t>C-2199-1900-31-40301A-2199057-02</t>
  </si>
  <si>
    <t>DEE-APOYAR LA GESTIÓN DE ACTIVIDADES TÉCNICAS Y OPERATIVAS RELACIONADAS CON EL PROCESO DE ANÁLISIS DE DATOS PARA LA ESTRUCTURACIÓN Y EJECUCIÓN DE PROYECTOS CON FNCER DE LA DIRECCIÓN DE ENERGÍA ELÉCTRICA. PLAZO: ONCE (11) MESES Y QUINCE (15) DÍAS</t>
  </si>
  <si>
    <t>21026</t>
  </si>
  <si>
    <t>DH-APOYAR EN EL CONTROL Y SEGUIMIENTO LOS PROCESOS Y LAS TARIFAS DE LOS COMBUSTIBLES LIQUIDOS DERIVADOS DEL PETROLEO Y BIOCOMBUSTIBLES DEL GRUPO DE COMBUSTIBLES LIQUIDOS</t>
  </si>
  <si>
    <t>GTICS-APOYAR CON EL ANÁLISIS, SEGUIMIENTO Y MEJORAMIENTO DE LOS PROCESOS Y ACTIVIDADES ASOCIADOS A LA GESTION DE SERVICIOS TI ALINEADOS CON EL MRAE. PLAZO: 31-12-2026</t>
  </si>
  <si>
    <t>21126</t>
  </si>
  <si>
    <t>OARE-SERVICIOS PROFESIONALES DESDE EL COMPONENTE TECNICO PARA APOYAR LA ARMONIZACION Y FORMULACION DE PROYECTOS Y NORMATIVA DE NUEVOS ENERGETICOS PARA LA INCORPORACION A LA MATRIZ ENERGETICA. PLAZO: 31-12-2026</t>
  </si>
  <si>
    <t>21226</t>
  </si>
  <si>
    <t>OAAS-PRESTAR SERVICIOS DE APOYO A LA GESTION DE LA INFORMACION SOCIAL Y AMBIENTAL DEL SECTOR MINERO-ENERGETICO PARA CONTRIBUIR A LA TOMA DE DECISIONES INFORMADAS EN EL SECTOR.</t>
  </si>
  <si>
    <t>GRCGI-APOYAR EN LA GESTIÓN DE ACTIVIDADES DE ORDENACIÓN Y CLASIFICACIÓN, ASÍ COMO ELABORACIÓN, REVISIÓN Y ACTUALIZACIÓN DE LOS INVENTARIOS CORRESPONDIENTES A LOS FONDOS DOCUMENTALES DEL MINISTERIO.. PLAZO: 11 MESES Y 15 DIAS</t>
  </si>
  <si>
    <t>21326</t>
  </si>
  <si>
    <t>OPGI-APOYAR LA ORIENTACION E IMPLEMENTACION DE LA ESTRATEGIA DE ESTADO ABIERTO, ARTICULAR GRUPOS DE VALOR E IMPLEMENTAR BUENAS PRACTICAS DE GESTION PUBLICA EN EL SECTOR MINERO-ENERGETICO DE ACUERDO CON LA NORMATIVIDAD VIGENTE</t>
  </si>
  <si>
    <t>DEE-APOYAR LA ESTRUCTURACIÓN DE PROYECTOS TIPO MEDIANTE EL DESARROLLO DE LINEAMIENTOS TÉCNICOS, FINANCIEROS Y AMBIENTALES QUE PERMITAN SU FORMULACIÓN, ADOPCIÓN  Y POSTERIOR IMPLEMENTACIÓN EN EL MARCO DE LA TEJ.. PLAZO: 6 MESES</t>
  </si>
  <si>
    <t>21426</t>
  </si>
  <si>
    <t>OAAS-APOYAR JURIDICAMENTE EL SEGUIMIENTO Y ANALISIS DE SENTENCIAS, ALERTAS TEMPRANAS Y TRAMITES JUDICIALES ASOCIADAS A LA OAAS, CUMPLIENDO LAS OBLIGACIONES Y LA TRAZABILIDAD DE LAS ACTUACIONES</t>
  </si>
  <si>
    <t>DEE-APOYAR EN LA SUPERVISIÓN JURÍDICA DE LOS PROYECTOS FNCER MEDIANTE LA INCORPORACIÓN DE MECANISMOS DE SEGUIMIENTO Y MONITOREO EN LA EJECUCIÓN.. PLAZO: 11 MESES Y 17 DIAS</t>
  </si>
  <si>
    <t>21526</t>
  </si>
  <si>
    <t>OPGI-APOYAR EL PLAN DE ACCION DE LA RED NACIONAL DE CONOCIMIENTO PARA LA TEJ, EL ANALISIS NORMATIVO Y LA ELABORACION DE INFORMES Y DOCUMENTOS SOPORTE DEL ACOMPANAMIENTO A LOS PROCESOS DE ARTICULACION Y GESTION INSTITUCIONAL.</t>
  </si>
  <si>
    <t>SG-APOYAR EN LA GESTION DE LAS ACTIVIDADES JURIDICAS Y ADMINISTRATIVAS PARA LA VALIDACION DOCUMENTAL Y TRAMITE DE PROCESO CONTRACTUALES EN TODAS SUS ETAPAS DEL GRUPO TIC. PLAZO: 31-12-2026</t>
  </si>
  <si>
    <t>21626</t>
  </si>
  <si>
    <t>OAAS-APOYAR EL SEGUIMIENTO Y GESTION DE ESTRATEGIAS DE POLITICA Y RELACIONAMIENTO AMBIENTAL ORIENTADAS A PROCESOS MINERO AMBIENTALES Y DE PASIVOS AMBIENTALES MINEROS, COMO PARTE DE COMPROMISOS DE SENTENCIAS Y ACUERDOS</t>
  </si>
  <si>
    <t>21726</t>
  </si>
  <si>
    <t>OPGI-APOYAR LA ARTICULACION DE HERRAMIENTAS TECNOLOGICAS DEL SISTEMA INTEGRADO DE GESTION EN SU DESARROLLO Y FUNCIONALIDAD Y APOYAR LA DEFINICION DE LINEAMIENTOS PARA EL SISTEMA DE SEGURIDAD DE LA INFORMACION ALINEADO AL SIG</t>
  </si>
  <si>
    <t>DEE-APOYAR AL VICEMINISTERIO DE ENERGÍA EN LAS ACTIVIDADES DE GESTIÓN, ESTRUCTURACIÓN, FINANCIACIÓN Y SEGUIMIENTO DE PROYECTOS ENERGÉTICOS ESTRATÉGICOS ORIENTADOS A IMPULSAR LA TRANSICIÓN ENERGÉTICA JUSTA. PLAZO: ONCE (11) MESES Y QUINCE (15) DÍAS</t>
  </si>
  <si>
    <t>GESTIÓN PNER</t>
  </si>
  <si>
    <t>C-2102-1900-17-40301C-2102008-02</t>
  </si>
  <si>
    <t>DEE-APOYAR LA FORMULACIÓN, SEGUIMIENTO Y EVALUACIÓN DE POLÍTICAS Y PROYECTOS DE ENERGIZACIÓN ORIENTADOS A LA UNIVERSALIZACIÓN Y SOSTENIBILIDAD DEL SERVICIO DE ENERGÍA ELÉCTRICA DEL PNER. PLAZO: 11 MESES Y 15 DIAS</t>
  </si>
  <si>
    <t>21826</t>
  </si>
  <si>
    <t>OPGI-APOYAR LAS PRUEBAS DE FUNCIONAMIENTO DE LA HERRAMIENTA TECNOLOGICA QUE SOPORTA EL SIG Y APOYAR EL MODELADO DE PRODUCTOS Y SERVICIOS ENTRE OTRAS ACTIVIDADES QUE APORTAN A LA MADUREZ DE LA GESTION POR PROCESOS DEL MME.</t>
  </si>
  <si>
    <t>DEE-APOYAR LA ESTRUCTURACION DE PROYECTOS TIPO MEDIANTE EL DESARROLLO DE LINEAMIENTOS TECNICOS, FINANCIEROS Y AMBIENTALES QUE PERMITAN SU FORMULACION, ADOPCION Y POSTERIOR IMPLEMENTACION EN EL MARCO DE LA TEJ. PLAZO: 11 MESES 15 DIAS</t>
  </si>
  <si>
    <t>OPGI-APOYAR LA FORMULACION, SEGUIMIENTO Y MONITOREO A LA IMPLEMENTACION DE LAS ACCIONES RELACIONADAS CON LAS POLITICAS PUBLICAS DERIVADAS DEL SECTOR MINERO-ENERGETICO, PLAZO 31-12-2026</t>
  </si>
  <si>
    <t>21926</t>
  </si>
  <si>
    <t>OPGI-APOYAR LA ASISTENCIA TECNICA EN EL CICLO DE LOS PROYECTOS, CON EL FIN DE CONTRIBUIR A LA CALIDAD Y EFECTIVIDAD DE LA INVERSION PUBLICA DEL SECTOR MINAS Y ENERGIA, ALINEADO CON LAS METAS DEL GOBIERNO.</t>
  </si>
  <si>
    <t>GCP-PRESTACIÓN DE SERVICIOS PROFESIONALES COMO CREADOR DE CONTENIDO DIGITAL EN EL GRUPO DE COMUNICACIÓN Y PRENSA DEL MINISTERIO DE MINAS Y ENERGÍA. PLAZO: ONCE (11) MESES Y QUINCE (15) DÍAS</t>
  </si>
  <si>
    <t>22026</t>
  </si>
  <si>
    <t>DEE-APOYAR EN LA SUPERVISIÓN JURÍDICA DE LOS PROYECTOS FNCER MEDIANTE LA INCORPORACIÓN DE MECANISMOS DE SEGUIMIENTO Y MONITOREO EN LA EJECUCIÓN. PLAZO: 31-12-2026</t>
  </si>
  <si>
    <t>22126</t>
  </si>
  <si>
    <t>OPGI-BRINDAR APOYO PROFESIONAL PARA FORTALECER LA PLANEACION Y SEGUIMIENTO PRESUPUESTAL DE LOS PROYECTOS DE INVERSION DEL SECTOR MINAS Y ENERGIA, ASEGURANDO COHERENCIA CON LINEAMIENTOS Y PRIORIDADES INSTITUCIONALES.</t>
  </si>
  <si>
    <t>DEE-APOYAR LA ESTRUCTURACIÓN DE PROYECTOS TIPO MEDIANTE EL DESARROLLO DE LINEAMIENTOS TÉCNICOS, FINANCIEROS Y AMBIENTALES QUE PERMITAN SU FORMULACIÓN, ADOPCIÓN Y POSTERIOR IMPLEMENTACIÓN EN EL MARCO DE LA TEJ. PLAZO: SEIS (06) MESES</t>
  </si>
  <si>
    <t>22226</t>
  </si>
  <si>
    <t>GRCGI-PRESTACIÓN DE SERVICIOS DE APOYO A LA GESTIÓN EN LA MESA DE AYUDA DEL SGDEA-ARGO, CON MONITOREO CONTINUO, INTEGRIDAD DE LA INFORMACIÓN, ATENCIÓN Y SOPORTE TÉCNICO OPORTUNO A LAS ÁREAS. PLAZO: 11 MESES Y 15 DÍAS</t>
  </si>
  <si>
    <t>22326</t>
  </si>
  <si>
    <t>OPGI-APOYAR EL FORTALECIMIENTO DE CAPACIDADES EN PLANEACION, REGIONALIZACION, FOCALIZACION Y ACCESO A LA INFORMACION DE LOS PROYECTOS DEL SECTOR MINAS Y ENERGIA, EN EL MARCO DE LA POLITICA DE TRANSPARENCIA.</t>
  </si>
  <si>
    <t>GAL-APOYAR LA IMPLEMENTACIÓN DE LA METODOLOGÍA PARA EL FORTALECIMIENTO DE ANÁLISIS LEGISLATIVO DE ORIGEN CONGRESIONAL EN EL SECTOR MINERO ENERGÉTICO. PLAZO: 11 MESES 12 DIAS</t>
  </si>
  <si>
    <t>22426</t>
  </si>
  <si>
    <t>GAL- APOYAR LA IMPLEMENTACION DE LA METODOLOGIA PARA EL FORTALECIMIENTO DE ANALISIS LEGISLATIVO DE ORIGEN CONGRESIONAL EN EL SECTOR MINERO ENERGETICO. PLAZO 11 MESES 15 DIAS</t>
  </si>
  <si>
    <t>22526</t>
  </si>
  <si>
    <t>GAL-APOYAR LA IMPLEMENTACIÓN DE LA METODOLOGÍA PARA EL FORTALECIMIENTO DE ANÁLISIS LEGISLATIVO DE ORIGEN CONGRESIONAL EN EL SECTOR MINERO ENERGÉTICO. PLAZO: 11 MESES Y 15 DÍAS</t>
  </si>
  <si>
    <t>GTICS- APOYAR CON LAS ACTIVIDADES DE ADMINISTRACION Y GESTION OPERATIVA DE LA PLATAFORMA DE SEGURIDAD INFORMATICA Y REDES LAN DEL MINISTERIO DE MINAS Y ENERGIA.. PLAZO 11 MESES 15 DIAS</t>
  </si>
  <si>
    <t>22626</t>
  </si>
  <si>
    <t>TEJ HIDROCARBUROS</t>
  </si>
  <si>
    <t>C-2106-1900-26-53105B-2106009-02</t>
  </si>
  <si>
    <t>DH-APOYAR EL SEGUIMIENTO A LA GESTION PRESUPUESTAL Y EL CONTROL DE LAS OBLIGACIONES PRESUPUESTALES ENCAMINADAS A LAS POLITICAS DE TRANSICION DE ENERGETICA JUSTA, DE LOS GRUPOS DE LA DIRECCION DE HIDROCARBUROS. PLAZO:11 MESES Y 15 DÍAS.</t>
  </si>
  <si>
    <t>22726</t>
  </si>
  <si>
    <t>OPGI-BRINDAR APOYO PARA FORTALECER CAPACIDADES TÉCNICAS EN PLANEACIÓN, REGIONALIZACIÓN, FOCALIZACIÓN Y TRANSPARENCIA DE LOS PROYECTOS DE INVERSIÓN DEL SECTOR MINAS Y ENERGÍA, PROMOVIENDO EL REPORTE CLARO DE INFORMACIÓN.</t>
  </si>
  <si>
    <t>OAAS-APOYAR LOS ESPACIOS DE DIÁLOGO SOCIAL CON COMUNIDADES NARP Y ACTORES RELACIONADOS, FORTALECIENDO CAPACIDADES COMUNITARIAS E IMPLEMENTANDO MECANISMOS DE RESOLUCIÓN DE CONFLICTOS CON ENFOQUE DIFERENCIAL ÉTNICO: 31-12-2026</t>
  </si>
  <si>
    <t>22826</t>
  </si>
  <si>
    <t>DME-APOYAR A LA DME EN LA PLANEACION, SEGUIMIENTO Y ARTICULACION DE LAS ACTIVIDADES RELACIONADAS CON POLITICAS, PLANES, PROGRAMAS Y PROYECTOS.</t>
  </si>
  <si>
    <t>TICS-APOYAR CON LAS ACTIVIDADES DE ADMINISTRACIÓN DE LICENCIAMIENTOS Y PLATAFORMAS DE SERVICIOS TECNOLÓGICOS, GARANTIZANDO LA SEGUIRDAD INFORMATICA DE LA INFRAESTRUCTURA TI PLAZO: 11 MESES 6 DIAS</t>
  </si>
  <si>
    <t>22926</t>
  </si>
  <si>
    <t>GTIC-APOYAR CON LA INTEGRACION DE COMPONENTES DEL CICLO DE VIDA DEL DESARROLLO DE SOFTWARE, CON ESPECIFICACIONES FUNCIONALES Y TECNICAS, GARANTIZANDO GESTIONES DE USABILIDAD, ACCESIBILIDAD E INTEROPERABILIDAD.</t>
  </si>
  <si>
    <t>GAL-APOYAR LA IMPLEMENTACIÓN DE LA METODOLOGÍA PARA EL FORTALECIMIENTO DE ANÁLISIS LEGISLATIVO DE ORIGEN CONGRESIONAL EN EL SECTOR MINERO ENERGÉTICO PLAZO: 11 MESES 15 DIAS</t>
  </si>
  <si>
    <t>23026</t>
  </si>
  <si>
    <t>GTIC-APOYAR CON EL DESARROLLO E IMPLEMENTACION DE LA CAPA BACKEND Y FRONTEND DE LOS SISTEMAS DE INFORMACION, GARANTIZANDO EFICIENCIA EN DATOS, INTEGRACION CON OTROS MODULOS Y FUNCIONALIDADES SEGURAS.</t>
  </si>
  <si>
    <t>23126</t>
  </si>
  <si>
    <t>GTIC-APOYAR CON LA EJECUCION DE ACTIVIDADES RELACIONADAS CON EL DESARROLLO Y REFINAMIENTO DE LOS SISTEMAS DE INFORMACION DE LA ENTIDAD.</t>
  </si>
  <si>
    <t>DEE-APOYAR LA PLANEACION, GESTION PRESUPUESTAL Y SEGUIMIENTO DEL PROGRAMA COLOMBIA SOLAR, MEDIANTE MECANISMOS DE SUPERVISION Y MONITOREO QUE ASEGUREN EL CUMPLIMIENTO TECNICO Y LA SOSTENIBILIDAD DE LAS SOLUCIONES ENERGÉTICAS. PLAZO 31-12-2026</t>
  </si>
  <si>
    <t>23226</t>
  </si>
  <si>
    <t>GTIC-APOYAR CON LA VALIDACION DE ACTIVIDADES TECNICAS, IMPLEMENTACION DE FUNCIONALIDADES, EL MANTENIMIENTO EVOLUTIVO Y EL SOPORTE TECNICO DE LAS SOLUCIONES DIGITALES DE INTEROPERABILIDAD DEL MINISTERIO DE MINAS Y ENERGIA.</t>
  </si>
  <si>
    <t>DH- APOYAR EL SEGUIMIENTO Y GESTIÓN DE LAS SOLICITUDES DE LAS ENTIDADES DE CONTROL Y LAS AUDITORIAS INTERNAS Y EXTERNA. PLAZO 27-12-2026</t>
  </si>
  <si>
    <t>23326</t>
  </si>
  <si>
    <t>GTIC-APOYAR CON EL DESARROLLO DE SOLUCIONES TECNOLOGICAS QUE IMPULSEN EL CRECIMIENTO, LA MODERNIZACION Y LA OPTIMIZACION DIGITAL DE LA ENTIDAD, FORTALECIENDO EL MODELO DE ARQUITECTURA EMPRESARIAL.</t>
  </si>
  <si>
    <t>SG- APOYAR LA GESTIÓN MEDIANTE ACTIVIDADES DE ORGANIZACIÓN, CLASIFICACIÓN, DIGITALIZACIÓN, REGISTRO Y REMISIÓN DE DOCUMENTOS, GARANTIZANDO LA ADMINISTRACIÓN ARCHIVÍSTICA Y LA PRESERVACIÓN DEL CONOCIMIENTO INSTITUCIONAL. PLAZO 27-12-2026</t>
  </si>
  <si>
    <t>23426</t>
  </si>
  <si>
    <t>GTIC-APOYAR CON LA GESTION Y SEGUIMIENTO DE LOS PROYECTOS DE DESARROLLO DE SOFTWARE CON METODOLOGIAS AGILES Y TECNOLOGIAS AVANZADAS.</t>
  </si>
  <si>
    <t>SG PRESTAR SERVICIOS PARA LA VERIFICACIÓN, SEGUIMIENTO Y ESTRUCTURACIÓN DE REQUERIMIENTOS JURÍDICOS Y CONTRACTUALES A CARGO DE LA SECRETARÍA GENERAL, FORTALECIENDO LA GESTIÓN DE LA INFORMACIÓN SECTORIAL. PLAZO 11 MESES 15 DIAS</t>
  </si>
  <si>
    <t>23526</t>
  </si>
  <si>
    <t>GTIC-APOYAR CON LA GESTION Y SEGUIMIENTO DE LAS OPERACIONES DE LA INFRAESTRUCTURA TECNOLOGICA PARA GARANTIZAR LA CONTINUIDAD, DISPONIBILIDAD, SEGURIDAD Y EVOLUCION DE LOS SERVICIOS TECNOLOGICOS DE LA ENTIDAD.</t>
  </si>
  <si>
    <t>SG- REALIZAR EL SEGUIMIENTO FINANCIERO A CONVENIOS Y CONTRATOS A CARGO DE LA SECRETARÍA, CON EL FIN DE GARANTIZAR LA CALIDAD DE LA INFORMACIÓN QUE CONTRIBUYE A LA GESTIÓN DEL CONOCIMIENTO DEL SECTOR MINERO ENERGÉTICO. PLAZO 11 MESES 15 DIAS</t>
  </si>
  <si>
    <t>23626</t>
  </si>
  <si>
    <t>GTIC-APOYAR CON EL DESARROLLO DE NUEVOS SISTEMAS DE INFORMACION, MEJORA Y EVOLUCION DE LOS SISTEMAS DE INFORMACION YA EXISTENTES CON ENFOQUE MISIONAL, DE APOYO Y ESTRATEGICOS DE LA ENTIDAD</t>
  </si>
  <si>
    <t>GGC-APOYAR EN LA ORIENTACIÓN, DISEÑO DE ESTRATEGIAS Y TRAMITE INTEGRAL DE PROCESOS DE CONTRATACIÓN EN EL MARCO DE LOS ESTUDIOS DE PRIORIZACIÓN Y VIABILIDAD DE PROYECTOS FNCER.. PLAZO: 11 MESES Y 15 DIAS</t>
  </si>
  <si>
    <t>23726</t>
  </si>
  <si>
    <t>GTIC-APOYAR CON EL SEGUIMIENTO Y LA OPTIMIZACION DE LAS SOLUCIONES DIGITALES EN OPERACION, IDENTIFICANDO Y ARTICULANDO MEJORAS EN LOS PROCESOS QUE HABILITEN LA TRANSFORMACION DIGITAL</t>
  </si>
  <si>
    <t>GGC-APOYAR EN LA ORIENTACIÓN, DISEÑO DE ESTRATEGIAS Y TRAMITE INTEGRAL DE PROCESOS DE CONTRATACIÓN EN EL MARCO DE LOS ESTUDIOS DE PRIORIZACIÓN Y VIABILIDAD DE PROYECTOS FNCER PLAZO: 11 MESES 10 DIAS</t>
  </si>
  <si>
    <t>23826</t>
  </si>
  <si>
    <t>GTIC-APOYAR CON LA GESTION Y OPERACION DE LA INFRAESTRUCTURA TECNOLOGICA PARA EL MONITOREO, SOPORTE Y SEGURIDAD DE LAS APLICACIONES DE LA ENTIDAD</t>
  </si>
  <si>
    <t>GGC-APOYAR EN LA ORIENTACIÓN, DISEÑO DE ESTRATEGIAS Y TRAMITE INTEGRAL DE PROCESOS DE CONTRATACIÓN EN EL MARCO DE LOS ESTUDIOS DE PRIORIZACIÓN Y VIABILIDAD DE PROYECTOS FNCER PLAZO: 11 MESES 15 DIAS</t>
  </si>
  <si>
    <t>23926</t>
  </si>
  <si>
    <t>GTIC-APOYAR CON LA IDENTIFICACION Y ANALISIS DE REQUERIMIENTOS FUNCIONALES, DEFINICION DE REGLAS DE EXPERIENCIA DE USUARIO Y ARQUITECTURA DE INFORMACION PARA LA OPTIMIZACION DE LAS SOLUCIONES DIGITALES</t>
  </si>
  <si>
    <t>GGC-SERVICIOS PROFESIONALES PARA REALIZAR LOS TRÁMITES INTEGRALES DE LA CONTRATACIÓN DEL MME, EN EL MARCO DE LOS ESTUDIOS DE POTENCIA SOLAR, PRIORIZACIÓN MUNICIPAL Y VIABILIDAD DE PROYECTOS FNCER PLAZO: 11 MESES 15 DIAS</t>
  </si>
  <si>
    <t>24026</t>
  </si>
  <si>
    <t>GTIC-APOYAR CON EL LEVANTAMIENTO DE INFORMACION DE REQUERIMIENTOS FUNCIONALES Y TECNICOS PARA LOS REFINAMIENTOS, ACTUALIZACION E INTEROPERABILIDAD DE LOS SISTEMAS DE INFORMACION MISIONALES Y ESTRATEGICOS DE LA ENTIDAD</t>
  </si>
  <si>
    <t>OAAS-APOYAR LA IMPLEMENTACIÓN DE LA ESTRATEGIA DE LA GERENCIA DE LA GUAJIRA EN EL MARCO DEL PACTO POR LA TRANSICIÓN ENERGÉTICA JUSTA, MEDIANTE LA ARTICULACIÓN Y SEGUIMIENTO DE ACCIONES EN TERRITORIO PLAZO: 11 MESES 15 DIAS</t>
  </si>
  <si>
    <t>24126</t>
  </si>
  <si>
    <t>DME-PRESTAR SERVICIOS PROFESIONALES PARA ACOMPANAR LA ELABORACION DE INFORMES Y MONITOREO DE LOS CONTRATOS VINCULADOS A LA EJECUCION DE PROYECTOS DE LA DME</t>
  </si>
  <si>
    <t>SG-SERVICIOS PROFESIONALES PARA PROPORCIONAR SOPORTE INTEGRAL A TRAVÉS DE RECURSOS TECNOLÓGICOS QUE MEJOREN LA CALIDAD DEL SERVICIO Y LA ATENCIÓN A LA COMUNIDAD POR PARTE DE LA ENTIDAD. PLAZO: 11 MESES.</t>
  </si>
  <si>
    <t>24226</t>
  </si>
  <si>
    <t>DME-PRESTAR SERVICIOS PROFESIONALES PARA EL FORTALECIMIENTO DESDE EL COMPONENTE SOCIAL DE DISTRITOS MINEROS MEDIANTE EL IMPULSO DE ALTERNATIVAS PRODUCTIVAS SOSTENIBLES EN NORTE DE SANTANDER Y OTROS SECTORES QUE SE DEFINAN</t>
  </si>
  <si>
    <t>GAL-APOYAR LA IMPLEMENTACIÓN DE LA METODOLOGÍA PARA EL FORTALECIMIENTO DE ANÁLISIS LEGISLATIVO DE ORIGEN CONGRESIONAL EN EL SECTOR MINERO ENERGÉTICO. . PLAZO: 11 MESES Y 12 DIAS</t>
  </si>
  <si>
    <t>24326</t>
  </si>
  <si>
    <t>DME-BRINDAR ACOMPANAMIENTO EN LA ELABORACION Y SISTEMATIZACION DE INFORMES RELACIONADOS CON LOS EVENTOS DESARROLLADOS POR LA DME</t>
  </si>
  <si>
    <t>24426</t>
  </si>
  <si>
    <t>DME-PRESTAR SERVICIOS PROFESIONALES PARA EL FORTALECIMIENTO DESDE EL COMPONENTE SOCIAL DE LOS DISTRITOS MINEROS A TRAVES DE ALTERNATIVAS PRODUCTIVAS, EN EL DEPARTAMENTO DE CORDOBA Y DEMAS SECTORES REQUERIDOS</t>
  </si>
  <si>
    <t>24526</t>
  </si>
  <si>
    <t>DME-PRESTAR SERVICIOS PROFESIONALES PARA LA ESTRUCTURACION, DESARROLLO DE ACTIVIDADES DE SEGUIMIENTO Y GESTION DE LOS DESPLAZAMIENTOS DE LOS COLABORADORES DE LA DME</t>
  </si>
  <si>
    <t>GRCGI-PRESTACIÓN DE SERVICIOS PROFESIONALES PARA EL SEGUIMIENTO FINANCIERO DEL PROYECTO DE INVERSIÓN RESPECTO DEL CUMPLIMIENTO DE LAS METAS Y OBJETIVOS DEFINIDOS, MEDIANTE EL CONTROL PRESUPUESTAL Y DE RECURSOS.. PLAZO: 11 MESES Y 15 DIAS</t>
  </si>
  <si>
    <t>24626</t>
  </si>
  <si>
    <t>DME-PRESTAR SERVICIOS PROFESIONALES PARA EL FORTALECIMIENTO DESDE EL COMPONENTE SOCIAL DE LOS DISTRITOS MINEROS A TRAVES DE ALTERNATIVAS PRODUCTIVAS, EN EL DEPARTAMENTO DE HUILA Y DEMAS SECTORES REQUERIDOS</t>
  </si>
  <si>
    <t>SG-APOYAR LA SUPERVISIÓN DE LOS CONVENIOS Y/O CONTRATOS DESDE EL COMPONENTE JURÍDICO, LO CUAL PERMITA SATISFACER LAS NECESIDADES DE LA CIUDADANIA, QUE PERMITAN NORMALIZAR LA INFORMACIÓN DE LOS GRUPOS DE VALOR PLAZO: 11 MESES 15 DIAS</t>
  </si>
  <si>
    <t>24726</t>
  </si>
  <si>
    <t>DME-PRESTAR SERVICIOS PROFESIONALES DESDE EL COMPONENTE FINANCIERO PARA EL SEGUIMIENTO DE LOS CONVENIOS Y/O CONTRATOS SUSCRITOS POR LA DME</t>
  </si>
  <si>
    <t>STH-SERVICIOS PROFESIONALES PARA IMPLEMENTAR Y EVALUAR ESTRATEGIAS DE TRANSFERENCIA Y CONSERVACIÓN DEL CONOCIMIENTO GARANTIZANDO EL ACCESO, CLARIDAD Y RENDICIÓN DE CUENTAS EN LA INFORMACIÓN INSTITUCIONAL PLAZO: 11 MESES 15 DIAS</t>
  </si>
  <si>
    <t>24826</t>
  </si>
  <si>
    <t>STH-SERVICIOS PROFESIONALES PARA DESARROLLAR E IMPLEMENTAR ACTIVIDADES DE BIENESTAR, ALINEADAS CON LA CULTURA DE GESTIÓN DEL CONOCIMIENTO INSTITUCIONAL, ORIENTADAS AL APRENDIZAJE CONTINUO DEL MINISTERIO PLAZO: 11 MESES 15 DIAS</t>
  </si>
  <si>
    <t>24926</t>
  </si>
  <si>
    <t>SG-SERVICIOS PROFESIONALES PARA APOYAR LA EJECUCIÓN Y ESTRUCTURACIÓN DE DE LOS PROCESOS Y MECANISMOS INSTITUCIONALES, EN EL MARCO DEL PROYECTO DE INVERSIÓN PLAZO: 11 MESES 15 DIAS</t>
  </si>
  <si>
    <t>25026</t>
  </si>
  <si>
    <t>DEE-APOYAR LA GESTION PRECONTRACTUAL, FINANCIERA Y ADMINISTRATIVA DE LOS PROCESOS A CARGO DE LA DEE, FORTALECIENDO LA FORMULACION DE PROYECTOS DE INVERSION E INSTRUMENTOS DE POLITICA PUBLICA QUE PROMUEVAN LA TEJ. PLAZO: 11 MESES 15 DIAS</t>
  </si>
  <si>
    <t>25126</t>
  </si>
  <si>
    <t>25226</t>
  </si>
  <si>
    <t>OAAS-APOYAR PROFESIONALMENTE PARA FORTALECER LA ARTICULACIÓN DEL SECTOR DE HIDROCARBUROS CON AUTORIDADES AMBIENTALES Y ACTORES TERRITORIALES, PROMOVIENDO LA GOBERNANZA SOCIOAMBIENTAL EN LOS TERRITORIOS PRIORIZADOS. PLAZO: 11 MESES Y 15 DIAS</t>
  </si>
  <si>
    <t>25326</t>
  </si>
  <si>
    <t>OPGI-BRINDAR APOYO PARA FORTALECER CAPACIDADES TECNICAS EN PLANEACION, REGIONALIZACION, FOCALIZACION Y TRANSPARENCIA DE LOS PROYECTOS DE INVERSION DEL SECTOR MINAS Y ENERGIA, PROMOVIENDO EL REPORTE CLARO DE INFORMACION.</t>
  </si>
  <si>
    <t>GTICS-APOYAR CON EL CONTROL Y MONITOREO ADMINISTRATIVO Y FINANCIERO DE LOS CONVENIOS Y CONTRATOS SUSCRITOS EN EL GRUPO TIC. PLAZO: 31-12-2026</t>
  </si>
  <si>
    <t>25426</t>
  </si>
  <si>
    <t>SG-SERVICIOS ORIENTADOS A OPTIMIZAR LA CALIDAD DE LA INFORMACIÓN DEL SECTOR MEDIANTE LA GENERACIÓN DE INSUMOS TÉCNICOS QUE APOYEN LA TOMA DE DECISIONES Y LA GESTIÓN ESTRATÉGICA CON LOS GRUPOS DE VALOR. PLAZO: 11 MESES 15 DIAS</t>
  </si>
  <si>
    <t>25526</t>
  </si>
  <si>
    <t>DH-APOYAR JURIDICAMENTE EN EL CONTROL Y SEGUIMIENTO DE LA EJECUCION DE CONVENIOS DE COFINANCIACION, GARANTIZANDO EL CUMPLIMIENTO DE TERMINOS CONTRACTUALES Y METAS, CONFORME A LA NORMATIVIDAD VIGENTE. PLAZO:11 MESES Y 15 DÍAS.</t>
  </si>
  <si>
    <t>25626</t>
  </si>
  <si>
    <t>OPGI- APOYAR LA GESTION DE LOS PROCESOS INTERNOS ASI COMO EL MONITOREO Y SEGUIMIENTO DE LAS ESTRATEGIAS DE LA OFICINA DE PLANEACION Y GESTION INTERNACIONAL EN EL MARCO DE LA TRANSICION ENERGETICA JUSTA.</t>
  </si>
  <si>
    <t>SG-SERVICIOS JURÍDICOS ORIENTADOS AL MANEJO Y TRATAMIENTO ADECUADO DE LA INFORMACIÓN, GARANTIZANDO SU CALIDAD, CUMPLIMIENTO NORMATIVO Y EL FORTALECIMIENTO DE LA GESTIÓN DEL CONOCIMIENTO DEL SECTOR, PLAZO:11 MESES Y 15 DÍAS.</t>
  </si>
  <si>
    <t>25726</t>
  </si>
  <si>
    <t>OPGI-APOYAR EN EL DISENO Y DIAGRAMACION DE PIEZAS GRAFICAS DE LA OFICINA DE PLANEACION Y GESTION INTERNACIONAL, PARA EL MEJORAMIENTO DE LOS PROCESOS DE LA OFICINA EN EL MARCO DE LA TRANSICION ENERGETICA JUSTA.</t>
  </si>
  <si>
    <t>COMISION DEL 14 AL 16 DE ENERO AVANZADA PARA EL SEÑOR MINISTRO A LA CIUDAD DE SANTA MARTA (MAGDALENA) Y BARRANQUILLA</t>
  </si>
  <si>
    <t>25826</t>
  </si>
  <si>
    <t>OPGI-APOYAR EN EL DISENO DE ESTRATEGIAS DE COMUNICACION Y PIEZAS GRAFICAS EN LA OPGI PARA EL MEJORAMIENTO DE LOS PROCESOS DE LA OPGI EN EL MARCO DE LA TRANSICION ENERGETICA JUSTA.</t>
  </si>
  <si>
    <t>COMISION DEL 14 AL 16 DE ENERO AVANZADA PARA EL SEÑOR MINISTRO A LA CIUDAD DE SANTA MARTA</t>
  </si>
  <si>
    <t>25926</t>
  </si>
  <si>
    <t>OPGI-APOYAR EN LA CONSTRUCCION, DIVULGACION Y ACTUALIZACION DE TABLEROS DE VISUALIZACION Y ANALISIS DE DATOS DE LA OFICINA DE PLANEACION Y GESTION INTERNACIONAL Y EN EL MARCO DE LA TRANSICION ENERGETICA JUSTA</t>
  </si>
  <si>
    <t>COMISION DEL 14 AL 15 DE ENERO ATENDER DE MANERA PRIORITARIA CONVERSACIONES CON MESA DE PARO CÍVICO EN MITÚ Y OTRAS REUNIONES CON AUTORIDADES LOCALES</t>
  </si>
  <si>
    <t>26026</t>
  </si>
  <si>
    <t>OPGI-APOYAR EN EL DISENO, IMPLEMENTACION Y DIVULGACION DE ESTRATEGIAS COMUNICATIVAS DE LA OPGI, PARA EL MEJORAMIENTO DE LA ARTICULACION SECTORIAL EN EL MARCO DE LA TRANSICION ENERGETICA JUSTA</t>
  </si>
  <si>
    <t>GTIC-APOYAR CON EL FORTALECIMIENTO DEL MODELO DE GESTION DE SEGURIDAD DE LA INFORMACION, MEDIANTE EL SEGUIMIENTO DE RIESGOS, ACTIVOS DE INFORMACION Y PLANES DE SEGURIDAD Y PRIVACIDAD DE LA INFORMACION. PLAZO: 11 MESES 15 DIAS</t>
  </si>
  <si>
    <t>26126</t>
  </si>
  <si>
    <t>OPGI-APOYAR EN LA GESTION, SEGUIMIENTO Y ANALISIS DE LOS PROYECTOS DE INVERSION DE LA OPGI, EN EL MARCO DE LA TRANSICION ENERGETICA JUSTA.</t>
  </si>
  <si>
    <t>GTIC-APOYAR CON LA ELABORACION, ORGANIZACION Y ACTUALIZACION DE DOCUMENTACION TECNICA Y FUNCIONAL DE PROCESOS DE NEGOCIO MODELADOS BAJO EL ESTANDAR BPM. PLAZO: 11 MESES 15 DIAS</t>
  </si>
  <si>
    <t>MINERIA DE PEQUEÑA ESCALA</t>
  </si>
  <si>
    <t>26226</t>
  </si>
  <si>
    <t>C-2104-1900-23-40302A-2104020-02</t>
  </si>
  <si>
    <t>OPGI-PRESTAR SERVICIOS DE LOGISTICA PARA CONTRIBUIR AL CUMPLIMIENTO DE LOS OBJETIVOS MISIONALES DEL MINISTERIO DE MINAS Y ENERGIA</t>
  </si>
  <si>
    <t>A-02-02-02-008-002</t>
  </si>
  <si>
    <t>GGA-APOYAR EN LA ORIENTACION, ANALISIS, DISEÑO DE ESTRATEGIAS, Y TRAMITE INTEGRAL DE LOS PROCESOS DE CONTRATACION EN SUS DIFERENTES ETAPAS, Y LOS DEMAS ASUNTOS DE COMPETENCIA DEL GGC. PLAZO: 11 MESES Y 15 DÍAS.</t>
  </si>
  <si>
    <t>GTICS-APOYAR CON ACTIVIDADES ADMINISTRATIVAS PARA EL DESARROLLO Y SEGUIMIENTO DE LOS PROCESOS TECNOLÓGICOS VINCULADOS AL MODELO DE GESTION DE PROYECTOS Y DE INVERSIÓN. PLAZO: 31-12-2026</t>
  </si>
  <si>
    <t>DH-SERVICIOS PROFESIONALES ESPECIALIZADOS PARA APOYAR EN EL SEGUIMIENTO, GESTION, MONITOREO Y MEJORAMIENTO FUNCIONAL REQUERIDOS EN LA OPERATIVIDAD DEL SISTEMA DE INFORMACION SICOM SEGÚN LINEAMIENTOS INSTITUCIONALES. PLAZO: 11 MESES</t>
  </si>
  <si>
    <t>LEGALIDAD DE LA PEQUENA MINERIA</t>
  </si>
  <si>
    <t>C-2104-1900-19-40302A-2104018-02</t>
  </si>
  <si>
    <t>RECONVERSIÓN PRODUCTIVA</t>
  </si>
  <si>
    <t>C-2104-1900-22-40302A-2104031-02</t>
  </si>
  <si>
    <t>DH-PRESTAR SERVICIOS PROFESIONALES JURIDICOS PARA PROYECTAR, REVISAR Y ANALIZAR LA NORMATIVIDAD NECESARIA SOBRE LA TRANSICION ENERGETICA JUSTA EN LA CADENA DE VALOR DE HIDROCARBUROS. PLAZO: 11 MESES Y 15 DÍAS.</t>
  </si>
  <si>
    <t>C-2104-1900-23-40302A-2104009-02</t>
  </si>
  <si>
    <t>C-2102-1900-12-40301C-2102030-02</t>
  </si>
  <si>
    <t>DEE-APOYAR LA GESTIÓN ADMINISTRATIVA DE PROYECTOS DE ENERGIZACIÓN FINANCIADOS POR DIFERENTES FUENTES, CONSOLIDANDO LA INFORMACIÓN DEL SECTOR ELÉCTRICO PARA EL SEGUIMIENTO AL CUMPLIMIENTO DE LAS METAS ESTABLECIDAS. PLAZO: 09 MESES Y 26 DÍAS</t>
  </si>
  <si>
    <t>OAAS-APOYAR LA IMPLEMENTACION DE LA ERT MEDIANTE LA GESTION DE ESPACIOS Y LA GENERACION DE LINEAMIENTOS INTERNOS ORIENTADOS A LA GENERACION DE INSUMOS PARA LA GESTION AMBIENTAL. PLAZO: 11 MESES 15 DIAS</t>
  </si>
  <si>
    <t>26326</t>
  </si>
  <si>
    <t>A-02-02-02-008-003</t>
  </si>
  <si>
    <t>GGC-APOYAR EN LA ORIENTACION, ANALISIS, DISEÑO DE ESTRATEGIAS, Y TRAMITE INTEGRAL DE LOS PROCESOS DE CONTRATACION EN SUS DIFERENTES ETAPAS, Y LOS DEMAS ASUNTOS DE COMPETENCIA DEL GGC PLAZO: 11 MESES 15 DIAS</t>
  </si>
  <si>
    <t>C-2104-1900-19-40302A-2104009-02</t>
  </si>
  <si>
    <t>26426</t>
  </si>
  <si>
    <t>TICS-APOYAR CON LAS ACTIVIDADES DE GESTIÓN Y OPERACIÓN PARA LA ASIGNACIÓN DE ACCESOS Y ASIGNACIÓN DE PERFILES A USUARIOS EN LOS APLICATIVOS Y SISTEMAS DE INFORMACIÓN PLAZO: 11 MESES 15 DIAS</t>
  </si>
  <si>
    <t>SEGURIDAD MINERA</t>
  </si>
  <si>
    <t>C-2104-1900-21-40302A-2104031-02</t>
  </si>
  <si>
    <t>26526</t>
  </si>
  <si>
    <t>DEE-APOYAR EN LA SUPERVISIÓN JURÍDICA DE LOS PROYECTOS FNCER MEDIANTE LA INCORPORACIÓN DE MECANISMOS DE SEGUIMIENTO Y MONITOREO EN LA EJECUCIÓN PLAZO: 31-12-2026</t>
  </si>
  <si>
    <t>C-2104-1900-22-40302A-2104001-02</t>
  </si>
  <si>
    <t>26626</t>
  </si>
  <si>
    <t>STH-APOYAR CON LA OPTIMIZACIÓN Y FORTALECIMIENTO DE LOS PROCESOS INSTITUCIONALES ORIENTADOS A LA GESTIÓN PREVENTIVA, EL CUMPLIMIENTO NORMATIVO Y EL DESARROLLO INSTITUCIONAL PLAZO: 11 MESES 15 DIAS</t>
  </si>
  <si>
    <t>26726</t>
  </si>
  <si>
    <t>C-2199-1900-35-53105B-2199055-02</t>
  </si>
  <si>
    <t>STH-APOYAR CON LA IMPLEMENTACIÓN DE ACCIONES Y HERRAMIENTAS QUE FORTALEZCAN EL PLAN SECTORIAL, OPTIMIZANDO LA GESTIÓN, CALIDAD Y DISPOSICIÓN DE LA INFORMACIÓN INSTITUCIONAL DEL MINISTERIO PLAZO: 11 MESES 15 DIAS</t>
  </si>
  <si>
    <t>26826</t>
  </si>
  <si>
    <t>COMISION SE MODIFICA SEGUN SIIF GG-926 – 410011-410014 -410020  DEL 16 AL 16 DE ENERO SANTA MARTA Y CIÉNAGA ASISTIR A LA INAUGURACIÓN SUBESTACIÓN BONDA, BARRANQUILLA: ASISTIR A LA PRESENTACIÓN</t>
  </si>
  <si>
    <t>SALA MONITOREO</t>
  </si>
  <si>
    <t>C-2106-1900-28-40302A-2106019-02</t>
  </si>
  <si>
    <t>26926</t>
  </si>
  <si>
    <t>GTICS-APOYAR CON LA ACTUALIZACIÓN, IMPLEMNETACIÓN Y SEGUIMIENTO DEL  PLAN ESTRATÉGICO DE TECNOLOGÍAS DE LA INFORMACIÓN DEL SECTOR MINERO ENERGÉTICO. PLAZO: 11 MESES Y 15 DIAS</t>
  </si>
  <si>
    <t>27026</t>
  </si>
  <si>
    <t>OAAS-APOYAR LA IMPLEMENTACION DE LA ERT EN TERRITORIOS PRIORIZADOS DEL SECTOR, BAJO MECANISMOS DE DIALOGO PARTICIPATIVO Y MANEJO DE CONFLICTIVIDAD PARA FORTALECER LA CAPACIDAD INSTITUCIONAL EN MATERIA DE GESTION AMBIENTAL. PLAZO: 11 MESES 15 DIAS</t>
  </si>
  <si>
    <t>C-2104-1900-23-40302A-2104001-02</t>
  </si>
  <si>
    <t>27126</t>
  </si>
  <si>
    <t>OAAS-APOYAR EL SEGUIMIENTO DOCUMENTAL Y TÉCNICO DE LOS PROYECTOS DE INVERSIÓN DE LA OAAS, CONTRIBUYENDO AL CONTROL DE AVANCES, CONSOLIDACIÓN DE INFORMACIÓN Y CUMPLIMIENTO DE LAS ACTIVIDADES PROGRAMADAS POR LA ENTIDAD MME. PLAZO: 11 MESES Y 15 DIAS</t>
  </si>
  <si>
    <t>27226</t>
  </si>
  <si>
    <t>COMISION SE MODIFICA SEGUN SIIF GG-1026-410013- 410015-410019   DEL 16 AL 16 DE ENERO ACOMPAÑAMIENTO PARA EL SEÑOR MINISTRO A LA CIUDAD DE SANTA MARTA (MAGDALENA) Y BARRANQUILLA</t>
  </si>
  <si>
    <t>27326</t>
  </si>
  <si>
    <t>GTICS-APOYAR CON LA ADMINISTRACIÓN DE LA PLATAFORMA DE BPM E IMPLEMENTACIÓN DE INICIATIVAS PARA ASEGURAR EL USO DE LOS SERVICIOS CIUDADANOS DIGITALES EN EL MINISTERIO DE MINAS Y ENERGÍA. PLAZO: 11 MESES Y 15 DIAS</t>
  </si>
  <si>
    <t>27426</t>
  </si>
  <si>
    <t>COMISION DEL 15 AL 16 DE ENERO PARTICIPAR EN: INAUGURACIÓN DE LA SUBESTACIÓN BONDA(SANTA MARTA),Y EN LA PRESENTACIÓN DE OBRAS URGENTES DEL SISTEMA NACIONAL INTERCONECTADO(BARRANQUILLA),COMO PARTE DE LAS ACCIONES DE APOYO A LA GESTIÓN</t>
  </si>
  <si>
    <t>27526</t>
  </si>
  <si>
    <t>OAAS-APOYAR ESTRATÉGICA, TÉCNICA Y ADMINISTRATIVAMENTE LA PLANEACIÓN, EL SEGUIMIENTO Y LA EVALUACIÓN DE ACCIONES QUE FORTALEZCAN EL CUMPLIMIENTO DE LAS METAS DE LA OAAS.. PLAZO: 11 MESES Y 15 DIAS</t>
  </si>
  <si>
    <t>27626</t>
  </si>
  <si>
    <t>COMISION SE MODIFICA SEGÚN SIIF 1226- 410021 DEL 15 AL 16 DE ENERO SANTA MARTA Y CIÉNAGA ASISTIR A LA INAUGURACIÓN SUBESTACIÓN BONDA, BARRANQUILLA ASISTIR A LA PRESENTACIÓN OBRAS URGENTES PARA FORTALECER EL SISTEMA NACIONAL INTERCONECTADO</t>
  </si>
  <si>
    <t>27726</t>
  </si>
  <si>
    <t>DH-PRESTAR SERVICIOS PROFESIONALES ESPECIALIZADOS PARA APOYAR EN EL SEGUIMIENTO, GESTION, MONITOREO Y MEJORAMIENTO FUNCIONAL REQUERIDOS EN LA OPERATIVIDAD DEL SISTEMA DE INFORMACION SICOM SEGÚN LINEAMIENTOS INSTITUCIONALES. PLAZO: 11 MESES</t>
  </si>
  <si>
    <t>27826</t>
  </si>
  <si>
    <t>DEE-APOYAR LA GESTIÓN ADMINISTRATIVA DE PROYECTOS DE ENERGIZACIÓN FINANCIADOS POR DIFERENTES FUENTES, CONSOLIDANDO LA INFORMACIÓN DEL SECTOR ELÉCTRICO PARA EL SEGUIMIENTO AL CUMPLIMIENTO DE LAS METAS ESTABLECIDAS. PLAZO: 11 MESES Y 07 DÍAS</t>
  </si>
  <si>
    <t>C-2104-1900-19-40302A-2104001-02</t>
  </si>
  <si>
    <t>27926</t>
  </si>
  <si>
    <t>DEE-APOYAR EN LA SUPERVISIÓN JURÍDICA DE LOS PROYECTOS FNCER MEDIANTE LA INCORPORACIÓN DE MECANISMOS DE SEGUIMIENTO Y MONITOREO EN LA EJECUCIÓN.. PLAZO: 31-12-2026</t>
  </si>
  <si>
    <t>C-2104-1900-21-40302A-2104032-02</t>
  </si>
  <si>
    <t>28026</t>
  </si>
  <si>
    <t>DEE-APOYAR LA ESTRUCTURACION DE PROYECTOS TIPO MEDIANTE EL DESARROLLO DE LINEAMIENTOS TECNICOS, FINANCIEROS Y AMBIENTALES QUE PERMITAN SU FORMULACION, ADOPCION Y POSTERIOR IMPLEMENTACION EN EL MARCO DE LA TEJ. PLAZO: 11 MESES Y 15 DÍAS.</t>
  </si>
  <si>
    <t>28126</t>
  </si>
  <si>
    <t>C-2106-1900-28-40302A-2106031-02</t>
  </si>
  <si>
    <t>28226</t>
  </si>
  <si>
    <t>GGC-APOYAR EN LA ORIENTACIÓN, ANÁLISIS, DISEÑO DE ESTRATEGIAS, Y TRAMITE INTEGRAL DE LOS PROCESOS DE CONTRATACIÓN EN SUS DIFERENTES ETAPAS, Y LOS DEMÁS ASUNTOS DE COMPETENCIA DEL GGC. PLAZO: 11 MESES Y 15 DIAS</t>
  </si>
  <si>
    <t>SUBSISTENCIA</t>
  </si>
  <si>
    <t>C-2104-1900-27-40302A-2104031-02</t>
  </si>
  <si>
    <t>28326</t>
  </si>
  <si>
    <t>C-2106-1900-28-40302A-2106002-02</t>
  </si>
  <si>
    <t>28426</t>
  </si>
  <si>
    <t>28526</t>
  </si>
  <si>
    <t>GGC-APOYAR EN LA ORIENTACIÓN, ANÁLISIS, DISEÑO DE ESTRATEGIAS, Y TRAMITE INTEGRAL DE LOS PROCESOS DE CONTRATACIÓN EN SUS DIFERENTES ETAPAS, Y LOS DEMÁS ASUNTOS DE COMPETENCIA DEL GGC. PLAZO: 11 MESES Y 14 DIAS</t>
  </si>
  <si>
    <t>C-2104-1900-21-40302A-2104001-02</t>
  </si>
  <si>
    <t>28626</t>
  </si>
  <si>
    <t>GGC-APOYAR EN LA ORIENTACION, ANALISIS, DISENO DE ESTRATEGIAS, Y TRAMITE INTEGRAL DE LOS PROCESOS DE CONTRATACION EN SUS DIFERENTES ETAPAS, Y LOS DEMAS ASUNTOS DE COMPETENCIA DEL GGC. PLAZO: ONCE (11) MESES Y QUINCE (15) DIAS</t>
  </si>
  <si>
    <t>DISTRITOS MINEROS</t>
  </si>
  <si>
    <t>C-2104-1900-24-40302A-2104031-02</t>
  </si>
  <si>
    <t>28726</t>
  </si>
  <si>
    <t>28826</t>
  </si>
  <si>
    <t>DH-PRESTAR SERVICIOS PROFESIONALES PARA EL SEGUIMIENTO Y ANÁLISIS DE LA POLÍTICA DE GEOTERMIA Y ENERGÍAS ALTERNATIVAS, ARTICULADAS CON LA CADENA DE VALOR DE LOS HIDROCARBUROS, MEDIANTE EVALUACIÓN Y FORMULACIÓN EN TRANSICIO. PLAZO: 11 MESES Y 15 DÍAS</t>
  </si>
  <si>
    <t>C-2104-1900-27-40302A-2104027-02</t>
  </si>
  <si>
    <t>28926</t>
  </si>
  <si>
    <t>SG-APOYAR EN LA GESTION DE LAS ACTIVIDADES JURIDICAS Y ADMINISTRATIVAS PARA LA VALIDACION DOCUMENTAL Y TRAMITE DE PROCESO CONTRACTUALES EN TODAS SUS ETAPAS DEL GRUPO TIC. PLAZO:31-12-2026.</t>
  </si>
  <si>
    <t>C-2104-1900-27-40302A-2104032-02</t>
  </si>
  <si>
    <t>29026</t>
  </si>
  <si>
    <t>DH-PRESTAR SERVICIOS JURÍDICOS PARA PROYECTAR, REVISAR Y ANALIZAR LA NORMATIVIDAD NECESARIA FRENTE A LA POLÍTICA PÚBLICA DE TRANSICIÓN ENERGÉTICA JUSTA EN LA CADENA DE VALOR DE LOS HIDROCARBUROS. PLAZO: ONCE (11) MESES Y QUINCE (15) DÍAS</t>
  </si>
  <si>
    <t>OPGI-SUMINISTRO DE TIQUETES AEREOS EN RUTAS NACIONALES E INTERNACIONALES PARA LOS FUNCIONARIOS Y/O COLABORADORES DEL MINISTERIO DE MINAS Y ENERGIA.</t>
  </si>
  <si>
    <t>29126</t>
  </si>
  <si>
    <t>OARE-PRESTAR SERVICIOS PROFESIONALES PARA APOYAR LA RECOPILACIÓN, ANÁLISIS Y SEGUIMIENTO DE INFORMACIÓN RELACIONADA CON LA NORMATIVA REGULATORIA DE LOS MODELOS EMERGENTES A NIVEL MULTISECTORIAL. PLAZO 11 MESES 15 DIAS</t>
  </si>
  <si>
    <t>29226</t>
  </si>
  <si>
    <t>OAAS-APOYAR LOS ESPACIOS DE DIÁLOGO SOCIAL CON PUEBLOS INDÍGENAS Y ACTORES INVOLUCRADOS, FORTALECIENDO CAPACIDADES COMUNITARIAS E IMPLEMENTANDO MECANISMOS DE RESOLUCIÓN DE CONFLICTOS CON ENFOQUE DIFERENCIAL ÉTNICO.. PLAZO: 11 MESES Y 15 DIAS</t>
  </si>
  <si>
    <t>29326</t>
  </si>
  <si>
    <t>DME- PRESTAR SERVICIOS PROFESIONALES EN LA DME PARA REALIZAR ACOMPAÑAMIENTO EN EL ANÁLISIS, GESTIÓN Y CONSOLIDACIÓN DE LA INFORMACIÓN ASOCIADA A POLÍTICAS, PLANES, PROGRAMAS, PROYECTOS Y/O ESTRATEGIAS REGULATORIAS. PLAZO 6 MESES</t>
  </si>
  <si>
    <t>29426</t>
  </si>
  <si>
    <t>GTICS-APOYAR CON LA GESTIÓN Y SEGUIMIENTO DE LAS OPERACIONES DE LA INFRAESTRUCTURA TECNOLOGICA PARA GARANTIZAR LA CONTINUIDAD, DISPONIBILIDAD, SEGURIDAD Y EVOLUCIÓN DE LOS SERVICIOS TECNOLÓGICOS DE LA ENTIDAD.. PLAZO: 11 MESES Y 06 DIAS</t>
  </si>
  <si>
    <t>29526</t>
  </si>
  <si>
    <t>STH-PRESTAR SERVICIOS DE APOYO EN LAS ACTIVIDADES DEL GRUPO DE NÓMINA Y PRESTACIONES SOCIALES, SEGUIMIENTO DE TRÁMITES ANTE LAS EPS, RECOBRO DE INCAPACIDADES Y TAREAS PROPIAS DE LA STH DEL MINISTERIO. PLAZO: ONCE (11) MESES Y QUINCE (15) DÍAS</t>
  </si>
  <si>
    <t>29626</t>
  </si>
  <si>
    <t>29726</t>
  </si>
  <si>
    <t>TICS-APOYAR CON EL FORTALECIMIENTO DE LA TRANSFORMACIÓN DIGITAL INSTITUCIONAL MEDIANTE GESTIÓN DOCUMENTAL EFICIENTE Y EL ASEGURAMIENTO DE LA TRAZABILIDAD, CONSERVACIÓN Y ACCESO OPORTUNO A LOS DOCUMENTOS DE INTEROPERABILIDAD PLAZO: 11 MESES 15 DIAS</t>
  </si>
  <si>
    <t>29826</t>
  </si>
  <si>
    <t>SG-PRESTAR SERVICIOS PROFESIONALES PARA BRINDAR APOYO JURÍDICO EN LAS ACTUACIONES ADMINISTRATIVAS Y CONTRACTUALES, ORIENTADAS A LA IMPLEMENTACIÓN DE MECANISMOS PARA LA GESTIÓN DEL CONOCIMIENTO. PLAZO: 11 MESES Y 15 DIAS</t>
  </si>
  <si>
    <t>29926</t>
  </si>
  <si>
    <t>OPGI-APOYAR EL SEGUIMIENTO A LA SECRETARÍA TÉCNICA DE LA RED NACIONAL DE CONOCIMIENTO PARA LA TEJ, ARTICULAR LOS ACTORES Y LOS ÓRGANOS DE GOBERNANZA, LA GESTIÓN DOCUMENTADA RELACIONADA E IMPLEMENTAR EL PLAN DE ACCIÓN ANUAL. PLAZO: 31-12-2026</t>
  </si>
  <si>
    <t>30026</t>
  </si>
  <si>
    <t>GTICS-APOYAR CON LA GESTIÓN Y SEGUIMIENTO DE LOS PROYECTOS DE DESARROLLO DE SOFTWARE CON METODOLOGÍAS ÁGILES Y TECNOLOGÍAS AVANZADAS. PLAZO: 11 MESES Y 15 DIAS</t>
  </si>
  <si>
    <t>30126</t>
  </si>
  <si>
    <t>GTICS- APOYAR CON LA CONSOLIDACIÓN, DISEÑO Y FORTALECIMIENTO DE LOS PROCESOS DE INTEROPERABILIDAD ENTRE SISTEMAS DE INFORMACIÓN DE LA ENTIDAD, ASEGURANDO EL CUMPLIMIENTO DE ESTÁNDARES TÉCNICOS. PLAZO: 11 MESES Y 6 DIAS</t>
  </si>
  <si>
    <t>30226</t>
  </si>
  <si>
    <t>DEE-PRESTAR SOPORTE JURÍDICO Y CONTRACTUAL AL PROGRAMA COLOMBIA SOLAR, MEDIANTE EL SEGUIMIENTO DOCUMENTAL Y LA ELABORACIÓN DE INSUMOS PARA LA GESTIÓN DE LA SUPERVISIÓN, INTERVENTORÍA Y MONITOREO DE LAS SOLUCIONES ENERGÉTICAS. PLAZO: 31-12-2026</t>
  </si>
  <si>
    <t>JURÍDICA</t>
  </si>
  <si>
    <t>30326</t>
  </si>
  <si>
    <t>C-2199-1900-29-53105B-2199055-02</t>
  </si>
  <si>
    <t>OAJ-APOYAR A LA OAJ EN LA GESTION DE LA INFORMACION Y DOCUMENTACION  EN ESPECIAL LA QUE CONTENGA LOS RESULTADOS DE LAS VALIDACIONES DEL PROYECTO DE INVERSION. PLAZO: 31-12-2026</t>
  </si>
  <si>
    <t>30426</t>
  </si>
  <si>
    <t>GTICS- APOYAR CON LA IMPLEMENTACIÓN Y ACTUALIZACIÓN DE LA ARQUITECTURA EMPRESARIAL DE LA VENTANILLA ÚNICA PARA LA GESTION DE SERVICIOS DE CIUDADANOS DIGITALES EN ARTICULACIÓN CON ESTRATEGIA DE TRANSFORMACIÓN DIGITAL. PLAZO: 11 MESES Y 6 DIAS</t>
  </si>
  <si>
    <t>30526</t>
  </si>
  <si>
    <t>GCP-PRESTACIÓN DE SERVICIOS EN LA PLANEACIÓN, ARTICULACIÓN Y DIVULGACIÓN DE LOS EVENTOS INSTITUCIONALES A CARGO DEL MINISTERIO DE MINAS Y ENERGÍA. . PLAZO: 11 MESES Y 15 DIAS</t>
  </si>
  <si>
    <t>30626</t>
  </si>
  <si>
    <t>GTICS-APOYAR CON LA GESTION Y ARQUITECTURA DE LA INFRAESTRUCTURA TECNOLOGICA QUE GARANTICE LA DISPONIBILIDAD, CONTINUIDAD Y CUMPLIMIENTO DE LOS LINEAMIENTOS DE GOBIERNO DIGITAL Y BUENAS PRACTICAS DE TI. PLAZO: ONCE (11) MESES Y SEIS (06) DÍAS</t>
  </si>
  <si>
    <t>SUBSIDIOS ELÉCTRICOS</t>
  </si>
  <si>
    <t>C-2102-1900-18-40301C-2102025-02</t>
  </si>
  <si>
    <t>30726</t>
  </si>
  <si>
    <t>GTICS- APOYAR CON EL DESARROLLO Y OPTIMIZACIÓN DE LOS SISTEMAS DE INFORMACIÓN, INCLUYENDO LA VENTANILLA ÚNICA DE TRÁMITES Y LA ADMINISTRACIÓN DE BASES DE DATOS, GARANTIZANDO SU FUNCIONALIDAD, SEGURIDAD Y EFICIENCIA OPERATIVA. PLAZO: 11 MESES Y 6 DÍAS</t>
  </si>
  <si>
    <t>30826</t>
  </si>
  <si>
    <t>OAAS-APOYAR LA FORMULACIÓN, IMPLEMENTACIÓN Y SEGUIMIENTO DE ACCIONES PARA LA GESTIÓN SOCIAL EN EL SEGMENTO DE TRANSMISIÓN DE ENERGÍA, EN EL MARCO DE LA ESTRATEGIA DE RELACIONAMIENTO TERRITORIAL. PLAZO: ONCE (11) MESES Y QUINCE (15) DIAS</t>
  </si>
  <si>
    <t>30926</t>
  </si>
  <si>
    <t>GCP-PRESTACIÓN DE SERVICIOS PROFESIONALES AL GRUPO DE COMUNICACIÓN Y PRENSA DEL MINISTERIO DE MINAS Y ENERGÍA EN LA EJECUCIÓN Y SEGUIMIENTO PRESUPUESTAL Y FINANCIERA DEL PROYECTO DE INVERSIÓN. PLAZO: ONCE (11) MESES Y QUINCE (15) DÍAS</t>
  </si>
  <si>
    <t>31026</t>
  </si>
  <si>
    <t>GTICS- APOYAR CON EL DESARROLLO, SEGUIMIENTO Y FORTALECIMIENTO TÉCNICO Y FINANCIERO DE LOS PROCESOS CONTRACTUALES TECNOLÓGICOS PLAZO 11 MESES 6 DIAS</t>
  </si>
  <si>
    <t>31126</t>
  </si>
  <si>
    <t>OPGI- COLABORAR EN LA TRADUCCIÓN, EDICIÓN Y CORRECCIÓN DE ESTILO DE DOCUMENTOS DE INSTRUMENTOS INTERNACIONALES, TANTO DEL INGLÉS AL ESPAÑOL COMO DEL ESPAÑOL AL INGLÉS  PLAZO 11 MESES 18 DIAS</t>
  </si>
  <si>
    <t>C-2199-1900-29-53105B-2199057-02</t>
  </si>
  <si>
    <t>31226</t>
  </si>
  <si>
    <t>DH- PRESTAR SERVICIOS PROFESIONALES ESPECIALIZADOS PARA APOYAR EN EL SEGUIMIENTO, GESTION, MONITOREO Y MEJORAMIENTO FUNCIONAL REQUERIDOS EN LA OPERATIVIDAD DEL SISTEMA DE INFORMACION SICOM SEGÚN LINEAMIENTOS INSTITUCIONALES  PLAZO 11 MESES</t>
  </si>
  <si>
    <t>31326</t>
  </si>
  <si>
    <t>COMISION DEL 15 AL 16 DE ENERO CUBRIMIENTO AUDIOVISUAL AL MINISTRO EDWIN PALMA EN SANTA MARTA Y CIÉNAGA EN LA INAUGURACIÓN SUBESTACIÓN BONDA,  Y EN BARRANQUILLA  A LA PRESENTACIÓN OBRAS URGENTES PARA FORTALECER EL SISTEMA NACIONAL INTERCONECTADO</t>
  </si>
  <si>
    <t>31426</t>
  </si>
  <si>
    <t>COMISION DEL 15 AL 16 DE ENERO CUBRIMIENTO PERIODÍSTICO AL MINISTRO EDWIN PALMA A LA INAUGURACIÓN SUBESTACIÓN BONDA EN CIÉNAGA Y PRESENTACIÓN OBRAS URGENTES PARA FORTALECER EL SISTEMA NACIONAL INTERCONECTADO EN BARRANQUILLA</t>
  </si>
  <si>
    <t>31526</t>
  </si>
  <si>
    <t>GT-SERVICIOS PROFESIONALES APOYANDO ADMINISTRATIVA Y FINANCIERAMENTE AL GRUPO DE TESORERIA CON RELACION A LA EJECUCION DE LOS RECURSOS Y/O PAGOS, Y DEMAS ACTIVIDADES DERIVADAS DE LA GESTION PROPIA DEL GRUPO. PLAZO: 11 MESES 15 DIAS</t>
  </si>
  <si>
    <t>C-2105-1900-13-10101B-2105022-02</t>
  </si>
  <si>
    <t>31626</t>
  </si>
  <si>
    <t>COMISION DEL 15 AL 16 DE ENERO CUBRIMIENTO AUDIOVISUAL Y FOTOGRÁFICO AL MINISTRO EDWIN PALMA A LA INAUGURACIÓN SUBESTACIÓN BONDA EN CIÉNAGA Y PRESENTACIÓN OBRAS URGENTES PARA FORTALECER EL SISTEMA NACIONAL INTERCONECTADO EN BARRANQUILLA</t>
  </si>
  <si>
    <t>31726</t>
  </si>
  <si>
    <t>COMISION DEL 15 AL 16 DE ENERO REALIZAR AVANZADA EN LA GOBERNACIÓN DEL ATLÁNTICO Y ACOMPAÑAMIENTO A LA REUNIÓN EN LA QUE ASISTIRÁ EL SEÑOR MINISTRO EDWIN PALMA PARA LA PRESENTACIÓN A GOBERNADORES DE LA RAP CARIBE</t>
  </si>
  <si>
    <t>C-2199-1900-29-53105B-2199069-02</t>
  </si>
  <si>
    <t>31826</t>
  </si>
  <si>
    <t>31926</t>
  </si>
  <si>
    <t>DEE-APOYAR LA GESTIÓN DE ACTIVIDADES TÉCNICAS Y OPERATIVAS RELACIONADAS CON EL PROCESO DE ANÁLISIS DE DATOS PARA LA ESTRUCTURACIÓN Y EJECUCIÓN DE PROYECTOS CON FNCER DE LA DIRECCIÓN DE ENERGÍA ELÉCTRICA. PLAZO: 11 MESES Y 15 DÍAS</t>
  </si>
  <si>
    <t>C-2102-1900-18-40301C-2102024-02</t>
  </si>
  <si>
    <t>32026</t>
  </si>
  <si>
    <t>GT-PRESTAR SERVICIOS PROFESIONALES APOYANDO ADMINISTRATIVA Y FINANCIERAMENTE AL GRUPO DE TESORERIA CON RELACION A LA EJECUCION DE LOS RECURSOS Y/O PAGOS, Y DEMAS ACTIVIDADES DERIVADAS DE LA GESTIÓN PROPIA DEL GRUPO. PLAZO: 11 MESES Y 15 DÍAS</t>
  </si>
  <si>
    <t>32126</t>
  </si>
  <si>
    <t>32226</t>
  </si>
  <si>
    <t>GT-SERVICIOS PROFESIONALES APOYANDO ADMINISTRATIVA Y FINANCIERAMENTE AL GRUPO DE TESORERIA CON RELACION A LA EJECUCION DE LOS RECURSOS Y/O PAGOS, Y DEMAS ACTIVIDADES DERIVADAS DE LA GESTION PROPIA DEL GRUPO PLAZO: 11 MESES 15 DIAS</t>
  </si>
  <si>
    <t>32326</t>
  </si>
  <si>
    <t>32426</t>
  </si>
  <si>
    <t>GCP-SERVICIOS PROFESIONALES PARA ADELANTAR ESTRATEGIASDE COMUNICACIÓN DE LOS PROYECTOS MINERO ENERGÉTICO A CARGO DEL GRUPO DE COMUNICACIÓN Y PRENSA DEL MINISTERIO DE MINAS Y ENERGÍA PLAZO: 11 MESES 15 DIAS</t>
  </si>
  <si>
    <t>32526</t>
  </si>
  <si>
    <t>DH-SERVICIOS PROFESIONALES CON APOYO TÉCNICO AL CONTROL Y MONITOREO DE INVENTARIOS RELACIONADO CON EL ABASTECIMIENTO DE LOS AGENTES DE LA CADENA DEL GRUPO DE COMBUSTIBLES LIQUIDOS PLAZO: 11 MESES</t>
  </si>
  <si>
    <t>32626</t>
  </si>
  <si>
    <t>GRCGI-SERVICIOS PROFESIONALES EN EL APOYO A LA IMPLEMENTACIÓN DE ACCIONES DE RACIONALIZACIÓN DE TRÁMITES Y PROMOCIÓN DE LA PARTICIPACIÓN CIUDADANA, GARANTIZANDO CONTROL Y EVALUACIÓN DE LA GESTIÓN PLAZO: 11 MESES</t>
  </si>
  <si>
    <t>OPGI-VIATICOS PARA FUNCIONARIOS Y/O CONTRATISTAS DEL MINISTERIO DE MINAS Y ENERGIA.</t>
  </si>
  <si>
    <t>32726</t>
  </si>
  <si>
    <t>OAAS-APOYAR LA IMPLEMENTACIÓN, SEGUIMIENTO Y MEJORA DE LOS PROCESOS DE GESTIÓN INSTITUCIONAL ENFOCADOS EN LA OAAS CONFORME A LOS LINEAMIENTOS MIPG PLAZO: 11 MESES 15 DIAS</t>
  </si>
  <si>
    <t>32826</t>
  </si>
  <si>
    <t>TICS-APOYAR CON EL LEVANTAMIENTO DE INFORMACIÓN DE REQUERIMIENTOS FUNCIONALES Y TÉCNICOS PARA LOS REFINAMIENTOS, ACTUALIZACIÓN E INTEROPERABILIDAD DE LOS SISTEMAS DE INFORMACIÓN MISIONALES Y ESTRATÉGICOS DE LA ENTIDAD PLAZO: 11 MESES 15 DIAS</t>
  </si>
  <si>
    <t>32926</t>
  </si>
  <si>
    <t>OAAS-APOYAR LA GESTIÓN DEL CONOCIMIENTO EN ASUNTOS DE GRD, MEDIANTE ACTIVIDADES QUE CONTRIBUYAN A LA APROPIACIÓN DE LAS ACCIONES DEFINIDAS EN LA POLÍTICA DEL SECTOR PLAZO: 11 MESES 15 DIAS</t>
  </si>
  <si>
    <t>DEE-APOYAR LA FORMULACION Y ESTRUCTURACION TECNICA DE PROYECTOS DEL PROGRAMA COLOMBIA SOLAR, MEDIANTE LA ELABORACION DE INSUMOS Y ANALISIS TECNICOS PARA LA ETAPA DE PREINVERSION PARA LA INTERVENCION Y VIABILIDAD ENERGETICA.</t>
  </si>
  <si>
    <t>33026</t>
  </si>
  <si>
    <t>STH-APOYAR EN LAS ACTIVIDADES ADMINISTRATIVAS  DE SEGUIMIENTO Y CONTROL DE LAS DIFERENTES SOLUCIONES QUE SE ENCUENTRAN EN FUNCIONAMIENTO EN LA ENTIDAD PLAZO: 7 MESES 12 DIAS</t>
  </si>
  <si>
    <t>DEE-APOYAR EN LA ELABORACION DE INSUMOS TECNICOS DE PREINVERSION PARA EL PROGRAMA COLOMBIA SOLAR, ORIENTADOS A LA IDENTIFICACION DEL POTENCIAL SOLAR, LA CARACTERIZACION TECNICA DE PROYECTOS Y LA EVALUACION DE INFRAESTRUCTURA</t>
  </si>
  <si>
    <t>33126</t>
  </si>
  <si>
    <t>GGC- APOYAR EN LA ORIENTACION, ANALISIS, DISEÑO DE ESTRATEGIAS, Y TRAMITE INTEGRAL DE LOS PROCESOS DE CONTRATACION EN SUS DIFERENTES ETAPAS, Y LOS DEMAS ASUNTOS DE COMPETENCIA DEL GGC PLAZO 11 MESES 15 DIAS</t>
  </si>
  <si>
    <t>DEE-BRINDAR ACOMPANAMIENTO JURIDICO AL PROGRAMA COLOMBIA SOLAR MEDIANTE LA ELABORACION DE ANALISIS E INSUMOS JURIDICOS EN EL MARCO DE ESTUDIOS DEL PROGRAMA, ORIENTADOS A LA INTERVENCION Y PRIORIZACION TERRITORIAL.</t>
  </si>
  <si>
    <t>33226</t>
  </si>
  <si>
    <t>GTICS- APOYAR EN LA GESTIÓN DE SOLUCIONES DE ANALÍTICA E INTEROPERABILIDAD DE DATOS, JUNTO CON LA CONSTRUCCIÓN, MANTENIMIENTO Y OPTIMIZACIÓN DE TABLEROS DE CONTROL Y REPORTES ESTRATÉGICOS PARA EL MME. PLAZO 11 MESES 15 DIAS</t>
  </si>
  <si>
    <t>DEE- APOYAR EL FORTALECIMIENTO SOCIAL Y EL ACOMPANAMIENTO COMUNITARIO DEL PROGRAMA COLOMBIA SOLAR</t>
  </si>
  <si>
    <t>33326</t>
  </si>
  <si>
    <t>GCP- PRESTACIÓN DE SERVICIOS EN EL DESARROLLO DE LA ESTRATEGIA DE COMUNICACIÓN Y DE CONTENIDOS INFORMATIVOS A CARGO DEL GRUPO DE COMUNICACIÓN Y PRENSA DEL MINISTERIO DE MINAS Y ENERGÍA PLAZO 11 MESES 15 DIAS</t>
  </si>
  <si>
    <t>33426</t>
  </si>
  <si>
    <t>OARE-APOYAR PROFESIONALMENTE PARA LA IDENTIFICACION DE BASES DE DATOS Y ANALISIS DE INFORMACION RELACIONADA CON EL IMPACTO REGULATORIO DE LOS NUEVOS ENERGETICOS PARA APOYAR LA TOMA DE DECISIONES EN EL SECTOR ENERGETICO. PLAZO: 11 MESES 15 DIAS</t>
  </si>
  <si>
    <t>33526</t>
  </si>
  <si>
    <t>GCP-APOYAR AL GRUPO DE COMUNICACIÓN Y PRENSA EN LAS ACTIVIDADES DE PREPRODUCCIÓN, PRODUCCIÓN Y POSPRODUCCIÓN DE CONTENIDOS AUDIOVISUALES EN DESARROLLO A LA ESTRATEGIA DE COMUNICACIÓN DEL MINISTERIO DE MINAS Y ENERGÍA. PLAZO: 11 MESES Y 15 DÍAS</t>
  </si>
  <si>
    <t>33626</t>
  </si>
  <si>
    <t>DEE-APOYAR PROFESIONALMENTE LOS PROCESOS DE ANALISIS, EXPLORACIÓN E INVESTIGACIÓN DE INFORMACIÓN RELEVANTE PARA LA FORMULACIÓN, EJECUCIÓN Y SEGUIMIENTO DE PROYECTOS CON FNCER A CARGO DE LA DIRECCIÓN DE ENERGÍA ELÉCTRICA. PLZO: 11 MESES Y 15 DÍAS</t>
  </si>
  <si>
    <t>DEE-APOYAR LOS PROCESOS ADMINISTRATIVOS Y FINANCIEROS DEL PROGRAMA COLOMBIA SOLAR, ORIENTADOS A LA PLANEACION DE RECURSOS PARA ESTUDIOS INTEGRALES Y LA EVALUACION DE LA VIABILIDAD DE SOLUCIONES FOTOVOLTAICAS.</t>
  </si>
  <si>
    <t>33726</t>
  </si>
  <si>
    <t>DEE-APOYAR LA FORMULACIÓN, SEGUIMIENTO Y EVALUACIÓN DE POLÍTICAS Y PROYECTOS DE ENERGIZACIÓN ORIENTADOS A LA UNIVERSALIZACIÓN Y SOSTENIBILIDAD DEL SERVICIO DE ENERGÍA ELÉCTRICA DEL PNER. PLAZO: ONCE (11) MESES Y QUINCE (15) DÍAS</t>
  </si>
  <si>
    <t>33826</t>
  </si>
  <si>
    <t>33926</t>
  </si>
  <si>
    <t>DH-PRESTAR SERVICIOS JURIDICOS PROFESIONALES PARA PROYECTAR, REVISAR Y ANALIZAR LA NORMATIVIDAD NECESARIA FRENTE A LA POLITICA PUBLICA DE TRANSICION ENERGETICA JUSTA EN LA CADENA DE VALOR DE LOS HIDROCARBUROS. PLAZO: 11 MESES 15 DIAS</t>
  </si>
  <si>
    <t>34026</t>
  </si>
  <si>
    <t>DEE-APOYAR AL VICEMINISTERIO DE ENERGIA EN LAS ACTIVIDADES DE GESTION, ESTRUCTURACION, FINANCIACION Y SEGUIMIENTO DE PROYECTOS ENERGETICOS ESTRATEGICOS ORIENTADOS A IMPULSAR LA TRANSICION ENERGETICA JUSTA. PLAZO: 11 MESES 15 DIAS</t>
  </si>
  <si>
    <t>DEE-APOYAR LA OPERATIVIDAD Y GESTION DEL PROGRAMA COLOMBIA SOLAR, ORIENTADA A LA ELABORACION DE ESTUDIOS INTEGRALES PARA DELIMITAR EL UNIVERSO DE INTERVENCION, PRIORIZAR MUNICIPIOS Y EVALUAR LA VIABILIDAD FOTOVOLTAICA.</t>
  </si>
  <si>
    <t>34126</t>
  </si>
  <si>
    <t>SG-PRESTAR SERVICIOS PROFESIONALES PARA APOYAR JURIDICAMENTE LA GESTION, DEPURACION Y SEGUIMIENTO DEL ESTADO ACTUALY LA CALIDAD DE LA INFORMACION DEL SECTOR MINERO ENERGETICO. PLAZO: 11 MESES 15 DIAS</t>
  </si>
  <si>
    <t>34226</t>
  </si>
  <si>
    <t>DME-PRESTAR SERVICIOS PROFESIONALES PARA LA ESTRUCTURACIÓN, SEGUIMIENTO Y MONITOREO DE LAS ACTIVIDADES RELACIONADAS CON LOS PROYECTOS Y RECURSOS ASIGNADOS A LA DME. PLAZO: ONCE MESES (11) Y QUINCE (15) DIAS</t>
  </si>
  <si>
    <t>34326</t>
  </si>
  <si>
    <t>GP-SERVICIOS PROFESIONALES APOYANDO ADMINISTRATIVA Y FINANCIERAMENTE AL GRUPO DE TESORERIA CON RELACION A LA EJECUCION DE LOS RECURSOS Y/O PAGOS, Y DEMAS ACTIVIDADES DERIVADAS DE LA GESTION PROPIA DEL GRUPO. PLAZO: 11 MESES 15 DIAS</t>
  </si>
  <si>
    <t>34426</t>
  </si>
  <si>
    <t>34526</t>
  </si>
  <si>
    <t>DH-APOYAR EL SEGUIMIENTO TECNICO Y CUMPLIMIENTO DE LA POLITICA PUBLICA EN MATERIA DE TRANSICION ENERGETICA JUSTA, EN ARTICULACION CON LA CADENA DE VALOR DE LOS HIDROCARBUROS.  PLAZO: 11 MESES 15 DIAS</t>
  </si>
  <si>
    <t>34626</t>
  </si>
  <si>
    <t>SAF-PRESTAR SERVICIOS PROFESIONALES APOYANDO LA REVISIÓN Y SEGUIMIENTO DEL SISTEMA INTEGRADO DE GESTIÓN DE LAS ÁREAS ASOCIADAS A LA SAF. PLAZO: ONCE (11) MESES Y QUINCE DÍAS</t>
  </si>
  <si>
    <t>34726</t>
  </si>
  <si>
    <t>34826</t>
  </si>
  <si>
    <t>SG-APOYAR EN LA GESTION DOCUMENTAL DEL PROCESO TECNOLOGICO, QUE PERMITA LA ARTICULACION DE LOS SISTEMAS DE INFORMACION. PLAZO: 31-12-2026</t>
  </si>
  <si>
    <t>34926</t>
  </si>
  <si>
    <t>DFM-APOYAR DESDE EL COMPONENTE TÉCNICO LAS ESTRATEGIAS QUE IMPULSEN LA GESTIÓN DEL RIESGO ASÍ COMO LAS INICIATIVAS DE INVESTIGACIÓN E INNOVACIÓN EN EL SECTOR MINERO. PLAZO: ONCE (11) MESES Y QUINCE (15) DÍAS</t>
  </si>
  <si>
    <t>35026</t>
  </si>
  <si>
    <t>SG-PRESTACION DE SERVICIOS EN EL DESARROLLO DE LA ESTRATEGIA DE COMUNICACION Y DE CONTENIDOS INFORMATIVOS A CARGO DEL GRUPO DE COMUNICACION Y PRENSA DEL MINISTERIO DE MINAS Y ENERGIA. PLAZO: 11 MESES 15 DIAS</t>
  </si>
  <si>
    <t>35126</t>
  </si>
  <si>
    <t>DEE-APOYAR LA PLANEACIÓN, GESTIÓN PRESUPUESTAL Y SEGUIMIENTO DEL PROGRAMA COLOMBIA SOLAR, MEDIANTE MECANISMOS DE SUPERVISIÓN Y MONITOREO QUE ASEGUREN EL CUMPLIMIENTO TÉCNICO Y LA SOSTENIBILIDAD DE LAS SOLUCIONES ENERGÉTICAS.. PLAZO: 31-12-2026</t>
  </si>
  <si>
    <t>35226</t>
  </si>
  <si>
    <t>COMISION DEL 16 AL 16 DE ENERO PARTICIPAR EN REPRESENTACION DEL MINISTERIO DE MINAS Y ENERGIA EN EVENTO CARIBE CONECTADO OBRAS</t>
  </si>
  <si>
    <t>35326</t>
  </si>
  <si>
    <t>GRCGI-PRESTACIÓN DE SERVICIOS PROFESIONALES APOYANDO EN EL DISEÑO, ACTUALIZACIÓN Y PUESTA EN MARCHA DE INSTRUMENTOS ARCHIVÍSTICOS DEL SGDEA, ACORDE CON LA REGULACIÓN NORMATIVA Y LAS NECESIDADES DE LA ENTIDAD. PLAZO: 31-12-2026</t>
  </si>
  <si>
    <t>35426</t>
  </si>
  <si>
    <t>COMISION SE ADICIONA 332971 SEGUN SIIF 1626- 410016 DEL 15 AL 17 DE ENERO ACOMPAÑAMIENTO AL MINISTRO A LA INAGURACION DE LA LINEA DE TRANSMISION RIO CORDOBA</t>
  </si>
  <si>
    <t>35526</t>
  </si>
  <si>
    <t>OPGI-APOYAR EN LA FORMULACIÓN Y ESTRUCTURACIÓN DE PROPUESTAS DE COOPERACIÓN INTERNACIONAL DEL SECTOR, MEDIANTE EL MAPEO E IDENTIFICACIÓN DE OPORTUNIDADES QUE IMPULSEN LA PROMOCIÓN DE LA TRANSICIÓN ENERGÉTICA JUSTA. PLAZO: 31-12-2026</t>
  </si>
  <si>
    <t>35626</t>
  </si>
  <si>
    <t>DME-SERVICIOS PROFESIONALES PARA IMPULSAR EL PROCESO DE IMPLEMENTACIÓN DE ESTRATEGIAS RELACIONADAS CON ACTIVIDADES MINERAS Y ECONÓMICAS SOSTENIBLES EN EL DEPARTAMENTO DEL HUILA Y DEMÁS SECTORES REQUERIDOS. PLAZO: 31-12-2026</t>
  </si>
  <si>
    <t>35726</t>
  </si>
  <si>
    <t>GTICS-APOYAR CON LA IMPLEMENTACIÓN Y SEGUIMIENTO DEL MODELO DE SEGURIDAD Y PRIVACIDAD DE LA INFORMACIÓN Y GESTION Y CONTINUIDAD DE NEGOCIO DE LA ENTIDAD. PLAZO: 31-12-2026</t>
  </si>
  <si>
    <t>DEE-APOYAR LA FORMULACION, ESTRUCTURACION Y SEGUIMIENTO TECNICO DE PROYECTOS PARA IMPLEMENTAR MECANISMOS DE SUPERVISION Y MONITOREO DE SOLUCIONES ENERGETICAS EN EL PROGRAMA COLOMBIA SOLAR.</t>
  </si>
  <si>
    <t>35826</t>
  </si>
  <si>
    <t>STH-SERVICIOS PROFESIONALES A LA STH PARA PROMOVER LA APROPIACIÓN Y USO DE HERRAMIENTAS DE GESTIÓN DEL CONOCIMIENTO E INNOVACIÓN, OPTIMIZANDO PROCESOS Y RESULTADOS INSTITUCIONALES EN EL MINISTERIO DE MINAS Y ENERGÍA PLAZO: 11 MESES 15 DIAS</t>
  </si>
  <si>
    <t>DH-SUMINISTRO DE TIQUETES AEREOS PARA LOS FUNCIONARIOS Y/O COLABORADORES DEL MINISTERIO DE MINAS Y ENERGIA.</t>
  </si>
  <si>
    <t>35926</t>
  </si>
  <si>
    <t>OARE-PRESTAR SERVICIOS PROFESIONALES APOYANDO EN LA ORIENTACIÓN, ANÁLISIS, DISEÑO DE ESTRATEGIAS, Y TRÁMITE INTEGRAL DE LOS PROCESOS Y/O TRÁMITES DEL GRUPO DE ASUNTOS NUCLEARES. PLAZO: ONCE (11) MESES Y QUINCE (15) DÍAS</t>
  </si>
  <si>
    <t>DH-VIATICOS PARA FUNCIONARIOS Y/O CONTRATISTAS DEL MINISTERIO DE MINAS Y ENERGIA.</t>
  </si>
  <si>
    <t>36026</t>
  </si>
  <si>
    <t>DEE-APOYAR JURÍDICAMENTE LAS ACTIVIDADES RELACIONADAS CON LA LIQUIDACIÓN, VALIDACIÓN Y DISTRIBUCIÓN DE LOS RECURSOS DE LOS FONDOS FSSRI Y FOES. PLAZO: 31-12-2026</t>
  </si>
  <si>
    <t>C-2104-1900-26-40302A-2104035-02</t>
  </si>
  <si>
    <t>DME-PRESTAR SERVICIOS PROFESIONALES PARA IMPULSAR EL APALANCAMIENTO DE PROYECTOS ORIENTADOS A LA MEJORA DE LA COMPETITIVIDAD Y SOSTENIBILIDAD DE LA INDUSTRIA MINERA</t>
  </si>
  <si>
    <t>DME-PRESTAR SERVICIOS PROFESIONALES PARA IMPULSAR LA GENERACION DE ESTRATEGIAS ORIENTADAS A LA REINDUSTRIALIZACION DEL SECTOR MINERO A TRAVES DE LA GENERACION DE VALOR AGREGADO</t>
  </si>
  <si>
    <t>36126</t>
  </si>
  <si>
    <t>SG-REALIZAR EL SEGUIMIENTO FINANCIERO A CONVENIOS Y CONTRATOS A CARGO DE LA SECRETARÍA, CON EL FIN DE GARANTIZAR LA CALIDAD DE LA INFORMACIÓN QUE CONTRIBUYE A LA GESTIÓN DEL CONOCIMIENTO DEL SECTOR MINERO ENERGÉTICO. PLAZO: 11 MESES 15 DIAS</t>
  </si>
  <si>
    <t>DME-BRINDAR ACOMPANAMIENTO TECNICO EN LA DME PARA LA IMPLEMENTACION DE ESTRATEGIAS ORIENTADAS A LA GENERACION DE VALOR AGREGADO PARA LA REINDUSTRIALIZACION DEL SECTOR MINERO</t>
  </si>
  <si>
    <t>36226</t>
  </si>
  <si>
    <t>DEE-APOYAR JURÍDICAMENTE LAS ACTIVIDADES RELACIONADAS CON LA LIQUIDACIÓN, VALIDACIÓN Y DISTRIBUCIÓN DE LOS RECURSOS DE LOS FONDOS FSSRI Y FOES PLAZO: 31-12-2026</t>
  </si>
  <si>
    <t>DME-BRINDAR ACOMPANAMIENTO ECONOMICO EN LA DME PARA LA IMPLEMENTACION DE ESTRATEGIAS ORIENTADAS A LA GENERACION DE VALOR AGREGADO PARA LA REINDUSTRIALIZACION DEL SECTOR MINERO</t>
  </si>
  <si>
    <t>DME-PRESTAR SERVICIOS PROFESIONALES PARA EL FORTALECIMIENTO DE ESTRATEGIAS Y CADENAS PRODUCTIVAS DE BIENES Y SERVICIOS CON ALTA CAPACIDAD DE GENERACION DE VALOR AGREGADO</t>
  </si>
  <si>
    <t>36326</t>
  </si>
  <si>
    <t>DME-BRINDAR ACOMPANAMIENTO TECNICO EN LA DME PARA EL FORTALECIMIENTO DE PROGRAMAS Y ALTERNATIVAS PRODUCTIVAS, ENFOCADAS A LA ECONOMIA SOLIDARIA, PARA LA IMPLEMENTACION DE BUENAS PRACTICAS MINERAS.</t>
  </si>
  <si>
    <t>36426</t>
  </si>
  <si>
    <t>GTICS-APOYAR CON LA DEFINICIÓN E IMPLEMENTACIÓN DEL CICLO DE VIDA DEL SOFTWARE, GESTIÓN DE REQUISITOS Y DEFINICIÓN DE ARQUITECTURA PARA LA CONTINUIDAD DE LA OPERACIÓN DE LOS SISTEMAS DE INFORMACIÓN. PLAZO: 11 MESES Y 15 DIAS</t>
  </si>
  <si>
    <t>DME-PRESTAR SERVICIOS PROFESIONALES PARA LA IMPLEMENTACION DE BUENAS PRACTICAS MINERAS EN LOS PLANES, PROGRAMAS Y PROYECTOS DE RECONVERSION LABORAL Y ECONOMIA SOSTENIBLE.</t>
  </si>
  <si>
    <t>36526</t>
  </si>
  <si>
    <t>GTICS-APOYAR CON EL ANÁLISIS, DISEÑO Y DESARROLLO DE SOLUCIONES DE SOFTWARE EN NIVEL INTERMEDIO (SEMI-SENIOR), ORIENTADAS A LA OPTIMIZACION DE LAS SOLUCIONOES DIGITALES EN OPERACIÓN. PLAZO: ONCE (11) MES Y QUINCE (15) DÍAS</t>
  </si>
  <si>
    <t>DME-PRESTAR SERVICIOS PROFESIONALES PARA EL FORTALECIMIENTO DESDE EL COMPONENTE SOCIAL DE LOS DISTRITOS MINEROS A TRAVES DE ALTERNATIVAS PRODUCTIVAS, EN EL SECTOR DE SUGAMUXI - TUNDAMA Y DEMAS SECTORES REQUERIDOS</t>
  </si>
  <si>
    <t>36626</t>
  </si>
  <si>
    <t>GTICS-APOYAR CON LAS ACTIVIDADES JURÍDICAS ORIENTADAS A LA ESTRUCTURACIÓN, EVALUACIÓN Y SEGUIMIENTO DE LOS PROYECTOS TECNOLOGICOS, ASEGURANDO EL CUMPLIMIENTO DEL MARCO NORMATIVO APLICABLE Y LA OPTIMIZACIÓN DE LOS PROCESOS. PLAZO: 11 MESES Y 06 DÍAS</t>
  </si>
  <si>
    <t>DME-PRESTAR SERVICIOS PROFESIONALES PARA GESTIONAR LA PROMOCION DE ALTERNATIVAS PRODUCTIVAS A LA MINERIA EN EL DEPARTAMENTO DE NORTE DE SANTANDER, ASI COMO EN OTROS SECTORES QUE LO REQUIERAN.</t>
  </si>
  <si>
    <t>36726</t>
  </si>
  <si>
    <t>SG-PRESTAR SERVICIOS PROFESIONALES APOYANDO ADMINISTRATIVA Y FINANCIERAMENTE AL GRUPO DE TESORERIA CON RELACION A LA EJECUCION DE LOS RECURSOS Y/O PAGOS, Y DEMAS ACTIVIDADES DERIVADAS DE LA GESTION PROPIA DEL GRUPO. PLAZO: 11 MESES Y 15 DÍAS.</t>
  </si>
  <si>
    <t>DME-PRESTAR SERVICIOS PROFESIONALES PARA IMPULSAR PROYECTOS ECONOMICOS Y ALTERNATIVAS PRODUCTIVAS A LA MINERIA, EN LA REGION DE VALDERRAMA NORTE Y DEMAS SECTORES REQUERIDOS</t>
  </si>
  <si>
    <t>36826</t>
  </si>
  <si>
    <t>DME-PRESTAR SERVICIOS PROFESIONALES PARA IMPULSAR PROYECTOS ECONOMICOS Y ALTERNATIVAS PRODUCTIVAS A LA MINERIA, EN EL DEPARTAMENTO DE BOYACA Y DEMAS SECTORES REQUERIDOS</t>
  </si>
  <si>
    <t>36926</t>
  </si>
  <si>
    <t>DME-BRINDAR APOYO PARA IMPULSAR LA GESTION DE FACTORES QUE INCIDAN EN LA SOSTENIBILIDAD DE PROGRAMAS, PROYECTOS Y ALTERNATIVAS PRODUCTIVAS A LA MINERIA, CON ENFOQUE EN LA ECONOMIA POPULAR Y SOLIDARIA EN LOS DISTRITOS MINEROS</t>
  </si>
  <si>
    <t>37026</t>
  </si>
  <si>
    <t>DME-BRINDAR ACOMPANAMIENTO JURIDICO A LA DME EN LA GESTION DE PROGRAMAS, PROYECTOS Y ALTERNATIVAS PRODUCTIVAS A LA MINERIA, PROMOVIENDO LA ECONOMIA POPULAR Y SOLIDARIA EN LOS DISTRITOS MINEROS.</t>
  </si>
  <si>
    <t>37126</t>
  </si>
  <si>
    <t>DEE-APOYAR LA ESTRUCTURACIÓN DE PROYECTOS TIPO MEDIANTE EL DESARROLLO DE LINEAMIENTOS TÉCNICOS, FINANCIEROS Y AMBIENTALES QUE PERMITAN SU FORMULACIÓN, ADOPCIÓN Y POSTERIOR IMPLEMENTACIÓN EN EL MARCO DE LA TEJ. PLAZO: 11 MESES Y 15 DÍAS</t>
  </si>
  <si>
    <t>DME-PRESTAR SERVICIOS PROFESIONALES PARA EL DESARROLLO DE PLANES, PROGRAMAS, PROYECTOS Y ESTRATEGIAS QUE APORTEN A LAS CADENAS DE PROVEEDURIA MINERAS CON UNA VISION ENFOCADA EN LA REINDUSTRIALIZACION</t>
  </si>
  <si>
    <t>37226</t>
  </si>
  <si>
    <t>DEE-APOYAR PROFESIONALMENTE LOS PROCESOS DE ANALISIS, EXPLORACIÓN E INVESTIGACIÓN DE INFORMACIÓN RELEVANTE PARA LA FORMULACIÓN, EJECUCIÓN Y SEGUIMIENTO DE PROYECTOS CON FNCER A CARGO DE LA DIRECCIÓN DE ENERGÍA ELÉCTRICA PLAZO: 31-12-2026</t>
  </si>
  <si>
    <t>DME-PRESTAR SERVICIOS PROFESIONALES PARA DESARROLLAR ESTRATEGIAS RELACIONADAS CON LA IMPLEMENTACION DE PROCESOS DE MINERIA CIRCULAR</t>
  </si>
  <si>
    <t>37326</t>
  </si>
  <si>
    <t>GTICS-APOYAR CON LA CONSOLIDACIÓN DEL MODELO DE GESTIÓN Y GOBIERNO DE TI DEL MINENERGÍA MEDIANTE LA DEFINICIÓN DE LINEAMIENTOS Y METODOLOGÍAS QUE FORTALEZCAN LA PLANEACIÓN, EJECUCIÓN Y CONTROL DE LOS PROYECTOS INSTITUCIONALES. PLAZO: 11 MESES</t>
  </si>
  <si>
    <t>DME-BRINDAR ACOMPANAMIENTO TECNICO EN LA DME PARA LA IMPLEMENTACION DE PLANES, PROGRAMAS Y PROYECTOS DE RECONVERSION LABORAL MINERA Y ECONOMIA SOSTENIBLE CON UN ENFOQUE CIRCULAR.</t>
  </si>
  <si>
    <t>37426</t>
  </si>
  <si>
    <t>GTICS-APOYAR CON LA GESTIÓN DE INICIATIVAS DE LA PMO PARA FORTALECER LA COMUNICACIÓN, LA TRANSFERENCIA DE CONOCIMIENTO Y LA GOBERNANZA DE DATOS, EN ALINEACIÓN CON LA POLÍTICA DE GOBIERNO DIGITAL. PLAZO: 11 MESES</t>
  </si>
  <si>
    <t>DME-BRINDAR ACOMPANAMIENTO DESDE EL COMPONENTE AMBIENTAL, EN LA IMPLEMENTACION DE ACCIONES Y ESTRATEGIAS QUE FOMENTEN LA TRANSICION HACIA UNA MINERIA CIRCULAR.</t>
  </si>
  <si>
    <t>37526</t>
  </si>
  <si>
    <t>DME-PRESTAR SERVICIOS PROFESIONALES PARA GESTIONAR PROCESOS DE IMPLEMENTACIÓN DE ESTRATEGIAS RELACIONADAS CON ACTIVIDADES MINERAS Y ECONÓMICAS SOSTENIBLES, EN EL DEPARTAMENTO DE CUNDINAMARCA  Y DEMÁS SECTORES REQUERIDOS PLAZO: 6 MESES</t>
  </si>
  <si>
    <t>DH-APOYAR EL SEGUIMIENTO A LA GESTION PRESUPUESTAL Y EL CONTROL DE LAS OBLIGACIONES PRESUPUESTALES ENCAMINADAS A LAS POLITICAS DE TRANSICION DE ENERGETICA JUSTA, DE LOS GRUPOS DE LA DIRECCION DE HIDROCARBUROS,</t>
  </si>
  <si>
    <t>37626</t>
  </si>
  <si>
    <t>OAAS-APOYAR LA IMPLEMENTACION DE ACCIONES PARA LA GESTION SOCIOAMBIENTAL EN LOS SEGMENTOS DE DISTRIBUCION Y COMERCIALIZACION DE ENERGIA PARA DESARROLLAR INSTRUMENTOS QUE PROMUEVAN LA GESTION AMBIENTAL EN EL SECTOR</t>
  </si>
  <si>
    <t>37726</t>
  </si>
  <si>
    <t>GTICS-APOYAR CON EL SEGUIMIENTO Y REPORTE DE AVANCES DE LA ESTRATEGIA DE GESTIÓN Y GOBIERNO DE LOS DATOS, ASEGURANDO LA CALIDAD Y OPORTUNIDAD DE LA INFORMACIÓN REQUERIDA. PLAZO: 31-12-2026</t>
  </si>
  <si>
    <t>OAAS-APOYAR LA ESTRATEGIA DE COMUNICACIONES DE LA OFICINA DE ASUNTOS AMBIENTALES Y SOCIALES, MEDIANTE LA PLANEACION, PRODUCCION Y DIFUSION DE CONTENIDOS QUE PROMUEVAN LA GESTION SOCIOAMBIENTAL DEL SECTOR</t>
  </si>
  <si>
    <t>37826</t>
  </si>
  <si>
    <t>STH-PRESTAR SERVICIOS PROFESIONALES PARA DISEÑAR ACTIVIDADES ORIENTADAS A UNIFICAR CRITERIOS DE GOBERNANZA DE LA GESTIÓN DEL CONOCIMIENTO Y FORTALECER LAS COMPETENCIAS DE LOS COLABORADORES DEL MINISTERIO DE MINAS Y ENERGÍA. PLAZO: 31-12-2026</t>
  </si>
  <si>
    <t>OAAS-APOYAR EL DESARROLLO DE ACTIVIDADES PARA LA IMPLEMENTACION DE LA ERT EN ESPACIOS DE DIALOGO SOCIAL PARTICIPATIVO PARA LA ARMONIZACION DE LOS TERRITORIOS PRIORIZADOS POR EL SME</t>
  </si>
  <si>
    <t>37926</t>
  </si>
  <si>
    <t>OARE-PRESTAR SERVICIOS PROFESIONALES DESDE EL COMPONENTE SOCIAL, PARA APOYAR LA PROMOCIÓN DE ACCIONES CON ACTORES PARA ANALIZAR LAS NECESIDADES REGULATORIAS EN LA ADOPCIÓN DE NUEVOS ENERGÉTICOS HACIA UNA ECONOMÍA VERDE PLAZO: 31-12-2026</t>
  </si>
  <si>
    <t>DH-APOYAR LA PROYECCION Y EL ANALISIS TECNICO DE ACTOS ADMINISTRATIVOS SOBRE TRANSICION ENERGETICA JUSTA EN LA CADENA DE HIDROCARBUROS, PROMOVIENDO EL DESARROLLO DEL HIDROGENO Y DE ENERGIAS ALTERNATIVAS Y SOSTENIBLES.</t>
  </si>
  <si>
    <t>38026</t>
  </si>
  <si>
    <t>DME-SERVICIOS PROFESIONALES PARA EL SEGUIMIENTO DESDE EL COMPONENTE FINANCIERO DE RECURSOS ASIGNADOS A LA DME. PLAZO: 31-12-2026</t>
  </si>
  <si>
    <t>DH-APOYAR LA VALIDACION DE REQUISITOS TECNICOS DEL TRANSPORTE DE HIDROCARBUROS Y GLP, APORTANDO INFORMACION ESTRATEGICA QUE FACILITE LA ADAPTACION DEL SECTOR A LOS LINEAMIENTOS DE LA TRANSICION ENERGETICA JUSTA.</t>
  </si>
  <si>
    <t>38126</t>
  </si>
  <si>
    <t>DEE-APOYAR LA ESTRUCTURACION DE PROYECTOS TIPO MEDIANTE EL DESARROLLO DE LINEAMIENTOS TECNICOS, FINANCIEROS Y AMBIENTALES QUE PERMITAN SU FORMULACION, ADOPCION Y POSTERIOR IMPLEMENTACION EN EL MARCO DE LA TEJ. PLAZO: 6 MESES</t>
  </si>
  <si>
    <t>DH-PRESTAR SERVICIOS PROFESIONALES JURIDICOS PARA PROYECTAR, REVISAR Y ANALIZAR LA NORMATIVIDAD NECESARIA SOBRE LA TRANSICION ENERGETICA JUSTA EN LA CADENA DE VALOR DE HIDROCARBUROS.</t>
  </si>
  <si>
    <t>38226</t>
  </si>
  <si>
    <t>OAAS-APOYAR LA RECOLECCIÓN, ANÁLISIS Y SISTEMATIZACIÓN DE INFORMACIÓN SOBRE LOS IMPACTOS Y RIESGOS TERRITORIALES ASOCIADOS A LAS ACTIVIDADES DEL SECTOR MINERO ENERGÉTICO PLAZO: 31-12-2026</t>
  </si>
  <si>
    <t>DH-PRESTAR SERVICIOS PROFESIONALES PARA EL SEGUIMIENTO Y ANALISIS DE LA POLITICA DE GEOTERMIA Y ENERGIAS ALTERNATIVAS, ARTICULADAS CON LA CADENA DE VALOR DE LOS HIDROCARBUROS, MEDIANTE EVALUACION Y FORMULACION EN TRANSICIO.</t>
  </si>
  <si>
    <t>38326</t>
  </si>
  <si>
    <t>OAAS-APOYAR LA GESTIÓN SOCIAL Y AMBIENTAL DEL SECTOR MINERO-ENERGÉTICO MEDIANTE LA ARTICULACIÓN CON AUTORIDADES, COMUNIDADES Y ACTORES TERRITORIALES PARA FORTALECER EL DIÁLOGO Y LA CONCERTACIÓN INSTITUCIONAL PLAZO: 31-12-2026</t>
  </si>
  <si>
    <t>DH-PRESTAR SERVICIOS JURIDICOS PARA PROYECTAR, REVISAR Y ANALIZAR LA NORMATIVIDAD NECESARIA FRENTE A LA POLITICA PUBLICA DE TRANSICION ENERGETICA JUSTA EN LA CADENA DE VALOR DE LOS HIDROCARBUROS.</t>
  </si>
  <si>
    <t>38426</t>
  </si>
  <si>
    <t>DH-SERVICIOS PROFESIONALES DE APOYO EN LA FORMULACIÓN, SEGUIMIENTO, MONITOREO Y CONTROL ADMINISTRATIVO Y FUNCIONAL ASOCIADOS AL SISTEMA DE INFORMACIÓN DE COMBUSTIBLES SICOM ACORDE A LOS LINEAMIENTOS INSTITUCIONALES. PLAZO 11 MESES</t>
  </si>
  <si>
    <t>DH-PRESTAR SERVICIOS PROFESIONALES PARA APOYAR JURIDICAMENTE DESDE UN ENFOQUE CONSTITUCIONALISTA, PARA ANALIZAR Y ORIENTAR INICIATIVAS LEGISLATIVAS Y OBJECIONES PRESIDENCIALES DEL SECTOR MINEROENERGETICO.</t>
  </si>
  <si>
    <t>38526</t>
  </si>
  <si>
    <t>OAAS-APOYAR JURÍDICAMENTE LA GOBERNANZA AMBIENTAL DEL SECTOR MINEROENERGÉTICO MEDIANTE INTERPRETACIÓN NORMATIVA, CUMPLIMIENTO  DE OBLIGACIONES Y ARTICULACIÓN INTERINSTITUCIONAL. PLAZO: 31-12-2026</t>
  </si>
  <si>
    <t>DH-PRESTAR SERVICIOS PROFESIONALES EN LOS ASPECTOS NORMATIVOS Y REGULATORIOS PARA EL FORTALECIMIENTO DE LA POLITICA PUBLICA DE LA TRANSICION ENERGETICA JUSTA DE LA CADENA DE HIDROCARBUROS.</t>
  </si>
  <si>
    <t>38626</t>
  </si>
  <si>
    <t>DH-SUMINISTRO DE TIQUETES AEREOS EN RUTAS NACIONALES E INTERNACIONALES PARA FUNCIONARIOS Y/O CONTRATISTAS DEL MINISTERIO DE MINAS Y ENERGIA.</t>
  </si>
  <si>
    <t>38726</t>
  </si>
  <si>
    <t>DH-REALIZAR SEGUIMIENTO Y ANÁLISIS TÉCNICO DE LA POLÍTICA DE TRANSICIÓN ENERGÉTICA JUSTA, EVALUANDO INFRAESTRUCTURA DE PRODUCCIÓN, TRANSPORTE, ALMACENAMIENTO Y USO DE HIDRÓGENO EN LA CADENA DE VALOR.PLAZO 11 MESES 15 DIAS</t>
  </si>
  <si>
    <t>38826</t>
  </si>
  <si>
    <t>SAF-SERVICIOS PROFESIONALES APOYANDO LA GESTIÓN FINANCIERA DEL PRESUPUESTO DE FUNCIONAMIENTO Y DE LOS PROYECTOS DE INVERSION RESPONSABILIDAD DE LA SAF. PLAZO: 11 MESES 15 DIAS</t>
  </si>
  <si>
    <t>DEE-APOYAR PROFESIONALMENTE LOS PROCESOS DE ANALISIS, EXPLORACION E INVESTIGACION DE INFORMACION RELEVANTE PARA LA FORMULACION, EJECUCION Y SEGUIMIENTO DE PROYECTOS CON FNCER A CARGO DE LA DIRECCION DE ENERGIA ELECTRICA</t>
  </si>
  <si>
    <t>38926</t>
  </si>
  <si>
    <t>DH- BRINDAR SEGUIMIENTO Y ANÁLISIS DE POLÍTICAS PÚBLICAS SOBRE TRANSICIÓN ENERGÉTICA JUSTA, EVALUANDO IMPACTOS SOCIOAMBIENTALES EN PROYECTOS DE HIDRÓGENO, GEOTERMIA Y ENERGÍAS ALTERNATIVAS SOSTENIBLES. PLAZO 11 MESES 15 DIAS</t>
  </si>
  <si>
    <t>DEE-APOYAR LA GESTION PRECONTRACTUAL, FINANCIERA Y ADMINISTRATIVA DE LOS PROCESOS A CARGO DE LA DEE, FORTALECIENDO LA FORMULACION DE PROYECTOS DE INVERSION E INSTRUMENTOS DE POLITICA PUBLICA QUE PROMUEVAN LA TEJ.</t>
  </si>
  <si>
    <t>39026</t>
  </si>
  <si>
    <t>OAAS-APOYAR EL RELACIONAMIENTO AMBIENTAL E INTERSECTORIAL DEL SECTOR MINERO ENERGÉTICO EN LA CONSTRUCCIÓN Y SEGUIMIENTO DE POLÍTICAS, INSTRUMENTOS TÉCNICOS Y NORMATIVOS EN ASUNTOS AMBIENTALES PLAZO: 31-12-2026</t>
  </si>
  <si>
    <t>DH-APOYAR LA ORGANIZACION Y GESTION DE LA DOCUMENTACION FISICA Y DIGITAL ASOCIADA A LA IMPLEMENTACION DE ENERGIAS RENOVABLES EN LA INDUSTRIA DE LOS HIDROCARBUROS, CONFORME A LOS LINEAMIENTOS DE LA DIRECCION</t>
  </si>
  <si>
    <t>39126</t>
  </si>
  <si>
    <t>OAAS-APOYAR LA PLANEACION, ORGANIZACION Y DESARROLLO DE ESPACIOS DE DIALOGO, CONCERTACION Y PARTICIPACION SOCIAL EN LOS TERRITORIOS DEFINIDOS POR LA ENTIDAD INCORPORANDO PRINCIPIOS Y ESTANDARES DE DERECHOS HUMANOS</t>
  </si>
  <si>
    <t>39226</t>
  </si>
  <si>
    <t>OARE-SERVICIOS PROFESIONALES DESDE EL COMPONENTE JURÍDICO PARA APOYAR EN EL ANÁLISIS NORMATIVO PARA LA IDENTIFICACIÓN DE MODELOS EMERGENTES DEL SECTOR ENERGÉTICO PLAZO: 11 MESES 15 DIAS</t>
  </si>
  <si>
    <t>39326</t>
  </si>
  <si>
    <t>GRCGI-SERVICIOS PROFESIONALES PARA LA ELABORACIÓN, REVISIÓN Y TRÁMITE DE LOS DOCUMENTOS NECESARIOS PARA EL DESARROLLO DE LOS PROCESOS DE CONTRATACIÓN DEL ÁREA, ASÍ COMO ACOMPAÑAMIENTO JURÍDICO INTEGRAL PLAZO: 11 MESES 15 DIAS</t>
  </si>
  <si>
    <t>OAAS-APOYAR EL DESARROLLO Y FORTALECIMIENTO DE ESPACIOS DE RELACIONAMIENTO TERRITORIAL CON EL FIN DE PROMOVER LA ARTICULACION INSTITUCIONAL Y LA GESTION AMBIENTAL DEL SECTOR MINERO-ENERGETICO.</t>
  </si>
  <si>
    <t>39426</t>
  </si>
  <si>
    <t>DH-PRESTAR SERVICIOS PROFESIONALES PARA APOYAR JURÍDICAMENTE DESDE UN ENFOQUE CONSTITUCIONALISTA, PARA ANALIZAR Y ORIENTAR INICIATIVAS LEGISLATIVAS Y OBJECIONES PRESIDENCIALES DEL SECTOR MINEROENERGÉTICO. PLAZO 11 MESES 15 DIAS</t>
  </si>
  <si>
    <t>C-2103-1900-8-40302B-2103025-02</t>
  </si>
  <si>
    <t>DH-PRESTAR SERVICIOS PROFESIONALES PARA LA REGULACION TECNICA Y SEGUIMIENTO EN EL MANEJO DE REFINADOS, CON EL FIN DE GARANTIZAR LOS NIVELES DE CALIDAD DE LOS COMBUSTIBLES LIQUIDOS Y BIOCOMBUSTIBLES</t>
  </si>
  <si>
    <t>39526</t>
  </si>
  <si>
    <t>OAAS-APOYAR LA IMPLEMENTACIÓN DE LA POLÍTICA DE GESTIÓN DEL RIESGO DEL SECTOR, FORTALECIENDO CAPACIDADES INSTITUCIONALES EN CONOCIMIENTO, REDUCCIÓN Y RESPUESTA ANTE ESCENARIOS DE RIESGO DEL SECTOR. PLAZO: 31-12-2026</t>
  </si>
  <si>
    <t>39626</t>
  </si>
  <si>
    <t>OPGI- APOYAR EL SEGUIMIENTO A COMPROMISOS TERRITORIALES Y DE LAS COMUNIDADES INDÍGENAS EN EL MARCO DEL PLAN NACIONAL DE DESARROLLO. PLAZO 31-12-2026</t>
  </si>
  <si>
    <t>OAAS-APOYAR LA PLANEACION, ARTICULACION Y DESARROLLO DE ESPACIOS Y RELACIONAMIENTO TERRITORIAL ENTRE LOS ACTORES DEL SECTOR PARA APOYAR LA GESTION DEL CONOCIMIENTO EN ASUNTOS AMBIENTALES</t>
  </si>
  <si>
    <t>39726</t>
  </si>
  <si>
    <t>DEE-APOYAR EN LA ELABORACIÓN DE INSUMOS TÉCNICOS DE PREINVERSIÓN PARA EL PROGRAMA COLOMBIA SOLAR, ORIENTADOS A LA IDENTIFICACIÓN DEL POTENCIAL SOLAR, LA CARACTERIZACIÓN TÉCNICA DE PROYECTOS Y LA EVALUACIÓN DE INFRAESTRUCTURA PLAZO: 31-12-2026</t>
  </si>
  <si>
    <t>OAAS-APOYAR EL RELACIONAMIENTO AMBIENTAL E INTERSECTORIAL DEL SECTOR MINERO ENERGETICO EN LA CONSTRUCCION Y SEGUIMIENTO DE POLITICAS, INSTRUMENTOS TECNICOS Y NORMATIVOS EN ASUNTOS AMBIENTALES</t>
  </si>
  <si>
    <t>39826</t>
  </si>
  <si>
    <t>GCP-PRESTACIÓN DE SERVICIOS PROFESIONALES COMO COMMUNITY MANAGER ENLA CONSTRUCCIÓN, GESTIÓN Y DINAMIZACIÓN DE LA PLATAFORMA DIGITAL DEL MINISTERIO DE MINAS Y ENERGÍA PLAZO: 31-12-2026</t>
  </si>
  <si>
    <t>OAAS-APOYAR LA IMPLEMENTACION DE LA ERT MEDIANTE LA GESTION DE ESPACIOS Y LA GENERACION DE LINEAMIENTOS INTERNOS ORIENTADOS A LA GENERACION DE INSUMOS PARA LA GESTION AMBIENTAL</t>
  </si>
  <si>
    <t>39926</t>
  </si>
  <si>
    <t>GRCGI-PRESTACIÓN DE SERVICIOS DE APOYO A LA GESTIÓN EN LA MESA DE AYUDA DE LA PLATAFORMA SGDEA-ARGO Y EN EL SEGUIMIENTO AL USO DE LOS SERVICIOS DIGITALES DEL MINISTERIO DE MINAS Y ENERGÍA. PLAZO: 31-12-2026</t>
  </si>
  <si>
    <t>OAAS-APOYAR LA IMPLEMENTACION DE LA ERT EN TERRITORIOS PRIORIZADOS DEL SECTOR, BAJO MECANISMOS DE DIALOGO PARTICIPATIVO Y MANEJO DE CONFLICTIVIDAD PARA FORTALECER LA CAPACIDAD INSTITUCIONAL EN MATERIA DE GESTION AMBIENTAL</t>
  </si>
  <si>
    <t>40026</t>
  </si>
  <si>
    <t>DFM-APOYAR LA ARTICULACIÓN Y DESARROLLO DE ESTRATEGIAS DE COMUNICACIÓN Y DIVULGACIÓN EN EL COMPONENTE DE SEGURIDAD MINERA. PLAZO: 11 MESES</t>
  </si>
  <si>
    <t>C-2105-1900-11-53105E-2105020-02</t>
  </si>
  <si>
    <t>OAAS-APOYAR LA IMPLEMENTACION DE LA ERT EN TERRITORIOS DEL SECTOR, BAJO MECANISMOS DE DIALOGO SOCIAL PARTICIPATIVO Y MANEJO DE CONFLICTIVIDAD SOCIOAMBIENTAL.</t>
  </si>
  <si>
    <t>40126</t>
  </si>
  <si>
    <t>OPGI-APOYAR LA IMPLEMENTACIÓN DE LA ESTRATEGIA DE GESTIÓN DE TRÁMITES Y OFERTA INSTITUCIONAL, DESDE LA PLANIFICACIÓN, ESTANDARIZACIÓN Y  CUMPLIMIENTO NORMATIVO, Y APOYAR LAS POLÍTICAS INSTITUCIONALES DE PLANEACIÓN Y GESTIÓN. PLAZO: 31-12-2026</t>
  </si>
  <si>
    <t>OAAS-APOYAR LA GESTION, PROCESAMIENTO Y ANALISIS DE INFORMACION SOBRE ASUNTOS AMBIENTALES Y SOCIALES DEL SUBSECTOR DE ENERGIA</t>
  </si>
  <si>
    <t>40226</t>
  </si>
  <si>
    <t>OAJ-APOYAR A LA OAJ EN LAS ACCIONES JURIDICAS NECESARIAS PARA MEJORAR LAS LÍNEAS DE DEFENSA, ASÍ COMO EN LA EJECUCIÓN DE ACCIONES QUE PERMITAN OBTENER DOCUMENTOS CON EL DISEÑO METODOLÓLOGICO. PLAZO: 8 MESES</t>
  </si>
  <si>
    <t>OAAS-APOYAR OPERATIVA Y LOGISTICAMENTE LAS ACTIVIDADES DE LA GERENCIA DE LA GUAJIRA ASEGURANDO LA ADECUADA ORGANIZACION DE LA INFORMACION ASEGURANDO EL CUMPLIMIENTO DE PROCESOS</t>
  </si>
  <si>
    <t>40326</t>
  </si>
  <si>
    <t>DEE-APOYAR EN LAS ACTIVIDADES RELACIONADAS CON LA ASIGNACIÓN Y DISTRIBUCIÓN DE LOS RECURSOS DE SUBSIDIOS DEL FSSRI EN EL SIN Y DEL FOES. PLAZO: 31-12-2026</t>
  </si>
  <si>
    <t>40426</t>
  </si>
  <si>
    <t>GTICS-APOYAR CON EL ANÁLISIS, REVISIÓN Y VALIDACIÓN DE LOS PROCESOS DE LA ENTIDAD, ORIENTADOS CON LA IDENTIFICACIÓN DE OPORTUNIDADES DE MEJORA EN EL MARCO DEL AUTODIAGNÓSTICO DE LOS SISTEMAS DE INFORMACIÓN. PLAZO: 31-12-2026</t>
  </si>
  <si>
    <t>40526</t>
  </si>
  <si>
    <t>DEE-APOYAR LA IDENTIFICACION Y ESTRUCTURACION DE PROYECTOS DE FNCER MEDIANTE EL ANALISIS DE LA INFORMACION Y LA ELABORACION DE INSUMOS TECNICOS Y FINANCIEROS REQUERIDOS PARA SU IMPLEMENTACION EN EL MARCO DE LA TEJ.</t>
  </si>
  <si>
    <t>40626</t>
  </si>
  <si>
    <t>STH-PRESTAR SERVICIOS PROFESIONALES PARA APOYAR EN LA ESTRUCTURACIÓN E IMPLEMENTACIÓN DE MECANISMOS QUE FACILITEN LA GENERACIÓN, APROPIACIÓN Y CONSERVACIÓN DEL CONOCIMIENTO, EN EL MARCO DEL PETH. PLAZO: OCHO (8) MESES Y DIECIOCHO (18) DÍAS</t>
  </si>
  <si>
    <t>40726</t>
  </si>
  <si>
    <t>DFM-APOYAR EL FOMENTO A PROCESOS ASOCIATIVOS ENTRE MINEROS DE SUBSISTENCIA, PROMOVIENDO LA ORGANIZACIÓN SOLIDARIA Y EL TRABAJO COLABORATIVO EN EL SECTOR. PLAZO: 31-12-2026</t>
  </si>
  <si>
    <t>40826</t>
  </si>
  <si>
    <t>DH-APOYAR EL SEGUIMIENTO A LA GESTION PRESUPUESTAL Y EL CONTROL DE LAS OBLIGACIONES PRESUPUESTALES ENCAMINADAS A LAS POLITICAS DE TRANSICION DE ENERGETICA JUSTA, DE LOS GRUPOS DE LA DIRECCION DE HIDROCARBUROS. PLAZO:31-12-2026</t>
  </si>
  <si>
    <t>DEE-ORIENTAR LA DEFINICION Y FORMULACION DE LINEAMIENTOS DE POLITICA PUBLICA Y DE PROYECTOS DE INVERSION PARA LOS INSTRUMENTOS DETERMINADOS POR LA DIRECCION DE ENERGIA ELECTRICA, EN EL MARCO DE LA IMPLEMENTACION DE LA TEJ.</t>
  </si>
  <si>
    <t>40926</t>
  </si>
  <si>
    <t>GCP-SERVICIOS EN EL DESARROLLO DE LA ESTRATEGIA DE COMUNICACIÓN Y DE CONTENIDOS INFORMATIVOS A CARGO DEL GRUPO DE COMUNICACIÓN Y PRENSA DEL MINISTERIO DE MINAS Y ENERGÍA PLAZO: 11 MESES 15 DIAS</t>
  </si>
  <si>
    <t>DEE-APOYAR LA GESTION DE ACTIVIDADES TECNICAS Y OPERATIVAS RELACIONADAS CON EL PROCESO DE ANALISIS DE DATOS PARA LA ESTRUCTURACION Y EJECUCION DE PROYECTOS CON FNCER DE LA DIRECCION DE ENERGIA ELECTRICA</t>
  </si>
  <si>
    <t>41026</t>
  </si>
  <si>
    <t>GCP-PRESTACIÓN DE SERVICIOS EN EL DESARROLLO DE LA ESTRATEGIA DE COMUNICACIÓN Y DE CONTENIDOS INFORMATIVOS A CARGO DEL GRUPO DE COMUNICACIÓN Y PRENSA DEL MINISTERIO DE MINAS Y ENERGÍA. PLAZO: OCHO (8) MESES Y VEINTICINCO (25) DÍAS</t>
  </si>
  <si>
    <t>OAAS-SUMINISTRO DE VIATICOS PARA FUNCIONARIOS Y/O CONTRATISTAS DEL MINISTERIO DE MINAS Y ENERGIA</t>
  </si>
  <si>
    <t>41126</t>
  </si>
  <si>
    <t>DH-PRESTAR SERVICIOS PROFESIONALES EN LOS ASPECTOS NORMATIVOS Y REGULATORIOS PARA EL FORTALECIMIENTO DE LA POLÍTICA PUBLICA DE LA TRANSICIÓN ENERGÉTICA JUSTA DE LA CADENA DE HIDROCARBUROS. PLAZO: 31-12-2026</t>
  </si>
  <si>
    <t>41226</t>
  </si>
  <si>
    <t>DEE-APOYAR LA GESTION DE ACTIVIDADES TECNICAS Y OPERATIVAS RELACIONADAS CON EL PROCESO DE ANALISIS DE DATOS PARA LA ESTRUCTURACION Y EJECUCION DE PROYECTOS CON FNCER DE LA DIRECCION DE ENERGIA ELECTRICA. PLAZO:31-12-2026.</t>
  </si>
  <si>
    <t>OAAS-APOYAR LA IMPLEMENTACION, SEGUIMIENTO Y GESTION DE ESTRATEGIAS DE POLITICA Y RELACIONAMIENTO AMBIENTAL ORIENTADAS A RECURSOS HIDROENERGETICOS DEL SECTOR MINERO-ENERGETICO.</t>
  </si>
  <si>
    <t>41326</t>
  </si>
  <si>
    <t>GCP-PRESTAR SERVICIOS AL MINISTERIO DE MINAS Y ENERGÍA EN EL DESARROLLO DE LA ESTRATEGIA DE COMUNICACIÓN PLAZO: 31-12-2026</t>
  </si>
  <si>
    <t>OAAS-APOYAR JURIDICAMENTE LA FORMULACION Y SEGUIMIENTO DE ESTRATEGIAS DE POLITICA Y RELACIONAMIENTO AMBIENTAL DEL SECTOR MINEROENERGETICO MEDIANTE ANALISIS NORMATIVO Y SOPORTE TECNICO-LEGAL PARA DECISIONES.</t>
  </si>
  <si>
    <t>41426</t>
  </si>
  <si>
    <t>SG-APOYAR CON EL REDISENO INSTITUCIONAL Y LA GESTION DE LA INFORMACION, IMPLEMENTANDO ACCIONES QUE FORTALEZCAN LA EVOLUCION Y DISPONIBILIDAD DE LOS DATOS DEL SECTOR MINEROENERGETICO. PLAZO: 31-12-2026</t>
  </si>
  <si>
    <t>OPGI-APOYAR LA OPERACION, SEGUIMIENTO Y DOCUMENTACION DEL SISTEMA INTEGRADO DE GESTION DE ACUERDO CON EL PLAN DE TRABAJO PARA LA VIGENCIA</t>
  </si>
  <si>
    <t>41526</t>
  </si>
  <si>
    <t>DH-APOYO EN LA ESTRUCTURACIÓN, DESARROLLO, MEJORA E IMPLEMENTACIÓN DE HERRAMIENTAS TECNOLÓGICAS ORIENTADAS A OPTIMIZAR LA LIQUIDACIÓN, VALIDACIÓN Y ASIGNACIÓN DE LOS RECURSOS DE LOS FONDOS DE SUBSIDIOS. PLAZO:  31-12-2026</t>
  </si>
  <si>
    <t>OAAS-APOYAR JURIDICAMENTE LA GOBERNANZA AMBIENTAL DEL SECTOR MINEROENERGETICO MEDIANTE INTERPRETACION NORMATIVA, CUMPLIMIENTO DE OBLIGACIONES Y ARTICULACION INTERINSTITUCIONAL.</t>
  </si>
  <si>
    <t>OPGI-BRINDAR APOYO EN LAS ACTIVIDADES DE PROYECCION INTERNACIONAL DEL SECTOR, COLABORANDO CON LA ALTA DIRECCION EN LA DEFINICION DE LINEAMIENTOS ESTRATEGICOS INTERNACIONALES.</t>
  </si>
  <si>
    <t>41626</t>
  </si>
  <si>
    <t>GCP-SERVICIOS PROFESIONALES APOYANDO LAFORMULACIÓN DE ESTRATEGIAS DE COMUNICACIÓN Y POSICIONAMIENTO DE LAS POLÍTICAS PÚBLICAS DEL MINISTERIO DE MINAS Y ENERGÍA PLAZO: 11 MESES 15 DIAS</t>
  </si>
  <si>
    <t>OAAS-APOYAR LA RECOLECCION, ANALISIS Y SISTEMATIZACION DE INFORMACION SOBRE LOS IMPACTOS Y RIESGOS TERRITORIALES ASOCIADOS A LAS ACTIVIDADES DEL SECTOR MINERO ENERGETICO</t>
  </si>
  <si>
    <t>41726</t>
  </si>
  <si>
    <t>DME-SERVICIOS PROFESIONALES PARA EL SEGUIMIENTO DE LAS METAS DEL PROYECTO DE INVERSIÓN CON EL FIN DE FORTALECER LAS ACTIVIDADES RELACIONADAS CON POLÍTICAS, PLANES, PROGRAMAS, PROYECTOS Y/O ESTRATEGIAS REGULATORIAS PLAZO: 6 MESES</t>
  </si>
  <si>
    <t>OPGI-BRINDAR APOYO EN LA INTEGRACION DEL SISTEMA DE SEGURIDAD DE LA INFORMACION AL SIG; GESTIONAR Y ADMINISTRAR LOS RIESGOS Y OPTIMIZAR LA GESTION INSTITUCIONAL Y SECTORIAL DESDE LINEAMIENTOS DE MIPG Y NORMATIVIDAD APLICABLE</t>
  </si>
  <si>
    <t>41826</t>
  </si>
  <si>
    <t>GGA-SERVICIOS PROFESIONALES APOYANDO EN LOS PROCESOS ADMINISTRATIVOS, ESPECIALMENTE RELACIONADOS CON EL ALMACEN PLAZO: 11 MESES 15 DIAS</t>
  </si>
  <si>
    <t>OAAS-APOYAR EL RELACIONAMIENTO AMBIENTAL CON ACTORES TERRITORIALES E INSTITUCIONALES MEDIANTE ACCIONES ORIENTADAS A FORTALECER EL DIALOGO, LA CONCERTACION Y LA GOBERNANZA AMBIENTAL.</t>
  </si>
  <si>
    <t>41926</t>
  </si>
  <si>
    <t>42026</t>
  </si>
  <si>
    <t>DEE-APOYAR LA VALIDACIÓN Y ANÁLISIS DE INFORMACIÓN SOBRE TRANSPORTE Y DISTRIBUCIÓN DE HIDROCARBUROS, MANTENIENDO DATOS ACTUALIZADOS PARA CONSULTA Y COMO INSUMO EN LA CONSTRUCCIÓN DE POLÍTICA PÚBLICA. PLAZO: 31-12-2026</t>
  </si>
  <si>
    <t>OPGI-APOYAR EN LA LA ACTUALIZACION Y VALIDACION DEL SISTEMA INTEGRADO DE GESTION CONFORME A LAS NORMAS TECNICAS Y ACOMPANAR EL DESARROLLO DE ARQUITECTURA DE PROCESOS, EN ARTICULACION CON LAS POLITICAS DE MIPG Y PROCESOS ASIGNADOS</t>
  </si>
  <si>
    <t>42126</t>
  </si>
  <si>
    <t>SG- PRESTAR SERVICIOS PROFESIONALES PARA APOYAR LA GESTIÓN, DEPURACIÓN Y SEGUIMIENTO DEL ESTADO ACTUAL Y LA CALIDAD DE LA INFORMACIÓN. PLAZO 11 MESES 15 DIAS</t>
  </si>
  <si>
    <t>OPGI-APOYAR LA IMPLEMENTACION DE LA METODOLOGIA PARA EVALUACION Y SEGUIMIENTO A LA IMPLEMENTACION DE POLITICAS DE MIPG, Y APOYAR SU ARTICULACION CON LA GESTION DE PROCESOS EN EL MARCO DEL SISTEMA DE GESTION INSTITUCIONAL.</t>
  </si>
  <si>
    <t>42326</t>
  </si>
  <si>
    <t>GCP- PRESTACIÓN DE SERVICIOS EN EL DESARROLLO DE LA ESTRATEGIA DE COMUNICACIÓN Y DE CONTENIDOS INFORMATIVOS A CARGO DEL GRUPO DE COMUNICACIONES Y PRENSA DEL MINISTERIO DE MINAS Y ENERGÍA. PLAZO 11 MESES 15 DIAS</t>
  </si>
  <si>
    <t>OAAS-APOYAR LA ARTICULACION TERRITORIAL DE LA ESTRATEGIA SOCIOAMBIENTAL DEL SUBSECTOR DE HIDROCARBUROS, QUE CONTRIBUYA A GESTIONAR CONOCIMIENTO EN ASUNTOS AMBIENTALES</t>
  </si>
  <si>
    <t>42426</t>
  </si>
  <si>
    <t>OARE- PRESTAR SERVICIOS PROFESIONALES DESDE EL COMPONENTE TÉCNICO-AMBIENTAL PARA APOYAR LA IMPLEMENTACIÓN DE NUEVOS ENERGÉTICOS, ARTICULANDO ACTORES Y FOMENTANDO LA POLÍTICA PÚBLICA ORIENTADA AL DESARROLLO SOSTENIBLE. PLAZO 11 MESES 15 DIAS</t>
  </si>
  <si>
    <t>OPGI-APOYAR ACCIONES DE RELACIONAMIENTO INTERNACIONAL PARA IDENTIFICAR ALIADOS ESTRATEGICOS, PLANEAR AGENDAS SECTORIALES, ATENDER Y PARTICIPAR EN ESCENARIOS DE NEGOCIACION Y REVISAR COMPROMISOS ADQUIRIDOS POR COLOMBIA</t>
  </si>
  <si>
    <t>42526</t>
  </si>
  <si>
    <t>GCP- BRINDAR APOYO AL GRUPO DE COMUNICACIÓN Y PRENSA EN EL MARCO DELA ESTRATEGIA DIGITALDEL MINISTERIO DE MINAS Y ENERGÍA. PLAZO 11 MESES 15 DIAS</t>
  </si>
  <si>
    <t>42626</t>
  </si>
  <si>
    <t>DME-PRESTAR SERVICIOS PROFESIONALES PARA EL FORTALECIMIENTO DE LINEAMIENTOS QUE CONTRIBUYAN AL DESARROLLO ESTRATEGIAS ALREDEDOR DEL DEPARTAMENTO DE CUNDINAMARCA - BOYACÁ Y DEMÁS SECTORES REQUERIDOS. PLAZO: SEIS (6) MESES</t>
  </si>
  <si>
    <t>OAAS-APOYAR LA IMPLEMENTACION DE LA ESTRATEGIA DE LA GERENCIA DE LA GUAJIRA EN EL MARCO DEL PACTO POR LA TRANSICION ENERGETICA JUSTA, MEDIANTE LA ARTICULACION Y SEGUIMIENTO DE ACCIONES EN TERRITORIO</t>
  </si>
  <si>
    <t>42726</t>
  </si>
  <si>
    <t>TICS-APOYAR CON LA IDENTIFICACION Y ANÁLISIS DE INFORMACIÓN TÉCNICA Y FUNCIONAL PARA DOCUMENTAR PROCESOS, REQUERIMIENTOS Y OPERACIONES DE INTEROPERABILIDAD DE LOS SISTEMAS DE INFORMACIÓN DEL MINISTERIO DE MINAS Y ENERGÍA PLAZO: 11 MESES 15 DIAS</t>
  </si>
  <si>
    <t>OAAS-PRESTAR SERVICIOS PROFESIONALES PARA APOYAR LA IMPLEMENTACION Y FORTALECIMIENTO DE ESPACIOS DE DIALOGO Y CONCERTACION EN MATERIA DE SOCIALES DEL SECTOR INCORPORANDO UN ENFOQUE DIFERENCIAL Y DE DERECHOS HUMANOS</t>
  </si>
  <si>
    <t>42826</t>
  </si>
  <si>
    <t>TICS-APOYAR CON EL FORTALECIMIENTO DE LA INFRAESTRUCTURA DE TI MEDIANTE LA GESTIÓN DE SERVICIOS, SOPORTE Y MANTENIMIENTO QUE GARANTICE LA ALTA DISPONIBILIDAD, CONTINUIDAD DEL SERVICIO Y SEGURIDAD DE LA INFORMACIÓN PLAZO: 11 MESES 6 DIAS</t>
  </si>
  <si>
    <t>OAAS-APOYAR A LA OAAS EN LA GESTION DE ACCIONES ESTABLECIDAS EN LA ERT, PROMOVIENDO EL DIALOGO PARTICIPATIVO Y ATENDIENDO LA CONFLICTIVIDAD EN LOS TERRITORIOS PRIORIZADOS ENFOCADOS EN EL SME</t>
  </si>
  <si>
    <t>42926</t>
  </si>
  <si>
    <t>GGA-PRESTAR SERVICIOS PROFESIONALES APOYANDO TECNICA Y FINANCIERAMENTE LOS PROCESOS ADMINISTRATIVOS, PRE Y POSTCONTRACTUALES A LA SAF. PLAZO:31-12-2026.</t>
  </si>
  <si>
    <t>DH-APOYAR EN EL SEGUIMIENTO, VIGILANCIA Y CONTROL DE LOS AGENTES DE LA CADENA, ASI COMO LA GESTION DE RESPUESTA A SOLICITUDES DE LOS MISMOS DEL GRUPO DE COMBUSTIBLES LIQUIDOS</t>
  </si>
  <si>
    <t>43026</t>
  </si>
  <si>
    <t>GGA-APOYAR AL GRUPO DE PRESUPUESTO EN TODAS LAS ACTIVIDADES DERIVADAS DE LA EJECUCION PRESUPUESTAL DE LA ENTIDAD PLAZO: 31-12-2026</t>
  </si>
  <si>
    <t>43126</t>
  </si>
  <si>
    <t>OAAS-APOYAR LA GESTION SOCIAL Y AMBIENTAL DEL SECTOR MINERO-ENERGETICO MEDIANTE LA ARTICULACION CON AUTORIDADES, COMUNIDADES Y ACTORES TERRITORIALES PARA FORTALECER EL DIALOGO Y LA CONCERTACION INSTITUCIONAL</t>
  </si>
  <si>
    <t>43226</t>
  </si>
  <si>
    <t>A-02-02-01-002-003</t>
  </si>
  <si>
    <t>CONTITUCIÓN CAJA MENOR 126 VIGENCIA 2026</t>
  </si>
  <si>
    <t>A-02-02-01-002-007</t>
  </si>
  <si>
    <t>OAAS-APOYAR LA FORMULACION, IMPLEMENTACION Y SEGUIMIENTO DE ACCIONES PARA LA GESTION SOCIAL EN EL SEGMENTO DE TRANSMISION DE ENERGIA, EN EL MARCO DE LA ESTRATEGIA DE RELACIONAMIENTO TERRITORIAL</t>
  </si>
  <si>
    <t>A-02-02-01-003-002</t>
  </si>
  <si>
    <t>A-02-02-01-003-003</t>
  </si>
  <si>
    <t>OAAS-APOYAR LA GESTION OPERATIVA, DOCUMENTAL, LOGISTICA Y DE SEGUIMIENTO DE LAS ACTIVIDADES DE LA GERENCIA DE LA GUAJIRA ASEGURANDO LA ADECUADA ORGANIZACION DE LA INFORMACION.</t>
  </si>
  <si>
    <t>A-02-02-01-003-005</t>
  </si>
  <si>
    <t>A-02-02-01-003-006</t>
  </si>
  <si>
    <t>OAAS-APOYAR LA IMPLEMENTACION DE ACCIONES DE RELACIONAMIENTO SOCIAL CON ENFOQUE ETNICO, PROMOVIENDO LA PARTICIPACION ACTIVA DE ACTORES COMUNITARIOS EN LOS PROCESOS DE DIALOGO Y CONCERTACION</t>
  </si>
  <si>
    <t>A-02-02-01-003-007</t>
  </si>
  <si>
    <t>A-02-02-01-003-008</t>
  </si>
  <si>
    <t>OAAS-APOYAR LA GESTION ADMINISTRATIVA Y OPERATIVA REALIZANDO SEGUIMIENTO Y GESTIONANDO LOS TRAMITES ADMINISTRATIVOS NECESARIOS PARA CUMPLIR CON ACTIVIDADES LOGISTICAS A CARGO DE LA OAAS.</t>
  </si>
  <si>
    <t>A-02-02-01-004-002</t>
  </si>
  <si>
    <t>A-02-02-01-004-005</t>
  </si>
  <si>
    <t>OAAS-PRESTAR SERVICIOS PROFESIONALES PARA APOYAR EN EL DESARROLLO DE ACTIVIDADES PARA LA IMPLEMENTACION DE LA ERT EN ESPACIOS DE DIALOGO SOCIAL PARTICIPATIVO PARA LA ARMONIZACION DE LOS TERRITORIOS PRIORIZADOS POR EL SME</t>
  </si>
  <si>
    <t>A-02-02-01-004-006</t>
  </si>
  <si>
    <t>A-02-02-02-005-004</t>
  </si>
  <si>
    <t>A-02-02-02-006-005</t>
  </si>
  <si>
    <t>A-02-02-02-007-001</t>
  </si>
  <si>
    <t>A-02-02-02-007-003</t>
  </si>
  <si>
    <t>OAAS-APOYAR A LA OAAS EN LA ESTRUCTURACION E IMPLEMENTACION DE POLITICAS ENFOCADAS AL RELACIONAMIENTO TERRITORIAL BASADAS EN LA ERT PARA UNA NUEVA GOBERNABILIDAD DEMOCRATICA DEL SME</t>
  </si>
  <si>
    <t>OPGI-APOYAR EL MANTENIMIENTO DEL SISTEMA DE GESTION AMBIENTAL Y EL SIG; ADELANTAR ACCIONES PARA LA SOSTENIBILIDAD DESDE LOS PILARES AMBIENTALES Y SOCIALES Y APOYAR EL FORTALECIMIENTO DEL MIPG EN POLITICAS Y PROCESOS ASIGNADOS</t>
  </si>
  <si>
    <t>A-02-02-02-008-005</t>
  </si>
  <si>
    <t>OAAS-APOYAR LA FORMULACION, IMPLEMENTACION Y SEGUIMIENTO DE UN PLAN DE TRABAJO ARTICULADO PARA EL SUBSECTOR DE ENERGIA, EN EL MARCO DE LA ESTRATEGIA DE RELACIONAMIENTO TERRITORIAL Y LA TRANSICION ENERGETICA JUSTA</t>
  </si>
  <si>
    <t>A-02-02-02-008-007</t>
  </si>
  <si>
    <t>OPGI-APOYAR LA INTEGRACION DE LOS SISTEMAS DE GESTION INSTITUCIONAL Y DESARROLLAR METODOLOGIAS PARA EL MEJORAMIENTO CONTINUO EN EL MARCO DEL MODELO INTEGRADO DE PLANEACION Y GESTION, LAS POLITICAS Y PROCESOS ASIGNADOS.</t>
  </si>
  <si>
    <t>A-02-02-02-008-009</t>
  </si>
  <si>
    <t>DEE-APOYAR ADMINISTRATIVAMENTE LOS ESTUDIOS INTEGRALES DEL PROGRAMA COLOMBIA SOLAR, MEDIANTE LA GESTION DE INFORMACION PARA PRIORIZAR TERRITORIOS Y EVALUAR LA VIABILIDAD DE SOLUCIONES FOTOVOLTAICAS.</t>
  </si>
  <si>
    <t>43326</t>
  </si>
  <si>
    <t>SG-PRESTAR SERVICIOS ADMINISTRATIVOS PARA LA ORGANIZACIÓN, SEGUIMIENTO Y FORTALECIMIENTO DE LOS PROCESOS DE COBRO COACTIVO DEL MINISTERIO, ORIENTADOS A MEJORAR LA GOBERNANZA Y USO DE LOS DATOS DEL SECTOR. PLAZO: 31-12-2026</t>
  </si>
  <si>
    <t>43426</t>
  </si>
  <si>
    <t>GP-PRESTAR SERVICIOS PROFESIONALES APOYANDO AL GRUPO DE PRESUPUESTO EN TODAS LAS ACTIVIDADES DERIVADAS DE LA EJECUCION PRESUPUESTAL DE LA ENTIDAD PLAZO: 11 MESES Y 14 DIAS</t>
  </si>
  <si>
    <t>43526</t>
  </si>
  <si>
    <t>DEE-APOYAR AL VICEMINISTERIO DE ENERGÍA EN LAS ACTIVIDADES DE GESTIÓN, ESTRUCTURACIÓN, FINANCIACIÓN Y SEGUIMIENTO DE PROYECTOS ENERGÉTICOS ESTRATÉGICOS ORIENTADOS A IMPULSAR LA TRANSICIÓN ENERGÉTICA JUSTA. PLAZO: SEIS (06) MESES</t>
  </si>
  <si>
    <t>DEE-APOYAR EN LA SUPERVISION JURIDICA DE LOS PROYECTOS FNCER MEDIANTE LA INCORPORACION DE MECANISMOS DE SEGUIMIENTO Y MONITOREO EN LA EJECUCION.</t>
  </si>
  <si>
    <t>43626</t>
  </si>
  <si>
    <t>43726</t>
  </si>
  <si>
    <t>GP-PRESTAR SERVICIOS PROFESIONALES APOYANDO AL GRUPO DE PRESUPUESTO EN TODAS LAS ACTIVIDADES DERIVADAS DE LA EJECUCION PRESUPUESTAL DE LA ENTIDAD PLAZO: 31-12-2026</t>
  </si>
  <si>
    <t>43826</t>
  </si>
  <si>
    <t>43926</t>
  </si>
  <si>
    <t>DH-APOYAR LA PROYECCIÓN Y EL ANÁLISIS TÉCNICO DE ACTOS ADMINISTRATIVOS SOBRE TRANSICIÓN ENERGÉTICA JUSTA EN LA CADENA DE HIDROCARBUROS, PROMOVIENDO EL DESARROLLO DEL HIDRÓGENO Y DE ENERGÍAS ALTERNATIVAS Y SOSTENIBLES. PLAZO: 31-12-2026</t>
  </si>
  <si>
    <t>44026</t>
  </si>
  <si>
    <t>DME-PRESTAR SERVICIOS PROFESIONALES EN LA DME PARA LA ESTRUCTURACIÓN, GESTIÓN Y REVISIÓN DE PROCESOS DE CONTRATACIÓN DE LA DME. PLAZO: 31-12-2026</t>
  </si>
  <si>
    <t>44126</t>
  </si>
  <si>
    <t>DH-BRINDAR SERVICIOS PROFESIONALES CON APOYO TÉCNICO AL CONTROL Y MONITOREO DE INVENTARIOS RELACIONADO CON EL ABASTECIMIENTO DE LOS AGENTES DE LA CADENA DEL GRUPO DE COMBUSTIBLES LIQUIDOS PLAZO: 11 MESES</t>
  </si>
  <si>
    <t>44226</t>
  </si>
  <si>
    <t>GTICS-APOYAR CON LA DIAGRAMACIÓN, IMPLEMENTACIÓN, SOCIALIZACIÓN Y SEGUIMIENTO DE LA MODELO DE ARQUITECTURA EMPRESARIAL MAE DE MRAE. PLAZO: 11 MESES</t>
  </si>
  <si>
    <t>44426</t>
  </si>
  <si>
    <t>DH-BRINDAR SERVICIOS PROFESIONALES CON APOYO TÉCNICO AL CONTROL Y MONITOREO DE INVENTARIOS RELACIONADO CON EL ABASTECIMIENTO DE LOS AGENTES DE LA CADENA DEL GRUPO DE COMBUSTIBLES LÍQUIDOS. PLAZO: ONCE 11 MESES</t>
  </si>
  <si>
    <t>44526</t>
  </si>
  <si>
    <t>SG-SERVICIOS PROFESIONALES APOYANDO LA ARTICULACIÓN Y SEGUIMIENTO DE LA GESTIÓN ADMINISTRATIVA Y DE BUENAS PRACTICAS DEL MME Y SUS GRUPOS DE VALOR PLAZO: 11 MESES 15 DIAS</t>
  </si>
  <si>
    <t>44626</t>
  </si>
  <si>
    <t>DFM-APOYAR DESDE EL COMPONENTE TÉCNICO EL ESTABLECIMIENTO E IMPLEMENTACIÓN DE QUE GENEREN VALOR AGREGADO Y FORTALEZCAN LA MINERÍA DE SUBSISTENCIA EN EL TERRITORIO NACIONAL PLAZO: 11 MESES 15 DIAS</t>
  </si>
  <si>
    <t>44726</t>
  </si>
  <si>
    <t>GGCSVT-APOYAR AL GRUPO GGCSVT EN LAS ACTIVIDADES QUE SE DERIVEN DE LA GESTIÓN RELACIONADA CON EL PROCESO DE COMISIONES, VIÁTICOS Y TIQUETES, MEJORANDO LA CALIDAD DE LA INFORMACIÓN PLAZO: 11 MESES 15 DIAS</t>
  </si>
  <si>
    <t>44826</t>
  </si>
  <si>
    <t>44926</t>
  </si>
  <si>
    <t>45026</t>
  </si>
  <si>
    <t>DEE-APOYAR EN LA SUPERVISION JURIDICA DE LOS PROYECTOS FNCER MEDIANTE LA INCORPORACION DE MECANISMOS DE SEGUIMIENTO Y MONITOREO EN LA EJECUCION. PLAZO:31-12-2026.</t>
  </si>
  <si>
    <t>45126</t>
  </si>
  <si>
    <t>DME PRESTAR SERVICIOS PROFESIONALES PARA LA GESTION Y ARTICULACION DE INICIATIVAS DE COOPERACION INTERNACIONAL QUE FORTALEZCAN LOS PROGRAMAS, PLANES Y PROYECTOS LIDERADOS POR LA DME PLAZO 6 MESES</t>
  </si>
  <si>
    <t>45226</t>
  </si>
  <si>
    <t>GAL- APOYAR LA IMPLEMENTACION DE LA METODOLOGIA PARA EL FORTALECIMIENTO DE ANALISIS LEGISLATIVO DE ORIGEN CONGRESIONAL EN EL SECTOR MINERO ENERGETICO.  PLAZO 8 MESES</t>
  </si>
  <si>
    <t>45326</t>
  </si>
  <si>
    <t>STH-SERV PROFESIONALES PARA APOYAR EL DISEÑO IMPLEMENTACIÓN Y EJECUCIÓN DEL SISTEMA DE PREVENCIÓN Y VIGILANCIA DE PROGRAMAS ORIENTADOS AL FORTALECIMIENTO DE LA CULTURA DEL CONOCIMIENTO EN EL MINISTERIO PLAZO 31-12-2026</t>
  </si>
  <si>
    <t>GTIC-APOYAR CON LAS ACTIVIDADES DE ADMINISTRACION DE LICENCIAMIENTOS Y PLATAFORMAS DE SERVICIOS TECNOLOGICOS, GARANTIZANDO LA SEGUIRDAD INFORMATICA DE LA INFRAESTRUCTURA TI</t>
  </si>
  <si>
    <t>45426</t>
  </si>
  <si>
    <t>DME APOYAR A LA DME  DESDE EL  COMPONENTE ECONÓMICO EL FORTALECIMIENTO Y  SEGUIMIENTO DE LAS ACTIVIDADES DEL CICLO DE VIDA MINERO MEDIANTE POLÍTICAS PLANES PROGRAMAS PROYECTOS Y/O ESTRATEGIAS REGULATORIAS PLAZO 6 MESES</t>
  </si>
  <si>
    <t>OAAS-APOYAR LA IMPLEMENTACIÓN, SEGUIMIENTO Y GESTIÓN DEL RELACIONAMIENTO AMBIENTAL ORIENTADAS AL ORDENAMIENTO AMBIENTAL Y TERRITORIAL DE ACTIVIDADES DEL SECTOR MINEROENERGÉTICO</t>
  </si>
  <si>
    <t>45526</t>
  </si>
  <si>
    <t>DME PRESTAR SERVICIOS PROFESIONALES PARA ACOMPAÑAR EL SEGUIMIENTO A LAS ACTIVIDADES RELACIONADAS CON PLANES Y PROYECTOS DEL SECTOR MINERO PLAZO 6 MESES</t>
  </si>
  <si>
    <t>OAAS-APOYAR EL FORTALECIMIENTO DE LOS PROCESOS DE GOBERNANZA ÉTNICA Y TERRITORIAL, ASÍ COMO EL SEGUIMIENTO TÉCNICO Y METODOLÓGICO AL COMITÉ TRIPARTITO Y A LAS MESAS ESTRATÉGICAS DE LA GERENCIA DE LA GUAJIRA</t>
  </si>
  <si>
    <t>45626</t>
  </si>
  <si>
    <t>GTICS-APOYAR CON LAS ACTIVIDADES DE DESARROLLO, ACTUALIZACIÓN Y MODERNIZACIÓN DE LA INFRAESTRUCTURA DE DATOS ESPACIALES SECTORIAL PARA LA DIFUSIÓN Y GESTIÓN DE INFORMACIÓN GEOGRÁFICA. PLAZO: 8 MESES Y 9 DIAS</t>
  </si>
  <si>
    <t>45726</t>
  </si>
  <si>
    <t>DEE-APOYAR LA GESTION PRECONTRACTUAL, FINANCIERA Y ADMINISTRATIVA DE LOS PROCESOS A CARGO DE LA DEE, FORTALECIENDO LA FORMULACION DE PROYECTOS DE INVERSION E INSTRUMENTOS DE POLITICA PUBLICA QUE PROMUEVAN LA TEJ. PLAZO:31-12-2026.</t>
  </si>
  <si>
    <t>OAAS-APOYAR EL DESARROLLO, IMPLEMENTACION Y SEGUIMIENTO DE ACTIVIDADES DERIVADAS DE LA POLITICA DE DERECHOS HUMANOS DEL SECTOR FORTALECIENDO ACCIONES ORIENTADAS A LA TRANSVERSALIZACION DEL ENFOQUE DE DERECHOS HUMANOS</t>
  </si>
  <si>
    <t>45826</t>
  </si>
  <si>
    <t>OPGI-APOYAR EL CUMPLIMIENTO AL PLAN DE TRABAJO DE LA ESTRATEGIA SECTORIAL DE ESTADO ABIERTO, EN LO RELACIONADO CON GENERACION DE CAPACIDADES Y BUENAS PRACTICAS DE GESTION PUBLICA DEL SECTOR MINERO-ENERGETICO. PLAZO: 31-12-2026</t>
  </si>
  <si>
    <t>45926</t>
  </si>
  <si>
    <t>DFM-APOYAR LA SISTEMATIZACION, ARCHIVO Y ACCIONES TECNICAS EN DISTRITOS MINEROS ESPECIALES PARA LA DIVERSIFICACION PRODUCTIVA. PLAZO: 31-12-2026</t>
  </si>
  <si>
    <t>42226</t>
  </si>
  <si>
    <t>OAAS-APOYAR LA IMPLEMENTACION Y SEGUIMIENTO DE ESTRATEGIAS DE GESTION AMBIENTAL DEL SECTOR MINERO-ENERGETICO, MEDIANTE LA REVISION DE INSUMOS TECNICOS Y LA ARTICULACION CON ACTORES INSTITUCIONALES Y TERRITORIALES.</t>
  </si>
  <si>
    <t>46026</t>
  </si>
  <si>
    <t>GTIC-APOYAR CON EL FORTALECIMIENTO DEL DESARROLLO BACKEND DE LA VENTANILLA UNICA Y SISTEMAS DEL MINISTERIO, PRIORIZANDO APIS, MICROSERVICIOS E INTEGRACIONES DE APLICATIVOS. 11 MESES Y 6 DÍAS.</t>
  </si>
  <si>
    <t>46126</t>
  </si>
  <si>
    <t>DFM-APOYAR EL ACOMPANAMIENTO, GESTION Y FORTALECIMIENTO DEL ENFOQUE DE GENERO PARA LOGRAR LOS OBJETIVOS Y PROPOSITOS DE LOS DISTRITOS MINEROS ESPECIALES PARA LA DIVERSIFICACION PRODUCTIVA. PLAZO: 10 MESES 15 DIAS</t>
  </si>
  <si>
    <t>DEE-APOYAR LA ESTRUCTURACION DE PROYECTOS TIPO MEDIANTE EL DESARROLLO DE LINEAMIENTOS TECNICOS, FINANCIEROS Y AMBIENTALES QUE PERMITAN SU FORMULACION, ADOPCION Y POSTERIOR IMPLEMENTACION EN EL MARCO DE LA TEJ.</t>
  </si>
  <si>
    <t>46226</t>
  </si>
  <si>
    <t>DFM-APOYAR EL ACOMPANAMIENTO, GESTION Y FORTALECIMIENTO DEL COMPONENTE SOCIAL EN LOS DISTRITOS MINEROS ESPECIALES PARA LA DIVERSIFICACION PRODUCTIVA. PLAZO: 31-12-2026</t>
  </si>
  <si>
    <t>46326</t>
  </si>
  <si>
    <t>OAAS-APOYAR LA TRANSVERSALIZACION INSTITUCIONAL DEL ENFOQUE ETNICO EN EL SECTOR MEDIANTE EL FORTALECIMIENTO DE MECANISMOS DE DIALOGO SOCIAL Y ACCIONES DE RELACIONAMIENTO CON LAS COMUNIDADES ETNICAS Y ACTORES INVOLUCRADOS. PLAZO:31-12-2026.</t>
  </si>
  <si>
    <t>46426</t>
  </si>
  <si>
    <t>GTIC-APOYAR CON EL DISEÑO, ESTRUCTURACIÓN E IMPLEMENTACIÓN DE ESTÁNDARES DE REDES Y SEGURIDAD DE LA INFORMACIÓN, CONFORME A LOS LINEAMIENTOS DE GOBIERNO DIGITAL EN EL SECTOR MINERO ENERGÉTICO. PLAZO: 11 MESES Y 6 DÍAS.</t>
  </si>
  <si>
    <t>46526</t>
  </si>
  <si>
    <t>DEE-APOYAR EN LA SUPERVISION JURIDICA DE LOS PROYECTOS FNCER MEDIANTE LA INCORPORACION DE MECANISMOS DE SEGUIMIENTO Y MONITOREO EN LA EJECUCION. PLAZO: 31-12-2026.</t>
  </si>
  <si>
    <t>46626</t>
  </si>
  <si>
    <t>SG-PRESTAR SERVICIOS JURÍDICOS PARA LA REVISIÓN DE ASUNTOS INTERINSTITUCIONALES RELACIONADOS CON EL APROVECHAMIENTO DE LOS DATOS SECTORIALES Y LA GOBERNANZA DE LA INFORMACIÓN. PLAZO: 31-12-2026</t>
  </si>
  <si>
    <t>46726</t>
  </si>
  <si>
    <t>DME-PRESTAR SERVICIOS PROFESIONALES PARA IMPULSAR LA GENERACION DE ESTRATEGIAS ORIENTADAS A LA REINDUSTRIALIZACION DEL SECTOR MINERO A TRAVES DE LA GENERACION DE VALOR AGREGADO. PLAZO: 6 MESES</t>
  </si>
  <si>
    <t>46826</t>
  </si>
  <si>
    <t>SG-APOYAR CON EL FORTALECIMIENTO DE LA MEJORA CONTINUA EN LOS PROCESOS TECNOLOGICOS, IMPULSANDO LA IDENTIFICACION DE OPORTUNIDADES DE OPTIMIZACION, AUTOMATIZACION Y ROBUSTEZ EN LAS SOLUCIONES TECNOLOGICAS. PLAZO: 31-12-2026</t>
  </si>
  <si>
    <t>46926</t>
  </si>
  <si>
    <t>OAAS-APOYAR LA GESTION, PROCESAMIENTO Y ANALISIS DE INFORMACION SOBRE ASUNTOS AMBIENTALES Y SOCIALES DEL SUBSECTOR DE ENERGIA. PLAZO: 31-12-2026.</t>
  </si>
  <si>
    <t>47026</t>
  </si>
  <si>
    <t>47126</t>
  </si>
  <si>
    <t>DFM-APOYAR DESDE EL COMPONENTE ESTRATÉGICO, LA ESTRUCTURACIÓN Y FORMULACIÓN DE PROYECTOS ORIENTADOS AL FORTALECIMIENTO, MODERNIZACIÓN Y DESARROLLO SOSTENIBLE DE LA MINERÍA DE PEQUEÑA ESCALA. PLAZO: 31-12-2026</t>
  </si>
  <si>
    <t>47226</t>
  </si>
  <si>
    <t>DEE-PRESTAR SERVICIOS DE APOYO A LA GESTIÓN EN LAS ACTIVIDADES ADMINISTRATIVAS Y OPERATIVAS DE LOS FONDOS DE SUBSIDIOS, ORIENTADAS AL SEGUIMIENTO DE LA EJECUCIÓN DE LOS PROYECTOS DE INVERSIÓN. PLAZO: OCHO (8) MESES</t>
  </si>
  <si>
    <t>47326</t>
  </si>
  <si>
    <t>47426</t>
  </si>
  <si>
    <t>DEE-APOYAR EN LA ELABORACION DE INSUMOS TECNICOS DE PREINVERSION PARA EL PROGRAMA COLOMBIA SOLAR, ORIENTADOS A LA IDENTIFICACION DEL POTENCIAL SOLAR, LA CARACTERIZACION TECNICA DE PROYECTOS Y LA EVALUACION DE INFRAESTRUCTURA. PLAZO: 31-12-2026</t>
  </si>
  <si>
    <t>47526</t>
  </si>
  <si>
    <t>GTICS-APOYAR CON LA IDENTIFICACIÓN, ANÁLISIS Y FORMALIZACIÓN DE REQUERIMIENTOS EN SUS FASES DE PLANIFICACIÓN, DOCUMENTACIÓN Y EJECUCIÓN DE PRUEBAS FUNCIONALES, TÉCNICAS Y DE CALIDAD DE SOFTWARE. PLAZO: 31-12-2026</t>
  </si>
  <si>
    <t>47626</t>
  </si>
  <si>
    <t>GTICS-APOYAR CON LA IMPLEMENTACIÓN DEL MRAE Y EL FORTALECIMIENTO DE LA PMO DEL MINISTERIO DE MINAS Y ENERGÍA, PROMOVIENDO LA GESTIÓN EFECTIVA Y ESTANDARIZADA DE PROYECTOS TIC. PLAZO: 10 MESES 28 DIAS</t>
  </si>
  <si>
    <t>47726</t>
  </si>
  <si>
    <t>OPGI-APOYAR LA INTEGRACIÓN DE LOS SISTEMAS DE GESTIÓN INSTITUCIONAL Y DESARROLLAR METODOLOGÍAS PARA EL MEJORAMIENTO CONTINUO EN EL MARCO DEL MODELO INTEGRADO DE PLANEACIÓN Y GESTIÓN, LAS POLÍTICAS Y PROCESOS ASIGNADOS PLAZO: 31-12-2026</t>
  </si>
  <si>
    <t>47826</t>
  </si>
  <si>
    <t>DME-SERVICIOS PROFESIONALES PARA DESARROLLAR Y FORTALECER ESTRATEGIAS DE ESTRUCTURACIÓN DE COSTOS PARA LA IMPLEMENTACIÓN DE PROYECTOS Y PLANES DE NEGOCIO ORIENTADOS A LOS ENCADENAMIENTOS PRODUCTIVOS LOCALES PLAZO: 11 MESES</t>
  </si>
  <si>
    <t>44326</t>
  </si>
  <si>
    <t>47926</t>
  </si>
  <si>
    <t>48026</t>
  </si>
  <si>
    <t>48126</t>
  </si>
  <si>
    <t>TICS-APOYAR CON LA IDENTIFICACIÓN, ANÁLISIS Y FORMALIZACIÓN DE REQUERIMIENTOS EN SUS FASES DE PLANIFICACIÓN, DOCUMENTACIÓN Y EJECUCIÓN DE PRUEBAS FUNCIONALES, TÉCNICAS Y DE CALIDAD DE SOFTWARE PLAZO: 11 MESES 15 DIAS</t>
  </si>
  <si>
    <t>48226</t>
  </si>
  <si>
    <t>TICS-APOYAR CON LA GESTIÓN Y EJECUCIÓN DE LA ESTRATEGIA DE TRANSFORMACIÓN DIGITAL DEL SECTOR MINERO-ENERGÉTICO, MEDIANTE LA GESTIÓN, SEGUIMIENTO Y DOCUMENTACIÓN DEL PROCESO TECNOLÓGICO PLAZO: 10 MESES</t>
  </si>
  <si>
    <t>48326</t>
  </si>
  <si>
    <t>TICS-APOYAR CON LA IDENTIFICACIÓN DE NECESIDADES ESTRATÉGICAS Y MISIONALES PARA LA MEJORA DE LA GESTIÓN DE PROYECTOS Y PROCESOS TECNOLOGICOS PLAZO: 11 MESES</t>
  </si>
  <si>
    <t>48426</t>
  </si>
  <si>
    <t>48526</t>
  </si>
  <si>
    <t>OCI-PRESTAR SERVICIOS PROFESIONALES PARA APOYAR A LA OCI EN EL PAA 2026. EJECUTAR AUDITORÍAS, EVALUACIONES Y SEGUIMIENTOS A LA EJECUCIÓN, SUPERVISIÓN Y LIQUIDACIÓN DE CONTRATOS DE LOS FONDOS DEL SECTOR ELÉCTRICO. PLAZO: 31-12-2026</t>
  </si>
  <si>
    <t>48626</t>
  </si>
  <si>
    <t>DME-PRESTAR SERVICIOS PROFESIONALES PARA EL DESARROLLO DE PLANES, PROGRAMAS, PROYECTOS Y ESTRATEGIAS QUE APORTEN A LAS CADENAS DE PROVEEDURÍA MINERAS CON UNA VISIÓN ENFOCADA EN LA REINDUSTRIALIZACIÓN. PLAZO 11 MESES 15 DIAS</t>
  </si>
  <si>
    <t>48726</t>
  </si>
  <si>
    <t>GTICS-APOYAR CON LA IDENTIFICACION Y ANÁLISIS DE INFORMACIÓN TÉCNICA Y FUNCIONAL PARA DOCUMENTAR PROCESOS, REQUERIMIENTOS Y OPERACIONES DE INTEROPERABILIDAD DE LOS SISTEMAS DE INFORMACIÓN DEL MINISTERIO DE MINAS Y ENERGÍA. PLAZO: 11 MESES Y 6 DIAS</t>
  </si>
  <si>
    <t>48826</t>
  </si>
  <si>
    <t>DEE- APOYAR EN LAS ACTIVIDADES RELACIONADAS CON LA ASIGNACIÓN Y DISTRIBUCIÓN DE LOS RECURSOS DE SUBSIDIOS DEL FSSRI. PLAZO 31-12-2026</t>
  </si>
  <si>
    <t>48926</t>
  </si>
  <si>
    <t>DEE-BRINDAR APOYO A LA DME EN LA PLANIFICACIÓN, IMPLEMENTACIÓN Y SEGUIMIENTO INTEGRAL DE PLANES Y ACTIVIDADES VINCULADAS AL CICLO DE VIDA MINERO. PLAZO: SIETE (7) MESES Y SIETE (7) DÍAS</t>
  </si>
  <si>
    <t>49026</t>
  </si>
  <si>
    <t>OPGI-APOYAR LA GESTIÓN DE LOS PROCESOS INTERNOS ASÍ COMO EL MONITOREO Y SEGUIMIENTO DE LAS ESTRATEGIAS DE LA OFICINA DE PLANEACIÓN Y GESTIÓN INTERNACIONAL EN EL MARCO DE LA TRANSICIÓN ENERGÉTICA JUSTA. PLAZO: 31-12-2026</t>
  </si>
  <si>
    <t>49126</t>
  </si>
  <si>
    <t>TICS-APOYAR CON EL SEGUIMIENTO Y LA OPTIMIZACIÓN DE LAS SOLUCIONES DIGITALES EN OPERACIÓN, IDENTIFICANDO Y ARTICULANDO MEJORAS EN LOS PROCESOS QUE HABILITEN LA TRANSFORMACIÓN DIGITAL PLAZO: 11 MESES</t>
  </si>
  <si>
    <t>49226</t>
  </si>
  <si>
    <t>TICS-APOYAR CON LA ESTANDARIZACIÓN DE PROCESOS, GESTIÓN DE RECURSOS Y CONTROL DE PROYECTOS PROMOVIENDO CALIDAD Y MEJORES PRÁCTICAS PARA EL FORTALECIMIENTO DEL SECTOR MINERO ENERGÉTICO PLAZO: 11 MESES 15 DIAS</t>
  </si>
  <si>
    <t>49326</t>
  </si>
  <si>
    <t>TICS-APOYAR CON LA IMPLEMENTACIÓN, SOCIALIZACIÓN Y SEGUIMIENTO DEL MODELO DE GESTIÓN Y GOBIERNO DE TECNOLOGÍAS DE LA INFORMACIÓN MGGTI DE MRAE PLAZO: 11 MESES</t>
  </si>
  <si>
    <t>49426</t>
  </si>
  <si>
    <t>SG-PRESTAR APOYO DESDE EL COMPONENTE ADMINISTRATIVO PARA AMPLIAR LA CAPACIDAD DE GENERACIÓN, ANÁLISIS Y APROVECHAMIENTO DEL CONOCIMIENTO EN EL SECTOR MINERO-ENERGÉTICO, FORTALECIENDO LA GESTIÓN Y LA TOMA DE DECISIONES PLAZO: 11 MESES 15 DIAS</t>
  </si>
  <si>
    <t>49526</t>
  </si>
  <si>
    <t>OARE-SERVICIOS PROFESIONALES PARA APOYAR DESDE EL COMPONENTE TÉCNICO EN LA IDENTIFICACIÓN Y ANÁLISIS DE PROPUESTAS NORMATIVAS PARA PROMOVER EL USO DE NUEVAS TECNOLOGÍAS EMERGENTES PLAZO: 11 MESES 15 DIAS</t>
  </si>
  <si>
    <t>DEE-APOYAR LA IDENTIFICACIÓN Y ESTRUCTURACIÓN DE PROYECTOS DE FNCER MEDIANTE EL ANÁLISIS DE LA INFORMACIÓN Y LA ELABORACIÓN DE INSUMOS TÉCNICOS Y FINANCIEROS REQUERIDOS PARA SU IMPLEMENTACIÓN EN EL MARCO DE LA TEJ.</t>
  </si>
  <si>
    <t>49626</t>
  </si>
  <si>
    <t>DFM-APOYAR LA GESTIÓN, SEGUIMIENTO Y ARTICULACIÓN DE LAS ACTIVIDADES DE INVESTIGACIÓN EN SEGURIDAD MINERA, ASÍ COMO LA CONSOLIDACIÓN DE INSUMOS EN LA IMPLEMENTACIÓN DE LA POLÍTICA NACIONAL DE SEGURIDAD MINERA Y SNSM PLAZO: 11 MESES 15 DIAS</t>
  </si>
  <si>
    <t>49726</t>
  </si>
  <si>
    <t>TICS-APOYAR CON EL MONITOREO, SEGUIMIENTO Y CONTROL DE LAS ACTIVIDADES RELACIONADAS CON LA EJECUCIÓN DE CONTRATOS A CARGO DEL GRUPO TIC PLAZO: 11 MESES 20 DIAS</t>
  </si>
  <si>
    <t>GTIC-APOYAR CON LA ESTRUCTURACION, REVISION, MEJORA Y DOCUMENTACION DE LOS PROCESOS DE NEGOCIO DE TI ORIENTADOS A FORTALECER LA IMPLEMENTACION Y CONSOLIDACION DEL MODELO DE GESTION Y GOBIERTO DE TI</t>
  </si>
  <si>
    <t>49826</t>
  </si>
  <si>
    <t>DFM-APOYAR DESDE EL COMPONENTE LEGAL EN LA FORMULACIÓN Y ESTRUCTURACIÓN DE PROYECTOS ORIENTADOS AL FORTALECIMIENTO Y DESARROLLO DEL SECTOR MINERO PLAZO: 11 MESES 15 DIAS</t>
  </si>
  <si>
    <t>GTIC-APOYAR CON ACTIVIDADES ADMINISTRATIVAS PARA EL DESARROLLO Y SEGUIMIENTO DE LOS PROCESOS TECNOLOGICOS VINCULADOS AL MODELO DE GESTION DE PROYECTOS Y DE INVERSION</t>
  </si>
  <si>
    <t>49926</t>
  </si>
  <si>
    <t>TICS-APOYAR CON EL DISEÑO, DESARROLLO E IMPLEMENTACIÓN DE SOLUCIONES DE ANALÍTICA DE DATOS E INTELIGENCIA DE NEGOCIOS EN EL MARCO DE LA ESTRATEGIA DE GOBIERNO Y MONITOREO DEL DATO PLAZO: 11 MESES 15 DIAS</t>
  </si>
  <si>
    <t>GTIC-APOYAR CON LA GESTION DOCUMENTAL DE LOS DIFERENTES ARTEFACTOS DEL MARCO DE REFERENCIA DE ARQUITECTURA EMPRESARIAL MRAE</t>
  </si>
  <si>
    <t>50026</t>
  </si>
  <si>
    <t>C-2104-1900-23-40302A-2104031-02</t>
  </si>
  <si>
    <t>DFM-APOYAR LA IMPLEMENTACIÓN DE ESTRATEGIAS DE REPRODUCCIÓN DE SABERES EN EL SECTOR MINERO, MEDIANTE LA ARTICULACIÓN CON ALIADOS PARA DIFUNDIR BUENAS PRÁCTICAS, FORMACIÓN Y APROPIACIÓN SOCIAL DEL CONOCIMIENTO PLAZO: 11 MESES</t>
  </si>
  <si>
    <t>GTIC-APOYAR EL SEGUIMIENTO CONTROL Y MONITOREO DEL EQUIPO ASIGNADO A LAS ACTIVIDADES CONCERNIENTES A LA IMPLEMENTACION DEL MODELO DE GESTION Y GOBIERNO DE TI DE LA ENTIDAD</t>
  </si>
  <si>
    <t>50126</t>
  </si>
  <si>
    <t>DFM-APOYAR EL ACOMPAÑAMIENTO INTEGTRAL DE ESPACIOS DE TRABAJO PARA LAS ACCIONES DE FORMALIZACIÓN EN TERRITORIOS ÉTNICOS PRIORIZADOS PARA LA DIRECCIÓN DE FORMALIZACIÓN MINERA PLAZO: 6 MESES</t>
  </si>
  <si>
    <t>GTIC-APOYAR CON LA DIAGRAMACION, IMPLEMENTACION, SOCIALIZACION Y SEGUIMIENTO DE LA MODELO DE ARQUITECTURA EMPRESARIAL MAE DE MRAE</t>
  </si>
  <si>
    <t>50226</t>
  </si>
  <si>
    <t>STH-SERVICIOS DE APOYO A LA GESTIÓN PARA GENERAR ESPACIOS DE CO-CREACIÓN Y DESARROLLAR INICIATIVAS ORIENTADAS AL FORTALECIMIENTO DE CAPACIDADES EN EL MARCO DE LA GESTIÓN DEL CONOCIMIENTO DEL MINISTERIO PLAZO: 11 MESES 15 DIAS</t>
  </si>
  <si>
    <t>GTIC-APOYAR CON LA IMPLEMENTACION Y SEGUIMIENTO DEL MODELO DE REFERENCIA DE ARQUITECTURA EMPRESARIAL MRAE DE LA ENTIDAD</t>
  </si>
  <si>
    <t>50326</t>
  </si>
  <si>
    <t>DFM-APOYAR EN LA ORIENTACIÓN LEGAL EN DERECHOS TERRITORIALES, SOCIALES Y ASOCIATIVOS, ACOMPAÑANDO PROCESOS COMUNITARIOS VINCULADOS A LA RECONVERSIÓN PRODUCTIVA DEL PROYECTO DE RECONVERSIÓN PLAZO: 11 MESES 15 DIAS</t>
  </si>
  <si>
    <t>GTIC-APOYAR CON LA IMPLEMENTACION DEL MRAE Y EL FORTALECIMIENTO DE LA PMO DEL MINISTERIO DE MINAS Y ENERGIA, PROMOVIENDO LA GESTION EFECTIVA Y ESTANDARIZADA DE PROYECTOS TIC</t>
  </si>
  <si>
    <t>50426</t>
  </si>
  <si>
    <t>GTIC-APOYAR CON EL DESARROLLO DE ACTIVIDADES, GESTION Y OPTIMIZACION DE PROCESOS, IDENTIFICANDO AVANCES Y LA BASE TECNICA DENTRO DE LOS DOMINIOS DEL MARCO DE REFERENCIA DE ARQUITECTURA EMPRESARIAL</t>
  </si>
  <si>
    <t>50526</t>
  </si>
  <si>
    <t>DEE-APOYAR LA GESTIÓN PRECONTRACTUAL, FINANCIERA Y ADMINISTRATIVA DE LOS PROCESOS A CARGO DE LA DEE, FORTALECIENDO LA FORMULACIÓN DE PROYECTOS DE INVERSIÓN E INSTRUMENTOS DE POLÍTICA PÚBLICA QUE PROMUEVAN LA TEJ. PLAZO: 31-12-2026</t>
  </si>
  <si>
    <t>GTIC-APOYAR CON LA GESTION, DOCUMENTACION Y FORTALECIMIENTO DE LA ARQUITECTURA EMPRESARIAL MEDIANTE LA ELABORACION, CONSOLIDACION Y ACTUALIZACION DE ARTEFACTOS, PROCESOS, CATALOGOS Y SERVICIOS DE TI</t>
  </si>
  <si>
    <t>50626</t>
  </si>
  <si>
    <t>SG-PRESTAR SERVICIOS PROFESIONALES PARA APOYAR EN EL ANALISIS, SEGUIMIENTO Y GESTION ECONOMICA - FINANCIERA DE LOS DATOS RELACIONADOS CON LAS POLITICAS DEL SECTOR MINEROENERGETICO Y PROYECTOS DE INVERSIONDEL MME. PLAZO: 31-12-2026.</t>
  </si>
  <si>
    <t>GTIC-APOYAR CON LA GESTION DE INICIATIVAS DE LA PMO PARA FORTALECER LA COMUNICACION, LA TRANSFERENCIA DE CONOCIMIENTO Y LA GOBERNANZA DE DATOS, EN ALINEACION CON LA POLITICA DE GOBIERNO DIGITAL</t>
  </si>
  <si>
    <t>DME-SERVICIOS PROFESIONALES PARA LA GESTION Y ARTICULACION DE INICIATIVAS DE COOPERACION INTERNACIONAL QUE FORTALEZCAN LOS PROGRAMAS, PLANES Y PROYECTOS LIDERADOS POR LA DME</t>
  </si>
  <si>
    <t>50726</t>
  </si>
  <si>
    <t>GRCGI-PRESTAR SERVICIOS PROFESIONALES EN EL DESARROLLO DE PROCESOS Y PROCEDIMIENTOS CONTRACTUALES Y EN LA GESTIÓN DE ASUNTOS JURÍDICOS PARA EL FORTALECIMIENTO DEL RELACIONAMIENTO ENTRE EL MINISTERIO Y LA CIUDADANÍA. PLAZO: 7 MESES Y 15 DÍAS</t>
  </si>
  <si>
    <t>GTIC-APOYAR CON EL ANALISIS, SEGUIMIENTO Y MEJORAMIENTO DE LOS PROCESOS Y ACTIVIDADES ASOCIADOS A LA GESTION DE SERVICIOS TI ALINEADOS CON EL MRAE</t>
  </si>
  <si>
    <t>50826</t>
  </si>
  <si>
    <t>OARE-APOYAR TÉCNICA Y JURÍDICAMENTE EN LA FORMULACIÓN Y ACTUALIZACIÓN DEL MARCO REGULATORIO PARA LA INCLUSIÓN DE NUEVOS ENERGÉTICOS Y DIVERSIFICACIÓN DE LA MATRIZ ENERGÉTICA. PLAZO: 31-12-2026</t>
  </si>
  <si>
    <t>GTIC-APOYAR CON LAS ACTIVIDADES DE GESTION DE CALIDAD ASOCIADAS AL PROCESO DE GESTION TECNOLOGICA, QUE PERMITAN LA DOCUMENTACION DE LOS PROCESOS INTERNOS DEL GRUPO TIC ENMARCADO EN EL MRAE</t>
  </si>
  <si>
    <t>50926</t>
  </si>
  <si>
    <t>SG-PRESTAR SERVICIOS PROFESIONALES PARA APOYAR LA GESTIÓN ADMINISTRATIVA Y OPERATIVA DE LOS PROCESOS ASOCIADOS A LA ADMINISTRACIÓN DE EXPEDIENTES CONTRACTUALES, EN EL MARCO DEL PROYECTO DE INVERSIÓN. PLAZO: 31-12-2026</t>
  </si>
  <si>
    <t>GTIC-APOYAR CON LA GESTION INSTITUCIONAL MEDIANTE EL DIAGNOSTICO Y MONITOREO AL MODELO DE GESTION INSTITUCIONAL Y LA ARTICULACION DE INFORMACION SECTORIAL RELACIONADA CON EL MRAE RELEVANTE PARA LOS GRUPOS DE VALOR</t>
  </si>
  <si>
    <t>51026</t>
  </si>
  <si>
    <t>STH-PRESTAR SERVICIOS PROFESIONALES A LA STH PARA IMPLEMENTAR HERRAMIENTAS DE APROPIACIÓN Y SENSIBILIZACIÓN QUE PROMUEVAN LA GESTIÓN DEL CONOCIMIENTO Y LA INNOVACIÓN EN EL MINISTERIO DE MINAS Y ENERGÍA. PLAZO: 31-12-2026</t>
  </si>
  <si>
    <t>GTIC-APOYAR CON LA IMPLEMENTACION, SOCIALIZACION Y SEGUIMIENTO DEL MODELO DE GESTION Y GOBIERNO DE TECNOLOGIAS DE LA INFORMACION MGGTI DE MRAE</t>
  </si>
  <si>
    <t>51126</t>
  </si>
  <si>
    <t>SG-SERVICIOS PROFESIONALES PARA ACOMPAÑAR EN EL SOPORTE INTEGRAL Y EN LA GESTIÓN DE SOLICITUDES RECIBIDAS POR LOS CANALES OFICIALES DE LA ENTIDAD, GARANTIZANDO LA ORIENTACIÓN Y ATENCIÓN CIUDADANA. PLAZO: 31-12-2026</t>
  </si>
  <si>
    <t>DME-SERVICIOS PROFESIONALES PARA FORTALECER LA GESTION DE PROGRAMAS, POLITICAS PROYECTOS RELACIONADOS CON LA COOPERACION INTERNACIONAL</t>
  </si>
  <si>
    <t>51226</t>
  </si>
  <si>
    <t>GGC-APOYAR EL TRÁMITE, REVISIÓN Y SEGUIMIENTO DE LOS PROCESOS DE CONTRATACIÓN EN SUS ETAPAS PRECONTRACTUAL, CONTRACTUAL Y POSTCONTRACTUAL. PLAZO: 31-12-2026</t>
  </si>
  <si>
    <t>GTIC-APOYAR CON LA IDENTIFICACION DE NECESIDADES ESTRATEGICAS Y MISIONALES PARA LA MEJORA DE LA GESTION DE PROYECTOS Y PROCESOS TECNOLOGICOS</t>
  </si>
  <si>
    <t>51326</t>
  </si>
  <si>
    <t>DH-REALIZAR SEGUIMIENTO Y ANALISIS DE LA POLITICA DE TRANSICION ENERGETICA JUSTA, EVALUANDO INICIATIVAS Y PROYECTOS DE HIDROGENO Y ELECTROMOVILIDAD ARTICULADOS CON LA CADENA DE VALOR DE HIDROCARBUROS. PLAZO: 31-12-2026</t>
  </si>
  <si>
    <t>DME-BRINDAR ACOMPANAMIENTO EN EL DESARROLLO Y GESTION DE LOS PROCESOS RELACIONADOS CON EL SEGUIMIENTO DE AREAS ESTRATEGICAS MINERAS PARA LAS MEJORAS EN LA MINERIA PLANIFICADA</t>
  </si>
  <si>
    <t>51426</t>
  </si>
  <si>
    <t>GTIC-APOYAR CON LA CONSOLIDACION DEL MODELO DE GESTION Y GOBIERNO DE TI DEL MINENERGIA MEDIANTE LA DEFINICION DE LINEAMIENTOS Y METODOLOGIAS QUE FORTALEZCAN LA PLANEACION, EJECUCION Y CONTROL DE LOS PROYECTOS INSTITUCIONALES</t>
  </si>
  <si>
    <t>51526</t>
  </si>
  <si>
    <t>DH-APOYAR LA VALIDACION DE REQUISITOS TECNICOS DEL TRANSPORTE DE HIDROCARBUROS Y GLP, APORTANDO INFORMACION ESTRATEGICA QUE FACILITE LA ADAPTACION DEL SECTOR A LOS LINEAMIENTOS DE LA TRANSICION ENERGETICA JUSTA.. PLAZO: 31-12-2026</t>
  </si>
  <si>
    <t>DME-SERVICIOS PROFESIONALES PARA FORMULACION DE POLITICAS PUBLICAS Y PROYECTOS NORMATIVOS SECTORIALES RELACIONADOS CON LA MINERIA PLANIFICADA</t>
  </si>
  <si>
    <t>51626</t>
  </si>
  <si>
    <t>DH-APOYAR EL SEGUIMIENTO Y ANÁLISIS TÉCNICO DE LA POLÍTICA PÚBLICA EN MATERIA DE TRANSICIÓN ENERGÉTICA JUSTA, EN ARTICULACIÓN CON LA CADENA DE VALOR DE LOS HIDROCARBUROS.PLAZO: 31-12-2026</t>
  </si>
  <si>
    <t>GTIC-APOYAR CON LA ESTRUCTURACION E IDENTIFICACION DE NECESIDADES DE NEGOCIO QUE PERMITAN ESTABLECER Y MANTENER LAS MEJORES PRACTICAS PARA LA GESTION DE PROYECTOS DEL MINISTERIO DE MINAS Y ENERGIA</t>
  </si>
  <si>
    <t>51726</t>
  </si>
  <si>
    <t>OPGI-APOYAR LA ARTICULACION SECTORIAL Y PROCEDIMIENTAL PARA LA TRANSPARECIA, LA REDTEJ Y EL SISTEMA DE GESTIÒN. PLAZO: 31-12-2026</t>
  </si>
  <si>
    <t>DME-SERVICIOS PROFESIONALES PARA CONTRIBUIR EN LOS PROCESOS DE SEGUIMIENTO A POLITICAS, PLANES Y PROGRAMAS RELACIONADOS CON CICLO DE VIDA MINERO</t>
  </si>
  <si>
    <t>51826</t>
  </si>
  <si>
    <t>SG-APOYAR AL GRUPO DE COMUNICACION Y PRENSA EN LAS ACTIVIDADES DE PREPRODUCCION, PRODUCCION Y POSPRODUCCION DE CONTENIDOS AUDIOVISUALES EN DESARROLLO A LA ESTRATEGIA DE COMUNICACION DEL MINISTERIO DE MINAS Y ENERGIA. PLAZO: 31-12-2026</t>
  </si>
  <si>
    <t>GTIC-APOYAR CON LA IMPLEMENTACION Y FORTALECIMIENTO DE LA PMO DEL MINENERGIA MEDIANTE LINEAMIENTOS Y HERRAMIENTAS PARA LA PLANEACION, CONTROL Y SEGUIMIENTO DEL PORTAFOLIO DE PROYECTOS INSTITUCIONALES</t>
  </si>
  <si>
    <t>51926</t>
  </si>
  <si>
    <t>DEE-APOYAR LA ESTRUCTURACION DE PROYECTOS TIPO MEDIANTE EL DESARROLLO DE LINEAMIENTOS TECNICOS, FINANCIEROS Y AMBIENTALES QUE PERMITAN SU FORMULACION, ADOPCION Y POSTERIOR IMPLEMENTACION EN EL MARCO DE LA TEJ.. PLAZO: 31-12-2026</t>
  </si>
  <si>
    <t>DME-SERVICIOS PROFESIONALES PARA FORTALECER EL PROCESO DE ESTRUCTURACION DE LAS ACTIVIDADES DEL CICLO DE VIDA MINERO A TRAVES DE POLITICAS PUBLICAS</t>
  </si>
  <si>
    <t>52026</t>
  </si>
  <si>
    <t>OAAS-APOYAR EL FORTALECIMIENTO DE CAPACIDADES PARA LA IMPLEMENTACION DE LA POLITICA DE GRD DEL SECTOR, MEDIANTE LA PLANEACION, APLICACION Y SEGUIMIENTO DE ESTRATEGIAS, INSTRUMENTOS Y MECANISMOS DEFINIDOS PLAZO: 31-12-2026</t>
  </si>
  <si>
    <t>DME-SERVICIOS PROFESIONALES PARA ACOMPANAR EL SEGUIMIENTO A LAS ACTIVIDADES RELACIONADAS CON PLANES Y PROYECTOS DEL SECTOR MINERO</t>
  </si>
  <si>
    <t>52126</t>
  </si>
  <si>
    <t>DEE-APOYAR LA GESTIÓN JURÍDICA Y ADMINISTRATIVA DE ACTOS, CONTRATOS Y PROYECTOS VINCULADOS AL DESARROLLO DEL SUBSECTOR ELÉCTRICO. PLAZO: 31-12-2026</t>
  </si>
  <si>
    <t>DME-SERVICIOS PROFESIONALES PARA FORTALECER EL SEGUIMIENTO A LAS ACTIVIDADES Y/O PRODUCTOS RELACIONAS CON LAS POLITICAS, PLANES, PROGRAMAS, PROYECTOS Y/O ESTRATEGIAS REGULATORIAS DEL SECTOR MINERO</t>
  </si>
  <si>
    <t>52226</t>
  </si>
  <si>
    <t>OAAS-APOYAR EL DESARROLLO Y SEGUIMIENTO DE ESTRATEGIAS DE POLITICA Y RELACIONAMIENTO AMBIENTAL ORIENTADAS A COMPENSACIONES AMBIENTALES Y A LA IMPLEMENTACION DEL PROGRAMA DE SUSTITUCION DE ACTIVIDADES MINERAS. PLAZO: 31-12-2026</t>
  </si>
  <si>
    <t>DME-SERVICIOS PROFESIONALES PARA LA ARTICULACION DE ACCIONES DE SEGUIMIENTO A LAS ACTIVIDADES Y AGENDAS DE TERRITORIO RELACIONADOS CON DEL CICLO DE VIDA MINERO</t>
  </si>
  <si>
    <t>52326</t>
  </si>
  <si>
    <t>C-2199-1900-32-53105B-2199060-02</t>
  </si>
  <si>
    <t>SG-APOYAR PROFESIONALMENTE EN EL DISENO, PLANIFICACION Y SEGUIMIENTO DE LAS ACTIVIDADES DERIVADAS DE LOS PLANES DE LA SUBDIRECCION DE TH, PARA EL FORTALECIMIENTO DE LA GESTION. PLAZO: 31-12-2026</t>
  </si>
  <si>
    <t>DME-SERVICIOS PROFESIONALES PARA ACOMPANAR EL PROCESO DE SEGUIMIENTO Y ESTRUCTURACION DE LAS ESTRATEGIAS REGULATORIAS RELACIONADAS CON LAS ACTIVIDADES DEL CICLO DE VIDA MINERO</t>
  </si>
  <si>
    <t>DME-SERVICIOS PROFESIONALES PARA LA ESTRUCTURACION, SEGUIMIENTO Y MONITOREO DE LAS ACTIVIDADES RELACIONADAS CON LOS PROYECTOS Y RECURSOS ASIGNADOS A LA DME</t>
  </si>
  <si>
    <t>52426</t>
  </si>
  <si>
    <t>SG-PRESTAR SERVICIOS EN LA IMPLEMENTACION DE INSTRUMENTOS Y ESTRATEGIAS QUE FORTALEZCAN EL CONTROL SOCIAL, LA TRANSPARENCIA Y EL GOBIERNO ABIERTO EN EL MME, PRIORIZANDO TERRITORIOS CON PROYECTOS ESTRATEGICOS. PLAZO: 31-12-2026</t>
  </si>
  <si>
    <t>DME-SERVICIOS PROFESIONALES PARA REALIZAR SEGUIMIENTO A LAS ACTIVIDADES DEL CICLO DE VIDA MINERO, MEDIANTE LA IMPLEMENTACION DE POLITICAS, PLANES, PROGRAMAS, PROYECTOS Y ESTRATEGIAS REGULATORIAS</t>
  </si>
  <si>
    <t>52526</t>
  </si>
  <si>
    <t>DME-APOYAR EN LA ESTRUCTURACION, ACTIVIDADES DE SEGUIMIENTO Y GESTION, DE LA DOCUMENTACION Y COMISIONES DE LOS COLABORADORES DE LA DME</t>
  </si>
  <si>
    <t>52626</t>
  </si>
  <si>
    <t>SG-PRESTACION DE SERVICIOS EN EL DESARROLLO DE LA ESTRATEGIA DE COMUNICACION Y DE CONTENIDOS INFORMATIVOS A CARGO DEL GRUPO DE COMUNICACION Y PRENSA DEL MINISTERIO DE MINAS Y ENERGIA. PLAZO: 31-12-2026</t>
  </si>
  <si>
    <t>DME-BRINDAR APOYO A LA DME EN LA PLANIFICACION, IMPLEMENTACION Y SEGUIMIENTO INTEGRAL DE PLANES Y ACTIVIDADES VINCULADAS AL CICLO DE VIDA MINERO</t>
  </si>
  <si>
    <t>52726</t>
  </si>
  <si>
    <t>SG-APOYAR LA GESTION JURIDICA DE ACTOS ADMINISTRATIVOS Y LA ATENCION DE REQUERIMIENTOS, ORIENTADOS A FORTALECER EL APROVECHAMIENTO DE LA INFORMACION, EN EL MARCO DE LA GESTION DEL CONOCIMIENTO. PLAZO: 31-12-2026</t>
  </si>
  <si>
    <t>DME-SERVICIOS PROFESIONALES PARA REALIZAR GESTIONES ADMINISTRATIVAS RELACIONADAS CON LA IMPLEMENTACION DE POLITICAS, PLANES, PROGRAMAS, PROYECTOS Y/O ESTRATEGIAS REGULATORIAS, FORTALECIENDO LA SUPERVISION CONTRACTUAL</t>
  </si>
  <si>
    <t>52826</t>
  </si>
  <si>
    <t>GTICS- APOYAR CON EL DESARROLLO DE APLICACIONES PARA LA AUTOMATIZACIÓN, INTEGRACIÓN, MONITOREO Y OPERACIÓN DE PLATAFORMAS TECNOLÓGICAS (CI/CD, IAC, CONTENEDORES) EN PROYECTOS CLOUD Y ON-PREMISE DEFINIDOS POR LA ENTIDAD. PLAZO 31-12-2026</t>
  </si>
  <si>
    <t>DME-SERVICIOS PROFESIONALES PARA FORTALECER EL TRABAJO TERRITORIAL DE LA DME CON LAS COMUNIDADES DEL DEPARTAMENTO DE CORDOBA Y DEMAS SECTORES REQUERIDOS</t>
  </si>
  <si>
    <t>52926</t>
  </si>
  <si>
    <t>GTICS- APOYAR CON LA IMPLEMENTACIÓN Y FORTALECIMIENTO DE LA PMO DEL MINENERGÍA MEDIANTE LINEAMIENTOS Y HERRAMIENTAS PARA LA PLANEACIÓN, CONTROL Y SEGUIMIENTO DEL PORTAFOLIO DE PROYECTOS INSTITUCIONALES. PLAZO 11 MESES</t>
  </si>
  <si>
    <t>DME-SERVICIOS PROFESIONALES PARA IMPULSAR LA IMPLEMENTACION DE PROYECTOS DE ENCADENAMIENTOS PRODUCTIVOS LOCALES, ORIENTADAS A LA REINDUSTRIALIZACION DEL SECTOR MINERO</t>
  </si>
  <si>
    <t>53026</t>
  </si>
  <si>
    <t>OAAS- APOYAR ESTRATEGIAS PARA EL FORTALECIMIENTO DE LAS CAPACIDADES GRD PARA GARANTIZAR QUE LAS ENTIDADES ADSCRITAS Y ACTORES DEL SECTOR IMPLEMENTEN LAS ACCIONES DEFINIDAS EN LA POLÍTICA DE GESTIÓN DEL RIESGO DE SECTOR PLAZO 31-12-2026</t>
  </si>
  <si>
    <t>DME-SERVICIOS PROFESIONALES PARA FORTALECER EL TRABAJO TERRITORIAL DE LA DME CON LAS COMUNIDADES DEL DEPARTAMENTO DE NORTE DE SANTANDER Y DEMAS SECTORES REQUERIDOS</t>
  </si>
  <si>
    <t>53126</t>
  </si>
  <si>
    <t>DEE- PRESTAR APOYO EN LA ESTRUCTURACIÓN, DESARROLLO, MEJORA E IMPLEMENTACIÓN DE HERRAMIENTAS TECNOLÓGICAS ORIENTADAS A OPTIMIZAR LA LIQUIDACIÓN, VALIDACIÓN Y ASIGNACIÓN DE LOS RECURSOS DE LOS FONDOS DE SUBSIDIOS PLAZO 31-12-2026</t>
  </si>
  <si>
    <t>DME-BRINDAR ACOMPANAMIENTO EN LA GESTION DE PROCESOS EN DISTRITOS MINEROS CON ENCADENAMIENTOS PRODUCTIVOS LOCALES ENTRE SECTORES Y REGIONES DE LA ECONOMIA DEL DEPARTAMENTO DEL HUILA Y DEMAS SECTORES REQUERIDOS</t>
  </si>
  <si>
    <t>DME-BRINDAR ACOMPANAMIENTO EN LA COORDINACION Y FORTALECIMIENTO DE LAS ACCIONES TERRITORIALES DE LA DME CON LAS COMUNIDADES DEL DEPARTAMENTO DE NORTE DE SANTANDER Y EN OTROS SECTORES REQUERIDOS</t>
  </si>
  <si>
    <t>53226</t>
  </si>
  <si>
    <t>GTIC-APOYAR CON EL ANALISIS DE LAS ESTRATEGIAS INSTITUCIONALES Y SECTORIALES, PARA LA FORMULACION Y SEGUIMIENTO DE PROYECTOS DE IMPLEMENTACION DE VENTANILLA UNICA PARA LOS SERVICIOS DE CIUDADANOS DIGITALES. PLAZO: 11 MESES Y 6 DÍAS.</t>
  </si>
  <si>
    <t>DME-BRINDAR ACOMPANAMIENTO EN LA GESTION DE PROCESOS EN DISTRITOS MINEROS Y PROMOVER ENCADENAMIENTOS PRODUCTIVOS LOCALES EN SECTORES DEL DEPARTAMENTO DE NORTE DE SANTANDER Y DEMAS REGIONES REQUERIDAS</t>
  </si>
  <si>
    <t>53326</t>
  </si>
  <si>
    <t>GTIC-APOYAR CON EL MEJORAMIENTO CONTINUO DE LOS PROCEDIMIENTOS ASOCIADOS A LOS REQUERIMIENTOS DE SOLUCIONES DE TI PARA EL ASEGURAMIENTO DE LA ARQUITECTURA EMPRESARIAL Y LA INTEROPERABILIDAD DE LOS SISTEMAS DE INFORMACION. PLAZO: 11 MESES Y 6 DÍAS.</t>
  </si>
  <si>
    <t>DME-SERVICIOS PROFESIONALES PARA FORTALECER EL TRABAJO TERRITORIAL DE LA DME CON LAS COMUNIDADES DEL DEPARTAMENTO DEL HUILA Y DEMAS SECTORES REQUERIDOS</t>
  </si>
  <si>
    <t>53426</t>
  </si>
  <si>
    <t>GTIC-APOYAR CON EL SOPORTE, MANTENIMIENTO, ANÁLISIS REQUERIMIENTOS TÉCNICOS, DESARROLLO Y PRUEBAS DE MEJORAS Y/O NUEVAS FUNCIONALIDADES QUE SE REQUIERAN PARA EL SISTEMA DE INFORMACIÓN DE GESTIÓN INTEGRADO DE LA ENTIDAD. PLAZO: 31-12-2026</t>
  </si>
  <si>
    <t>DME-BRINDAR ACOMPANAMIENTO PARA FORTALECER PROCESOS DE ENCADENAMIENTOS PRODUCTIVOS LOCALES EN EL DEPARTAMENTO DE NORTE DE SANTANDER Y DEMAS SECTORES REQUERIDOS</t>
  </si>
  <si>
    <t>53526</t>
  </si>
  <si>
    <t>GTIC-APOYAR CON EL DESARROLLO DE SOLUCIONES WEB/MÓVILES E INTEGRACIÓN DE IA Y ANALÍTICA AVANZADA PARA EL FORTALECIMIENTO DE LA ARQUITECTURA, CALIDAD, SEGURIDAD E INTEROPERABILIDAD DE LOS SISTEMAS DEL MINISTERIO. PLAZO: 31-12-2026</t>
  </si>
  <si>
    <t>DME-BRINDAR ACOMPANAMIENTO EN LA GESTION DE PROCESOS EN DISTRITOS MINEROS CON ENCADENAMIENTOS PRODUCTIVOS LOCALES ENTRE SECTORES Y REGIONES DE LA ECONOMIA DEL DEPARTAMENTO DE CORDOBA Y DEMAS SECTORES REQUERIDOS</t>
  </si>
  <si>
    <t>53626</t>
  </si>
  <si>
    <t>SG-SERVICIOS PROFESIONALES PARA LA GESTION, REVISION Y VALIDACION DE LA INFORMACION DEL SECTOR MINERO-ENERGETICO. PLAZO: 31-12-2026</t>
  </si>
  <si>
    <t>DME-BRINDAR ACOMPANAMIENTO EN LA GESTION DE PROCESOS EN DISTRITOS MINEROS CON ENCADENAMIENTOS PRODUCTIVOS LOCALES Y REGIONES DE LA ECONOMIA DEL SECTOR DE VALDERRAMA NORTE Y DEMAS SECTORES REQUERIDOS</t>
  </si>
  <si>
    <t>53726</t>
  </si>
  <si>
    <t>DME-APOYAR A LA DME EN LA ADMINISTRACIÓN Y CONSOLIDACIÓN DE LA INFORMACIÓN EN LOS REPOSITORIOS INSTITUCIONALES PLAZO 6 MESES</t>
  </si>
  <si>
    <t>DME-SERVICIOS PROFESIONALES PARA REALIZAR SEGUIMIENTO DE LAS ACTIVIDADES PARA LA IMPLEMENTACION DE PROYECTOS ORIENTADOS A LA DIVERSIFICACION PRODUCTIVA</t>
  </si>
  <si>
    <t>53826</t>
  </si>
  <si>
    <t>GTICS-APOYAR CON LAS ACTIVIDADES OPERATIVAS, TÉCNICAS Y ADMINISTRATIVAS DE LA MESA DE AYUDA DEL MINISTERIO DE MINAS Y ENERGÍA, GARANTIZANDO LA CALIDAD EN LA GESTIÓN DEL SERVICIO. PLAZO: 31-12-2026</t>
  </si>
  <si>
    <t>DME-BRINDAR ACOMPANAMIENTO EN LA GESTION DE PROCESOS EN DISTRITOS MINEROS CON ENCADENAMIENTOS PRODUCTIVOS LOCALES Y REGIONES DE LA ECONOMIA DEL SECTOR DE BOYACA Y DEMAS SECTORES REQUERIDOS</t>
  </si>
  <si>
    <t>53926</t>
  </si>
  <si>
    <t>DME-SERVICIOS PROFESIONALES PARA LA REALIZACIÓN DE REPORTES DE INFORMACIÓN RELACIONADA CON EL FORTALECIMIENTO DE LAS ACTIVIDADES DE POLÍTICAS, PLANES, PROGRAMAS, PROYECTOS Y/O ESTRATEGIAS REGULATORIAS DE LA DME. PLAZO: 31-12-2026</t>
  </si>
  <si>
    <t>DME-BRINDAR ACOMPANAMIENTO EN LA GESTION DE PROCESOS EN DISTRITOS MINEROS CON ENCADENAMIENTOS PRODUCTIVOS LOCALES Y REGIONES DE LA ECONOMIA DEL SECTOR DE SUGAMUXI TUNDAMA Y DEMAS SECTORES REQUERIDOS</t>
  </si>
  <si>
    <t>54026</t>
  </si>
  <si>
    <t>GTICS-APOYAR CON LA GESTIÓN, DOCUMENTACIÓN Y FORTALECIMIENTO DE LA ARQUITECTURA EMPRESARIAL MEDIANTE LA ELABORACIÓN, CONSOLIDACIÓN Y ACTUALIZACIÓN DE ARTEFACTOS, PROCESOS, CATÁLOGOS Y SERVICIOS DE TI. PLAZO: 31-12-2026</t>
  </si>
  <si>
    <t>DME-SERVICIOS PROFESIONALES PARA IMPULSAR LA FORMULACION DE ESTRATEGIAS QUE GENEREN VALOR AGREGADO A MINERALES ESTRATEGICOS, CONTRIBUYENDO AL DESARROLLO DE PROCESOS PRODUCTIVOS EN LA INDUSTRIA MINERA</t>
  </si>
  <si>
    <t>54126</t>
  </si>
  <si>
    <t>OARE-SERVICIOS PROFESIONALES PARA APOYAR DESDE EL COMPONENTE TÉCNICO-AMBIENTAL, ENFOCADOS EN MODELOS EMERGENTES CONFORME A LINEAMIENTOS QUE IMPULSEN LA TRANSICIÓN ENERGÉTICA. PLAZO: 31-12-2026</t>
  </si>
  <si>
    <t>DEE-APOYAR JURIDICAMENTE LOS PROCESOS ASOCIADOS A PROYECTOS FNCER, SUSTENTADOS EN ESTUDIOS INTEGRALES QUE PERMITAN LA PRIORIZACION MUNICIPAL Y LA EVALUACION DE SU VIABILIDAD TECNICA, JURIDICA Y TERRITORIAL</t>
  </si>
  <si>
    <t>54226</t>
  </si>
  <si>
    <t>DME-BRINDAR ACOMPAÑAMIENTO JURÍDICO A LA DME EN LA GESTIÓN DE PROGRAMAS, PROYECTOS Y ALTERNATIVAS PRODUCTIVAS A LA MINERÍA, PROMOVIENDO LA ECONOMÍA POPULAR Y SOLIDARIA EN LOS DISTRITOS MINEROS PLAZO: 31-12-2026</t>
  </si>
  <si>
    <t>DH-APOYAR EL SEGUIMIENTO Y GESTION DE LAS SOLICITUDES DE LAS ENTIDADES DE CONTROL Y LAS AUDITORIAS INTERNAS Y EXTERNA</t>
  </si>
  <si>
    <t>54326</t>
  </si>
  <si>
    <t>DEE-APOYAR LA GESTIÓN JURÍDICA Y ADMINISTRATIVA DE ACTOS, CONTRATOS Y PROYECTOS VINCULADOS AL DESARROLLO DEL SUBSECTOR ELÉCTRICO PLAZO: 31-12-2026</t>
  </si>
  <si>
    <t>DH-APOYAR LA VALIDACION Y ANALISIS DE INFORMACION SOBRE TRANSPORTE Y DISTRIBUCION DE HIDROCARBUROS, MANTENIENDO DATOS ACTUALIZADOS PARA CONSULTA Y COMO INSUMO EN LA CONSTRUCCION DE POLITICA PUBLICA</t>
  </si>
  <si>
    <t>54426</t>
  </si>
  <si>
    <t>SG-SERVICIOS PROFESIONALES PARA APOYAR EL PROCEDIMIENTO DE GESTIÓN DE PQRS Y DENUNCIAS FRENTE A HECHOS RECURRENTES, PARA CONTRIBUIR AL REDISEÑO DE HERRAMIENTAS DE CARACTERIZACIÓN Y MEDICIÓN DE SATISFACCIÓN PLAZO: 31-12-2026</t>
  </si>
  <si>
    <t>DH-APOYAR EL SEGUIMIENTO Y ANALISIS TECNICO DE LA POLITICA PUBLICA EN MATERIA DE TRANSICION ENERGETICA JUSTA, EN ARTICULACION CON LA CADENA DE VALOR DE LOS HIDROCARBUROS</t>
  </si>
  <si>
    <t>54526</t>
  </si>
  <si>
    <t>TICS-APOYAR CON LA DEFINICIÓN Y MONITOREO DE INDICADORES DE DESEMPEÑO KPI´S PARA EL SEGUIMIENTO DE LA IMPLEMENTACIÓN DEL MODELO DE ARQUITECTURA EMPRESARIAL PLAZO: 31-12-2026</t>
  </si>
  <si>
    <t>DEE-APOYAR ACTIVIDADES ADMINISTRATIVAS Y FINANCIERAS CON BASE EN ESTUDIOS INTEGRALES DE PRIORIZACION TERRITORIAL Y VIABILIDAD DE PROYECTOS FNCER</t>
  </si>
  <si>
    <t>54626</t>
  </si>
  <si>
    <t>OPGI-APOYAR EN LA LA ACTUALIZACIÓN Y VALIDACIÓN DEL SISTEMA INTEGRADO DE GESTIÓN CONFORME A LAS NORMAS TÉCNICAS Y ACOMPAÑAR EL DESARROLLO DE ARQUITECTURA DE PROCESOS, EN ARTICULACIÓN CON LAS POLÍTICAS DE MIPG Y PROCESOS ASIGNADOS PLAZO: 31-12-2026</t>
  </si>
  <si>
    <t>DEE-APOYAR LA FORMULACION, ESTRUCTURACION Y SEGUIMIENTO TECNICO DE PROYECTOS PARA IMPLEMENTAR MECANISMOS DE SUPERVISION Y MONITOREO DE SOLUCIONES ENERGETICAS EN EL PROGRAMA COLOMBIA SOLAR</t>
  </si>
  <si>
    <t>54726</t>
  </si>
  <si>
    <t>GTICS-APOYAR CON LA OPTIMIZACIÓN Y MEJORA DEL MÓDULO DE ENERGÍA DE SISEG, INCLUYENDO MEJORA FUNCIONAL, INTEGRACIÓN, AUTOMATIZACIÓN, PRUEBAS, SEGURIDAD Y TRANSFERENCIA DE CONOCIMIENTO. PLAZO: 31-12-2026</t>
  </si>
  <si>
    <t>DEE-APOYAR LA FORMULACION Y ESTRUCTURACION TECNICA DE PROYECTOS DEL PROGRAMA COLOMBIA SOLAR, MEDIANTE LA ELABORACION DE INSUMOS Y ANALISIS TECNICOS PARA LA ETAPA DE PREINVERSION PARA LA INTERVENCION Y VIABILIDAD ENERGETICA</t>
  </si>
  <si>
    <t>54826</t>
  </si>
  <si>
    <t>DFM-APOYAR EN LAS ACTIVIDADES DE ACOMPAÑAMIENTO, GESTIÓN Y FORTALECIMIENTO DEL CONOCIMIENTO DE LA POBLACIÓN MINERA DE PEQUEÑA ESCALA EN TEMAS RELACIONADOS CON LOS SISTEMAS DE VENTILACIÓN. PLAZO: 31-12-2026</t>
  </si>
  <si>
    <t>54926</t>
  </si>
  <si>
    <t>GTICS-APOYAR CON LA ADOPCIÓN E IMPLEMENTACIÓN DE SOLUCIONES ESPECIALIZADAS BASADAS EN TECNOLOGÍAS EMERGENTES, ORIENTADAS A FORTALECER LA TRANSFORMACIÓN DIGITAL DEL SECTOR MINERO-ENERGÉTICO. PLAZO: 9 MESES Y 20 DIAS</t>
  </si>
  <si>
    <t>DEE-APOYAR LA PLANEACION, GESTION PRESUPUESTAL Y SEGUIMIENTO DEL PROGRAMA COLOMBIA SOLAR, MEDIANTE MECANISMOS DE SUPERVISION Y MONITOREO QUE ASEGUREN EL CUMPLIMIENTO TECNICO Y LA SOSTENIBILIDAD DE LAS SOLUCIONES ENERGETICAS</t>
  </si>
  <si>
    <t>55026</t>
  </si>
  <si>
    <t>GCP-PRESTACIÓN DE SERVICIOS EN EL DESARROLLO DE LA ESTRATEGIA DE COMUNICACIÓN Y DE CONTENIDOS INFORMATIVOS A CARGO DEL GRUPO DE COMUNICACIÓN Y PRENSA DEL MINISTERIO DE MINAS Y ENERGÍA PLAZO: 31-12-2026</t>
  </si>
  <si>
    <t>55126</t>
  </si>
  <si>
    <t>GTICS-APOYAR CON EL ANÁLISIS, DISEÑO E IMPLEMENTACIÓN DE LOS ARTEFACTOS DE LA ARQUITECTURA DE SISTEMAS DE INFORMACIÓN, APORTANDO EN SU ARTICULACIÓN CON LA ESTRATEGIA DE TRANSFORMACIÓN DIGITAL Y AUTOMATIZACIÓN DE PROCESOS PLAZO: 31-12-2026</t>
  </si>
  <si>
    <t>DEE-APOYAR ADMINISTRATIVAMENTE LOS ESTUDIOS INTEGRALES DEL PROGRAMA COLOMBIA SOLAR, MEDIANTE LA GESTION DE INFORMACION PARA PRIORIZAR TERRITORIOS Y EVALUAR LA VIABILIDAD DE SOLUCIONES FOTOVOLTAICAS</t>
  </si>
  <si>
    <t>55226</t>
  </si>
  <si>
    <t>55326</t>
  </si>
  <si>
    <t>SG-SERVICIOS PROFESIONALES PARA APOYAR LAS ACTIVIDADES RELACIONADAS CON LA ELABORACIÓN DE INFORMES DE AUDITORÍAS INTERNAS, SEGUIMIENTOS Y EVALUACIONES QUE CONTRIBUYAN CON LA GESTIÓN DEL CONOCIMIENTO DEL SECTOR. PLAZO: 31-12-2026</t>
  </si>
  <si>
    <t>DEE-APOYAR LOS PROCESOS ADMINISTRATIVOS Y FINANCIEROS DEL PROGRAMA COLOMBIA SOLAR, ORIENTADOS A LA PLANEACION DE RECURSOS PARA ESTUDIOS INTEGRALES Y LA EVALUACION DE LA VIABILIDAD DE SOLUCIONES FOTOVOLTAICAS</t>
  </si>
  <si>
    <t>55426</t>
  </si>
  <si>
    <t>DFM-APOYAR EL ACOMPAÑAMIENTO INTEGTRAL DE ESPACIOS DE TRABAJO PARA LAS ACCIONES DE FORMALIZACIÓN EN TERRITORIOS ÉTNICOS PRIORIZADOS PARA LA DIRECCIÓN DE FORMALIZACIÓN MINERA. PLAZO: 6 MESES</t>
  </si>
  <si>
    <t>55526</t>
  </si>
  <si>
    <t>DFM-APOYAR DESDE EL COMPONENTE TECNICO MINERO EN LAS ACCIONES DE FORMALIZACIÓN DERIVADAS DE LAS POLÍTICAS Y COORDINACIÓN POR LA INSTITUCIONALIDAD PARA LA DIRECCIÓN DE FORMALIZACIÓN MINERA. PLAZO: 31-12-2026</t>
  </si>
  <si>
    <t>DEE-BRINDAR ACOMPANAMIENTO JURIDICO AL PROGRAMA COLOMBIA SOLAR MEDIANTE LA ELABORACION DE ANALISIS E INSUMOS JURIDICOS EN EL MARCO DE ESTUDIOS DEL PROGRAMA, ORIENTADOS A LA INTERVENCION Y PRIORIZACION TERRITORIAL</t>
  </si>
  <si>
    <t>55626</t>
  </si>
  <si>
    <t>DEE-APOYAR CON EL SEGUIMIENTO Y EVALUACIÓN DE PROYECTOS EN ESPECIAL LOS RELACIONADOS CON LA IDENTIFICACIÓN DE VARIABLES Y ANÁLISIS DE ACTORES CLAVES PARA EL FUNCIONAMIENTO DEL SISTEMA ELÉCTRICO COLOMBIANO. PLAZO: 31-12-2026</t>
  </si>
  <si>
    <t>55726</t>
  </si>
  <si>
    <t>OPGI-APOYAR LA ELABORACIÓN DE PLANES PARA EL SEGUIMIENTO DE LAS PRIORIODADES ESTRATÉGICAS DEL SECTOR HIDROCARBUROS QUE SE ORIENTEN AL CUMPLIMIENTO DE LAS METAS DEL MINISTERIO DE MINAS Y ENERGÍA PLAZO: 31-12-2026</t>
  </si>
  <si>
    <t>DEE-SOPORTE JURIDICO Y CONTRACTUAL AL PROGRAMA COLOMBIA SOLAR, MEDIANTE EL SEGUIMIENTO DOCUMENTAL Y LA ELABORACION DE INSUMOS PARA LA GESTION DE LA SUPERVISION, INTERVENTORIA Y MONITOREO DE LAS SOLUCIONES ENERGETICAS</t>
  </si>
  <si>
    <t>55826</t>
  </si>
  <si>
    <t>DEE-APOYAR LA IDENTIFICACIÓN Y ESTRUCTURACIÓN DE PROYECTOS DE FNCER  MEDIANTE EL ANÁLISIS DE LA INFORMACIÓN Y LA ELABORACIÓN DE INSUMOS TÉCNICOS Y FINANCIEROS REQUERIDOS PARA SU IMPLEMENTACIÓN EN EL MARCO DE LA TEJ PLAZO: 31-12-2026</t>
  </si>
  <si>
    <t>55926</t>
  </si>
  <si>
    <t>DFM-APOYAR EN LA EVALUACIÓN, ESTUDIO Y ELABORACIÓN DE CONCEPTOS RELACIONADOS CON SOLICITUDES DE INFORMACIÓN E INICIATIVAS LEGISLATIVAS DEL SECTOR MINERO PARA LA DIRECCIÓN DE FORMALIZACIÓN MINERA. PLAZO: 31-12-2026</t>
  </si>
  <si>
    <t>56026</t>
  </si>
  <si>
    <t>GTICS-APOYAR CON LA IMPLEMENTACIÓN Y AUTOMATIZACIÓN DE PROCESOS DE TI MEDIANTE FLUJOS EN BPM, DISEÑO DE INTERFACES DE USUARIO E INTEGRACIÓN DE SISTEMAS, ASEGURANDO SU ALINEACIÓN CON LA ARQUITECTURA EMPRESARIAL INSTITUCIONAL. PLAZO: 11 MESES</t>
  </si>
  <si>
    <t>56126</t>
  </si>
  <si>
    <t>DFM-APOYAR EL ACOMPAÑAMIENTO INTEGRAL DE ESPACIOS DE TRABAJO PARA LAS ACCIONES DE FORMALIZACIÓN EN TERRITORIOS ÉTNICOS PRIORIZADOS PARA LA DIRECCIÓN DE FORMALIZACIÓN MINERA. PLAZO: 6 MESES</t>
  </si>
  <si>
    <t>GRCGI-SERVICIOS PROFESIONALES DESTINADOS AL APOYO DEL MONITOREO DE TRÁMITES EN EL SGDEA-ARGO, CON EL FIN DE VELAR POR LA CALIDAD DE LA INFORMACIÓN EN SUS PROCESOS Y FUNCIONALIDADES.</t>
  </si>
  <si>
    <t>56226</t>
  </si>
  <si>
    <t>GTICS-APOYAR CON EL DISEÑO, DESARROLLO Y PUESTA EN PRODUCCIÓN DE SOLUCIONES DE SOFTWARE FULL STACK, UTILIZANDO TECNOLOGÍAS MODERNAS DE FRONTEND, BACKEND Y DEVOPS, PARA FORTALECER EL MODELO DE GESTIÓN Y GOBIERNO DE TI. PLAZO: 31-12-2026</t>
  </si>
  <si>
    <t>56326</t>
  </si>
  <si>
    <t>DFM-APOYAR DESDE EL COMPONENTE LEGAL LOS PROCESOS DE FORMALIZACIÓN MINERA, EN EL MARCO DE GESTIÓN DE SOLICITUDES Y REQUERIMIENTOS PARA LA DIRECCIÓN DE FORMALIZACIÓN MINERA. PLAZO: 31-12-2026</t>
  </si>
  <si>
    <t>GRCGI-SERVICIOS PROFESIONALES ORIENTADOS AL APOYO DE LA ADMINISTRACIÓN TÉCNICA Y FUNCIONAL, ASÍ COMO SEGUIMIENTO, CAPACITACIÓN, ESTRUCTURACIÓN DE LA PLATAFORMA SGDEA ARGO EN EL MINISTERIO DE MINAS Y ENERGÍA.</t>
  </si>
  <si>
    <t>OARE-PRESTAR SERVICIOS PROFESIONALES DESDE EL COMPONENTE TECNICO PARA APOYAR LA IMPLEMENCION DE ESTRATEGIAS DE ARTICULACION SECTORIAL DE NUEVOS ENERGETICOS Y TECNOLOGIAS PARA SU INGRESO A LOS MERCADOS EMERGENTES</t>
  </si>
  <si>
    <t>56426</t>
  </si>
  <si>
    <t>DH-APOYAR EN LA GESTIÓN, SEGUIMIENTO Y CONTROL DE LOS PROCESOS ADMINISTRATIVOS Y OPERATIVOS DEL SISTEMA DE INFORMACIÓN SICOM, PARA ASEGURAR SU ALINEACIÓN CON LOS LINEAMIENTOS INSTITUCIONALES PLAZO: 11 MESES</t>
  </si>
  <si>
    <t>OARE-PRESTAR SERVICIOS PROFESIONALES DESDE EL COMPONENTE TECNICO PARA APOYAR LA ARMONIZACION Y FORMULACION DE PROYECTOS Y NORMATIVA DE NUEVOS ENERGETICOS PARA LA INCORPORACION A LA MATRIZ ENERGETICA</t>
  </si>
  <si>
    <t>56526</t>
  </si>
  <si>
    <t>DME-BRINDAR ACOMPAÑAMIENTO JURIDICO EN EL DISEÑO Y SEGUIMIENTO DE ESTRATEGIAS FINANCIERAS PARA FORTALECER PROYECTOS Y ALTERNATIVAS PRODUCTIVAS A LA MINERÍA CON ENFOQUE EN ECONOMÍA POPULAR Y SOLIDARIA. PLAZO: SEIS (6) MESES</t>
  </si>
  <si>
    <t>OARE-APOYAR PROFESIONALMENTE DESDE EL COMPONENTE JURIDICO LA IDENTIFICACION Y ARMONIZACION DE LA NORMATIVA REGULATORIA DE LOS NUEVOS ENERGETICOS PARA FORTALECER LA POLITICA PUBLICA ORIENTADA A LA TRANSICION ENERGETICA</t>
  </si>
  <si>
    <t>56626</t>
  </si>
  <si>
    <t>DEE-APOYAR EN LAS ACTIVIDADES RELACIONADAS CON LA ASIGNACIÓN Y DISTRIBUCIÓN DE LOS RECURSOS DE SUBSIDIOS DEL FSSRI PLAZO: 31-12-2026</t>
  </si>
  <si>
    <t>OARE-APOYAR PROFESIONALMENTE DESDE EL COMPONENTE TECNICO PARA LA ELABORACION Y VALIDACION DE REGLAMENTOS TECNICOS Y ACTOS ADMINISTRATIVOS RELACIONADOS CON NUEVOS ENERGETICOS EN EL MARCO DE LA TRANSICION ENERGETICA</t>
  </si>
  <si>
    <t>56726</t>
  </si>
  <si>
    <t>GTICS-APOYAR CON LA ELABORACIÓN DE DOCUMENTOS Y PIEZAS ANALÍTICAS DEL SECTOR MINERÍA, MEDIANTE CIENCIA DE DATOS, MODELOS AVANZADOS DE IA Y ESTÁNDARES DE PROCESAMIENTO DE DATOS. PLAZO: 31-12-2026</t>
  </si>
  <si>
    <t>OARE-PRESTAR APOYO A LA GESTION PARA LA ORGANIZACION Y ACTUALIZACION DE LA INFORMACION E INSTRUMENTOS DE GESTION DOCUMENTAL DE LA OFICINA DE ASUNTOS REGULATORIOS Y EMPRESARIALES</t>
  </si>
  <si>
    <t>56826</t>
  </si>
  <si>
    <t>GT-SERVICIOS PROFESIONALES APOYANDO ADMINISTRATIVA Y FINANCIERAMENTE AL GRUPO DE TESORERIA CON RELACION A LA EJECUCION DE LOS RECURSOS Y/O PAGOS, Y DEMAS ACTIVIDADES DERIVADAS DE LA GESTION PROPIA DEL GRUPO. PLAZO: 31-12-2026</t>
  </si>
  <si>
    <t>OARE-PRESTAR SERVICIOS PROFESIONALES DESDE EL COMPONENTE TECNICO PARA APOYAR EN LA CONSTRUCCION DE NORMATIVA REGULATORIA QUE IMPULSE DE MANERA INTEGRAL LOS NUEVOS ENERGETICOS Y ARTICULE A LOS ACTORES DEL SECTOR ENERGETICO</t>
  </si>
  <si>
    <t>56926</t>
  </si>
  <si>
    <t>OARE-PRESTAR SERVICIOS PROFESIONALES DESDE EL COMPONENTE TECNICO-ECONOMICO PARA APOYAR LA IDENTIFICACION DE ESTRATEGIAS QUE FORTALEZCAN LOS MODELOS EMERGENTES Y FOMENTEN LA TRANSICION ENERGETICA</t>
  </si>
  <si>
    <t>57026</t>
  </si>
  <si>
    <t>DFM-APOYAR EL FORTALECIMIENTO DE LOS PROCESOS COMUNICACIONALES Y GRÁFICOS EN EL CUMPLIMIENTO DE LOS LOGROS Y METAS DE LOS DISTRITOS MINEROS PARA LA DIVERSIFICACIÓN PRODUCTIVA. PLAZO: 31-12-2026</t>
  </si>
  <si>
    <t>OARE-PRESTAR SERVICIOS PROFESIONALES DESDE EL COMPONENTE TECNICO-AMBIENTAL PARA APOYAR LA IMPLEMENTACION DE NUEVOS ENERGETICOS, ARTICULANDO ACTORES Y FOMENTANDO LA POLITICA PUBLICA ORIENTADA AL DESARROLLO SOSTENIBLE</t>
  </si>
  <si>
    <t>57126</t>
  </si>
  <si>
    <t>DME-BRINDAR APOYO PARA DESARROLLAR ACCIONES, PROGRAMAS, PROYECTOS ECONÓMICOS Y ALTERNATIVAS PRODUCTIVAS EN LA REGIÓN DE VALDERRAMA NORTE Y DEMÁS SECTORES REQUERIDOS, CON ENFOQUE EN LA ECONOMÍA POPULAR Y SOLIDARIA. PLAZO: 31-12-2026</t>
  </si>
  <si>
    <t>OARE-PRESTAR SERVICIOS PROFESIONALES DESDE EL COMPONENTE SOCIAL, PARA APOYAR LA PROMOCION DE ACCIONES CON ACTORES PARA ANALIZAR LAS NECESIDADES REGULATORIAS EN LA ADOPCION DE NUEVOS ENERGETICOS HACIA UNA ECONOMIA VERDE</t>
  </si>
  <si>
    <t>57226</t>
  </si>
  <si>
    <t>DME-BRINDAR ACOMPAÑAMIENTO FINANCIERO EN EL DISEÑO Y SEGUIMIENTO DE ESTRATEGIAS FINANCIERAS PARA FORTALECER PROYECTOS Y ALTERNATIVAS PRODUCTIVAS A LA MINERÍA CON ENFOQUE EN ECONOMÍA POPULAR Y SOLIDARIA. PLAZO: SEIS (6) MESES</t>
  </si>
  <si>
    <t>OARE-PRESTAR SERVICIOS PROFESIONALES TECNICOS PARA APOYAR EN EL ANALISIS Y GESTION DE INFORMACION SOBRE LA REGULACION DE MODELOS EMERGENTES QUE IMPULSEN LA TRANSICION ENERGETICA</t>
  </si>
  <si>
    <t>57326</t>
  </si>
  <si>
    <t>DME-PRESTAR SERVICIOS PROFESIONALES PARA EL ESTABLECIMIENTO DE ESTRATEGIAS EN EL APALANCAMIENTO DE PROYECTOS DE MINERALES ESTRATÉGICOS QUE APORTEN A LA SOSTENIBILIDAD DE LA INDUSTRIA MINERA. PLAZO: SEIS (6) MESES</t>
  </si>
  <si>
    <t>GTIC-APOYAR CON LA IDENTIFICACION Y ANALISIS DE INFORMACION TECNICA Y FUNCIONAL PARA DOCUMENTAR PROCESOS, REQUERIMIENTOS Y OPERACIONES DE INTEROPERABILIDAD DE LOS SISTEMAS DE INFORMACION DEL MINISTERIO DE MINAS Y ENERGIA.</t>
  </si>
  <si>
    <t>57426</t>
  </si>
  <si>
    <t>57526</t>
  </si>
  <si>
    <t>GTICS-APOYAR CON LAS ACTIVIDADES DE DOCUMENTACIÓN DEL PROCESO DE GESTIÓN TECNOLÓGICA PARA EL DIAGNOSTICO DEL ESTADO DE LA INFORMACIÓN DEL SECTOR MINERO ENERGÉTICO. PLAZO: 11 MESES</t>
  </si>
  <si>
    <t>OARE-APOYAR TECNICA Y JURIDICAMENTE EN LA FORMULACION Y ACTUALIZACION DEL MARCO REGULATORIO PARA LA INCLUSION DE NUEVOS ENERGETICOS Y DIVERSIFICACION DE LA MATRIZ ENERGETICA</t>
  </si>
  <si>
    <t>57626</t>
  </si>
  <si>
    <t>DME-PRESTAR SERVICIOS PROFESIONALES PARA EL FORTALECIMIENTO DESDE EL COMPONENTE SOCIAL DE DISTRITOS MINEROS MEDIANTE EL IMPULSO DE ALTERNATIVAS PRODUCTIVAS SOSTENIBLES EN NORTE DE SANTANDER Y OTROS SECTORES QUE SE DEFINAN PLAZO: 31-12-2026</t>
  </si>
  <si>
    <t>GTIC-APOYAR CON EL DISENO, DESARROLLO Y PUESTA EN PRODUCCION DE SOLUCIONES DE SOFTWARE FULL STACK, UTILIZANDO TECNOLOGIAS MODERNAS DE FRONTEND, BACKEND Y DEVOPS, PARA FORTALECER EL MODELO DE GESTION Y GOBIERNO DE TI.</t>
  </si>
  <si>
    <t>57726</t>
  </si>
  <si>
    <t>GTICS-APOYAR CON EL SOPORTE Y MANTENIMIENTO DE LA BODEGA DE DATOS, EN FUNCIÓN DE LOS REQUERIMIENTOS DEL EQUIPO ENCARGADO DE LA ESTRATEGIA DE GOBIERNO Y MONITOREO DEL DATO. PLAZO: 31-12-2026</t>
  </si>
  <si>
    <t>OARE-APOYAR PROFESIONELAMENTE PARA LA IDENTIFICACION DE BASES DE DATOS Y ANALISIS DE INFORMACION RELACIONADA CON EL IMPACTO REGULATORIO DE LOS NUEVOS ENERGETICOS PARA APOYAR LA TOMA DE DECISIONES EN EL SECTOR ENERGETICO</t>
  </si>
  <si>
    <t>57826</t>
  </si>
  <si>
    <t>A-02-02-02-006-009</t>
  </si>
  <si>
    <t>GGA-REMISIÓN FACTURA VANTI (PERIODO FACTURADO 14 NOV. 2025 AL 14 14 DIC. 2025) CUENTA: 64039302</t>
  </si>
  <si>
    <t>GTIC-APOYAR CON EL ANALISIS, DISENO E IMPLEMENTACION DE LOS ARTEFACTOS DE LA ARQUITECTURA DE SEGURIDAD Y PRIVACIDAD QUE PERMITAN LA GESTION Y CONTINUIDAD DE NEGOCIO</t>
  </si>
  <si>
    <t>57926</t>
  </si>
  <si>
    <t>GGA-REMISIÓN FACTURA ETB (PERIODO DICIEMBRE 1 AL 31 AÑO 2025) CUENTA REFERENCIA PAGO: 4363008</t>
  </si>
  <si>
    <t>OARE-PRESTAR SERVICIOS PROFESIONALES PARA LA APOYAR EN IDENTIFICACION Y ANALISIS DE NECESIDADES PARA LA FORMULACION DE POLITICA PUBLICA EN MATERIA DE TRANSICION ENERGETICA</t>
  </si>
  <si>
    <t>58026</t>
  </si>
  <si>
    <t>GTICS-APOYAR CON LA IMPLEMENTACIÓN Y EVOLUCIÓN DE SOLUCIONES TECNOLÓGICAS, CENTRADAS EN EL MARCO DE TI Y EL GOBIERNO DEL DATO PARA LOGRAR UNA MAYOR EFICIENCIA EN EL SECTOR MINERO ENERGÉTICO. PLAZO: 31-12 2026</t>
  </si>
  <si>
    <t>GTIC-APOYAR CON LA PLANEACION, EJECUCION Y SEGUIMIENTO DE PROYECTOS DE TI, ALINEADOS CON EL MGPTI, EL PETI Y EL MRAE, PARA FORTALECER LA GESTION INSTITUCIONAL Y LA OPTIMIZACION DE SOLUCIONES DIGITALES</t>
  </si>
  <si>
    <t>58126</t>
  </si>
  <si>
    <t>GTICS-APOYAR CON LA OPERACIÓN Y CONTROL DE LAS INICIATIVAS DE POLÍTICA, CALIDAD Y SEGURIDAD DE DATOS, EN EL MARCO DE LA ESTRATEGIA DE GESTIÓN Y GOBIERNO DE LOS DATOS. PLAZO: 31-12-2026</t>
  </si>
  <si>
    <t>OARE-PRESTAR SERVICIOS PROFESIONALES PARA APOYAR LA GESTION E IDENTIFICACION DE LOS ASPECTOS SOCIALES EN PROYECTOS DE NUEVOS MODELOS ENERGETICOS, CONTRIBUYENDO A UN IMPACTO POSITIVO EN LA ECONOMIA VERDE</t>
  </si>
  <si>
    <t>58226</t>
  </si>
  <si>
    <t>GCP-APOYAR AL GRUPO DE COMUNICACIÓN Y PRENSA EN LAS ACTIVIDADES DE PREPRODUCCIÓN, PRODUCCIÓN Y POSPRODUCCIÓN DE CONTENIDOS AUDIOVISUALES EN DESARROLLO A LA ESTRATEGIA DE COMUNICACIÓN DEL MINISTERIO DE MINAS Y ENERGÍA. PLAZO: 31-12-2026</t>
  </si>
  <si>
    <t>GTIC-APOYAR CON LA AUTOMATIZACION Y FORTALECIMIENTO DE LOS PROCESOS ESTRATEGICOS, MISIONALES Y DE APOYO ORIENTADOS A LA MODERNIZACION DE LA ADMINISTRACION INSTITUCIONAL</t>
  </si>
  <si>
    <t>58326</t>
  </si>
  <si>
    <t>DFM-APOYAR EL ACOMPAÑAMIENTO AMBIENTAL PARA ADELANTAR LA GESTIÓN DE INFORMACIÓN DE PROCESOS DE LICENCIAMIENTO AMBIENTAL PARA LA DIRECCIÓN FORMALIZACIÓN MINERA. PLAZO: 31-12-2026</t>
  </si>
  <si>
    <t>OARE-PRESTAR SERVICIOS PROFESIONALES PARA APOYAR EL ANALISIS AMBIENTAL DE NUEVOS MODELOS ENERGETICOS, ASEGURANDO EL CUMPLIMIENTO NORMATIVO PARA LA TRANSICION ENERGETICA</t>
  </si>
  <si>
    <t>58426</t>
  </si>
  <si>
    <t>GRCGI-APOYAR EN LA PLANEACIÓN ARCHIVÍSTICA DE LOS FONDOS DOCUMENTALES DE ACUERDO CON LAS METAS Y OBJETOS DEL PROYECTO DE INVERSIÓN PLAZO: 6 MESES</t>
  </si>
  <si>
    <t>GTIC-APOYAR EN LAS ACTIVIDADES ADMINISTRATIVAS DE SEGUIMIENTO Y CONTROL DE LAS DIFERENTES SOLUCIONES QUE SE ENCUENTRAN EN FUNCIONAMIENTO EN LA ENTIDAD.</t>
  </si>
  <si>
    <t>58526</t>
  </si>
  <si>
    <t>DFM-APOYAR EN LA VALIDACIÓN CON LAS PARTES INTERESADAS DE LAS HERRAMIENTAS DE ARTICULACIÓN Y PLANIFICACIÓN DISEÑADAS PARA LA IMPLEMENTACIÓN DE LA POLÍTICA NACIONAL DE SEGURIDAD MINERA PLAZO: 10 MESES</t>
  </si>
  <si>
    <t>OARE-PRESTAR SERVICIOS PROFESIONALES DESDE EL COMPONENTE JURIDICO PARA APOYAR EN EL ANALISIS NORMATIVO PARA LA IDENTIFICACION DE MODELOS EMERGENTES DEL SECTOR ENERGETICO</t>
  </si>
  <si>
    <t>58626</t>
  </si>
  <si>
    <t>STH-SERVICIOS PROFESIONALES PARA APOYAR LA GESTIÓN JURÍDICA MEDIANTE EL DISEÑO Y APLICACIÓN DE HERRAMIENTAS QUE FORTALEZCAN LA GENERACIÓN Y TRASFERENCIA DEL CONOCIMIENTO INSTITUCIONAL PLAZO: 31-12-2026</t>
  </si>
  <si>
    <t>GTIC-APOYAR CON LA OPTIMIZACION Y FORTALECIMIENTO DE LOS PROCESOS INSTITUCIONALES ORIENTADOS A LA GESTION PREVENTIVA, EL CUMPLIMIENTO NORMATIVO Y EL DESARROLLO INSTITUCIONAL</t>
  </si>
  <si>
    <t>58726</t>
  </si>
  <si>
    <t>OAAS-APOYAR OPERATIVAMENTE EL SEGUIMIENTO Y LA GESTIÓN DE LOS TRÁMITES ADMINISTRATIVOS NECESARIOS PARA EL CUMPLIMIENTO DE LAS ACTIVIDADES LOGÍSTICAS A CARGO DE LA OAAS. PLAZO: 31-12-2026</t>
  </si>
  <si>
    <t>OARE-PRESTAR SERVICIOS PROFESIONALES PARA APOYAR EN IDENTIFICAR ESTRATEGIAS QUE INCENTIVEN EL APROVECHAMIENTO DE NUEVOS MODELOS ENERGETICOS E IMPULSEN LA ECONOMIA VERDE EN EL SECTOR</t>
  </si>
  <si>
    <t>58826</t>
  </si>
  <si>
    <t>GTIC-APOYAR CON LA IMPLEMENTACION DE ESTRATEGIAS Y HERRAMIENTAS QUE OPTIMICEN LAS SOLUCIONES TECNOLOGICAS, MEDIANTE TRAZABILIDAD, CONTROL Y LA EFICIENCIA, FORTALECIENDO LA ARTICULACION CON LOS GRUPOS DE VALOR DEL MINISTERIO</t>
  </si>
  <si>
    <t>58926</t>
  </si>
  <si>
    <t>GTIC-APOYAR CON EL FORTALECIMIENTO DEL MODELO DE GESTION DE SEGURIDAD DE LA INFORMACION, MEDIANTE EL SEGUIMIENTO DE RIESGOS, ACTIVOS DE INFORMACION Y PLANES DE SEGURIDAD Y PRIVACIDAD DE LA INFORMACION</t>
  </si>
  <si>
    <t>GTIC-APOYAR CON EL DESARROLLO, SEGUIMIENTO Y FORTALECIMIENTO TECNICO Y FINANCIERO DE LOS PROCESOS CONTRACTUALES TECNOLOGICOS</t>
  </si>
  <si>
    <t>59026</t>
  </si>
  <si>
    <t>GGA-SERVICIOS PROFESIONALES APOYANDO AL GGA EN ACTIVIDADES ASOCIADAS CON LA SUPERVISION DE CONTRATOS Y TRAMITES PRE Y POST CONTRACTUALES PLAZO: 31-12-2026</t>
  </si>
  <si>
    <t>GTIC-APOYAR CON LA IMPLEMENTACION Y SEGUIMIENTO DEL MODELO DE SEGURIDAD Y PRIVACIDAD DE LA INFORMACION Y GESTION Y CONTINUIDAD DE NEGOCIO DE LA ENTIDAD.</t>
  </si>
  <si>
    <t>59126</t>
  </si>
  <si>
    <t>OARE-PRESTAR SERVICIOS PROFESIONALES PARA APOYAR LA RECOPILACION, ANALISIS Y SEGUIMIENTO DE INFORMACION RELACIONADA CON LA NORMATIVA REGULATORIA DE LOS MODELOS EMERGENTES A NIVEL MULTISECTORIAL</t>
  </si>
  <si>
    <t>59226</t>
  </si>
  <si>
    <t>OAAS-APOYAR EL ANÁLISIS Y DESARROLLO DE HERRAMIENTAS DE INFORMACIÓN GEOGRÁFICA Y AMBIENTAL PARA INDICADORES DE GOBERNANZA, INSUMOS DE ORDENAMIENTO TERRITORIAL Y GESTIÓN DE PASIVOS AMBIENTALES DEL SECTOR MINEROENERGÉTICO PLAZO: 31-12-2026</t>
  </si>
  <si>
    <t>59326</t>
  </si>
  <si>
    <t>OAJ-APOYAR JURIDICAMENTE A LA OAJ PARA ACTUALIZAR LAS LÍNEAS DE DEFENSA A PARTIR DE DOCUMENTOS METODOLÓGICOS PRELIMINARES DESARROLLADOS EN EL PROYECTO DE INVERSION PLAZO: 8 MESES</t>
  </si>
  <si>
    <t>GTIC-APOYAR CON EL SEGUIMIENTO Y MONITOREO DE RIESGOS, ACTIVOS, PLANES, Y ACTUALIZACION CONSTANTE DE LOS INSTRUMENTOS DEL PROCESO TECNOLOGICO PARA EL SEGUIMIENTO DEL MODELO DE ARQUITECTURA EMPRESARIAL</t>
  </si>
  <si>
    <t>59426</t>
  </si>
  <si>
    <t>GTICS-APOYAR CON EL DISEÑO, IMPLEMENTACIÓN Y SEGUIMIENTO DE ACTIVIDADES ESTRATÉGICAS ORIENTADAS A LA PLANIFICACIÓN SECTORIAL, LA TRANSFORMACIÓN DIGITAL Y LA MEJORA DE PROCESOS DEL SECTOR MINERO-ENERGÉTICO, PLAZO: 11 MESES</t>
  </si>
  <si>
    <t>GTIC-APOYAR CON LA FORMULACION Y PUESTA EN MARCHA DE PROYECTOS DIRIGIDOS A LA MODERNIZACION TECNOLOGICA Y EL USO ESTRATEGICO DE TECNOLOGIAS DE INTELIGENCIA ARTIFICIAL.</t>
  </si>
  <si>
    <t>59526</t>
  </si>
  <si>
    <t>GTICS-APOYAR CON LA DIVULGACIÓN Y SOCIALIZACIÓN DE LOS PROYECTOS Y SERVICIOS TECNOLÓGICOS DEL GRUPO TIC, MEDIANTE LA ELABORACIÓN DE CONTENIDOS Y PIEZAS INFORMATIVAS ACCESIBLES PARA PÚBLICOS INTERNOS Y EXTERNOS. PLAZO: 10 MESES Y 12 DIAS</t>
  </si>
  <si>
    <t>OARE-VIATICOS PARA FUNCIONARIOS Y/O CONTRATISTAS DEL MINISTERIO DE MINAS Y ENERGIA.</t>
  </si>
  <si>
    <t>59626</t>
  </si>
  <si>
    <t>GTIC-APOYAR CON EL PROCESO DE MODERNIZACION TECNOLOGICA Y PROCESAMIENTO ANALITICO DE INFORMACION, ALINEADO CON LA ESTRATEGIA DE ANALISIS DE LA INFORMACION BASADA EN TECNOLOGIAS EMERGENTES Y LA INTELIGENCIA ARTIFICIAL</t>
  </si>
  <si>
    <t>59726</t>
  </si>
  <si>
    <t>GTICS-APOYAR EN LA CONSTRUCCIÓN DE LA ARQUITECTURA DE DATOS DE LOS SISTEMAS DE INFORMACIÓN Y EN EL DISEÑO E IMPLEMENTACIÓN DE LOS ARTEFACTOS DEL MRAE PLAZO: 31-12-2026</t>
  </si>
  <si>
    <t>GTIC-APOYAR CON EL PROCESAMIENTO ANALITICO Y METODOLOGIAS DE DATOS AVANZADAS ORIENTADAS AL SECTOR ENERGETICO, ALINEADO CON EL ANALISIS DE LA INFORMACION BASADA EN TECNOLOGIAS EMERGENTES Y LA INTELIGENCIA ARTIFICIAL.</t>
  </si>
  <si>
    <t>59826</t>
  </si>
  <si>
    <t>GTICS-APOYAR CON LAELABORACIÓN Y ADOPCIÓN DE POLÍTICAS, PROCEDIMIENTOSY DOCUMENTOS ESTRATÉGICOS QUE FORTALEZCAN EL MODELO DE GESTIÓN DE TECNOLOGÍAS DE LA INFORMACIÓN YDATOS EN EL SECTOR MINERO ENERGÉTICO. PLAZO: 31-12-2026</t>
  </si>
  <si>
    <t>GTIC-APOYAR CON LA ADMINISTRACION DE LA PLATAFORMA DE BPM E IMPLEMENTACION DE INICIATIVAS PARA ASEGURAR EL USO DE LOS SERVICIOS CIUDADANOS DIGITALES EN EL MINISTERIO DE MINAS Y ENERGIA</t>
  </si>
  <si>
    <t>59926</t>
  </si>
  <si>
    <t>GTICS-APOYAR CON EL FORTALECIMIENTO Y LA SOSTENIBILIDAD DE LA ESTRATEGIA DE GESTIÓN Y GOBIERNO DE LOS DATOS A NIVEL INSTITUCIONAL Y SECTORIAL, MEDIANTE ACCIONES TÁCTICAS Y OPERATIVAS QUE ASEGUREN SU ADECUADA IMPLEMENTACIÓN. PLAZO: 31-12-2026</t>
  </si>
  <si>
    <t>GTIC-APOYAR EN EL ANALISIS Y LA GESTION DE LA MEJORA CONTINUA DE LOS PROCESOS DE NEGOCIO, IDENTIFICANDO OPORTUNIDADES PARA OPTIMIZAR LA GOBERNABILIDAD Y FORTALECER LAS SOLUCIONES TECNOLOGICAS DEL SECTOR MINERO ENERGETICO</t>
  </si>
  <si>
    <t>60026</t>
  </si>
  <si>
    <t>GTICS-APOYAR CON EL DISEÑO, DESARROLLO E IMPLEMENTACIÓN DE SOLUCIONES DE ANALÍTICA DE DATOS E INTELIGENCIA DE NEGOCIOS EN EL MARCO DE LA ESTRATEGIA DE GOBIERNO Y MONITOREO DEL DATO. PLAZO: 31-12-2026</t>
  </si>
  <si>
    <t>GTIC-APOYAR CON LA ELABORACION, ORGANIZACION Y ACTUALIZACION DE DOCUMENTACION TECNICA Y FUNCIONAL DE PROCESOS DE NEGOCIO MODELADOS BAJO EL ESTANDAR BPM</t>
  </si>
  <si>
    <t>60126</t>
  </si>
  <si>
    <t>DEE-APOYAR EN LAS ACTIVIDADES RELACIONADAS CON LA ASIGNACIÓN Y DISTRIBUCIÓN DE LOS RECURSOS DE SUBSIDIOS DEL FSSRI. PLAZO: 31-12-2026</t>
  </si>
  <si>
    <t>OARE-PRESTAR SERVICIOS PROFESIONALES APOYANDO EN LA ORIENTACION, ANALISIS, DISENO DE ESTRATEGIAS, Y TRAMITE INTEGRAL DE LOS PROCESOS Y/O TRAMITES DEL GRUPO DE ASUNTOS NUCLEARES</t>
  </si>
  <si>
    <t>60226</t>
  </si>
  <si>
    <t>GTICS-APOYAR CON LAS DIFERENTES ACTIVIDADES ASOCIADAS AL CILO DE VIDA DEL DESARROLLO DE SOFTWARE CON ESPECIFICACIONES TÉCNICAS, DE ACCESIBILIDAD Y USABILIDAD, GARANTIZANDO RENDIMIENTO Y CALIDAD PARA EL MME. PLAZO: 31-12-2026</t>
  </si>
  <si>
    <t>GTIC-APOYAR EN LA ORIENTACION, ANALISIS, DISENO DE ESTRATEGIAS, Y TRAMITE INTEGRAL DE LOS PROCESOS DE CONTRATACION EN SUS DIFERENTES ETAPAS, Y LOS DEMAS ASUNTOS DE COMPETENCIA DEL GGC</t>
  </si>
  <si>
    <t>60326</t>
  </si>
  <si>
    <t>DEE-APOYAR LA IDENTIFICACIÓN Y ESTRUCTURACIÓN DE PROYECTOS DE FNCER MEDIANTE EL ANÁLISIS DE LA INFORMACIÓN Y LA ELABORACIÓN DE INSUMOS TÉCNICOS Y FINANCIEROS REQUERIDOS PARA SU IMPLEMENTACIÓN EN EL MARCO DE LA TEJ. PLAZO: 31-12-2026</t>
  </si>
  <si>
    <t>GTIC-APOYAR EN LA ORIENTACION, ANALISIS, DISENO DE ESTRATEGIAS, Y TRAMITE INTEGRAL DE LOS PROCESOS DE CONTRATACION EN SUS DIFERENTES ETAPAS</t>
  </si>
  <si>
    <t>60426</t>
  </si>
  <si>
    <t>DH-BRINDAR ASESORÍA JURÍDICA PARA ARMONIZAR Y ACTUALIZAR LA NORMATIVA APLICABLE AL TRANSPORTE DE HIDROCARBUROS Y COMBUSTIBLES, FORTALECIENDO LA TRANSICIÓN ENERGÉTICA JUSTA Y LAS POLÍTICAS DEL DEPARTAMENTO DE NARIÑO. PLAZO: 31-12-2026</t>
  </si>
  <si>
    <t>DME-PRESTAR SERVICIOS PROFESIONALES PARA EL SEGUIMIENTO DE LAS METAS DEL PROYECTO DE INVERSION CON EL FIN DE FORTALECER LAS ACTIVIDADES RELACIONADAS CON POLITICAS, PLANES, PROGRAMAS, PROYECTOS Y/O ESTRATEGIAS REGULATORIAS.</t>
  </si>
  <si>
    <t>60526</t>
  </si>
  <si>
    <t>SG-PRESTAR SERVICIOS PROFESIONALES CON ENFOQUE ADMINSTRATIVO, PARA DESARROLLAR MECANISMOS EFICIENTES QUE PERMITAN LA GENERACIÓN, ORGANIZACIÓN Y DIVULGACIÓN DE INFORMACIÓN DEL SECTOR MINEROENERGÉTICO. PLAZO: 31-12-2026</t>
  </si>
  <si>
    <t>GTIC-APOYAR CON LA IMPLEMENTACION Y AUTOMATIZACION DE PROCESOS DE TI MEDIANTE FLUJOS EN BPM, DISENO DE INTERFACES DE USUARIO E INTEGRACION DE SISTEMAS, ASEGURANDO SU ALINEACION CON LA ARQUITECTURA EMPRESARIAL INSTITUCIONAL.</t>
  </si>
  <si>
    <t>60626</t>
  </si>
  <si>
    <t>GTICS-APOYAR CON LA PLANEACIÓN, EJECUCIÓN Y SEGUIMIENTO DE PROYECTOS DE TI, ALINEADOS CON EL MGPTI, EL PETI Y EL MRAE, PARA FORTALECER LA GESTIÓN INSTITUCIONAL Y LA OPTIMIZACION DE SOLUCIONES DIGITALES. PLAZO 11 MESES 6 DIAS.</t>
  </si>
  <si>
    <t>60726</t>
  </si>
  <si>
    <t>GTICS- APOYAR CON EL DISEÑO Y OPERACIÓN DE SOLUCIONES Y SERVICIOS DE DATOS ESPACIALES BASADOS EN SOFTWARE DE CÓDIGO ABIERTO PARA EL FORTALECIMIENTO DEL IDE-ME, LA INTEROPERABILIDAD Y CALIDAD DE LOS DATOS DEL SECTOR. PLAZO 31-12-2026</t>
  </si>
  <si>
    <t>GTIC-APOYAR CON LAS ACTIVIDADES JURIDICAS ORIENTADAS A LA ESTRUCTURACION, EVALUACION Y SEGUIMIENTO DE LOS PROYECTOS TECNOLOGICOS, ASEGURANDO EL CUMPLIMIENTO DEL MARCO NORMATIVO APLICABLE Y LA OPTIMIZACION DE LOS PROCESOS</t>
  </si>
  <si>
    <t>60826</t>
  </si>
  <si>
    <t>SG-PRESTAR SERVICIOS ADMINISTRATIVOS PARA DESARROLLAR MECANISMOS EFICIENTES QUE FACILITEN LA GENERACIÓN, ORGANIZACIÓN Y DIVULGACIÓN DE INFORMACIÓN DEL SECTOR MINERO-ENERGÉTICO. PLAZO: 31-12-2026</t>
  </si>
  <si>
    <t>60926</t>
  </si>
  <si>
    <t>SG- PRESTAR SERVICIOS PROFESIONALES PARA APOYAR JURIDICAMENTE LA REALIZACIÓN, SEGUIMIENTO Y DISPOSICION DE LA INFORMACIÓN DEL SECTOR MINERO-ENERGÉTICO. PLAZO 31-12-2026</t>
  </si>
  <si>
    <t>DME-PRESTAR SERVICIOS PROFESIONALES PARA IMPULSAR PROYECTOS ECONOMICOS Y ALTERNATIVAS PRODUCTIVAS A LA MINERIA, EN EL DEPARTAMENTO DEL HUILA Y DEMAS SECTORES REQUERIDOS</t>
  </si>
  <si>
    <t>61026</t>
  </si>
  <si>
    <t>OAAS- APOYAR EL SEGUIMIENTO DOCUMENTAL, TÉCNICO Y PRESUPUESTAL DE LOS PROYECTOS DE INVERSIÓN DE LA OAAS, ARTICULANDO LA TRAZABILIDAD, CUMPLIMIENTO DE METAS, EQUIPOS TÉCNICOS Y ADMINISTRATIVOS DE LA ENTIDAD MME. PLAZO 31-12-2026</t>
  </si>
  <si>
    <t>GTIC-APOYAR EN LA GESTION DE LAS ACTIVIDADES JURIDICAS Y ADMINISTRATIVAS PARA LA VALIDACION DOCUMENTAL Y TRAMITE DE PROCESO CONTRACTUALES EN TODAS SUS ETAPAS DEL GRUPO TIC.</t>
  </si>
  <si>
    <t>61126</t>
  </si>
  <si>
    <t>DFM-APOYAR LA GESTIÓN, SEGUIMIENTO Y SISTEMATIZACIÓN DE LOS PROCESOS DE FORTALECIMIENTO DEL CONOCIMIENTO EN SEGURIDAD MINERA, EN EL MARCO DE LA POLÍTICA NACIONAL DE SEGURIDAD MINERA Y EL SNSM. PLAZO: 31-12-2026</t>
  </si>
  <si>
    <t>DME-PRESTAR SERVICIOS PROFESIONALES PARA LA ESTRUCTURACION Y PLANEACION DE ACTIVIDADES Y EVENTOS QUE SE DESARROLLEN EN LA EJECUCION DE PROGRAMAS, POLITICAS, PLANES, PROYECTOS Y ESTRATEGIAS</t>
  </si>
  <si>
    <t>61226</t>
  </si>
  <si>
    <t>GCP- PRESTACIÓN DE SERVICIOS EN LA ESTRATEGIA DE COMUNICACIÓN, DE CONTENIDOS INFORMATIVOS Y DIGITALES A CARGO DEL GRUPO DE COMUNICACIÓN Y PRENSA DEL MINISTERIO DE MINAS Y ENERGÍA. PLAZO 31-12-2026</t>
  </si>
  <si>
    <t>GTIC-APOYAR CON EL ANALISIS, DISENO E IMPLEMENTACION DE LA ARQUITECTURA DE INTEROPERABILIDAD PMO CON ESTRATEGIAS Y PROTOCOLOS QUE ASEGUREN INTERCAMBIO SEGURO Y ESTANDARIZADO EN EL SECTOR.</t>
  </si>
  <si>
    <t>61326</t>
  </si>
  <si>
    <t>61426</t>
  </si>
  <si>
    <t>DME-PRESTAR SERVICIOS PROFESIONALES PARA FORTALECER EL TRABAJO TERRITORIAL DE LA DME CON LAS COMUNIDADES DEL DEPARTAMENTO DE NORTE DE SANTANDER Y DEMÁS SECTORES REQUERIDOS. PLAZO: 31-12-2026</t>
  </si>
  <si>
    <t>GTIC-APOYAR CON EL DESARROLLO DE SOLUCIONES FULLSTACK ROBUSTAS QUE INTEGREN BACKEND, FRONTEND Y BASES DE DATOS, GARANTIZANDO OPERACION, INTEROPERABILIDAD Y EVOLUCION DE LA VENTANILLA UNICA.</t>
  </si>
  <si>
    <t>61526</t>
  </si>
  <si>
    <t>GTICS-APOYAR CON LA ESTRUCTURACIÓN, REVISIÓN, MEJORA Y DOCUMENTACIÓN DE LOS PROCESOS DE NEGOCIO DE TI ORIENTADOS A FORTALECER LA IMPLEMENTACIÓN Y CONSOLIDACIÓN DEL MODELO DE GESTIÓN Y GOBIERTO DE TI PLAZO: 11 MESES Y 6 DIAS</t>
  </si>
  <si>
    <t>61626</t>
  </si>
  <si>
    <t>STH-APOYAR A LA STH EN EL FORTALECIMIENTO DEL SST Y DEL PESV, MEDIANTE ACCIONES TECNICAS DE IMPLEMENTACION, SEGUIMIENTO Y MEJORA CONTINUA A NIVEL INSTITUCIONAL PLAZO: 31-12-2026</t>
  </si>
  <si>
    <t>61726</t>
  </si>
  <si>
    <t>DME-PRESTAR SERVICIOS PROFESIONALES PARA FORTALECER EL TRABAJO TERRITORIAL DE LA DME CON LAS COMUNIDADES DEL DEPARTAMENTO DEL HUILA Y DEMÁS SECTORES REQUERIDOS. PLAZO: SEIS (6) MESES Y VEINTIDOS (22) DÍAS</t>
  </si>
  <si>
    <t>GTIC-APOYAR CON LA GESTION E IMPLEMENTACION DE REQUERIMIENTOS TECNICOS QUE ASEGUREN LA INTEROPERABILIDAD ENTRE LAS ENTIDADES Y EL MINISTERIO.</t>
  </si>
  <si>
    <t>61826</t>
  </si>
  <si>
    <t>COMISION DEL 20 AL 21 DE ENERO PARTICIPAR EN EL LANZAMIENTO REGIONAL DEL SISTEMA NACIONAL DE SEGURIDAD MINERA (SNSM) EN CUMPLIMIENTO DEL DECRETO 0875 DEL 31 DE JULIO DE 2025 EN IBAGUE</t>
  </si>
  <si>
    <t>DME-PRESTAR SERVICIOS PROFESIONALES PARA LA ELABORACION Y PUBLICACION DE CONTENIDOS, QUE PERMITAN VISIBILIZAR EL DESARROLLO DE LAS ESTRATEGIAS Y ACTIVIDADES DE LA DME.</t>
  </si>
  <si>
    <t>61926</t>
  </si>
  <si>
    <t>DME- BRINDAR APOYO PARA REALIZAR SEGUIMIENTO A LAS ACCIONES ORIENTADAS A LA IMPLEMENTACIÓN DE ALIANZAS INTERINSTITUCIONALES, QUE GENEREN VALOR AGREGADO, COMPETITIVIDAD Y SOSTENIBILIDAD EN LA INDUSTRIA MINERA. PLAZO 31-12-2026</t>
  </si>
  <si>
    <t>GTIC-APOYAR CON EL MEJORAMIENTO CONTINUO DE LOS PROCEDIMIENTOS ASOCIADOS A LOS REQUERIMIENTOS DE SOLUCIONES DE TI PARA EL ASEGURAMIENTO DE LA ARQUITECTURA EMPRESARIAL Y LA INTEROPERABILIDAD DE LOS SISTEMAS DE INFORMACION.</t>
  </si>
  <si>
    <t>62026</t>
  </si>
  <si>
    <t>DME-PRESTAR SERVICIOS PROFESIONALES EN LA DME PARA EL SEGUIMIENTO A LAS ACTIVIDADES RELACIONADAS CON LA EJECUCION DE PROGRAMAS Y PROYECTOS DE LA DME</t>
  </si>
  <si>
    <t>62126</t>
  </si>
  <si>
    <t>GGA-PRESTAR SERVICIOS PROFESIONALES APOYANDO AL GGA EN ACTIVIDADES ASOCIADAS CON LA SUPERVISION DE CONTRATOS Y TRAMITES PRE Y POST CONTRACTUALES. PLAZO: 31-12-2026</t>
  </si>
  <si>
    <t>GTIC-APOYAR CON EL FORTALECIMIENTO DEL DESARROLLO BACKEND DE LA VENTANILLA UNICA Y SISTEMAS DEL MINISTERIO, PRIORIZANDO APIS, MICROSERVICIOS E INTEGRACIONES DE APLICATIVOS</t>
  </si>
  <si>
    <t>62226</t>
  </si>
  <si>
    <t>62326</t>
  </si>
  <si>
    <t>DEE-APOYAR EN LAS ACTIVIDADES RELACIONADAS CON LA ASIGNACIÓN Y DISTRIBUCIÓN DE LOS RECURSOS DE SUBSIDIOS DEL FSSRI PLAZO: 8 MESES</t>
  </si>
  <si>
    <t>DME-PRESTAR SERVICIOS PROFESIONALES PARA LA REALIZACION DE REPORTES DE INFORMACION RELACIONADA CON EL FORTALECIMIENTO DE LAS ACTIVIDADES DE POLITICAS, PLANES, PROGRAMAS, PROYECTOS Y/O ESTRATEGIAS REGULATORIAS DE LA DME</t>
  </si>
  <si>
    <t>62426</t>
  </si>
  <si>
    <t>DFM-APOYAR EL DESARROLLO E IMPLEMENTACIÓN DE ACCIONES QUE FORTALEZCAN LA ORGANIZACIÓN COMUNITARIA, EL TEJIDO SOCIAL Y LA PARTICIPACIÓN EN TERRITORIOS DONDE SE DESARROLLA LA MINERÍA DE SUBSISTENCIA PLAZO: 31-12-2026</t>
  </si>
  <si>
    <t>GTIC-APOYAR CON LA CONSOLIDACION, DISENO Y FORTALECIMIENTO DE LOS PROCESOS DE INTEROPERABILIDAD ENTRE SISTEMAS DE INFORMACION DE LA ENTIDAD, ASEGURANDO EL CUMPLIMIENTO DE ESTANDARES TECNICOS.</t>
  </si>
  <si>
    <t>62526</t>
  </si>
  <si>
    <t>DME-PRESTAR SERVICIOS PROFESIONALES PARA IMPULSAR PROYECTOS ECONOMICOS Y ALTERNATIVAS PRODUCTIVAS A LA MINERIA, EN EL DEPARTAMENTO DE NORTE DE SANTANDER Y DEMAS SECTORES REQUERIDOS</t>
  </si>
  <si>
    <t>62626</t>
  </si>
  <si>
    <t>GTIC-APOYAR EN LA GESTION DE SOLUCIONES DE ANALITICA E INTEROPERABILIDAD DE DATOS, JUNTO CON LA CONSTRUCCION, MANTENIMIENTO Y OPTIMIZACION DE TABLEROS DE CONTROL Y REPORTES ESTRATEGICOS PARA EL MME.</t>
  </si>
  <si>
    <t>62726</t>
  </si>
  <si>
    <t>DME- BRINDAR APOYO DESDE EL COMPONENTE ECONÓMICO PARA EL DESARROLLO DE PROGRAMAS, PROYECTOS Y ALTERNATIVAS PRODUCTIVAS VINCULADAS A LA MINERÍA, CON UN ENFOQUE EN LA ECONOMÍA POPULAR Y SOLIDARIA EN LOS DISTRITOS MINEROS. PLAZO 9 MESES 15 DIAS</t>
  </si>
  <si>
    <t>62826</t>
  </si>
  <si>
    <t>DEE-APOYAR LA GESTIÓN JURÍDICA Y ADMINISTRATIVA DE ACTOS, CONTRATOS Y PROYECTOS VINCULADOS AL DESARROLLO DEL SUBSECTOR ELÉCTRICO PLAZO: 11 MESES Y 9 DIAS</t>
  </si>
  <si>
    <t>62926</t>
  </si>
  <si>
    <t>GGFC- APOYAR LA GESTION FINANCIERA Y CONTABLE EN EL ANALISIS DE LOS HECHOS ECONOMICOS Y DE LA CADENA PRESUPUESTAL DEL MINISTERIO DE MINAS Y ENERGIA. PLAZO 31-12-2026</t>
  </si>
  <si>
    <t>DME-PRESTAR SERVICIOS PROFESIONALES PARA IMPULSAR PROYECTOS ECONOMICOS Y ALTERNATIVAS PRODUCTIVAS A LA MINERIA, EN EL DEPARTAMENTO DE CORDOBA Y DEMAS SECTORES REQUERIDOS</t>
  </si>
  <si>
    <t>63026</t>
  </si>
  <si>
    <t>DME-PRESTAR SERVICIOS PROFESIONALES EN LA DME PARA LA ESTRUCTURACION, GESTION Y REVISION DE PROCESOS DE CONTRATACION DE LA DME.</t>
  </si>
  <si>
    <t>63126</t>
  </si>
  <si>
    <t>DEE-APOYAR LA IDENTIFICACIÓN Y ESTRUCTURACIÓN DE PROYECTOS DE FNCER  MEDIANTE EL ANÁLISIS DE LA INFORMACIÓN Y LA ELABORACIÓN DE INSUMOS TÉCNICOS Y FINANCIEROS REQUERIDOS PARA SU IMPLEMENTACIÓN EN EL MARCO DE LA TEJ. PLAZO: 6 MESES</t>
  </si>
  <si>
    <t>GTIC-APOYAR CON LA ACTUALIZACION, IMPLEMNETACION Y SEGUIMIENTO DEL PLAN ESTRATEGICO DE TECNOLOGIAS DE LA INFORMACION DEL SECTOR MINERO ENERGETICO</t>
  </si>
  <si>
    <t>63226</t>
  </si>
  <si>
    <t>63326</t>
  </si>
  <si>
    <t>DEE-APOYAR LA IDENTIFICACIÓN Y ESTRUCTURACIÓN DE PROYECTOS DE FNCER  MEDIANTE EL ANÁLISIS DE LA INFORMACIÓN Y LA ELABORACIÓN DE INSUMOS TÉCNICOS Y FINANCIEROS REQUERIDOS PARA SU IMPLEMENTACIÓN EN EL MARCO DE LA TEJ. PLAZO: 31-12-2026</t>
  </si>
  <si>
    <t>DME-PRESTAR SERVICIOS PROFESIONALES PARA IMPULSAR PROYECTOS ECONOMICOS Y ALTERNATIVAS PRODUCTIVAS A LA MINERIA, EN EL SECTOR DE SUGAMUXI TUNDAMA Y DEMAS SECTORES REQUERIDOS</t>
  </si>
  <si>
    <t>63426</t>
  </si>
  <si>
    <t>GTICS-APOYAR CON LA ADMINISTRACIÓN INTEGRAL DE LAS BASES DE DATOS DE SI QUE SE ENCUENTREN ORIENTADAS A LA CALIDAD, SEGURIDAD E INTEROPERABILIDAD DE LA INFORMACIÓN, FORTALECIENDO LA ESTRATEGIA DE GOBIERNO Y MONITOREO DEL DATO. PLAZO: 31-12-2026</t>
  </si>
  <si>
    <t>GTIC-APOYAR CON EL DISENO Y OPERACION DE SOLUCIONES Y SERVICIOS DE DATOS ESPACIALES BASADOS EN SOFTWARE DE CODIGO ABIERTO PARA EL FORTALECIMIENTO DEL IDE-ME, LA INTEROPERABILIDAD Y CALIDAD DE LOS DATOS DEL SECTOR.</t>
  </si>
  <si>
    <t>63526</t>
  </si>
  <si>
    <t>GTICS-APOYAR CON EL PROCESAMIENTO, ANALÍTICA Y APROVECHAMIENTO ESTRATÉGICO DE LA INFORMACIÓN DEL SECTOR MINERO ENERGÉTICO, EN EL MARCO DE LA ESTRATEGIA DE GOBIERNO Y MONITOREO DEL DATO. PLAZO: 31-12-2026</t>
  </si>
  <si>
    <t>DME-BRINDAR ACOMPANAMIENTO EN LA DME EN EL SEGUIMIENTO DE LAS GESTIONES LEGALES RELACIONADAS CON LA IMPLEMENTACION DE POLITICAS, PLANES, PROGRAMAS, PROYECTOS Y/O ESTRATEGIAS REGULATORIAS.</t>
  </si>
  <si>
    <t>63626</t>
  </si>
  <si>
    <t>DFM-APOYAR EN LA ARTICULACIÓN DE LOS PROCESOS OPERATIVOS Y METODOLÓGICOS ENTRE ACTORES LOCALES Y NACIONALES INVOLUCRADOS EN LAS ACCIONES DEL PROYECTO DE RECONVERSIÓN PRODUCTIVA O LABORAL. PLAZO: 31-12-2026</t>
  </si>
  <si>
    <t>GTIC-APOYAR CON LA ADOPCION E IMPLEMENTACION DE SOLUCIONES ESPECIALIZADAS BASADAS EN TECNOLOGIAS EMERGENTES, ORIENTADAS A FORTALECER LA TRANSFORMACION DIGITAL DEL SECTOR MINERO-ENERGETICO.</t>
  </si>
  <si>
    <t>63726</t>
  </si>
  <si>
    <t>GTIC-APOYAR CON LAS ACTIVIDADES DE DESARROLLO, ACTUALIZACION Y MODERNIZACION DE LA INFRAESTRUCTURA DE DATOS ESPACIALES SECTORIAL PARA LA DIFUSION Y GESTION DE INFORMACION GEOGRAFICA.</t>
  </si>
  <si>
    <t>63826</t>
  </si>
  <si>
    <t>DME-PRESTAR SERVICIOS PROFESIONALES PARA REALIZAR EL SEGUIMIENTO DE LOS CONTRATOS RELACIONADOS CON LAS ACTIVIDADES DEL CICLO DE VIDA MINERO. PLAZO 31-12-2026</t>
  </si>
  <si>
    <t>63926</t>
  </si>
  <si>
    <t>DH-APOYAR EN EL CONTROL Y SEGUIMIENTO LOS PROCESOS Y LAS TARIFAS DE LOS COMBUSTIBLES LÍQUIDOS DERIVADOS DEL PETRÓLEO Y BIOCOMBUSTIBLES DEL GRUPO DE COMBUSTIBLES LIQUIDO? PLAZO: 31-12-2026</t>
  </si>
  <si>
    <t>DME-PRESTAR SERVICIOS PROFESINALES PARA ACOMPANAR LA PLANEACION Y ESTRUCTURACION DE ACTIVIDADES DE EJECUCION DE POLITICAS, PLANES, PROGRAMAS, PROYECTOS Y/O ESTRATEGIAS REGULATORIAS SECTORIALES</t>
  </si>
  <si>
    <t>64026</t>
  </si>
  <si>
    <t>DEE-APOYAR LA FORMULACIÓN, ADMINISTRACIÓN Y SEGUIMIENTO DE LOS PROYECTOS DE INVERSIÓN QUE FINANCIAN LOS FONDOS DE SUBSIDIOS  DEL FSSRI Y FOES, ASIGNADOS A LA DIRECCIÓN DE ENERGÍA ELÉCTRICA. PLAZO. 31-12-2026</t>
  </si>
  <si>
    <t>GTIC-APOYAR EN LA IMPLEMENTACION DE LA BASE DE DATOS CORPORATIVA GEOGRAFICA DE LA INFRAESTRUCTURA DE DATOS ESPACIALES SECTORAL (IDE-ME), EN EL MARCO DE LA ESTRATEGIA DE GESTION Y GOBIERNO DE LOS DATOS DEL MINENERGIA.</t>
  </si>
  <si>
    <t>GTIC-APOYAR CON LA GESTION Y EJECUCION DE LA ESTRATEGIA DE TRANSFORMACION DIGITAL DEL SECTOR MINERO-ENERGETICO, MEDIANTE LA GESTION, SEGUIMIENTO Y DOCUMENTACION DEL PROCESO TECNOLOGICO</t>
  </si>
  <si>
    <t>64126</t>
  </si>
  <si>
    <t>DEE-PRESTAR APOYO EN EL SEGUIMIENTO A LA EJECUCIÓN PRESUPUESTAL DE LOS FONDOS FSSRI Y FOES, ASÍ COMO EN LA DISTRIBUCIÓN DE LOS RECURSOS DEL FSSRI EN EL SIN PLAZO: 31-12-2026</t>
  </si>
  <si>
    <t>DME-PRESTAR SERVICIOS PROFESIONALES PARA IMPULSAR PROYECTOS ECONOMICOS Y ALTERNATIVAS PRODUCTIVAS A LA MINERIA, EN EL DEPARTAMENTO DE LA GUAJIRA Y DEMAS SECTORES REQUERIDOS</t>
  </si>
  <si>
    <t>64226</t>
  </si>
  <si>
    <t>OAAS-APOYAR EL DESARROLLO DE ACCIONES Y ACTIVIDADES DERIVADAS DE GESTIÓN AMBIENTAL, CONTRIBUYENDO AL SEGUIMIENTO DE COMPROMISOS SECTORIALES Y AL FORTALECIMIENTO DE LA ARTICULACIÓN INTERINSTITUCIONAL PLAZO: 8 MESES 18 DIAS</t>
  </si>
  <si>
    <t>GTIC-APOYAR LA CONSOLIDACION DE LA INFRAESTRUCTURA DE DATOS ESPACIALES MINERO ENERGETICA (IDE-ME) Y LA GESTION DE DATOS GEOESPACIALES DEL SECTOR.</t>
  </si>
  <si>
    <t>64326</t>
  </si>
  <si>
    <t>DEE-APOYAR EN LA ELABORACIÓN DE INSUMOS TÉCNICOS DE PREINVERSIÓN PARA EL PROGRAMA COLOMBIA SOLAR, ORIENTADOS A LA IDENTIFICACIÓN DEL POTENCIAL SOLAR, LA CARACTERIZACIÓN TÉCNICA DE PROYECTOS Y LA EVALUACIÓN DE INFRAESTRUCTURA. PLAZO: 31-12-2026</t>
  </si>
  <si>
    <t>64426</t>
  </si>
  <si>
    <t>GGC-APOYAR LAS ACTIVIDADES TRANSVERSALES Y DE GESTION DOCUMENTAL, INCLUYENDO CONSOLIDACION DE INFORMACION, SEGUIMIENTO AL PAA Y ELABORACION DE DOCUMENTOS ADMINISTRATIVOS PLAZO: 31-12-2026</t>
  </si>
  <si>
    <t>GTIC-APOYAR CON LA ESTRUCTURACION Y PUESTA EN MARCHA DE UN ESQUEMA DE GOBERNANZA ORIENTADO A LA TRANSFORMACION DIGITAL Y AL USO RESPONSABLE, ETICO Y SEGURO DE TECNOLOGIAS DE INTELIGENCIA ARTIFICIAL</t>
  </si>
  <si>
    <t>64526</t>
  </si>
  <si>
    <t>GTIC-APOYAR CON LA ESTRUCTURACION, DIAGNOSTICO Y SEGUIMIENTO DE PROCESOS CONTRACTUALES Y POSTCONTRACTUALES A CARGO DEL GRUPO TIC</t>
  </si>
  <si>
    <t>64626</t>
  </si>
  <si>
    <t>DFM-APOYAR EL FORTALECIMIENTO DE LA PARTICIPACIÓN Y EL RECONOCIMIENTO DE COMUNIDADES INDÍGENAS EN LA MINERÍA DE SUBSISTENCIA RESPETANDO SUS DERECHOS CULTURALES PLAZO: 31-12-2026</t>
  </si>
  <si>
    <t>64726</t>
  </si>
  <si>
    <t>DEE-PRESTAR APOYO DESDE LOS COMPONENTES TÉCNICO Y ADMINISTRATIVO PARA LA PLANEACIÓN Y DESARROLLO DE LAS VISITAS DE SEGUIMIENTO Y MONITOREO DEL FSSRI Y FOES PLAZO: 31-12-2026</t>
  </si>
  <si>
    <t>GTIC-APOYAR CON LA DEFINICION Y MONITOREO DE INDICADORES DE DESEMPENO KPIÂ´S PARA EL SEGUIMIENTO DE LA IMPLEMENTACION DEL MODELO DE ARQUITECTURA EMPRESARIAL</t>
  </si>
  <si>
    <t>64826</t>
  </si>
  <si>
    <t>DME-PRESTAR SERVICIOS PROFESIONALES PARA LA ARTICULACIÓN DE ACCIONES DE SEGUIMIENTO A LAS ACTIVIDADES Y AGENDAS DE TERRITORIO RELACIONADOS CON DEL CICLO DE VIDA MINERO? PLAZO: 31-12-2026</t>
  </si>
  <si>
    <t>64926</t>
  </si>
  <si>
    <t>DME- PRESTAR SERVICIOS PROFESIONALES EN LA DME PARA ACOMPAÑAR JURIDICAMENTE EL SEGUIMIENTO DE LAS ACTIVIDADES DEL CICLO DE VIDA MINERO, MEDIANTE POLÍTICAS, PLANES, PROGRAMAS, PROYECTOS Y/O ESTRATEGIAS REGULATORIAS. PLAZO 31-12-2026</t>
  </si>
  <si>
    <t>DME-PRESTAR SERVICIOS PROFESIONALES PARA IMPULSAR PROYECTOS ECONOMICOS Y ALTERNATIVAS PRODUCTIVAS A LA MINERIA, EN EL DEPARTAMENTO DEL CESAR Y DEMAS SECTORES REQUERIDOS</t>
  </si>
  <si>
    <t>65026</t>
  </si>
  <si>
    <t>DEE-APOYAR EL FORTALECIMIENTO SOCIAL Y EL ACOMPAÑAMIENTO COMUNITARIO DEL PROGRAMA COLOMBIA SOLAR. PLAZO: 31-12-2026</t>
  </si>
  <si>
    <t>DME-PRESTAR SERVICIOS PROFESIONALES PARA LA CREACION, DISENO Y DESARROLLO DE ESPACIOS ORIENTADOS A LA DIVULGACION, FORMULACION Y CONSTRUCCION DE ESTRATEGIAS POLITICAS, PLANES, PROGRAMAS, PROYECTOS Y REGULACION SECTORIAL.</t>
  </si>
  <si>
    <t>65126</t>
  </si>
  <si>
    <t>DFM-APOYAR EL SEGUIMIENTO Y GESTIÓN DEL CUMPLIMIENTO DE LOS LOGROS Y METAS DE LA ESTRATEGIA DE DISTRITOS MINEROS ESPECIALES PARA LA DIVERSIFICACIÓN PRODUCTIVA. PLAZO: SEIS (6) MESES.</t>
  </si>
  <si>
    <t>65226</t>
  </si>
  <si>
    <t>DFM-APOYAR LA IDENTIFICACIÓN, ORGANIZACIÓN Y SISTEMATIZACIÓN DE INFORMACIÓN RELEVANTE DE LOS DISTRITOS MINEROS ESPECIALES PARA LA DIVERSIFICACIÓN PRODUCTIVA. PLAZO: ONCE (11) MESES Y DIEZ (10) DIAS</t>
  </si>
  <si>
    <t>DME- PRESTAR SERVICIOS PROFESIONALES PARA LA PLANEACION DE ACTIVIDADES ORIENTADAS AL FORTALECIMIENTO DEL CICLO DE VIDA MINERO, MEDIANTE POLITICAS, PLANES, PROGRAMAS, PROYECTOS Y/O ESTRATEGIAS REGULATORIAS DE LA DME.</t>
  </si>
  <si>
    <t>65326</t>
  </si>
  <si>
    <t>DME-BRINDAR ACOMPAÑAMIENTO EN LA GESTIÓN DE PROCESOS EN DISTRITOS MINEROS CON ENCADENAMIENTOS PRODUCTIVOS LOCALES  Y REGIONES DE LA ECONOMÍA DEL SECTOR DE SUGAMUXI TUNDAMA Y DEMÁS SECTORES REQUERIDOS PLAZO: 31-12-2026</t>
  </si>
  <si>
    <t>DME-PRESTAR SERVICIOS PROFESIONALES EN LA DME PARA ACOMPANAR JURIDICAMENTE EL SEGUIMIENTO DE LAS ACTIVIDADES DEL CICLO DE VIDA MINERO, MEDIANTE POLITICAS, PLANES, PROGRAMAS, PROYECTOS Y/O ESTRATEGIAS REGULATORIAS.</t>
  </si>
  <si>
    <t>65426</t>
  </si>
  <si>
    <t>DME-SERVICIOS PROFESIONALES PARA DESARROLLAR ALIANZAS INTERINSTITUCIONALES QUE GENEREN VALOR AGREGADO DE MINERALES ESTRATÉGICOS PARA LA REINDUSTRIALIZACIÓN DEL SECTOR MINERO PLAZO: 31-12-2026</t>
  </si>
  <si>
    <t>65526</t>
  </si>
  <si>
    <t>DME-SERVICIOS PROFESIONALES PARA EL FORTALECIMIENTO DE PLANES, PROGRAMAS Y PROYECTOS EN TERRITORIO, ENMARCADOS EN LA ESTRATEGIA DE LOS DISTRITOS MINEROS PLAZO: 8 MESES</t>
  </si>
  <si>
    <t>DME-PRESTAR SERVICIOS PROFESIONALES PARA FORTALECER EL TRABAJO TERRITORIAL DE LA DME CON LAS COMUNIDADES DEL DEPARTAMENTO DE LA GUAJIRA Y Y DEMAS SECTORES REQUERIDOS</t>
  </si>
  <si>
    <t>65626</t>
  </si>
  <si>
    <t>DME-SERVICIOS PROFESIONALES PARA IMPULSAR PROYECTOS ECONÓMICOS Y ALTERNATIVAS PRODUCTIVAS  A LA MINERÍA, EN EL DEPARTAMENTO DE CÓRDOBA Y DEMÁS SECTORES REQUERIDOS PLAZO: 31-12-2026</t>
  </si>
  <si>
    <t>GTIC-APOYAR CON EL FORTALECIMIENTO DE LA TRANSFORMACION DIGITAL INSTITUCIONAL MEDIANTE GESTION DOCUMENTAL EFICIENTE Y EL ASEGURAMIENTO DE LA TRAZABILIDAD, CONSERVACION Y ACCESO OPORTUNO A LOS DOCUMENTOS DE INTEROPERABILIDAD</t>
  </si>
  <si>
    <t>65726</t>
  </si>
  <si>
    <t>DME-SERVICIOS PROFESIONALES PARA IMPULSAR PROYECTOS ECONÓMICOS Y ALTERNATIVAS PRODUCTIVAS  A LA MINERÍA, EN EL DEPARTAMENTO DEL CESAR Y DEMÁS SECTORES REQUERIDOS PLAZO: 9 MESES</t>
  </si>
  <si>
    <t>DME-PRESTAR SERVICIOS PROFESIONALES PARA ACOMPANAR DESDE EL COMPONENTE DE COMUNICACIONES, EL FORTALECIMIENTO DEL SEGUIMIENTO A LAS ACTIVIDADES DEL CICLO DE VIDA MINERO</t>
  </si>
  <si>
    <t>65826</t>
  </si>
  <si>
    <t>DEE-APOYAR ADMINISTRATIVAMENTE LOS ESTUDIOS INTEGRALES DEL PROGRAMA COLOMBIA SOLAR, MEDIANTE LA GESTIÓN DE INFORMACIÓN PARA PRIORIZAR TERRITORIOS Y EVALUAR LA VIABILIDAD DE SOLUCIONES FOTOVOLTAICAS PLAZO: 31-12-2026</t>
  </si>
  <si>
    <t>DME-PRESTAR SERVICIOS PROFESIONALES PARA DESARROLLAR ACCIONES, PROGRAMAS, PROYECTOS Y ALTERNATIVAS PRODUCTIVAS DEL DEPARTAMENTO DE LA GUAJIRA Y DEMAS SECTORES REQUERIDOS, CON ENFOQUE EN LA ECONOMIA POPULAR Y SOLIDARIA</t>
  </si>
  <si>
    <t>65926</t>
  </si>
  <si>
    <t>COMISION DEL 21 AL 21 DE ENERO PARTICIPAR EN EL LANZAMIENTO REGIONAL DEL SISTEMA NACIONAL DE SEGURIDAD MINERA (SNSM) EN CUMPLIMIENTO DEL DECRETO 0875 DEL 31 DE JULIO DE 2025 EN IBAGUE.</t>
  </si>
  <si>
    <t>GTIC-APOYAR CON LA EJECUCION DE ACCIONES ORIENTADAS A LA ESTRATEGIA DE TRANSFORMACION DIGITAL DEL SECTOR MINERO-ENERGETICO, CONFORME A LA POLITICA DE GOBIERNO DIGITAL Y LA IMPLEMENTACION DEL MODELO DE GOBIERNO DE TI</t>
  </si>
  <si>
    <t>66026</t>
  </si>
  <si>
    <t>DEE-APOYAR ADMINISTRATIVAMENTE LOS ESTUDIOS INTEGRALES DEL PROGRAMA COLOMBIA SOLAR, MEDIANTE LA GESTIÓN DE INFORMACIÓN PARA PRIORIZAR TERRITORIOS Y EVALUAR LA VIABILIDAD DE SOLUCIONES FOTOVOLTAICAS. PLAZO: (10) MESES Y DIECISIETE (17) DÍAS</t>
  </si>
  <si>
    <t>DME-PRESTAR SERVICIOS PARA REALIZAR EL ANALISIS DE INFORMACION GEOGRAFICA DE LA DME QUE CONTRIBUYAN AL FORTALECIMIENTO DE LAS ACTIVIDADES PROPIAS DEL CICLO MINERO.</t>
  </si>
  <si>
    <t>66126</t>
  </si>
  <si>
    <t>DME-SERVICIOS PROFESIONALES EN EL VM PARA LA ARTICULACIÓN DE ACCIONES RELACIONADAS CON LA SALA DE MONITOREO Y LOS DISTRITOS MINEROS COMO PLAN DENTRO DEL CICLO MINERO. PLAZO: 31-12-2026</t>
  </si>
  <si>
    <t>GTIC-APOYAR CON ACTIVIDADES DE TRANSFORMACION DIGITAL MINERO-ENERGETICA Y LA ANALITICA AVANZADA, EN EL MARCO DE LA ESTRATEGIA DE DISENO LA EVOLUCION DE PROCESOS Y PLATAFORMAS CLAVE, BASADA EN LA INTELIGENCIA ARTIFICIAL.</t>
  </si>
  <si>
    <t>66226</t>
  </si>
  <si>
    <t>DME-BRINDAR APOYO PARA EL DESARROLLO DE ACCIONES, PROGRAMAS, PROYECTOS ECONOMICOS Y ALTERNATIVAS PRODUCTIVAS DEL SECTOR DE SUGAMUXI - TUNDAMA Y DEMAS SECTORES REQUERIDOS, CON ENFOQUE EN LA ECONOMIA POPULAR Y SOLIDARIA</t>
  </si>
  <si>
    <t>66326</t>
  </si>
  <si>
    <t>DME-PRESTAR SERVICIOS PROFESINALES PARA ACOMPAÑAR LA PLANEACIÓN Y ESTRUCTURACIÓN DE ACTIVIDADES DE EJECUCIÓN DE POLÍTICAS, PLANES, PROGRAMAS, PROYECTOS Y/O ESTRATEGIAS REGULATORIAS SECTORIALES PLAZO: 31-12-2026</t>
  </si>
  <si>
    <t>DH-APOYAR EL SEGUIMIENTO A LA GESTION PRESUPUESTAL Y EL CONTROL DE LAS OBLIGACIONES PRESUPUESTALES ENCAMINADAS A LAS POLITICAS DE TRANSICION DE ENERGETICA JUSTA, DE LOS GRUPOS DE LA DIRECCION DE HIDROCARBUROS</t>
  </si>
  <si>
    <t>66426</t>
  </si>
  <si>
    <t>DME-PRESTAR SERVICIOS PROFESIONALES PARA FORTALECER EL TRABAJO TERRITORIAL DE LA DME CON LAS COMUNIDADES DEL DEPARTAMENTO DE BOYACÁ Y DEMÁS SECTORES REQUERIDOS. PLAZO: 31-12-2026</t>
  </si>
  <si>
    <t>DME-APOYAR A LA DME DESDE EL COMPONENTE ECONOMICO EN EL FORTALECIMIENTO Y SEGUIMIENTO DE LAS ACTIVIDADES DEL CICLO DE VIDA MINERO MEDIANTE POLITICAS, PLANES, PROGRAMAS, PROYECTOS Y/O ESTRATEGIAS REGULATORIAS</t>
  </si>
  <si>
    <t>66526</t>
  </si>
  <si>
    <t>DME-PRESTAR SERVICIOS PROFESIONALES PARA FORTALECER EL TRABAJO TERRITORIAL DE LA DME CON LAS COMUNIDADES DEL DEPARTAMENTO DE LA GUAJIRA Y Y DEMÁS SECTORES REQUERIDOS. PLAZO: SEIS (6) MESES</t>
  </si>
  <si>
    <t>GTIC-APOYAR CON EL ANALISIS DE LAS ESTRATEGIAS INSTITUCIONALES Y SECTORIALES, PARA LA FORMULACION Y SEGUIMIENTO DE PROYECTOS DE IMPLEMENTACION DE VENTANILLA UNICA PARA LOS SERVICIOS DE CIUDADANOS DIGITALES</t>
  </si>
  <si>
    <t>66626</t>
  </si>
  <si>
    <t>SG-SERVICIOS JURÍDICOS PARA ESTRUCTURAR E IMPLEMENTAR MECANISMOS QUE PERMITAN LA GENERACIÓN, APROPIACIÓN Y CONSERVACIÓN DEL CONOCIMIENTO Y LA INNOVACIÓN EN EL MINISTERIO DE MINAS Y ENERGÍA. PLAZO: 9 MESES 9DIAS</t>
  </si>
  <si>
    <t>DME-BRINDAR APOYO PARA DESARROLLAR ACCIONES, PROGRAMAS, PROYECTOS ECONOMICOS Y ALTERNATIVAS PRODUCTIVAS EN LA REGION DE VALDERRAMA NORTE Y DEMAS SECTORES REQUERIDOS, CON ENFOQUE EN LA ECONOMIA POPULAR Y SOLIDARIA</t>
  </si>
  <si>
    <t>66726</t>
  </si>
  <si>
    <t>GTIC-APOYAR CON LA IMPLEMENTACION Y ACTUALIZACION DE LA ARQUITECTURA EMPRESARIAL DE LA VENTANILLA UNICA PARA LA GESTION DE SERVICIOS DE CIUDADANOS DIGITALES EN ARTICULACION CON ESTRATEGIA DE TRANSFORMACION DIGITAL</t>
  </si>
  <si>
    <t>DME-PRESTAR SERVICIOS PROFESIONALES EN LA DME PARA REALIZAR ACOMPANAMIENTO EN EL ANALISIS, GESTION Y CONSOLIDACION DE LA INFORMACION ASOCIADA A POLITICAS, PLANES, PROGRAMAS, PROYECTOS Y/O ESTRATEGIAS REGULATORIAS.</t>
  </si>
  <si>
    <t>66826</t>
  </si>
  <si>
    <t>GTIC-APOYAR CON EL ANALISIS, DISENO E IMPLEMENTACION DE LOS ARTEFACTOS DE LA ARQUITECTURA DE SISTEMAS DE INFORMACION, APORTANDO EN SU ARTICULACION CON LA ESTRATEGIA DE TRANSFORMACION DIGITAL Y AUTOMATIZACION DE PROCESOS</t>
  </si>
  <si>
    <t>66926</t>
  </si>
  <si>
    <t>DME-PRESTAR SERVICIOS PROFESIONALES PARA FORTALECER EL TRABAJO TERRITORIAL DE LA DME CON LAS COMUNIDADES DEL DEPARTAMENTO DE BOYACA Y DEMAS SECTORES REQUERIDOS</t>
  </si>
  <si>
    <t>67026</t>
  </si>
  <si>
    <t>STH-APOYAR A LA STH Y AL SG-SST EN EL DISEÑO Y APLICACIÓN DE ESTRATEGIAS DE VIGILANCIA EPIDEMIOLÓGICA QUE PERMITAN PREVENIR, CONTROLAR Y REDUCIR RIESGOS EN EL ENTORNO LABORAL. PLAZO: 31-12-2026</t>
  </si>
  <si>
    <t>DME-APOYAR A LA DME EN LA ADMINISTRACION Y CONSOLIDACION DE LA INFORMACION EN LOS REPOSITORIOS INSTITUCIONALES</t>
  </si>
  <si>
    <t>67126</t>
  </si>
  <si>
    <t>DFM-APOYAR LA ESTRUCTURACIÓN Y DESARROLLO DE INICIATIVAS Y PROYECTOS QUE CONTRIBUYAN AL FORTALECIMIENTO DE LA CADENA DE VALOR DE LA MINERÍA DE PEQUEÑA ESCALA. PLAZO: 11 MESES</t>
  </si>
  <si>
    <t>GTIC-APOYAR CON LA DEFINICION E IMPLEMENTACION DEL CICLO DE VIDA DEL SOFTWARE, GESTION DE REQUISITOS Y DEFINICION DE ARQUITECTURA PARA LA CONTINUIDAD DE LA OPERACION DE LOS SISTEMAS DE INFORMACION</t>
  </si>
  <si>
    <t>67226</t>
  </si>
  <si>
    <t>DME-SERVICIOS PROFESIONALES PARA EL FORTALECIMIENTO DE ESTRATEGIAS Y CADENAS PRODUCTIVAS DE BIENES Y SERVICIOS CON ALTA CAPACIDAD DE GENERACIÓN DE VALOR AGREGADO PLAZO: 31-12-2026</t>
  </si>
  <si>
    <t>GRCGI-SERVICIOS DE APOYO A LA GESTIÓN EN LA MESA DE AYUDA DE LA PLATAFORMA SGDEA-ARGO Y EN EL SEGUIMIENTO AL USO DE LOS SERVICIOS DIGITALES DEL MINISTERIO DE MINAS Y ENERGÍA.</t>
  </si>
  <si>
    <t>67326</t>
  </si>
  <si>
    <t>DFM-APOYAR EL ACOMPAÑAMIENTO AMBIENTAL PARA ADELANTAR LA GESTIÓN DE INFORMACIÓN DE PROCESOS DE LICENCIAMIENTO AMBIENTAL PARA LA DIRECCIÓN FORMALIZACIÓN MINERA PLAZO: 31-12-2026</t>
  </si>
  <si>
    <t>GRCGI-SERVICIOS PROFESIONALES PARA APOYAR EL ACOMPAÑAMIENTO TÉCNICO Y SEGUIMIENTO DEL PROYECTO DE INVERSIÓN, ASEGURANDO LA EJECUCIÓN DE ACTIVIDADES, OBSERVANCIA DE ESTÁNDARES Y VALORACIÓN DE RESULTADOS.</t>
  </si>
  <si>
    <t>67426</t>
  </si>
  <si>
    <t>DFM-APOYAR EL FORTALECIMIENTO DE LOS DISTRITOS MINEROS ESPECIALES PARA LA DIVERSIFICACIÓN PRODUCTIVA PARA PROMOVER LA ASOCIATIVIDAD Y LA ECONOMÍA SOLIDARIA PLAZO: 31-12-2026</t>
  </si>
  <si>
    <t>GRCGI-PROFESIONALES PARA APOYAR EL SEGUIMIENTO Y CONTROL DE LOS OBJETIVOS ESTABLECIDOS EN EL PROYECTO DE INVERSIÓN "IMPLEMENTACIÓN DEL MODELO DE GESTIÓN DE DOCUMENTOS ELECTRÓNICOS DE ARCHIVO - MGDEA</t>
  </si>
  <si>
    <t>67526</t>
  </si>
  <si>
    <t>DFM-APOYAR DESDE EL COMPONENTE LEGAL EN LA IMPLEMENTACIÓN DE ACCIONES EN PROCESOS DE FORMALIZACIÓN PARA LA DIRECCIÓN DE FORMALIZACIÓN MINERA PLAZO: 31-12-2026</t>
  </si>
  <si>
    <t>GRCGI-SERVICIOS DE APOYO A LA GESTIÓN EN LA MESA DE AYUDA DEL SGDEA-ARGO, CON MONITOREO CONTINUO, INTEGRIDAD DE LA INFORMACIÓN, ATENCIÓN Y SOPORTE TÉCNICO OPORTUNO A LAS ÁREAS.</t>
  </si>
  <si>
    <t>67626</t>
  </si>
  <si>
    <t>DFM-APOYAR LA GESTIÓN ADMINISTRATIVA DEL PROYECTO DE RECONVERSIÓN INCLUYENDO LA ORGANIZACIÓN DE PROCESOS DE ARTICULACIÓN Y EL SOPORTE A LAS ACTIVIDADES OPERATIVAS Y TERRITORIALES. PLAZO: 7 MESES</t>
  </si>
  <si>
    <t>GRCGI-SERVICIOS PROFESIONALES PARA APOYAR EN EL DISEÑO, CONFIGURACIÓN Y DESARROLLO DE PROCESOS QUE APOYEN LA ACTUALIZACIÓN, OPTIMIZACIÓN Y REVISIÓN DE COMPONENTES Y FUNCIONALIDADES DEL SGDEA-ARGO</t>
  </si>
  <si>
    <t>67726</t>
  </si>
  <si>
    <t>DH-SERVICIOS PROFESIONALES PARA LOS REQUERIMIENTOS INTERINSTITUCIONALES RELACIONADOS CON EL SEGUIMIENTO DE LA POLÍTICA DE TRANSICIÓN ENERGÉTICA JUSTA. PLAZO: 8 MESES</t>
  </si>
  <si>
    <t>GRCGI-SERVICIOS PROFESIONALES APOYANDO EN EL DISEÑO, ACTUALIZACIÓN Y PUESTA EN MARCHA DE INSTRUMENTOS ARCHIVÍSTICOS DEL SGDEA, ACORDE CON LA REGULACIÓN NORMATIVA Y LAS NECESIDADES DE LA ENTIDAD.</t>
  </si>
  <si>
    <t>67826</t>
  </si>
  <si>
    <t>OARE-PRESTAR SERVICIOS PROFESIONALES PARA LA APOYAR EN IDENTIFICACIÓN Y ANÁLISIS DE NECESIDADES PARA LA FORMULACIÓN DE POLÍTICA PÚBLICA EN MATERIA DE TRANSICIÓN ENERGÉTICA. PLAZO: 31-12-2026</t>
  </si>
  <si>
    <t>67926</t>
  </si>
  <si>
    <t>DME-PRESTAR SERVICIOS PROFESIONALES PARA FORTALECER LA GESTIÓN DE PROGRAMAS, POLÍTICAS PROYECTOS RELACIONADOS CON LA COOPERACIÓN INTERNACIONAL. PLAZO: DIEZ (10) MESES</t>
  </si>
  <si>
    <t>GRCGI-SERVICIOS PROFESIONALES PARA APOYAR EN EL MONITOREO Y VERIFICACIÓN DE LOS OBJETOS DIGITALES, APLICANDO HERRAMIENTAS ARCHIVÍSTICAS EN EL SISTEMA SGDEA ARGO.</t>
  </si>
  <si>
    <t>68026</t>
  </si>
  <si>
    <t>GRCGI-SERVICIOS PROFESIONALES PARA APOYAR EN EL DESARROLLO, REVISIÓN E IMPLEMENTACIÓN DE METODOLOGÍAS DE VALORACIÓN ORIENTADAS A IDENTIFICAR Y CARACTERIZAR DOCUMENTOS RELEVANTES EN DD. HH., DIH Y AMBIENTALES</t>
  </si>
  <si>
    <t>68126</t>
  </si>
  <si>
    <t>GGA-FACTURA VANTI (PERIODO FACTURADO DIC 2025 A ENE 2026) REFERENCIA DE PAGO 64039302</t>
  </si>
  <si>
    <t>GRCGI-APOYAR EN EL ACOMPAÑAMIENTO, SEGUIMIENTO Y CUMPLIMIENTO DE LAS METAS Y OBJETIVOS ESTABLECIDOS EN EL PROYECTO DE INVERSIÓN A TRAVÉS DE HERRAMIENTAS DE CONTROL DE AVANCES, RECURSOS Y RESULTADOS</t>
  </si>
  <si>
    <t>68226</t>
  </si>
  <si>
    <t>TICS-APOYAR CON LA IMPLEMENTACIÓN DE ACCIONES Y HERRAMIENTAS QUE FORTALEZCAN EL PLAN SECTORIAL, OPTIMIZANDO LA GESTIÓN, CALIDAD Y DISPOSICIÓN DE LA INFORMACIÓN INSTITUCIONAL DEL MINISTERIO.</t>
  </si>
  <si>
    <t>68326</t>
  </si>
  <si>
    <t>DME-PRESTAR SERVICIOS PROFESIONALES PARA LA ESTRUCTURACIÓN Y PLANEACIÓN DE ACTIVIDADES Y EVENTOS QUE SE DESARROLLEN EN LA EJECUCIÓN DE PROGRAMAS, POLÍTICAS, PLANES, PROYECTOS Y ESTRATEGIAS PLAZO: 31-12-2026</t>
  </si>
  <si>
    <t>DME-SERVICIOS PROFESIONALES PARA LA FORMULACIÓN Y ESTRUCTURACIÓN DE PROYECTOS ORIENTADOS A LA IMPLEMENTACIÓN DE ESTRATEGIAS DE DIVERSIFICACIÓN PRODUCTIVA VINCULADAS AL SECTOR MINERO.</t>
  </si>
  <si>
    <t>68426</t>
  </si>
  <si>
    <t>GGA-FACTURA CODENSA (PERIODO 1 AL 31 DE DIC). NUMERO DE CLIENTE 0764362-9</t>
  </si>
  <si>
    <t>DME-SERVICIOS PROFESIONALES PARA LA GENERACIÓN DE PERFILES DE PROYECTOS ORIENTADOS A IMPULSAR LA DIVERSIFICACIÓN PRODUCTIVA EN LOS TERRITORIOS DE LOS DISTRITOS MINEROS</t>
  </si>
  <si>
    <t>68526</t>
  </si>
  <si>
    <t>GTICS APOYAR CON EL SEGUIMIENTO, CONTROL Y FORTALECIMIENTO DE LOS PROCESOS DE CONTRATACION RELACIONADOS CON LOS PROCESOS DE BIENES Y SERVICIOS DE TI PLAZO 31-12-2026</t>
  </si>
  <si>
    <t>DME-BRINDAR ACOMPAÑAMIENTO EN LA GESTIÓN DE PROCESOS EN DISTRITOS MINEROS CON ENCADENAMIENTOS PRODUCTIVOS LOCALES ENTRE SECTORES Y REGIONES DE LA ECONOMÍA DEL DEPARTAMENTO DE CUNDINAMARCA Y DEMÁS SECTORES REQUERIDOS</t>
  </si>
  <si>
    <t>68626</t>
  </si>
  <si>
    <t>GGA APOYAR JURIDICAMENTE A MEJORAR EL ESTADO ACTUAL DE LA CALIDAD DE LA INFORMACION DERIVADA DEL PROCESO DE LA GESTION ADMINISTRATIVA PLAZO 11 MESES 6 DIAS</t>
  </si>
  <si>
    <t>DME-BRINDAR ACOMPAÑAMIENTO EN LA GESTIÓN DE PROCESOS EN DISTRITOS MINEROS CON ENCADENAMIENTOS PRODUCTIVOS LOCALES ENTRE SECTORES Y REGIONES DE LA ECONOMÍA DEL DEPARTAMENTO DE LA GUAJIRA Y DEMÁS SECTORES REQUERIDOS</t>
  </si>
  <si>
    <t>68726</t>
  </si>
  <si>
    <t>C-2104-1900-27-40302A-2104030-02</t>
  </si>
  <si>
    <t>DFM APOYAR EL SEGUIMIENTO Y CONTROL A LA EJECUCION DEL PROYECTO DE INVERSION ORIENTADO A LA ATENCION DE LA MINERIA DE SUBSISTENCIA EN EL TERRITORIO NACIONAL PLAZO 31-12-2026</t>
  </si>
  <si>
    <t>DME-BRINDAR ACOMPAÑAMIENTO EN LA FORMULACIÓN E IMPLEMENTACIÓN DE PERFILES DE PROYECTOS ORIENTADOS A PROMOVER LA DIVERSIFICACIÓN PRODUCTIVA MEDIANTE ACCIONES EN LOS TERRITORIOS DE LOS DISTRITOS MINEROS.</t>
  </si>
  <si>
    <t>68826</t>
  </si>
  <si>
    <t>OAAS PRESTAR SERVICIOS PROFESIONALES EN EL SEGUIMIENTO JURIDICO A LOS PROCESOS DE CONTRATACION DE LA OAAS EN LAS ETAPAS PRECONTRACTUAL, CONTRACTUAL Y POSCONTRACTUAL. PLAZO 31-12-2026</t>
  </si>
  <si>
    <t>DME-BRINDAR ACOMPAÑAMIENTO EN LA GESTIÓN DE PROCESOS EN DISTRITOS MINEROS CON ENCADENAMIENTOS PRODUCTIVOS LOCALES ENTRE SECTORES Y REGIONES DE LA ECONOMÍA DEL DEPARTAMENTO DEL CESAR Y DEMÁS SECTORES REQUERIDOS</t>
  </si>
  <si>
    <t>68926</t>
  </si>
  <si>
    <t>GTICS APOYAR CON EL SEGUIMIENTO Y MONITOREO DE RIESGOS, ACTIVOS, PLANES, Y ACTUALIZACION CONSTANTE DE LOS INSTRUMENTOS DEL PROCESO TECNOLOGICO PARA EL SEGUIMIENTO DEL MODELO DE ARQUITECTURA EMPRESARIAL. PLAZO 31-12-2026</t>
  </si>
  <si>
    <t>DME-SERVICIOS PROFESIONALES PARA IMPULSAR LA FORMULACIÓN DE PLANES DE NEGOCIOS, PROYECTOS ECONÓMICOS Y ALTERNATIVAS PRODUCTIVAS A LA MINERÍA CON ENFOQUE EN LA ECONOMÍA POPULAR Y SOLIDARIA</t>
  </si>
  <si>
    <t>69026</t>
  </si>
  <si>
    <t>DME-SERVICIOS PROFESIONALES PARA LA ESTRUCTURACIÓN DE PROYECTOS DE ENCADENAMIENTOS PRODUCTIVOS LOCALES, ORIENTADAS A LA REINDUSTRIALIZACIÓN DEL SECTOR MINERO</t>
  </si>
  <si>
    <t>69126</t>
  </si>
  <si>
    <t>DME-BRINDAR ACOMPAÑAMIENTO JURIDICO EN EL DISEÑO Y SEGUIMIENTO DE ESTRATEGIAS FINANCIERAS PARA FORTALECER PROYECTOS Y ALTERNATIVAS PRODUCTIVAS A LA MINERÍA CON ENFOQUE EN ECONOMÍA POPULAR Y SOLIDARIA</t>
  </si>
  <si>
    <t>69226</t>
  </si>
  <si>
    <t>DFM-BRINDAR SOPORTE JURÍDICO INTEGRAL INCLUYENDO REVISIÓN DE ACTOS ADMINISTRATIVOS, CONTRATOS, DOCUMENTOS LEGALES Y ORIENTACIÓN EN LA EJECUCIÓN DE ACTIVIDADES DEL PROYECTO DE RECONVERSIÓN. PLAZO: 31-12-2026</t>
  </si>
  <si>
    <t>DME-BRINDAR APOYO PARA EL FORTALECIMIENTO, PREPARACIÓN Y PUESTA EN MARCHA DE PROYECTOS Y PLANES DE NEGOCIO QUE PROMUEVAN LOS ENCADENAMIENTOS PRODUCTIVOS LOCALES Y LA GENERACIÓN DE VALOR AGREGADO EN EL SECTOR MINERO.</t>
  </si>
  <si>
    <t>69326</t>
  </si>
  <si>
    <t>DME-BRINDAR ACOMPAÑAMIENTO EN LA GESTIÓN DE PROCESOS EN DISTRITOS MINEROS CON ENCADENAMIENTOS PRODUCTIVOS LOCALES ENTRE SECTORES Y REGIONES DE LA ECONOMÍA DEL DEPARTAMENTO DE CUNDINAMARCA Y DEMÁS SECTORES REQUERIDOS. PLAZO: 31-12-2026</t>
  </si>
  <si>
    <t>DME-SERVICIOS PROFESIONALES PARA DESARROLLAR Y FORTALECER ESTRATEGIAS DE ESTRUCTURACIÓN DE COSTOS PARA LA IMPLEMENTACIÓN DE PROYECTOS Y PLANES DE NEGOCIO ORIENTADOS A LOS ENCADENAMIENTOS PRODUCTIVOS LOCALES.</t>
  </si>
  <si>
    <t>69426</t>
  </si>
  <si>
    <t>DME-BRINDAR ACOMPAÑAMIENTO FINANCIERO EN EL DISEÑO Y SEGUIMIENTO DE ESTRATEGIAS FINANCIERAS PARA FORTALECER PROYECTOS Y ALTERNATIVAS PRODUCTIVAS A LA MINERÍA CON ENFOQUE EN ECONOMÍA POPULAR Y SOLIDARIA</t>
  </si>
  <si>
    <t>69526</t>
  </si>
  <si>
    <t>DFM- BRINDAR APOYO ADMINISTRATIVO EN EL SEGUIMIENTO, ORGANIZACIÓN Y EJECUCIÓN DE ACTIVIDADES RELACIONADAS CON LA ATENCIÓN A LA MINERÍA DE SUBSISTENCIA.. PLAZO 31-12-2026</t>
  </si>
  <si>
    <t>DME-SERVICIOS PROFESIONALES PARA EL FORTALECIMIENTO DE PLANES, PROGRAMAS Y PROYECTOS EN TERRITORIO, ENMARCADOS EN LA ESTRATEGIA DE LOS DISTRITOS MINEROS.</t>
  </si>
  <si>
    <t>DFM-APOYAR LA IDENTIFICACION, ORGANIZACION Y SISTEMATIZACION DE INFORMACION RELEVANTE DE LOS DISTRITOS MINEROS ESPECIALES PARA LA DIVERSIFICACION PRODUCTIVA</t>
  </si>
  <si>
    <t>69626</t>
  </si>
  <si>
    <t>GTICS-APOYAR CON LA IMPLEMENTACIÓN Y SEGUIMIENTO DEL MODELO DE REFERENCIA DE ARQUITECTURA EMPRESARIAL MRAE DE LA ENTIDAD. PLAZO: 11 MESES</t>
  </si>
  <si>
    <t>DFM-APOYAR DESDE EL COMPONENTE JURIDICO LOS PROCESOS PARA DELIMITACION DE LOS DISTRITOS MINEROS ESPECIALES PARA LA DIVERSIFICACION PRODUCTIVA Y LOS ESPACIOS CONVOCADOS CON LOS DIFERENTES ACTORES</t>
  </si>
  <si>
    <t>69726</t>
  </si>
  <si>
    <t>GTICS-APOYAR CON LA ESTRUCTURACIÓN, DIAGNOSTICO Y SEGUIMIENTO DE PROCESOS CONTRACTUALES Y POSTCONTRACTUALES A CARGO DEL GRUPO TIC PLAZO: 31-12-2026</t>
  </si>
  <si>
    <t>DFM-APOYAR LA REVISION Y ARTICULACION DE LOS DIAGNOSTICOS DE LOS DISTRITOS MINEROS ESPECIALES PARA LA DIVERSIFICACION PRODUCTIVA QUE CONLLEVE A LA DELIMITACION DE LOS MISMOS.</t>
  </si>
  <si>
    <t>69826</t>
  </si>
  <si>
    <t>DH-SERVICIOS PROFESIONALES EN LA GESTIÓN, SEGUIMIENTO  Y MONITOREO EN LOS PROCESOS TÉCNICOS, FUNCIONALES Y ADMINISTRATIVOS EN LOS SISTEMAS DE INFORMACION DE COMBUSTIBLES DE LA DIRECCION DE HIDROCARBUROS PLAZO: 11 MESES</t>
  </si>
  <si>
    <t>DFM-APOYAR EL DISENO E IMPLEMENTACION DE ESTRATEGIAS METODOLOGICAS DE PLANIFICACION, GESTION SOCIOAMBIENTAL Y ECONOMICA EN LOS TERRITORIOS DEFINIDOS COMO DISTRITOS MINEROS ESPECIALES PARA LA DIVERSIFICACION PRODUCTIVA.</t>
  </si>
  <si>
    <t>69926</t>
  </si>
  <si>
    <t>TICS-APOYAR CON EL DESARROLLO DE SOLUCIONES TECNOLÓGICAS QUE IMPULSEN EL CRECIMIENTO, LA MODERNIZACIÓN Y LA OPTIMIZACIÓN DIGITAL DE LA ENTIDAD, FORTALECIENDO EL MODELO DE ARQUITECTURA EMPRESARIAL PLAZO: 31-12-2026</t>
  </si>
  <si>
    <t>SG-SERVICIOS DE APOYO A LA GESTION PARA APOYAR EN LA ATENCION, EL FOMENTO DE ENCUENTROS Y LA ORGANIZACION DE ESCENARIOS DE PARTICIPACION CIUDADANA MEDIANTE LOS CANALES HABILITADOS POR LA ENTIDAD.</t>
  </si>
  <si>
    <t>70026</t>
  </si>
  <si>
    <t>OAAS-APOYAR EL TRÁMITE Y SEGUIMIENTO DE TIQUETES, COMISIONES Y ACTIVIDADES LOGÍSTICAS ASIGNADAS A LA OFICINA DE ASUNTOS AMBIENTALES Y SOCIALES DEL MINISTERIO, GARANTIZANDO LA ADECUADA GESTIÓN ADMINISTRATIVA Y OPERATIVA PLAZO: 31-12-2026</t>
  </si>
  <si>
    <t>70126</t>
  </si>
  <si>
    <t>TICS-APOYAR CON LA VALIDACIÓN DE ACTIVIDADES TÉCNICAS, IMPLEMENTACIÓN DE FUNCIONALIDADES, EL MANTENIMIENTO EVOLUTIVO Y EL SOPORTE TÉCNICO DE LAS SOLUCIONES DIGITALES DE INTEROPERABILIDAD DEL MINISTERIO DE MINAS Y ENERGÍA PLAZO: 11 MESES 6 DIAS</t>
  </si>
  <si>
    <t>70226</t>
  </si>
  <si>
    <t>GTICS-APOYAR CON LAS ACTIVIDADES DE SOCIALIZACIÓN Y COMUNICACIÓN PARA LA MEJORA DE USO Y APROPIACIÓN DE LOS SERVICIOS TI. PLAZO: DIEZ (10) MESES</t>
  </si>
  <si>
    <t>DFM-APOYAR COMO ENLACE DEPARTAMENTAL PARA LOGRAR LOS OBJETIVOS Y PROPOSITOS DE LOS DISTRITOS MINEROS ESPECIALES PARA LA DIVERSIFICACION PRODUCTIVA A TRAVES DEL SEGUIMIENTO DE LAS CONDICIONES DE LOS TERRITORIOS</t>
  </si>
  <si>
    <t>GASTOS DE PERSONAL</t>
  </si>
  <si>
    <t>70326</t>
  </si>
  <si>
    <t>A-01-01-01-001-001</t>
  </si>
  <si>
    <t>STH-NOMINA MIENERGIA MES DE ENERO DEL AÑO 2026</t>
  </si>
  <si>
    <t>SG-APOYAR CON EL CONTROL Y MONITOREO ADMINISTRATIVO Y FINANCIERO DE LOS CONVENIOS Y CONTRATOS SUSCRITOS EN EL GRUPO TIC.</t>
  </si>
  <si>
    <t>A-01-01-01-001-002</t>
  </si>
  <si>
    <t>SG-APOYAR CON LAS COMUNICACIONES INTEGRADAS PARA LA GESTION AVANZADA DE DATOS SECTORIALES Y DESARROLLO DE SOFTWARE, IMPULSANDO LA INNOVACION, USO Y APROPIACION TIC EN EL SECTOR MINERO ENERGETICO.</t>
  </si>
  <si>
    <t>A-01-01-01-001-003</t>
  </si>
  <si>
    <t>DFM-APOYAR EL DISENO DE LA RUTA DE IMPLEMENTACION DE LOS PLANES ESTRATEGICOS DE GESTION DE LOS DISTRITOS MINEROS ESPECIALES PARA LA DIVERSIFICACION PRODUCTIVA A TRAVES DE ESTRATEGIAS, PROGRAMAS Y DE DEFINICION RESPONSABLES</t>
  </si>
  <si>
    <t>A-01-01-01-001-004</t>
  </si>
  <si>
    <t>DFM-APOYAR EL ACOMPANAMIENTO, GESTION Y FORTALECIMIENTO DE LOS PROCESOS AMBIENTALES EN LOS DISTRITOS MINEROS ESPECIALES PARA LA DIVERSIFICACION PRODUCTIVA</t>
  </si>
  <si>
    <t>A-01-01-01-001-005</t>
  </si>
  <si>
    <t>DFM-CONTRATAR LA PROGRAMACION, DISENO Y ANALISIS DE SOLUCIONES INFORMATICAS PERSONALIZADA A LA EVALUACION Y SEGUIMIENTO DE LOS PLANES ESTRATEGICOS DE GESTION</t>
  </si>
  <si>
    <t>A-01-01-01-001-006</t>
  </si>
  <si>
    <t>GAL-APOYAR LA IMPLEMENTACION DE LA METODOLOGIA PARA EL FORTALECIMIENTO DE ANALISIS LEGISLATIVO DE ORIGEN CONGRESIONAL EN EL SECTOR MINERO ENERGETICO.</t>
  </si>
  <si>
    <t>A-01-01-01-001-007</t>
  </si>
  <si>
    <t>A-01-01-01-001-008</t>
  </si>
  <si>
    <t>DME-PAGAR LOS RIESGOS LABORALES- ARL RIESGO CINCO (5), A LOS CONTRATISTAS DE LA DIRECCION DE MINERIA EMPRESARIAL DEL MINISTERIO DE MINAS Y ENERGIA, QUE REALIZAN ACTIVIDADES CATALOGADAS COMO DE ALTO RIESGO</t>
  </si>
  <si>
    <t>A-01-01-01-001-009</t>
  </si>
  <si>
    <t>DME-PRESTAR SERVICIOS PROFESIONALES PARA LA ORGANIZACION E IMPLEMENTACION DE UNA ESTRATEGIA ORIENTADA A LA GENERACION DE VALOR AGREGADO A LOS MINERALES ESTRATEGICOS, CONTRIBUYENDO A LA REINDUSTRIALIZACION DEL SECTOR.</t>
  </si>
  <si>
    <t>A-01-01-01-001-010</t>
  </si>
  <si>
    <t>DME-PRESTAR SERVICIOS PROFESIONALES PARA EL FORTALECIMIENTO DESDE EL COMPONENTE SOCIAL DE LOS DISTRITOS MINEROS A TRAVES DE ALTERNATIVAS PRODUCTIVAS, EN EL DEPARTAMENTO DE NORTE DE SANTANDER Y DEMAS SECTORES REQUERIDOS</t>
  </si>
  <si>
    <t>A-01-01-03-001-001</t>
  </si>
  <si>
    <t>DME-PRESTAR SERVICIOS PROFESIONALES PARA IMPULSAR PROYECTOS ECONOMICOS Y ALTERNATIVAS PRODUCTIVAS A LA MINERIA, EN EL DEPARTAMENTO DE CUNDINAMARCA Y DEMAS SECTORES REQUERIDOS</t>
  </si>
  <si>
    <t>A-01-01-03-001-002</t>
  </si>
  <si>
    <t>DME-PRESTAR SERVICIOS PROFESIONALES PARA FORTALECER EL TRABAJO TERRITORIAL DE LA DME CON LAS COMUNIDADES DEL DEPARTAMENTO DEL CESAR Y DEMAS SECTORES REQUERIDOS</t>
  </si>
  <si>
    <t>A-01-01-03-001-003</t>
  </si>
  <si>
    <t>DME-PRESTAR SERVICIOS PROFESIONALES PARA DESARROLLAR ACCIONES, PROGRAMAS, PROYECTOS Y ALTERNATIVAS PRODUCTIVAS DEL DEPARTAMENTO DEL CESAR Y DEMAS SECTORES REQUERIDOS, CON ENFOQUE EN LA ECONOMIA POPULAR Y SOLIDARIA</t>
  </si>
  <si>
    <t>A-01-01-03-002</t>
  </si>
  <si>
    <t>DME-BRINDAR APOYO DESDE EL COMPONENTE ECONOMICO PARA EL DESARROLLO DE PROGRAMAS, PROYECTOS Y ALTERNATIVAS PRODUCTIVAS VINCULADAS A LA MINERIA, CON UN ENFOQUE EN LA ECONOMIA POPULAR Y SOLIDARIA EN LOS DISTRITOS MINEROS.</t>
  </si>
  <si>
    <t>A-01-01-03-005</t>
  </si>
  <si>
    <t>DME-PRESTAR SERVICIOS PROFESIONALES EN EL AMBITO AMBIENTAL PARA DESARROLLAR PROGRAMAS, PROYECTOS Y ALTERNATIVAS PRODUCTIVAS ASOCIADAS A LA MINERIA, PROMOVIENDO LA ECONOMIA POPULAR Y SOLIDARIA EN LOS DISTRITOS MINEROS.</t>
  </si>
  <si>
    <t>A-01-01-03-007</t>
  </si>
  <si>
    <t>A-01-01-03-016</t>
  </si>
  <si>
    <t>DH-APOYAR EL SEGUIMIENTO Y CUMPLIMIENTO DE LA POLITICA PUBLICA EN MATERIA DE TRANSICION ENERGETICA JUSTA, EN ARTICULACION CON LA CADENA DE VALOR DE LOS HIDROCARBUROS.</t>
  </si>
  <si>
    <t>A-01-01-03-030</t>
  </si>
  <si>
    <t>DH-REALIZAR SEGUIMIENTO Y ANALISIS DE LA POLITICA DE TRANSICION ENERGETICA JUSTA, EVALUANDO INICIATIVAS Y PROYECTOS DE HIDROGENO Y ELECTROMOVILIDAD ARTICULADOS CON LA CADENA DE VALOR DE HIDROCARBUROS.</t>
  </si>
  <si>
    <t>TRANSFERENCIAS</t>
  </si>
  <si>
    <t>A-03-04-02-012-001</t>
  </si>
  <si>
    <t>DH-REALIZAR SEGUIMIENTO Y ANALISIS TECNICO DE LA POLITICA DE TRANSICION ENERGETICA JUSTA, EVALUANDO INFRAESTRUCTURA DE PRODUCCION, TRANSPORTE, ALMACENAMIENTO Y USO DE HIDROGENO EN LA CADENA DE VALOR.</t>
  </si>
  <si>
    <t>70426</t>
  </si>
  <si>
    <t>DH-BRINDAR SEGUIMIENTO Y ANALISIS DE POLITICAS PUBLICAS SOBRE TRANSICION ENERGETICA JUSTA, EVALUANDO IMPACTOS SOCIOAMBIENTALES EN PROYECTOS DE HIDROGENO, GEOTERMIA Y ENERGIAS ALTERNATIVAS SOSTENIBLES.</t>
  </si>
  <si>
    <t>70526</t>
  </si>
  <si>
    <t>GTICS-APOYAR CON LA GESTIÓN ADMINISTRATIVA PARA DOCUMENTAR LO CONCERNIENTE A GOBERNANZA DEL DATO DEL PROCESO TECNOLÓGICO, QUE PERMITA LA ARTICULACIÓN DE LOS SISTEMAS DE INFORMACIÓN. PLAZO: 31-12-2026</t>
  </si>
  <si>
    <t>DH-REALIZAR SEGUIMIENTO Y ANALISIS ESTRATEGICO DE LA POLITICA DE TRANSICION ENERGETICA JUSTA, CON INFORMES DE AVANCE Y HERRAMIENTAS DE PLANEACION PARA PROYECTOS DE HIDROGENO, GEOTERMIA Y ENERGIAS LIMPIAS.</t>
  </si>
  <si>
    <t>70626</t>
  </si>
  <si>
    <t>DME-PRESTAR SERVICIOS PROFESIONALES PARA EL CONTROL Y MONITOREO DE LOS DESPLAZAMIENTOS Y CONTRATOS RELACIONADOS CON LA EJECUCIÓN DE LOS RECURSOS DE LA DME. PLAZO: 31-12-2026</t>
  </si>
  <si>
    <t>DH-APOYAR EL SEGUIMIENTO TECNICO Y CUMPLIMIENTO DE LA POLITICA PUBLICA EN MATERIA DE TRANSICION ENERGETICA JUSTA, EN ARTICULACION CON LA CADENA DE VALOR DE LOS HIDROCARBUROS.</t>
  </si>
  <si>
    <t>70726</t>
  </si>
  <si>
    <t>GTICS-APOYAR CON LA IDENTIFICACIÓN Y ANÁLISIS DE REQUERIMIENTOS FUNCIONALES, DEFINICIÓN DE REGLAS DE EXPERIENCIA DE USUARIO Y ARQUITECTURA DE INFORMACIÓN PARA LA OPTIMIZACION DE LAS SOLUCIONES DIGITALES PLAZO: 11 MESES Y 6 DIAS</t>
  </si>
  <si>
    <t>70826</t>
  </si>
  <si>
    <t>DFM-APOYAR LA FORMULACIÓN Y EJECUCIÓN DE ESTRATEGIAS QUE IMPULSEN LA ADOPCIÓN Y CONSOLIDACIÓN DE BUENAS PRÁCTICAS EN LA MINERÍA DE PEQUEÑA ESCALA PLAZO: 11 MESES</t>
  </si>
  <si>
    <t>DH-PRESTAR SERVICIOS PROFESIONALES PARA LOS REQUERIMIENTOS INTERINSTITUCIONALES RELACIONADOS CON EL SEGUIMIENTO DE LA POLITICA DE TRANSICION ENERGETICA JUSTA.</t>
  </si>
  <si>
    <t>70926</t>
  </si>
  <si>
    <t>OCI-PRESTAR SERVICIOS PROFESIONALES PARA APOYAR A LA OCI EN EL PLAN ANUAL DE AUDITORÍA 2026, GENERANDO INSUMOS PARA INFORMES, AUDITORÍAS INTERNAS, SEGUIMIENTOS Y EVALUACIONES ESPECIALMENTE PARA LOS PROYECTOS DE ENERGÍA. PLAZO: 31-12-2026</t>
  </si>
  <si>
    <t>DH-PRESTAR SERVICIOS PROFESIONALES PARA EL ANALISIS DE DATOS ESTRATEGICOS RELACIONADOS CON LA POLITICA DE TRANSICION ENERGETICA JUSTA EN LA CADENA DE VALOR DE LOS HIDROCARBUROS.</t>
  </si>
  <si>
    <t>71026</t>
  </si>
  <si>
    <t>DEE-APOYAR CON EL SEGUIMIENTO Y EVALUACION DE PROYECTOS EN ESPECIAL LOS RELACIONADOS CON LA IDENTIFICACION DE VARIABLES Y ANALISIS DE ACTORES CLAVES PARA EL FUNCIONAMIENTO DEL SISTEMA ELECTRICO COLOMBIANO</t>
  </si>
  <si>
    <t>71126</t>
  </si>
  <si>
    <t>GTICS-APOYAR CON EL ANÁLISIS, DISEÑO E IMPLEMENTACIÓN DE LOS ARTEFACTOS DE LA ARQUITECTURA DE SEGURIDAD Y PRIVACIDAD QUE PERMITAN LA GESTION Y CONTINUIDAD DE NEGOCIO. PLAZO: 11 MESES Y 6 DIAS</t>
  </si>
  <si>
    <t>71226</t>
  </si>
  <si>
    <t>DFM-APOYAR EN EL DISEÑO E IMPLEMENTACIÓN DE ESTRATEGIAS DE RELACIONAMIENTO SOCIAL Y COMUNITARIO, ENFOCADAS AL FOMENTO DE BUENAS PRÁCTICAS. PLAZO: ONCE (11) MESES</t>
  </si>
  <si>
    <t>71326</t>
  </si>
  <si>
    <t>DFM-APOYAR LA INCORPORACIÓN DE ENFOQUES DE GÉNERO EN LA MINERÍA DE SUBSISTENCIA, FOMENTANDO LA EQUIDAD, INCLUSIÓN Y PARTICIPACIÓN EFECTIVA DE LAS MUJERES EN EL SECTOR. PLAZO: 31-12-2026</t>
  </si>
  <si>
    <t>71426</t>
  </si>
  <si>
    <t>GTICS-APOYAR CON EL ANÁLISIS, DISEÑO E IMPLEMENTACIÓN DE LA ARQUITECTURA DE INTEROPERABILIDAD PMO CON ESTRATEGIAS Y PROTOCOLOS QUE ASEGUREN INTERCAMBIO SEGURO Y ESTANDARIZADO EN EL SECTOR. PLAZO: 11 MESES Y 6 DIAS</t>
  </si>
  <si>
    <t>71526</t>
  </si>
  <si>
    <t>GTICS-APOYAR CON LA DEFINICIÓN DE ESTRATEGIA PARA LAGESTIÓN DE CAMBIO Y LA IMPLEMENTACIÓN DE ESPACIOS DE SENSIBILIZACIÓN RELACIONADAS CON EL AUTODIAGNÓSTICO DE LOS SISTEMAS DE INFORMACIÓN, PROCESOS YPROYECTOS DE TI PLAZO: 31-12-2026</t>
  </si>
  <si>
    <t>DEE-APOYAR LA GESTION ADMINISTRATIVA DE PROYECTOS DE ENERGIZACION FINANCIADOS POR DIFERENTES FUENTES, CONSOLIDANDO LA INFORMACION DEL SECTOR ELECTRICO PARA EL SEGUIMIENTO AL CUMPLIMIENTO DE LAS METAS ESTABLECIDAS</t>
  </si>
  <si>
    <t>71626</t>
  </si>
  <si>
    <t>SG-PRESTAR SERVICIOS PROFESIONALES PARA APOYAR LA REALIZACIÓN, SEGUIMIENTO Y DISPOSICIÓN DE LA INFORMACIÓN Y DOCUMENTACIÓN DEL SECTOR MINERO-ENERGÉTICO. PLAZO: 31-12-2026</t>
  </si>
  <si>
    <t>71726</t>
  </si>
  <si>
    <t>DEE-APOYAR LA FORMULACION, SEGUIMIENTO Y EVALUACION DE POLITICAS Y PROYECTOS DE ENERGIZACION ORIENTADOS A LA UNIVERSALIZACION Y SOSTENIBILIDAD DEL SERVICIO DE ENERGIA ELECTRICA DEL PNER</t>
  </si>
  <si>
    <t>71826</t>
  </si>
  <si>
    <t>DME-PRESTAR SERVICIOS PROFESIONALES PARA EL FORTALECIMIENTO DESDE EL COMPONENTE SOCIAL DE LOS DISTRITOS MINEROS A TRAVÉS DE ALTERNATIVAS PRODUCTIVAS, EN EL DEPARTAMENTO DE LA GUAJIRA Y DEMÁS SECTORES REQUERIDOS PLAZO: 31-12-2026</t>
  </si>
  <si>
    <t>DFM-APOYAR COMO ENLACE DEPARTAMENTAL PARA LOGRAR LOS OBJETIVOS Y PROPOSITOS DE LOS DISTRITOS MINEROS ESPECIALES PARA LA DIVERSIFICACION PRODUCTIVA A TRAVES DEL SEGUIMIENTO DE LAS CONDICIONES DE LOS TERRITORIOS.</t>
  </si>
  <si>
    <t>71926</t>
  </si>
  <si>
    <t>GGFC-APOYAR LA GESTION FINANCIERA Y CONTABLE EN EL ANALISIS DE LOS HECHOS ECONOMICOS Y DE LA CADENA PRESUPUESTAL DEL MINISTERIO DE MINAS Y ENERGIA. PLAZO: 31-12-2026</t>
  </si>
  <si>
    <t>72026</t>
  </si>
  <si>
    <t>72126</t>
  </si>
  <si>
    <t>DFM-VIATICOS PARA FUNCIONARIOS Y/O COLABORADORES DEL MINISTERIO DE MINAS Y ENERGIA</t>
  </si>
  <si>
    <t>72226</t>
  </si>
  <si>
    <t>DFM-APOYAR EL ACOMPAÑAMIENTO, GESTIÓN Y FORTALECIMIENTO EN ASPECTOS DE PLANEACIÓN ESTRATÉGICA PARA LA EJECUCIÓN DE LOS OBJETIVOS Y PROPÓSITOS DE LOS DISTRITOS MINEROS ESPECIALES PARA LA DIVERSIFICACIÓN PRODUCTIVA PLAZO: 11 MESES</t>
  </si>
  <si>
    <t>DFM-APOYAR EL ACOMPANAMIENTO, GESTION Y FORTALECIMIENTO DEL ENFOQUE DE GENERO PARA LOGRAR LOS OBJETIVOS Y PROPOSITOS DE LOS DISTRITOS MINEROS ESPECIALES PARA LA DIVERSIFICACION PRODUCTIVA</t>
  </si>
  <si>
    <t>72326</t>
  </si>
  <si>
    <t>DFM-APOYAR DESDE EL COMPONENTE MINERO Y/O GEOLOGÍCO LOS PROCESOS DE FORMALIZACIÓN PARA LA DIRECCIÓN DE FORMALIZACION MINERA PLAZO: 31-12-2026</t>
  </si>
  <si>
    <t>DFM-APOYAR EL FORTALECIMIENTO DEL COMPONENTE ETNICO PARA LOGRAR LOS OBJETIVOS Y PROPOSITOS DE LOS DISTRITOS MINEROS ESPECIALES PARA LA DIVERSIFICACION PRODUCTIVA</t>
  </si>
  <si>
    <t>72426</t>
  </si>
  <si>
    <t>72526</t>
  </si>
  <si>
    <t>DFM-APOYAR EL REGISTRO, CONTROL Y CONCILIACIÓN DE LA INFORMACIÓN FINANCIERA DEL PROYECTO DE RECONVERSIÓN, ASÍ COMO APOYO EN REPORTES CONTABLES Y REQUERIMIENTOS DE CONTROL. PLAZO: 31-12-2026</t>
  </si>
  <si>
    <t>DFM-APOYAR EL ACOMPANAMIENTO, GESTION Y FORTALECIMIENTO EN ASPECTOS TECNICOS Y FINANCIEROS PARA LOGRAR LOS OBJETIVOS Y PROPOSITOS DE LOS DISTRITOS MINEROS ESPECIALES PARA LA DIVERSIFICACION PRODUCTIVA</t>
  </si>
  <si>
    <t>72626</t>
  </si>
  <si>
    <t>DEE-APOYAR LA IDENTIFICACIÓN Y ESTRUCTURACIÓN DE PROYECTOS DE FNCER MEDIANTE EL ANÁLISIS DE LA INFORMACIÓN Y LA ELABORACIÓN DE INSUMOS TÉCNICOS Y FINANCIEROS REQUERIDOS PARA SU IMPLEMENTACIÓN EN EL MARCO DE LA TEJ.? PLAZO: 31-12-2026</t>
  </si>
  <si>
    <t>DFM-APOYAR EL ACOMPANAMIENTO, GESTION Y FORTALECIMIENTO EN ASPECTOS DE PLANEACION ESTRATEGICA PARA LA EJECUCION DE LOS OBJETIVOS Y PROPOSITOS DE LOS DISTRITOS MINEROS ESPECIALES PARA LA DIVERSIFICACION PRODUCTIVA</t>
  </si>
  <si>
    <t>72726</t>
  </si>
  <si>
    <t>DFM-APOYAR DESDE EL COMPONENTE LEGAL EN LA IMPLEMENTACIÓN DE ACCIONES EN PROCESOS DE FORMALIZACIÓN PARA LA DIRECCIÓN DE FORMALIZACIÓN MINERA? PLAZO: 31-12-2026</t>
  </si>
  <si>
    <t>DFM-APOYAR EL ACOMPANAMIENTO, GESTION Y FORTALECIMIENTO DEL COMPONENTE MINERO EN LOS DISTRITOS MINEROS ESPECIALES PARA LA DIVERSIFICACION PRODUCTIVA</t>
  </si>
  <si>
    <t>72826</t>
  </si>
  <si>
    <t>DME- BRINDAR ACOMPAÑAMIENTO TÉCNICO EN LA DME PARA LA IMPLEMENTACIÓN DE ESTRATEGIAS ORIENTADAS A LA GENERACIÓN DE VALOR AGREGADO PARA LA REINDUSTRIALIZACIÓN DEL SECTOR MINERO PLAZO 6 MESES</t>
  </si>
  <si>
    <t>DFM-APOYAR EL FORTALECIMIENTO DE LOS DISTRITOS MINEROS ESPECIALES PARA LA DIVERSIFICACION PRODUCTIVA PARA PROMOVER LA ASOCIATIVIDAD Y LA ECONOMIA SOLIDARIA</t>
  </si>
  <si>
    <t>72926</t>
  </si>
  <si>
    <t>DEE- APOYAR LA IDENTIFICACIÓN Y ESTRUCTURACIÓN DE PROYECTOS DE FNCER  MEDIANTE EL ANÁLISIS DE LA INFORMACIÓN Y LA ELABORACIÓN DE INSUMOS TÉCNICOS Y FINANCIEROS REQUERIDOS PARA SU IMPLEMENTACIÓN EN EL MARCO DE LA TEJ. PLAZO 6 MESES</t>
  </si>
  <si>
    <t>DFM-APOYAR EL ACOMPANAMIENTO, GESTION Y FORTALECIMIENTO DEL DESARROLLO EMPRESARIAL EN LOS DISTRITOS MINEROS ESPECIALES PARA LA DIVERSIFICACION PRODUCTIVA</t>
  </si>
  <si>
    <t>73026</t>
  </si>
  <si>
    <t>DFM-APOYAR LA SISTEMATIZACION, ARCHIVO Y ACCIONES TECNICAS EN DISTRITOS MINEROS ESPECIALES PARA LA DIVERSIFICACION PRODUCTIVA</t>
  </si>
  <si>
    <t>73126</t>
  </si>
  <si>
    <t>DEE- APOYAR EN LAS ACTIVIDADES RELACIONADAS CON LA ASIGNACIÓN Y DISTRIBUCIÓN DE LOS RECURSOS DE SUBSIDIOS DEL FSSRI PLAZO 31-12-2026</t>
  </si>
  <si>
    <t>DFM-APOYAR EL DESARROLLO Y FORTALECIMIENTO DE LOS PROCESOS DE MEDIACION PARA LA FORMALIZACION EN LOS DISTRITOS MINEROS ESPECIALES PARA LA DIVERSIFICACION PRODUCTIVA</t>
  </si>
  <si>
    <t>73226</t>
  </si>
  <si>
    <t>DH-APOYAR EL SEGUIMIENTO Y CUMPLIMIENTO DE LA POLÍTICA PÚBLICA EN MATERIA DE TRANSICIÓN ENERGÉTICA JUSTA, EN ARTICULACIÓN CON LA CADENA DE VALOR DE LOS HIDROCARBUROS.? PLAZO: 31-12-2026</t>
  </si>
  <si>
    <t>DFM-APOYAR EL ACOMPANAMIENTO, GESTION Y FORTALECIMIENTO DEL COMPONENTE SOCIAL EN LOS DISTRITOS MINEROS ESPECIALES PARA LA DIVERSIFICACION PRODUCTIVA</t>
  </si>
  <si>
    <t>73326</t>
  </si>
  <si>
    <t>GCP-PRESTACIÓN DE SERVICIOS AL GRUPO DE COMUNICACIÓN Y PRENSA DEL MINISTERIO DE MINAS Y ENERGÍA EN LAS ACTIVIDADES DE PLANEACIÓN INSTITUCIONAL? PLAZO: 31-12-2026</t>
  </si>
  <si>
    <t>DFM-APOYAR EL ACOMPANAMIENTO, GESTION Y FORTALECIMIENTO DEL COMPONENTE PRODUCTIVO EN LOS DISTRITOS MINEROS ESPECIALES PARA LA DIVERSIFICACION PRODUCTIVA</t>
  </si>
  <si>
    <t>73426</t>
  </si>
  <si>
    <t>DEE-APOYAR LOS PROCESOS ADMINISTRATIVOS Y FINANCIEROS DEL PROGRAMA COLOMBIA SOLAR, ORIENTADOS A LA PLANEACIÓN DE RECURSOS PARA ESTUDIOS INTEGRALES Y LA EVALUACIÓN DE LA VIABILIDAD DE SOLUCIONES FOTOVOLTAICAS. PLAZO: 31-12-2026</t>
  </si>
  <si>
    <t>DFM-APOYAR EL DISENO Y ESTRUCTURACION DE INFORMACION GEOGRAFICA Y ESPACIAL DE LOS DISTRITOS MINEROS ESPECIALES PARA LA DIVERSIFICACION PRODUCTIVA EN ARTICULACION CON OTRAS ENTIDADES</t>
  </si>
  <si>
    <t>73526</t>
  </si>
  <si>
    <t>DEE-APOYAR LA IDENTIFICACIÓN Y ESTRUCTURACIÓN DE PROYECTOS DE FNCER  MEDIANTE EL ANÁLISIS DE LA INFORMACIÓN Y LA ELABORACIÓN DE INSUMOS TÉCNICOS Y FINANCIEROS REQUERIDOS PARA SU IMPLEMENTACIÓN EN EL MARCO DE LA TEJ PLAZO: 6 MESES</t>
  </si>
  <si>
    <t>DFM-APOYAR EL FORTALECIMIENTO DE LOS PROCESOS COMUNICACIONALES Y GRAFICOS EN EL CUMPLIMIENTO DE LOS LOGROS Y METAS DE LOS DISTRITOS MINEROS PARA LA DIVERSIFICACION PRODUCTIVA</t>
  </si>
  <si>
    <t>73626</t>
  </si>
  <si>
    <t>DFM-APOYAR EN LOS ESPACIOS TERRITORIALES, A TRAVÉS DE LOS CUALES SE ARTICULA EL PLAN DE ACCIÓN PARA LA IMPLEMENTACIÓN DE LA POLÍTICA NACIONAL DE SEGURIDAD MINERA PLAZO: 31-12-2026</t>
  </si>
  <si>
    <t>DFM-APOYAR EL SEGUIMIENTO Y GESTION DEL CUMPLIMIENTO DE LOS LOGROS Y METAS DE LA ESTRATEGIA DE DISTRITOS MINEROS ESPECIALES PARA LA DIVERSIFICACION PRODUCTIVA</t>
  </si>
  <si>
    <t>73726</t>
  </si>
  <si>
    <t>DFM-APOYAR EL ANÁLISIS, SEGUIMIENTO Y CONTROL FINANCIERO DEL PROYECTO DE RECONVERSIÓN APOYANDO  LA PROGRAMACIÓN PRESUPUESTAL, EJECUCIÓN DE RECURSOS Y ELABORACIÓN DE INFORMES FINANCIEROS PLAZO: 31-12-2026</t>
  </si>
  <si>
    <t>DFM-APOYAR DESDE EL COMPONENTE DE LA PROGRAMACION EL DISENO DE SISTEMAS Y HERRAMIENTAS TECNOLOGICAS QUE PERMITAN LA EVALUACION Y SEGUIMIENTO DE LOS PLANES ESTRATEGICOS</t>
  </si>
  <si>
    <t>73826</t>
  </si>
  <si>
    <t>GRCGI-SERVICIOS DE APOYO A LA GESTIÓN PARA APOYAR EN LA ATENCIÓN, EL FOMENTO DE ENCUENTROS Y LA ORGANIZACIÓN DE ESCENARIOS DE PARTICIPACIÓN CIUDADANA MEDIANTE LOS CANALES HABILITADOS POR LA ENTIDAD.? PLAZO: 31-12-2026</t>
  </si>
  <si>
    <t>DFM-APOYAR LA ARTICULACION INTERINSTITUCIONAL DESDE EL COMPONENTE DE COOPERACION E INVESTIGACION EN LOS DISTRITOS MINEROS ESPECIALES PARA LA DIVERSIFICACION PRODUCTIVA</t>
  </si>
  <si>
    <t>73926</t>
  </si>
  <si>
    <t>DEE-SERVICIOS PROFESIONALES PARA GESTIONAR PROCESOS DE IMPLEMENTACIÓN DE ESTRATEGIAS RELACIONADAS CON ACTIVIDADES MINERAS Y ECONÓMICAS SOSTENIBLES, EN EL DEPARTAMENTO DE CÓRDOBA  Y DEMÁS SECTORES REQUERIDOS. PLAZO: 10 MESES</t>
  </si>
  <si>
    <t>74026</t>
  </si>
  <si>
    <t>DEE-APOYAR EN LAS ACTIVIDADES RELACIONADAS CON LA ASIGNACIÓN Y DISTRIBUCIÓN DE LOS RECURSOS DE SUBSIDIOS DEL FSSRI? PLAZO: 31-12-2026</t>
  </si>
  <si>
    <t>74126</t>
  </si>
  <si>
    <t>GTICS-A POYAR CON EL DESARROLLO DE ACTIVIDADES, GESTIÓN Y OPTIMIZACIÓN DE PROCESOS, IDENTIFICANDO AVANCES Y LA BASE TÉCNICA DENTRO DE LOS DOMINIOS DEL MARCO DE REFERENCIA DE ARQUITECTURA EMPRESARIAL PLAZO 11 MESES</t>
  </si>
  <si>
    <t>74226</t>
  </si>
  <si>
    <t>74326</t>
  </si>
  <si>
    <t>DFM-APOYAR EN LA ESTRUCTURACIÓN, IMPLEMENTACIÓN Y ACOMPAÑAMIENTO DE PROCESOS FORMATIVOS Y METODOLÓGICOS DIRIGIDOS A MINEROS BENEFICIARIOS, FORTALECIENDO CAPACIDADES PARA LA RECONVERSIÓN PRODUCTIVA.? PLAZO: 31-12-2026</t>
  </si>
  <si>
    <t>74426</t>
  </si>
  <si>
    <t>OAJ-PRESTAR SERVICIOS PROFESIONALES PARA BRINDAR APOYO JURÍDICO EN LA ELABORACIÓN, ANALISIS DE DOCUMENTOS, Y EL DIAGNOSTICO DE ALTERNATIVAS PARA FORMULAR LAS ESTRATEGIAS DE DEFENSA JUDICIAL. PLAZO: OCHO (8) MESES</t>
  </si>
  <si>
    <t>74526</t>
  </si>
  <si>
    <t>DME-PRESTAR SERVICIOS PROFESIONALES PARA GESTIONAR PROCESOS DE IMPLEMENTACIÓN DE ESTRATEGIAS RELACIONADAS CON ACTIVIDADES MINERAS Y ECONÓMICAS SOSTENIBLES, EN EL DEPARTAMENTO DE BOYACÁ Y DEMÁS SECTORES REQUERIDOS? PLAZO: 31-12-2026</t>
  </si>
  <si>
    <t>74626</t>
  </si>
  <si>
    <t>DEE-APOYAR ADMINISTRATIVAMENTE LOS ESTUDIOS INTEGRALES DEL PROGRAMA COLOMBIA SOLAR, MEDIANTE LA GESTIÓN DE INFORMACIÓN PARA PRIORIZAR TERRITORIOS Y EVALUAR LA VIABILIDAD DE SOLUCIONES FOTOVOLTAICAS. PLAZO: 31 12-2026</t>
  </si>
  <si>
    <t>74726</t>
  </si>
  <si>
    <t>DFM-APOYAR DESDE EL COMPONENTE MINERO Y/O GEOLOGÍCO  LOS PROCESOS DE  FORMALIZACIÓN  PARA LA DIRECCIÓN DE FORMALIZACION MINERA PLAZO: 31-12-2026</t>
  </si>
  <si>
    <t>OAAS-APOYAR LOS ESPACIOS DE DIALOGO SOCIAL CON COMUNIDADES NARP Y ACTORES RELACIONADOS, FORTALECIENDO CAPACIDADES COMUNITARIAS E IMPLEMENTANDO MECANISMOS DE RESOLUCION DE CONFLICTOS CON ENFOQUE DIFERENCIAL ETNICO.</t>
  </si>
  <si>
    <t>74826</t>
  </si>
  <si>
    <t>DH-APOYAR  EN EL SEGUIMIENTO, VIGILANCIA Y CONTROL DE LOS AGENTES DE LA CADENA, ASÍ COMO LA GESTIÓN DE RESPUESTA A SOLICITUDES DE LOS MISMOS  DEL GRUPO DE COMBUSTIBLES LIQUIDOS PLAZO: 11 MESES</t>
  </si>
  <si>
    <t>OAAS-APOYAR EL FORTALECIMIENTO DE CAPACIDADES DE LAS COMUNIDADES ETNICAS EN TEMAS AMBIENTALES Y SOCIALES, ARTICULANDO ACCIONES Y MECANISMOS DE RELACIONAMIENTO INSTITUCIONAL CON ENFOQUE TERRITORIAL Y DIFERENCIAL</t>
  </si>
  <si>
    <t>74926</t>
  </si>
  <si>
    <t>DEE-APOYAR EN LA ELABORACION DE INSUMOS TECNICOS DE PREINVERSION PARA EL PROGRAMA COLOMBIA SOLAR, ORIENTADOS A LA IDENTIFICACIÓN DEL POTENCIAL SOLAR, LA CARACTERIZACIÓN TECNICA DE PROYECTOS Y LA EVALUACION DE INFRAESTRUCTURA. PLAZO: 31-12-2026</t>
  </si>
  <si>
    <t>OAAS-APOYAR EN TERRITORIO LOS PROCESOS DE DIALOGO, CONCERTACION Y RELACIONAMIENTO INTERCULTURAL EN EL MARCO DE LA GERENCIA DE LA GUAJIRA, MEDIANTE EL ACOMPANAMIENTO A LAS COMUNIDADES Y AUTORIDADES INDIGENAS.</t>
  </si>
  <si>
    <t>75026</t>
  </si>
  <si>
    <t>DME- PRESTAR SERVICIOS PROFESIONALES PARA LA FORMULACIÓN Y ESTRUCTURACIÓN DE PROYECTOS ORIENTADOS A LA IMPLEMENTACIÓN DE ESTRATEGIAS DE DIVERSIFICACIÓN PRODUCTIVA VINCULADAS AL SECTOR MINERO. PLAZO 31-12-2026</t>
  </si>
  <si>
    <t>OAAS-SERVICIOS PROFESIONALES PARA APOYAR LA ARTICULACION, IMPLEMENTACION Y FORTALECIMIENTO DE ESPACIOS DE CONCERTACION DEL SME, INCORPORANDO UN ENFOQUE DIFERENCIAL Y DE DERECHOS HUMANOS</t>
  </si>
  <si>
    <t>75126</t>
  </si>
  <si>
    <t>OAAS-APOYAR LA FORMULACION, IMPLEMENTACION Y SEGUIMIENTO DE ACCIONES SOCIOAMBIENTALES DEL SEGMENTO DE GENERACION DE ENERGIA EN EL MARCO DE LAS ESTRATEGIAS DE POLITICA Y RELACIONAMIENTO AMBIENTAL</t>
  </si>
  <si>
    <t>75226</t>
  </si>
  <si>
    <t>GTICS- APOYAR CON ACTIVIDADES DE TRANSFORMACIÓN DIGITAL MINERO-ENERGÉTICA Y LA ANALÍTICA AVANZADA, EN EL MARCO DE LA ESTRATEGIA DE DISEÑO LA EVOLUCIÓN DE PROCESOS Y PLATAFORMAS CLAVE, BASADA EN LA INTELIGENCIA ARTIFICIAL.. PLAZO 31-12-2026</t>
  </si>
  <si>
    <t>OAAS-APOYAR LOS ESPACIOS DE DIALOGO SOCIAL CON PUEBLOS INDIGENAS Y ACTORES INVOLUCRADOS, FORTALECIENDO CAPACIDADES COMUNITARIAS E IMPLEMENTANDO MECANISMOS DE RESOLUCION DE CONFLICTOS CON ENFOQUE DIFERENCIAL ETNICO.</t>
  </si>
  <si>
    <t>75326</t>
  </si>
  <si>
    <t>SG-PRESTAR SERVICIOS DE APOYO A LA GESTIÓN EN ASUNTOS PROPIOS DEL DESPACHO DE LA SECRETARÍA GENERAL RELACIONADAS CON LA DISPOSICIÓN DE LA INFORMACIÓN INSTITUCIONAL Y DEL SECTOR MINERO ENERGÉTICO.? PLAZO: 31-12-2026</t>
  </si>
  <si>
    <t>OAAS-SERVICIOS PROFESIONALES PARA APOYAR LA TRANSVERSALIZACION DEL ENFOQUE DE GENERO EN EL SECTOR MINERO-ENERGETICO, FORTALECIENDO LA PARTICIPACION DE GRUPOS DIVERSOS EN LOS PROCESOS DE RELACIONAMIENTO SOCIAL.</t>
  </si>
  <si>
    <t>75426</t>
  </si>
  <si>
    <t>DFM- APOYAR LA GESTIÓN, ANÁLISIS E INVESTIGACIÓN DE LAS CAUSAS DE LA ACCIDENTALIDAD MINERA Y LA FORMULACIÓN DE ESTRATEGIAS TÉCNICAS PARA LA GESTIÓN DE RIESGOS EN LA PEQUEÑA MINERÍA Y MINERÍA DE SUBSISTENCIA.  PLAZO 31-12-2026</t>
  </si>
  <si>
    <t>OAAS-APOYAR LA TRANSVERSALIZACION INSTITUCIONAL DEL ENFOQUE ETNICO EN EL SECTOR MEDIANTE EL FORTALECIMIENTO DE MECANISMOS DE DIALOGO SOCIAL Y ACCIONES DE RELACIONAMIENTO CON LAS COMUNIDADES ETNICAS Y ACTORES INVOLUCRADOS.</t>
  </si>
  <si>
    <t>75526</t>
  </si>
  <si>
    <t>DFM- APOYAR DESDE EL COMPONENTE MINERO Y/O GEOLOGÍCO  LOS PROCESOS DE  FORMALIZACIÓN  PARA LA DIRECCIÓN DE FORMALIZACION MINERA.  PLAZO 31-12-2026</t>
  </si>
  <si>
    <t>OAAS-APOYAR EL ANALISIS Y SEGUIMIENTO DE VARIABLES AMBIENTALES Y SOCIALES DEL SECTOR MINERO-ENERGETICO, MEDIANTE INDICADORES, BASES DE DATOS Y ESTUDIOS TECNICOS QUE FORTALEZCAN LA GESTION DEL OBSERVATORIO SECTORIAL</t>
  </si>
  <si>
    <t>75626</t>
  </si>
  <si>
    <t>DFM-APOYAR LA IMPLEMENTACIÓN Y SEGUIMIENTOS A POLÍTICAS PÚBLICAS QUE PROMUEVAN LA DIGNIFICACIÓN Y EL DESARROLLO INTEGRAL DE LA MINERÍA DE SUBSISTENCIA EN EL TERRITORIO NACIONAL. PLAZO: 31-12-2026</t>
  </si>
  <si>
    <t>75726</t>
  </si>
  <si>
    <t>DEE- APOYAR LA IDENTIFICACIÓN Y ESTRUCTURACIÓN DE PROYECTOS DE FNCER  MEDIANTE EL ANÁLISIS DE LA INFORMACIÓN Y LA ELABORACIÓN DE INSUMOS TÉCNICOS Y FINANCIEROS REQUERIDOS PARA SU IMPLEMENTACIÓN EN EL MARCO DE LA TEJ.  PLAZO 31-12-2026</t>
  </si>
  <si>
    <t>OAAS-SERVICIOS PROFESIONALES EN EL SEGUIMIENTO JURIDICO A LOS PROCESOS DE CONTRATACION DE LA OAAS EN LAS ETAPAS PRECONTRACTUAL, CONTRACTUAL Y POSCONTRACTUAL.</t>
  </si>
  <si>
    <t>75826</t>
  </si>
  <si>
    <t>DFM-APOYAR A LOS MINEROS DE SUBSISTENCIA EN LA GESTIÓN ADMINISTRATIVA DE SUS ORGANIZACIONES, FORTALECIENDO SUS PROCESOS INTERNOS Y CAPACIDADES OPERATIVAS? PLAZO: 31-12-2026</t>
  </si>
  <si>
    <t>OAAS-APOYAR EL FORTALECIMIENTO DE CAPACIDADES PARA LA IMPLEMENTACION DE LA POLITICA DE GRD DEL SECTOR, MEDIANTE LA PLANEACION, APLICACION Y SEGUIMIENTO DE ESTRATEGIAS, INSTRUMENTOS Y MECANISMOS DEFINIDOS</t>
  </si>
  <si>
    <t>75926</t>
  </si>
  <si>
    <t>OAAS-APOYAR LA PLANEACION, EJECUCION Y SEGUIMIENTO DE ACTIVIDADES RELACIONADAS CON LA INCORPORACION DEL ENFOQUE DE GENERO EN LAS ESTRATEGIAS Y ACCIONES DEL SECTOR MINERO-ENERGETICO.</t>
  </si>
  <si>
    <t>76026</t>
  </si>
  <si>
    <t>DH-APOYAR EL SEGUIMIENTO Y CUMPLIMIENTO DE LA POLÍTICA PÚBLICA EN MATERIA DE TRANSICIÓN ENERGÉTICA JUSTA, EN ARTICULACIÓN CON LA CADENA DE VALOR DE LOS HIDROCARBUROS. PLAZO: 31-12-2026</t>
  </si>
  <si>
    <t>C-2105-1900-13-10101B-2105004-02</t>
  </si>
  <si>
    <t>OAAS-APOYAR FORMULACION DE LINEAMIENTOS, GUIAS TECNICAS Y ACCIONES ORIENTADAS A LA REDUCCION DE LAS CONDICIONES DE RIESGO PRESENTES Y FUTURAS EN EL SECTOR MINERO-ENERGETICO.</t>
  </si>
  <si>
    <t>76126</t>
  </si>
  <si>
    <t>OAAS-APOYAR LA IMPLEMENTACION DE LA POLITICA DE GESTION DEL RIESGO DEL SECTOR, FORTALECIENDO CAPACIDADES INSTITUCIONALES EN CONOCIMIENTO, REDUCCION Y RESPUESTA ANTE ESCENARIOS DE RIESGO DEL SECTOR.</t>
  </si>
  <si>
    <t>76226</t>
  </si>
  <si>
    <t>DEE-APOYAR LA PROYECCIÓN DE LA REGLAMENTACIÓN DE LOS FONDOS DE SUBSIDIOS, SEGUIMIENTO A LA VALIDACIÓN DE LAS CUENTAS DE SUBSIDIOS DEL FSSRI Y FOES Y LA REALIZACIÓN DE ACCIONES DE PLANEACIÓN Y SEGUIMIENTO. PLAZO: 31-12-2026</t>
  </si>
  <si>
    <t>OAAS-APOYAR EL FORTALECIMIENTO DE LAS CAPACIDADES DE LA POLITICA DE GRD EN TERRITORIO ASOCIADAS A LA POLITICA DE GESTION DEL RIESGO DEL SECTOR.</t>
  </si>
  <si>
    <t>SG-PRESTAR SERVICIOS PROFESIONALES PARA DISENAR ACTIVIDADES ORIENTADAS A UNIFICAR CRITERIOS DE GOBERNANZA DE LA GESTION DEL CONOCIMIENTO Y FORTALECER LAS COMPETENCIAS DE LOS COLABORADORES DEL MINISTERIO DE MINAS Y ENERGIA.</t>
  </si>
  <si>
    <t>76326</t>
  </si>
  <si>
    <t>GRCGI-SERVICIOS PROFESIONALES DESTINADOS A OPTIMIZAR EL PROCESO DE ATENCIÓN AL CIUDADANO, MEDIANTE LA IMPLEMENTACIÓN DE MEJORAS EN LOS CANALES DE ATENCIÓN ESTABLECIDOS POR EL MINISTERIO PLAZO: 11 MESES</t>
  </si>
  <si>
    <t>SG-PRESTAR SERVICIOS PROFESIONALES PARA APOYAR EL DISENO, IMPLEMENTACION Y EJECUCION DEL SISTEMA DE PREVENCION Y VIGILANCIA, Y DE PROGRAMAS ORIENTADOS AL FORTALECIMIENTO DE LA CULTURA DEL CONOCIMIENTO EN EL MINISTERIO</t>
  </si>
  <si>
    <t>76426</t>
  </si>
  <si>
    <t>DME-REALIZAR DESDE EL COMPONENTE JURIDICO EL DESARROLLO NORMATIVO PARA UNA MINERÍA PLANIFICADA, ENFOCADA EN MINERALES ESTRATÉGICOS Y LA TRANSICIÓN ENERGÉTICA JUSTA. PLAZO: 31-12-2026</t>
  </si>
  <si>
    <t>SG-PRESTAR SERVICIOS DE APOYO A LA GESTION PARA GENERAR ESPACIOS DE CO-CREACION Y DESARROLLAR INICIATIVAS ORIENTADAS AL FORTALECIMIENTO DE CAPACIDADES EN EL MARCO DE LA GESTION DEL CONOCIMIENTO DEL MINISTERIO.</t>
  </si>
  <si>
    <t>76526</t>
  </si>
  <si>
    <t>DFM-APOYAR EL DESARROLLO E IMPLEMENTACIÓN DE ESTRATEGIAS INTEGRALES QUE OPTIMICEN PROCESOS, REDUZCAN IMPACTOS Y AUMENTEN LA COMPETITIVIDAD EN LA MINERÍA DE SUBSISTENCIA.   PLAZO 31-12-2026.</t>
  </si>
  <si>
    <t>SG-PRESTAR SERVICIOS PROFESIONALES A LA STH PARA IMPLEMENTAR HERRAMIENTAS DE APROPIACION Y SENSIBILIZACION QUE PROMUEVAN LA GESTION DEL CONOCIMIENTO Y LA INNOVACION EN EL MINISTERIO DE MINAS Y ENERGIA.</t>
  </si>
  <si>
    <t>76626</t>
  </si>
  <si>
    <t>GTICS- APOYAR CON LA INTEGRACIÓN DE COMPONENTES DEL CICLO DE VIDA DEL DESARROLLO DE SOFTWARE, CON ESPECIFICACIONES FUNCIONALES Y TÉCNICAS, GARANTIZANDO GESTIONES DE USABILIDAD, ACCESIBILIDAD E INTEROPERABILIDAD.   PLAZO 31-12-2026.</t>
  </si>
  <si>
    <t>SG-PRESTAR SERVICIOS PROFESIONALES PARA APOYAR LA GESTION JURIDICA MEDIANTE EL DISENO Y APLICACION DE HERRAMIENTAS QUE FORTALEZCAN LA GENERACION Y TRASFERENCIA DEL CONOCIMIENTO INSTITUCIONAL</t>
  </si>
  <si>
    <t>76726</t>
  </si>
  <si>
    <t>COMISION DEL 22 AL 22 DE ENERO PARTICIPAR EN EL LANZAMIENTO REGIONAL DEL SISTEMA NACIONAL DE SEGURIDAD MINERA (SNSM) EN CUMPLIMIENTO DEL DECRETO 0875 DEL 31 DE JULIO DE 2025 EN SANTA MARTA</t>
  </si>
  <si>
    <t>SG-APOYAR CON LA ADMINISTRACION INTEGRAL DE LAS BASES DE DATOS DE SI QUE SE ENCUENTREN ORIENTADAS A LA CALIDAD, SEGURIDAD E INTEROPERABILIDAD DE LA INFORMACION, FORTALECIENDO LA ESTRATEGIA DE GOBIERNO Y MONITOREO DEL DATO.</t>
  </si>
  <si>
    <t>76826</t>
  </si>
  <si>
    <t>GGC- APOYAR LA GESTIÓN DEL GGC EN EL MANEJO DE INFORMACIÓN EN LOS DIFERENTES CANALES Y SISTEMAS ELECTRÓNICOS DISPUESTOS POR LA ENTIDAD PARA LA ACTIVIDAD CONTRACTUAL DEL MME   PLAZO 31-12-2026.</t>
  </si>
  <si>
    <t>SG-PRESTAR SERVICIOS JURIDICOS PARA APOYAR LA GESTION CONTRACTUAL EN EL DESARROLLO DE ESTRATEGIAS ORIENTADAS A LA IMPLEMENTACION DE SISTEMAS DE INFORMACION SECTORIAL Y ESTRATEGICA DEL MME.</t>
  </si>
  <si>
    <t>76926</t>
  </si>
  <si>
    <t>SG-PRESTAR SERVICIOS PROFESIONALES DE APOYO PARA DISENAR, IMPLEMENTAR Y ACOMPANAR ESPACIOS DE APRENDIZAJE QUE FORTALEZCAN LA GESTION DEL CONOCIMIENTO, LA INNOVACION Y EL INTERCAMBIO DE SABERES EN EL MINISTERIO.</t>
  </si>
  <si>
    <t>77026</t>
  </si>
  <si>
    <t>COMISION DEL 22 AL 22 DE  ENERO DEL AÑO 2026 PARTICIPAR EN EL LANZAMIENTO REGIONAL DEL SISTEMA NACIONAL DE SEGURIDAD MINERA (SNSM) EN CUMPLIMIENTO DEL DECRETO 0875 DEL 31 DE JULIO DE 2025 EN SANTA MARTA.</t>
  </si>
  <si>
    <t>SG-APOYAR CON LAS ACTIVIDADES DE OPERACIONDEL SISTEMA PARA EL ASEGURAMIENTODE LA CALIDAD DE LOS DATOSSECTORIALES,ALINEADO CON LA ESTRATEGIA DE GOBIERNO Y MONITOREO DEL DATO.</t>
  </si>
  <si>
    <t>77126</t>
  </si>
  <si>
    <t>GTICS- APOYAR CON LA ESTRUCTURACIÓN Y PUESTA EN MARCHA DE UN ESQUEMA DE GOBERNANZA ORIENTADO A LA TRANSFORMACIÓN DIGITAL Y AL USO RESPONSABLE, ÉTICO Y SEGURO DE TECNOLOGÍAS DE INTELIGENCIA ARTIFICIAL   PLAZO 31-12-2026.</t>
  </si>
  <si>
    <t>SG-PRESTAR SERVICIOS PROFESIONALES PARA DESARROLLAR METODOLOGIAS Y MATERIALES DE FORMACION ORIENTADOS AL FORTALECIMIENTO DE COMPETENCIAS EN GESTION DEL CONOCIMIENTO E INNOVACION PARA SERVIDORES DEL MINISTERIO.</t>
  </si>
  <si>
    <t>77226</t>
  </si>
  <si>
    <t>COMISION SE MODIFICA SEGUN SIIF-2126- 410027 DEL 25  AL 26 DE  ENERO DEL AÑO 2026 DESARROLLAR LA PRIMERA SESIÓN E INSTALACIÓN DE LA MESA DE TRABAJO INTERINSTITUCIONAL DEL DISTRITO AGRO MINERO Y PESQUERO DEL BAJO CAUCA</t>
  </si>
  <si>
    <t>SG-APOYAR CON EL DISENO, DESARROLLO E IMPLEMENTACION DE SOLUCIONES DE ANALITICA DE DATOS E INTELIGENCIA DE NEGOCIOS EN EL MARCO DE LA ESTRATEGIA DE GOBIERNO Y MONITOREO DEL DATO</t>
  </si>
  <si>
    <t>77326</t>
  </si>
  <si>
    <t>COMISION DEL 27  AL 30 DE  ENERO DEL AÑO 2026 PARTICIPAR EN REUNION PARA DESARROLLO ESTRATEGIAS DEL PLAN DE DESARROLLO DEMO FUNCIONAL PLAN DE TRANSFORMACION DIGITAL</t>
  </si>
  <si>
    <t>SG-PRESTAR SERVICIOS PROFESIONALES DE APOYO PARA LA ESTRUCTURACION Y ACOMPANAMIENTO DE COMUNIDADES DE PRACTICA Y REDES DE CONOCIMIENTO EN EL SECTOR MINERO-ENERGETICO.</t>
  </si>
  <si>
    <t>77426</t>
  </si>
  <si>
    <t>DH-APOYAR  EN EL SEGUIMIENTO, VIGILANCIA Y CONTROL DE LOS AGENTES DE LA CADENA, ASÍ COMO LA GESTIÓN DE RESPUESTA A SOLICITUDES DE LOS MISMOS  DEL GRUPO DE COMBUSTIBLES LIQUIDOS. PLAZO: 31-12-2026</t>
  </si>
  <si>
    <t>77526</t>
  </si>
  <si>
    <t>SG-APOYAR CON LA ELABORACION DE DOCUMENTOS Y PIEZAS ANALITICAS DEL SECTOR MINERIA, MEDIANTE CIENCIA DE DATOS, MODELOS AVANZADOS DE IA Y ESTANDARES DE PROCESAMIENTO DE DATOS.</t>
  </si>
  <si>
    <t>77626</t>
  </si>
  <si>
    <t>COMISION DEL 22  AL 22 DE  ENERO DEL AÑO 2026 PARTICIPAR EN EL LANZAMIENTO REGIONAL DEL SISTEMA NACIONAL DE SEGURIDAD MINERA (SNSM) EN CUMPLIMIENTO DEL DECRETO 0875 DEL 31 DE JULIO DE 2025 EN SANTA MARTA.</t>
  </si>
  <si>
    <t>SG-PRESTAR SERVICIOS PARA LA IMPLEMENTACION DE INICIATIVAS DE INNOVACION PUBLICA ORIENTADAS A RESOLVER RETOS INSTITUCIONALES MEDIANTE PROCESOS COLABORATIVOS Y EXPERIMENTALES.</t>
  </si>
  <si>
    <t>77726</t>
  </si>
  <si>
    <t>OAAS-APOYAR EL SEGUIMIENTO Y DIVULGACIÓN DE LAS ACCIONES SECTORIALES EN MITIGACIÓN Y ADPATACIÓN DEL PIGCCME MEDIANTE REPORTES DE DATOS E INFORMACIÓN. PLAZO: 11 MESES 15 DIAS</t>
  </si>
  <si>
    <t>77826</t>
  </si>
  <si>
    <t>DH-SERVICIOS JURIDICOS PARA PROYECTAR, REVISAR Y ANALIZAR LA NORMATIVIDAD VINCULADA CON LA POLITICA DE TRANSICION ENERGETICA JUSTA EN LA CADENA DE VALOR DE LOS HIDROCARBUROS</t>
  </si>
  <si>
    <t>77926</t>
  </si>
  <si>
    <t>DH-APOYAR EN EL SEGUIMIENTO, VIGILANCIA Y CONTROL DE LOS AGENTES DE LA CADENA, ASÍ COMO LA GESTIÓN DE RESPUESTA A SOLICITUDES DE LOS MISMOS DEL GRUPO DE COMBUSTIBLES LIQUIDOS PLAZO: 31-12-2026</t>
  </si>
  <si>
    <t>SG-APOYAR CON EL SEGUIMIENTO, CONTROL Y FORTALECIMIENTO DE LOS PROCESOS DE CONTRATACION RELACIONADOS CON LOS PROCESOS DE BIENES Y SERVICIOS DE TI</t>
  </si>
  <si>
    <t>78026</t>
  </si>
  <si>
    <t>OAAS-APOYAR LA PLANEACIÓN, ARTICULACIÓN Y DESARROLLO DE ESPACIOS  Y RELACIONAMIENTO TERRITORIAL ENTRE LOS ACTORES DEL SECTOR PARA APOYAR LA GESTIÓN DEL CONOCIMIENTO EN ASUNTOS AMBIENTALES. PLAZO: 31-12-2026</t>
  </si>
  <si>
    <t>SG-APOYAR CON LA DIVULGACION Y SOCIALIZACION DE LOS PROYECTOS Y SERVICIOS TECNOLOGICOS DEL GRUPO TIC, MEDIANTE LA ELABORACION DE CONTENIDOS Y PIEZAS INFORMATIVAS ACCESIBLES PARA PUBLICOS INTERNOS Y EXTERNOS</t>
  </si>
  <si>
    <t>78126</t>
  </si>
  <si>
    <t>C-2101-1900-13-40301C-2101013-02</t>
  </si>
  <si>
    <t>DH-APOYAR LA VERIFICACIÓN DE LA INFORMACIÓN DE SUBSIDIOS, EN LOS CONVENIOS DEL PROGRAMA DE SUSTITUCIÓN DE COMBUSTIBLES SÓLIDOS POR GAS PLAZO: 31-12-2026</t>
  </si>
  <si>
    <t>SG-APOYAR CON LA GESTION ADMINISTRATIVA PARA DOCUMENTAR LO CONCERNIENTE A GOBERNANZA DEL DATO DEL PROCESO TECNOLOGICO, QUE PERMITA LA ARTICULACION DE LOS SISTEMAS DE INFORMACION</t>
  </si>
  <si>
    <t>78226</t>
  </si>
  <si>
    <t>GGA-APOYAR  LA GESTION DE CONDUCCION Y TRANSPORTE DE VEHICULOS OFICIALES DEL MME, GARANTIZANDO EL CUMPLIMIENTO DE LAS ACTIVIDADES ASIGNADAS Y LA MOVILIDAD INSTITUCIONAL PLAZO: 31-12-2026</t>
  </si>
  <si>
    <t>SG-SERVICIOS PROFESIONALES PARA DESARROLLAR E IMPLEMENTAR ACTIVIDADES DE BIENESTAR, ALINEADAS CON LA CULTURA DE GESTION DEL CONOCIMIENTO INSTITUCIONAL, ORIENTADAS AL APRENDIZAJE CONTINUO DEL MINISTERIO</t>
  </si>
  <si>
    <t>78326</t>
  </si>
  <si>
    <t>SG-SERVICIOS PROFESIONALES PARA IMPLEMENTAR Y EVALUAR ESTRATEGIAS DE TRANSFERENCIA Y CONSERVACION DEL CONOCIMIENTO GARANTIZANDO EL ACCESO, CLARIDAD Y RENDICION DE CUENTAS EN LA INFORMACION INSTITUCIONAL</t>
  </si>
  <si>
    <t>78426</t>
  </si>
  <si>
    <t>SG-SERVICIOS PROFESIONALES A LA STH PARA IMPLEMENTAR, EJECUTAR Y HACER SEGUIMIENTO A PROCESOS DE GESTION Y TRANSFERENCIA DEL CONOCIMIENTO EN ETAPAS PREVIAS A LA LIQUIDACION DE CONVENIOS Y CONTRATOS DEL MINISTERIO</t>
  </si>
  <si>
    <t>78526</t>
  </si>
  <si>
    <t>SG-SERVICIOS DE APOYO A LA GESTION DE LA STH EN EL LEVANTAMIENTO, ANALISIS Y CONSOLIDACION DE INFORMACION PARA ESPACIOS DE CO-CREACION Y ACCIONES DE GESTION DEL CONOCIMIENTO EN EL MINISTERIO DE MINAS Y ENERGIA</t>
  </si>
  <si>
    <t>78626</t>
  </si>
  <si>
    <t>SG-APOYAR CON EL REDISENO INSTITUCIONAL Y LA GESTION DE LA INFORMACION, IMPLEMENTANDO ACCIONES QUE FORTALEZCAN LA EVOLUCION Y DISPONIBILIDAD DE LOS DATOS DEL SECTOR MINERO-ENERGETICO</t>
  </si>
  <si>
    <t>78726</t>
  </si>
  <si>
    <t>DFM-APOYAR EL DESARROLLO E IMPLEMENTACIÓN DE INICIATIVAS DE FORTALECIMIENTO EMPRESARIAL EN LA MINERÍA DE PEQUEÑA ESCALA, ENFOCADAS EN PRODUCTIVIDAD, ASOCIATIVIDAD E INCORPORACIÓN DE PRÁCTICAS SOSTENIBLES. PLAZO: 11 MESES</t>
  </si>
  <si>
    <t>SG-SERVICIOS PROFESIONALES A LA STH PARA PROMOVER LA APROPIACION Y USO DE HERRAMIENTAS DE GESTION DEL CONOCIMIENTO E INNOVACION, OPTIMIZANDO PROCESOS Y RESULTADOS INSTITUCIONALES EN EL MINISTERIO DE MINAS Y ENERGIA</t>
  </si>
  <si>
    <t>78826</t>
  </si>
  <si>
    <t>SG-APOYAR CON LA CONSOLIDACION Y OPERACION DEL SISTEMA ESTADISTICO -INTEGRAME- COMO PARTE DE LA INFRAESTRUCTURA DE DATOS DEL SECTOR MINERO ENERGETICO COLOMBIANO</t>
  </si>
  <si>
    <t>78926</t>
  </si>
  <si>
    <t>OPGI-APOYAR EN LA GESTIÓN, SEGUIMIENTO Y ANÁLISIS DE LOS PROYECTOS DE INVERSIÓN DE LA OPGI, EN EL MARCO DE LA TRANSICIÓN ENERGÉTICA JUSTA. PLAZO: 31-12-2026</t>
  </si>
  <si>
    <t>DEE-APOYAR LA GESTION Y SISTEMATIZACION DE LA INFORMACION DE LOS ESTUDIOS INTEGRALES EN LOS SISTEMAS DEL MME, PARA LA PRIORIZACION TERRITORIAL Y LA VIABILIDAD DE PROYECTOS FNCER</t>
  </si>
  <si>
    <t>79026</t>
  </si>
  <si>
    <t>DH-APOYAR EN EL CONTROL Y SEGUIMIENTO LOS PROCESOS Y LAS TARIFAS DE LOS COMBUSTIBLES LÍQUIDOS DERIVADOS DEL PETRÓLEO Y BIOCOMBUSTIBLES DEL GRUPO DE COMBUSTIBLES LÍQUIDOS? PLAZO: 31-12-2026</t>
  </si>
  <si>
    <t>DEE-APOYAR EN LA ORIENTACION, DISENO DE ESTRATEGIAS Y TRAMITE INTEGRAL DE PROCESOS DE CONTRATACION EN EL MARCO DE LOS ESTUDIOS DE PRIORIZACION Y VIABILIDAD DE PROYECTOS FNCER</t>
  </si>
  <si>
    <t>79126</t>
  </si>
  <si>
    <t>DEE-APOYAR EN LA SUPERVISIÓN JURÍDICA DE LOS PROYECTOS FNCER MEDIANTE LA INCORPORACIÓN DE MECANISMOS DE SEGUIMIENTO Y MONITOREO EN LA EJECUCIÓN.? PLAZO: 31-12-2026</t>
  </si>
  <si>
    <t>DEE-SERVICIOS PROFESIONALES PARA REALIZAR LOS TRAMITES INTEGRALES DE LA CONTRATACION DEL MME, EN EL MARCO DE LOS ESTUDIOS DE POTENCIA SOLAR, PRIORIZACION MUNICIPAL Y VIABILIDAD DE PROYECTOS FNCER</t>
  </si>
  <si>
    <t>79226</t>
  </si>
  <si>
    <t>DEE-APOYAR LA IDENTIFICACIÓN Y ESTRUCTURACIÓN DE PROYECTOS DE FNCER MEDIANTE EL ANÁLISIS DE LA INFORMACIÓN Y LA ELABORACIÓN DE INSUMOS TÉCNICOS Y FINANCIEROS REQUERIDOS PARA SU IMPLEMENTACIÓN EN EL MARCO DE LA TEJ PLAZO: 31-12-2026</t>
  </si>
  <si>
    <t>79326</t>
  </si>
  <si>
    <t>DFM-APOYAR LA IDENTIFICACIÓN DE DEBILIDADES Y NECESIDADES DE LAS COMUNIDADES MINERAS EN LOS DISTRITOS MINEROS, ORIENTANDO ACCIONES QUE FORTALEZCAN CAPACIDADES Y PROMUEVAN EL DESARROLLO SOSTENIBLE? PLAZO: 10 MESES</t>
  </si>
  <si>
    <t>79426</t>
  </si>
  <si>
    <t>79526</t>
  </si>
  <si>
    <t>COMISION DEL 22 AL 26 DE ENERO REALIZAR AVANZADA Y ESCOLTAR AL MINISTRO EN LA CIUDAD DE MEDELLÍN</t>
  </si>
  <si>
    <t>DEE-APOYAR CON EL SEGUIMIENTO Y EVALUACIÓN DE PROYECTOS EN ESPECIAL LOS RELACIONADOS CON LA IDENTIFICACIÓN DE VARIABLES Y ANÁLISIS DE ACTORES CLAVES PARA EL FUNCIONAMIENTO DEL SISTEMA ELÉCTRICO COLOMBIANO</t>
  </si>
  <si>
    <t>79626</t>
  </si>
  <si>
    <t>OAJ-APOYAR A LA OAJ EN LA EJECUCIÓN DE ACTIVIDADES JURÍDICAS O JUDICIALES, Y  EN LAS ESTRATEGIAS PARA MEJORAR EL ESQUEMA NORMATIVO PARA OBTENER DOCUMENTOS CON LA DESCRIPCIÓN DE PROCESOS, MÉTODOS Y HERRAMIENTAS. PLAZO: 8 MESES</t>
  </si>
  <si>
    <t>79726</t>
  </si>
  <si>
    <t>GGA-PRESTAR SERVICIOS PROFESIONALES APOYANDO AL GGA EN ACTIVIDADES ASOCIADAS CON LA SUPERVISION DE CONTRATOS Y TRAMITES PRE Y POST CONTRACTUALES? PLAZO: 31-12-2026</t>
  </si>
  <si>
    <t>SG-APOYAR CON LA ESTRUCTURACIÓN DE LA ARQUITECTURA EMPRESARIAL Y HOJA DE RUTA DE LA ESTRATEGIA DE GOBIERNO Y MONITOREO DEL DATO, MEDIANTE EL FORTALECIMIENTO DE MODELOS, INTEROPERABILIDAD Y MÉTRICAS DE ADOPCIÓN.</t>
  </si>
  <si>
    <t>79826</t>
  </si>
  <si>
    <t>SG-VIATICOS PARA FUNCIONARIOS Y/O CONTRATISTAS DEL MINISTERIO DE MINAS Y ENERGIA.</t>
  </si>
  <si>
    <t>79926</t>
  </si>
  <si>
    <t>DEE-APOYAR EN LAS ACTIVIDADES RELACIONADAS CON LA ASIGNACIÓN Y DISTRIBUCIÓN DE LOS RECURSOS DE SUBSIDIOS DEL FSSRI? PLAZO: 8 MESES</t>
  </si>
  <si>
    <t>SG-APOYAR CON LA OPTIMIZACION Y MEJORA DEL MODULO DE ENERGIA DE SISEG, INCLUYENDO MEJORA FUNCIONAL, INTEGRACION, AUTOMATIZACION, PRUEBAS, SEGURIDAD Y TRANSFERENCIA DE CONOCIMIENTO.</t>
  </si>
  <si>
    <t>80026</t>
  </si>
  <si>
    <t>GCP-APOYAR AL GRUPO DE COMUNICACIÓN Y PRENSA EN LAS ACTIVIDADES DE PREPRODUCCIÓN, PRODUCCIÓN Y POSPRODUCCIÓN DE CONTENIDOS AUDIOVISUALES EN DESARROLLO A LA ESTRATEGIA DE COMUNICACIÓN DEL MINISTERIO DE MINAS Y ENERGÍA? PLAZO: 31-12-2026</t>
  </si>
  <si>
    <t>SG-APOYAR CON LA ADOPCION DEL PLAN ESTADISTICO SECTORIAL EN CONCORDANCIA CON EL PLAN ESTADISTICO NACIONAL Y EL USO ESTRATEGICO DE LA INFORMACION ESTADISTICA EN EL MARCO DE LA ESTRATEGIA DE GOBIERNO Y MONITOREO DEL DATO.</t>
  </si>
  <si>
    <t>80126</t>
  </si>
  <si>
    <t>COMISION DEL 22 AL 26 DE ENERO REALIZAR AVANZADA Y ESCOLTAR AL SEÑOR MINISTRO EN LA CIUDAD DE MEDELLÍN</t>
  </si>
  <si>
    <t>80226</t>
  </si>
  <si>
    <t>COMISION DEL 22  AL 26 DE  ENERO DEL AÑO 2026 REALIZAR AVANZADA Y ESCOLTAR AL SEÑOR MINISTRO EN LA CIUDAD DE MEDELLIN</t>
  </si>
  <si>
    <t>80326</t>
  </si>
  <si>
    <t>DEE-APOYAR LA IDENTIFICACIÓN Y ESTRUCTURACIÓN DE PROYECTOS DE FNCER  MEDIANTE EL ANÁLISIS DE LA INFORMACIÓN Y LA ELABORACIÓN DE INSUMOS TÉCNICOS Y FINANCIEROS REQUERIDOS PARA SU IMPLEMENTACIÓN EN EL MARCO DE LA TEJ. PLAZO 6 MESES</t>
  </si>
  <si>
    <t>SG-APOYAR CON EL SOPORTE Y MANTENIMIENTO DE LA BODEGA DE DATOS, EN FUNCION DE LOS REQUERIMIENTOS DEL EQUIPO ENCARGADO DE LA ESTRATEGIA DE GOBIERNO Y MONITOREO DEL DATO.</t>
  </si>
  <si>
    <t>80426</t>
  </si>
  <si>
    <t>DFM- APOYAR LA FORMULACIÓN Y CONSTRUCCIÓN DE PLANES DE NEGOCIO ORIENTADOS AL FORTALECIMIENTO PRODUCTIVO DE LOS MINEROS DE SUBSISTENCIA EN EL TERRITORIO NACIONAL. PLAZO 31-12-2026</t>
  </si>
  <si>
    <t>SG-APOYAR CON EL MONITOREO, SEGUIMIENTO Y CONTROL DE LAS ACTIVIDADES RELACIONADAS CON LA EJECUCION DE CONTRATOS A CARGO DEL GRUPO TIC.</t>
  </si>
  <si>
    <t>80526</t>
  </si>
  <si>
    <t>DEE- APOYAR LA IDENTIFICACIÓN Y ESTRUCTURACIÓN DE PROYECTOS DE FNCER  MEDIANTE EL ANÁLISIS DE LA INFORMACIÓN Y LA ELABORACIÓN DE INSUMOS TÉCNICOS Y FINANCIEROS REQUERIDOS PARA SU IMPLEMENTACIÓN EN EL MARCO DE LA TEJ. PLAZO 31-12-2026</t>
  </si>
  <si>
    <t>SG-APOYAR CON EL FORTALECIMIENTO DE LA MEJORA CONTINUA EN LOS PROCESOS TECNOLOGICOS, IMPULSANDO LA IDENTIFICACION DE OPORTUNIDADES DE OPTIMIZACION, AUTOMATIZACION Y ROBUSTEZ EN LAS SOLUCIONES TECNOLOGICAS</t>
  </si>
  <si>
    <t>80626</t>
  </si>
  <si>
    <t>DME-REALIZAR DESDE EL COMPONENTE TÉCNICO EL DESARROLLO NORMATIVO PARA UNA MINERÍA PLANIFICADA, ENFOCADA EN MINERALES ESTRATÉGICOS Y LA TRANSICIÓN ENERGÉTICA JUSTA. PLAZO: 31-12-2026</t>
  </si>
  <si>
    <t>SG-APOYAR CON EL DISENO, IMPLEMENTACION Y SEGUIMIENTO DE ACTIVIDADES ESTRATEGICAS ORIENTADAS A LA PLANIFICACION SECTORIAL, LA TRANSFORMACION DIGITAL Y LA MEJORA DE PROCESOS DEL SECTOR MINERO-ENERGETICO,</t>
  </si>
  <si>
    <t>80726</t>
  </si>
  <si>
    <t>DH- PRESTAR SERVICIOS PROFESIONALES EN LA GESTIÓN, SEGUIMIENTO  Y MONITOREO EN LOS PROCESOS TÉCNICOS, FUNCIONALES Y ADMINISTRATIVOS EN LOS SISTEMAS DE INFORMACION DE COMBUSTIBLES DE LA DIRECCION DE HIDROCARBUROS. PLAZO 11 MESES</t>
  </si>
  <si>
    <t>SG-APOYAR CON LA ESTANDARIZACION DE PROCESOS, GESTION DE RECURSOS Y CONTROL DE PROYECTOS PROMOVIENDO CALIDAD Y MEJORES PRACTICAS PARA EL FORTALECIMIENTO DEL SECTOR MINERO ENERGETICO.</t>
  </si>
  <si>
    <t>80826</t>
  </si>
  <si>
    <t>GGA- PRESTAR SERVICIOS APOYANDO AL GGA EN ACTIVIDADES ASOCIADAS CON LA SUPERVISION DE CONTRATOS Y TRAMITES POSCONTRACTUALES. PLAZO 31-12-2026</t>
  </si>
  <si>
    <t>SG-APOYAR CON LA DEFINICION DE ESTRATEGIA PARA LAGESTION DE CAMBIO Y LA IMPLEMENTACION DE ESPACIOS DE SENSIBILIZACION RELACIONADAS CON EL AUTODIAGNOSTICO DE LOS SISTEMAS DE INFORMACION, PROCESOS YPROYECTOS DE TI</t>
  </si>
  <si>
    <t>80926</t>
  </si>
  <si>
    <t>DME- SERVICIOS PROFESIONALES PARA BRINDAR ACOMPAÑAMIENTO JURÍDICO EN LA ESTRUCTURACIÓN E IMPLEMENTACIÓN DE DISTRITOS MINEROS, PROMOVIENDO ACTIVIDADES MINERAS Y ECONÓMICAS SOSTENIBLES</t>
  </si>
  <si>
    <t>81026</t>
  </si>
  <si>
    <t>DH-APOYAR LA VERIFICACION DE LA INFORMACION DE SUBSIDIOS, EN LOS CONVENIOS DEL PROGRAMA DE SUSTITUCION DE COMBUSTIBLES SOLIDOS POR GAS.</t>
  </si>
  <si>
    <t>81126</t>
  </si>
  <si>
    <t>DEE-APOYAR CON EL SEGUIMIENTO Y EVALUACIÓN DE PROYECTOS EN ESPECIAL CON LA IDENTIFICACIÓN DE VARIABLES Y ANÁLISIS DE ACTORES CLAVES PARA EL FUNCIONAMIENTO DEL SISTEMA ELÉCTRICO COLOMBIANO. PLAZO: 31-12-2026</t>
  </si>
  <si>
    <t>DH-APOYAR LA GESTION DE LOS PROYECTOS COFINANCIADOS DEL PLAN DE SUSTITUCION DE LENA, REALIZANDO PROCESOS CONTRACTUALES Y OPERATIVOS.</t>
  </si>
  <si>
    <t>81226</t>
  </si>
  <si>
    <t>DME-BRINDAR ACOMPAÑAMIENTO EN LA GESTIÓN DE PROCESOS EN DISTRITOS MINEROS CON ENCADENAMIENTOS PRODUCTIVOS LOCALES ENTRE SECTORES Y REGIONES DE LA ECONOMÍA DEL DEPARTAMENTO DE CÓRDOBA Y DEMÁS SECTORES REQUERIDOS PLAZO: 31-12-2026</t>
  </si>
  <si>
    <t>DH-APOYAR JURIDICAMENTE EN EL CONTROL Y SEGUIMIENTO DE LA EJECUCION DE CONVENIOS DE COFINANCIACION, GARANTIZANDO EL CUMPLIMIENTO DE TERMINOS CONTRACTUALES Y METAS, CONFORME A LA NORMATIVIDAD VIGENTE.</t>
  </si>
  <si>
    <t>81326</t>
  </si>
  <si>
    <t>STH-APOYAR CON LA GESTIÓN INSTITUCIONAL MEDIANTE EL DIAGNOSTICO Y MONITOREO AL MODELO DE GESTIÓN INSTITUCIONAL Y LA ARTICULACIÓN DE INFORMACIÓN SECTORIAL RELACIONADA CON EL MRAE RELEVANTE PARA LOS GRUPOS DE VALOR PLAZO: 31-12-2026</t>
  </si>
  <si>
    <t>DH-APOYAR LA ADMINISTRACION DE PROYECTOS COFINANCIADOS, CONTROLANDO RECURSOS Y AVANCES PARA LA CONEXION DE NUEVOS USUARIOS A GAS.</t>
  </si>
  <si>
    <t>81426</t>
  </si>
  <si>
    <t>OARE-SERVICIOS PROFESIONALES PARA APOYAR EL ANÁLISIS AMBIENTAL DE NUEVOS MODELOS ENERGÉTICOS, ASEGURANDO EL CUMPLIMIENTO NORMATIVO PARA LA TRANSICIÓN ENERGÉTICA PLAZO: 31-12-2026</t>
  </si>
  <si>
    <t>DME-SERVICIOS PROFESIONALES PARA EL DESARROLLO DE PLANES, PROGRAMAS, PROYECTOS Y ESTRATEGIAS QUE FORTALEZCAN LAS AGLOMERACIONES PRODUCTIVAS CON UNA VISIÓN DE REINDUSTRIALIZACIÓN</t>
  </si>
  <si>
    <t>81526</t>
  </si>
  <si>
    <t>DEE-APOYAR LA FORMULACIÓN Y ESTRUCTURACIÓN TÉCNICA DE PROYECTOS DEL PROGRAMA COLOMBIA SOLAR, MEDIANTE LA ELABORACIÓN DE INSUMOS Y ANÁLISIS TÉCNICOS PARA LA ETAPA DE PREINVERSIÓN PARA LA INTERVENCIÓN Y VIABILIDAD ENERGETICA PLAZO: 31-12-2026</t>
  </si>
  <si>
    <t>DME-SERVICIOS PROFESIONALES PARA IMPULSAR EL PROCESO DE IMPLEMENTACIÓN DE ESTRATEGIAS RELACIONADAS CON ACTIVIDADES MINERAS Y ECONÓMICAS SOSTENIBLES EN EL DEPARTAMENTO DEL HUILA Y DEMÁS SECTORES REQUERIDOS</t>
  </si>
  <si>
    <t>81626</t>
  </si>
  <si>
    <t>DME-BRINDAR APOYO PARA FORTALECER EL PROCESO DE IMPLEMENTACIÓN DE ESTRATEGIAS RELACIONADAS CON ACTIVIDADES MINERAS Y ECONÓMICAS SOSTENIBLES, EN EL DEPARTAMENTO DE NORTE DE SANTANDER (CATATUMBO) Y DEMÁS SECTORES REQUERIDOS</t>
  </si>
  <si>
    <t>81726</t>
  </si>
  <si>
    <t>DEE-APOYAR LA OPERATIVIDAD Y GESTIÓN DEL PROGRAMA COLOMBIA SOLAR, ORIENTADA A LA ELABORACIÓN DE ESTUDIOS INTEGRALES PARA DELIMITAR EL UNIVERSO DE INTERVENCIÓN, PRIORIZAR MUNICIPIOS Y EVALUAR LA VIABILIDAD FOTOVOLTAICA.? PLAZO: 31-12-2026</t>
  </si>
  <si>
    <t>DME-SERVICIOS PROFESIONALES PARA EL DESARROLLO DE PROYECTOS Y ESTRATEGIAS ORIENTADOS AL SEGUIMIENTO Y FORTALECIMIENTO DE LAS AGLOMERACIONES TERRITORIALES ENFOCADAS EN LA REINDUSTRIALIZACIÓN</t>
  </si>
  <si>
    <t>81826</t>
  </si>
  <si>
    <t>DFM-APOYAR EL ACOMPAÑAMIENTO INTEGTRAL DE ESPACIOS DE TRABAJO PARA LAS ACCIONES DE FORMALIZACIÓN EN TERRITORIOS ÉTNICOS PRIORIZADOS PARA LA DIRECCIÓN DE FORMALIZACIÓN MINERA. PLAZO: SEIS (06) MESES.</t>
  </si>
  <si>
    <t>DME-BRINDAR APOYO PARA LA IMPLEMENTACIÓN DE ESTRATEGIAS ORIENTADAS AL DESARROLLO DE ACTIVIDADES MINERAS Y ECONÓMICAS SOSTENIBLES EN EL DEPARTAMENTO DE NORTE DE SANTANDER, ASÍ COMO EN OTROS SECTORES QUE LO REQUIERAN</t>
  </si>
  <si>
    <t>81926</t>
  </si>
  <si>
    <t>GRCGI-APOYAR EN EL ACOMPAÑAMIENTO, SEGUIMIENTO Y CUMPLIMIENTO DE LAS METAS Y OBJETIVOS ESTABLECIDOS EN EL PROYECTO DE INVERSIÓN A TRAVÉS DE HERRAMIENTAS DE CONTROL DE AVANCES, RECURSOS Y RESULTADOS. PLAZO: 31-12 2026</t>
  </si>
  <si>
    <t>DME-SERVICIOS PROFESIONALES PARA GESTIONAR PROCESOS DE IMPLEMENTACIÓN DE ESTRATEGIAS RELACIONADAS CON ACTIVIDADES MINERAS Y ECONÓMICAS SOSTENIBLES, EN EL DEPARTAMENTO DE CÓRDOBA Y DEMÁS SECTORES REQUERIDOS</t>
  </si>
  <si>
    <t>82026</t>
  </si>
  <si>
    <t>DEE- APOYAR CON EL SEGUIMIENTO Y EVALUACIÓN DE PROYECTOS EN ESPECIAL LOS RELACIONADOS CON LA IDENTIFICACIÓN DE VARIABLES Y ANÁLISIS DE ACTORES CLAVES PARA EL FUNCIONAMIENTO DEL SISTEMA ELÉCTRICO COLOMBIANO. PLAZO 10 MESES 26 DÍAS</t>
  </si>
  <si>
    <t>DME-SERVICIOS PROFESIONALES PARA GESTIONAR PROCESOS DE IMPLEMENTACIÓN DE ESTRATEGIAS RELACIONADAS CON ACTIVIDADES MINERAS Y ECONÓMICAS SOSTENIBLES, EN LA REGIÓN DE VALDERRAMA NORTE Y DEMÁS SECTORES REQUERIDOS</t>
  </si>
  <si>
    <t>82126</t>
  </si>
  <si>
    <t>DME-SERVICIOS PROFESIONALES PARA EL ESTABLECIMIENTO DE ESTRATEGIAS EN EL APALANCAMIENTO DE PROYECTOS DE MINERALES ESTRATÉGICOS QUE APORTEN A LA SOSTENIBILIDAD DE LA INDUSTRIA MINERA</t>
  </si>
  <si>
    <t>82226</t>
  </si>
  <si>
    <t>DEE-APOYAR EN LAS ACTIVIDADES RELACIONADAS CON LA ASIGNACION Y DISTRIBUCION DE LOS RECURSOS DE SUBSIDIOS DEL FSSRI. PLAZO: OCHO (8) MESES</t>
  </si>
  <si>
    <t>DME-SERVICIOS PROFESIONALES PARA GESTIONAR PROCESOS DE IMPLEMENTACIÓN DE ESTRATEGIAS RELACIONADAS CON ACTIVIDADES MINERAS Y ECONÓMICAS SOSTENIBLES, EN EL DEPARTAMENTO DE BOYACÁ Y DEMÁS SECTORES REQUERIDOS</t>
  </si>
  <si>
    <t>82326</t>
  </si>
  <si>
    <t>GGA-PRESTAR SERVICIOS PROFESIONALES APOYANDO LA GESTION FINANCIERA DE LOS PROCESOS DE LA SAF. PLAZO: 31-12-2026</t>
  </si>
  <si>
    <t>DME-SERVICIOS PROFESIONALES PARA GESTIONAR PROCESOS DE IMPLEMENTACIÓN DE ESTRATEGIAS RELACIONADAS CON ACTIVIDADES MINERAS Y ECONÓMICAS SOSTENIBLES, EN EL SECTOR DE SUGAMUXI TUNDAMA Y DEMÁS SECTORES REQUERIDOS</t>
  </si>
  <si>
    <t>82426</t>
  </si>
  <si>
    <t>DME-BRINDAR APOYO PARA REALIZAR SEGUIMIENTO A LAS ACCIONES ORIENTADAS A LA IMPLEMENTACIÓN DE ALIANZAS INTERINSTITUCIONALES, QUE GENEREN VALOR AGREGADO, COMPETITIVIDAD Y SOSTENIBILIDAD EN LA INDUSTRIA MINERA.</t>
  </si>
  <si>
    <t>82526</t>
  </si>
  <si>
    <t>DME-BRINDAR APOYO PARA IMPULSAR LA GESTIÓN DE FACTORES QUE INCIDAN EN LA SOSTENIBILIDAD DE PROGRAMAS, PROYECTOS Y ALTERNATIVAS PRODUCTIVAS A LA MINERÍA, CON ENFOQUE EN LA ECONOMÍA POPULAR Y SOLIDARIA EN LOS DISTRITOS MINEROS. PLAZO: 31-12-2026</t>
  </si>
  <si>
    <t>DME-SERVICIOS PROFESIONALES EN EL VM PARA LA ARTICULACIÓN DE ACCIONES RELACIONADAS CON LA SALA DE MONITOREO Y LOS DISTRITOS MINEROS COMO PLAN DENTRO DEL CICLO MINERO.</t>
  </si>
  <si>
    <t>82626</t>
  </si>
  <si>
    <t>OPGI-APOYAR EL SEGUIMIENTO A COMPROMISOS TERRITORIALES Y ETNICOS EN ESPECIAL LAS COMUNIDADES NEGRAS, AFROCOLOMBIANAS, RAIZALES Y PALENQUERAS EN EL MARCO DEL PLAN NACIONAL DE DESARROLLO. PLAZO: 31-12-2026</t>
  </si>
  <si>
    <t>DME-SERVICIOS PROFESIONALES PARA DESARROLLAR ALIANZAS INTERINSTITUCIONALES QUE GENEREN VALOR AGREGADO DE MINERALES ESTRATÉGICOS PARA LA REINDUSTRIALIZACIÓN DEL SECTOR MINERO</t>
  </si>
  <si>
    <t>82726</t>
  </si>
  <si>
    <t>A-01-01-02-004</t>
  </si>
  <si>
    <t>STH-CONTRIBUCIONES NOMINA ADICIONAL EXFUNCIONARIA 2025 - INDIRA PORTOCARRERO</t>
  </si>
  <si>
    <t>DME-SERVICIOS PROFESIONALES PARA FORTALECER ALIANZAS INTERINSTITUCIONALES QUE APORTEN A LA SOSTENIBILIDAD DE LA MINERÍA A TRAVÉS DE LA REINDUSTRIALIZACIÓN</t>
  </si>
  <si>
    <t>A-01-01-02-006</t>
  </si>
  <si>
    <t>DEE-PRESTAR SERVICIOS PROFESIONALES PARA APOYAR A LA OCI EN EL PLAN ANUAL DE AUDITORÍA 2026, GENERANDO INSUMOS PARA INFORMES, AUDITORÍAS INTERNAS, SEGUIMIENTOS Y EVALUACIONES ESPECIALMENTE PARA LOS PROYECTOS DE ENERGÍA</t>
  </si>
  <si>
    <t>A-01-01-02-007</t>
  </si>
  <si>
    <t>DEE-PRESTAR SERVICIOS PROFESIONALES PARA APOYAR A LA OCI EN EL PAA 2026. EJECUTAR AUDITORIAS, EVALUACIONES Y SEGUIMIENTOS A LA EJECUCION, SUPERVISION Y LIQUIDACION DE CONTRATOS DE LOS FONDOS DEL SECTOR ELECTRICO.</t>
  </si>
  <si>
    <t>A-01-01-02-008</t>
  </si>
  <si>
    <t>DEE-APOYAR EN LAS ACTIVIDADES RELACIONADAS CON LA ASIGNACION Y DISTRIBUCION DE LOS RECURSOS DE SUBSIDIOS DEL FSSRI</t>
  </si>
  <si>
    <t>A-01-01-02-009</t>
  </si>
  <si>
    <t>82826</t>
  </si>
  <si>
    <t>A-01-01-02-003</t>
  </si>
  <si>
    <t>STH- FONDO NACIONAL DE AHORRO CONTRI EX FUN DIC 2025</t>
  </si>
  <si>
    <t>82926</t>
  </si>
  <si>
    <t>STH- APOYAR CON LA IMPLEMENTACIÓN DE ESTRATEGIAS Y HERRAMIENTAS QUE OPTIMICEN LAS SOLUCIONES TECNOLOGICAS, MEDIANTE TRAZABILIDAD, CONTROL Y LA EFICIENCIA, FORTALECIENDO LA ARTICULACIÓN CON LOS GRUPOS DE VALOR DEL MINISTERIO. PLAZO 31-12-2026</t>
  </si>
  <si>
    <t>83026</t>
  </si>
  <si>
    <t>DME-PRESTAR SERVICIOS PROFESIONALES PARA LA CREACIÓN, DISENO Y DESARROLLO DE ESPACIOS ORIENTADOS A LA DIVULGACION, FORMULACION Y CONSTRUCCION DE ESTRATEGIAS POLITICAS, PLANES, PROGRAMAS, PROYECTOS Y REGULACION SECTORIAL. PLAZO: SEIS (6) MESES</t>
  </si>
  <si>
    <t>83126</t>
  </si>
  <si>
    <t>DFM-APOYAR DESDE EL COMPONENTE MINERO Y/O GEOLOGÍCO LOS PROCESOS DE FORMALIZACIÓN PARA LA DIRECCION DE FORMALIZACION MINERA. PLAZO: 31-12-2026</t>
  </si>
  <si>
    <t>83226</t>
  </si>
  <si>
    <t>GTICS-APOYAR CON EL DESARROLLO DE NUEVOS SISTEMAS DE INFORMACIÓN, MEJORA Y EVOLUCIÓN DE LOS SISTEMAS DE INFORMACIÓN YA EXISTENTES CON ENFOQUE MISIONAL, DE APOYO Y ESTRATEGICOS DE LA ENTIDAD. PLAZO: 31-12-2026</t>
  </si>
  <si>
    <t>DEE-APOYAR JURIDICAMENTE LAS ACTIVIDADES RELACIONADAS CON LA LIQUIDACION, VALIDACION Y DISTRIBUCION DE LOS RECURSOS DE LOS FONDOS FSSRI Y FOES</t>
  </si>
  <si>
    <t>83326</t>
  </si>
  <si>
    <t>COMISION DEL 23 AL 24 DE ENERO CUBRIMIENTO FOTOGRAFICO DEL MINISTERIO DE MINAS Y ENERGÍA SOBRE EVENTO DE LANZAMIENTO DEL PROYECTO DE RECAMBIO DE EQUIPOS DE REFRIGERACIÓN INEFICIENTES DEL PROGRAMA CARIBE CAMBIA TU ENERGÍA EN SUAN</t>
  </si>
  <si>
    <t>83426</t>
  </si>
  <si>
    <t>OAJ -APOYAR A LA OAJ EN LA FORMULACION DE DIRECTRICES EN LAS LÍNEAS DE DEFENSA INSTITUCIONAL, PARA EL CUMPLIMIENTO DEL OBJETIVO DEL PROYECTO DE INVERSION CONFORME AL DISEÑO METODOLÓGICO Y LAS NUEVAS POLÍTICAS DE GOBIERNO. PLAZO: OCHO (8) MESES</t>
  </si>
  <si>
    <t>83526</t>
  </si>
  <si>
    <t>DEE-APOYAR LA IDENTIFICACIÓN Y ESTRUCTURACIÓN DE PROYECTOS DE FNCER MEDIANTE EL ANÁLISIS DE LA INFORMACIÓN Y LA ELABORACIÓN DE INSUMOS TÉCNICOS Y FINANCIEROS REQUERIDOS PARA SU IMPLEMENTACIÓN EN EL MARCO DE LA TEJ. PLAZO: SEIS (6) MESES</t>
  </si>
  <si>
    <t>83626</t>
  </si>
  <si>
    <t>83726</t>
  </si>
  <si>
    <t>DEE-APOYAR LA IDENTIFICACION Y ESTRUCTURACION DE PROYECTOS DE FNCER MEDIANTE EL ANALISIS DE LA INFORMACION Y LA ELABORACION DE INSUMOS TECNICOS Y FINANCIEROS REQUERIDOS PARA SU IMPLEMENTACION EN EL MARCO DE LA TEJ. PLAZO: 9 MESES Y 19 DIAS</t>
  </si>
  <si>
    <t>83826</t>
  </si>
  <si>
    <t>OPGI APOYAR LA ARTICULACIÓN DE HERRAMIENTAS TECNOLÓGICAS DEL SISTEMA INTEGRADO DE GESTIÓN EN SU DESARROLLO Y FUNCIONALIDAD Y APOYAR LA DEFINICIÓN DE LINEAMIENTOS PARA EL SISTEMA DE SEGURIDAD DE LA INFORMACIÓN ALINEADO AL SIG PLAZO 31-12-2026</t>
  </si>
  <si>
    <t>83926</t>
  </si>
  <si>
    <t>DEE-APOYAR LA IDENTIFICACIÓN Y ESTRUCTURACIÓN DE PROYECTOS DE FNCER MEDIANTE EL ANÁLISIS DE LA INFORMACIÓN Y LA ELABORACIÓN DE INSUMOS TÉCNICOS Y FINANCIEROS REQUERIDOS PARA SU IMPLEMENTACIÓN EN EL MARCO DE LA TEJ PLAZO: 6 MESES</t>
  </si>
  <si>
    <t>84026</t>
  </si>
  <si>
    <t>DFM- APOYAR EL ANÁLISIS Y LA APLICACIÓN DEL MARCO NORMATIVO MINERO, ASÍ COMO LA ATENCIÓN JURÍDICA A LOS MINEROS BENEFICIARIOS DEL PROYECTO DE RECONVERSIÓN. PLAZO 31-12-2026</t>
  </si>
  <si>
    <t>84126</t>
  </si>
  <si>
    <t>OAAS-APOYAR EL FORTALECIMIENTO DE LOS PROCESOS DE GOBERNANZA ETNICA Y TERRITORIAL, ASI COMO EL SEGUIMIENTO METODOLOGICO Y ESTRATEGICO A LAS ACCIONES DE LA GERENCIA DE LA GUAJIRA</t>
  </si>
  <si>
    <t>84226</t>
  </si>
  <si>
    <t>DEE- APOYAR LA FORMULACIÓN Y ESTRUCTURACIÓN TÉCNICA DE PROYECTOS DEL PROGRAMA COLOMBIA SOLAR, MEDIANTE LA ELABORACIÓN DE INSUMOS Y ANÁLISIS TÉCNICOS PARA LA ETAPA DE PREINVERSIÓN PARA LA INTERVENCIÓN Y VIABILIDAD ENERGETICA. PLAZO 31-12-2026</t>
  </si>
  <si>
    <t>OAAS-APOYAR LA GESTION DE ESPACIOS DE DIALOGO AMBIENTAL Y SOCIAL CON COMUNIDADES ETNICAS, APLICANDO ENFOQUE DIFERENCIAL EN EL MARCO DEL SECTOR MINERO-ENERGETICO Y DE LA ESTRATEGIA DE RELACIONAMIENTO TERRITORIAL.</t>
  </si>
  <si>
    <t>84326</t>
  </si>
  <si>
    <t>OAAS-APOYAR LA GESTION DE ESPACIOS DE DIALOGO AMBIENTAL Y SOCIAL CON COMUNIDADES RURALES, FORTALECIENDO SU PARTICIPACION ACTIVA EN EL MARCO DEL SECTOR MINERO-ENERGETICO Y LA ESTRATEGIA DE RELACIONAMIENTO TERRITORIAL</t>
  </si>
  <si>
    <t>84426</t>
  </si>
  <si>
    <t>OAAS-APOYAR EL FORTALECIMIENTO DE LOS PROCESOS DE ANALISIS, PROCESAMIENTO Y CONSOLIDACION DE INFORMACION SOCIAL, TERRITORIAL, AMBIENTAL Y CLIMATICA RELACIONADA CON EL SECTOR, Y CONTRIBUIR A LA TOMA DE DECISIONES SECTORIALES.</t>
  </si>
  <si>
    <t>84526</t>
  </si>
  <si>
    <t>DME- PRESTAR SERVICIOS PROFESIONALES PARA POTENCIAR EL FORTALECIMIENTO DE ESTRATEGIAS PRODUCTIVAS CON ENFOQUE EN LA ECONOMÍA POPULAR Y SOLIDARIA. PLAZO 31-12-2026</t>
  </si>
  <si>
    <t>OAAS-CONTRIBUIR AL FORTALECIMIENTO DE LOS PROCESOS DE COMUNICACION Y CONCERTACION TERRITORIAL, QUE FORTALEZCAN EL RELACIONAMIENTO CON EL TERRITORIO PERTENECIENTE AL SECTOR</t>
  </si>
  <si>
    <t>84626</t>
  </si>
  <si>
    <t>GRCGI-SERVICIOS DE APOYO A LA GESTIÓN PARA APOYAR EN LA ATENCIÓN, EL FOMENTO DE ENCUENTROS Y LA ORGANIZACIÓN DE ESCENARIOS DE PARTICIPACIÓN CIUDADANA MEDIANTE LOS CANALES HABILITADOS POR LA ENTIDAD PLAZO: 31-12-2026</t>
  </si>
  <si>
    <t>OAAS-APOYAR EL FORTALECIMIENTO DE ESTRATEGIAS DE POLITICA Y GESTION AMBIENTAL ORIENTADAS A LA PROMOCION DE ENERGIAS LIMPIAS Y AL DESARROLLO SOSTENIBLE DE LOS PROCESOS PRIORITARIOS DEL SECTOR MINERO ENERGETICO</t>
  </si>
  <si>
    <t>84726</t>
  </si>
  <si>
    <t>OAAS-APOYAR EL DESARROLLO Y FORTALECIMIENTO DE ACTIVIDADES QUE PROMUEVAN LA PARTICIPACION DE LOS TERRITORIOS ENTRE LOS DIFERENTES ACTORES DEL SECTOR QUE INCORPORE LA GESTION AMBIENTAL DEL SECTOR MINERO-ENERGETICO.</t>
  </si>
  <si>
    <t>84826</t>
  </si>
  <si>
    <t>OAAS-APOYAR EL SEGUIMIENTO Y DIVULGACION DE LAS ACCIONES SECTORIALES EN MITIGACION Y ADPATACION DEL PIGCCME MEDIANTE REPORTES DE DATOS E INFORMACION</t>
  </si>
  <si>
    <t>84926</t>
  </si>
  <si>
    <t>DFM-APOYAR LA GESTIÓN ADMINISTRATIVA PARA LOS PROCESOS OPERATIVOS DEL PROYECTO DE RECONVERSIÓN, MANEJO DOCUMENTAL, SEGUIMIENTO A ACTIVIDADES Y APOYO A LA COORDINACIÓN TÉCNICA Y JURÍDICA PLAZO: 31-12-2026</t>
  </si>
  <si>
    <t>OAAS-APOYAR EL ANALISIS Y DESARROLLO DE HERRAMIENTAS DE INFORMACION GEOGRAFICA Y AMBIENTAL PARA INDICADORES DE GOBERNANZA, INSUMOS DE ORDENAMIENTO TERRITORIAL Y GESTION DE PASIVOS AMBIENTALES DEL SECTOR MINEROENERGETICO</t>
  </si>
  <si>
    <t>85026</t>
  </si>
  <si>
    <t>OAAS-APOYAR EL TRAMITE Y SEGUIMIENTO DE TIQUETES, COMISIONES Y ACTIVIDADES LOGISTICAS ASIGNADAS A LA OFICINA DE ASUNTOS AMBIENTALES Y SOCIALES DEL MINISTERIO, GARANTIZANDO LA ADECUADA GESTION ADMINISTRATIVA Y OPERATIVA.</t>
  </si>
  <si>
    <t>85126</t>
  </si>
  <si>
    <t>GGC-APOYAR LA GESTIÓN Y SISTEMATIZACIÓN DE LA INFORMACIÓN DE LOS ESTUDIOS INTEGRALES EN LOS SISTEMAS DEL MME, PARA LA PRIORIZACIÓN TERRITORIAL Y LA VIABILIDAD DE PROYECTOS FNCER PLAZO: 31-12-2026</t>
  </si>
  <si>
    <t>SG-APOYAR CON LA EVALUACION Y GESTION DEL FLUJO DE DATOS EN EL SECTOR MINERO-ENERGETICO PARA DEFINIR MODELOS DE DATOS EFICIENTES, ESTABLECER POLITICAS DE SEGURIDAD ROBUSTAS Y PLANIFICAR ESTRATEGIAS DE INTEGRACION</t>
  </si>
  <si>
    <t>85226</t>
  </si>
  <si>
    <t>DME- PRESTAR SERVICIOS PROFESIONALES PARA DESARROLLAR ACCIONES, PROGRAMAS, PROYECTOS Y ALTERNATIVAS PRODUCTIVAS DEL DEPARTAMENTO DE LA GUAJIRA Y DEMÁS SECTORES REQUERIDOS, CON ENFOQUE EN LA ECONOMÍA POPULAR Y SOLIDARIA. PLAZO 31-12-2026</t>
  </si>
  <si>
    <t>SG-APOYAR CON EL PROCESAMIENTO, ANALITICA Y APROVECHAMIENTO ESTRATEGICO DE LA INFORMACION DEL SECTOR MINERO ENERGETICO, EN EL MARCO DE LA ESTRATEGIA DE GOBIERNO Y MONITOREO DEL DATO.</t>
  </si>
  <si>
    <t>85326</t>
  </si>
  <si>
    <t>DME-PRESTAR SERVICIOS PROFESIONALES PARA LA ELABORACIÓN DE PROYECTOS Y PLANES DE NEGOCIO ORIENTADOS A FORTALECER LOS ENCADENAMIENTOS PRODUCTIVOS LOCALES Y LA REINDUSTRIALIZACIÓN DEL SECTOR MINERO. PLAZO 31-12-2026</t>
  </si>
  <si>
    <t>SG-APOYAR CON LAS ACTIVIDADES DE DOCUMENTACION DEL PROCESO DE GESTION TECNOLOGICA PARA EL DIAGNOSTICO DEL ESTADO DE LA INFORMACION DEL SECTOR MINERO ENERGETICO</t>
  </si>
  <si>
    <t>85426</t>
  </si>
  <si>
    <t>DH-APOYAR  EN EL SEGUIMIENTO, VIGILANCIA Y CONTROL DE LOS AGENTES DE LA CADENA, ASÍ COMO LA GESTIÓN DE RESPUESTA A SOLICITUDES DE LOS MISMOS  DEL GRUPO DE COMBUSTIBLES LIQUIDOS PLAZO: 31-12-2026</t>
  </si>
  <si>
    <t>SG-PRESTAR SERVICIOS PARA DEFINIR, IMPLEMENTAR Y MEJORAR HERRAMIENTAS QUE FORTALEZCAN LA ADMINISTRACION DE LA INFORMACION Y LOS DATOS PARA LA TOMA DE DECISIONES DEL MME Y EL SECTOR MINERO-ENERGETICO.</t>
  </si>
  <si>
    <t>85526</t>
  </si>
  <si>
    <t>COMISION DEL 24  AL 26 DE  ENERO DEL AÑO 2026 ESCOLTAR AL SEÑOR MINISTRO EN LA CIUDAD DE MEDELLÍN</t>
  </si>
  <si>
    <t>85626</t>
  </si>
  <si>
    <t>DH-PRESTAR SERVICIOS PROFESIONALES EN ACTIVIDADES JURIDICAS Y ADMINISTRATIVAS REQUERIDAS PARA LA LIQUIDACIÓN DE LA COMPENSACION POR TRANSPORTE DE COMBUSTIBLES LIQUIDOS Y GLP. PLAZO: 31-12-2026</t>
  </si>
  <si>
    <t>SG-APOYAR CON LA ESTRUCTURACION DEL CONTEXTO DE LA ESTRATEGIA DE ANALISIS DE INFORMACION Y ESTUDIOS ESTRATEGICOS DE LA ESTRATEGIA DE GOBIERNO Y MONITOREO DEL DATO</t>
  </si>
  <si>
    <t>85726</t>
  </si>
  <si>
    <t>DME-BRINDAR ACOMPAÑAMIENTO ECONÓMICO EN LA DME PARA LA IMPLEMENTACIÓN DE ESTRATEGIAS ORIENTADAS A LA GENERACIÓN DE VALOR AGREGADO PARA LA REINDUSTRIALIZACIÓN DEL SECTOR MINERO PLAZO: 31-12-2026</t>
  </si>
  <si>
    <t>SG-APOYAR CON LAS ACTIVIDADES DE SOCIALIZACION Y COMUNICACION PARA LA MEJORA DE USO Y APROPIACION DE LOS SERVICIOS TI.</t>
  </si>
  <si>
    <t>85826</t>
  </si>
  <si>
    <t>DME-PRESTAR SERVICIOS PROFESIONALES PARA LA ORGANIZACIÓN E IMPLEMENTACIÓN DE UNA ESTRATEGIA ORIENTADA A LA GENERACIÓN DE VALOR AGREGADO A LOS MINERALES ESTRATÉGICOS, CONTRIBUYENDO A LA REINDUSTRIALIZACIÓN DEL SECTOR PLAZO: 31-12-2026</t>
  </si>
  <si>
    <t>SG-APOYAR CON LA IMPLEMENTACION Y EVOLUCION DE SOLUCIONES TECNOLOGICAS, CENTRADAS EN EL MARCO DE TI Y EL GOBIERNO DEL DATO PARA LOGRAR UNA MAYOR EFICIENCIA EN EL SECTOR MINERO ENERGETICO.</t>
  </si>
  <si>
    <t>85926</t>
  </si>
  <si>
    <t>SG-PRESTAR SERVICIOS PROFESIONALES PARA APOYAR A LA SG EN PROCESOS CONTRACTUALES QUE DESARROLLEN MECANISMOS EFICIENTES PARA LA GENERACION, ORGANIZACION Y DIVULGACION DE INFORMACIÓN DEL SECTOR MINERO-ENERGETICO. PLAZO: 31-12-2026</t>
  </si>
  <si>
    <t>SG-APOYAR CON EL ANALISIS DE INFORMACION Y EN EL DESARROLLO DE ESTUDIOS ESTRATEGICOS DEL SECTOR DE MINERIA E HIDROCARBUROS, EN EL MARCO DE LA ESTRATEGIA DE GESTION Y GOBIERNO DE LOS DATOS.</t>
  </si>
  <si>
    <t>86026</t>
  </si>
  <si>
    <t>DFM-APOYAR EL DISEÑO E IMPLEMENTACIÓN DE METODOLOGÍAS PARTICIPATIVAS QUE FORTALEZCAN PROCESOS SOCIALES EN LA MINERÍA DE SUBSISTENCIA EN EL TERRITORIO NACIONAL PLAZO: 31-12-2026</t>
  </si>
  <si>
    <t>SG-APOYAR LA GESTION DEL GGC EN EL MANEJO DE INFORMACION EN LOS DIFERENTES CANALES Y SISTEMAS ELECTRONICOS DISPUESTOS POR LA ENTIDAD PARA LA ACTIVIDAD CONTRACTUAL DEL MME</t>
  </si>
  <si>
    <t>86126</t>
  </si>
  <si>
    <t>SG-APOYAR EN LA GESTION DE LAS ACTIVIDADES JURIDICAS Y ADMINISTRATIVAS PARA LA VALIDACION DOCUMENTAL Y TRAMITE DE PROCESO CONTRACTUALES EN TODAS SUS ETAPAS DEL GRUPO TIC.</t>
  </si>
  <si>
    <t>86226</t>
  </si>
  <si>
    <t>TICS-APOYAR CON LAS ACTIVIDADES DE OPERACIÓNDEL SISTEMA PARA EL ASEGURAMIENTODE LA CALIDAD DE LOS DATOSSECTORIALES,ALINEADO CON LA ESTRATEGIA DE GOBIERNO Y MONITOREO DEL DATO PLAZO: 31-12-2026</t>
  </si>
  <si>
    <t>SG-APOYAR EN LA ORIENTACION, ANALISIS, DISENO DE ESTRATEGIAS, Y TRAMITE INTEGRAL DE LOS PROCESOS DE CONTRATACION EN SUS DIFERENTES ETAPAS, Y LOS DEMAS ASUNTOS DE COMPETENCIA DEL GGC</t>
  </si>
  <si>
    <t>86326</t>
  </si>
  <si>
    <t>TICS-APOYAR CON LA ADOPCIÓN DEL PLAN ESTADÍSTICO SECTORIAL EN CONCORDANCIA CON EL PLAN ESTADÍSTICO NACIONAL Y EL USO ESTRATÉGICO DE LA INFORMACIÓN ESTADÍSTICA EN EL MARCO DE LA ESTRATEGIA DE GOBIERNO Y MONITOREO DEL DATO PLAZO: 31-12-2026</t>
  </si>
  <si>
    <t>SG-APOYAR EN LA GESTION DOCUMENTAL DEL PROCESO TECNOLOGICO, QUE PERMITA LA ARTICULACION DE LOS SISTEMAS DE INFORMACION.</t>
  </si>
  <si>
    <t>86426</t>
  </si>
  <si>
    <t>DH-SERVICIOS PROFESIONALES DE APOYO EN LA FORMULACIÓN, SEGUIMIENTO, MONITOREO Y CONTROL ADMINISTRATIVO Y FUNCIONAL ASOCIADOS AL SISTEMA DE INFORMACIÓN DE COMBUSTIBLES SICOM ACORDE A LOS LINEAMIENTOS INSTITUCIONALES PLAZO: 11 MESES</t>
  </si>
  <si>
    <t>86526</t>
  </si>
  <si>
    <t>GGC-APOYAR EN LA ORIENTACIÓN, DISEÑO DE ESTRATEGIAS Y TRAMITE INTEGRAL DE PROCESOS DE CONTRATACIÓN EN EL MARCO DE LOS ESTUDIOS DE PRIORIZACIÓN Y VIABILIDAD DE PROYECTOS FNCER. PLAZO: 31-12-2026</t>
  </si>
  <si>
    <t>86626</t>
  </si>
  <si>
    <t>DEE APOYAR LA FORMULACIÓN Y ESTRUCTURACIÓN TÉCNICA DE PROYECTOS DEL PROGRAMA COLOMBIA SOLAR, MEDIANTE LA ELABORACIÓN DE INSUMOS Y ANÁLISIS TÉCNICOS PARA LA ETAPA DE PREINVERSIÓN PARA LA INTERVENCIÓN Y VIABILIDAD ENERGETICA. (10) MESES Y (23) DÍAS</t>
  </si>
  <si>
    <t>86726</t>
  </si>
  <si>
    <t>GGA-AUNAR ESFUERZOS Y RECURSOS FISICOS HUMANOS ADMINISTRATIVOS TECNICOS FINANCIEROS Y METODOS ENTRE UNP Y EL MME PARA LA PROTECCION DEL MINISTRO, EN RAZON A SU CARGO Y FUNCIONES PARA SALVAGUARDAR SU VIDA Y SEGURIDAD PERSONAL. PLAZO: 06 JULIO 2026</t>
  </si>
  <si>
    <t>SG-APOYAR CON EL SEGUIMIENTO Y REPORTE DE AVANCES DE LA ESTRATEGIA DE GESTION Y GOBIERNO DE LOS DATOS, ASEGURANDO LA CALIDAD Y OPORTUNIDAD DE LA INFORMACION REQUERIDA.</t>
  </si>
  <si>
    <t>SG-APOYAR CON EL FORTALECIMIENTO Y LA SOSTENIBILIDAD DE LA ESTRATEGIA DE GESTION Y GOBIERNO DE LOS DATOS A NIVEL INSTITUCIONAL Y SECTORIAL, MEDIANTE ACCIONES TACTICAS Y OPERATIVAS QUE ASEGUREN SU ADECUADA IMPLEMENTACION.</t>
  </si>
  <si>
    <t>86826</t>
  </si>
  <si>
    <t>SG-APOYAR CON EL MANTENIMIENTO, DESPLIEGUE Y MONITOREO DE LA PLATAFORMA DIGITAL INTEGRAME DE LA ESTRATEGIA DE GOBIERNO Y MONITOREO DEL DATO, INCLUYENDO LA GESTION DEL CONOCIMIENTO A TRAVES DE HERRAMIENTAS DE E-LEARNING.</t>
  </si>
  <si>
    <t>DEE APOYAR LA FORMULACIÓN Y ESTRUCTURACIÓN TÉCNICA DE PROYECTOS DEL PROGRAMA COLOMBIA SOLAR, MEDIANTE LA ELABORACIÓN DE INSUMOS Y ANÁLISIS TÉCNICOS PARA LA ETAPA DE PREINVERSIÓN PARA LA INTERVENCIÓN Y VIABILIDAD ENERGETICA.PLAZO 31-12-2026</t>
  </si>
  <si>
    <t>86926</t>
  </si>
  <si>
    <t>SG-APOYAR CON LA ACTUALIZACION Y ESTRUCTURACION DE DOCUMENTACION FUNCIONAL Y TECNICA PARA LOS SISTEMAS DE INFORMACION DE LA ESTRATEGIA DE GOBIERNO Y MONITOREO DEL DATO.</t>
  </si>
  <si>
    <t>GCP APOYAR AL GRUPO DE COMUNICACIÓN Y PRENSA EN LA ELABORACIÓN Y DISEÑO DE PIEZAS GRAFICAS EN DESARROLLO A LA ESTRATEGIA DE COMUNICACIÓN DEL MINISTERIO DE MINAS Y ENERGÍA PLAZO 31-12-2026</t>
  </si>
  <si>
    <t>87026</t>
  </si>
  <si>
    <t>SG-APOYAR CON LAELABORACION Y ADOPCION DE POLITICAS, PROCEDIMIENTOSY DOCUMENTOS ESTRATEGICOS QUE FORTALEZCAN EL MODELO DE GESTION DE TECNOLOGIAS DE LA INFORMACION YDATOS EN EL SECTOR MINERO ENERGETICO.</t>
  </si>
  <si>
    <t>DFM-APOYAR JURIDICAMENTE LA REVISION, ANALISIS Y ORIENTACION EN EL CUMPLIMIENTO DE LOS REQUERIMIENTOS DE INGRESO DE LOS MINEROS AL PROGRAMA Y LA VIABILIDAD PARA LA IMPLEMENTACION DE ALTERNATIVAS DEL PROYECTO DE RECONVERSION. PLAZO: 31-12-2026</t>
  </si>
  <si>
    <t>87126</t>
  </si>
  <si>
    <t>SG-APOYAR EN LA CONSTRUCCION DE LA ARQUITECTURA DE DATOS DE LOS SISTEMAS DE INFORMACION Y EN EL DISENO E IMPLEMENTACION DE LOS ARTEFACTOS DEL MRAE</t>
  </si>
  <si>
    <t>GTICS-APOYAR CON LA ESTRUCTURACIÓN DE LA ARQUITECTURA EMPRESARIAL Y HOJA DE RUTA DE LA ESTRATEGIA DE GOBIERNO Y MONITOREO DEL DATO, MEDIANTE EL FORTALECIMIENTO DE MODELOS, INTEROPERABILIDAD Y MÉTRICAS DE ADOPCIÓN. PLAZO: 10 MESES 8 DIAS</t>
  </si>
  <si>
    <t>87226</t>
  </si>
  <si>
    <t>SG-APOYAR CON LA OPERACION Y CONTROL DE LAS INICIATIVAS DE POLITICA, CALIDAD Y SEGURIDAD DE DATOS, EN EL MARCO DE LA ESTRATEGIA DE GESTION Y GOBIERNO DE LOS DATOS.</t>
  </si>
  <si>
    <t>GTICS-APOYAR CON EL PROCESAMIENTO ANALÍTICO Y METODOLOGÍAS DE DATOS AVANZADAS ORIENTADAS AL SECTOR ENERGÉTICO, ALINEADO CON EL ANÁLISIS DE LA INFORMACIÓN BASADA EN TECNOLOGÍAS EMERGENTES Y LA INTELIGENCIA ARTIFICIAL. PLAZO: 11 MESES</t>
  </si>
  <si>
    <t>87326</t>
  </si>
  <si>
    <t>SG-APOYAR CON EL ANALISIS, REVISION Y VALIDACION DE LOS PROCESOS DE LA ENTIDAD, ORIENTADOS CON LA IDENTIFICACION DE OPORTUNIDADES DE MEJORA EN EL MARCO DEL AUTODIAGNOSTICO DE LOS SISTEMAS DE INFORMACION.</t>
  </si>
  <si>
    <t>OAAS-APOYAR LA PLANEACIÓN, ORGANIZACIÓN Y DESARROLLO DE ESPACIOS DE DIÁLOGO, CONCERTACIÓN Y PARTICIPACIÓN SOCIAL EN LOS TERRITORIOS DEFINIDOS POR LA ENTIDAD INCORPORANDO PRINCIPIOS Y ESTÁNDARES DE DERECHOS HUMANOS? PLAZO: 31-12-2026</t>
  </si>
  <si>
    <t>87426</t>
  </si>
  <si>
    <t>SG-PRESTAR SERVICIOS PROFESIONALES PARA APOYAR LA GENERACION DE ESPACIOS DE CO-CREACION E IMPLEMENTACION DE MECANISMOS Y/O HERRAMIENTAS PARA LA GESTION Y APROPIACION DEL CONOCIMIENTO Y LA INNOVACION.</t>
  </si>
  <si>
    <t>87526</t>
  </si>
  <si>
    <t>SG-BRINDAR APOYO EN LA REVISION, INTEGRACION Y SISTEMATIZACION DE REQUERIMIENTOS DE INFORMACION, EN RELACION CON LOS RESULTADOS DE ESTUDIOS DEL SECTOR ENERGETICO Y LAS INICIATIVAS LEGISLATIVAS ASOCIADAS.</t>
  </si>
  <si>
    <t>GGA-APOYAR LA RECOPILACIÓN DE LA INFORMACIÓN TERRITORIAL EN EL COMPONENTE AMBIENTAL DE PEQUEÑOS MINEROS? PLAZO: 312 DIAS</t>
  </si>
  <si>
    <t>87626</t>
  </si>
  <si>
    <t>SG-REALIZAR EL SEGUIMIENTO FINANCIERO A CONVENIOS Y CONTRATOS A CARGO DE LA SECRETARIA, CON EL FIN DE GARANTIZAR LA CALIDAD DE LA INFORMACION QUE CONTRIBUYE A LA GESTION DEL CONOCIMIENTO DEL SECTOR MINERO ENERGETICO</t>
  </si>
  <si>
    <t>87726</t>
  </si>
  <si>
    <t>87826</t>
  </si>
  <si>
    <t>DEE-PRESTAR SERVICIOS PROFESIONALES PARA APOYAR A LA OCI EN EL PAA 2026, EN AUDITORIAS, SEGUIMIENTO A LA EJECUCION, SUPERVISION Y LIQUIDACION DE CONTRATOS DE LOS FONDOS ELECTRICOS Y A LOS SISTEMAS DE INFORMACION DE LA OCI</t>
  </si>
  <si>
    <t>OAAS-APOYAR JURÍDICAMENTE LA FORMULACIÓN Y SEGUIMIENTO DE ESTRATEGIAS DE POLÍTICA Y RELACIONAMIENTO AMBIENTAL DEL SECTOR MINEROENERGÉTICO MEDIANTE ANÁLISIS NORMATIVO Y SOPORTE TÉCNICO-LEGAL PARA DECISIONES PLAZO: 31-12-2026</t>
  </si>
  <si>
    <t>87926</t>
  </si>
  <si>
    <t>88026</t>
  </si>
  <si>
    <t>DEE-APOYAR LA GESTION JURIDICA Y ADMINISTRATIVA DE ACTOS, CONTRATOS Y PROYECTOS VINCULADOS AL DESARROLLO DEL SUBSECTOR ELECTRICO</t>
  </si>
  <si>
    <t>OAAS-SERVICIOS PROFESIONALES PARA APOYAR LA ARTICULACIÓN, IMPLEMENTACIÓN Y FORTALECIMIENTO DE ESPACIOS DE  CONCERTACIÓN DEL SME, INCORPORANDO UN ENFOQUE DIFERENCIAL Y DE DERECHOS HUMANOS PLAZO: 31-12-2026</t>
  </si>
  <si>
    <t>88126</t>
  </si>
  <si>
    <t>TICS-APOYAR CON EL DESARROLLO E IMPLEMENTACIÓN DE LA CAPA BACKEND Y FRONTEND DE LOS SISTEMAS DE INFORMACIÓN, GARANTIZANDO EFICIENCIA EN DATOS, INTEGRACIÓN CON OTROS MÓDULOS Y FUNCIONALIDADES SEGURAS PLAZO: 31-12-2026</t>
  </si>
  <si>
    <t>88226</t>
  </si>
  <si>
    <t>88326</t>
  </si>
  <si>
    <t>88426</t>
  </si>
  <si>
    <t>DME-BRINDAR APOYO PARA FORTALECER EL PROCESO DE IMPLEMENTACIÓN DE ESTRATEGIAS RELACIONADAS CON ACTIVIDADES MINERAS Y ECONÓMICAS SOSTENIBLES, EN EL DEPARTAMENTO DE NORTE DE SANTANDER (CATATUMBO) Y DEMÁS SECTORES REQUERIDOS? PLAZO: 31-12-2026</t>
  </si>
  <si>
    <t>88526</t>
  </si>
  <si>
    <t>DEE-APOYAR LA GESTION ADMINISTRATIVA DE PROYECTOS DE ENERGIZACION CON DIFERENTES FUENTES MEDIANTE LA ELABORACION DE INFORMES Y REGISTROS QUE CONTRIBUYAN AL SEGUIMIENTO, CONTROL Y EVALUACION DE PROYECTOS DEL SECTOR ENERGETICO</t>
  </si>
  <si>
    <t>DEE-SOPORTE JURÍDICO Y CONTRACTUAL AL PROGRAMA COLOMBIA SOLAR, MEDIANTE EL SEGUIMIENTO DOCUMENTAL Y LA ELABORACIÓN DE INSUMOS PARA LA GESTIÓN DE LA SUPERVISIÓN, INTERVENTORÍA Y MONITOREO DE LAS SOLUCIONES ENERGÉTICAS. PLAZO: 31-12-2026</t>
  </si>
  <si>
    <t>88626</t>
  </si>
  <si>
    <t>DME-PRESTAR SERVICIOS PROFESIONALES PARA ACOMPAÑAR DESDE EL COMPONENTE DE COMUNICACIONES, EL FORTALECIMIENTO DEL SEGUIMIENTO A LAS ACTIVIDADES DEL CICLO DE VIDA MINERO? PLAZO: 7 MESES Y 20 DIAS</t>
  </si>
  <si>
    <t>88726</t>
  </si>
  <si>
    <t>DME-PRESTAR SERVICIOS PROFESIONALES PARA EL FORTALECIMIENTO DE LINEAMIENTOS QUE CONTRIBUYAN AL DESARROLLO ESTRATEGIAS ALREDEDOR DEL DEPARTAMENTO DE LA GUAJIRA Y DEMÁS SECTORES REQUERIDOS? PLAZO: 31-12-2026</t>
  </si>
  <si>
    <t>88826</t>
  </si>
  <si>
    <t>DFM-APOYAR LOS PROCESOS DE GESTIÓN Y ANALISIS DE LA IMPLEMENTACIÓN Y DISEÑO DE ACCIONES PARA LA DIRECCIÓN DE FORMALIZACIÓN MINERA. PLAZO: 31-12-2026</t>
  </si>
  <si>
    <t>88926</t>
  </si>
  <si>
    <t>DEE-APOYAR LOS PROCESOS DE CARACTERIZACION, LEVANTAMIENTO Y MANEJO DE INFORMACION SOCIAL TERRITORIAL NECESARIA PARA EL PROCESO DE SOCIALIZACION DE LOS FONDOS DE ENERGIZACION Y PNER</t>
  </si>
  <si>
    <t>89026</t>
  </si>
  <si>
    <t>DEE-BRINDAR APOYO EN EL DESARROLLO DE ESTRATEGIAS DE CARÁCTER ADMINISTRATIVO PARA EL TRÁMITE DE LOS PROCESOS A CARGO DE LA DEE Y AQUELLOS RELACIONADOS CON LOS FONDOS DE ENERGÍA ELÉCTRICA. PLAZO: 31-12-2026</t>
  </si>
  <si>
    <t>89126</t>
  </si>
  <si>
    <t>DEE-BRINDAR APOYO EN EL DESARROLLO DE ESTRATEGIAS DE CARACTER ADMINISTRATIVO PARA EL TRAMITE DE LOS PROCESOS A CARGO DE LA DEE Y AQUELLOS RELACIONADOS CON LOS FONDOS DE ENERGIA ELECTRICA.</t>
  </si>
  <si>
    <t>GCP-APOYAR AL GRUPO DE COMUNICACIÓN Y PRENSA EN LA ELABORACIÓN Y DISEÑO DE PIEZAS GRAFICAS EN DESARROLLO A LA ESTRATEGIA DE COMUNICACIÓN DEL MINISTERIO DE MINAS Y ENERGÍA. PLAZO: 31-12-2026</t>
  </si>
  <si>
    <t>89226</t>
  </si>
  <si>
    <t>DH-REALIZAR SEGUIMIENTO Y ANÁLISIS ESTRATÉGICO DE LA POLÍTICA DE TRANSICIÓN ENERGÉTICA JUSTA, CON INFORMES DE AVANCE Y HERRAMIENTAS DE PLANEACIÓN PARA PROYECTOS DE HIDRÓGENO, GEOTERMIA Y ENERGÍAS LIMPIAS.? PLAZO: 31-12-2026</t>
  </si>
  <si>
    <t>89326</t>
  </si>
  <si>
    <t>DFM-SUMINISTRO DE MATERIAL PEDAGOGICO PARA DOTAR AL MINISTERIO DE MINAS Y ENERGIA EN EL DESARROLLO DE LAS MESAS DE TRABAJO INTERINSTITUCIONAL DE LOS DISTRITOS MINEROS ESPECIALES PARA LA DIVERSIFICACION PRODUCTIVA</t>
  </si>
  <si>
    <t>89626</t>
  </si>
  <si>
    <t>DH-PRESTAR SERVICIOS JURIDICOS PROFESIONALES PARA PROYECTAR, REVISAR Y ANALIZAR LA NORMATIVIDAD NECESARIA FRENTE A LA POLITICA PUBLICA DE TRANSICION ENERGETICA JUSTA EN LA CADENA DE VALOR DE LOS HIDROCARBUROS.</t>
  </si>
  <si>
    <t>DEE-APOYAR LA OPERATIVIDAD Y GESTION DEL PROGRAMA COLOMBIA SOLAR, ORIENTADA A LA ELABORACION DE ESTUDIOS INTEGRALES PARA DELIMITAR EL UNIVERSO DE INTERVENCION, PRIORIZAR MUNICIPIOS Y EVALUAR LA VIABILIDAD FOTOVOLTAICA. PLAZO: 31-12-2026</t>
  </si>
  <si>
    <t>89726</t>
  </si>
  <si>
    <t>89426</t>
  </si>
  <si>
    <t>GTICS-APOYAR CON LA EVALUACIÓN Y GESTIÓN DEL FLUJO DE DATOS EN EL SECTOR MINERO-ENERGÉTICO PARA DEFINIR MODELOS DE DATOS EFICIENTES, ESTABLECER POLÍTICAS DE SEGURIDAD ROBUSTAS Y PLANIFICAR ESTRATEGIAS DE INTEGRACIÓN? PLAZO: 31-12-2026</t>
  </si>
  <si>
    <t>89826</t>
  </si>
  <si>
    <t>OAAS-BRINDAR APOYO TÉCNICO A LA OFICINA DE ASUNTOS AMBIENTALES Y SOCIALES EN LA IMPLEMENTACIÓN DE LA ERT DEL SUBSECTOR DE MINERO FORTALECIENDO CAPACIDADES COMUNITARIAS E INSTITUCIONALES</t>
  </si>
  <si>
    <t>89526</t>
  </si>
  <si>
    <t>GCP-APOYAR AL GRUPO DE COMUNICACIÓN Y PRENSA EN LA ELABORACIÓN Y DISEÑO DE PIEZAS GRAFICAS EN DESARROLLO A LA ESTRATEGIA DE COMUNICACIÓN DEL MINISTERIO DE MINAS Y ENERGÍA PLAZO: 31-12-2026</t>
  </si>
  <si>
    <t>89926</t>
  </si>
  <si>
    <t>OAAS-APOYAR EN LA IMPLEMENTACIÓN DE LA AGENDA DE CAMBIO CLIMÁTICO EN MITIGACIÓN DE GEI PARA DAR CUMPLIMIENTO A LOS COMPROMISOS NACIONALES E INTERNACIONALES EN MATERIA DE REDUCCIÓN Y GESTIÓN DE EMISIONES GEI</t>
  </si>
  <si>
    <t>90026</t>
  </si>
  <si>
    <t>OAAS-APOYAR EL ANÁLISIS, ORGANIZACIÓN Y CONSOLIDACIÓN DE INFORMACIÓN TÉCNICA RELEVANTE PARA EL FORTALECIMIENTO DE LAS ACCIONES AMBIENTALES Y SOCIALES DEL SECTOR MINEROENERGÉTICO.</t>
  </si>
  <si>
    <t>DEE-APOYAR LOS PROCESOS ADMINISTRATIVOS Y FINANCIEROS DEL PROGRAMA COLOMBIA SOLAR, ORIENTADOS A LA PLANEACIÓN DE RECURSOS PARA ESTUDIOS INTEGRALES Y LA EVALUACIÓN DE LA VIABILIDAD DE SOLUCIONES FOTOVOLTAICAS.? PLAZO: 31-12-2026</t>
  </si>
  <si>
    <t>90126</t>
  </si>
  <si>
    <t>OAAS-EJECUTAR ACTIVIDADES TÉCNICAS PARA FORTALECER LA IMPLEMENTACIÓN DE LA POLÍTICA DE GESTIÓN DEL RIESGO DEL SECTOR, IMPULSANDO CAPACIDADES EN CONOCIMIENTO, REDUCCIÓN Y RESPUESTA ANTE RIESGOS DEL SECTOR</t>
  </si>
  <si>
    <t>DEE-APOYAR LA FORMULACION Y ESTRUCTURACIÓN TECNICA DE PROYECTOS DEL PROGRAMA COLOMBIA SOLAR, MEDIANTE LA ELABORACION DE INSUMOS Y ANALISIS TECNICOS PARA LA ETAPA DE PREINVERSION PARA LA INTERVENCIÓN Y VIABILIDAD ENERGETICA. PLAZO: 31-12-2026</t>
  </si>
  <si>
    <t>90226</t>
  </si>
  <si>
    <t>OAAS-APOYAR ESTRATEGIAS PARA EL FORTALECIMIENTO DE LAS CAPACIDADES GRD PARA GARANTIZAR QUE LAS ENTIDADES ADSCRITAS Y ACTORES DEL SECTOR IMPLEMENTEN LAS ACCIONES DEFINIDAS EN LA POLÍTICA DE GESTIÓN DEL RIESGO DE SECTOR</t>
  </si>
  <si>
    <t>GTICS-APOYAR CON EL PROCESO DE MODERNIZACION TECNOLOGICA Y PROCESAMIENTO ANALITICO DE INFORMACION, ALINEADO CON LA ESTRATEGIA DE ANALISIS DE LA INFORMACION BASADA EN TECNOLOGIAS EMERGENTES Y LA INTELIGENCIA ARTIFICIAL. PLAZO: 31-12-2026</t>
  </si>
  <si>
    <t>90326</t>
  </si>
  <si>
    <t>OAAS-APOYAR LA IMPLEMENTACIÓN, SEGUIMIENTO Y MEJORA DE LOS PROCESOS DE GESTIÓN INSTITUCIONAL ENFOCADOS EN LA OAAS CONFORME A LOS LINEAMIENTOS MIPG</t>
  </si>
  <si>
    <t>90426</t>
  </si>
  <si>
    <t>OAAS-APOYAR LA GESTIÓN DEL CONOCIMIENTO EN ASUNTOS DE GRD, MEDIANTE ACTIVIDADES QUE CONTRIBUYAN A LA APROPIACIÓN DE LAS ACCIONES DEFINIDAS EN LA POLÍTICA DEL SECTOR</t>
  </si>
  <si>
    <t>COMISION DEL 23  AL 23 DE  ENERO DEL AÑO 2026 PRESENTACIÓN DEL NUEVO REPRESENTANTE LEGAL DE CI J GUTIÉRREZ Y ACOMPAÑAMIENTO INICIAL EN EL EMPALME ENTRE GERENTES</t>
  </si>
  <si>
    <t>90526</t>
  </si>
  <si>
    <t>OAAS-APOYAR LA ARTICULACIÓN TÉCNICA, OPERATIVA Y METODOLÓGICA DE LAS ACTIVIDADES DEL OBSERVATORIO DEL SECTOR MINERO ENERGÉTICO</t>
  </si>
  <si>
    <t>COMISION SE MODIFICA SEGUN SIIF-3326- 410028 DEL 23  AL 23 DE  ENERO DEL AÑO 2026 PARTICIPAR EN LA PRESENTACIÓN DEL NUEVO GERENTE DE LA EMPRESA CIJ GUTIERREZ EN LA CIUDAD DE MEDELLÍN</t>
  </si>
  <si>
    <t>90626</t>
  </si>
  <si>
    <t>STH-APOYAR CON LA AUTOMATIZACIÓN Y FORTALECIMIENTO DE LOS PROCESOS ESTRATÉGICOS, MISIONALES Y DE APOYO ORIENTADOS A LA MODERNIZACIÓN DE LA ADMINISTRACIÓN INSTITUCIONAL? PLAZO: 31-12-2026</t>
  </si>
  <si>
    <t>90726</t>
  </si>
  <si>
    <t>DEE-APOYAR EN LA SUPERVISION JURIDICA DE LOS PROYECTOS FNCER MEDIANTE LA INCORPORACION DE MECANISMOS DE SEGUIMIENTO Y MONITOREO EN LA EJECUCION</t>
  </si>
  <si>
    <t>DEE-APOYAR LA OPERATIVIDAD Y GESTIÓN DEL PROGRAMA COLOMBIA SOLAR, ORIENTADA A LA ELABORACIÓN DE ESTUDIOS INTEGRALES PARA DELIMITAR EL UNIVERSO DE INTERVENCIÓN, PRIORIZAR MUNICIPIOS Y EVALUAR LA VIABILIDAD FOTOVOLTAICA. PLAZO: 31-12-2026</t>
  </si>
  <si>
    <t>90826</t>
  </si>
  <si>
    <t>DEE-APOYAR LA GESTION PRECONTRACTUAL, FINANCIERA Y ADMINISTRATIVA DE LOS PROCESOS A CARGO DE LA DEE, FORTALECIENDO LA FORMULACION DE PROYECTOS DE INVERSION E INSTRUMENTOS DE POLITICA PUBLICA QUE PROMUEVAN LA TEJ</t>
  </si>
  <si>
    <t>GGA-VF-SUMINISTRO DE COMBUSTIBLE PARA LOS VEHICULOS QUE CONFORMAN EL PARQUE AUTOMOTOR DEL MME, Y COMBUSTIBLE PARA LA PLANTA ELECTRICA PROPIEDAD DEL MINISTERIO DE MINAS Y ENERGIA PLAZO: 30-06-2026</t>
  </si>
  <si>
    <t>90926</t>
  </si>
  <si>
    <t>SG-SERVICIOS PARA EL SEGUIMIENTO A LA EJECUCION PRESUPUESTAL, PROCESOS DE CONTRATACION Y ANALISIS DE REPORTES FINANCIEROS, ORIENTADOS A MEJORAR LA EVOLUCION Y DISPOSICION DE LA INFORMACION SECTORIAL</t>
  </si>
  <si>
    <t>DFM-APOYAR LAS ACTIVIDADES DE ACOMPAÑAMIENTO, ARTICULACIÓN, GESTIÓN Y FORTALECIMIENTO DEL CONOCIMIENTO DE LA POBLACIÓN MINERA Y ENTIDADES TERRITORIALES RELACIONADAS AL SECTOR MINERO DE PEQUEÑA ESCALA PLAZO: 31-12-2026</t>
  </si>
  <si>
    <t>91026</t>
  </si>
  <si>
    <t>SG-APOYAR PROFESIONALMENTE EN EL DISENO, PLANIFICACION Y SEGUIMIENTO DE LAS ACTIVIDADES DERIVADAS DE LOS PLANES DE LA SUBDIRECCION DE TH, PARA EL FORTALECIMIENTO DE LA GESTION, DIFUSION Y TRANSFERENCIA DEL CONOCIMIENTO</t>
  </si>
  <si>
    <t>DFM-APOYAR LA IMPLEMENTACIÓN DE ESTRATEGIAS QUE OPTIMICEN LA EXTRACCIÓN, BENEFICIO Y TRANSFORMACIÓN DE MINERALES QUE FORMAN PARTE DE LA MINERÍA DE SUBSISTENCIA, PLAZO: ONCE (11) MESES</t>
  </si>
  <si>
    <t>DME-BRINDAR APOYO PARA LA IMPLEMENTACIÓN DE ESTRATEGIAS ORIENTADAS AL DESARROLLO DE ACTIVIDADES MINERAS Y ECONÓMICAS SOSTENIBLES EN EL DEPARTAMENTO DE NORTE DE SANTANDER, ASÍ COMO EN OTROS SECTORES QUE LO REQUIERAN? PLAZO: 31-12-2026</t>
  </si>
  <si>
    <t>91126</t>
  </si>
  <si>
    <t>SG-SERVICIOS PARA LA IDENTIFICACION, EVALUACION Y SEGUIMIENTO DEL ESTADO DE LOS ACTIVOS, GARANTIZANDO EL ANALISIS, LA ORGANIZACION Y EL APROVECHAMIENTO DE LA INFORMACION REQUERIDA POR LOS GRUPOS DE VALOR</t>
  </si>
  <si>
    <t>OAAS-APOYAR LA FORMULACIÓN, IMPLEMENTACIÓN Y SEGUIMIENTO DE UN PLAN DE TRABAJO ARTICULADO PARA EL SUBSECTOR DE ENERGÍA, EN EL MARCO DE LA ESTRATEGIA DE RELACIONAMIENTO TERRITORIAL Y LA TRANSICIÓN ENERGÉTICA JUSTA. PLAZO: 31-12-2026</t>
  </si>
  <si>
    <t>91226</t>
  </si>
  <si>
    <t>SG-SERVICIOS PROFESIONALES PARA EL PROCESAMIENTO Y ANALISIS DE LA INFORMACION FINANCIERA EN LA SECRETARIA GENERAL, CON EL OBJETIVO DE FORTALECER LA GESTION DEL CONOCIMIENTO EN EL SECTOR MINERO?ENERGETICO</t>
  </si>
  <si>
    <t>DFM-APOYAR LAS ACTIVIDADES DE ACOMPAÑAMIENTO, ARTICULACIÓN, GESTIÓN Y FORTALECIMIENTO DEL CONOCIMIENTO DE LA POBLACIÓN MINERA Y ENTIDADES TERRITORIALES RELACIONADAS AL SECTOR MINERO DE PEQUEÑA ESCALA PLAZO: 6 MESES</t>
  </si>
  <si>
    <t>91326</t>
  </si>
  <si>
    <t>SG-SERVICIOS EN GESTION TERRITORIAL Y ARTICULACION COMUNITARIA PARA EL DESARROLLO DEL PROGRAMA DE CONTROL SOCIAL EN TERRITORIOS PRIORIZADOS</t>
  </si>
  <si>
    <t>91426</t>
  </si>
  <si>
    <t>SG-SERVICIOS PROFESIONALES PARA LA GESTION JURIDICA, LA REVISION NORMATIVA, LA ELABORACION DE CONCEPTOS JURIDICOS Y LA CONSOLIDACION DE INFORMACION QUE CONTRIBUYE A LA GESTION DEL CONOCIMIENTO DEL SECTOR</t>
  </si>
  <si>
    <t>DFM-APOYAR EL ACOMPAÑAMIENTO, GESTIÓN Y FORTALECIMIENTO DEL DESARROLLO EMPRESARIAL EN LOS DISTRITOS MINEROS ESPECIALES PARA LA DIVERSIFICACIÓN PRODUCTIVA PLAZO: 31-12-2026</t>
  </si>
  <si>
    <t>91526</t>
  </si>
  <si>
    <t>SG-SERVICIOS PROFESIONALES PARA APOYAR LA EJECUCION Y ESTRUCTURACION DE DE LOS PROCESOS Y MECANISMOS INSTITUCIONALES, EN EL MARCO DEL PROYECTO DE INVERSION</t>
  </si>
  <si>
    <t>DME-SERVICIOS PROFESIONALES PARA EL FORTALECIMIENTO DESDE EL COMPONENTE SOCIAL DE LOS DISTRITOS MINEROS A TRAVÉS DE  ALTERNATIVAS PRODUCTIVAS, EN EL DEPARTAMENTO DE CUNDINAMARCA - BOYACÁ  Y DEMÁS SECTORES REQUERIDOS. PLAZO: 9 MESES 15 DIAS</t>
  </si>
  <si>
    <t>91626</t>
  </si>
  <si>
    <t>SG-SERVICIOS PROFESIONALES PARA APOYAR LAS ACTIVIDADES RELACIONADAS CON LA ELABORACION DE INFORMES DE AUDITORIAS INTERNAS, SEGUIMIENTOS Y EVALUACIONES QUE CONTRIBUYAN CON LA GESTION DEL CONOCIMIENTO DEL SECTOR</t>
  </si>
  <si>
    <t>DFM-APOYAR DESDE EL COMPONENTE JURÍDICO LAS ACCIONES NECESARIAS ENCAMINADAS A LA RECONVERSIÓN PRODUCTIVA Y/O LABORAL PARA LA POBLACIÓN MINERA EN EL TERRITORIO NACIONAL DEL PROYECTO DE RECONVERSIÓN PLAZO: 31-12-2026</t>
  </si>
  <si>
    <t>91726</t>
  </si>
  <si>
    <t>SG-SERVICIOS PROFESIONALES CON ENFOQUE ADMINSTRATIVO, PARA DESARROLLAR MECANISMOS EFICIENTES QUE PERMITAN LA GENERACION, ORGANIZACION Y DIVULGACION DE INFORMACION DEL SECTOR MINERO-ENERGETICO</t>
  </si>
  <si>
    <t>DFM-APOYAR ACTIVIDADES RELACIONADAS CON LA MINERÍA DE SUBSISTENCIA, CONTRIBUYENDO AL MANEJO ADECUADO DE LOS RECURSOS Y AL BIENESTAR DE LAS COMUNIDADES EN EL TERRITORIO NACIONAL PLAZO: 31-12-2026</t>
  </si>
  <si>
    <t>91826</t>
  </si>
  <si>
    <t>SG-SERVICIOS PROFESIONALES PARA APOYAR LA CONSOLIDACION DE INFORMACION QUE PERMITA MEJORAR LA CAPACIDAD DE GENERACION DE CONOCIMIENTO EN EL SECTOR MINERO ENERGETICO</t>
  </si>
  <si>
    <t>DFM-APOYAR  LAS ACTIVIDADES DE ACOMPAÑAMIENTO, ARTICULACIÓN, GESTIÓN Y FORTALECIMIENTO DEL CONOCIMIENTO DE LA POBLACIÓN MINERA Y ENTIDADES TERRITORIALES RELACIONADAS AL SECTOR MINERO DE PEQUEÑA ESCALA PLAZO: 31-12-2026</t>
  </si>
  <si>
    <t>91926</t>
  </si>
  <si>
    <t>"SG-APOYAR LA SUPERVISION DE LOS CONVENIOS Y/O CONTRATOS DESDE EL COMPONENTE JURIDICO, LO CUAL PERMITA SATISFACER LAS NECESIDADES DE LA CIUDADANIA, QUE PERMITAN NORMALIZAR LA INFORMACION DE LOS GRUPOS DE VALOR</t>
  </si>
  <si>
    <t>TICS-APOYAR CON EL MANTENIMIENTO, DESPLIEGUE Y MONITOREO DE LA PLATAFORMA DIGITAL INTÉGRAME DE LA ESTRATEGIA DE GOBIERNO Y MONITOREO DEL DATO, INCLUYENDO LA GESTIÓN DEL CONOCIMIENTO A TRAVÉS DE HERRAMIENTAS DE E-LEARNING PLAZO: 11 MESES</t>
  </si>
  <si>
    <t>92026</t>
  </si>
  <si>
    <t>SG-SERVICIOS PROFESIONALES PARA LA GESTION, REVISION Y VALIDACION DE LA INFORMACION DEL SECTOR MINERO-ENERGETICO</t>
  </si>
  <si>
    <t>TICS-APOYAR CON LA EJECUCIÓN DE ACCIONES ORIENTADAS A LA ESTRATEGIA DE TRANSFORMACIÓN DIGITAL DEL SECTOR MINERO-ENERGÉTICO, CONFORME A LA POLÍTICA DE GOBIERNO DIGITAL Y LA IMPLEMENTACIÓN DEL MODELO DE GOBIERNO DE TI PLAZO: 11 MESES</t>
  </si>
  <si>
    <t>92126</t>
  </si>
  <si>
    <t>SG-SERVICIOS PROFESIONALES PARA APOYAR EL PROCEDIMIENTO DE GESTION DE PQRS Y DENUNCIAS FRENTE A HECHOS RECURRENTES, PARA CONTRIBUIR AL REDISENO DE HERRAMIENTAS DE CARACTERIZACION Y MEDICION DE SATISFACCION</t>
  </si>
  <si>
    <t>92226</t>
  </si>
  <si>
    <t>SG-SERVICIOS JURIDICOS PARA LA REVISION DE ASUNTOS INTERINSTITUCIONALES RELACIONADOS CON EL APROVECHAMIENTO DE LOS DATOS SECTORIALES Y LA GOBERNANZA DE LA INFORMACION</t>
  </si>
  <si>
    <t>92326</t>
  </si>
  <si>
    <t>OAAS-APOYAR EL SEGUIMIENTO Y DESARROLLO DE ESTRATEGIAS DE GESTIÓN AMBIENTAL DEL SECTOR MINERO-ENERGÉTICO, MEDIANTE ANÁLISIS TÉCNICO Y ARTICULACIÓN INTERINSTITUCIONAL. PLAZO: 31-12-2026</t>
  </si>
  <si>
    <t>92426</t>
  </si>
  <si>
    <t>OAAS-APOYAR EL ANÁLISIS Y DESARROLLO DE HERRAMIENTAS DE INFORMACIÓN GEOGRÁFICA Y AMBIENTAL, ORIENTADAS A INDICADORES DE GOBERNANZA AMBIENTAL, INSUMOS DE ORDENAMIENTO TERRITORIAL Y GESTIÓN DE PASIVOS AMBIENTALES. PLAZO: 31-12-2026</t>
  </si>
  <si>
    <t>92526</t>
  </si>
  <si>
    <t>SG-APOYAR LA GESTION MEDIANTE ACTIVIDADES DE ORGANIZACION, CLASIFICACION, DIGITALIZACION, REGISTRO Y REMISION DE DOCUMENTOS, GARANTIZANDO LA ADMINISTRACION ARCHIVISTICA Y LA PRESERVACION DEL CONOCIMIENTO INSTITUCIONAL</t>
  </si>
  <si>
    <t>V.F.GGA-SERVICIO DE PUBLICACIÓN DIARIO OFICIAL ACTOS ADMON DE CARÁCTER GENERAL Y DEMÁS DOCUMENTOS DE ÍNDOLE OFICIAL QUE EXPIDA EL MME, DE ACUERDO DISPOSICIONES LEGALES VIGENTES, EN MARCO DE LAS FUNCIONES QUE LE SEAN PROPIAS, PLAZO: 30-06-2026</t>
  </si>
  <si>
    <t>92626</t>
  </si>
  <si>
    <t>SG-SERVICIOS DE APOYO A LA GESTIONEN ASUNTOS PROPIOS DEL DESPACHO DE LA SECRETARIA GENERAL RELACIONADAS CON LA DISPOSICION DE LA INFORMACION INSTITUCIONAL Y DEL SECTOR MINERO ENERGETICO</t>
  </si>
  <si>
    <t>VF. 2023-2026 GGA PRESTACIÓN DEL SERVICIO DE VIGILANCIA Y SEGURIDAD PRIVADA PARA LA SEDE DEL MME, UBICADA EN CLL 43 N° 57-31 CAN, BOGOTÁ DC, ASÍ COMO AQUELLOS INMUEBLES Y/O PREDIOS POR LOS QUE SEA O LLEGARE A SER RESPONSABLE PLAZO: 30-06-2026</t>
  </si>
  <si>
    <t>92726</t>
  </si>
  <si>
    <t>DEE-APOYAR ADMINISTRATIVA Y FINANCIERAMENTE LA GESTION Y SEGUIMIENTO DE RECURSOS Y PAGOS, CON BASE EN ESTUDIOS DE PRIORIZACION TERRITORIAL Y VIABILIDAD DE PROYECTOS FNCER</t>
  </si>
  <si>
    <t>DFM-APOYAR DESDE EL COMPONENTE JURÍDICO LOS PROCESOS PARA DELIMITACIÓN DE LOS DISTRITOS MINEROS ESPECIALES PARA LA DIVERSIFICACIÓN PRODUCTIVA Y LOS ESPACIOS CONVOCADOS CON LOS DIFERENTES ACTORES? PLAZO: 6 MESES</t>
  </si>
  <si>
    <t>92826</t>
  </si>
  <si>
    <t>OAAS-APOYAR LA IMPLEMENTACION DE LA AGENDA DE CAMBIO CLIMATICO EN MITIGACION Y ADAPTACION PARA EL SECTOR DE HIDROCARBUROS MEDIANTE EL DESARROLLO DE ACCIONES PARA DAR CUMPLIMIENTO A LOS COMPROMISOS DE LA NDC Y EL PIGCCME</t>
  </si>
  <si>
    <t>GGA-ADICION Y PRORROGA GGC-1465-2025 CONTRATAR LA PRESTACION DEL SERVICIO INTEGRAL DE ASEO Y CAFETERIA PARA LAS SEDES DEL MINISTERIO DE MINAS Y ENERGIA PLAZO 28-02-2026</t>
  </si>
  <si>
    <t>92926</t>
  </si>
  <si>
    <t>OAAS-APOYAR LA IMPLEMENTACION, POCESOS Y GESTION DE ESTRATEGIAS DE POLITICA Y RELACIONAMIENTO AMBIENTAL ORIENTADAS A ENERGIAS LIMPIAS Y PROCESOS PRIORITARIOS DEL SECTOR MINERO-ENERGETICO</t>
  </si>
  <si>
    <t>DH-BRINDAR SERVICIOS PROFESIONALES CON APOYO TÉCNICO AL CONTROL Y MONITOREO DE INVENTARIOS RELACIONADO CON EL ABASTECIMIENTO DE LOS AGENTES DE LA CADENA DEL GRUPO DE COMBUSTIBLES LÍQUIDOS? PLAZO: 11 MESES</t>
  </si>
  <si>
    <t>93026</t>
  </si>
  <si>
    <t>OAAS-APOYAR JURIDICAMENTE EL SEGUIMIENTO Y TRAMITE DE SENTENCIAS, ALERTAS TEMPRANAS Y COMPROMISOS JUDICIALES ASOCIADOS CON LAS FUNCIONES Y COMPETENCIAS DE LA OAAS</t>
  </si>
  <si>
    <t>COMISION DEL 25  AL 27 DE  ENERO DEL AÑO 2026 APOYAR Y COORDINAR LA PARTICIPACIÓN DE LOS REPRESENTANTES DE LOS COOPERANTES INTERNACIONALES EN EL MARCO DE LAS ACTIVIDADES DE LA SESIÓN DE INSTALACIÓN DE LA MESA DE TRABAJO</t>
  </si>
  <si>
    <t>93126</t>
  </si>
  <si>
    <t>OAAS-APOYAR LA IMPLEMENTACION DE LA AGENDA DE CAMBIO CLIMATICO RELACIONADA CON EL COMPONENTE DE ADAPTACION EN COHERENCIA CON EL ANALISIS DE RIESGO Y VULNERABILIDAD SECTORIAL Y TERRITORIAL</t>
  </si>
  <si>
    <t>A-02-02-02-006-008</t>
  </si>
  <si>
    <t>VF. 2023-2026 GGA SERV DE RECEPCIÓN CLASIFICACIÓN, MENSAJERÍA ESPECIALIZADA Y DEMÁS OBJETOS POSTALES QUE REQUIERA EL MME APOYO LOGÍSTICO PARA EL ALISTAMIENTO DE LAS COMUNICACIONES OFICIALES A NIVEL NACIONAL Y LA DISTRIBUCIÓN HUMANA. PLAZO: 31-07-2026</t>
  </si>
  <si>
    <t>93226</t>
  </si>
  <si>
    <t>OAAS-APOYAR EL DESARROLLO DE INSTRUMENTOS TECNICOS Y METODOLOGICOS PARA LA IDENTIFICACION, ANALISIS Y EVALUACION DE ESCENARIOS DE RIESGO DEL SECTOR MINERO ENERGETICO PROMOVIENDO LA GENERACION DE CONOCIMIENTO</t>
  </si>
  <si>
    <t>COMISION DEL 25 AL 27 DE ENERO APOYAR JORNADA DE TRABAJO EN EL DISTRITO AGROMINERO Y PESQUERO DE LA SUBREGIÓN DEL BAJO CAUCA ANTIOQUEÑO COMO INSUMO PARA LA IMPLEMENTACIÓN DE ESTRATEGIAS DE RELACIONAMIENTO TERRITORIAL</t>
  </si>
  <si>
    <t>93326</t>
  </si>
  <si>
    <t>OAAS-APOYAR EL FORTALECIMIENTO DE CAPACIDADES DE LAS COMUNIDADES ETNICAS EN TEMAS AMBIENTALES Y SOCIALES CON ENFOQUE TERRITORIAL Y DIFERENCIAL VELANDO POR EL CONTROL DE ESCENARIOS VULNERABLES</t>
  </si>
  <si>
    <t>GCP APOYAR AL GRUPO DE COMUNICACIÓN Y PRENSA EN LA ELABORACIÓN Y DISEÑO DE PIEZAS GRAFICAS EN DESARROLLO A LA ESTRATEGIA DE COMUNICACIÓN DEL MINISTERIO DE MINAS Y ENERGÍA. PLAZO 31-12-2026</t>
  </si>
  <si>
    <t>93426</t>
  </si>
  <si>
    <t>OAAS-APOYAR EN LA IMPLEMENTACION DE LA AGENDA DE CAMBIO CLIMATICO EN MITIGACION Y ADAPTACION PARA EL SECTOR DE MINERIA MEDIANTE EL DESARROLLO DE ACCIONES, CONSOLIDACION DE INSUMOS Y DESARROLLO DE INSTANCIAS DE ARTICULACION</t>
  </si>
  <si>
    <t>DEE-BRINDAR ACOMPAÑAMIENTO JURÍDICO AL PROGRAMA COLOMBIA SOLAR MEDIANTE LA ELABORACIÓN DE ANÁLISIS E INSUMOS JURÍDICOS EN EL MARCO DE ESTUDIOS DEL PROGRAMA, ORIENTADOS A LA INTERVENCIÓN Y PRIORIZACIÓN TERRITORIAL PLAZO: 31-12-2026</t>
  </si>
  <si>
    <t>93526</t>
  </si>
  <si>
    <t>GGA-COMISIONES DE SERVICIO DE FUNCIONARIOS Y ESQUEMA DE SEGURIDAD DEL MINISTRO DE MINAS Y ENERGIA</t>
  </si>
  <si>
    <t>COMISION DEL 25  AL 27 DE  ENERO DEL AÑO 2026 APOYAR JORNADA DE TRABAJO EN EL DISTRITO AGROMINERO Y PESQUERO DE LA SUBREGIÓN DEL BAJO CAUCA ANTIOQUEÑO COMO INSUMO PARA LA
IMPLEMENTACIÓN DE ESTRATEGIAS</t>
  </si>
  <si>
    <t>93626</t>
  </si>
  <si>
    <t>DH-BRINDAR APOYO EN ASUNTOS JURÍDICOS PARA LA EJECUCIÓN DE PROYECTOS COFINANCIADOS DEL SECTOR GAS, LIMITADOS A CONVOCATORIAS Y ADMINISTRACIÓN DE INICIATIVAS DE SUSTITUCIÓN DE LEÑA.</t>
  </si>
  <si>
    <t>COMISION DEL 25  AL 28 DE  ENERO DEL AÑO 2026 ACOMPAÑAR TÉCNICAMENTE EL TRABAJO DE CAMPO EN TUMACO EN EL MARCO DEL CONTRATO GGC-1950-2025 PARA DIAGNOSTICAR LOS IMPACTOS AMBIENTALES Y SOCIALES</t>
  </si>
  <si>
    <t>93726</t>
  </si>
  <si>
    <t>DH-APOYAR LOS ANÁLISIS Y VALIDACIÓN DE CRITERIOS DE ASIGNACIÓN DE SUBSIDIOS, ASEGURANDO SU CORRECTA APLICACIÓN EN EL SECTOR DE GAS COMBUSTIBLE.</t>
  </si>
  <si>
    <t>COMISION DEL 25 AL 26 DE ENERO DESARROLLAR LA PRIMERA SESIÓN E INSTALACIÓN DE LA MESA DE TRABAJO INTERINSTITUCIONAL DEL DISTRITO AGRO-MINERO Y PESQUERO DEL BAJO CAUCA ANTIOQUEÑO EN CUMPLIMIENTO DE LA RESOLUCIÓN 40577 DE 2025.</t>
  </si>
  <si>
    <t>93826</t>
  </si>
  <si>
    <t>SAF-CONSTITUCIÓN CAJA MENOR 2026 SAF</t>
  </si>
  <si>
    <t>GGA-VF-AUNAR ESFUERZOS Y RECURSOS FISICOS HUMANOS ADMINISTRATIVOS TECNICOS FINANCIEROS Y METODOS ENTRE UNP Y EL MME PARA LA PROTECCION DEL MINISTRO, EN RAZON A SU CARGO Y FUNCIONES PARA SALVAGUARDAR SU VIDA Y SEGURIDAD PERSONAL. PLAZO: 15-01-2026.</t>
  </si>
  <si>
    <t>COMISION DEL 25  AL 26 DE  ENERO DEL AÑO 2026 DESARROLLAR LA PRIMERA SESIÓN E INSTALACIÓN DE LA MESA DE TRABAJO INTERINSTITUCIONAL DEL DISTRITO AGRO-MINERO Y PESQUERO DEL BAJO CAUCA ANTIOQUEÑO EN CUMPLIMIENTO</t>
  </si>
  <si>
    <t>93926</t>
  </si>
  <si>
    <t>COMISION DEL 25 AL 26 DE ENERO PARTICIPACIÓN EN EL EVENTO MESA DE TRABAJO INTERINSTITUCIONAL DEL DISTRITO AGROMINERO Y PESQUERO DEL BAJO CAUCA ANQTIOQUEÑO CAUCASIA, ANTIOQUIA.</t>
  </si>
  <si>
    <t>94026</t>
  </si>
  <si>
    <t>OAAS-PRESTAR SERVICIOS PROFESIONALES PARA APOYAR LA IMPLEMENTACIÓN Y FORTALECIMIENTO DE ESPACIOS DE DIÁLOGO Y CONCERTACIÓN EN MATERIA DE SOCIALES DEL SECTOR INCORPORANDO UN ENFOQUE DIFERENCIAL Y DE DERECHOS HUMANOS PLAZO: 31-12-2026</t>
  </si>
  <si>
    <t>94126</t>
  </si>
  <si>
    <t>STH-PRESTAR SERVICIOS PARA LA IMPLEMENTACIÓN DE INICIATIVAS DE INNOVACIÓN PÚBLICA ORIENTADAS A RESOLVER RETOS INSTITUCIONALES MEDIANTE PROCESOS COLABORATIVOS Y EXPERIMENTALES PLAZO: 10 MESES</t>
  </si>
  <si>
    <t>94226</t>
  </si>
  <si>
    <t>94326</t>
  </si>
  <si>
    <t>94426</t>
  </si>
  <si>
    <t>DFM APOYAR EN LA IMPLEMENTACIÓN DE ACCIONES DE ASOCIATIVIDAD EN PROCESOS DE FORMALIZACIÓN PARA LA DIRECCIÓN DE FORMALIZACIÓN MINERA. PLAZO 31-12-2026</t>
  </si>
  <si>
    <t>94526</t>
  </si>
  <si>
    <t>OAAS APOYAR EL FORTALECIMIENTO DE CAPACIDADES DE LAS COMUNIDADES ÉTNICAS EN TEMAS AMBIENTALES Y SOCIALES, ARTICULANDO ACCIONES Y MECANISMOS DE RELACIONAMIENTO INSTITUCIONAL CON ENFOQUE TERRITORIAL Y DIFERENCIAL PLAZO 31-12-2026</t>
  </si>
  <si>
    <t>94626</t>
  </si>
  <si>
    <t>OAAS-APOYAR JURIDICAMENTE LA ESTRUCTURACIÓN, ANÁLISIS Y GESTIÓN JURÍDICA DE LOS PROCESOS DE CONTRATACIÓN, ORIENTADOS AL FORTALECIMIENTO DE LA FUNCIÓN CONTRACTUAL A CARGO DE LA OAAS PLAZO: 31-12-2026</t>
  </si>
  <si>
    <t>94726</t>
  </si>
  <si>
    <t>GRCGI- SERVICIOS PROFESIONALES PARA APOYAR EN EL DESARROLLO, REVISIÓN E IMPLEMENTACIÓN DE METODOLOGÍAS DE VALORACIÓN ORIENTADAS A IDENTIFICAR Y CARACTERIZAR DOCUMENTOS RELEVANTES EN DD. HH., DIH Y AMBIENTALES PLAZO: 31-12-2026</t>
  </si>
  <si>
    <t>94826</t>
  </si>
  <si>
    <t>OAAS-SERVICIOS PROFESIONALES PARA APOYAR LA TRANSVERSALIZACIÓN DEL ENFOQUE DE GÉNERO EN EL SECTOR MINERO-ENERGÉTICO, FORTALECIENDO LA PARTICIPACIÓN DE GRUPOS DIVERSOS EN LOS PROCESOS DE RELACIONAMIENTO SOCIAL PLAZO: 31-12-2026</t>
  </si>
  <si>
    <t>94926</t>
  </si>
  <si>
    <t>OAAS-APOYAR LA GESTIÓN AMBIENTAL Y SOCIAL DEL SECTOR MINERO-ENERGÉTICO, MEDIANTE ACCIONES DE ANÁLISIS, ARTICULACIÓN Y SEGUIMIENTO DE ESTRATEGIAS Y PROYECTOS DEFINIDOS POR LA OAAS PLAZO: 31-12-2026</t>
  </si>
  <si>
    <t>95026</t>
  </si>
  <si>
    <t>OAAS-APOYAR EL ANÁLISIS Y SEGUIMIENTO DE VARIABLES AMBIENTALES Y SOCIALES DEL SECTOR MINERO-ENERGÉTICO, MEDIANTE INDICADORES, BASES DE DATOS Y ESTUDIOS TÉCNICOS QUE FORTALEZCAN LA GESTIÓN DEL OBSERVATORIO SECTORIAL PLAZO: 31-12-2026</t>
  </si>
  <si>
    <t>95126</t>
  </si>
  <si>
    <t>OAAS-BRINDAR APOYO TÉCNICO A LA OFICINA DE ASUNTOS AMBIENTALES Y SOCIALES EN LA IMPLEMENTACIÓN DE LA ERT DEL SUBSECTOR DE MINERO FORTALECIENDO CAPACIDADES COMUNITARIAS E INSTITUCIONALES PLAZO: 31-12-2026</t>
  </si>
  <si>
    <t>95226</t>
  </si>
  <si>
    <t>DFM-APOYAR EN EL ACOMPAÑAMIENTO AMBIENTAL PARA ADELANTAR LA GESTIÓN DE INFORMACIÓN DE PROCESOS DE LICENCIAMIENTO AMBIENTAL PARA LA DIRECCIÓN FORMALIZACIÓN MINERA PLAZO: 31-12-2026</t>
  </si>
  <si>
    <t>95326</t>
  </si>
  <si>
    <t>OPGI-APOYAR ADMINISTRATIVA Y LOGÍSTICAMENTE LAS INICIATIVAS DE TRANSPARENCIA Y SISTEMA DE GESTIÓN, MEDIANTE LA PLANEACIÓN, ORGANIZACIÓN Y SEGUIMIENTO DE REUNIONES, TALLERES, ESPACIOS DE PARTICIPACIÓN Y GESTIÓN DOCUMENTAL PLAZO: 31-12-2026</t>
  </si>
  <si>
    <t>STH-RECURSOS ASIGNADOS PARA GASTOS DE PERSONAL NOMINA 2026</t>
  </si>
  <si>
    <t>95426</t>
  </si>
  <si>
    <t>DME-PRESTAR SERVICIOS PROFESIONALES PARA FORTALECER EL SEGUIMIENTO A LAS ACTIVIDADES Y/O PRODUCTOS RELACIONADAS CON LAS POLÍTICAS, PLANES, PROGRAMAS, PROYECTOS Y/O ESTRATEGIAS REGULATORIAS DEL SECTOR MINERO? PLAZO: 31-12-2026</t>
  </si>
  <si>
    <t>95526</t>
  </si>
  <si>
    <t>DFM-APOYAR LA ARTICULACIÓN CON ACTORES INSTITUCIONALES PÚBLICOS Y PRIVADOS PARA GENERAR ALIANZAS ESTRATÉGICAS QUE IMPULSEN LA RECONVERSIÓN CON ENFOQUES DE INNOVACIÓN Y SOSTENIBILIDAD DEL PROYECTO DE RECONVERSIÓN? PLAZO: 31-12-2026</t>
  </si>
  <si>
    <t>A-01-01-02-001</t>
  </si>
  <si>
    <t>95626</t>
  </si>
  <si>
    <t>DME-SERVICIOS PROFESIONALES PARA LA IDENTIFICACIÓN DE NECESIDADES Y GESTIÓN DE CONFLICTOS ALREDEDOR DE LOS DIFERENTES ACTORES QUE SE INVOLUCRAN EN EL CICLO DE VIDA MINERO. PLAZO:  5 MESES 25 DIAS</t>
  </si>
  <si>
    <t>95726</t>
  </si>
  <si>
    <t>DME-SERVICIOS PROFESIONALES PARA IMPULSAR LA IMPLEMENTACIÓN DE PROYECTOS DE ENCADENAMIENTOS PRODUCTIVOS LOCALES, ORIENTADAS A LA REINDUSTRIALIZACIÓN DEL SECTOR MINERO. PLAZO: 31-12-2026</t>
  </si>
  <si>
    <t>95826</t>
  </si>
  <si>
    <t>GTICS-APOYAR CON LA ACTUALIZACIÓN Y ESTRUCTURACIÓN DE DOCUMENTACIÓN FUNCIONAL Y TÉCNICA PARA LOS SISTEMAS DE INFORMACIÓN DE LA ESTRATEGIA DE GOBIERNO Y MONITOREO DEL DATO PLAZO: 9 MESES Y 6 DIAS</t>
  </si>
  <si>
    <t>95926</t>
  </si>
  <si>
    <t>DEE-APOYAR LA FORMULACIÓN Y ESTRUCTURACIÓN TÉCNICA DE PROYECTOS DEL PROGRAMA COLOMBIA SOLAR, MEDIANTE LA ELABORACIÓN DE INSUMOS Y ANÁLISIS TÉCNICOS PARA LA ETAPA DE PREINVERSIÓN PARA LA INTERVENCIÓN Y VIABILIDAD ENERGETICA. PLAZO: 31-12-2026</t>
  </si>
  <si>
    <t>96026</t>
  </si>
  <si>
    <t>DH-APOYAR  EN EL SEGUIMIENTO, VIGILANCIA Y CONTROL DE LOS AGENTES DE LA CADENA, ASÍ COMO LA GESTIÓN DE RESPUESTA A SOLICITUDES DE LOS MISMOS  DEL GRUPO DE COMBUSTIBLES LÍQUIDOS. PLAZO: 31-12-2026</t>
  </si>
  <si>
    <t>96126</t>
  </si>
  <si>
    <t>SG-SERVICIOS PROFESIONALES PARA APOYAR LA CONSOLIDACIÓN DE INFORMACIÓN QUE PERMITA MEJORAR LA CAPACIDAD DE GENERACIÓN DE CONOCIMIENTO EN EL SECTOR MINERO ENERGÉTICO. PLAZO: 6 MESES</t>
  </si>
  <si>
    <t>96226</t>
  </si>
  <si>
    <t>OPGI-APOYAR EL DIAGNÓSTICO, SEGUIMIENTO Y MEJORAMIENTO DE LA PLANIFICACIÓN INSTITUCIONAL, LA DOCUMENTACIÓN Y SEGUIMIENTO DE PROCEDIMIENTOS Y EL FORTALECIMIENTO DEL SISTEMA INTEGRADO DE GESTIÓN Y POLÍTICAS ASOCIADAS. PLAZO: 31-12-2026</t>
  </si>
  <si>
    <t>A-01-01-02-002</t>
  </si>
  <si>
    <t>96326</t>
  </si>
  <si>
    <t>DME-PRESTAR SERVICIOS PROFESIONALES PARA LA FORMULACIÓN DE PROYECTOS ORIENTADOS A ESTRATEGIAS SOSTENIBLES DEL SECTOR MINERO? PLAZO: 31-12-2026</t>
  </si>
  <si>
    <t>96426</t>
  </si>
  <si>
    <t>DME-PRESTAR SERVICIOS PROFESIONALES DESDE EL COMPONENTE FINANCIERO PARA EL SEGUIMIENTO DE LOS CONVENIOS Y/O CONTRATOS SUSCRITOS POR LA DME? PLAZO: 31-12-2026</t>
  </si>
  <si>
    <t>96526</t>
  </si>
  <si>
    <t>DME-BRINDAR ACOMPAÑAMIENTO TÉCNICO EN LA DME PARA LA IMPLEMENTACIÓN DE PLANES, PROGRAMAS Y PROYECTOS DE RECONVERSIÓN LABORAL MINERA Y ECONOMÍA SOSTENIBLE CON UN ENFOQUE CIRCULAR. PLAZO: 31-12-2026</t>
  </si>
  <si>
    <t>96626</t>
  </si>
  <si>
    <t>96726</t>
  </si>
  <si>
    <t>DFM- APOYAR LA IDENTIFICACIÓN Y ANÁLISIS DE VARIABLES TÉCNICAS Y TERRITORIALES QUE PERMITAN ORIENTAR ACCIONES DE PLANIFICACIÓN Y MANEJO EN ZONAS CON PRESENCIA DE MINERÍA DE SUBSISTENCIA. PLAZO: 9 MESES 15 DIAS</t>
  </si>
  <si>
    <t>96826</t>
  </si>
  <si>
    <t>GGA-APOYAR TRAMITES Y REQUERIMIENTOS PARA DAR RESPUESTA A LOS ENTES DE CONTROL, Y LA ESTRUCTURACION E IMPLEMENTACION DE OPORTUNIDADES DE MEJORA COMO RESULTADO DE LAS AUDITORIAS. PLAZO: 31-12-2026</t>
  </si>
  <si>
    <t>96926</t>
  </si>
  <si>
    <t>97026</t>
  </si>
  <si>
    <t>DME-PRESTAR SERVICIOS PROFESIONALES PARA LA ESTRUCTURACIÓN DE PROYECTOS DE ENCADENAMIENTOS PRODUCTIVOS LOCALES, ORIENTADAS A LA REINDUSTRIALIZACIÓN DEL SECTOR MINERO PLAZO: 10 MESES</t>
  </si>
  <si>
    <t>A-01-01-03-013</t>
  </si>
  <si>
    <t>97126</t>
  </si>
  <si>
    <t>DFM-APOYAR EL DISEÑO, IMPLEMENTACIÓN Y EVALUACIÓN DE ESTRATEGIAS QUE OPTIMICEN EL APROVECHAMIENTO DE LOS MINERALES EN LA MINERÍA DE SUBSISTENCIA.? PLAZO: 9 MESES</t>
  </si>
  <si>
    <t>97226</t>
  </si>
  <si>
    <t>DFM-APOYAR LA ARTICULACIÓN INTERINSTITUCIONAL DESDE EL COMPONENTE DE COOPERACIÓN E INVESTIGACIÓN EN LOS DISTRITOS MINEROS ESPECIALES PARA LA DIVERSIFICACIÓN PRODUCTIVA PLAZO: 31-12-2026</t>
  </si>
  <si>
    <t>97326</t>
  </si>
  <si>
    <t>DEE-APOYAR LA FORMULACIÓN Y ESTRUCTURACIÓN TÉCNICA DE PROYECTOS DEL PROGRAMA COLOMBIA SOLAR, MEDIANTE LA ELABORACIÓN DE INSUMOS Y ANÁLISIS TÉCNICOS PARA LA ETAPA DE PREINVERSIÓN PARA LA INTERVENCIÓN Y VIABILIDAD ENERGETICA.? PLAZO: 31-12-2026</t>
  </si>
  <si>
    <t>97426</t>
  </si>
  <si>
    <t>OAJ-APOYAR A LA OAJ EN LA FORMULACIÓN E IMPLEMENTACIÓN DE ACCIONES JURIDICAS PARA LA MEJORAR EL ESQUEMA NORMATIVO Y EL DOCUMENTO CON LOS RESULTADOS DE LAS VALIDACIONES. PLAZO: 10 MESES 12 DIAS</t>
  </si>
  <si>
    <t>97526</t>
  </si>
  <si>
    <t>DFM-APOYAR EL DISEÑO E IMPLEMENTACIÓN DE ACCIONES ORIENTADAS AL FORTALECIMIENTO DE COMPETENCIAS TÉCNICAS EN PROCESOS DE EXTRACCIÓN Y BENEFICIO DE MINERALES EN MINERÍA DE SUBSISTENCIA. PLAZO: 31-12-2026</t>
  </si>
  <si>
    <t>97626</t>
  </si>
  <si>
    <t>DFM-APOYAR LA ARTICULACIÓN Y SEGUIMIENTO DE LOS ESPACIOS RELACIONADOS CON LA PRIORIZACIÓN DE LAS ACCIONES ENMARCADAS EN LA POLÍTICA NACIONAL DE SEGURIDAD MINERA PLAZO: 10 MESES</t>
  </si>
  <si>
    <t>97726</t>
  </si>
  <si>
    <t>DFM-APOYAR LA GESTIÓN, SEGUIMIENTO Y MONITOREO DE LA POLÍTICA PÚBLICA DEL SECTOR MINERO, PROMOVIENDO LA TRANSPARENCIA EN EL USO DE LOS RECURSOS PÚBLICOS Y EL FORTALECIMIENTO DE LOS MECANISMOS DE CONTROL SOCIAL PLAZO: 11 MESES</t>
  </si>
  <si>
    <t>A-01-01-02-005</t>
  </si>
  <si>
    <t>97826</t>
  </si>
  <si>
    <t>DFM: APOYAR DESDE EL COMPONENTE MINERO  LOS PROCESOS DE ANÁLISIS TÉCNICO DE LAS METAS E INDICADORES PARA LA DIRECCIÓN DE FORMALIZACIÓN MINERA. PLAZO 31-12-2026</t>
  </si>
  <si>
    <t>97926</t>
  </si>
  <si>
    <t>DFM-APOYAR EN LAS ACTIVIDADES DE ACOMPAÑAMIENTO, GESTIÓN Y FORTALECIMIENTO DEL CONOCIMIENTO DE LA POBLACIÓN MINERA DE PEQUEÑA ESCALA EN TEMAS RELACIONADOS CON LOS SISTEMAS DE SOSTENIMIENTO. PLAZO: 31-12-2026</t>
  </si>
  <si>
    <t>98026</t>
  </si>
  <si>
    <t>DFM: APOYAR DESDE EL COMPONENTE MINERO Y/O GEOLOGÍCO  LOS PROCESOS DE  FORMALIZACIÓN  PARA LA DIRECCIÓN DE FORMALIZACION MINERA PLAZO 31-12-2026</t>
  </si>
  <si>
    <t>98126</t>
  </si>
  <si>
    <t>DFM APOYAR DESDE EL COMPONENTE DE MERCADEO EN LA ORIENTACIÓN E IMPLEMENTACIÓN DE ESTRATEGIAS DE PROMOCIÓN, POSICIONAMIENTO Y DIFUSIÓN DE LAS INICIATIVAS Y RESULTADOS DEL PROYECTO DE RECONVERSIÓN PRODUCTIVA. PLAZO 31-12-2026</t>
  </si>
  <si>
    <t>98226</t>
  </si>
  <si>
    <t>DFM-APOYAR EN LA ELABORACIÓN DE LOS PLANES DE ACCIÓN, AGENDA NACIONAL, AGENDAS DEPARTAMENTALES DE SEGURIDAD MINERA Y LOS DEMÁS INSTRUMENTOS QUE SE CONSIDEREN PERTINENTES PLAZO: 10 MESES</t>
  </si>
  <si>
    <t>A-03-04-02-012-002</t>
  </si>
  <si>
    <t>98326</t>
  </si>
  <si>
    <t>DEE-BRINDAR ACOMPAÑAMIENTO JURÍDICO AL PROGRAMA COLOMBIA SOLAR MEDIANTE LA ELABORACIÓN DE ANÁLISIS E INSUMOS JURÍDICOS EN EL MARCO DE ESTUDIOS DEL PROGRAMA, ORIENTADOS A LA INTERVENCIÓN Y PRIORIZACIÓN TERRITORIAL.? PLAZO: 31-12-2026</t>
  </si>
  <si>
    <t>OAAS-APOYAR LAS ACCIONES ASOCIADAS A LA ARTICULACION DE LA AGENDA SECTORIAL, INTERSECTORIAL Y TERRITORIAL DE CAMBIO CLIMATICO EN EL MARCO DEL PIGCCME2050.</t>
  </si>
  <si>
    <t>98426</t>
  </si>
  <si>
    <t>DEE-VF-ADMINISTRAR LOS RECURSOS Y GESTIONAR PROYECTOS  DEL PROGRAMA COLOMBIA SOLAR ASIGNADOS POR EL MME PARA IMPLEMENTAR SOLUCIONES SOLARES FOTOVOLTAICAS DIRIGIDAS A USUARIOS RESIDENCIALES DE LOS ESTRATOS 1, 2 Y 3 DEL SIN.PLAZO: 31-12-2030</t>
  </si>
  <si>
    <t>OAAS-APOYAR EL FORTALECIMIENTO DE LA GESTION DEL CONOCIMIENTO EN ASUNTOS AMBIENTALES DEL SECTOR, MEDIANTE EL FORTALECIMIENTO, DESARROLLO E IMPLEMENTACION DE LA ESTRATEGIA DE PEDAGOGIA EN LOS TERRITORIOS PRIORIZADOS.</t>
  </si>
  <si>
    <t>98526</t>
  </si>
  <si>
    <t>DME-APOYAR A LA DME EN LA PLANEACIÓN, SEGUIMIENTO Y ARTICULACIÓN DE LAS ACTIVIDADES RELACIONADAS CON POLÍTICAS, PLANES, PROGRAMAS Y PROYECTOS PLAZO: 6 MESES</t>
  </si>
  <si>
    <t>OAAS-APOYAR EL DESARROLLO Y SEGUIMIENTO DE ESTRATEGIAS DE POLITICA Y RELACIONAMIENTO AMBIENTAL ORIENTADAS A COMPENSACIONES AMBIENTALES Y A LA IMPLEMENTACION DEL PROGRAMA DE SUSTITUCION DE ACTIVIDADES MINERAS.</t>
  </si>
  <si>
    <t>98626</t>
  </si>
  <si>
    <t>DH-PRESTAR SERVICIOS PROFESIONALES PARA LA REGULACION TECNICA Y SEGUIMIENTO EN EL MANEJO DE REFINADOS, CON EL FIN DE GARANTIZAR LOS NIVELES DE CALIDAD DE LOS COMBUSTIBLES LIQUIDOS Y BIOCOMBUSTIBLES. PLAZO: 10 MESES 20 DIAS</t>
  </si>
  <si>
    <t>OAAS-APOYAR LA FORMULACION, IMPLEMENTACION Y SEGUIMIENTO DE ACCIONES PARA LA GESTION SOCIAL Y AMBIENTAL EN TEMAS RELACIONADOS CON FUENTES NO CONVENCIONALES DE ENERGIAS RENOVABLES EN EL MARCO DE LA ERT</t>
  </si>
  <si>
    <t>98726</t>
  </si>
  <si>
    <t>GRCGI APOYAR EN LA GESTIÓN DE ACTIVIDADES DE ORDENACIÓN Y CLASIFICACIÓN, ASÍ COMO ELABORACIÓN, REVISIÓN Y ACTUALIZACIÓN DE LOS INVENTARIOS CORRESPONDIENTES A LOS FONDOS DOCUMENTALES DEL MINISTERIO. PLAZO 31-12-2026</t>
  </si>
  <si>
    <t>OAAS-APOYAR LA AGENDA DE CAMBIO CLIMATICO EN MITIGACION DE GEI, MEDIANTE ACCIONES DE REDUCCION Y GESTION DE EMISIONES Y CONTROL DEL CUMPLIMIENTO DEL PRESUPUESTO DE CARBONO SECTORIAL.</t>
  </si>
  <si>
    <t>98826</t>
  </si>
  <si>
    <t>DEE-BRINDAR ACOMPANAMIENTO JURIDICO AL PROGRAMA COLOMBIA SOLAR MEDIANTE LA ELABORACION DE ANALISIS E INSUMOS JURIDICOS EN EL MARCO DE ESTUDIOS DEL PROGRAMA, ORIENTADOS A LA INTERVENCION Y PRIORIZACION TERRITORIAL. PLAZO: 8 MESES 3 DIAS.</t>
  </si>
  <si>
    <t>OAAS-APOYAR EL SEGUIMIENTO Y CONSOLIDACION DE INFORMACION RELACIONADA CON LOS COMPROMISOS Y ACTIVIDADES MISIONALES DE LA OAAS, APORTANDO INSUMOS PARA LA TOMA DE DECISIONES INSTITUCIONALES.</t>
  </si>
  <si>
    <t>98926</t>
  </si>
  <si>
    <t>OAAS APOYAR EL RELACIONAMIENTO AMBIENTAL CON ACTORES TERRITORIALES E INSTITUCIONALES MEDIANTE ACCIONES ORIENTADAS A FORTALECER EL DIÁLOGO, LA CONCERTACIÓN Y LA GOBERNANZA AMBIENTAL. PLAZO 31-12-2026</t>
  </si>
  <si>
    <t>OAAS-APOYAR EL DESARROLLO DE MODELAMIENTOS PARA CONSTRUIR CURVAS DE ABATIMIENTO DE LINEAS ESTRATEGICAS DE MITIGACION, ORIENTADAS A LA FORMULACION DEL PRESUPUESTO INDICATIVO DE CARBONO DEL SECTOR MINERO-ENERGETICO.</t>
  </si>
  <si>
    <t>99026</t>
  </si>
  <si>
    <t>OAAS APOYAR LA IMPLEMENTACIÓN, SEGUIMIENTO Y GESTIÓN DEL RELACIONAMIENTO AMBIENTAL ORIENTADAS AL ORDENAMIENTO AMBIENTAL Y TERRITORIAL DE ACTIVIDADES DEL SECTOR MINEROENERGÉTICO PLAZO 31-12-2026</t>
  </si>
  <si>
    <t>OAAS-APOYAR EL ANALISIS Y DESARROLLO DE HERRAMIENTAS DE INFORMACION GEOGRAFICA Y AMBIENTAL, ORIENTADAS A INDICADORES DE GOBERNANZA AMBIENTAL, INSUMOS DE ORDENAMIENTO TERRITORIAL Y GESTION DE PASIVOS AMBIENTALES.</t>
  </si>
  <si>
    <t>99126</t>
  </si>
  <si>
    <t>DFM APOYAR DESDE EL COMPONENTE JURÍDICO  LOS PROCESOS DE RELACIONAMIENTO, ACOMPAÑAMIENTO EN LA FORMALIZACIÓN Y COORDINACIÓN INTERINSTITUCIONAL EN CONTEXTOS ÉTNICOS PARA LA DIRECCIÓN DE FORMALIZACIÓN MINERA. PLAZO 31-12-2026</t>
  </si>
  <si>
    <t>OAAS-APOYAR LA SISTEMATIZACION DE INFORMACION Y EL SEGUIMIENTO TECNICO DE ACTIVIDADES AMBIENTALES Y DE RELACIONAMIENTO DEL SECTOR MINEROENERGETICO, APORTANDO INSUMOS PARA EL ANALISIS Y LA TOMA DE DECISIONES.</t>
  </si>
  <si>
    <t>OAAS-APOYAR TECNICAMENTE LOS PROCESOS DE ANALISIS PROSPECTIVO, PLANEACION ESTRATEGICA Y SEGUIMIENTO EN EL MARCO DE LA GERENCIA DE LA GUAJIRA Y DEL PACTO POR LA TRANSICION ENERGETICA JUSTA</t>
  </si>
  <si>
    <t>99226</t>
  </si>
  <si>
    <t>DH-VF-CONTRATAR LOS SERVICIOS DE ADMINISTRACIÓN, MANTENIMIENTO, SOPORTE Y MONITOREO TÉCNICO DEL SISTEMA DE INFORMACIÓN DE COMBUSTIBLES SICOM, PARA GARANTIZAR SU OPERACIÓN Y BUEN FUNCIONAMIENTO. PLAZO: 7 MESES</t>
  </si>
  <si>
    <t>OAAS-PRESTAR SERVICIOS PROFESIONALES PARA APOYAR LA ARTICULACION DE LA ESTRATEGIA SOCIOAMBIENTAL DE HIDROCARBUROS MEDIANTE LA GENERACION DE LINEAMIENTOS INTERNOS Y ACCIONES ORIENTADAS AL RELACIONAMIENTO Y DIALOGO TERRITORIAL</t>
  </si>
  <si>
    <t>99326</t>
  </si>
  <si>
    <t>DH-APOYAR LOS ANÁLISIS Y VALIDACIÓN DE CRITERIOS DE ASIGNACIÓN DE SUBSIDIOS, ASEGURANDO SU CORRECTA APLICACIÓN EN EL SECTOR DE GAS COMBUSTIBLE PLAZO: 31-12-2026</t>
  </si>
  <si>
    <t>OAAS-APOYAR LA EJECUCION DE ESTRATEGIAS DE RELACIONAMIENTO SOCIAL CON ENFOQUE ETNICO, ORIENTADAS A FORTALECER LA PARTICIPACION EFECTIVA DE COMUNIDADES Y ORGANIZACIONES ETNICAS EN LOS PROCESOS DE DIALOGO</t>
  </si>
  <si>
    <t>99426</t>
  </si>
  <si>
    <t>OARE PRESTAR SERVICIOS PROFESIONALES PARA APOYAR LA GESTIÓN E IDENTIFICACIÓN DE LOS ASPECTOS SOCIALES EN PROYECTOS DE NUEVOS MODELOS ENERGÉTICOS, CONTRIBUYENDO A UN IMPACTO POSITIVO EN LA ECONOMÍA VERDE PLAZO: 31-12-2026</t>
  </si>
  <si>
    <t>OAAS-APOYAR LA PLANEACION Y DESARROLLO DE ESPACIOS DE DIALOGO Y CONCERTACION CON COMUNIDADES ETNICAS, PROMOVIENDO SU PARTICIPACION ACTIVA Y FORTALECIENDO CAPACIDADES EN ASUNTOS AMBIENTALES Y SOCIALES DEL SECTOR</t>
  </si>
  <si>
    <t>99526</t>
  </si>
  <si>
    <t>DEE-BRINDAR ACOMPANAMIENTO JURIDICO AL PROGRAMA COLOMBIA SOLAR MEDIANTE LA ELABORACION DE ANALISIS E INSUMOS JURIDICOS EN EL MARCO DE ESTUDIOS DEL PROGRAMA, ORIENTADOS A LA INTERVENCION Y PRIORIZACION TERRITORIAL. PLAZO: 31-12-2026</t>
  </si>
  <si>
    <t>OAAS-VIATICOS PARA FUNCIONARIOS Y/O CONTRATISTAS DEL MINISTERIO DE MINAS Y ENERGIA.</t>
  </si>
  <si>
    <t>99626</t>
  </si>
  <si>
    <t>SG-SERVICIOS ADMINISTRATIVOS PARA LA GESTION OPERATIVA, DOCUMENTAL Y CONTRACTUAL REQUERIDA EN LA IMPLEMENTACION DEL PROGRAMA NACIONAL DE CONTROL SOCIAL. PLAZO: 31-12-2026</t>
  </si>
  <si>
    <t>99726</t>
  </si>
  <si>
    <t>DFM-APOYAR EN LA SOCIALIZACION DEL PROYECTO DE RECONVERSION Y LA INCORPORACION DEL ENFOQUE DIFERENCIAL, GARANTIZANDO LA PARTICIPACION INFORMADA DE LOS BENEFICIARIOS. PLAZO: 31-12-2026</t>
  </si>
  <si>
    <t>OAAS-APOYAR EL TRAMITE, REVISION Y SEGUIMIENTO DE LOS PROCESOS DE CONTRATACION EN SUS ETAPAS PRECONTRACTUAL, CONTRACTUAL Y POSTCONTRACTUAL.</t>
  </si>
  <si>
    <t>99826</t>
  </si>
  <si>
    <t>OAJ-APOYAR A LA OAJ EN LA EJECUCION DE ACCIONES JURIDICAS PARA EL MEJORAMIENTO DEL ESQUEMA NORMATIVO, ASI COMO EN LA CONSTRUCCION DEL DOCUMENTO CON LOS RESULTADOS DE LAS VALIDACIONES. PLAZO: 31-12-2026</t>
  </si>
  <si>
    <t>DEE-APOYAR JURÍDICAMENTE LAS ACTIVIDADES RELACIONADAS CON LA LIQUIDACIÓN, VALIDACIÓN Y DISTRIBUCIÓN DE LOS RECURSOS DE LOS FONDOS FSSRI Y FOES</t>
  </si>
  <si>
    <t>99926</t>
  </si>
  <si>
    <t>DFM-APOYAR DESDE EL COMPONENTE MINERO LA IMPLEMENTACION, MEDICION, ANALISIS Y RESULTADOS DEL PLAN UNICO DE FORMALIZACION PARA LA DIRECCION DE FORMALIZACION MINERA. PLAZO: 31-12-2026</t>
  </si>
  <si>
    <t>100026</t>
  </si>
  <si>
    <t>GCP-APOYAR AL GRUPO DE COMUNICACION Y PRENSA EN LA ELABORACION Y DISEÑO DE PIEZAS GRAFICAS EN DESARROLLO A LA ESTRATEGIA DE COMUNICACION DEL MINISTERIO DE MINAS Y ENERGIA. PLAZO: 31-12-2026</t>
  </si>
  <si>
    <t>SG-SERVICIOS PROFESIONALES PARA EL SEGUIMIENTO FINANCIERO DEL PROYECTO DE INVERSIÓN RESPECTO DEL CUMPLIMIENTO DE LAS METAS Y OBJETIVOS DEFINIDOS, MEDIANTE EL CONTROL PRESUPUESTAL Y DE RECURSOS</t>
  </si>
  <si>
    <t>100126</t>
  </si>
  <si>
    <t>OAAS-APOYAR LA GESTIÓN DEL CONOCIMIENTO DEL OBSERVATORIO DEL SECTOR MINERO ENERGÉTICO MEDIANTE LA RECOPILACIÓN, ORGANIZACIÓN Y DIFUSIÓN DE INFORMACIÓN RELEVANTE, ASÍ COMO EL DESARROLLO DE PRODUCTOS TÉCNICOS</t>
  </si>
  <si>
    <t>100226</t>
  </si>
  <si>
    <t>DME-PRESTAR SERVICIOS PROFESIONALES PARA ACOMPAÑAR LA ELABORACIÓN DE INFORMES Y MONITOREO DE LOS CONTRATOS VINCULADOS A LA EJECUCIÓN DE PROYECTOS DE LA DME. PLAZO: 31-12-2026</t>
  </si>
  <si>
    <t>100326</t>
  </si>
  <si>
    <t>GTICS- APOYAR CON LA FORMULACIÓN Y PUESTA EN MARCHA DE PROYECTOS DIRIGIDOS A LA MODERNIZACIÓN TECNOLÓGICA Y EL USO ESTRATÉGICO DE TECNOLOGÍAS DE INTELIGENCIA ARTIFICIAL. PLAZO: 11 MESES</t>
  </si>
  <si>
    <t>SG-PRESTAR SERVICIOS PROFESIONALES EN EL ACOMPAÑAMIENTO JURÍDICO, ANÁLISIS, PROYECCIÓN Y TRÁMITE DE ACTUACIONES CONTRACTUALES Y ADMINISTRATIVAS, PARA LA RECOLECCIÓN Y CONTROL DE DATOS RELEVANTES PARA EL GRCGI</t>
  </si>
  <si>
    <t>100426</t>
  </si>
  <si>
    <t>DME - PRESTAR SERVICIOS PROFESIONALES PARA LA ELABORACIÓN Y ESTRUCTURACIÓN DE PROYECTOS QUE PROMUEVAN LA AUTOGENERACIÓN Y EL DESARROLLO SOSTENIBLE EN ACTIVIDADES MINERAS  PLAZO: 10 MESES 22 DIAS</t>
  </si>
  <si>
    <t>DEE-APOYAR LA FORMULACIÓN, ADMINISTRACIÓN Y SEGUIMIENTO DE LOS PROYECTOS DE INVERSIÓN QUE FINANCIAN LOS FONDOS DE SUBSIDIOS DEL FSSRI Y FOES, ASIGNADOS A LA DIRECCIÓN DE ENERGÍA ELÉCTRICA.</t>
  </si>
  <si>
    <t>100526</t>
  </si>
  <si>
    <t>OAAS -  APOYAR EL DESARROLLO DE INSTRUMENTOS TÉCNICOS Y METODOLÓGICOS PARA LA IDENTIFICACIÓN, ANÁLISIS Y EVALUACIÓN DE ESCENARIOS DE RIESGO DEL SECTOR MINERO ENERGÉTICO PROMOVIENDO LA GENERACIÓN DE CONOCIMIENTO.  PLAZO: 31-12-2026</t>
  </si>
  <si>
    <t>100626</t>
  </si>
  <si>
    <t>DFM- APOYAR EL ACOMPAÑAMIENTO, GESTIÓN Y FORTALECIMIENTO EN ASPECTOS TÉCNICOS Y FINANCIEROS PARA LOGRAR LOS OBJETIVOS Y PROPÓSITOS DE LOS DISTRITOS MINEROS ESPECIALES PARA LA DIVERSIFICACIÓN PRODUCTIVA. PLAZO: 31-12-2026</t>
  </si>
  <si>
    <t>SG-SERVICIOS PROFESIONALES DESTINADOS A OPTIMIZAR EL PROCESO DE ATENCIÓN AL CIUDADANO, MEDIANTE LA IMPLEMENTACIÓN DE MEJORAS EN LOS CANALES DE ATENCIÓN ESTABLECIDOS POR EL MINISTERIO.</t>
  </si>
  <si>
    <t>100726</t>
  </si>
  <si>
    <t>DEE  -  BRINDAR ACOMPAÑAMIENTO JURÍDICO AL PROGRAMA COLOMBIA SOLAR MEDIANTE LA ELABORACIÓN DE ANÁLISIS E INSUMOS JURÍDICOS EN EL MARCO DE ESTUDIOS DEL PROGRAMA, ORIENTADOS A LA  INTERVENCIÓN Y PRIORIZACIÓN TERRITORIAL. PLAZO: 31-12-2026</t>
  </si>
  <si>
    <t>SG-SERVICIOS PROFESIONALES EN EL APOYO A LA IMPLEMENTACIÓN DE ACCIONES DE RACIONALIZACIÓN DE TRÁMITES Y PROMOCIÓN DE LA PARTICIPACIÓN CIUDADANA, GARANTIZANDO CONTROL Y EVALUACIÓN DE LA GESTIÓN</t>
  </si>
  <si>
    <t>100926</t>
  </si>
  <si>
    <t>DFM-APOYAR EN EL ACOMPAÑAMIENTO AMBIENTAL PARA ADELANTAR LA GESTIÓN DE INFORMACIÓN DE PROCESOS DE LICENCIAMIENTO AMBIENTAL PARA LA DIRECCIÓN FORMALIZACIÓN MINERA. PLAZO: 31-12-2026</t>
  </si>
  <si>
    <t>SG-SERVICIOS PROFESIONALES EN EL DESARROLLO DE PROCESOS Y PROCEDIMIENTOS CONTRACTUALES Y EN LA GESTIÓN DE ASUNTOS JURÍDICOS PARA EL FORTALECIMIENTO DEL RELACIONAMIENTO ENTRE EL MINISTERIO Y LA CIUDADANÍA.</t>
  </si>
  <si>
    <t>101026</t>
  </si>
  <si>
    <t>SG-PRESTAR SERVICIOS PROFESIONALES PARA ESTRUCTURAR E IMPLEMENTAR MECANISMOS Y HERRAMIENTAS QUE PERMITAN LA GENERACIÓN, APROPIACIÓN Y CONSERVACIÓN DEL CONOCIMIENTO Y LA INNOVACIÓN EN EL MINISTERIO DE MINAS Y ENERGÍA. PLAZO: 31-12-2026</t>
  </si>
  <si>
    <t>SG-SERVICIOS PROFESIONALES ESPECIALIZADOS PARA FORTALECER LA GESTIÓN DE PQRS, OPTIMIZANDO LA ATENCIÓN, RESPUESTA Y SEGUIMIENTO A LA CIUDADANÍA SEGÚN LOS LINEAMIENTOS DEL MINISTERIO.</t>
  </si>
  <si>
    <t>101126</t>
  </si>
  <si>
    <t>DFM-APOYAR LOS PROCESOS DE ANÁLISIS FINANCIEROS, GESTIÓN LOGÍSTICA Y OPERATIVA DE LAS ACCIONES PARA LA DIRECCIÓN DE FORMALIZACIÓN MINERA. PLAZO: 31-12-2026</t>
  </si>
  <si>
    <t>SG-SERVICIOS PROFESIONALES PARA EL TRATAMIENTO Y DIVULGACIÓN DE INFORMACIÓN RELEVANTE DIRIGIDA A LOS GRUPOS DE VALOR DEL MINISTERIO EN RELACIÓN CON PROCESOS ESTRATÉGICOS.</t>
  </si>
  <si>
    <t>SG-SERVICIOS PROFESIONALES PARA ACOMPAÑAR EN EL SOPORTE INTEGRAL Y EN LA GESTIÓN DE SOLICITUDES RECIBIDAS POR LOS CANALES OFICIALES DE LA ENTIDAD, GARANTIZANDO LA ORIENTACIÓN Y ATENCIÓN CIUDADANA.</t>
  </si>
  <si>
    <t>101226</t>
  </si>
  <si>
    <t>DFM-APOYAR EL ACOMPAÑAMIENTO, GESTIÓN Y FORTALECIMIENTO DEL COMPONENTE MINERO EN LOS DISTRITOS MINEROS ESPECIALES PARA LA DIVERSIFICACIÓN PRODUCTIVA. PLAZO: 31-12-2026</t>
  </si>
  <si>
    <t>SG-SERVICIOS PROFESIONALES PARA PROPORCIONAR SOPORTE INTEGRAL A TRAVÉS DE RECURSOS TECNOLÓGICOS QUE MEJOREN LA CALIDAD DEL SERVICIO Y LA ATENCIÓN A LA COMUNIDAD POR PARTE DE LA ENTIDAD.</t>
  </si>
  <si>
    <t>101326</t>
  </si>
  <si>
    <t>SG-SERVICIOS PROFESIONALES PARA DETECTAR REQUERIMIENTOS DE FORMACIÓN Y DISEÑAR METODOLOGÍAS DE ATENCIÓN EN ESCENARIOS DE PARTICIPACIÓN E INTERACCIÓN CON LA CIUDADANÍA.</t>
  </si>
  <si>
    <t>101426</t>
  </si>
  <si>
    <t>OPGI-APOYAR LA PLANEACIÓN Y OPERACIÓN DE LA INNOVACIÓN POR PROCESOS EN EL MARCO DE LA ARQUITECTURA  EMPRESARIAL DE ACUERDO CON EL PLAN DE TRABAJO DEFINIDO. PLAZO: 31-12-2026</t>
  </si>
  <si>
    <t>SG-SERVICIOS DE APOYO A LA GESTIÓN DE CANALES DE ATENCIÓN Y AL DESARROLLO DE ACTIVIDADES CIUDADANAS ORIENTADAS A PROMOVER LA PARTICIPACIÓN ACTIVA Y OPTIMIZAR EL VÍNCULO ENTRE LA COMUNIDAD Y LA ENTIDAD</t>
  </si>
  <si>
    <t>101526</t>
  </si>
  <si>
    <t>DFM-APOYAR EL DISEÑO DE LA RUTA DE IMPLEMENTACIÓN DE LOS PLANES ESTRATÉGICOS DE GESTIÓN DE LOS DISTRITOS MINEROS ESPECIALES PARA LA DIVERSIFICACIÓN PRODUCTIVA A TRAVÉS DE ESTRATEGIAS, PROGRAMAS Y DE DEFINICIÓN RESPONSABLES. PLAZO: 31-12-2026</t>
  </si>
  <si>
    <t>SG-SERVICIOS DE APOYO A LA GESTIÓN DE CANALES DE ATENCIÓN Y AL DESARROLLO DE ACTIVIDADES CIUDADANAS ORIENTADAS A PROMOVER LA PARTICIPACIÓN ACTIVA Y OPTIMIZAR EL VÍNCULO ENTRE LA COMUNIDAD Y LA ENTIDAD.</t>
  </si>
  <si>
    <t>101626</t>
  </si>
  <si>
    <t>SG-SERVICIOS PARA BRINDAR APOYO A LA GESTIÓN DE LOS CANALES DE SERVICIO AL CIUDADANO, ORIENTADO A INCENTIVAR LA PARTICIPACIÓN Y OPTIMIZAR LA INTERACCIÓN DE LA CIUDADANÍA CON EL MINISTERIO.</t>
  </si>
  <si>
    <t>101726</t>
  </si>
  <si>
    <t>SG-SERVICIOS PARA BRINDAR APOYO A LA GESTIÓN DE LOS CANALES DE SERVICIO AL CIUDADANO, ORIENTADO A INCENTIVAR LA PARTICIPACIÓN Y OPTIMIZAR LA INTERACCIÓN DE LA CIUDADANÍA CON EL MINISTERIO</t>
  </si>
  <si>
    <t>101826</t>
  </si>
  <si>
    <t>DME-BRINDAR ACOMPAÑAMIENTO EN LA DME EN EL SEGUIMIENTO DE LAS GESTIONES LEGALES RELACIONADAS CON LA IMPLEMENTACIÓN DE POLÍTICAS, PLANES, PROGRAMAS, PROYECTOS Y/O ESTRATEGIAS REGULATORIAS. PLAZO: 31-12-2026</t>
  </si>
  <si>
    <t>SG-SERVICIOS PROFESIONALES PARA LA ELABORACIÓN, REVISIÓN Y TRÁMITE DE LOS DOCUMENTOS NECESARIOS PARA EL DESARROLLO DE LOS PROCESOS DE CONTRATACIÓN DEL ÁREA, ASÍ COMO ACOMPAÑAMIENTO JURÍDICO INTEGRAL.</t>
  </si>
  <si>
    <t>101926</t>
  </si>
  <si>
    <t>DFM-APOYAR EL DISEÑO E IMPLEMENTACIÓN DE ESTRATEGIAS METODOLÓGICAS DE PLANIFICACIÓN, GESTIÓN SOCIOAMBIENTAL Y ECONÓMICA EN LOS TERRITORIOS DEFINIDOS COMO DISTRITOS MINEROS ESPECIALES PARA LA DIVERSIFICACIÓN PRODUCTIVA. PLAZO: 31-12-2026</t>
  </si>
  <si>
    <t>DME-VIATICOS PARA FUNCIONARIOS Y/O CONTRATISTAS DEL MINISTERIO DE MINAS Y ENERGIA.</t>
  </si>
  <si>
    <t>102026</t>
  </si>
  <si>
    <t>DFM-APOYAR EN LAS INICIATIVAS DE DESARROLLO A PARTIR DE LA FORMALIZACIÓN Y ACTIVIDADES MINERAS EN  CONTEXTOS ÉTNICOS PARA LA DIRECCIÓN DE FORMALIZACIÓN MINERA. PLAZO: 31-12-2026</t>
  </si>
  <si>
    <t>DME-PRESTAR SERVICIOS PROFESIONALES PARA EL FORTALECIMIENTO DESDE EL COMPONENTE SOCIAL DE LOS DISTRITOS MINEROS A TRAVES DE ALTERNATIVAS PRODUCTIVAS, EN EL DEPARTAMENTO DE CUNDINAMARCA - BOYACA Y DEMAS SECTORES REQUERIDOS</t>
  </si>
  <si>
    <t>102126</t>
  </si>
  <si>
    <t>OAAS-APOYAR LA GESTIÓN DE ESPACIOS DE DIÁLOGO AMBIENTAL Y SOCIAL CON COMUNIDADES ÉTNICAS, APLICANDO ENFOQUE DIFERENCIAL EN EL MARCO DEL SECTOR MINERO-ENERGÉTICO Y DE LA ESTRATEGIA DE RELACIONAMIENTO TERRITORIAL. PLAZO: 31-12-2026</t>
  </si>
  <si>
    <t>SG-PRESTAR SERVICIOS EN LA IMPLEMENTACION DE INSTRUMENTOS Y ESTRATEGIAS QUE FORTALEZCAN EL CONTROL SOCIAL, LA TRANSPARENCIA Y EL GOBIERNO ABIERTO EN EL MME, PRIORIZANDO TERRITORIOS CON PROYECTOS ESTRATEGICOS.</t>
  </si>
  <si>
    <t>102226</t>
  </si>
  <si>
    <t>OAAS-APOYAR LA RECOPILACIÓN, ANÁLISIS Y SISTEMATIZACIÓN DE INFORMACIÓN TÉCNICA DEL SECTOR MINEROENERGÉTICO, GARANTIZANDO COHERENCIA CON LINEAMIENTOS DE POLÍTICA Y APORTANDO INSUMOS PARA LA GESTIÓN DEL CONOCIMIENTO AMBIENTAL. PLAZO: 6 MESES Y 8 DÍAS</t>
  </si>
  <si>
    <t>SG-PRESTAR SERVICIOS EN ANALISIS POLITICO Y DISENO ESTRATEGICO PARA ORIENTAR LA IMPLEMENTACION DEL PROGRAMA NACIONAL DE CONTROL SOCIAL EN PROYECTOS ESTRATEGICOS.</t>
  </si>
  <si>
    <t>102326</t>
  </si>
  <si>
    <t>DME-BRINDAR ACOMPAÑAMIENTO EN LA FORMULACIÓN E IMPLEMENTACIÓN DE PERFILES DE PROYECTOS ORIENTADOS A PROMOVER LA DIVERSIFICACIÓN PRODUCTIVA MEDIANTE ACCIONES EN LOS TERRITORIOS DE LOS DISTRITOS MINEROS. PLAZO: 31-12-2026</t>
  </si>
  <si>
    <t>SG-PRESTAR SERVICIOS PROFESIONALES PARA BRINDAR APOYO JURIDICO EN LAS ACTUACIONES ADMINISTRATIVAS Y CONTRACTUALES, ORIENTADAS A LA IMPLEMENTACION DE MECANISMOS PARA LA GESTION DEL CONOCIMIENTO.</t>
  </si>
  <si>
    <t>102426</t>
  </si>
  <si>
    <t>DFM-APOYAR DESDE EL COMPONENTE SOCIAL PARA LA IMPLEMENTACIÓN DE ESTRATEGIAS DE RELACIONAMIENTO SOCIALIZACIÓN Y DIVULGACIÓN DE POLÍTICAS, NORMAS, ESTUDIOS, PROTOCOLOS, ENTRE OTROS, ENFOCADAS AL FOMENTO DE BUENAS PRÁCTICAS. PLAZO: ONCE (11) MESES</t>
  </si>
  <si>
    <t>SG-APOYAR LA GESTION JURIDICA DE ACTOS ADMINISTRATIVOS Y LA ATENCION DE REQUERIMIENTOS, ORIENTADOS A FORTALECER EL APROVECHAMIENTO DE LA INFORMACION, EN EL MARCO DE LA GESTION DEL CONOCIMIENTO.</t>
  </si>
  <si>
    <t>102526</t>
  </si>
  <si>
    <t>STH-PRESTAR SERVICIOS PROFESIONALES DE APOYO PARA LA ESTRUCTURACIÓN Y ACOMPAÑAMIENTO DE COMUNIDADES DE PRÁCTICA Y REDES DE CONOCIMIENTO EN EL SECTOR MINERO-ENERGÉTICO. PLAZO: 31-12-2026</t>
  </si>
  <si>
    <t>SG-PRESTAR SERVICIOS PROFESIONALES PARA APOYAR LA GESTION ADMINISTRATIVA Y OPERATIVA DE LOS PROCESOS ASOCIADOS A LA ADMINISTRACION DE EXPEDIENTES CONTRACTUALES, EN EL MARCO DEL PROYECTO DE INVERSION.</t>
  </si>
  <si>
    <t>102626</t>
  </si>
  <si>
    <t>DEE-BRINDAR ACOMPAÑAMIENTO JURÍDICO AL PROGRAMA COLOMBIA SOLAR MEDIANTE LA ELABORACIÓN DE ANÁLISIS E INSUMOS JURÍDICOS EN EL MARCO DE ESTUDIOS DEL PROGRAMA, ORIENTADOS A LA INTERVENCIÓN Y PRIORIZACIÓN TERRITORIAL. PLAZO: 31-12-2026</t>
  </si>
  <si>
    <t>SG-PRESTAR SERVICIOS PROFESIONALES PARA APOYAR EN EL ANALISIS, SEGUIMIENTO Y GESTION ECONOMICA - FINANCIERA DE LOS DATOS RELACIONADOS CON LAS POLITICAS DEL SECTOR MINERO-ENERGETICO Y PROYECTOS DE INVERSIONDEL MME</t>
  </si>
  <si>
    <t>102726</t>
  </si>
  <si>
    <t>DEE-BRINDAR ACOMPAÑAMIENTO JURÍDICO AL PROGRAMA COLOMBIA SOLAR MEDIANTE LA ELABORACIÓN DE ANÁLISIS E INSUMOS JURÍDICOS EN EL MARCO DE ESTUDIOS DEL PROGRAMA, ORIENTADOS A LA INTERVENCIÓN Y PRIORIZACIÓN TERRITORIAL. PLAZO: 9 MESES Y 24 DÍAS</t>
  </si>
  <si>
    <t>102826</t>
  </si>
  <si>
    <t>DFM-APOYAR LA RECOPILACIÓN, ANÁLISIS Y SISTEMATIZACIÓN DE DATOS ESTADÍSTICOS QUE PERMITAN MONITOREAR Y EVALUAR EL DESEMPEÑO Y LAS CONDICIONES DE LA MINERÍA DE SUBSISTENCIA EN EL TERRITORIO NACIONAL. PLAZO: 31-12-2026</t>
  </si>
  <si>
    <t>SG-PRESTAR SUS SERVICIOS PROFESIONALES APOYANDO LA ARTICULACION Y SEGUIMIENTO DE LA GESTION ADMINISTRATIVA Y DE BUENAS PRACTICAS DEL MME Y SUS GRUPOS DE VALOR.</t>
  </si>
  <si>
    <t>102926</t>
  </si>
  <si>
    <t>DFM-APOYAR EN EL ACOMPAÑAMIENTO SOCIAL Y COMUNITARIO A LOS MINEROS BENEFICIARIOS, FORTALECIENDO PROCESOS PARTICIPATIVOS Y DE ARTICULACIÓN TERRITORIAL DEL PROYECTO DE RECONVERSIÓN. PLAZO: 31-12-2026</t>
  </si>
  <si>
    <t>SG-PRESTAR SERVICIOS ADMINISTRATIVOS PARA DESARROLLAR MECANISMOS EFICIENTES QUE FACILITEN LA GENERACION, ORGANIZACION Y DIVULGACION DE INFORMACION DEL SECTOR MINERO-ENERGETICO.</t>
  </si>
  <si>
    <t>103026</t>
  </si>
  <si>
    <t>SG-PRESTAR SERVICIOS PROFESIONALES PARA APOYAR A LA SG EN PROCESOS CONTRACTUALES QUE DESARROLLEN MECANISMOS EFICIENTES PARA LA GENERACION, ORGANIZACION Y DIVULGACION DE INFORMACION DEL SECTOR MINERO-ENERGETICO.</t>
  </si>
  <si>
    <t>103126</t>
  </si>
  <si>
    <t>SG-PRESTAR SERVICIOS PARA LA VERIFICACION, SEGUIMIENTO Y ESTRUCTURACION DE REQUERIMIENTOS JURIDICOS Y CONTRACTUALES A CARGO DE LA SECRETARIA GENERAL, FORTALECIENDO LA GESTION DE LA INFORMACION SECTORIAL.</t>
  </si>
  <si>
    <t>103226</t>
  </si>
  <si>
    <t>DEE-APOYAR AL GRUPO DE SUBSIDIOS EN LA GESTIÓN DOCUMENTAL, PRESUPUESTAL, CONTRACTUAL Y OPERATIVA, PARA EL ADECUADO DESARROLLO DE LOS PROCESOS ASOCIADOS A LA ADMINISTRACIÓN DE LOS FONDOS DE SUBSIDIOS. PLAZO: 31-12-2026</t>
  </si>
  <si>
    <t>SG-PRESTAR SERVICIOS PARA APOYAR LA ESTRUCTURACION, SEGUIMIENTO Y EVALUACION DEL COMPONENTE FINANCIERO DE PROCESOS CONTRACTUALES QUE CONTRIBUYAN A LA GOBERNANZA DE LOS DATOS DEL MME.</t>
  </si>
  <si>
    <t>SG-PRESTAR SERVICIOS ADMINISTRATIVOS PARA LA ORGANIZACION, SEGUIMIENTO Y FORTALECIMIENTO DE LOS PROCESOS DE COBRO COACTIVO DEL MINISTERIO, ORIENTADOS A MEJORAR LA GOBERNANZA Y USO DE LOS DATOS DEL SECTOR.</t>
  </si>
  <si>
    <t>103326</t>
  </si>
  <si>
    <t>SG-PRESTAR SERVICIOS PROFESIONALES PARA APOYARLA REALIZACION, SEGUIMIENTO Y DISPOSICION DE LA INFORMACION Y DOCUMENTACION DEL SECTOR MINERO-ENERGETICO.</t>
  </si>
  <si>
    <t>103426</t>
  </si>
  <si>
    <t>SG-PRESTAR APOYO ADMINISTRATIVO PARA DESARROLLAR MECANISMOS EFICIENTES QUE FACILITEN LA GENERACIÓN, ORGANIZACIÓN Y DIVULGACIÓN DE INFORMACIÓN DEL SECTOR MINERO-ENERGÉTICO PLAZO: 31-12-2026</t>
  </si>
  <si>
    <t>SG-PRESTAR SERVICIOS PROFESIONALES PARA APOYAR JURIDICAMENTE LA REALIZACION, SEGUIMIENTO Y DISPOSICION DE LA INFORMACION DEL SECTOR MINERO-ENERGETICO.</t>
  </si>
  <si>
    <t>103526</t>
  </si>
  <si>
    <t>DFM-APOYAR DESDE EL COMPONENTE LEGAL EN LA FORMULACIÓN Y ESTRUCTURACIÓN DE PROYECTOS PARA EL FORTALECIMIENTO Y DESARROLLO PARA LA DIRECCIÓN DE FORMALIZACIÓN MINERA PLAZO: 31-12-2026</t>
  </si>
  <si>
    <t>SG-PRESTAR SERVICIOS PROFESIONALES PARA APOYAR LA GESTION, DEPURACION Y SEGUIMIENTO DEL ESTADO ACTUAL Y LA CALIDAD DE LA INFORMACION.</t>
  </si>
  <si>
    <t>103626</t>
  </si>
  <si>
    <t>GGA-APOYAR AL MME EN LAS ACTIVIDADES RELACIONADAS CON LA IMPLEMENTACIÓN, SEGUIMIENTO Y CONTROL DE LOS PROCESOS RELACIONADOS CON EL MEDIO AMBIENTE Y DESARROLLO SOSTENIBLE DE LA SAF PLAZO: 7 MESES Y 9 DIAS</t>
  </si>
  <si>
    <t>SG-PRESTAR SERVICIOS PROFESIONALES PARA APOYAR JURIDICAMENTE LA GESTION, DEPURACION Y SEGUIMIENTO DEL ESTADO ACTUALY LA CALIDAD DE LA INFORMACION DEL SECTOR MINERO ENERGETICO.</t>
  </si>
  <si>
    <t>103726</t>
  </si>
  <si>
    <t>SG-APOYAR AL GRUPO DE COMUNICACION Y PRENSA EN LA ELABORACION Y DISENO DE PIEZAS GRAFICAS EN DESARROLLO A LA ESTRATEGIA DE COMUNICACION DEL MINISTERIO DE MINAS Y ENERGIA.</t>
  </si>
  <si>
    <t>103826</t>
  </si>
  <si>
    <t>OAAS-APOYAR EL FORTALECIMIENTO DE CAPACIDADES DE LAS COMUNIDADES ÉTNICAS EN TEMAS AMBIENTALES Y SOCIALES CON ENFOQUE TERRITORIAL Y DIFERENCIAL VELANDO POR EL CONTROL DE ESCENARIOS VULNERABLES. PLAZO: 31-12-2026</t>
  </si>
  <si>
    <t>SG-PRESTACION DE SERVICIOS PROFESIONALES AL GRUPO DE COMUNICACION Y PRENSA DEL MINISTERIO DE MINAS Y ENERGIA ENLA EJECUCION Y SEGUIMIENTOPRESUPUESTAL Y FINANCIERA DEL PROYECTO DE INVERSION.</t>
  </si>
  <si>
    <t>103926</t>
  </si>
  <si>
    <t>OAAS - APOYAR EL DESARROLLO Y FORTALECIMIENTO DE ESPACIOS DE RELACIONAMIENTO TERRITORIAL CON EL FIN DE PROMOVER LA ARTICULACIÓN INSTITUCIONAL Y LA GESTIÓN AMBIENTAL DEL SECTOR MINERO-ENERGÉTICO. PLAZO: 31-12-2026</t>
  </si>
  <si>
    <t>GAL-APOYAR LA IMPLEMENTACIÓN DE LA METODOLOGÍA PARA EL FORTALECIMIENTO DE ANÁLISIS LEGISLATIVO DE ORIGEN CONGRESIONAL EN EL SECTOR MINERO ENERGÉTICO.</t>
  </si>
  <si>
    <t>104026</t>
  </si>
  <si>
    <t>OAJ-APOYAR JURIDICAMENTE A LA OAJ EN LA EJECUCIÓN DE ACCIONES JURIDICAS Y EN LAS ACTIVIDADES PARA EL DIAGNOSTICO DE ESQUEMAS NORMATIVOS? PLAZO: 8 MESES Y 15 DIAS</t>
  </si>
  <si>
    <t>SG-PRESTAR SERVICIOS PROFESIONALES APOYANDO LA GESTIÓN FINANCIERA DEL PRESUPUESTO DE FUNCIONAMIENTO Y DE LOS PROYECTOS DE INVERSION RESPONSABILIDAD DE LA SAF</t>
  </si>
  <si>
    <t>104126</t>
  </si>
  <si>
    <t>OARE - PRESTAR APOYO A LA GESTIÓN EN LA PREPARACIÓN, OPTIMIZACIÓN Y RECEPCIÓN DOCUMENTAL Y SEGUIMIENTO AL DESARROLLO DE ESPACIOS CIUDADANOS. PLAZO: 31-12-2026</t>
  </si>
  <si>
    <t>SG-PRESTACION DE SERVICIOS PROFESIONALES COMO CREADOR DE CONTENIDO DIGITAL EN EL GRUPO DE COMUNICACION Y PRENSA DEL MINISTERIO DE MINAS Y ENERGIA</t>
  </si>
  <si>
    <t>104226</t>
  </si>
  <si>
    <t>GGA-PRESTAR SERVICIOS PROFESIONALES APOYANDO EN ASUNTOS RELACIONADOS CON LA GESTIÓN DOCUMENTAL Y PROCESOS ADMINISTRATIVOS DEL MME. PLAZO: 31-12-2026</t>
  </si>
  <si>
    <t>DEE-APOYAR EN LAS ACTIVIDADES RELACIONADAS CON LA ASIGNACION Y DISTRIBUCION DE LOS RECURSOS DE SUBSIDIOS DEL FSSRI EN EL SIN Y DEL FOES</t>
  </si>
  <si>
    <t>104326</t>
  </si>
  <si>
    <t>DFM-APOYAR EL DISEÑO Y LA IMPLEMENTACIÓN DE ACCIONES DIRIGIDAS AL FORTALECIMIENTO DEL SECTOR MINERO EN LOS DISTRITOS MINEROS, PROMOVIENDO SU SOSTENIBILIDAD Y APORTE AL DESARROLLO REGIONAL? PLAZO: 11 MESES</t>
  </si>
  <si>
    <t>DEE-PRESTAR SERVICIOS DE APOYO A LA GESTION EN LAS ACTIVIDADES ADMINISTRATIVAS Y OPERATIVAS DE LOS FONDOS DE SUBSIDIOS, ORIENTADAS AL SEGUIMIENTO DE LA EJECUCION DE LOS PROYECTOS DE INVERSION</t>
  </si>
  <si>
    <t>104426</t>
  </si>
  <si>
    <t>104526</t>
  </si>
  <si>
    <t>DFM-APOYAR LA IMPLEMENTACIÓN DE ESTRATEGIAS ORIENTADAS A LA GENERACIÓN DE VALOR AGREGADO EN LA MINERÍA DE SUBSISTENCIA. PLAZO: 31-12-2026</t>
  </si>
  <si>
    <t>SG-APOYAR AL GRUPO DE COMUNICACION Y PRENSA EN LAS ACTIVIDADES DE PREPRODUCCION, PRODUCCION Y POSPRODUCCION DE CONTENIDOS AUDIOVISUALES EN DESARROLLO A LA ESTRATEGIA DE COMUNICACION DEL MINISTERIO DE MINAS Y ENERGIA</t>
  </si>
  <si>
    <t>104626</t>
  </si>
  <si>
    <t>GRCGI-SERVICIOS DE APOYO A LA GESTIÓN DE CANALES DE ATENCIÓN Y AL DESARROLLO DE ACTIVIDADES CIUDADANAS ORIENTADAS A PROMOVER LA PARTICIPACIÓN ACTIVA Y OPTIMIZAR EL VÍNCULO ENTRE LA COMUNIDAD Y LA ENTIDAD. PLAZO: 31-12-2026</t>
  </si>
  <si>
    <t>SG-APOYAR AL GRUPO DE COMUNICACION Y PRENSA EN LA ELABORACION Y DISENO DE PIEZAS GRAFICAS EN DESARROLLO A LA ESTRATEGIA DE COMUNICACION DEL MINISTERIO DE MINAS Y ENERGIA</t>
  </si>
  <si>
    <t>104726</t>
  </si>
  <si>
    <t>OAAS-APOYAR EL DESARROLLO DE ACTIVIDADES PARA LA IMPLEMENTACIÓN DE LA ERT EN ESPACIOS DE DIALOGO SOCIAL PARTICIPATIVO PARA LA ARMONIZACIÓN DE LOS TERRITORIOS PRIORIZADOS POR EL SME PLAZO: 31-12-2026</t>
  </si>
  <si>
    <t>104826</t>
  </si>
  <si>
    <t>OAAS-APOYAR EL DESARROLLO, IMPLEMENTACIÓN Y SEGUIMIENTO DE ACTIVIDADES DERIVADAS DE LA POLÍTICA DE DERECHOS HUMANOS DEL SECTOR FORTALECIENDO ACCIONES ORIENTADAS A LA TRANSVERSALIZACIÓN DEL ENFOQUE DE DERECHOS HUMANOS  PLAZO: 31-12-2026</t>
  </si>
  <si>
    <t>SG-PRESTACION DE SERVICIOS EN EL DESARROLLO DE LA ESTRATEGIA DE COMUNICACION Y DE CONTENIDOS INFORMATIVOS A CARGO DEL GRUPO DE COMUNICACION Y PRENSA DEL MINISTERIO DE MINAS Y ENERGIA</t>
  </si>
  <si>
    <t>104926</t>
  </si>
  <si>
    <t>DFM-APOYAR LA REVISIÓN Y ARTICULACIÓN DE LOS DIAGNÓSTICOS DE LOS DISTRITOS MINEROS ESPECIALES PARA LA DIVERSIFICACIÓN PRODUCTIVA QUE CONLLEVE A LA DELIMITACIÓN DE LOS MISMOS PLAZO: 31-12-2026</t>
  </si>
  <si>
    <t>105026</t>
  </si>
  <si>
    <t>DFM-BRINDAR SERVICIOS PROFESIONALES PARA LA EVALUACIÓN, ESTUDIO Y ELABORACIÓN DE CONCEPTOS RELACIONADOS CON SOLICITUDES DE INFORMACIÓN E INICIATIVAS LEGISLATIVAS DEL SECTOR MINERO ENERGÉTICO PLAZO: 31-12-2026</t>
  </si>
  <si>
    <t>105126</t>
  </si>
  <si>
    <t>DFM-APOYAR LA ESTRUCTURACIÓN Y OPTIMIZACIÓN DE PROCESOS OPERATIVOS PARA LA IMPLEMENTACIÓN DE ACCIONES DEL PROYECTO DE RECONVERSIÓN Y/O LABORAL CON ENFOQUE EN EFICIENCIA Y ARTICULACIÓN INTERINSTITUCIONAL PLAZO: 31-12-2026</t>
  </si>
  <si>
    <t>100826</t>
  </si>
  <si>
    <t>105226</t>
  </si>
  <si>
    <t>STH-SERVICIOS DE APOYO A LA GESTIÓN DE LA STH EN EL LEVANTAMIENTO, ANÁLISIS Y CONSOLIDACIÓN DE INFORMACIÓN PARA ESPACIOS DE CO-CREACIÓN Y ACCIONES DE GESTIÓN DEL CONOCIMIENTO EN EL MINISTERIO DE MINAS Y ENERGÍA PLAZO: 7 MESES 24 DIAS</t>
  </si>
  <si>
    <t>SG-PRESTAR SERVICIOS PROFESIONALES APOYANDO AL GRUPO DE PRESUPUESTO EN TODAS LAS ACTIVIDADES DERIVADAS DE LA EJECUCION PRESUPUESTAL DE LA ENTIDAD</t>
  </si>
  <si>
    <t>105326</t>
  </si>
  <si>
    <t>DFM-APOYAR EN EL DISEÑO E IMPLEMENTACIÓN DE ESTRATEGIAS DE FORTALECIMIENTO EMPRESARIAL, ORIENTADAS AL MEJORAMIENTO PRODUCTIVO, LA ASOCIATIVIDAD Y LA SOSTENIBILIDAD DEL SECTOR MINERO DE PEQUEÑA ESCALA PLAZO: 8 MESES 15 DIAS</t>
  </si>
  <si>
    <t>105426</t>
  </si>
  <si>
    <t>DEE-APOYAR LA FORMULACIÓN, ESTRUCTURACIÓN Y SEGUIMIENTO TÉCNICO DE PROYECTOS PARA IMPLEMENTAR MECANISMOS DE SUPERVISIÓN Y MONITOREO DE SOLUCIONES ENERGÉTICAS EN EL PROGRAMA COLOMBIA SOLAR PLAZO: 31-12-2026</t>
  </si>
  <si>
    <t>SG-REALIZAR EL SEGUIMIENTO JURIDICO A CONVENIOS Y CONTRATOS A CARGO DE LA SECRETARIA, CON EL FIN DE GARANTIZAR LA CALIDAD DE LA INFORMACION QUE CONTRIBUYE A LA GESTION DEL CONOCIMIENTO DEL SECTOR MINERO ENERGETICO</t>
  </si>
  <si>
    <t>105526</t>
  </si>
  <si>
    <t>DFM-APOYAR EL ANÁLISIS Y ACTUALIZACIÓN DE MARCOS NORMATIVOS QUE FORTALEZCAN LA REGULACIÓN DE LA MINERÍA DE SUBSISTENCIA EN EL TERRITORIO NACIONAL. PLAZO: 31-12-2026</t>
  </si>
  <si>
    <t>SG-PRESTAR SERVICIOS PARA EL ANALISIS DE INFORMACION DEL ESTADO ACTUAL DE LOS ACTIVOS, GARANTIZANDO EL ANALISIS, LA ORGANIZACION Y EL APROVECHAMIENTO DE LA INFORMACION Y DATOS DEL SECTOR REQUERIDOS POR LOS GRUPOS DE VALOR</t>
  </si>
  <si>
    <t>105626</t>
  </si>
  <si>
    <t>DEE-APOYAR LA FORMULACIÓN, ESTRUCTURACIÓN Y SEGUIMIENTO TÉCNICO DE PROYECTOS PARA IMPLEMENTAR MECANISMOS DE SUPERVISIÓN Y MONITOREO DE SOLUCIONES ENERGÉTICAS EN EL PROGRAMA COLOMBIA SOLAR. PLAZO: 31-12-2026</t>
  </si>
  <si>
    <t>SG-PRESTAR SERVICIOS CONTABLES PARA DETERMINAR EL ESTADO ACTUAL DE LOS ACTIVOS, GARANTIZANDO EL ANALISIS, LA ORGANIZACION Y EL APROVECHAMIENTO DE LA INFORMACION Y DATOS DEL SECTOR REQUERIDOS POR LOS GRUPOS DE VALOR</t>
  </si>
  <si>
    <t>105726</t>
  </si>
  <si>
    <t>DEE-APOYAR LA GESTIÓN ADMINISTRATIVA DE PROYECTOS DE ENERGIZACIÓN CON DIFERENTES FUENTES MEDIANTE LA ELABORACIÓN DE INFORMES Y REGISTROS QUE CONTRIBUYAN AL SEGUIMIENTO, CONTROL Y EVALUACIÓN DE PROYECTOS DEL SECTOR ENERGÉTICO. PLAZO: 31-12-2026</t>
  </si>
  <si>
    <t>SG-SERVICIOS JURÍDICOS ORIENTADOS AL MANEJO Y TRATAMIENTO ADECUADO DE LA INFORMACIÓN, GARANTIZANDO SU CALIDAD, CUMPLIMIENTO NORMATIVO Y EL FORTALECIMIENTO DE LA GESTIÓN DEL CONOCIMIENTO DEL SECTOR</t>
  </si>
  <si>
    <t>105826</t>
  </si>
  <si>
    <t>DH-PRESTAR SERVICIOS PROFESIONALES EN LA GESTIÓN, SEGUIMIENTO Y MONITOREO EN LOS PROCESOS TÉCNICOS, FUNCIONALES Y ADMINISTRATIVOS EN LOS SISTEMAS DE INFORMACION DE COMBUSTIBLES DE LA DIRECCION DE HIDROCARBUROS? PLAZO: 11 MESES</t>
  </si>
  <si>
    <t>SG- SERVICIOS ORIENTADOS A OPTIMIZAR LA CALIDAD DE LA INFORMACIÓN DEL SECTOR MEDIANTE LA GENERACIÓN DE INSUMOS TÉCNICOS QUE APOYEN LA TOMA DE DECISIONES Y LA GESTIÓN ESTRATÉGICA CON LOS GRUPOS DE VALOR.</t>
  </si>
  <si>
    <t>105926</t>
  </si>
  <si>
    <t>OAAS-APOYAR OPERATIVA Y LOGISTICAMENTE LAS ACTIVIDADES DE LA GERENCIA DE LA GUAJIRA ASEGURANDO LA ADECUADA ORGANIZACIÓN DE LA INFORMACIÓN ASEGURANDO EL CUMPLIMIENTO DE PROCESOS? PLAZO: 31-12-2026</t>
  </si>
  <si>
    <t>DEE- APOYAR EN LAS ACTIVIDADES RELACIONADAS CON LA ASIGNACIÓN Y DISTRIBUCIÓN DE LOS RECURSOS DE SUBSIDIOS DEL FSSRI</t>
  </si>
  <si>
    <t>106026</t>
  </si>
  <si>
    <t>OAAS-APOYAR LA IMPLEMENTACIÓN DE LA ERT EN TERRITORIOS DEL SECTOR, BAJO MECANISMOS DE DIALOGO SOCIAL PARTICIPATIVO Y MANEJO DE CONFLICTIVIDAD SOCIOAMBIENTAL. PLAZO: 31-12-2026</t>
  </si>
  <si>
    <t>106126</t>
  </si>
  <si>
    <t>OPGI-PROFESIONAL PARA APOYAR LA RED NAL DEL CONOCIMIENTO PARA LA TEJ, A TRAVÉS DE LA ARTICULACIÓN INTERINSTITUCIONAL, INTERSECTORIAL Y COMUNITARIA, ASÍ COMO LA TERRITORIALIZACIÓN DE PLANES, ACCIONES Y DOCUMENTACIÓN CORRESPONDIENTE. PLAZO: 31-12-2026</t>
  </si>
  <si>
    <t>SG-PRESTAR SERVICIOS PROFESIONALES EN EL DESARROLLO, ADMINISTRACION, GESTION Y MANTENIMIENTO DE LA PAGINA WEB A CARGO DEL GRUPO DE COMUNICACION Y PRENSA DEL MINISTERIO DE MINAS Y ENERGIA</t>
  </si>
  <si>
    <t>106226</t>
  </si>
  <si>
    <t>OAAS-APOYAR JURÍDICAMENTE LA IMPLEMENTACIÓN Y SEGUIMIENTO DE ESTRATEGIAS DE POLÍTICA Y RELACIONAMIENTO AMBIENTAL EN PROYECTOS ESTRATÉGICOS DEL SECTOR MINEROENERGÉTICO, MEDIANTE ANÁLISIS NORMATIVO Y SOPORTE TÉCNICO-LEGAL PLAZO: 8 MESES 18 DIAS</t>
  </si>
  <si>
    <t>106326</t>
  </si>
  <si>
    <t>OAAS-APOYAR LA IMPLEMENTACIÓN DE ACCIONES PARA LA GESTIÓN SOCIOAMBIENTAL  EN LOS SEGMENTOS DE DISTRIBUCIÓN Y COMERCIALIZACIÓN DE ENERGÍA PARA DESARROLLAR INSTRUMENTOS QUE PROMUEVAN LA GESTIÓN AMBIENTAL EN EL SECTOR PLAZO: 31-12-2026</t>
  </si>
  <si>
    <t>106426</t>
  </si>
  <si>
    <t>OAAS-SERVICIOS PROFESIONALES PARA APOYAR LA ARTICULACIÓN DEL SECTOR DE HIDROCARBUROS CON AUTORIDADES TERRITORIALES Y DEL ORDEN NACIONAL, PROMOVIENDO UN DIÁLOGO PERMANENTE Y CONSTRUCTIVO CON LAS ORGANIZACIONES LOCALES. PLAZO: 31-12-2026</t>
  </si>
  <si>
    <t>106526</t>
  </si>
  <si>
    <t>SG-SERVICIOS JURÍDICOS PARA MEJORAR EL ESTADO Y LA CALIDAD DE LA INFORMACIÓN, CONTRIBUYENDO A LA GESTIÓN DEL CONOCIMIENTO Y FORTALECIENDO LA TOMA DE DECISIONES EN EL SECTOR MINERO-ENERGÉTICO. PLAZO: 11 MESES</t>
  </si>
  <si>
    <t>106626</t>
  </si>
  <si>
    <t>GTICS-APOYAR EN LA GESTIÓN DOCUMENTAL DEL PROCESO TECNOLÓGICO, QUE PERMITA LA ARTICULACIÓN DE LOS SISTEMAS DE INFORMACIÓN PLAZO: 31-12-2026</t>
  </si>
  <si>
    <t>106726</t>
  </si>
  <si>
    <t>DME-PRESTAR SERVICIOS PROFESIONALES PARA IMPULSAR PROYECTOS ECONOMICOS Y ALTERNATIVAS PRODUCTIVAS A LA MINERIA, EN EL DEPARTAMENTO DE NORTE DE SANTANDER Y DEMAS SECTORES REQUERIDOS. PLAZO: 31-12-2026,</t>
  </si>
  <si>
    <t>106826</t>
  </si>
  <si>
    <t>DME-PRESTAR SERVICIOS PROFESIONALES PARA GESTIONAR PROCESOS DE IMPLEMENTACIÓN DE ESTRATEGIAS RELACIONADAS CON ACTIVIDADES MINERAS Y ECONÓMICAS SOSTENIBLES, EN EL SECTOR DE SUGAMUXI TUNDAMA Y DEMÁS SECTORES REQUERIDOS PLAZO: 31-12-2026</t>
  </si>
  <si>
    <t>106926</t>
  </si>
  <si>
    <t>STH-APOYAR LA GESTION DOCUMENTAL DE LA STH, MEDIANTE EL DESARROLLO DE ACTIVIDADES QUE CONTRIBUYAN AL CONTROL Y DISPONIBILIDAD DE LA DOCUMENTACION GENERADA EN LOS DISTINTOS PROCESOS Y PROCEDIMIENTOS A SU CARGO. PLAZO: 7 MESES 22 DIAS</t>
  </si>
  <si>
    <t>107026</t>
  </si>
  <si>
    <t>DME-SERVICIOS PROFESIONALES PARA IMPULSAR PROYECTOS ECONÓMICOS Y ALTERNATIVAS PRODUCTIVAS  A LA MINERÍA, EN EL DEPARTAMENTO DE  CUNDINAMARCA Y DEMÁS SECTORES REQUERIDOS. PLAZO: 31-12-2026</t>
  </si>
  <si>
    <t>DEE-APOYAR EN LAS ACTIVIDADES RELACIONADAS CON LA ASIGNACIÓN Y DISTRIBUCIÓN DE LOS RECURSOS DE SUBSIDIOS DEL FSSRI</t>
  </si>
  <si>
    <t>107126</t>
  </si>
  <si>
    <t>OAAS-APOYAR EL DESARROLLO DE ACCIONES TÉCNICAS, ESTRATÉGICAS Y DE ARTICULACIÓN ORIENTADAS A LA GESTIÓN INTEGRAL DE LA GERENCIA ESTRATÉGICA DE LA GUAJIRA EN EL MARCO DEL PACTO POR LA TRANSICIÓN ENERGÉTICA JUSTA.? PLAZO: 31-12-2026</t>
  </si>
  <si>
    <t>107226</t>
  </si>
  <si>
    <t>DH-BRINDAR SERVICIOS PROFESIONALES CON APOYO TÉCNICO AL CONTROL Y MONITOREO DE INVENTARIOS RELACIONADO CON EL ABASTECIMIENTO DE LOS AGENTES DE LA CADENA DEL GRUPO DE COMBUSTIBLES LÍQUIDOS. PLAZO: 11 MESES</t>
  </si>
  <si>
    <t>107326</t>
  </si>
  <si>
    <t>107426</t>
  </si>
  <si>
    <t>OAAS-APOYAR LA IMPLEMENTACIÓN Y SEGUIMIENTO DE ESTRATEGIAS DE POLÍTICA Y GESTIÓN AMBIENTAL DEL SECTOR, ORIENTADAS A LA TRANSICIÓN ENERGÉTICA Y AL FORTALECIMIENTO DE LA SOSTENIBILIDAD EN LOS TERRITORIOS PRIORIZADOS. PLAZO: 31-12-2026</t>
  </si>
  <si>
    <t>107526</t>
  </si>
  <si>
    <t>OAAS-APOYAR JURÍDICAMENTE EL SEGUIMIENTO Y TRÁMITE DE SENTENCIAS, ALERTAS TEMPRANAS Y COMPROMISOS JUDICIALES ASOCIADOS CON LAS FUNCIONES Y COMPETENCIAS DE LA OAAS. PLAZO: 31-12 2026</t>
  </si>
  <si>
    <t>107626</t>
  </si>
  <si>
    <t>OAAS-APOYAR LA IMPLEMENTACIÓN, SEGUIMIENTO Y GESTIÓN DE ESTRATEGIAS DE POLÍTICA Y RELACIONAMIENTO AMBIENTAL ORIENTADAS A RECURSOS HIDROENERGÉTICOS DEL SECTOR MINERO-ENERGÉTICO. PLAZO: 31-12-2026</t>
  </si>
  <si>
    <t>107726</t>
  </si>
  <si>
    <t>GTICS-APOYAR CON LA ESTRUCTURACIÓN E IDENTIFICACIÓN DE NECESIDADES DE NEGOCIO QUE PERMITAN ESTABLECER Y MANTENER LAS MEJORES PRÁCTICAS PARA LA GESTIÓN DE PROYECTOS DEL MINISTERIO DE MINAS Y ENERGÍA. PLAZO: 31-12-2026</t>
  </si>
  <si>
    <t>107826</t>
  </si>
  <si>
    <t>OAAS-APOYAR LA RECOLECCIÓN, ORGANIZACIÓN Y SISTEMATIZACIÓN DE INFORMACIÓN RELACIONADA CON LAS ACCIONES DE GESTIÓN AMBIENTAL Y DE RELACIONAMIENTO DEL SECTOR MINERO-ENERGÉTICO, ASEGURANDO SU TRAZABILIDAD PLAZO: 31-12-2026</t>
  </si>
  <si>
    <t>SG-SERVICIOS TECNIOS PARA DETERMINAR EL ESTADO ACTUAL DE LOS ACTIVOS, GARANTIZANDO EL ANALISIS, LA ORGANIZACION Y EL APROVECHAMIENTO DE LA INFORMACION Y DATOS DEL SECTOR REQUERIDOS POR LOS GRUPOS DE VALOR</t>
  </si>
  <si>
    <t>107926</t>
  </si>
  <si>
    <t>OAAS-APOYAR LA ARTICULACIÓN TERRITORIAL DE LA ESTRATEGIA SOCIOAMBIENTAL DEL SUBSECTOR DE HIDROCARBUROS, QUE CONTRIBUYA A GESTIONAR CONOCIMIENTO EN ASUNTOS AMBIENTALES PLAZO: 31-12-2026</t>
  </si>
  <si>
    <t>SG-SERVICIOS EN COMUNICACION ESTRATEGICA PARA FORTALECER LA TRANSPARENCIA, LA PARTICIPACION CIUDADANA Y EL CONTROL SOCIAL DEL PROGRAMA</t>
  </si>
  <si>
    <t>108026</t>
  </si>
  <si>
    <t>SG-SERVICIOS EN DISENO Y APLICACION DE METODOLOGIAS PEDAGOGICAS Y PARTICIPATIVAS PARA LA IMPLEMENTACION DEL CONTROL SOCIAL TERRITORIAL</t>
  </si>
  <si>
    <t>108126</t>
  </si>
  <si>
    <t>DVM-APOYAR LA ARTICULACIÓN TERRITORIAL PARA LEVANTAMIENTO, PROCESAMIENTO Y DIVULGACIÓN DE INFORMACIÓN, EN EL MARCO DEL MONITOREO TERRITORIAL PARTICIPATIVO. PLAZO: 31-12-2026</t>
  </si>
  <si>
    <t>SG-SERVICIOS EN GESTION Y SEGUIMIENTO FINANCIERO PARA GARANTIZAR EL CONTROL PRESUPUESTAL Y LA SOSTENIBILIDAD DEL PROGRAMA</t>
  </si>
  <si>
    <t>108226</t>
  </si>
  <si>
    <t>DFM-APOYAR EN LA ORIENTACION, ANALISIS, DISENO DE ESTRATEGIAS, Y TRAMITE INTEGRAL DE LOS PROCESOS DE CONTRATACION EN SUS DIFERENTES ETAPAS, Y LOS DEMAS ASUNTOS DE COMPETENCIA DEL GGC. PLAZO: 6 MESES.</t>
  </si>
  <si>
    <t>SG-SERVICIOS ADMINISTRATIVOS PARA LA GESTION OPERATIVA, DOCUMENTAL Y CONTRACTUAL REQUERIDA EN LA IMPLEMENTACION DEL PROGRAMA NACIONAL DE CONTROL SOCIAL</t>
  </si>
  <si>
    <t>108326</t>
  </si>
  <si>
    <t>DH-APOYAR LA ORGANIZACIÓN Y GESTIÓN DE LA DOCUMENTACIÓN FÍSICA Y DIGITAL ASOCIADA A LA IMPLEMENTACIÓN DE ENERGÍAS RENOVABLES EN LA INDUSTRIA DE LOS HIDROCARBUROS, CONFORME A LOS LINEAMIENTOS DE LA DIRECCIÓN PLAZO: 11 MESES</t>
  </si>
  <si>
    <t>SG-SERVICIOS JURIDICOS PARA ESTRUCTURAR E IMPLEMENTAR MECANISMOS QUE PERMITAN LA GENERACION, APROPIACION Y CONSERVACION DEL CONOCIMIENTO Y LA INNOVACION EN EL MINISTERIO DE MINAS Y ENERGIA</t>
  </si>
  <si>
    <t>108426</t>
  </si>
  <si>
    <t>SG-REALIZAR EL SEGUIMIENTO JURÍDICO A CONVENIOS Y CONTRATOS A CARGO DE LA SECRETARÍA, CON EL FIN DE GARANTIZAR LA CALIDAD DE LA INFORMACIÓN QUE CONTRIBUYE A LA GESTIÓN DEL CONOCIMIENTO DEL SECTOR MINERO ENERGÉTICO. PLAZO: 31-12-2026</t>
  </si>
  <si>
    <t>SG-SERVICIOS PROFESIONALES A LA SECRETARIA GENERALPARA EL FOMENTO DE LA PARTICIPACION CIUDADANAA TRAVES DE EJERCICIOS DE CONTROL SOCIAL</t>
  </si>
  <si>
    <t>108526</t>
  </si>
  <si>
    <t>GTIC-APOYAR EN LA IMPLEMENTACION DE LA BASE DE DATOS CORPORATIVA GEOGRAFICA DE LA INFRAESTRUCTURA DE DATOS ESPACIALES SECTORAL (IDE-ME), EN EL MARCO DE LA ESTRATEGIA DE GESTION Y GOBIERNO DE LOS DATOS DEL MINENERGIA. PLAZO: 8 MESES 11 DIAS.</t>
  </si>
  <si>
    <t>SG-SERVICIOS PARA APOYAR INICIATIVAS RELACIONADAS CON EL REDISENO INSTITUCIONAL DEL SECTOR MINERO-ENERGETICO MEDIANTE ESTRATEGIAS QUE FORTALEZCAN LA GOBERNANZA Y SOSTENIBILIDAD DEL MME</t>
  </si>
  <si>
    <t>108626</t>
  </si>
  <si>
    <t>DME-BRINDAR APOYO A LA DME EN EL MONITOREO DE LAS ACTIVIDADES VINCULADAS A LA FORMULACIÓN DE POLÍTICAS Y/O ESTRATEGIAS REGULATORIAS. PLAZO: 31-12-2026</t>
  </si>
  <si>
    <t>SG-SERVICIOS PROFESIONALES PARA ESTRUCTURAR E IMPLEMENTAR MECANISMOS Y HERRAMIENTAS QUE PERMITAN LA GENERACION, APROPIACION Y CONSERVACION DEL CONOCIMIENTO Y LA INNOVACION EN EL MINISTERIO DE MINAS Y ENERGIA</t>
  </si>
  <si>
    <t>108726</t>
  </si>
  <si>
    <t>OAAS- APOYAR LA PLANEACIÓN, EJECUCIÓN Y SEGUIMIENTO DE ACTIVIDADES RELACIONADAS CON LA INCORPORACIÓN DEL ENFOQUE DE GÉNERO EN LAS ESTRATEGIAS Y ACCIONES DEL SECTOR MINERO-ENERGÉTICO. PLAZO: 31-12-2026</t>
  </si>
  <si>
    <t>DEE-PRESTAR APOYO EN EL SEGUIMIENTO A LA EJECUCIÓN PRESUPUESTAL DE LOS FONDOS FSSRI Y FOES, ASÍ COMO EN LA DISTRIBUCIÓN DE LOS RECURSOS DEL FSSRI EN EL SIN</t>
  </si>
  <si>
    <t>108826</t>
  </si>
  <si>
    <t>STH CONTRIBUCIONES MINENERGIA MES DE ENERO DE 2026</t>
  </si>
  <si>
    <t>DEE-APOYAR LA VALIDACIÓN DE LAS CUENTAS DE SUBSIDIOS DEL FSSRI Y FOES, ASÍ COMO REALIZAR EL SEGUIMIENTO A LOS APLICATIVOS TECNOLÓGICOS DISEÑADOS PARA EL SECTOR ELÉCTRICO EN EL PROCESO DE VALIDACIÓN DE SUBSIDIOS.</t>
  </si>
  <si>
    <t>DEE-APOYO EN LA ESTRUCTURACIÓN, DESARROLLO, MEJORA E IMPLEMENTACIÓN DE HERRAMIENTAS TECNOLÓGICAS ORIENTADAS A OPTIMIZAR LA LIQUIDACIÓN, VALIDACIÓN Y ASIGNACIÓN DE LOS RECURSOS DE LOS FONDOS DE SUBSIDIOS</t>
  </si>
  <si>
    <t>108926</t>
  </si>
  <si>
    <t>OAAS-APOYAR EN TERRITORIO LOS PROCESOS DE DIÁLOGO, CONCERTACIÓN Y RELACIONAMIENTO INTERCULTURAL EN EL MARCO DE LA GERENCIA DE LA GUAJIRA, MEDIANTE  EL ACOMPAÑAMIENTO A LAS COMUNIDADES Y AUTORIDADES INDÍGENAS. PLAZO: 31-12-2026</t>
  </si>
  <si>
    <t>109026</t>
  </si>
  <si>
    <t>STH FNA CONTRIBUCIONES MINENERGIA MES DE ENERO DE 2026</t>
  </si>
  <si>
    <t>DEE-APOYAR EN LAS ACTIVIDADES RELACIONADAS CON LA ASIGNACIÓN Y DISTRIBUCIÓN DE LOS RECURSOS DE SUBSIDIOS DEL FSSRI EN EL SIN Y DEL FOES</t>
  </si>
  <si>
    <t>109126</t>
  </si>
  <si>
    <t>OAAS-APOYAR EL FORTALECIMIENTO DE LAS CAPACIDADES DE LA POLÍTICA DE GRD EN TERRITORIO ASOCIADAS A LA POLÍTICA DE GESTIÓN DEL RIESGO DEL SECTOR.. PLAZO: 31-12-2026</t>
  </si>
  <si>
    <t>DEE-APOYAR AL GRUPO DE SUBSIDIOS EN LA GESTIÓN DOCUMENTAL, PRESUPUESTAL, CONTRACTUAL Y OPERATIVA, PARA EL ADECUADO DESARROLLO DE LOS PROCESOS ASOCIADOS A LA ADMINISTRACIÓN DE LOS FONDOS DE SUBSIDIOS.</t>
  </si>
  <si>
    <t>109226</t>
  </si>
  <si>
    <t>DFM-APOYAR COMO INSTRUCTOR EN FORMACIÓN COMPLEMENTARIA DIRIGIDA A LOS MINEROS DE PEQUEÑA ESCALA EN TEMÁTICAS RELACIONADAS CON LA SEGURIDAD MINERA. PLAZO: 6 MESES</t>
  </si>
  <si>
    <t>109326</t>
  </si>
  <si>
    <t>OAAS-APOYAR EL FORTALECIMIENTO DE LOS PROCESOS DE GOBERNANZA ÉTNICA Y TERRITORIAL, ASÍ COMO EL SEGUIMIENTO METODOLÓGICO Y ESTRATÉGICO A LAS ACCIONES DE LA GERENCIA DE LA GUAJIRA PLAZO: 31-12-2026</t>
  </si>
  <si>
    <t>OAJ-APOYAR A LA OAJ EN LA ELABORACION, VERIFICACION Y ACTUALIZACION DE ESTRATEGIAS, HERRAMIENTAS Y DOCUMENTOS JURIDICOS Y METODOLOGICOS PARA LA DEFENSA JUDICIAL DE LA ENTIDAD</t>
  </si>
  <si>
    <t>109426</t>
  </si>
  <si>
    <t>DFM-APOYAR DESDE EL COMPONENTE LEGAL EN LA IMPLEMENTACIÓN DE ACCIONES EN PROCESOS DE FORMALIZACIÓN PARA LA DIRECCIÓN DE FORMALIZACIÓN MINERA. PLAZO: 6 MESES</t>
  </si>
  <si>
    <t>OAJ-APOYAR A LA OAJ EN LA FORMULACION DE DIRECTRICES EN LAS LINEAS DE DEFENSA INSTITUCIONAL, PARA EL CUMPLIMIENTO DEL OBJETIVO DEL PROYECTO DE INVERSION CONFORME AL DISENO METODOLOGICO Y LAS NUEVAS POLITICAS DE GOBIERNO.</t>
  </si>
  <si>
    <t>109526</t>
  </si>
  <si>
    <t>OAAS-APOYAR LA IMPLEMENTACIÓN DE LA AGENDA DE CAMBIO CLIMÁTICO RELACIONADA CON EL COMPONENTE DE ADAPTACIÓN EN COHERENCIA CON EL ANÁLISIS DE RIESGO Y VULNERABILIDAD SECTORIAL Y TERRITORIAL. PLAZO: 31-12-2026</t>
  </si>
  <si>
    <t>OAJ-PRESTAR SERVICIOS PROFESIONALES PARA BRINDAR APOYO JURIDICO EN LA ELABORACION, ANALISIS DE DOCUMENTOS, Y EL DIAGNOSTICO DE ALTERNATIVAS PARA FORMULAR LAS ESTRATEGIAS DE DEFENSA JUDICIAL</t>
  </si>
  <si>
    <t>109626</t>
  </si>
  <si>
    <t>DFM-APOYAR COMO INSTRUCTOR EN FORMACIÓN COMPLEMENTARIA DIRIGIDA A LOS MINEROS DE PEQUEÑA ESCALA EN TEMÁTICAS RELACIONADAS CON LA SEGURIDAD MINERA. PLAZO: 31-12-2026</t>
  </si>
  <si>
    <t>109726</t>
  </si>
  <si>
    <t>DME-PRESTAR SERVICIOS PROFESIONALES PARA FORTALECER LA PLANIFICACIÓN Y DESARROLLO DE PROYECTOS DIRIGIDOS A LA AUTOGENERACIÓN EN EL SECTOR MINERO. PLAZO: 31-12-2026</t>
  </si>
  <si>
    <t>OAJ-APOYAR A LA OAJ EN LA EJECUCION DE ACTIVIDADES JURIDICAS ASI COMO EN EL SEGUIMIENTO DE LA INFORMACION RECOPILADA PARA OBTENER EL PRODUCTO DENOMINADO DOCUMENTOS DE LINEAMIENTOS TECNICOS DEL PROYECTO DE INVERSION</t>
  </si>
  <si>
    <t>109826</t>
  </si>
  <si>
    <t>DME-PRESTAR SERVICIOS PROFESIONALES PARA DESARROLLAR ACTIVIDADES Y ESTRATEGIAS QUE CONTRIBUYAN A LA DIVERSIFICACIÓN PRODUCTIVA Y AL APALANCAMIENTO DE RECURSOS FINANCIEROS PARA EL DESARROLLO DEL SECTOR MINERO. PLAZO: 31-12-2026</t>
  </si>
  <si>
    <t>OAJ-APOYARA LA OAJ EN LA ORIENTACION, ANALISIS, DISENO DE ESTRATEGIAS JURIDICAS Y JUDICIALES QUE PERMITAN LA IMPLEMENTACION DEL PROYECTO DE INVERSION Y EL CUMPLIMIENTO DE SUS OBJETIVOS</t>
  </si>
  <si>
    <t>109926</t>
  </si>
  <si>
    <t>DME-PRESTAR SERVICIOS PROFESIONALES PARA LA FORMULACIÓN DE ACTOS ADMINISTRATIVOS E INSTRUMENTOS NORMATIVOS ORIENTADOS A LA REINDUSTRIALIZACIÓN DEL SECTOR MINERO. PLAZO: DIEZ MESES (10) Y 10 DIAS (10)</t>
  </si>
  <si>
    <t>SG-PRESTAR APOYO ADMINISTRATIVO PARA DESARROLLAR MECANISMOS EFICIENTES QUE FACILITEN LA GENERACION, ORGANIZACION Y DIVULGACION DE INFORMACION DEL SECTOR MINERO-ENERGETICO.**</t>
  </si>
  <si>
    <t>110026</t>
  </si>
  <si>
    <t>DME-SERVICIOS PROFESIONALES PARA FORTALECER EL PROCESO DE ESTRUCTURACIÓN DE LAS ACTIVIDADES DELCICLO DE VIDA MINERO A TRAVÉS DE POLÍTICAS PUBLICAS. PLAZO: 31-12-2026</t>
  </si>
  <si>
    <t>SG-PRESTAR SERVICIOS ADMINISTRATIVOS PARA LA GESTION OPERATIVA, DOCUMENTAL Y CONTRACTUAL REQUERIDA EN LA IMPLEMENTACION DEL PROGRAMA NACIONAL DE CONTROL SOCIAL.</t>
  </si>
  <si>
    <t>110126</t>
  </si>
  <si>
    <t>DFM-APOYAR EN LA CONTRIBUCIÓN A LA RUTA Y LA IMPLENTACIÓN DE PROCESOS DE FORMALIZACIÓN TERRITORIO PARA LA DIRECCIÓN DE FORMALIZACIÓN MINERA. PLAZO: 31-12-2026</t>
  </si>
  <si>
    <t>DEE-APOYAR EN LAS ACTIVIDADES RELACIONADAS CON LA ASIGNACIÓN Y DISTRIBUCIÓN DE LOS RECURSOS DE SUBSIDIOS DEL FSSRI Y DEL FOES</t>
  </si>
  <si>
    <t>110226</t>
  </si>
  <si>
    <t>DFM-APOYAR COMO ENLACE DEPARTAMENTAL PARA LOGRAR LOS OBJETIVOS Y PROPÓSITOS DE LOS DISTRITOS MINEROS ESPECIALES PARA LA DIVERSIFICACIÓN PRODUCTIVA A TRAVÉS DEL SEGUIMIENTO DE LAS CONDICIONES DE LOS TERRITORIOS. PLAZO: 11 MESES 15 DIAS</t>
  </si>
  <si>
    <t>110326</t>
  </si>
  <si>
    <t>SG-SERVICIOS PARA EL ANÁLISIS DE INFORMACIÓN DEL ESTADO ACTUAL DE LOS ACTIVOS, GARANTIZANDO EL ANÁLISIS, LA ORGANIZACIÓN Y EL APROVECHAMIENTO DE LA INFORMACIÓN Y DATOS DEL SECTOR REQUERIDOS POR LOS GRUPOS DE VALOR. PLAZO: 31-12-2026</t>
  </si>
  <si>
    <t>DEE-PRESTAR APOYO EN LAS ACTIVIDADES INMERSAS EN LOS PROCESOS ECONÓMICOS Y FINANCIEROS RELACIONADOS CON LA ADMINISTRACIÓN Y GESTIÓN DE LOS FONDOS DE SUBSIDIOS</t>
  </si>
  <si>
    <t>110426</t>
  </si>
  <si>
    <t>OAAS-APOYAR LA IMPLEMENTACIÓN DE LA AGENDA DE CAMBIO CLIMÁTICO EN MITIGACIÓN Y ADAPTACIÓN PARA EL SECTOR DE HIDROCARBUROS MEDIANTE EL DESARROLLO DE ACCIONES PARA DAR CUMPLIMIENTO A LOS COMPROMISOS DE LA NDC Y EL PIGCCME. PLAZO: 31-12-2026</t>
  </si>
  <si>
    <t>110526</t>
  </si>
  <si>
    <t>DME-SERVICIOS PROFESIONALES PARA EL FORTALECIMIENTO  DESDE EL COMPONENTE SOCIAL DE LOS DISTRITOS MINEROS A TRAVÉS DE  ALTERNATIVAS PRODUCTIVAS, EN EL DEPARTAMENTO DE BOYACÁ  Y DEMÁS SECTORES REQUERIDOS PLAZO: 31-12-2026</t>
  </si>
  <si>
    <t>DEE-PRESTAR APOYO DESDE LOS COMPONENTES TÉCNICO Y ADMINISTRATIVO PARA LA PLANEACIÓN Y DESARROLLO DE LAS VISITAS DE SEGUIMIENTO Y MONITOREO DEL FSSRI Y FOES</t>
  </si>
  <si>
    <t>110626</t>
  </si>
  <si>
    <t>DME-BRINDAR ACOMPAÑAMIENTO TÉCNICO EN LA DME PARA EL FORTALECIMIENTO DE PROGRAMAS Y ALTERNATIVAS PRODUCTIVAS, ENFOCADAS A LA ECONOMÍA SOLIDARIA, PARA LA IMPLEMENTACIÓN DE BUENAS PRÁCTICAS MINERAS PLAZO: 31-12-2026</t>
  </si>
  <si>
    <t>110726</t>
  </si>
  <si>
    <t>DFM-APOYAR EN LA CONTRIBUCIÓN A LA RUTA Y LA IMPLENTACIÓN DE PROCESOS DE FORMALIZACIÓN TERRITORIO PARA LA DIRECCIÓN DE FORMALIZACIÓN MINERA PLAZO: 31-12-2026</t>
  </si>
  <si>
    <t>DEE-APOYAR LA PROYECCIÓN DE LA REGLAMENTACIÓN DE LOS FONDOS DE SUBSIDIOS, SEGUIMIENTO A LA VALIDACIÓN DE LAS CUENTAS DE SUBSIDIOS DEL FSSRI Y FOES Y LA REALIZACIÓN DE ACCIONES DE PLANEACIÓN Y SEGUIMIENTO</t>
  </si>
  <si>
    <t>110826</t>
  </si>
  <si>
    <t>DME-SERVICIOS PROFESIONALES PARA DESARROLLLAR ACTIVIDADES DE ESTRUCTURACIÓN E IMPLEMENTACIÓN  DE PROYECTOS  ORIENTADOS A LA EFICIENCIA ENERGÉTICA EN ACTIVIDADES MINERAS Y ECONÓMICAS SOSTENIBLES PLAZO: 31-12-2026</t>
  </si>
  <si>
    <t>110926</t>
  </si>
  <si>
    <t>111026</t>
  </si>
  <si>
    <t>SG-PRESTAR SERVICIOS FINANCIEROS PARA DESARROLLAR MECANISMOS EFICIENTES QUE FACILITEN LA GENERACIÓN, ORGANIZACIÓN Y DIVULGACIÓN DE INFORMACIÓN DEL SECTOR MINERO-ENERGÉTICO. PLAZO: ONCE (11) MESES</t>
  </si>
  <si>
    <t>OAJ-APOYAR A LA OAJ, EN LA TOMA DE DECISIONES, DEFINICION DE ALTERNATIVAS JURIDICAS,ANALISIS DESDE LA PERSPECTIVA LEGAL Y ESTRATEGICA. ASI COMO EN LA ELABORACION DE DOCUMENTOS METODOLOGICOS PRELIMINARES.</t>
  </si>
  <si>
    <t>111126</t>
  </si>
  <si>
    <t>OAJ-APOYAR A LA OAJ EN LA PROYECCION, REVISION Y ANALISIS DE LOS DOCUMENTOS QUE CONTENGAN LA DESCRIPCION DE PROCESOS, METODOS Y HERRAMIENTAS DE LOS ASUNTOS ESTRATEGICOS DE CONOCIMIENTO DE LA OFICINA</t>
  </si>
  <si>
    <t>111226</t>
  </si>
  <si>
    <t>DFM-APOYAR COMO ENLACE DEPARTAMENTAL PARA LOGRAR LOS OBJETIVOS Y PROPÓSITOS DE LOS DISTRITOS MINEROS ESPECIALES PARA LA DIVERSIFICACIÓN PRODUCTIVA A TRAVÉS DEL SEGUIMIENTO DE LAS CONDICIONES DE LOS TERRITORIOS. PLAZO: 31-12-2026</t>
  </si>
  <si>
    <t>OAJ-APOYAR A LA OAJ EN LAS ACCIONES JURIDICAS NECESARIAS PARA MEJORAR LAS LINEAS DE DEFENSA, ASI COMO EN LA EJECUCION DE ACCIONES QUE PERMITAN OBTENER DOCUMENTOS CON EL DISENO METODOLOLOGICO</t>
  </si>
  <si>
    <t>111326</t>
  </si>
  <si>
    <t>DME-BRINDAR ACOMPAÑAMIENTO EN EL DESARROLLO Y GESTIÓN DE LOS PROCESOS RELACIONADOS CON EL SEGUIMIENTO DE ÁREAS ESTRATEGICAS MINERAS PARA LAS MEJORAS EN LA MINERÍA PLANIFICADA PLAZO: 31-12-2026</t>
  </si>
  <si>
    <t>OAJ-SERVICIOS PARA LA VIGILANCIA, CONTROL Y SEGUIMIENTO A PROCESOS JUDICIALES Y EXTRAJUDICIALES DONDE LA ENTIDAD SEA PARTE O TENGA INTERES, ACTIVIDADES QUE SON INSUMO PARA LOS DOCUMENTOS METODOLOGICOS PRELIMINARES</t>
  </si>
  <si>
    <t>111426</t>
  </si>
  <si>
    <t>DME-BRINDAR ACOMPAÑAMIENTO EN LA GESTIÓN DE PROCESOS EN DISTRITOS MINEROS CON ENCADENAMIENTOS PRODUCTIVOS LOCALES Y REGIONES DE LA ECONOMÍA DEL SECTOR DE VALDERRAMA NORTE Y DEMÁS SECTORES REQUERIDOS. PLAZO: 31-12-2026</t>
  </si>
  <si>
    <t>111526</t>
  </si>
  <si>
    <t>DME- SERVICIOS PROFESIONALES PARA LA FORMULACIÓN DE PROYECTOS ORIENTADOS A LA DIVERSIFICACIÓN PRODUCTIVA DEL SECTOR MINERO. PLAZO: 31-12-2026</t>
  </si>
  <si>
    <t>111626</t>
  </si>
  <si>
    <t>DME-PRESTAR SERVICIOS PROFESIONALES PARA FORTALECER EL TRABAJO TERRITORIAL DE LA DME CON LAS COMUNIDADES DEL DEPARTAMENTO DEL CESAR Y DEMÁS SECTORES REQUERIDOS. PLAZO: 9 MESES Y 15 DIAS</t>
  </si>
  <si>
    <t>OAJ-APOYAR JURIDICAMENTE A LA OAJ EN LA EJECUCION DE ACCIONES JURIDICAS Y EN LAS ACTIVIDADES PARA EL DIAGNOSTICO DE ESQUEMAS NORMATIVOS</t>
  </si>
  <si>
    <t>111726</t>
  </si>
  <si>
    <t>OAAS-APOYAR EN LA IMPLEMENTACIÓN DE LA AGENDA DE CAMBIO CLIMÁTICO EN MITIGACIÓN Y ADAPTACIÓN PARA EL SECTOR DE MINERÍA MEDIANTE EL DESARROLLO DE ACCIONES, CONSOLIDACIÓN DE INSUMOS Y DESARROLLO DE INSTANCIAS DE ARTICULACIÓN. PLAZO: 31-12-2026</t>
  </si>
  <si>
    <t>OAJ-APOYAR A LA OAJ EN LA EJECUCION DE ACCIONES JURIDICAS PARA EL MEJORAMIENTO DEL ESQUEMA NORMATIVO, ASI COMO EN LA CONSTRUCCION DEL DOCUMENTO CON LOS RESULTADOS DE LAS VALIDACIONES</t>
  </si>
  <si>
    <t>111826</t>
  </si>
  <si>
    <t>OAAS-APOYAR LA SISTEMATIZACION DE INFORMACION Y EL SEGUIMIENTO TECNICO DE ACTIVIDADES AMBIENTALES Y DE RELACIONAMIENTO DEL SECTOR MINEROENERGETICO, APORTANDO INSUMOS PARA EL ANALISIS Y LA TOMA DE DECISIONES. PLAZO: 31-12-2026</t>
  </si>
  <si>
    <t>111926</t>
  </si>
  <si>
    <t>GTICS-APOYAR CON LA ESTRUCTURACIÓN DEL CONTEXTO DE LA ESTRATEGIA DE ANÁLISIS DE INFORMACIÓN Y ESTUDIOS ESTRATÉGICOS DE LA ESTRATEGIA DE GOBIERNO Y MONITOREO DEL DATO. PLAZO: 11 MESES</t>
  </si>
  <si>
    <t>112026</t>
  </si>
  <si>
    <t>DME-SERVICIOS PROFESIONALES PARA DESARROLLAR ESTRATEGIAS RELACIONADAS CON LA IMPLEMENTACIÓN DE PROCESOS DE MINERÍA CIRCULAR. PLAZO: 7 MESES 14 DIAS</t>
  </si>
  <si>
    <t>112126</t>
  </si>
  <si>
    <t>DEE BRINDAR ACOMPAÑAMIENTO JURÍDICO AL PROGRAMA COLOMBIA SOLAR MEDIANTE LA ELABORACIÓN DE ANÁLISIS E INSUMOS JURÍDICOS EN EL MARCO DE ESTUDIOS DEL PROGRAMA, ORIENTADOS A LA  INTERVENCIÓN Y PRIORIZACIÓN TERRITORIAL. PLAZO: 31-12-2026</t>
  </si>
  <si>
    <t>OAJ-APOYAR A LA OAJ EN LA EJECUCION DE ACTIVIDADES DE CARACTER JURIDICO QUE CONTIBUYAN AL MEJORAMIENTO DEL ESQUEMA NORMATIVO Y A LA DIVULGACION DE LOS DOCUMENTOS DE LINEAMIENTOS TECNICOS</t>
  </si>
  <si>
    <t>112226</t>
  </si>
  <si>
    <t>DH PRESTAR SERVICIOS PROFESIONALES PARA LA REGULACIÓN TÉCNICA Y SEGUIMIENTO EN EL MANEJO DE REFINADOS, CON EL FIN DE GARANTIZAR LOS NIVELES DE CALIDAD DE LOS COMBUSTIBLES LÍQUIDOS Y BIOCOMBUSTIBLES PLAZO:10 MESES 20 DIAS</t>
  </si>
  <si>
    <t>112326</t>
  </si>
  <si>
    <t>DFM APOYAR DESDE EL COMPONENTE MINERO Y/O GEOLOGÍCO  LOS PROCESOS DE  FORMALIZACIÓN  PARA LA DIRECCIÓN DE FORMALIZACION MINERA PLAZO: 31-12-2026</t>
  </si>
  <si>
    <t>112426</t>
  </si>
  <si>
    <t>DME PRESTAR SERVICIOS PROFESIONALES PARA IMPULSAR PROYECTOS ECONÓMICOS Y ALTERNATIVAS PRODUCTIVAS  A LA MINERÍA, EN EL SECTOR DE  SUGAMUXI TUNDAMA Y DEMÁS SECTORES REQUERIDOS PLAZO: 31-12-2026</t>
  </si>
  <si>
    <t>OAJ-APOYAR A LA OAJ EN LA EJECUCION DE ACTIVIDADES DE CARACTER JURIDICO, ASI COMO EN LA OBTENCION DE DOCUMENTOS METODOLOGICOS, VALIDACIONES Y SU DIVULGACION.</t>
  </si>
  <si>
    <t>112526</t>
  </si>
  <si>
    <t>DFM APOYAR LA PLANEACIÓN, GESTIÓN, SEGUIMIENTO Y MONITOREO TÉCNICO Y OPERATIVO DE LAS ACTIVIDADES DEL PROYECTO DE RECONVERSIÓN PRODUCTIVA Y/O LABORAL A NIVEL NACIONAL PLAZO: 31-12-2026</t>
  </si>
  <si>
    <t>SG-PRESTACION DE SERVICIOS PROFESIONALES AL GRUPO DE COMUNICACION Y PRENSA DEL MINISTERIO DE MINAS Y ENERGIA EN EL COMPONENTE JURIDICO PARA EL DESARROLLO DEL PROYECTO DE INVERSION.</t>
  </si>
  <si>
    <t>112626</t>
  </si>
  <si>
    <t>DFM APOYAR DESDE EL COMPONENTE JURÍDICO EL DISEÑO E IMPLEMENTACIÓN DE LINEAMIENTOS NORMATIVOS QUE GENEREN VALOR AGREGADO A LA MINERÍA DE SUBSISTENCIA EN EL PAÍS PLAZO: 31-12-2026</t>
  </si>
  <si>
    <t>112726</t>
  </si>
  <si>
    <t>SG-PRESTAR SERVICIOS PROFESIONALES APOYANDO LA REVISION Y SEGUIMIENTO DEL SISTEMA INTEGRADO DE GESTION DE LAS AREAS ASOCIADAS A LA SAF.</t>
  </si>
  <si>
    <t>112826</t>
  </si>
  <si>
    <t>GGA-PRESTAR SERVICIOS PROFESIONALES APOYANDO A LA RECOPILACION DE LA INFORMACION TERRITORIAL PARA REALIZAR ESTUDIOS DESCRIPTIVOS, FAVORECIENDO LA DEPURACION Y GESTION PREDIAL DE LOS PREDIOS DEL MINISTERIO PLAZO: 31-12-2026</t>
  </si>
  <si>
    <t>SG-PRESTAR SERVICIOS PROFESIONALES FINANCIEROS PARA AMPLIAR LA GENERACION, ANALISIS Y APROVECHAMIENTO DEL CONOCIMIENTO EN EL SECTOR MINERO-ENERGETICO, FORTALECIENDO LA GESTION Y LA TOMA DE DECISIONES.</t>
  </si>
  <si>
    <t>112926</t>
  </si>
  <si>
    <t>SG-PRESTAR APOYO DESDE EL COMPONENTE ADMINISTRATIVO PARA AMPLIAR LA CAPACIDAD DE GENERACION, ANALISIS Y APROVECHAMIENTO DEL CONOCIMIENTO EN EL SECTOR MINERO-ENERGETICO, FORTALECIENDO LA GESTION Y LA TOMA DE DECISIONES.</t>
  </si>
  <si>
    <t>113026</t>
  </si>
  <si>
    <t>STH-APOYAR A LA STH EN LA ORGANIZACION Y FORTALECIMIENTO DE LA GESTION DOCUMENTAL DE SUS PROCESOS, MEDIANTE LA IMPLEMENTACION DE ACCIONES QUE MEJOREN LA TRAZABILIDAD, CONSERVACION Y DISPONIBILIDAD DE LA INFORMACION PLAZO: 31-12-2026</t>
  </si>
  <si>
    <t>SG-PRESTAR SERVICIOS JURIDICOS PARA MEJORAR EL ESTADO Y LA CALIDAD DE LA INFORMACION, CONTRIBUYENDO A LA GESTION DEL CONOCIMIENTO Y FORTALECIENDO LA TOMA DE DECISIONES EN EL SECTOR MINERO-ENERGETICO.</t>
  </si>
  <si>
    <t>113126</t>
  </si>
  <si>
    <t>SG-PRESTAR SERVICIOS PROFESIONALES EN LA GESTIÓN COMUNICACIONAL Y DE RELACIONAMIENTO ESTRATÉGICO DEL MINISTERIO DE MINAS Y ENERGÍA. PLAZO: 31-12-2026</t>
  </si>
  <si>
    <t>SG-PRESTAR SERVICIOS JURIDICOS PARA DESARROLLAR MECANISMOS EFICIENTES QUE PERMITAN LA GENERACION, DIVULGACION Y ADECUADA GESTION DE INFORMACION SOBRE EL SECTOR MINERO-ENERGETICO.</t>
  </si>
  <si>
    <t>113226</t>
  </si>
  <si>
    <t>OARE-SERVICIOS PROFESIONALES APOYANDO EN LA ORIENTACION, ANALISIS, DISENO DE ESTRATEGIAS, Y TRAMITE INTEGRAL DE LOS PROCESOS Y/O TRAMITES DEL GRUPO DE ASUNTOS NUCLEARES. PLAZO: 31-12-2026</t>
  </si>
  <si>
    <t>SG-PRESTAR SERVICIOS FINANCIEROS PARA DESARROLLAR MECANISMOS EFICIENTES QUE FACILITEN LA GENERACION, ORGANIZACION Y DIVULGACION DE INFORMACION DEL SECTOR MINERO-ENERGETICO.</t>
  </si>
  <si>
    <t>113326</t>
  </si>
  <si>
    <t>DFM-APOYAR COMO ENLACE DEPARTAMENTAL PARA LOGRAR LOS OBJETIVOS Y PROPOSITOS DE LOS DISTRITOS MINEROS ESPECIALES PARA LA DIVERSIFICACION PRODUCTIVA A TRAVES DEL SEGUIMIENTO DE LAS CONDICIONES DE LOS TERRITORIOS. PLAZO: 31-12-2026</t>
  </si>
  <si>
    <t>SG-PRESTAR SERVICIOS PROFESIONALES DESDE EL COMPONENTE FINANCIEROS PARA DESARROLLAR MECANISMOS EFICIENTES QUE FACILITEN LA GENERACION, ORGANIZACION Y DIVULGACION DE INFORMACION DEL SECTOR MINERO-ENERGETICO.</t>
  </si>
  <si>
    <t>113426</t>
  </si>
  <si>
    <t>DEE-APOYAR EN LAS ACTIVIDADES RELACIONADAS CON LA ASIGNACIÓN Y DISTRIBUCIÓN DE LOS RECURSOS DE SUBSIDIOS DEL FSSRI Y DEL FOES PLAZO: 31-12-2026</t>
  </si>
  <si>
    <t>SG-APOYAR DESDE EL COMPONENTE AMBIENTAL LAS ACTIVIDADES REQUERIDAS DESDE LA SG Y QUE PERMITAN DESARROLLAR MECANISMOS EFICIENTES DE GENERACION Y DIVULGACION DE INFORMACION SOBRE EL SECTOR MINERO ENERGETICO</t>
  </si>
  <si>
    <t>SG-PRESTAR SERVICIOS PROFESIONALES DESDE EL COMPONENTE JURIDICO PARA DESARROLLAR MECANISMOS EFICIENTES QUE FACILITEN LA GENERACION, ORGANIZACION Y DIVULGACION DE INFORMACION DEL SECTOR MINERO-ENERGETICO.</t>
  </si>
  <si>
    <t>113526</t>
  </si>
  <si>
    <t>DFM-APOYAR LA ARTICULACIÓN Y ORIENTACIÓN TÉCNICA PARA EL DESARROLLO DE LAS ACTIVIDADES RELACIONADAS CON LOS PROCESOS DEL PROYECTO DE RECONVERSIÓN PRODUCTIVA Y/O LABORAL DE LOS MINEROS BENEFICIARIOS DEL PROYECTO PLAZO: 31-12-2026</t>
  </si>
  <si>
    <t>113626</t>
  </si>
  <si>
    <t>DVM-APOYAR LA ARTICULACIÓN TERRITORIAL PARA LEVANTAMIENTO, PROCESAMIENTO Y DIVULGACIÓN DE INFORMACIÓN, EN EL MARCO DEL MONITOREO TERRITORIAL PARTICIPATIVO PLAZO: 31-12-2026</t>
  </si>
  <si>
    <t>OAJ-APOYAR A LA OAJ EN LA GESTION DE LA INFORMACION Y DOCUMENTACION EN ESPECIAL LA QUE CONTENGA LOS RESULTADOS DE LAS VALIDACIONES DEL PROYECTO DE INVERSION</t>
  </si>
  <si>
    <t>113726</t>
  </si>
  <si>
    <t>DME-SERVICIOS PARA REALIZAR EL ANÁLISIS DE INFORMACIÓN GEOGRÁFICA DE LA DME QUE CONTRIBUYAN AL FORTALECIMIENTO DE LAS ACTIVIDADES PROPIAS DEL CICLO MINERO PLAZO: 31-12-2026</t>
  </si>
  <si>
    <t>DFM-APOYAR EL ACOMPANAMIENTO AMBIENTAL PARA ADELANTAR LA GESTION DE INFORMACION DE PROCESOS DE LICENCIAMIENTO AMBIENTAL PARA LA DIRECCION FORMALIZACION MINERA.</t>
  </si>
  <si>
    <t>113826</t>
  </si>
  <si>
    <t>DFM-APOYAR EL DISEÑO E IMPLEMENTACIÓN DE ESTRATEGIAS DE APROVECHAMIENTO SECUNDARIO DE MINERALES Y PRODUCCIÓN MÁS LIMPIA, PARA OPTIMIZAR PROCESOS Y PROMOVER LA ECONOMÍA CIRCULAR EN LA MINERÍA DE PEQUEÑA ESCALA PLAZO: 9 MESES</t>
  </si>
  <si>
    <t>113926</t>
  </si>
  <si>
    <t>DFM-APOYAR COMO INSTRUCTOR EN FORMACIÓN COMPLEMENTARIA DIRIGIDA A LOS MINEROS DE PEQUEÑA ESCALA EN TEMÁTICAS RELACIONADAS CON LA SEGURIDAD MINERA PLAZO: 6 MESES</t>
  </si>
  <si>
    <t>114026</t>
  </si>
  <si>
    <t>DFM-APOYAR EN LA CONTRIBUCION A LA RUTA Y LA IMPLENTACION DE PROCESOS DE FORMALIZACION TERRITORIO PARA LA DIRECCION DE FORMALIZACION MINERA. PLAZO: 31-12-2026</t>
  </si>
  <si>
    <t>DFM-APOYAR EN EL ACOMPANAMIENTO AMBIENTAL PARA ADELANTAR LA GESTION DE INFORMACION DE PROCESOS DE LICENCIAMIENTO AMBIENTAL PARA LA DIRECCION FORMALIZACION MINERA.</t>
  </si>
  <si>
    <t>114126</t>
  </si>
  <si>
    <t>OAAS-APOYAR LA FORMULACION, IMPLEMENTACION Y SEGUIMIENTO DE ACCIONES PARA LA GESTION SOCIAL Y AMBIENTAL EN TEMAS RELACIONADOS CON FUENTES NO CONVENCIONALES DE ENERGIAS RENOVABLES EN EL MARCO DE LA ERT. PLAZO: 31-12-2026</t>
  </si>
  <si>
    <t>114226</t>
  </si>
  <si>
    <t>DFM-APOYAR COMO INSTRUCTOR EN FORMACION COMPLEMENTARIA DIRIGIDA A LOS MINEROS DE PEQUENA ESCALA EN TEMATICAS RELACIONADAS CON LA SEGURIDAD MINERA. PLAZO: 6 MESES</t>
  </si>
  <si>
    <t>114326</t>
  </si>
  <si>
    <t>DME-PRESTAR SERVICIOS PROFESIONALES PARA GESTIONAR PROCESOS DE IMPLEMENTACIÓN DE ESTRATEGIAS RELACIONADAS CON ACTIVIDADES MINERAS Y ECONÓMICAS SOSTENIBLES, EN EL DEPARTAMENTO DEL CESAR  Y DEMÁS SECTORES REQUERIDOS PLAZO: 31-12-2026</t>
  </si>
  <si>
    <t>DFM-APOYAR DESDE EL COMPONENTE MINERO Y/O GEOLOGICO LOS PROCESOS DE FORMALIZACION PARA LA DIRECCION DE FORMALIZACION MINERA</t>
  </si>
  <si>
    <t>114426</t>
  </si>
  <si>
    <t>DFM-APOYAR EL FORTALECIMIENTO Y GENERACION DE ESTRATEGIAS DE FORMALIZACION MINERA BASADO EN ESQUEMAS ASOCIATIVOS PARA LA DIRECCION DE FORMALIZACION MINERA.</t>
  </si>
  <si>
    <t>114526</t>
  </si>
  <si>
    <t>DME-PRESTAR SERVICIOS PROFESIONALES PARA LA IMPLEMENTACIÓN DE BUENAS PRÁCTICAS MINERAS EN LOS PLANES, PROGRAMAS Y PROYECTOS DE RECONVERSIÓN LABORAL  Y ECONOMÍA SOSTENIBLE. PLAZO: 5 MESES</t>
  </si>
  <si>
    <t>114626</t>
  </si>
  <si>
    <t>SG-APOYAR CON EL ANÁLISIS DE INFORMACIÓN Y EN EL DESARROLLO DE ESTUDIOS ESTRATÉGICOS DEL SECTOR DE MINERÍA E HIDROCARBUROS, EN EL MARCO DE LA ESTRATEGIA DE GESTIÓN Y GOBIERNO DE LOS DATOS. PLAZO: 11 MESES</t>
  </si>
  <si>
    <t>DFM-APOYAR EN LA CONTRIBUCION A LA RUTA Y LA IMPLENTACION DE PROCESOS DE FORMALIZACION TERRITORIO PARA LA DIRECCION DE FORMALIZACION MINERA.</t>
  </si>
  <si>
    <t>114726</t>
  </si>
  <si>
    <t>DME-PRESTAR SERVICIOS PROFESIONALES PARA EL FORTALECIMIENTO DESDE EL COMPONENTE SOCIAL DE LOS DISTRITOS MINEROS A TRAVÉS DE ALTERNATIVAS PRODUCTIVAS, EN EL DEPARTAMENTO DEL CESAR Y DEMÁS SECTORES REQUERIDOS. PLAZO: NUEVE MESES (9) Y CATORCE DIAS (14)</t>
  </si>
  <si>
    <t>114826</t>
  </si>
  <si>
    <t>OAAS-APOYAR LA AGENDA DE CAMBIO CLIMÁTICO EN MITIGACIÓN DE GEI, MEDIANTE ACCIONES DE REDUCCIÓN Y GESTIÓN DE EMISIONES Y CONTROL DEL CUMPLIMIENTO DEL PRESUPUESTO DE CARBONO SECTORIAL. PLAZO: 31-12-2026</t>
  </si>
  <si>
    <t>114926</t>
  </si>
  <si>
    <t>DME-PRESTAR SERVICIOS PROFESIONALES PARA IMPULSAR LA FORMULACIÓN DE ESTRATEGIAS QUE GENEREN VALOR AGREGADO A MINERALES ESTRATÉGICOS, CONTRIBUYENDO AL DESARROLLO DE PROCESOS PRODUCTIVOS EN LA INDUSTRIA MINERA. PLAZO: 31-12-2026</t>
  </si>
  <si>
    <t>DFM-APOYAR DESDE EL COMPONENTE JURIDICO LOS PROCESOS DE RELACIONAMIENTO, ACOMPANAMIENTO EN LA FORMALIZACION Y COORDINACION INTERINSTITUCIONAL EN CONTEXTOS ETNICOS PARA LA DIRECCION DE FORMALIZACION MINERA.</t>
  </si>
  <si>
    <t>115026</t>
  </si>
  <si>
    <t>DFM-APOYAR  LAS ACTIVIDADES DE ACOMPAÑAMIENTO, ARTICULACIÓN, GESTIÓN Y FORTALECIMIENTO DEL CONOCIMIENTO DE LA POBLACIÓN MINERA Y ENTIDADES TERRITORIALES RELACIONADAS AL SECTOR MINERO DE PEQUEÑA ESCALA PLAZO: 6 MESES</t>
  </si>
  <si>
    <t>115126</t>
  </si>
  <si>
    <t>DFM- APOYAR EN LAS INICIATIVAS DE DESARROLLO A PARTIR DE LA FORMALIZACION Y ACTIVIDADES MINERAS EN CONTEXTOS ETNICOS PARA LA DIRECCION DE FORMALIZACION MINERA.</t>
  </si>
  <si>
    <t>115226</t>
  </si>
  <si>
    <t>DFM- APOYAR DESDE EL COMPONENTE TECNICO MINERO EN LAS ACCIONES DE FORMALIZACION DERIVADAS DE LAS POLITICAS Y COORDINACION POR LA INSTITUCIONALIDAD PARA LA DIRECCION DE FORMALIZACION MINERA.</t>
  </si>
  <si>
    <t>115326</t>
  </si>
  <si>
    <t>DFM-APOYAR LA GESTIÓN FINANCIERA DEL PROGRAMA, MEDIANTE EL MANEJO DOCUMENTAL, SEGUIMIENTO A ACTIVIDADES, REGISTRO DE INFORMACIÓN Y APOYO A LA EJECUCIÓN OPERATIVA DEL PROYECTO DE RECONVERSIÓN. PLAZO: 31-12-2026</t>
  </si>
  <si>
    <t>115426</t>
  </si>
  <si>
    <t>DEE APOYAR CON EL SEGUIMIENTO Y EVALUACIÓN DE PROYECTOS EN ESPECIAL LOS RELACIONADOS CON LA IDENTIFICACIÓN DE VARIABLES Y ANÁLISIS DE ACTORES CLAVES PARA EL FUNCIONAMIENTO DEL SISTEMA ELÉCTRICO COLOMBIANO  PLAZO: 31-12-2026</t>
  </si>
  <si>
    <t>DME-SERVICIOS PROFESIONALES PARA LA ELABORACION DE PROYECTOS Y PLANES DE NEGOCIO ORIENTADOS A FORTALECER LOS ENCADENAMIENTOS PRODUCTIVOS LOCALES Y LA REINDUSTRIALIZACION DEL SECTOR MINERO</t>
  </si>
  <si>
    <t>115526</t>
  </si>
  <si>
    <t>115626</t>
  </si>
  <si>
    <t>DFM-APOYAR EN EL SEGUIMIENTO NORMATIVO DEL PROYECTO DE INVERSIÓN DE RECONVERSIÓN, APOYO EN AJUSTES, MODIFICACIONES Y SOPORTES JURÍDICOS REQUERIDOS DURANTE SU EJECUCIÓN. PLAZO: 31-12-2026</t>
  </si>
  <si>
    <t>115726</t>
  </si>
  <si>
    <t>GGA-SERVICIOS DE APOYO EN LA GESTION, LEVANTAMIENTO, CONTROL Y MANEJO DE INVENTARIOS DEL ALMACEN GENERAL DEL MME. PLAZO: 31-12-2026</t>
  </si>
  <si>
    <t>115826</t>
  </si>
  <si>
    <t>115926</t>
  </si>
  <si>
    <t>DME-BRINDAR ACOMPAÑAMIENTO EN LA COORDINACIÓN Y FORTALECIMIENTO DE LAS ACCIONES TERRITORIALES DE LA DME CON LAS COMUNIDADES DEL DEPARTAMENTO DE NORTE DE SANTANDER Y EN OTROS SECTORES REQUERIDOS. PLAZO: 31-12-2026</t>
  </si>
  <si>
    <t>116026</t>
  </si>
  <si>
    <t>DME-SERVICIOS PROFESIONALES PARA IMPULSAR LA FORMULACIÓN DE PLANES DE NEGOCIOS, PROYECTOS ECONÓMICOS Y ALTERNATIVAS PRODUCTIVAS A LA MINERÍA CON ENFOQUE EN LA ECONOMÍA POPULAR Y SOLIDARIA PLAZO: 31-12-2026</t>
  </si>
  <si>
    <t>116126</t>
  </si>
  <si>
    <t>DME-SERVICIOS PROFESIONALES PARA LA GENERACIÓN DE PERFILES DE PROYECTOS ORIENTADOS A IMPULSAR LA DIVERSIFICACIÓN PRODUCTIVA EN LOS TERRITORIOS DE LOS DISTRITOS MINEROS PLAZO: 31-12-2026</t>
  </si>
  <si>
    <t>116226</t>
  </si>
  <si>
    <t>OAAS-APOYAR EL FORTALECIMIENTO DE LA GESTIÓN DEL CONOCIMIENTO EN ASUNTOS AMBIENTALES DEL SECTOR, MEDIANTE EL FORTALECIMIENTO, DESARROLLO E IMPLEMENTACIÓN DE LA ESTRATEGIA DE PEDAGOGÍA EN LOS TERRITORIOS PRIORIZADOS PLAZO: 31-12-2026</t>
  </si>
  <si>
    <t>116326</t>
  </si>
  <si>
    <t>OAAS-APOYAR FORMULACIÓN DE LINEAMIENTOS, GUÍAS TÉCNICAS Y ACCIONES ORIENTADAS A LA REDUCCIÓN DE LAS CONDICIONES DE RIESGO PRESENTES Y FUTURAS EN EL SECTOR MINERO-ENERGÉTICO PLAZO: 31-12-2026</t>
  </si>
  <si>
    <t>116426</t>
  </si>
  <si>
    <t>DFM-APOYAR COMO INSTRUCTOR EN FORMACIÓN COMPLEMENTARIA DIRIGIDA A LOS MINEROS DE PEQUEÑA ESCALA EN TEMÁTICAS RELACIONADAS CON LA SEGURIDAD MINERA PLAZO: 31-12-2026</t>
  </si>
  <si>
    <t>DFM-APOYAR EL ACOMPANAMIENTO AMBIENTAL PARA ADELANTAR LA GESTION DE INFORMACION DE PROCESOS DE LICENCIAMIENTO AMBIENTAL PARA LA DIRECCION FORMALIZACION MINERA</t>
  </si>
  <si>
    <t>116526</t>
  </si>
  <si>
    <t>DME-SERVICIOS PROFESIONALES PARA ACOMPAÑAR EL PROCESO DE SEGUIMIENTO Y ESTRUCTURACIÓN DE LAS ESTRATEGIAS REGULATORIAS RELACIONADAS CON LAS ACTIVIDADES DEL CICLO DE VIDA MINERO PLAZO: 31-12-2026</t>
  </si>
  <si>
    <t>116626</t>
  </si>
  <si>
    <t>OPGI-APOYAR EL SEGUIMIENTO Y GENERACIÓN DE ALERTAS DE LOS PLANES DE TRABAJO DE LA REDTEJ, ESTADO ABIERTO Y EL SISTEMA POR PROCESOS, PARA EL FORTALECIMIENTO Y SOSTENIBILIDAD DE LAS ESTRATEGIAS PLANTEADAS PLAZO: 31-12-2026</t>
  </si>
  <si>
    <t>OAJ-APOYAR JURIDICAMENTE A LA OAJ PARA ACTUALIZAR LAS LINEAS DE DEFENSA A PARTIR DE DOCUMENTOS METODOLOGICOS PRELIMINARES DESARROLLADOS EN EL PROYECTO DE INVERSION</t>
  </si>
  <si>
    <t>116726</t>
  </si>
  <si>
    <t>DEE-APOYAR LA GESTIÓN DE ACTIVIDADES TÉCNICAS Y OPERATIVAS RELACIONADAS CON EL PROCESO DE ANÁLISIS DE DATOS PARA LA ESTRUCTURACIÓN Y EJECUCIÓN DE PROYECTOS CON FNCER DE LA DIRECCIÓN DE ENERGÍA ELÉCTRICA. PLAZO: 31-12-2026</t>
  </si>
  <si>
    <t>116826</t>
  </si>
  <si>
    <t>DVM-SERVICIOS PROFESIONALES PARA EL DESARROLLO DE ACTIVIDADES RELACIONADAS CON MONITOREO DEL MERCADO DE MINERALES, ORIENTADAS AL FORTALECIMIENTO DE CAPACIDADES INSTITUCIONALES, SOCIALES Y COMUNITARIAS, SEGUIMIENTO DE LA INFORMACIÓN. PLAZO: 31-12-2026</t>
  </si>
  <si>
    <t>OAJ-APOYAR JURIDICAMENTE A LA OAJ EN LA REVISION, CREACION Y AMPLIACION DE ESTRATEGIAS Y NUEVOS INSTRUMENTOS JURIDICOS CONFORME CON LAS ACTIVIDADES DENOMINADAS DISENO METODOLOGICO Y DOCUMENTOS PRELIMINARES</t>
  </si>
  <si>
    <t>116926</t>
  </si>
  <si>
    <t>SG-APOYAR DESDE EL COMPONENTE AMBIENTAL LAS ACTIVIDADES REQUERIDAS DESDE LA SG Y QUE PERMITAN DESARROLLAR MECANISMOS EFICIENTES DE GENERACIÓN Y DIVULGACIÓN DE INFORMACIÓN SOBRE EL SECTOR MINERO ENERGÉTICO. PLAZO: 31-12-2026</t>
  </si>
  <si>
    <t>117026</t>
  </si>
  <si>
    <t>DME-APOYAR EN LA ESTRUCTURACIÓN, ACTIVIDADES DE SEGUIMIENTO Y GESTIÓN, DE LA DOCUMENTACIÓN Y  COMISIONES DE LOS COLABORADORES DE LA DME. PLAZO: 31-12-2026</t>
  </si>
  <si>
    <t>117126</t>
  </si>
  <si>
    <t>OAAS-APOYAR LA IMPLEMENTACIÓN Y SEGUIMIENTO DE ESTRATEGIAS DE GESTIÓN AMBIENTAL DEL SECTOR MINERO-ENERGÉTICO, MEDIANTE LA REVISIÓN DE INSUMOS TÉCNICOS Y LA ARTICULACIÓN CON ACTORES INSTITUCIONALES Y TERRITORIALES. PLAZO: 31-12-2026</t>
  </si>
  <si>
    <t>DFM-APOYAR LOS PROCESOS DE ANALISIS FINANCIEROS, GESTION LOGISTICA Y OPERATIVA DE LAS ACCIONES PARA LA DIRECCION DE FORMALIZACION MINERA.</t>
  </si>
  <si>
    <t>117226</t>
  </si>
  <si>
    <t>OAAS-APOYAR EL FORTALECIMIENTO DE LOS PROCESOS DE ANÁLISIS, PROCESAMIENTO Y CONSOLIDACIÓN DE INFORMACIÓN SOCIAL, TERRITORIAL, AMBIENTAL Y CLIMÁTICA RELACIONADA CON EL SECTOR, Y CONTRIBUIR A LA TOMA DE DECISIONES SECTORIALES PLAZO: 9 MESES 10 DIAS</t>
  </si>
  <si>
    <t>117326</t>
  </si>
  <si>
    <t>DME-BRINDAR APOYO PARA EL DESARROLLO DE ACCIONES, PROGRAMAS, PROYECTOS ECONÓMICOS Y ALTERNATIVAS PRODUCTIVAS DEL SECTOR DE SUGAMUXI - TUNDAMA Y DEMÁS SECTORES REQUERIDOS, CON ENFOQUE EN LA ECONOMÍA POPULAR Y SOLIDARIA PLAZO: 10 MESES Y 6 DIAS</t>
  </si>
  <si>
    <t>DFM-APOYAR DESDE EL COMPONENTE LEGAL LOS PROCESOS DE FORMALIZACION MINERA, EN EL MARCO DE GESTION DE SOLICITUDES Y REQUERIMIENTOS PARA LA DIRECCION DE FORMALIZACION MINERA.</t>
  </si>
  <si>
    <t>117426</t>
  </si>
  <si>
    <t>OAJ-APOYAR EN LA FORMULACIÓN, ANÁLISIS, DISEÑO DE PROPUESTAS, DOCUMENTOS, ACTOS ADMINISTRATIVOS, MARCOS REGULATORIOS, ASÍ COMO EN LA DIVULGACIÓN DE LOS MISMOS. PLAZO: 31-12-2026</t>
  </si>
  <si>
    <t>117526</t>
  </si>
  <si>
    <t>OAAS-APOYAR LA GESTIÓN DE ESPACIOS DE DIÁLOGO AMBIENTAL Y SOCIAL CON COMUNIDADES RURALES, FORTALECIENDO SU PARTICIPACIÓN ACTIVA EN EL MARCO DEL SECTOR MINERO-ENERGÉTICO Y LA ESTRATEGIA DE RELACIONAMIENTO TERRITORIAL. PLAZO: 31-12-2026</t>
  </si>
  <si>
    <t>GGA-GSA SERVICIOS DE TELECOMUNICACIONES, TRANSMISIÓN Y SUMINISTRO DE INFORMACIÓN 2026</t>
  </si>
  <si>
    <t>117626</t>
  </si>
  <si>
    <t>DFM-APOYAR ESQUEMAS DE ARTICULACIÓN DE ESTRATEGIAS CON INSTITUCIONES PÚBLICAS Y PRIVADAS PARA EL DESARROLLO Y FORTALECIMIENTO DE LA MINERÍA DE SUBSISTENCIA EN EL TERRITORIO NACIONAL. PLAZO: 31-12-2026</t>
  </si>
  <si>
    <t>117726</t>
  </si>
  <si>
    <t>SG-BRINDAR APOYO EN LA REVISIÓN, INTEGRACIÓN Y SISTEMATIZACIÓN DE REQUERIMIENTOS DE INFORMACIÓN, EN RELACIÓN CON LOS RESULTADOS DE ESTUDIOS DEL SECTOR ENERGÉTICO Y LAS INICIATIVAS LEGISLATIVAS ASOCIADAS. PLAZO: 4 MESES 7 DIAS</t>
  </si>
  <si>
    <t>A-02-02-02-009-004</t>
  </si>
  <si>
    <t>GGA-SERVICIOS DE DISTRIBUCIÓN DE ELECTRICIDAD, GAS Y AGUA - SERVICIO DE ALCANTARILLADO, RECOLECCIÓN, TRATAMIENTO Y DISPOSICIÓN DE DESECHOS Y OTROS SERVICIOS DE SANEAMIENTO AMBIENTAL Y SERVICIOS DE GUARDAS DE SEGURIDAD -SGC</t>
  </si>
  <si>
    <t>117826</t>
  </si>
  <si>
    <t>DVM-APOYAR LA FORMULACIÓN, PLANEACIÓN, SEGUIMIENTO, CONTROL Y CIERRE DE LOS PROYECTOS DE INVERSIÓN DEL VICEMINISTERIO DE MINAS, ASÍ COMO LOS ASUNTOS TÉCNICOS, CONTRACTUALES Y OPERATIVOS NECESARIOS PARA SU ADECUADO DESARROLLO. PLAZO: 31-12-2026</t>
  </si>
  <si>
    <t>117926</t>
  </si>
  <si>
    <t>GGA-APOYAR LA GESTION DE CONDUCCION Y TRANSPORTE DE VEHICULOS OFICIALES DEL MME, GARANTIZANDO EL CUMPLIMIENTO DE LAS ACTIVIDADES ASIGNADAS Y LA MOVILIDAD INSTITUCIONAL. PLAZO: 31-12-2026</t>
  </si>
  <si>
    <t>118026</t>
  </si>
  <si>
    <t>GGA-SERVICIOS DE DISTRIBUCIÓN DE ELECTRICIDAD, GAS Y AGUA.</t>
  </si>
  <si>
    <t>118126</t>
  </si>
  <si>
    <t>SG-PRESTAR SERVICIOS ADMINISTRATIVOS PARA LA GESTIÓN OPERATIVA, DOCUMENTAL Y CONTRACTUAL REQUERIDA EN LA IMPLEMENTACIÓN DEL PROGRAMA NACIONAL DE CONTROL SOCIAL. PLAZO: 31-12-2026</t>
  </si>
  <si>
    <t>GGA- SERVICIOS DE ALCANTARILLADO, RECOLECCIÓN, TRATAMIENTO Y DISPOSICIÓN DE DESECHOS Y OTROS SERVICIOS DE SANEAMIENTO AMBIENTAL</t>
  </si>
  <si>
    <t>118226</t>
  </si>
  <si>
    <t>OPGI-APOYAR LA OPERACIÓN, SEGUIMIENTO Y DOCUMENTACIÓN DEL SISTEMA INTEGRADO DE GESTIÓN DE ACUERDO CON EL PLAN DE TRABAJO PARA LA VIGENCIA. PLAZO: 31-12-2026</t>
  </si>
  <si>
    <t>GGA-SERVICIOS DE DISTRIBUCIÓN DE ELECTRICIDAD, GAS Y AGUA</t>
  </si>
  <si>
    <t>118326</t>
  </si>
  <si>
    <t>DVM-APOYAR LAS ACTIVIDADES ADMINISTRATIVAS Y FINANCIERAS PARA LA ADECUADA PLANIFICACIÓN, GESTIÓN Y SEGUIMIENTO Y CONTROL ESTRATÉGICO DE LA EJECUCIÓN DEL PROYECTO DE INVERSIÓN DE SALA DE MONITOREO DEL VICEMINISTERIO DE MINAS. PLAZO: 31-12-2026</t>
  </si>
  <si>
    <t>118426</t>
  </si>
  <si>
    <t>DME-BRINDAR ACOMPANAMIENTO EN LA ELABORACION Y SISTEMATIZACION DE INFORMES RELACIONADOS CON LOS EVENTOS DESARROLLADOS POR LA DME. PLAZO:31-12-2026</t>
  </si>
  <si>
    <t>SG-PRESTACION DE SERVICIOS EN EL DESARROLLO DE LA ESTRATEGIA DE COMUNICACION Y DE CONTENIDOS INFORMATIVOS A CARGO DEL GRUPO DE COMUNICACION Y PRENSA DEL MINISTERIO DE MINAS Y ENERGIA.</t>
  </si>
  <si>
    <t>118526</t>
  </si>
  <si>
    <t>DEE-APOYAR LA VALIDACIÓN DE LAS CUENTAS DE SUBSIDIOS DEL FSSRI Y FOES, ASÍ COMO REALIZAR EL SEGUIMIENTO A LOS APLICATIVOS TECNOLÓGICOS DISEÑADOS PARA EL SECTOR ELÉCTRICO EN EL PROCESO DE VALIDACIÓN DE SUBSIDIOS. PLAZO: 31-12-2026</t>
  </si>
  <si>
    <t>118626</t>
  </si>
  <si>
    <t>GTICS-APOYAR CON LA CONSOLIDACIÓN Y OPERACIÓN DEL SISTEMA ESTADÍSTICO -INTÉGRAME- COMO PARTE DE LA INFRAESTRUCTURA DE DATOS DEL SECTOR MINERO ENERGÉTICO COLOMBIANO. PLAZO: 31-12-2026</t>
  </si>
  <si>
    <t>SG-PRESTACION DE SERVICIOS AL GRUPO DE COMUNICACION Y PRENSA DEL MINISTERIO DE MINAS Y ENERGIA EN LAS ACTIVIDADES DE PLANEACION INSTITUCIONAL</t>
  </si>
  <si>
    <t>118726</t>
  </si>
  <si>
    <t>DME-PRESTAR SERVICIOS PROFESIONALES PARA FORMULACIÓN DE POLÍTICAS PÚBLICAS Y PROYECTOS NORMATIVOS SECTORIALES RELACIONADOS CON LA MINERÍA PLANIFICADA. PLAZO:31-12-2026</t>
  </si>
  <si>
    <t>SG-PRESTACION DE SERVICIOS EN LA PLANEACION, ARTICULACION Y DIVULGACION DE LOS EVENTOS INSTITUCIONALES A CARGO DEL MINISTERIO DE MINAS Y ENERGIA.</t>
  </si>
  <si>
    <t>118826</t>
  </si>
  <si>
    <t>DFM-APOYAR EL ANÁLISIS, FORMULACIÓN E IMPLEMENTACIÓN NORMATIVA REQUERIDA EN EL SECTOR MINERO PROMOVIENDO LA PARTICIPACIÓN CIUDADANA, EL DIÁLOGO SOCIAL Y LA ARTICULACIÓN CON LOS ACTORES LOCALES PLAZO: 31-12-2026</t>
  </si>
  <si>
    <t>SG-BRINDAR APOYO AL GRUPO DE COMUNICACION Y PRENSA EN EL MARCO DELA ESTRATEGIA DIGITALDEL MINISTERIO DE MINAS Y ENERGIA</t>
  </si>
  <si>
    <t>118926</t>
  </si>
  <si>
    <t>OAAS-APOYAR LA PLANEACION Y DESARROLLO DE ESPACIOS DE DIALOGO Y CONCERTACION CON COMUNIDADES ETNICAS, PROMOVIENDO SU PARTICIPACION ACTIVA Y FORTALECIENDO CAPACIDADES EN ASUNTOS AMBIENTALES Y SOCIALES DEL SECTOR. PLAZO:31-12-2026</t>
  </si>
  <si>
    <t>SG-PRESTAR SERVICIOS PROFESIONALES PARA ADELANTAR ESTRATEGIASDE COMUNICACION DE LOS PROYECTOS MINERO ENERGETICO A CARGO DEL GRUPO DE COMUNICACION Y PRENSA DEL MINISTERIO DE MINAS Y ENERGIA.</t>
  </si>
  <si>
    <t>119026</t>
  </si>
  <si>
    <t>A-03-03-02-011</t>
  </si>
  <si>
    <t>GP-PAGO PASIVOS EXIGIBLES VIGENCIAS EXPIRADAS RECURSOS QUE SE ADEUDAN A MUNICIPIOS PRODUCTORES DE METALES PRECIOSOS POR RECAUDO DEL IMPUESTO AL ORO, PLATA Y PLATINO SEP (SALDO), OCT, NOV Y DIC DE 2025</t>
  </si>
  <si>
    <t>119126</t>
  </si>
  <si>
    <t>SG-PRESTAR SERVICIOS AL MINISTERIO DE MINAS Y ENERGIA EN EL DESARROLLO DE LA ESTRATEGIA DE COMUNICACION</t>
  </si>
  <si>
    <t>119226</t>
  </si>
  <si>
    <t>SG-PRESTACION DE SERVICIOS PROFESIONALES COMO COMMUNITY MANAGER ENLA CONSTRUCCION, GESTION Y DINAMIZACION DE LA PLATAFORMA DIGITAL DEL MINISTERIO DE MINAS Y ENERGIA</t>
  </si>
  <si>
    <t>119326</t>
  </si>
  <si>
    <t>DFM-APOYAR COMO INSTRUCTOR EN FORMACION COMPLEMENTARIA DIRIGIDA A LOS MINEROS DE PEQUENA ESCALA EN TEMATICAS RELACIONADAS CON LA SEGURIDAD MINERA. PLAZO: 31-12-2026</t>
  </si>
  <si>
    <t>SG-PRESTAR SERVICIOS PROFESIONALES APOYANDO LAFORMULACION DE ESTRATEGIAS DE COMUNICACION Y POSICIONAMIENTO DE LAS POLITICAS PUBLICAS DEL MINISTERIO DE MINAS Y ENERGIA</t>
  </si>
  <si>
    <t>119426</t>
  </si>
  <si>
    <t>119526</t>
  </si>
  <si>
    <t>SG-PRESTACION DE SERVICIOS EN LA ESTRATEGIA DE COMUNICACION, DE CONTENIDOS INFORMATIVOS Y DIGITALES A CARGO DEL GRUPO DE COMUNICACION Y PRENSA DEL MINISTERIO DE MINAS Y ENERGIA</t>
  </si>
  <si>
    <t>119626</t>
  </si>
  <si>
    <t>SG-PRESTAR SERVICIOS PROFESIONALES APOYANDO ADMINISTRATIVA Y FINANCIERAMENTE AL GRUPO DE TESORERIA CON RELACION A LA EJECUCION DE LOS RECURSOS Y/O PAGOS, Y DEMAS ACTIVIDADES DERIVADAS DE LA GESTION PROPIA DEL GRUPO</t>
  </si>
  <si>
    <t>119726</t>
  </si>
  <si>
    <t>119826</t>
  </si>
  <si>
    <t>119926</t>
  </si>
  <si>
    <t>OAJ-APOYAR A LA OAJ EN LA ELABORACION, VERIFICACION Y ACTUALIZACION DE ESTRATEGIAS, HERRAMIENTAS Y DOCUMENTOS JURIDICOS Y METODOLOGICOS PARA LA DEFENSA JUDICIAL DE LA ENTIDAD. PLAZO: 8 MESES.</t>
  </si>
  <si>
    <t>120026</t>
  </si>
  <si>
    <t>COMISION DEL 29 AL 29 DE ENERO CON EL FIN DE PROPICIAR UNA RUTA DE FORMALIZACIÓN MINERA, SE HACE NECESARIO QUE EL DÍA 29 DE ENERO DE 2026 SE REALICE UN DESPLAZAMIENTO HACIA DICHA PROVINCIA</t>
  </si>
  <si>
    <t>120126</t>
  </si>
  <si>
    <t>COMISION DEL 28 AL 31 DE ENERO ASESORAMIENTO EN EL PROCESO DE EMPALME ENTRE LOS GERENTES DE LA SOCIEDAD CI J GUTIÉRREZ Y CÍA S.A.S., TRANSFERIDA AL MINISTERIO DE MINAS Y ENERGÍA POR LA SAE</t>
  </si>
  <si>
    <t>120226</t>
  </si>
  <si>
    <t>DME-SERVICIOS PROFESIONALES EN LA DME PARA EL SEGUIMIENTO A LAS ACTIVIDADES RELACIONADAS CON LA EJECUCIÓN DE PROGRAMAS Y  PROYECTOS DE LA DME. PLAZO: 31-12-2026</t>
  </si>
  <si>
    <t>A-03-04-02-001-002</t>
  </si>
  <si>
    <t>STH-PAGO DE MESADAS PENSIONALES A FAVOR DE 2 EXTRABAJADORES DE CORELCA, JORGE A. GONZALEZ CUELLO Y MANUEL CABRERA OLIVERA, EN EL CUMPLIMIENTO DE SENTENCIAS A CARGO DEL MINENERGIA, ART 1 DECRETO 130 DE 2014, DECRETO 1833 DE 2016 VIGENCIA 2026</t>
  </si>
  <si>
    <t>120326</t>
  </si>
  <si>
    <t>DFM-APOYAR COMO ENLACE DEPARTAMENTAL PARA LOGRAR LOS OBJETIVOS Y PROPOSITOS DE LOS DISTRITOS MINEROS ESPECIALES PARA LA DIVERSIFICACION PRODUCTIVA A TRAVES DEL SEGUIMIENTO DE LAS CONDICIONES DE LOS TERRITORIOS. PLAZO:31-12-2026</t>
  </si>
  <si>
    <t>GGA-SERVICIOS PROFESIONALES APOYANDO ADMINISTRATIVA Y FINANCIERAMENTE AL GRUPO DE TESORERIA CON RELACION A LA EJECUCION DE LOS RECURSOS Y/O PAGOS, Y DEMAS ACTIVIDADES DERIVADAS DE LA GESTION PROPIA DEL GRUPO</t>
  </si>
  <si>
    <t>120426</t>
  </si>
  <si>
    <t>DME-BRINDAR ACOMPAÑAMIENTO EN EL SEGUIMIENTO Y CIERRE DE CONTRATOS RELACIONADOS CON LA EJECUCIÓN DE PROYECTOS DE LA DME. PLAZO: 31-12-2026</t>
  </si>
  <si>
    <t>GGA-APOYAR EN LA ORIENTACION, ANALISIS, DISENO DE ESTRATEGIAS, Y TRAMITE INTEGRAL DE LOS PROCESOS DE CONTRATACION EN SUS DIFERENTES ETAPAS, Y LOS DEMAS ASUNTOS DE COMPETENCIA DEL GGC</t>
  </si>
  <si>
    <t>120526</t>
  </si>
  <si>
    <t>DFM-APOYAR DESDE EL COMPONENTE JURÍDICO EN EL DISEÑO, IMPLEMENTACIÓN Y GESTIÓN DE ADECUACIONES NORMATIVAS PARA LA DIRECCIÓN DE FORMALIZACIÓN MINERA PLAZO: 31-12-2026</t>
  </si>
  <si>
    <t>GGA-APOYAR EL TRAMITE, REVISION Y SEGUIMIENTO DE LOS PROCESOS DE CONTRATACION EN SUS ETAPAS PRECONTRACTUAL, CONTRACTUAL Y POSTCONTRACTUAL</t>
  </si>
  <si>
    <t>120626</t>
  </si>
  <si>
    <t>DFM-APOYAR EL DESARROLLO Y FORTALECIMIENTO DE LOS PROCESOS DE MEDIACIÓN PARA LA FORMALIZACIÓN EN LOS DISTRITOS MINEROS ESPECIALES PARA LA DIVERSIFICACIÓN PRODUCTIVA PLAZO: 31-12-2026</t>
  </si>
  <si>
    <t>120726</t>
  </si>
  <si>
    <t>SG-SERVICIOS PROFESIONALES DESDE EL COMPONENTE JURÍDICO PARA DESARROLLAR MECANISMOS EFICIENTES QUE FACILITEN LA GENERACIÓN, ORGANIZACIÓN Y DIVULGACIÓN DE INFORMACIÓN DEL SECTOR MINERO-ENERGÉTICO PLAZO: 11 MESES</t>
  </si>
  <si>
    <t>GGA-APOYAR A LA STH Y AL GRUPO DE HUMANIZACION EN EL SEGUIMIENTO DE ACTIVIDADES ORIENTADAS A MEJORAR LA CALIDAD DE VIDA DE LOS SERVIDORES DEL MINISTERIO DE MINAS Y ENERGIA</t>
  </si>
  <si>
    <t>120826</t>
  </si>
  <si>
    <t>STH- CESIÓN NO. 1- APOYAR CON LA IMPLEMENTACIÓN DE ACCIONES Y HERRAMIENTAS QUE FORTALEZCAN EL PLAN SECTORIAL, OPTIMIZANDO LA GESTIÓN, CALIDAD Y DISPOSICIÓN DE LA INFORMACIÓN INSTITUCIONAL DEL MINISTERIO. PLAZO: 11 MESES 15 DIAS</t>
  </si>
  <si>
    <t>120926</t>
  </si>
  <si>
    <t>OAAS-APOYAR EN LA IMPLEMENTACIÓN DE LA AGENDA DE CAMBIO CLIMÁTICO EN MITIGACIÓN DE GEI PARA DAR CUMPLIMIENTO A LOS COMPROMISOS NACIONALES E INTERNACIONALES EN MATERIA DE REDUCCIÓN Y GESTIÓN DE EMISIONES GEI. PLAZO: 31-12-2026</t>
  </si>
  <si>
    <t>GGA-SERVICIOS DE APOYO EN LAS ACTIVIDADES DEL GRUPO DE NOMINA Y PRESTACIONES SOCIALES, SEGUIMIENTO DE TRAMITES ANTE LAS EPS, RECOBRO DE INCAPACIDADES Y TAREAS PROPIAS DE LA STH DEL MINISTERIO</t>
  </si>
  <si>
    <t>121026</t>
  </si>
  <si>
    <t>DME-AUNAR ESFUERZOS PARA EL FORTALECIMIENTO DE ACCIONES QUE PROPENDAS EL DESARROLLO DEL SECTOR ARTESANAL A TRAVÉS DE LA GENERACIÓN DE VALOR AGREGADO PARA LA REINDUSTRIALIZACIÓN DEL SECTOR MINERO PLAZO: 8 MESES</t>
  </si>
  <si>
    <t>121126</t>
  </si>
  <si>
    <t>DH-APOYAR EN EL CONTROL Y SEGUIMIENTO LOS PROCESOS Y LAS TARIFAS DE LOS COMBUSTIBLES LÍQUIDOS DERIVADOS DEL PETRÓLEO Y BIOCOMBUSTIBLES DEL GRUPO DE COMBUSTIBLES LÍQUIDO. PLAZO: 10 MESES Y 4 DIAS</t>
  </si>
  <si>
    <t>121226</t>
  </si>
  <si>
    <t>DFM APOYAR LA IDENTIFICACIÓN Y ANÁLISIS DE ASPECTOS RELACIONADOS CON LA MINERÍA DE SUBSISTENCIA EN EL TERRITORIO NACIONAL PLAZO: 31-12-2026</t>
  </si>
  <si>
    <t>GGA-APOYAR A LA STH EN EL FORTALECIMIENTO DEL SST Y DEL PESV, MEDIANTE ACCIONES TECNICAS DE IMPLEMENTACION, SEGUIMIENTO Y MEJORA CONTINUA A NIVEL INSTITUCIONAL</t>
  </si>
  <si>
    <t>121326</t>
  </si>
  <si>
    <t>COMISION DEL EXTERIOR POR 893,273 A PANAMA DEL 28 AL 29 DE ENERO. SEGÚN RESOLUCION 40090 DEL 27-ENE-2026. FORTALECER EL LIDERAZGO DE COLOMBIA EN TRANSICION ENERGETICA, ENERGIAS LIMPIAS, FINANCIAMIENTO CLIMATICO E INTEGRACION REGIONAL.</t>
  </si>
  <si>
    <t>GGA-APOYAR EN LA GESTION DE ACTIVIDADES ASISTENCIALES RELACIONADAS CON AUDITORIAS INTERNAS Y EXTERNAS, ASI COMO EN LA PREPARACION Y RESPUESTA ANTE LAS ENTIDADES DE CONTROL</t>
  </si>
  <si>
    <t>121426</t>
  </si>
  <si>
    <t>GGC-APOYAR EN LA ORIENTACIÓN, ANÁLISIS, DISEÑO DE ESTRATEGIAS, Y TRAMITE INTEGRAL DE LOS PROCESOS DE CONTRATACIÓN EN SUS DIFERENTES ETAPAS PLAZO: 31-12-2026</t>
  </si>
  <si>
    <t>GGA-APOYAR LAS ACTIVIDADES TRANSVERSALES Y DE GESTION DOCUMENTAL, INCLUYENDO CONSOLIDACION DE INFORMACION, SEGUIMIENTO AL PAA Y ELABORACION DE DOCUMENTOS ADMINISTRATIVOS</t>
  </si>
  <si>
    <t>121526</t>
  </si>
  <si>
    <t>GGA-APOYAR A LA STH EN LA GESTION DOCUMENTAL INSTITUCIONAL A LA ESTRUCTURACION, DEPURACION Y SISTEMATIZACION DE DOCUMENTOS ASOCIADOS A LOS PROCESOS DE TALENTO HUMANO Y SU ADECUADA ADMINISTRACION</t>
  </si>
  <si>
    <t>121626</t>
  </si>
  <si>
    <t>DME-BRINDAR ACOMPAÑAMIENTO EN LA ARTICULACIÓN ENTRE EL VICEMINISTERIO DE MINAS Y LA DME PARA IMPULSAR MEJORAS REGULATORIAS PARA UNA MINERÍA PLANIFICADA A TRAVÉS DE ESTRATEGIAS REGULATORIAS PLAZO: 10 MESES</t>
  </si>
  <si>
    <t>A-02-02-01-002-008</t>
  </si>
  <si>
    <t>GGA-SUMINISTRAR LA DOTACION PARA LOS SERVIDORES DEL MINISTERIO DE MINAS Y ENERGIA QUE TIENEN DERECHO A ELLA, SEGUN ESPECIFICACIONES TECNICAS</t>
  </si>
  <si>
    <t>121726</t>
  </si>
  <si>
    <t>DME-PRESTAR SERVICIOS PROFESIONALES PARA CONTRIBUIR EN LOS PROCESOS DE SEGUIMIENTO A POLÍTICAS, PLANES Y PROGRAMAS RELACIONADOS CON CICLO DE VIDA MINERO PLAZO: 31-12-2026</t>
  </si>
  <si>
    <t>GGA-APOYAR EN LA ORIENTACION, ANALISIS, DISENO DE ESTRATEGIAS, Y TRAMITE INTEGRAL DE LOS PROCESOS DE CONTRATACION EN SUS DIFERENTES ETAPAS</t>
  </si>
  <si>
    <t>121826</t>
  </si>
  <si>
    <t>OAAS-APOYAR EL ANÁLISIS, ORGANIZACIÓN Y CONSOLIDACIÓN DE INFORMACIÓN TÉCNICA RELEVANTE PARA EL FORTALECIMIENTO DE LAS ACCIONES AMBIENTALES Y SOCIALES DEL SECTOR MINEROENERGÉTICO. PLAZO: 31-12-2026</t>
  </si>
  <si>
    <t>GGA-APOYAR AL MME EN LAS ACTIVIDADES RELACIONADAS CON LA IMPLEMENTACION, SEGUIMIENTO Y CONTROL DE LOS PROCESOS RELACIONADOS CON EL MEDIO AMBIENTE Y DESARROLLO SOSTENIBLE DE LA SAF</t>
  </si>
  <si>
    <t>121926</t>
  </si>
  <si>
    <t>DME-SERVICIOS PROFESIONALES PARA IMPULSAR PROYECTOS ECONÓMICOS Y ALTERNATIVAS PRODUCTIVAS  A LA MINERÍA, EN EL DEPARTAMENTO DE LA GUAJIRA Y DEMÁS SECTORES REQUERIDOS. PLAZO: 31-12-2026</t>
  </si>
  <si>
    <t>GGA-APOYAR LA GESTION DEL GGC EN EL MANEJO DE INFORMACION EN LOS DIFERENTES CANALES Y SISTEMAS ELECTRONICOS DISPUESTOS POR LA ENTIDAD PARA LA ACTIVIDAD CONTRACTUAL DEL MME</t>
  </si>
  <si>
    <t>122026</t>
  </si>
  <si>
    <t>COMISION DEL EXTERIOR A PANAMA DEL 28 AL 29 DE ENERO. PARTICIPAR COMO APOYO TECNICO EN FORO ECONOMICO INTERNACIONAL AMERICA LATINA Y EL CARIBE 2026 ORGANIZADO POR EL BANCO DE DESARROLLO DE AMERICA LATINA Y EL CARIBE CAF</t>
  </si>
  <si>
    <t>GGA-APOYAR LA GESTION FINANCIERA Y CONTABLE EN EL ANALISIS DE LOS HECHOS ECONOMICOS Y DE LA CADENA PRESUPUESTAL DEL MINISTERIO DE MINAS Y ENERGIA</t>
  </si>
  <si>
    <t>122126</t>
  </si>
  <si>
    <t>DFM-APOYAR LA IMPLEMENTACIÓN, ACOMPAÑAMIENTO Y FORTALECIMIENTO DEL SISTEMA DE GESTIÓN DE LA SEGURIDAD Y SALUD EN EL TRABAJO EN PROYECTOS DE PEQUEÑA MINERÍA Y MINERÍA DE SUBSISTENCIA. PLAZO: SEIS (6) MESES</t>
  </si>
  <si>
    <t>122226</t>
  </si>
  <si>
    <t>GGA-APOYAR AL GRUPO DE PRESUPUESTO EN TODAS LAS ACTIVIDADES DERIVADAS DE LA EJECUCION PRESUPUESTAL DE LA ENTIDAD</t>
  </si>
  <si>
    <t>122326</t>
  </si>
  <si>
    <t>SG-PRESTAR SERVICIOS EN COMUNICACIÓN ESTRATÉGICA PARA FORTALECER LA TRANSPARENCIA, LA PARTICIPACIÓN CIUDADANA Y EL CONTROL SOCIAL DEL PROGRAMA. PLAZO: 31-12-2026</t>
  </si>
  <si>
    <t>GGA-PRESTAR SERVICIOS PROFESIONALES APOYANDO AL GRUPO DE PRESUPUESTO EN TODAS LAS ACTIVIDADES DERIVADAS DE LA EJECUCION PRESUPUESTAL DE LA ENTIDAD</t>
  </si>
  <si>
    <t>122426</t>
  </si>
  <si>
    <t>DEE-APOYA LA GESTIÓN ADMINISTRATIVA DE PROYECTOS DE ENERGIZACIÓN CON DIFERENTES FUENTES MEDIANTE LA ELABORACIÓN DE INFORMES Y REGISTROS QUE CONTRIBUYAN AL SEGUIMIENTO, CONTROL Y EVALUACIÓN DE PROYECTOS DEL SECTOR ENERGÉTICO.PLAZO: 09 MESES Y 27 DÍAS</t>
  </si>
  <si>
    <t>122526</t>
  </si>
  <si>
    <t>DH-PRESTAR SERVICIOS PROFESIONALES ORIENTADOS A LA GESTION, PROCESAMIENTO Y SEGUIMIENTO DE INFORMACION ESTRATEGICA VINCULADA CON LA POLITICA DE TRANSICION ENERGETICA JUSTA EN LA CADENA DE VALOR DE LOS HIDROCARBUROS. PLAZO: 31-12-2026</t>
  </si>
  <si>
    <t>122626</t>
  </si>
  <si>
    <t>SG-APOYAR EN LA GESTIÓN DOCUMENTAL DEL PROCESO TECNOLÓGICO, QUE PERMITA LA ARTICULACIÓN DE LOS SISTEMAS DE INFORMACIÓN. PLAZO: 31-12-2026</t>
  </si>
  <si>
    <t>GGA-APOYAR A LA STH EN LA ORGANIZACION Y FORTALECIMIENTO DE LA GESTION DOCUMENTAL DE SUS PROCESOS, MEDIANTE LA IMPLEMENTACION DE ACCIONES QUE MEJOREN LA TRAZABILIDAD, CONSERVACION Y DISPONIBILIDAD DE LA INFORMACION</t>
  </si>
  <si>
    <t>122726</t>
  </si>
  <si>
    <t>DFM-APOYAR EL FORTALECIMIENTO DE RELACIONES CON COMUNIDADES, ATENDIENDO CONSULTAS, CONFLICTOS Y PROMOVIENDO PARTICIPACION EN EL PROYECTO DE RECONVERSION. PLAZO: 31-12-2026.</t>
  </si>
  <si>
    <t>GGA-APOYAR A LA STH Y AL SG-SST EN EL DISENO Y APLICACION DE ESTRATEGIAS DE VIGILANCIA EPIDEMIOLOGICA QUE PERMITAN PREVENIR, CONTROLAR Y REDUCIR RIESGOS EN EL ENTORNO LABORAL</t>
  </si>
  <si>
    <t>122826</t>
  </si>
  <si>
    <t>DEE-BRINDAR ACOMPANAMIENTO JURIDICO AL PROGRAMA COLOMBIA SOLAR MEDIANTE LA ELABORACION DE ANALISIS E INSUMOS JURIDICOS EN EL MARCO DE ESTUDIOS DEL PROGRAMA, ORIENTADOS A LA INTERVENCION Y PRIORIZACION TERRITORIAL. PLAZO: 31-12-2026.</t>
  </si>
  <si>
    <t>GGA-SERVICIOS PROFESIONALES APOYANDO LA GESTIÓN FINANCIERA DEL PRESUPUESTO DE FUNCIONAMIENTO Y DE LOS PROYECTOS DE INVERSION RESPONSABILIDAD DE LA SAF</t>
  </si>
  <si>
    <t>122926</t>
  </si>
  <si>
    <t>DFM APOYAR EL FORTALECIMIENTO DEL COMPONENTE ÉTNICO PARA LOGRAR LOS OBJETIVOS Y PROPÓSITOS DE LOS DISTRITOS MINEROS ESPECIALES PARA LA DIVERSIFICACIÓN PRODUCTIVA PLAZO: 31-12-2026</t>
  </si>
  <si>
    <t>GGA-PRESTAR SERVICIOS PROFESIONALES APOYANDO ADMINISTRATIVA Y FINANCIERAMENTE AL GRUPO DE TESORERIA CON RELACION A LA EJECUCION DE LOS RECURSOS Y/O PAGOS, Y DEMAS ACTIVIDADES DERIVADAS DE LA GESTION PROPIA DEL GRUPO</t>
  </si>
  <si>
    <t>123026</t>
  </si>
  <si>
    <t>DME PRESTAR SERVICIOS PROFESIONALES PARA IMPULSAR LA GENERACIÓN  DE PERFILES DE PROYECTOS DE ORIENTADOS A LA EFICIENCIA ENERGÉTICA EN ACTIVIDADES MINERAS   PLAZO: 31-12-2026</t>
  </si>
  <si>
    <t>123126</t>
  </si>
  <si>
    <t>STH APOYAR A LA STH EN LA GESTION DOCUMENTAL INSTITUCIONAL A LA ESTRUCTURACION, DEPURACION Y SISTEMATIZACION DE DOCUMENTOS ASOCIADOS A LOS PROCESOS DE TALENTO HUMANO Y SU ADECUADA ADMINISTRACION PLAZO: 31-12-2026</t>
  </si>
  <si>
    <t>123226</t>
  </si>
  <si>
    <t>123326</t>
  </si>
  <si>
    <t>DFM APOYAR COMO ENLACE DEPARTAMENTAL PARA LOGRAR LOS OBJETIVOS Y PROPÓSITOS DE LOS DISTRITOS MINEROS ESPECIALES PARA LA DIVERSIFICACIÓN PRODUCTIVA A TRAVÉS DEL SEGUIMIENTO DE LAS CONDICIONES DE LOS TERRITORIOS PLAZO: 31-12-2026</t>
  </si>
  <si>
    <t>DFM-APOYAR COMO INSTRUCTOR EN FORMACIÓN COMPLEMENTARIA DIRIGIDA A LOS MINEROS DE PEQUEÑA ESCALA EN TEMÁTICAS RELACIONADAS CON LA SEGURIDAD MINERA</t>
  </si>
  <si>
    <t>123426</t>
  </si>
  <si>
    <t>DFM- APOYAR COMO INSTRUCTOR EN FORMACIÓN COMPLEMENTARIA DIRIGIDA A LOS MINEROS DE PEQUEÑA ESCALA EN TEMÁTICAS RELACIONADAS CON LA SEGURIDAD MINERA PLAZO: 31-12-2026</t>
  </si>
  <si>
    <t>123526</t>
  </si>
  <si>
    <t>DME- PRESTAR SERVICIOS PROFESIONALES PARA BRINDAR ACOMPAÑAMIENTO JURÍDICO EN LA ESTRUCTURACIÓN E IMPLEMENTACIÓN DE DISTRITOS MINEROS, PROMOVIENDO ACTIVIDADES MINERAS Y ECONÓMICAS SOSTENIBLES. PLAZO: 31-12-2026</t>
  </si>
  <si>
    <t>123626</t>
  </si>
  <si>
    <t>DME- PRESTAR SERVICIOS PROFESIONALES PARA GESTIONAR PROCESOS DE IMPLEMENTACIÓN DE ESTRATEGIAS RELACIONADAS CON ACTIVIDADES MINERAS Y ECONÓMICAS SOSTENIBLES, EN EL DEPARTAMENTO DE LA GUAJIRA  Y DEMÁS SECTORES REQUERIDOS PLAZO: 31-12-2026</t>
  </si>
  <si>
    <t>123726</t>
  </si>
  <si>
    <t>DFM- APOYAR LA CREACIÓN, ACTUALIZACIÓN Y APLICACIÓN EFECTIVA DE NORMAS QUE REGULEN, PROTEJAN Y FORTALEZCAN LA MINERÍA DE SUBSISTENCIA EN EL TERRITORIO NACIONAL PLAZO: 6 MESES</t>
  </si>
  <si>
    <t>123826</t>
  </si>
  <si>
    <t>DME- PRESTAR SERVICIOS PROFESIONALES PARA REALIZAR SEGUIMIENTO DE LAS ACTIVIDADES PARA LA IMPLEMENTACIÓN DE PROYECTOS ORIENTADOS A LA DIVERSIFICACIÓN PRODUCTIVA  PLAZO: 31-12-2026</t>
  </si>
  <si>
    <t>DFM-APOYAR EN EL DISEÑO GRÁFICO PARA LAS DIFERENTES ESTRATEGIAS DE DIVULGACIÓN A CARGO DE LA DFM PRINCIPALMENTE EN LA GESTIÓN DE LOS PELIGROS Y EVALUACIÓN DE LOS RIESGOS EN LAS OPERACIONES MINERAS</t>
  </si>
  <si>
    <t>123926</t>
  </si>
  <si>
    <t>DME- PRESTAR SERVICIOS PROFESIONALES PARA FORTALECER LA DIVERSIFICACIÓN PRODUCTIVA A TRAVÉS DE LA FORMULACIÓN DE PLANES DE NEGOCIO PARA CONTRIBUIR AL DESARROLLO TERRITORIAL Y LA PRODUCTIVIDAD SOSTENIBLE PLAZO: 9 MESES</t>
  </si>
  <si>
    <t>DFM-APOYAR DESDE EL COMPONENTE SOCIAL PARA APOYAR LA IMPLEMENTACION DE LA ESTRATEGIA O PROGRAMA PARA EL FOMENTO DE LA GESTION DE PELIGROS Y EVALUACION DE LOS RIESGOS EN LAS OPERACIONES MINERAS</t>
  </si>
  <si>
    <t>124026</t>
  </si>
  <si>
    <t>STH- PRESTAR SERVICIOS PROFESIONALES PARA DESARROLLAR METODOLOGÍAS Y MATERIALES DE FORMACIÓN ORIENTADOS AL FORTALECIMIENTO DE COMPETENCIAS EN GESTIÓN DEL CONOCIMIENTO E INNOVACIÓN PARA SERVIDORES DEL MINISTERIO. PLAZO: 31-12-2026</t>
  </si>
  <si>
    <t>DFM-APOYAR EN LAS ACTIVIDADES DE ACOMPANAMIENTO, GESTION Y FORTALECIMIENTO DEL CONOCIMIENTO DE LA POBLACION MINERA DE PEQUENA ESCALA EN TEMAS RELACIONADOS CON LOS SISTEMAS DE VENTILACION</t>
  </si>
  <si>
    <t>124126</t>
  </si>
  <si>
    <t>DEE- APOYAR LA IDENTIFICACIÓN Y ESTRUCTURACIÓN DE PROYECTOS DE FNCER  MEDIANTE EL ANÁLISIS DE LA INFORMACIÓN Y LA ELABORACIÓN DE INSUMOS TÉCNICOS Y FINANCIEROS REQUERIDOS PARA SU IMPLEMENTACIÓN EN EL MARCO DE LA TEJ. PLAZO: 31-12-2026</t>
  </si>
  <si>
    <t>DFM-APOYAR EN LAS ACTIVIDADES DE ACOMPANAMIENTO, GESTION Y FORTALECIMIENTO DEL CONOCIMIENTO DE LA POBLACION MINERA DE PEQUENA ESCALA EN TEMAS RELACIONADOS CON LOS SISTEMAS DE SOSTENIMIENTO.</t>
  </si>
  <si>
    <t>124226</t>
  </si>
  <si>
    <t>DME- PRESTAR SERVICIOS PROFESIONALES PARA FORTALECER ALIANZAS INTERINSTITUCIONALES QUE APORTEN A LA SOSTENIBILIDAD DE LA MINERÍA A TRAVÉS DE LA REINDUSTRIALIZACIÓN PLAZO: 6 MESES</t>
  </si>
  <si>
    <t>DFM-APOYAR LAS ACTIVIDADES DE ACOMPANAMIENTO, GESTION Y FORTALECIMIENTO DEL CONOCIMIENTO DE LA POBLACION MINERA DE PEQUENA ESCALA EN MANEJO DE RIESGOS RELACIONADOS EN EL AREA DE PERFORACION Y VOLADURA DE ROCA</t>
  </si>
  <si>
    <t>124326</t>
  </si>
  <si>
    <t>DFM-APOYAR LA PROMOCIÓN DE ESPACIOS DE ARTICULACIÓN Y COORDINACIÓN CON LÍDERES COMUNITARIOS, INSTITUCIONES LOCALES Y ORGANIZACIONES SOCIALES PARA EL DESARROLLO DEL PROYECTO DE RECONVERSIÓN. PLAZO: 31-12-2026</t>
  </si>
  <si>
    <t>DFM-APOYAR LAS ACTIVIDADES DE ACOMPANAMIENTO, GESTION Y FORTALECIMIENTO DEL CONOCIMIENTO DE LA POBLACION MINERA DE PEQUENA ESCALA EN MANEJO DE RIESGOS RELACIONADOS CON LA GEOMECANICA.</t>
  </si>
  <si>
    <t>124426</t>
  </si>
  <si>
    <t>DFM-APOYAR LAS ACTIVIDADES RELACIONADAS CON LA ARTICULACIÓN, MANEJO Y ANÁLISIS DE INFORMACIÓN RELEVANTE PARA LA IMPLEMENTACIÓN DE PLANES, PROGRAMAS Y PROYECTOS ORIENTADOS A LA SEGURIDAD MINERA. PLAZO: 31-12-2026</t>
  </si>
  <si>
    <t>DFM-APOYAR LAS ACTIVIDADES DE ACOMPANAMIENTO, ARTICULACION, GESTION Y FORTALECIMIENTO DEL CONOCIMIENTO DE LA POBLACION MINERA Y ENTIDADES TERRITORIALES RELACIONADAS AL SECTOR MINERO DE PEQUENA ESCALA</t>
  </si>
  <si>
    <t>124526</t>
  </si>
  <si>
    <t>DEE-PRESTAR  APOYO EN LAS ACTIVIDADES INMERSAS EN LOS  PROCESOS  ECONÓMICOS Y FINANCIEROS RELACIONADOS CON LA ADMINISTRACIÓN Y GESTIÓN DE LOS FONDOS DE SUBSIDIOS PLAZO: 31-12-2026</t>
  </si>
  <si>
    <t>124626</t>
  </si>
  <si>
    <t>DVM-APOYAR LA PLANIFICACIÓN, GESTIÓN Y SEGUIMIENTO DE LA EJECUCIÓN DE ACTIVIDADES ADMINISTRATIVAS, CONTRACTUALES Y LOGÍSTICAS DEL PROYECTO DE INVERSIÓN DE SALA DE MONITOREO DEL VICEMINISTERIO DE MINAS. PLAZO: 31-12-2026</t>
  </si>
  <si>
    <t>124726</t>
  </si>
  <si>
    <t>DME-BRINDAR ACOMPAÑAMIENTO EN LA GESTIÓN DE PROCESOS EN DISTRITOS MINEROS CON ENCADENAMIENTOS PRODUCTIVOS LOCALES ENTRE SECTORES Y REGIONES DE LA ECONOMÍA DEL DEPARTAMENTO DE LA GUAJIRA Y DEMÁS SECTORES REQUERIDOS. PLAZO: 31-12-2026</t>
  </si>
  <si>
    <t>DFM-APOYAR LA GESTION, SEGUIMIENTO Y SISTEMATIZACION DE LOS PROCESOS DE FORTALECIMIENTO DEL CONOCIMIENTO EN SEGURIDAD MINERA, EN EL MARCO DE LA POLITICA NACIONAL DE SEGURIDAD MINERA Y EL SNSM.</t>
  </si>
  <si>
    <t>124826</t>
  </si>
  <si>
    <t>SG-PRESTAR SERVICIOS DE GESTIÓN DE CALIDAD PARA DETERMINAR EL ESTADO ACTUAL DE LOS ACTIVOS, ASEGURANDO EL ANÁLISIS, LA ORGANIZACIÓN Y EL APROVECHAMIENTO DE LA INFORMACIÓN Y DATOS DEL SECTOR. PLAZO: 31-12-2026</t>
  </si>
  <si>
    <t>DFM-APOYAR DESDE EL COMPONENTE TECNICO LAS ESTRATEGIAS QUE IMPULSEN LA GESTION DEL RIESGO ASI COMO LAS INICIATIVAS DE INVESTIGACION E INNOVACION EN EL SECTOR MINERO.</t>
  </si>
  <si>
    <t>124926</t>
  </si>
  <si>
    <t>DFM-APOYAR EL FORTALECIMIENTO DE LA GESTIÓN DE PELIGROS Y LA EVALUACIÓN DE RIESGOS EN LAS OPERACIONES MINERAS, PROMOVIENDO SU ADOPCIÓN POR LA COMUNIDAD MINERA, TANTO EN LA MINERÍA DE SUBSISTENCIA COMO DE PEQUEÑA ESCALA</t>
  </si>
  <si>
    <t>125026</t>
  </si>
  <si>
    <t>SG- SERVICIOS PROFESIONALES DE APOYO PARA DISEÑAR, IMPLEMENTAR Y ACOMPAÑAR ESPACIOS DE APRENDIZAJE QUE FORTALEZCAN LA GESTIÓN DEL CONOCIMIENTO, LA INNOVACIÓN Y EL INTERCAMBIO DE SABERES EN EL MINISTERIO. PLAZO: 31-12-2026</t>
  </si>
  <si>
    <t>DFM-APOYAR LA IMPLEMENTACIÓN, ACOMPAÑAMIENTO Y FORTALECIMIENTO DEL SISTEMA DE GESTIÓN DE LA SEGURIDAD Y SALUD EN EL TRABAJO EN PROYECTOS DE PEQUEÑA MINERÍA Y MINERÍA DE SUBSISTENCIA</t>
  </si>
  <si>
    <t>125126</t>
  </si>
  <si>
    <t>DVM-APOYAR LA PROYECCIÓN, GESTIÓN Y TRÁMITE DE LOS PROCESOS CONTRACTUALES DEL PROYECTO DE INVERSIÓN DE LA SALA DE MONITOREO DEL VICEMINISTERIO DE MINAS, ASÍ COMO ATENDER LOS ASUNTOS JURÍDICOS RELACIONADOS. PLAZO: 31-12-2026</t>
  </si>
  <si>
    <t>DFM-APOYAR LA ARTICULACIÓN Y DESARROLLO DE ESTRATEGIAS DE COMUNICACIÓN Y DIVULGACIÓN EN EL COMPONENTE DE SEGURIDAD MINERA.</t>
  </si>
  <si>
    <t>125226</t>
  </si>
  <si>
    <t>DVM-APOYAR LA PROYECCIÓN, GESTIÓN Y TRÁMITE DE LOS PROCESOS CONTRACTUALES DEL PROYECTO DE INVERSIÓN DE LA SALA DE MONITOREO, ASÍ COMO ATENDER LOS ASUNTOS JURÍDICOS RELACIONADOS CON LAS ACTIVIDADES DEL PROYECTO. PLAZO: 31-12-2026</t>
  </si>
  <si>
    <t>DFM-APOYAR LA GESTION, SEGUIMIENTO Y ARTICULACION DE LAS ACTIVIDADES DE INVESTIGACION EN SEGURIDAD MINERA, ASI COMO LA CONSOLIDACION DE INSUMOS EN LA IMPLEMENTACION DE LA POLITICA NACIONAL DE SEGURIDAD MINERA Y SNSM</t>
  </si>
  <si>
    <t>125326</t>
  </si>
  <si>
    <t>DME-BRINDAR ACOMPAÑAMIENTO PARA FORTALECER PROCESOS DE ENCADENAMIENTOS PRODUCTIVOS LOCALES EN EL DEPARTAMENTO DE NORTE DE SANTANDER Y DEMÁS SECTORES REQUERIDOS. PLAZO: 31-12-2026</t>
  </si>
  <si>
    <t>DFM-APOYAR LA ARTICULACION Y SEGUIMIENTO DE LOS ESPACIOS RELACIONADOS CON LA PRIORIZACION DE LAS ACCIONES ENMARCADAS EN LA POLITICA NACIONAL DE SEGURIDAD MINERA.</t>
  </si>
  <si>
    <t>125426</t>
  </si>
  <si>
    <t>GGA-SERVICIOS PROFESIONALES APOYANDO A LA SAF EN EL SEGUIMIENTO DEL SIGC, ASI COMO EN LA FORMULACION DE ESTRATEGIAS TECNICAS Y ADMINISTRATIVAS RELACIONADOS CON LOS RECURSOS FISICOS DEL MME. PLAZO: 31-12-2026</t>
  </si>
  <si>
    <t>DFM-APOYAR EN LA ELABORACION DE LOS PLANES DE ACCION, AGENDA NACIONAL, AGENDAS DEPARTAMENTALES DE SEGURIDAD MINERA Y LOS DEMAS INSTRUMENTOS QUE SE CONSIDEREN PERTINENTES.</t>
  </si>
  <si>
    <t>125526</t>
  </si>
  <si>
    <t>DFM-APOYAR EN LA VALIDACION CON LAS PARTES INTERESADAS DE LAS HERRAMIENTAS DE ARTICULACION Y PLANIFICACION DISENADAS PARA LA IMPLEMENTACION DE LA POLITICA NACIONAL DE SEGURIDAD MINERA</t>
  </si>
  <si>
    <t>125626</t>
  </si>
  <si>
    <t>GGA-APOYAR EN LA ORIENTACION, ANALISIS, DISEÑO DE ESTRATEGIAS, Y TRAMITE INTEGRAL DE LOS PROCESOS DE CONTRATACION EN SUS DIFERENTES ETAPAS, Y LOS DEMAS ASUNTOS DE COMPETENCIA DEL GGC. PLAZO: 31-12-2026</t>
  </si>
  <si>
    <t>DFM-APOYAR EN LOS ESPACIOS TERRITORIALES, A TRAVES DE LOS CUALES SE ARTICULA EL PLAN DE ACCION PARA LA IMPLEMENTACION DE LA POLITICA NACIONAL DE SEGURIDAD MINERA.</t>
  </si>
  <si>
    <t>125726</t>
  </si>
  <si>
    <t>DVM-APOYAR EN CAMPO LA RECOLECCIÓN, ANÁLISIS Y PUBLICACIÓN DE INFORMACIÓN GEOLÓGICA Y DE SUELOS, DENTRO DEL MARCO DEL MONITOREO TERRITORIAL PARTICIPATIVO LIDERADO POR EL VICEMINISTERIO DE MINAS. PLAZO: OCHO (8) MESES Y CINCO (5) DÍAS</t>
  </si>
  <si>
    <t>DFM-VIATICOS PARA FUNCIONARIOS Y/O COLABORADORES DEL MINISTERIO DE MINAS Y ENERGIA.</t>
  </si>
  <si>
    <t>125826</t>
  </si>
  <si>
    <t>DME-SERVICIOS PROFESIONALES PARA EL FORTALECIMIENTO DESDE EL COMPONENTE SOCIAL DE LOS DISTRITOS MINEROS A TRAVÉS DE  ALTERNATIVAS PRODUCTIVAS, EN EL DEPARTAMENTO DE HUILA Y DEMÁS SECTORES REQUERIDOS PLAZO: 8 MESES 15 DIAS</t>
  </si>
  <si>
    <t>125926</t>
  </si>
  <si>
    <t>DME-SERVICIOS PROFESIONALES PARA GESTIONAR LA PROMOCIÓN DE ALTERNATIVAS PRODUCTIVAS A LA MINERÍA EN EL DEPARTAMENTO DE NORTE DE SANTANDER, ASÍ COMO EN OTROS SECTORES QUE LO REQUIERAN PLAZO: 10 MESES 24 DIAS</t>
  </si>
  <si>
    <t>126026</t>
  </si>
  <si>
    <t>TICS-APOYAR CON LA GESTIÓN E IMPLEMENTACION DE REQUERIMIENTOS TÉCNICOS QUE ASEGUREN LA INTEROPERABILIDAD ENTRE LAS ENTIDADES Y EL MINISTERIO PLAZO: 8 MESES 20 DIAS</t>
  </si>
  <si>
    <t>DFM-ARL RIESGO CINCO (5), EN EL PROYECTO: IMPLEMENTACION DE LA POLITICA NACIONAL DE SEGURIDAD MINERA NACIONAL</t>
  </si>
  <si>
    <t>126126</t>
  </si>
  <si>
    <t>DME-BRINDAR ACOMPAÑAMIENTO EN LA GESTIÓN DE PROCESOS EN DISTRITOS MINEROS CON ENCADENAMIENTOS PRODUCTIVOS LOCALES ENTRE SECTORES Y REGIONES DE LA ECONOMÍA DEL DEPARTAMENTO DEL CESAR Y DEMÁS SECTORES REQUERIDOS PLAZO: 31-12-2026</t>
  </si>
  <si>
    <t>DFM-APOYAR LAS ACTIVIDADES RELACIONADAS CON LA ARTICULACION, MANEJO Y ANALISIS DE INFORMACION RELEVANTE PARA LA IMPLEMENTACION DE PLANES, PROGRAMAS Y PROYECTOS ORIENTADOS A LA SEGURIDAD MINERA.</t>
  </si>
  <si>
    <t>126226</t>
  </si>
  <si>
    <t>DME- SERVICIOS PROFESIONALES PARA EL DESARROLLO DE PROYECTOS Y ESTRATEGIAS ORIENTADOS AL SEGUIMIENTO Y FORTALECIMIENTO DE LAS AGLOMERACIONES TERRITORIALES ENFOCADAS EN LA REINDUSTRIALIZACIÓN PLAZO: 31-12-2026</t>
  </si>
  <si>
    <t>GGA-APOYAR EN LA ORIENTACION, ANALISIS, DISEÑO DE ESTRATEGIAS, Y TRAMITE INTEGRAL DE LOS PROCESOS DE CONTRATACION EN SUS DIFERENTES ETAPAS, Y LOS DEMAS ASUNTOS DE COMPETENCIA DEL GGC</t>
  </si>
  <si>
    <t>126326</t>
  </si>
  <si>
    <t>DFM-APOYAR EL FORTALECIMIENTO DE LA GESTIÓN DE PELIGROS Y LA EVALUACIÓN DE RIESGOS EN LAS OPERACIONES MINERAS, PROMOVIENDO SU ADOPCIÓN POR LA COMUNIDAD MINERA, TANTO EN LA MINERÍA DE SUBSISTENCIA COMO DE PEQUEÑA ESCALA. PLAZO: 6 MESES</t>
  </si>
  <si>
    <t>126426</t>
  </si>
  <si>
    <t>DME-PRESTAR SERVICIOS PROFESIONALES PARA EL FORTALECIMIENTO  DESDE EL COMPONENTE SOCIAL DE LOS DISTRITOS MINEROS A TRAVÉS DE  ALTERNATIVAS PRODUCTIVAS, EN EL DEPARTAMENTO DE NORTE DE SANTANDER  Y DEMÁS SECTORES REQUERIDOS PLAZO: 31-12-2026</t>
  </si>
  <si>
    <t>C-2101-1900-10-40301C-2101011-03</t>
  </si>
  <si>
    <t>DH-IMPLEMENTACIÓN DE GAS LICUADO DE PETROLEO GLP POR REDES PARA EL CENTRO POBLADO DE GUANE EN EL MUNICIPIO DE BARICHARA-DEPARTAMENTO DE SANTANDER</t>
  </si>
  <si>
    <t>126526</t>
  </si>
  <si>
    <t>DFM-APOYAR LA ARTICULACIÓN ENTRE MINEROS, COMUNIDADES U ORGANIZACIONES MINERAS Y ACTORES PÚBLICOS O PRIVADOS LOCALES PARA GENERAR ALIANZAS QUE PROMUEVAN LA RECONVERSIÓN PRODUCTIVA. PLAZO: 31-12-2026</t>
  </si>
  <si>
    <t>GGA-APOYAR AL GRUPO GGCSVT EN LAS ACTIVIDADES QUE SE DERIVEN DE LA GESTIÓN RELACIONADA CON EL PROCESO DE COMISIONES, VIÁTICOS Y TIQUETES, MEJORANDO LA CALIDAD DE LA INFORMACIÓN.</t>
  </si>
  <si>
    <t>126626</t>
  </si>
  <si>
    <t>GRCGI-PRESTACIÓN DE SERVICIOS PARA BRINDAR APOYO A LA GESTIÓN DE LOS CANALES DE SERVICIO AL CIUDADANO, ORIENTADO A INCENTIVAR LA PARTICIPACIÓN Y OPTIMIZAR LA INTERACCIÓN DE LA CIUDADANÍA CON EL MINISTERIO. PLAZO: 31-12-2026</t>
  </si>
  <si>
    <t>GGA-APOYAR LA GESTION DOCUMENTAL DE LA STH, MEDIANTE EL DESARROLLO DE ACTIVIDADES QUE CONTRIBUYAN AL CONTROL Y DISPONIBILIDAD DE LA DOCUMENTACION GENERADA EN LOS DISTINTOS PROCESOS Y PROCEDIMIENTOS A SU CARGO</t>
  </si>
  <si>
    <t>126726</t>
  </si>
  <si>
    <t>SG-PRESTAR SERVICIOS CONTABLES PARA DETERMINAR EL ESTADO ACTUAL DE LOS ACTIVOS, GARANTIZANDO EL ANÁLISIS, LA ORGANIZACIÓN Y EL APROVECHAMIENTO DE LA INFORMACIÓN Y DATOS DEL SECTOR REQUERIDOS POR LOS GRUPOS DE VALOR PLAZO: 11 MESES</t>
  </si>
  <si>
    <t>126826</t>
  </si>
  <si>
    <t>GGA-PRESTAR SERVICIOS PROFESIONALES APOYANDO LA REVISIÓN Y SEGUIMIENTO DEL SISTEMA INTEGRADO DE GESTIÓN DE LAS ÁREAS ASOCIADAS A LA SAF.</t>
  </si>
  <si>
    <t>126926</t>
  </si>
  <si>
    <t>DME-SERVICIOS PROFESIONALES PARA LA ESTRUCTURACIÓN FINANCIERA DE ESTRATEGIAS QUE APORTES AL DESARROLLO TERRITORIAL Y LA PRODUCTIVIDAD SOSTENIBLE PLAZO: 10 MESES</t>
  </si>
  <si>
    <t>GGA-PRESTAR SERVICIOS PROFESIONALES APOYANDO EN LOS PROCESOS ADMINISTRATIVOS, ESPECIALMENTE RELACIONADOS CON EL ALMACEN</t>
  </si>
  <si>
    <t>127026</t>
  </si>
  <si>
    <t>DFM-APOYAR EN EL FOMENTO A LA PREVENCIÓN Y GESTIÓN DEL CAMBIO COMPORTAMENTAL DE LA COMUNIDAD MINERA EN LOS DISTRITOS MINEROS PARA LA DIVERSIFICACIÓN PRODUCTIVA. PLAZO: DIEZ (10) MESES</t>
  </si>
  <si>
    <t>GGA-APOYAR LA GESTION DE CONDUCCION Y TRANSPORTE DE VEHICULOS OFICIALES DEL MME, GARANTIZANDO EL CUMPLIMIENTO DE LAS ACTIVIDADES ASIGNADAS Y LA MOVILIDAD INSTITUCIONAL</t>
  </si>
  <si>
    <t>127126</t>
  </si>
  <si>
    <t>DME-BRINDAR ACOMPAÑAMIENTO EN LA GESTIÓN DE PROCESOS EN DISTRITOS MINEROS CON ENCADENAMIENTOS PRODUCTIVOS LOCALES Y REGIONES DE LA ECONOMÍA DEL SECTOR DE BOYACÁ Y DEMÁS SECTORES REQUERIDOS. PLAZO: 31-12-2026</t>
  </si>
  <si>
    <t>127226</t>
  </si>
  <si>
    <t>OAJ-APOYAR A LA OAJ EN LA ELABORACIÓN, VERIFICACIÓN Y ACTUALIZACIÓN DE ESTRATEGIAS, HERRAMIENTAS Y DOCUMENTOS JURÍDICOS Y METODOLÓGICOS PARA LA DEFENSA JUDICIAL DE LA ENTIDAD. PLAZO: OCHO (8) MESES</t>
  </si>
  <si>
    <t>127326</t>
  </si>
  <si>
    <t>DFM-APOYAR LA FORMULACIÓN Y EJECUCIÓN DE ESTRATEGIAS ORIENTADAS AL FORTALECIMIENTO EMPRESARIAL Y AL ACCESO A MECANISMOS DE INCLUSIÓN FINANCIERA EN EL SECTOR MINERO. PLAZO: 11 MESES</t>
  </si>
  <si>
    <t>127426</t>
  </si>
  <si>
    <t>DFM-APOYAR DESDE EL COMPONENTE AMBIENTAL, LA IMPLEMENTACIÓN DE ESTRATEGIAS DE SOSTENIBILIDAD EN LA MINERÍA AURÍFERA, ORIENTADAS A REDUCIR CONTAMINANTES, OPTIMIZAR RECURSOS Y APLICAR TECNOLOGÍAS LIMPIAS. PLAZO: 11 MESES</t>
  </si>
  <si>
    <t>127526</t>
  </si>
  <si>
    <t>GRCGI-SERVICIOS DE APOYO A LA GESTIÓN PARA APOYAR EN LA ATENCIÓN, EL FOMENTO DE ENCUENTROS Y LA ORGANIZACIÓN DE ESCENARIOS DE PARTICIPACIÓN CIUDADANA MEDIANTE LOS CANALES HABILITADOS POR LA ENTIDAD. PLAZO: 31-12-2026</t>
  </si>
  <si>
    <t>127626</t>
  </si>
  <si>
    <t>DH-PRESTAR SERVICIOS PROFESIONALES PARA LA REGULACIÓN TÉCNICA Y SEGUIMIENTO EN EL MANEJO DE REFINADOS, CON EL FIN DE GARANTIZAR LOS NIVELES DE CALIDAD DE LOS COMBUSTIBLES LÍQUIDOS Y BIOCOMBUSTIBLES. PLAZO: 10 MESES Y 20 DIAS</t>
  </si>
  <si>
    <t>GGA-PRESTAR SERVICIOS PROFESIONALES APOYANDO A LA SAF EN EL SEGUIMIENTO DEL SIGC, ASI COMO EN LA FORMULACION DE ESTRATEGIAS TECNICAS Y ADMINISTRATIVAS RELACIONADOS CON LOS RECURSOS FISICOS DEL MME</t>
  </si>
  <si>
    <t>127726</t>
  </si>
  <si>
    <t>GGA-PRESTAR SERVICIOS APOYANDO AL GGA EN ACTIVIDADES ASOCIADAS CON LA SUPERVISION DE CONTRATOS Y TRAMITES POSCONTRACTUALES</t>
  </si>
  <si>
    <t>127826</t>
  </si>
  <si>
    <t>VM-EXPL-APOYAR LA ESTRATEGIA DE COMUNICACION DE LA SALA DE MONITOREO DEL VICEMINISTERIO DE MINAS MEDIANTE LA PRODUCCION Y EDICION DE VIDEOS, DOCUMENTALES Y PIEZAS AUDIOVISUALES. PLAZO: 31-12-2026</t>
  </si>
  <si>
    <t>GGA-PRESTAR SERVICIOS PROFESIONALES APOYANDO TECNICA Y FINANCIERAMENTE LOS PROCESOS ADMINISTRATIVOS, PRE Y POSTCONTRACTUALES A LA SAF</t>
  </si>
  <si>
    <t>127926</t>
  </si>
  <si>
    <t>OAJ-APOYAR A LA OAJ EN LA ELABORACIÓN, VERIFICACIÓN Y ACTUALIZACIÓN DE ESTRATEGIAS, HERRAMIENTAS Y DOCUMENTOS JURÍDICOS Y METODOLÓGICOS PARA LA DEFENSA JUDICIAL DE LA ENTIDAD PLAZO: 8 MESES</t>
  </si>
  <si>
    <t>GGA-SERVICIOS PROFESIONALES APOYANDO A LA RECOPILACION DE LA INFORMACION TERRITORIAL PARA REALIZAR ESTUDIOS DESCRIPTIVOS, FAVORECIENDO LA DEPURACION Y GESTION PREDIAL DE LOS PREDIOS DEL MINISTERIO</t>
  </si>
  <si>
    <t>128026</t>
  </si>
  <si>
    <t>GGA-PRESTAR SERVICIOS PROFESIONALES APOYANDO LA GESTION FINANCIERA DE LOS PROCESOS DE LA SAF</t>
  </si>
  <si>
    <t>128126</t>
  </si>
  <si>
    <t>VM-EXPL-APOYAR LA IDENTIFICACION, CUANTIFICACION Y ANALISIS DE IMPACTOS AMBIENTALES Y SOBRE LA BIODIVERSIDAD DERIVADOS DE LA EXPLOTACION DE MINERALES Y FENOMENOS ASOCIADOS, ASI ELABORAR INFORMES Y REPORTES TECNICOS. PLAZO: 31-12-2026</t>
  </si>
  <si>
    <t>128226</t>
  </si>
  <si>
    <t>DVM-APOYAR LA GESTIÓN DE ACTIVIDADES DEL COMPONENTE DE GEOLOGÍA Y SUELOS, ORIENTADAS AL FORTALECIMIENTO DEL MONITOREO INSTITUCIONAL, SOCIAL Y COMUNITARIO EN LOS TERRITORIOS PRIORIZADOS POR LA SALA DE MONITOREO. PLAZO: 31-12-2026</t>
  </si>
  <si>
    <t>128326</t>
  </si>
  <si>
    <t>DFM-APOYAR EL ANALISIS DE INFORMACION Y EL DISENO DE ESTRATEGIAS AMBIENTALES PARA LA MINERIA DE PEQUENA ESCALA, ORIENTADAS A LA REDUCCION DEL USO DE MERCURIO Y LA ADOPCION DE TECNOLOGIAS LIMPIAS. PLAZO: 10 MESES 15 DIAS.</t>
  </si>
  <si>
    <t>128426</t>
  </si>
  <si>
    <t>DME-SERVICIOS PROFESIONALES PARA GESTIONAR PROCESOS DE IMPLEMENTACIÓN DE ESTRATEGIAS RELACIONADAS CON ACTIVIDADES MINERAS Y ECONÓMICAS SOSTENIBLES, EN LA REGIÓN DE VALDERRAMA NORTE Y DEMÁS SECTORES REQUERIDOS. PLAZO: 31-12-2026</t>
  </si>
  <si>
    <t>GGA-SERVICIOS PROFESIONALES APOYANDO EN LOS TRAMITES TECNICOS DE ADECUACION E INFRAESTRUCTURA DEL MME</t>
  </si>
  <si>
    <t>128526</t>
  </si>
  <si>
    <t>SG-PRESTAR SERVICIOS PROFESIONALES DESDE EL COMPONENTE FINANCIEROS PARA DESARROLLAR MECANISMOS EFICIENTES QUE FACILITEN LA GENERACION, ORGANIZACION Y DIVULGACION DE INFORMACION DEL SECTOR MINERO-ENERGETICO. PLAZO: 11 MESES.</t>
  </si>
  <si>
    <t>GGA-SERVICIOS DE APOYO EN LA GESTION, LEVANTAMIENTO, CONTROL Y MANEJO DE INVENTARIOS DEL ALMACEN GENERAL DEL MME</t>
  </si>
  <si>
    <t>128626</t>
  </si>
  <si>
    <t>SG- APOYAR COMO INSTRUCTOR EN FORMACIÓN COMPLEMENTARIA DIRIGIDA A LOS MINEROS DE PEQUEÑA ESCALA EN TEMÁTICAS RELACIONADAS CON LA SEGURIDAD MINERA. PLAZO: 31-12-2026</t>
  </si>
  <si>
    <t>GGA-APOYAR TRAMITES Y REQUERIMIENTOS PARA DAR RESPUESTA A LOS ENTES DE CONTROL, Y LA ESTRUCTURACION E IMPLEMENTACION DE OPORTUNIDADES DE MEJORA COMO RESULTADO DE LAS AUDITORIAS</t>
  </si>
  <si>
    <t>128726</t>
  </si>
  <si>
    <t>DFM-APOYAR LA ELABORACIÓN DE ESTRATEGIAS ORIENTADAS A FORTALECER LA REPRODUCCIÓN DE CONOCIMIENTOS Y PRÁCTICAS EN DESARROLLO EMPRESARIAL E INCLUSIÓN FINANCIERA. PLAZO: DIEZ (10) MESES</t>
  </si>
  <si>
    <t>GGA- PRESTAR SERVICIOS PROFESIONALES APOYANDO EN ASUNTOS RELACIONADOS CON LA GESTIÓN DOCUMENTAL Y PROCESOS ADMINISTRATIVOS DEL MME.</t>
  </si>
  <si>
    <t>128826</t>
  </si>
  <si>
    <t>DFM-APOYAR EL FORTALECIMIENTO Y GENERACIÓN DE ESTRATEGIAS DE FORMALIZACIÓN MINERA BASADO EN ESQUEMAS ASOCIATIVOS PARA LA DIRECCIÓN DE FORMALIZACIÓN MINERA. PLAZO: 11 MESES 15 DIAS</t>
  </si>
  <si>
    <t>OAJ-APOYAR A LA OAJ EN LA FORMULACION DE LINEAS Y POLITICAS SECTORIALES, ASI COMO REVISION JURIDICA Y CONSTITUCIONAL DE TEMAS DE POLITICA SECTORIAL Y SU INTERRELACION CON LOS DOCUMENTOS METODOLOGICOS DEL PROYECTO DE INVERSION</t>
  </si>
  <si>
    <t>DME-AUNAR ESFUERZOS PARA EL FORTALECIMIENTO DE ACCIONES QUE PROPENDAS EL DESARROLLO DEL SECTOR ARTESANAL A TRAVES DE LA GENERACION DE VALOR AGREGADO PARA LA REINDUSTRIALIZACION DEL SECTOR MINERO</t>
  </si>
  <si>
    <t>128926</t>
  </si>
  <si>
    <t>SG-SERVICIOS PROFESIONALES PARA DISEÑAR Y EJECUTAR ENTORNOS COLABORATIVOS QUE FORTALEZCAN LA INNOVACIÓN, LA GESTIÓN DEL CONOCIMIENTO Y LA CULTURA DE SEGURIDAD EN EL MINISTERIO DE MINAS Y ENERGÍA. PLAZO: 31-12-2026</t>
  </si>
  <si>
    <t>DFM-APOYAR EN LA IMPLEMENTACION DE ACCIONES DE ASOCIATIVIDAD EN PROCESOS DE FORMALIZACION PARA LA DIRECCION DE FORMALIZACION MINERA.</t>
  </si>
  <si>
    <t>129026</t>
  </si>
  <si>
    <t>OAAS-APOYAR JURIDICAMENTE EL SEGUIMIENTO Y ANÁLISIS DE SENTENCIAS, ALERTAS TEMPRANAS Y TRÁMITES JUDICIALES ASOCIADAS A LA OAAS, CUMPLIENDO LAS OBLIGACIONES Y LA TRAZABILIDAD DE LAS ACTUACIONES. PLAZO: 7 MESES 16 DIAS</t>
  </si>
  <si>
    <t>129126</t>
  </si>
  <si>
    <t>DFM-APOYAR COMO INSTRUCTOR EN FORMACIÓN COMPLEMENTARIA DIRIGIDA A LOS MINEROS DE PEQUEÑA ESCALA EN TEMÁTICAS RELACIONADAS CON LA SEGURIDAD MINERA. PLAZO: SEIS (6) MESES</t>
  </si>
  <si>
    <t>DFM-APOYAR DESDE EL COMPONENTE LEGAL EN LA FORMULACION Y ESTRUCTURACION DE PROYECTOS PARA EL FORTALECIMIENTO Y DESARROLLO PARA LA DIRECCION DE FORMALIZACION MINERA.</t>
  </si>
  <si>
    <t>129226</t>
  </si>
  <si>
    <t>OAJ-APOYAR A LA OAJ EN LA EJECUCION DE ACTIVIDADES DE CARACTER JURÍDICO QUE CONTIBUYAN AL MEJORAMIENTO DEL ESQUEMA NORMATIVO Y A LA DIVULGACION DE LOS DOCUMENTOS DE LINEAMIENTOS TÉCNICOS. PLAZO: SIETE (07) MESES Y VEINTIOCHO (28) DÍAS</t>
  </si>
  <si>
    <t>129326</t>
  </si>
  <si>
    <t>COMISION DEL 02 AL 02 DE FEBRERO PARTICIPAR EN SOCIALIZACION DEL PROYECTO QUE CONVOCA Y DEFINE EL PRIMER MECANISMO DE CONTRATACION DE ENERGIA ELECTRICA A LARGO PLAZO CON EL OBJETIVO DE ACELERAR LA TRANSICION ENERGETICA JUSTA</t>
  </si>
  <si>
    <t>129426</t>
  </si>
  <si>
    <t>COMISION DEL 30 DE ENERO AL 01 DE FEBRERO ASISTIR A SOCIALIZACIÓN CON GREMIOS DE TAXISTAS Y MOTOCICLISTAS SOBRE LA REBAJA DEL PRECIO DE LA GASOLINA. ASISTIR AL ANUNCIÓ DEL MINISTRO DE MINAS Y ENERGÍA SOBRE LA REDUCCIÓN DEL PRECIO DE LA GASOLINA</t>
  </si>
  <si>
    <t>SG-CONTRATAR LA PRESTACION DE SERVICIOS DE MANTENIMIENTO, SOPORTE, LICENCIAMIENTO Y FORTALECIMIENTO DE LA PLATAFORMA DE OMNICANALIDAD DEL MINISTERIO DE MINAS Y ENERGIA.</t>
  </si>
  <si>
    <t>129526</t>
  </si>
  <si>
    <t>DME-PRESTAR SERVICIOS PROFESIONALES PARA PROMOVER ESTRATEGIAS QUE IMPULSEN LA DIVERSIFICACIÓN PRODUCTIVA Y FORTALEZCAN LA SOSTENIBILIDAD DEL SECTOR MINERO PLAZO: 31-12-2026</t>
  </si>
  <si>
    <t>DFM-APOYAR EL ACOMPANAMIENTO INTEGTRAL DE ESPACIOS DE TRABAJO PARA LAS ACCIONES DE FORMALIZACION EN TERRITORIOS ETNICOS PRIORIZADOS PARA LA DIRECCION DE FORMALIZACION MINERA.</t>
  </si>
  <si>
    <t>129626</t>
  </si>
  <si>
    <t>OARE-APOYAR PROFESIONALMENTE EN LA RECOPILACIÓN DE INFORMACIÓN Y SENSIBILIZACIÓN DEL MARCO REGULATORIO DE LOS NUEVOS ENERGÉTICOS EN PRO A LA TRANSICIÓN ENERGÉTICA PLAZO: 31-12-2026</t>
  </si>
  <si>
    <t>129726</t>
  </si>
  <si>
    <t>OAAS-APOYAR LA ESTRATEGIA DE COMUNICACIONES DE LA OFICINA DE ASUNTOS AMBIENTALES Y SOCIALES, MEDIANTE LA PLANEACIÓN, PRODUCCIÓN Y DIFUSIÓN DE CONTENIDOS QUE PROMUEVAN LA GESTIÓN SOCIOAMBIENTAL DEL SECTOR PLAZO: 31-12-2026</t>
  </si>
  <si>
    <t>129826</t>
  </si>
  <si>
    <t>DFM-APOYAR EN LA IDENTIFICACIÓN Y GESTIÓN DE PROBLEMÁTICAS DEL SECTOR MINERO, A TRAVÉS DE LA ESTRUCTURACIÓN Y FORMULACIÓN DE PROYECTOS, ASÍ COMO EN EL ACOMPAÑAMIENTO Y SEGUIMIENTO A SU EJECUCIÓN PLAZO: 10 MESES Y 15 DIAS</t>
  </si>
  <si>
    <t>129926</t>
  </si>
  <si>
    <t>DEE-APOYAR LA FORMULACION, ESTRUCTURACION Y SEGUIMIENTO TECNICO DE PROYECTOS PARA IMPLEMENTAR MECANISMOS DE SUPERVISION Y MONITOREO DE SOLUCIONES ENERGETICAS EN EL PROGRAMA COLOMBIA SOLAR. PLAZO: 31-12-2026</t>
  </si>
  <si>
    <t>130026</t>
  </si>
  <si>
    <t>DVM-PRESTAR SERVICIOS PROFESIONALES PARA ACOMPAÑAMIENTO, GESTIÓN, ARTICULACIÓN Y SEGUIMIENTO DE INFORMACIÓN EN LA SALA DE MONITOREO, FORTALECIENDO PROCESOS INSTITUCIONALES, SOCIALES Y COMUNITARIOS. PLAZO: 31-12-2026</t>
  </si>
  <si>
    <t>DFM-ARL RIESGO CINCO (5), EN EL PROYECTO: FORTALECIMIENTO DE LA GESTION INSTITUCIONAL PARA LA IMPLEMENTACION DE ACCIONES TENDIENTES A PERMITIR EL ACCESO A LA LEGALIDAD DE LA PEQUENA MINERIA EN EL TERRITORIO NACIONAL</t>
  </si>
  <si>
    <t>130126</t>
  </si>
  <si>
    <t>DME-BRINDAR APOYO PARA EL FORTAECIMIENTO, PREPARACIÓN Y PUESTA EN MARCHA DE PROYECTOS Y PLANES DE NEGOCIO QUE PROMUEVAN LOS ENCADENAMIENTOS PRODUCTIVOS LOCALES Y LA GENERACIÓN DE VALOR AGREGADO EN EL SECTOR MINERO PLAZO: 31-12-2026</t>
  </si>
  <si>
    <t>DFM-APOYAR EN LA EVALUACION, ESTUDIO Y ELABORACION DE CONCEPTOS RELACIONADOS CON SOLICITUDES DE INFORMACION E INICIATIVAS LEGISLATIVAS DEL SECTOR MINERO PARA LA DIRECCION DE FORMALIZACION MINERA.</t>
  </si>
  <si>
    <t>130226</t>
  </si>
  <si>
    <t>DME-SERVICIOS PROFESIONALES PARA IMPULSAR EL APALANCAMIENTO DE PROYECTOS ORIENTADOS A LA MEJORA DE LA COMPETITIVIDAD Y SOSTENIBILIDAD DE LA INDUSTRIA MINERA PLAZO: 31-12-2026</t>
  </si>
  <si>
    <t>130326</t>
  </si>
  <si>
    <t>DFM-APOYAR LA ARTICULACIÓN CON ACTORES PÚBLICOS, PRIVADOS Y LAS COMUNIDADES MINERAS PARA FORTALECER LOS EMPRENDIMIENTOS PRODUCTIVOS O LABORALES DEL PROYECTO DE RECONVERSIÓN PLAZO: 31-12-2026</t>
  </si>
  <si>
    <t>130426</t>
  </si>
  <si>
    <t>DVM-APOYAR EN CAMPO LA RECOLECCIÓN, ANÁLISIS Y PUBLICACIÓN DE INFORMACIÓN GEOLÓGICA Y DE SUELOS, DENTRO DEL MARCO DEL MONITOREO TERRITORIAL PARTICIPATIVO LIDERADO POR EL VICEMINISTERIO DE MINAS PLAZO: 8 MESES 5 DIAS</t>
  </si>
  <si>
    <t>DFM-APOYAR LOS PROCESOS DE GESTION Y ANALISIS DE LA IMPLEMENTACION Y DISENO DE ACCIONES PARA LA DIRECCION DE FORMALIZACION MINERA.</t>
  </si>
  <si>
    <t>130526</t>
  </si>
  <si>
    <t>GCP-PRESTAR SERVICIOS DE AGENCIA DE MEDIOS PARA EL FORTALECIMIENTO DE LA GESTIÓN EN LA COMUNICACIÓN ESTRATÉGICA DE LA INFORMACIÓN DEL SECTOR MINERO ENERGÉTICO DEL MME  PLAZO: 30-06-2026</t>
  </si>
  <si>
    <t>DFM-APOYAR EN LA ORIENTACION, ANALISIS, DISENO DE ESTRATEGIAS, Y TRAMITE INTEGRAL DE LOS PROCESOS DE CONTRATACION EN SUS DIFERENTES ETAPAS, Y LOS DEMAS ASUNTOS DE COMPETENCIA DEL GGC</t>
  </si>
  <si>
    <t>SG-PRESTAR SERVICIOS DE APOYO EN LAS ACTIVIDADES DEL GRUPO DE NÓMINA Y PRESTACIONES SOCIALES, SEGUIMIENTO DE TRÁMITES ANTE LAS EPS, RECOBRO DE INCAPACIDADES Y TAREAS PROPIAS DE LA STH DEL MINISTERIO.</t>
  </si>
  <si>
    <t>SG-PRESTAR SERVICIOS PROFESIONALES PARA APOYAR ENLA ESTRUCTURACIÓN E IMPLEMENTACIÓN DE MECANISMOS QUE FACILITEN LA GENERACIÓN, APROPIACIÓN Y CONSERVACIÓN DEL CONOCIMIENTO, EN EL MARCO DEL PETH</t>
  </si>
  <si>
    <t>DFM-APOYAR DESDE EL COMPONENTE LEGAL EN LA IMPLEMENTACIÓN DE ACCIONES EN PROCESOS DE FORMALIZACIÓN PARA LA DIRECCIÓN DE FORMALIZACIÓN MINERA</t>
  </si>
  <si>
    <t>130626</t>
  </si>
  <si>
    <t>COMISION DEL 1  AL 2 DE  FEBRERO DEL AÑO 2026 PARTICIPAR EN METODOLOGIA D SOCIALIZACION PROYECTO QUE CONVOCA Y DEFINE EL PRIMER MECANISMO DE CONTRATACION DE ENERGIA ELECTRICA A LARGO PLAZO CON OBJETIVO DE ACELERAR LA TRANSICION</t>
  </si>
  <si>
    <t>DFM-APOYAR DESDE EL COMPONENTE JURÍDICO EN EL DISEÑO, IMPLEMENTACIÓN Y GESTIÓN DE ADECUACIONES NORMATIVAS PARA LA DIRECCIÓN DE FORMALIZACIÓN MINERA</t>
  </si>
  <si>
    <t>130726</t>
  </si>
  <si>
    <t>COMISION DEL 29  AL 29 DE  ENERO DEL AÑO 2026 PARTICIPAR EN LA VISITA A MINEROS DE LA PROVINCIA DE GARCÍA ROVIRA QUE SE LLEVARÁ A CABO EN CONJUNTO CON LA AGENCIA NACIONAL DE MINERÍA Y SU PRESIDENTE</t>
  </si>
  <si>
    <t>130826</t>
  </si>
  <si>
    <t>DFM-APOYAR LA IMPLEMENTACIÓN DE ESTRATEGIAS DE COMUNICACIÓN Y DIVULGACIÓN PARA VISIBILIZAR ACCIONES DE FORTALECIMIENTO DEL SECTOR MINERO Y PROMOVER LA APROPIACIÓN SOCIAL DE LA INFORMACIÓN ENTRE ACTORES DEL TERRITORIO PLAZO: 11 MESES</t>
  </si>
  <si>
    <t>DFM-APOYAR DESDE EL COMPONENTE SOCIAL PARA LA IMPLEMENTACION DE ESTRATEGIAS DE RELACIONAMIENTO SOCIALIZACION Y DIVULGACION DE POLITICAS, NORMAS, ESTUDIOS, PROTOCOLOS, ENTRE OTROS, ENFOCADAS AL FOMENTO DE BUENAS PRACTICAS.</t>
  </si>
  <si>
    <t>130926</t>
  </si>
  <si>
    <t>VM-EXPL-APOYAR LA ESTRUCTURACION DE BASES DE DATOS GEOGRAFICAS, LA AUTOMATIZACION DE GEOPROCESOS, LA ELABORACION DE MAPAS, ASI COMO EL PROCESAMIENTO, ANALISIS Y PUBLICACION DE INFORMACION GEOGRAFICADE LA SALA DE MONITOREO. PLAZO: 31-12-2026</t>
  </si>
  <si>
    <t>DFM-APOYAR COMO INSTRUCTOR EN FORMACION COMPLEMENTARIA DIRIGIDA A LOS MINEROS DE PEQUENA ESCALA EN TEMATICAS RELACIONADAS CON LA SEGURIDAD MINERA</t>
  </si>
  <si>
    <t>131026</t>
  </si>
  <si>
    <t>OAAS-SERVICIOS PROFESIONALES PARA APOYAR LA ARTICULACIÓN DE LA ESTRATEGIA SOCIOAMBIENTAL DE HIDROCARBUROS MEDIANTE LA GENERACIÓN DE LINEAMIENTOS INTERNOS Y ACCIONES ORIENTADAS AL RELACIONAMIENTO Y DIÁLOGO TERRITORIAL. PLAZO: 31-12-2026</t>
  </si>
  <si>
    <t>131126</t>
  </si>
  <si>
    <t>STH-REAJUSTAR A PARTIR DEL 1º DE ENERO DEL AÑO 2026 LA MESADA DE JUBILACIÓN DE ACUERDO CON LOS LINEAMIENTOS ESTABLECIDOS EN LA CIRCULAR 0004 DEL 21 DE ENERO DE 2026, EXPEDIDA POR EL MINISTERIO DEL TRABAJO</t>
  </si>
  <si>
    <t>131226</t>
  </si>
  <si>
    <t>GTICS-APOYAR CON LA GESTIÓN Y SEGUIMIENTO DE LOS PROYECTOS DE DESARROLLO DE SOFTWARE CON METODOLOGÍAS ÁGILES Y TECNOLOGÍAS AVANZADAS. PLAZO: 11 MESES Y 2 DIAS</t>
  </si>
  <si>
    <t>131326</t>
  </si>
  <si>
    <t>STH-REAJUSTAR A PARTIR DEL 1 DE ENERO DEL AÑO 2026 LA MESADA DE JUBILACIÓN DE ACUERDO CON LOS LINEAMIENTOS ESTABLECIDOS EN LA CIRCULAR 0004 DEL 21 DE ENERO DE 2026, EXPEDIDA POR EL MINISTERIO DEL TRABAJO</t>
  </si>
  <si>
    <t>131426</t>
  </si>
  <si>
    <t>DVM-APOYAR EN CAMPO LA RECOLECCIÓN, ANÁLISIS Y PUBLICACIÓN DE INFORMACIÓN GEOLÓGICA Y DE SUELOS, DENTRO DEL MARCO DEL MONITOREO TERRITORIAL PARTICIPATIVO LIDERADO POR EL VICEMINISTERIO DE MINAS PLAZO: 8 MESES Y 5 DIAS</t>
  </si>
  <si>
    <t>131526</t>
  </si>
  <si>
    <t>OAAS-APOYAR EL FORTALECIMIENTO DE ESTRATEGIAS DE POLÍTICA Y GESTIÓN AMBIENTAL ORIENTADAS A LA PROMOCIÓN DE ENERGÍAS LIMPIAS Y AL DESARROLLO SOSTENIBLE DE LOS PROCESOS PRIORITARIOS DEL SECTOR MINERO ENERGÉTICO PLAZO: 31-12-2026</t>
  </si>
  <si>
    <t>OAAS-APOYAR JURIDICAMENTE LA IMPLEMENTACION Y SEGUIMIENTO DE ESTRATEGIAS DE POLITICA Y RELACIONAMIENTO AMBIENTAL EN PROYECTOS ESTRATEGICOS DEL SECTOR MINEROENERGETICO, MEDIANTE ANALISIS NORMATIVO Y SOPORTE TECNICO-LEGAL.</t>
  </si>
  <si>
    <t>131626</t>
  </si>
  <si>
    <t>GTICS-APOYAR CON LAS COMUNICACIONES INTEGRADAS PARA LA GESTIÓN AVANZADA DE DATOS SECTORIALES Y DESARROLLO DE SOFTWARE, IMPULSANDO LA INNOVACIÓN, USO Y APROPIACIÓN TIC EN EL SECTOR MINERO ENERGÉTICO. PLAZO: 11 MESES</t>
  </si>
  <si>
    <t>DFM-APOYAR DESDE EL COMPONENTE LEGAL EN LA IMPLEMENTACIÓN DE ACCIONES EN PROCESOS DE FORMALIZACIÓN PARA LA DIRECCIÓN DE FORMALIZACIÓN MINERA.</t>
  </si>
  <si>
    <t>131726</t>
  </si>
  <si>
    <t>DFM-APOYAR DESDE EL COMPONENTE LEGAL EN LA IMPLEMENTACIÓN DE ACCIONES EN PROCESOS DE FORMALIZACIÓN PARA LA DIRECCIÓN DE FORMALIZACIÓN MINER</t>
  </si>
  <si>
    <t>131926</t>
  </si>
  <si>
    <t>DVM-APOYAR EN CAMPO LA RECOLECCIÓN, ANÁLISIS Y PUBLICACIÓN DE INFORMACIÓN GEOLÓGICA Y DE SUELOS, DENTRO DEL MARCO DEL MONITOREO TERRITORIAL PARTICIPATIVO LIDERADO POR EL VICEMINISTERIO DE MINAS. PLAZO: 8 MESES 5 DIAS</t>
  </si>
  <si>
    <t>DFM-APOYAR EL ACOMPAÑAMIENTO INTEGTRAL DE ESPACIOS DE TRABAJO PARA LAS ACCIONES DE FORMALIZACIÓN EN TERRITORIOS ÉTNICOS PRIORIZADOS PARA LA DIRECCIÓN DE FORMALIZACIÓN MINERA</t>
  </si>
  <si>
    <t>132026</t>
  </si>
  <si>
    <t>DME-PRESTAR SERVICIOS PROFESIONALES PARA IMPULSAR PROYECTOS ECONÓMICOS Y ALTERNATIVAS PRODUCTIVAS  A LA MINERÍA, EN EL DEPARTAMENTO DEL HUILA Y DEMÁS SECTORES REQUERIDOS PLAZO: 10 MESES Y 24 DIAS</t>
  </si>
  <si>
    <t>132126</t>
  </si>
  <si>
    <t>DFM-APOYAR LA ARTICULACIÓN DE LAS ACTIVIDADES DEL PROYECTO DE RECONVERSIÓN EN TERRITORIO, ESPECIALMENTE LAS RELACIONADAS CON LA GENERACIÓN DE ALIANZAS ESTRATÉGICAS. PLAZO: 31-12-2026</t>
  </si>
  <si>
    <t>132226</t>
  </si>
  <si>
    <t>DME-SERVICIOS PROFESIONALES PARA EL DESARROLLO DE PLANES, PROGRAMAS, PROYECTOS Y ESTRATEGIAS QUE FORTALEZCAN LAS AGLOMERACIONES PRODUCTIVAS CON UNA VISIÓN DE REINDUSTRIALIZACIÓN. PLAZO: 6 MESES</t>
  </si>
  <si>
    <t>132326</t>
  </si>
  <si>
    <t>DME-PRESTAR SERVICIOS PROFESIONALES PARA IMPULSAR LA DIVERSIFICACIÓN PRODUCTIVA Y LA RECONVERSIÓN LABORAL DENTRO DE LAS ACTIVIDADES ECONÓMICAS Y MINERAS. PLAZO: DIEZ MESES (10) Y VEINTIOCHO (28) DIAS</t>
  </si>
  <si>
    <t>A-03-10-01-001</t>
  </si>
  <si>
    <t>OAJ-PAGAR A FAVOR DE COLMEDICA - MEDICINA PREPAGADA, CON EL NIT. 800.106.339-1, POR CONCEPTO DEL SERVICIO MEDICO QUE SE PRESTARA A LAS SENORAS MARIA MIGUELINA CORTES DE ORJUELA, LIGIA STELLA CALDERON ORTIZ Y BEATRIZ HELENA PEREZ CANTILLO, DURANTE EL</t>
  </si>
  <si>
    <t>132426</t>
  </si>
  <si>
    <t>GAL-PRESTAR SERVICIOS PROFESIONALES PARA APOYAR LA ADMINISTRACIÓN, ANÁLISIS Y USO DE DATOS ESTRATÉGICOS QUE PERMITAN DAR SEGUIMIENTO A LA POLÍTICA DE TRANSICIÓN ENERGÉTICA JUSTA DENTRO DE LA CADENA DE VALOR. PLAZO: 31-12-2026</t>
  </si>
  <si>
    <t>VM-EXPL-APOYAR LA FORMULACION, PLANEACION, SEGUIMIENTO, CONTROL Y CIERRE DE LOS PROYECTOS DE INVERSION DEL VICEMINISTERIO DE MINAS, ASI COMO LOS ASUNTOS TECNICOS, CONTRACTUALES Y OPERATIVOS NECESARIOS PARA SU ADECUADO DESARROLLO</t>
  </si>
  <si>
    <t>132526</t>
  </si>
  <si>
    <t>STH-PRESTAR SERVICIOS PARA APOYAR LA IMPLEMENTACIÓN DEL PETH MEDIANTE EL DESARROLLO DE ESPACIOS DE APRENDIZAJE Y DIÁLOGO QUE FORTALEZCAN LA GENERACIÓN, APROPIACIÓN DEL CONOCIMIENTO Y LA INNOVACIÓN EN EL SECTOR. PLAZO: 31-05-2026</t>
  </si>
  <si>
    <t>VM-EXPL-APOYAR LA PLANIFICACION, GESTION Y SEGUIMIENTO DE LA EJECUCION DE ACTIVIDADES ADMINISTRATIVAS, CONTRACTUALES Y LOGISTICAS DEL PROYECTO DE INVERSION DE SALA DE MONITOREO DEL VICEMINISTERIO DE MINAS.</t>
  </si>
  <si>
    <t>132626</t>
  </si>
  <si>
    <t>DVM-APOYAR EN CAMPO LA RECOLECCIÓN, ANÁLISIS Y PUBLICACIÓN DE INFORMACIÓN GEOLÓGICA Y DE SUELOS, DENTRO DEL MARCO DEL MONITOREO TERRITORIAL PARTICIPATIVO LIDERADO POR EL VICEMINISTERIO DE MINAS. PLAZO: OCHO (8) MESES Y CINCO (5) DÍAS.</t>
  </si>
  <si>
    <t>VM-EXPL-SERVICIOS PROFESIONALES PARA EL DESARROLLO DE ACTIVIDADES RELACIONADAS CON EL MONITOREO DEL MERCADO DE MINERALES, ORIENTADAS AL FORTALECIMIENTO DE CAPACIDADES INSTITUCIONALES, SOCIALES Y COMUNITARIAS, Y AL SEGUIMIENTO DE LA INFORMACIO</t>
  </si>
  <si>
    <t>132726</t>
  </si>
  <si>
    <t>OAJ-APOYAR A LA OAJ EN LA ELABORACIÓN, VERIFICACIÓN Y ACTUALIZACIÓN DE ESTRATEGIAS, HERRAMIENTAS Y DOCUMENTOS JURÍDICOS Y METODOLÓGICOS PARA LA DEFENSA JUDICIAL DE LA ENTIDAD. PLAZO: 8 MESES</t>
  </si>
  <si>
    <t>VM-EXPL-APOYAR LA RECOPILACION Y ACTUALIZACION DE DATOS GEOESPACIALES, LA PRODUCCION CARTOGRAFICA, LA AUTOMATIZACION DE GEOPROCESOS Y EL ANALISIS DE INFORMACION GENERADA POR LA SALA DE MONITOREO DEL VICEMINISTERIO DE MINAS.</t>
  </si>
  <si>
    <t>132826</t>
  </si>
  <si>
    <t>OAJ-APOYAR A LA OAJ EN LA ELABORACIÓN, VERIFICACIÓN Y ACTUALIZACIÓN DE ESTRATEGIAS, HERRAMIENTAS Y DOCUMENTOS JURÍDICOS Y METODOLÓGICOS PARA LA DEFENSA JUDICIAL DE LA ENTIDAD. PLAZO:  8 MESES</t>
  </si>
  <si>
    <t>VM-EXPL-APOYAR LA ESTRUCTURACION DE BASES DE DATOS GEOGRAFICAS, LA AUTOMATIZACION DE GEOPROCESOS, LA ELABORACION DE MAPAS, ASI COMO EL PROCESAMIENTO, ANALISIS Y PUBLICACION DE INFORMACION GEOGRAFICADE LA SALA DE MONITOREO</t>
  </si>
  <si>
    <t>132926</t>
  </si>
  <si>
    <t>DME-SERVICIOS PROFESIONALES PARA GESTIONAR LA ESTRUCTURACION DE PERFILES ORIENTADOS A LA AUTOGENERACION DE ENERGIA EN PROYECTOS MINEROS. PLAZO: 8 MESES 15 DIAS.</t>
  </si>
  <si>
    <t>VM-EXPL-APOYAR LA IDENTIFICACION, CUANTIFICACION Y ANALISIS DE IMPACTOS AMBIENTALES Y SOBRE LA BIODIVERSIDAD DERIVADOS DE LA EXPLOTACION DE MINERALES Y FENOMENOS ASOCIADOS, ASI ELABORAR INFORMES Y REPORTES TECNICOS</t>
  </si>
  <si>
    <t>133026</t>
  </si>
  <si>
    <t>VM-EXPL-APOYAR LA RECOLECCION, ANALISIS Y DIFUSION DE INFORMACION SOBRE BIODIVERSIDAD Y SERVICIOS ECOSISTEMICOS, EN EL MARCO DEL MONITOREO TERRITORIAL PARTICIPATIVO DEL VICEMINISTERIO DE MINAS</t>
  </si>
  <si>
    <t>133126</t>
  </si>
  <si>
    <t>DFM-APOYAR EL FORTALECIMIENTO DEL COMPONENTE ETNICO PARA LOGRAR LOS OBJETIVOS Y PROPOSITOS DE LOS DISTRITOS MINEROS ESPECIALES PARA LA DIVERSIFICACION PRODUCTIVA: 31-12-2026</t>
  </si>
  <si>
    <t>133226</t>
  </si>
  <si>
    <t>OPGI-APOYAR LA ASISTENCIA TÉCNICA EN EL CICLO DE LOS PROYECTOS, CON EL FIN DE CONTRIBUIR A LA CALIDAD Y EFECTIVIDAD DE LA INVERSIÓN PÚBLICA DEL SECTOR MINAS Y ENERGÍA, ALINEADO CON LAS METAS DEL GOBIERNO.  PLAZO: 31-12-2026</t>
  </si>
  <si>
    <t>133326</t>
  </si>
  <si>
    <t>DEE-APOYAR EN LAS ACTIVIDADES RELACIONADAS CON LA ASIGNACIÓN Y DISTRIBUCIÓN DE LOS RECURSOS DE SUBSIDIOS DEL FSSRI. PLAZO: 7 MESES 29 DIAS.</t>
  </si>
  <si>
    <t>133426</t>
  </si>
  <si>
    <t>SG-SERVICIOS DE MANTENIMIENTO, SOPORTE Y NUEVOS DESARROLLOS DE FUNCIONALIDADES PARA LOS DIFERENTES MODULOS EN PRODUCCION DEL SISTEMA NEON. PLAZO: 11 MESES.</t>
  </si>
  <si>
    <t>133526</t>
  </si>
  <si>
    <t>133626</t>
  </si>
  <si>
    <t>133726</t>
  </si>
  <si>
    <t>OAAS-APOYAR EL FORTALECIMIENTO DE LOS PROCESOS DE GOBERNANZA ÉTNICA Y TERRITORIAL, ASÍ COMO EL SEGUIMIENTO TÉCNICO Y METODOLÓGICO AL COMITÉ TRIPARTITO Y A LAS MESAS ESTRATÉGICAS DE LA GERENCIA DE LA GUAJIRA. PLAZO: 31-12-2026</t>
  </si>
  <si>
    <t>133826</t>
  </si>
  <si>
    <t>DVM-BRINDAR APOYO JURÍDICO PARA FORTALECER EL MONITOREO TERRITORIAL PARTICIPATIVO, FORMULANDO RECOMENDACIONES LEGALES E INFORMES QUE RESPALDEN DECISIONES TÉCNICAS DE LA SALA DE MONITOREO Y VICEMINISTERIO DE MINAS. PLAZO: 31-12-2026</t>
  </si>
  <si>
    <t>133926</t>
  </si>
  <si>
    <t>DVM-APOYAR EN CAMPO LA RECOLECCIÓN, ANÁLISIS Y PUBLICACIÓN DE INFORMACIÓN SOCIOECOLÓGICA, EN EL MARCO DEL MONITOREO TERRITORIAL PARTICIPATIVO LIDERADO POR EL VICEMINISTERIO DE MINAS PLAZO: 8 MESES Y 5 DIAS</t>
  </si>
  <si>
    <t>134026</t>
  </si>
  <si>
    <t>OAAS-APOYAR LA IMPLEMENTACIÓN, POCESOS Y GESTIÓN DE ESTRATEGIAS DE POLÍTICA Y RELACIONAMIENTO AMBIENTAL ORIENTADAS A ENERGÍAS LIMPIAS Y PROCESOS PRIORITARIOS DEL SECTOR MINERO-ENERGÉTICO. PLAZO: 31-12-2026</t>
  </si>
  <si>
    <t>134126</t>
  </si>
  <si>
    <t>OAAS-APOYAR LA GESTIÓN DEL CONOCIMIENTO DEL OBSERVATORIO DEL SECTOR MINERO ENERGÉTICO MEDIANTE LA RECOPILACIÓN, ORGANIZACIÓN Y DIFUSIÓN DE INFORMACIÓN RELEVANTE, ASÍ COMO EL DESARROLLO DE PRODUCTOS TÉCNICOS. PLAZO: 31-12-2026</t>
  </si>
  <si>
    <t>OAJ-APOYAR A LA OAJ EN LA ELABORACIÓN, VERIFICACIÓN Y ACTUALIZACIÓN DE ESTRATEGIAS, HERRAMIENTAS Y DOCUMENTOS JURÍDICOS Y METODOLÓGICOS PARA LA DEFENSA JUDICIAL DE LA ENTIDAD</t>
  </si>
  <si>
    <t>134226</t>
  </si>
  <si>
    <t>DFM-APOYAR LAS ACTIVIDADES DE ACOMPAÑAMIENTO, GESTIÓN Y FORTALECIMIENTO DEL CONOCIMIENTO DE LA POBLACIÓN MINERA DE PEQUEÑA ESCALA EN MANEJO DE RIESGOS RELACIONADOS EN EL ÁREA DE PERFORACIÓN Y VOLADURA DE ROCA. PLAZO: 6 MESES</t>
  </si>
  <si>
    <t>OAJ-APOYAR A LA OAJ EN LA EJECUCION DE ACTIVIDADES JURIDICAS O JUDICIALES, Y EN LAS ESTRATEGIAS PARA MEJORAR EL ESQUEMA NORMATIVO PARA OBTENER DOCUMENTOS CON LA DESCRIPCION DE PROCESOS, METODOS Y HERRAMIENTAS.</t>
  </si>
  <si>
    <t>134326</t>
  </si>
  <si>
    <t>OAJ-APOYAR A LA OAJ EN LA FORMULACION E IMPLEMENTACION DE ACCIONES JURIDICAS PARA LA MEJORAR EL ESQUEMA NORMATIVO Y EL DOCUMENTO CON LOS RESULTADOS DE LAS VALIDACIONES</t>
  </si>
  <si>
    <t>134426</t>
  </si>
  <si>
    <t>DVM-APOYAR LA RECOLECCIÓN, ANÁLISIS Y DIFUSIÓN DE INFORMACIÓN SOBRE BIODIVERSIDAD Y SERVICIOS ECOSISTÉMICOS, EN EL MARCO DEL MONITOREO TERRITORIAL PARTICIPATIVO DEL VICEMINISTERIO DE MINAS PLAZO: 8 MESES Y 5 DIAS</t>
  </si>
  <si>
    <t>OAJ-APOYAR A LA OAJ EN LA EJECUCION DE ACCIONES QUE PERMITAN OBTENER DOCUMENTOS CON EL DISENO METODOLOLOGICO, ASI COMO BRINDAR APOYO JURIDICO PARA EL CUMPLIMIENTO DE LOS OBJETIVOS DEL PROYECTO DE INVERSION.</t>
  </si>
  <si>
    <t>134526</t>
  </si>
  <si>
    <t>DME-PRESTAR SERVICIOS PROFESIONALES PARA REALIZAR GESTIONES ADMINISTRATIVAS RELACIONADAS CON LA IMPLEMENTACIÓN DE POLÍTICAS, PLANES, PROGRAMAS, PROYECTOS Y/O ESTRATEGIAS REGULATORIAS, FORTALECIENDO LA SUPERVISIÓN CONTRACTUAL. PLAZO: 31-12-2026</t>
  </si>
  <si>
    <t>134626</t>
  </si>
  <si>
    <t>DVM-APOYAR LA ESTRATEGIA DE COMUNICACIÓN DE LA SALA DE MONITOREO DEL VICEMINISTERIO DE MINAS MEDIANTE LA GESTIÓN DE CANALES, CREACIÓN DE PIEZAS GRÁFICAS Y ELABORACIÓN DE MATERIAL DIDÁCTICO PARA FORTALECER LA DIFUSIÓN PLAZO: 31-12-2026</t>
  </si>
  <si>
    <t>OAJ-APOYAR A LA OAJ EN LA IMPLEMENTACION DE ACCIONES QUE SE REQUIERAN PARA LA OBTENCION DOCUMENTOS QUE CONTENGAN LA DESCRIPCION DE PROCESOS, METODOS Y HERRAMIENTAS EN TEMAS DE DERECHO ADMINISTRATIVO</t>
  </si>
  <si>
    <t>134726</t>
  </si>
  <si>
    <t>OPGI-BRINDAR APOYO EN LA INTEGRACIÓN DEL SISTEMA DE SEGURIDAD DE LA INFORMACIÓN AL SIG; GESTIONAR Y ADMINISTRAR LOS RIESGOS Y OPTIMIZAR LA GESTIÓN INSTITUCIONAL Y SECTORIAL DESDE LINEAMIENTOS DE MIPG Y NORMATIVIDAD APLICABLE PLAZO: 6 MESES</t>
  </si>
  <si>
    <t>OAJ-APOYAR EN LA FORMULACION, ANALISIS, DISENO DE PROPUESTAS, DOCUMENTOS, ACTOS ADMINISTRATIVOS, MARCOS REGULATORIOS, ASI COMO EN LA DIVULGACION DE LOS MISMOS.</t>
  </si>
  <si>
    <t>134826</t>
  </si>
  <si>
    <t>DME- PRESTAR SERVICIOS PROFESIONALES PARA LA PLANEACIÓN DE ACTIVIDADES ORIENTADAS AL FORTALECIMIENTO DEL CICLO DE VIDA MINERO, MEDIANTE POLÍTICAS, PLANES, PROGRAMAS, PROYECTOS Y/O ESTRATEGIAS REGULATORIAS DE LA DME. PLAZO: 6 MESES</t>
  </si>
  <si>
    <t>134926</t>
  </si>
  <si>
    <t>OAAS-SERVICIOS DE APOYO A LA GESTIÓN DE LA INFORMACIÓN SOCIAL Y AMBIENTAL DEL SECTOR MINERO-ENERGÉTICO PARA CONTRIBUIR A LA TOMA DE DECISIONES INFORMADAS EN EL SECTOR. PLAZO: 31-12-2026</t>
  </si>
  <si>
    <t>135026</t>
  </si>
  <si>
    <t>DME-PRESTAR SERVICIOS PROFESIONALES PARA LA ELABORACIÓN Y PUBLICACIÓN DE CONTENIDOS, QUE PERMITAN VISIBILIZAR EL DESARROLLO DE LAS ESTRATEGIAS Y ACTIVIDADES DE LA DME. PLAZO: 31-12-2026</t>
  </si>
  <si>
    <t>135126</t>
  </si>
  <si>
    <t>OPGI BRINDAR APOYO PROFESIONAL PARA FORTALECER LA PLANEACIÓN Y SEGUIMIENTO PRESUPUESTAL DE LOS PROYECTOS DE INVERSIÓN DEL SECTOR MINAS Y ENERGÍA, ASEGURANDO COHERENCIA CON LINEAMIENTOS Y PRIORIDADES INSTITUCIONALES. PLAZO: 31-12-2026</t>
  </si>
  <si>
    <t>135226</t>
  </si>
  <si>
    <t>DME PRESTAR SERVICIOS PROFESIONALES PARA LA IMPLEMENTACIÓN DE PROYECTOS PARA LA RECONVERSIÓN LABORAL EN LAS ACTIVIDADES MINERAS PARA CONTRIBUIR A LA PRODUCTIVIDAD SOSTENIBLE PLAZO: 31-12-2026</t>
  </si>
  <si>
    <t>135326</t>
  </si>
  <si>
    <t>OAAS-APOYAR LA EJECUCIÓN DE ESTRATEGIAS DE RELACIONAMIENTO SOCIAL CON ENFOQUE ÉTNICO, ORIENTADAS A FORTALECER LA PARTICIPACIÓN EFECTIVA DE COMUNIDADES Y ORGANIZACIONES ÉTNICAS EN LOS PROCESOS DE DIÁLOGO. PLAZO: 31-12-2026</t>
  </si>
  <si>
    <t>VM-EXPL-APOYAR LA GESTION DE ACTIVIDADES DEL COMPONENTE SOCIOCULTURAL ASOCIADAS AL MONITOREO INSTITUCIONAL, SOCIAL Y COMUNITARIO EN LOS TERRITORIOS PRIORIZADOS POR LA SALA DE MONITOREO.</t>
  </si>
  <si>
    <t>135426</t>
  </si>
  <si>
    <t>VM-EXPL-APOYAR EN CAMPO LA RECOLECCION, ANALISIS Y PUBLICACION DE INFORMACION SOCIOECOLOGICA, EN EL MARCO DEL MONITOREO TERRITORIAL PARTICIPATIVO LIDERADO POR EL VICEMINISTERIO DE MINAS</t>
  </si>
  <si>
    <t>135526</t>
  </si>
  <si>
    <t>OAAS-APOYAR EL DESARROLLO Y FORTALECIMIENTO DE ACTIVIDADES QUE PROMUEVAN LA PARTICIPACIÓN DE LOS TERRITORIOS ENTRE LOS DIFERENTES ACTORES DEL SECTOR QUE INCORPORE LA GESTIÓN AMBIENTAL DEL SECTOR MINERO-ENERGÉTICO. PLAZO: 31-12-2026</t>
  </si>
  <si>
    <t>135626</t>
  </si>
  <si>
    <t>DEE-BRINDAR ASESORÍA ESPECIALIZADA PARA REALIZAR ANÁLISIS DEL MERCADO DE ENERGÍA ELÉCTRICA QUE SIRVAN COMO INSUMO DE PROYECTOS ORIENTADOS A MITIGAR LOS IMPACTOS DE LA VOLATILIDAD DE LOS PRECIOS EN EL MARCO DE LA TEJ. PLAZO: 31-12-2026</t>
  </si>
  <si>
    <t>135726</t>
  </si>
  <si>
    <t>VM-EXPL-APOYAR EN CAMPO LA RECOLECCION, ANALISIS Y PUBLICACION DE INFORMACION GEOLOGICA Y DE SUELOS, DENTRO DEL MARCO DEL MONITOREO TERRITORIAL PARTICIPATIVO LIDERADO POR EL VICEMINISTERIO DE MINAS. PLAZO: 8 MESES 5 DIAS.</t>
  </si>
  <si>
    <t>135826</t>
  </si>
  <si>
    <t>DFM-APOYAR EL DISEÑO Y ESTRUCTURACIÓN DE INFORMACIÓN GEOGRÁFICA Y ESPACIAL DE LOS DISTRITOS MINEROS ESPECIALES PARA LA DIVERSIFICACIÓN PRODUCTIVA EN ARTICULACIÓN CON OTRAS ENTIDADES. PLAZO: 31-12-2026</t>
  </si>
  <si>
    <t>135926</t>
  </si>
  <si>
    <t>VM-EXPL-APOYAR LA RECOLECCION, ANALISIS Y DIFUSION DE INFORMACION SOBRE BIODIVERSIDAD Y SERVICIOS ECOSISTEMICOS, EN EL MARCO DEL MONITOREO TERRITORIAL PARTICIPATIVO DEL VICEMINISTERIO DE MINAS. PLAZO: 8 MESES 5 DIAS.</t>
  </si>
  <si>
    <t>136026</t>
  </si>
  <si>
    <t>DFM-APOYAR DESDE EL COMPONENTE SOCIAL PARA APOYAR LA IMPLEMENTACIÓN DE LA ESTRATEGIA O PROGRAMA PARA EL FOMENTO DE LA GESTIÓN DE PELIGROS Y EVALUACIÓN DE LOS RIESGOS EN LAS OPERACIONES MINERAS. PLAZO: ONCE (11) MESES</t>
  </si>
  <si>
    <t>136126</t>
  </si>
  <si>
    <t>COMISION DEL 30 DE ENERO  AL 1 DE  FEBRERO DEL AÑO 2026 CUBRIMIENTO FOTOGRÁFICO PARA  REUNIÓN CON GREMIO TAXISTAS Y MOTOTAXISTAS Y ANUNCIO REDUCCIÓN PRECIO DE LA GASOLINA</t>
  </si>
  <si>
    <t>136226</t>
  </si>
  <si>
    <t>136326</t>
  </si>
  <si>
    <t>136426</t>
  </si>
  <si>
    <t>131826</t>
  </si>
  <si>
    <t>136526</t>
  </si>
  <si>
    <t>136626</t>
  </si>
  <si>
    <t>136726</t>
  </si>
  <si>
    <t>136826</t>
  </si>
  <si>
    <t>136926</t>
  </si>
  <si>
    <t>DVM APOYAR EN CAMPO LA RECOLECCIÓN, ANÁLISIS Y PUBLICACIÓN DE INFORMACIÓN GEOLÓGICA Y DE SUELOS, DENTRO DEL MARCO DEL MONITOREO TERRITORIAL PARTICIPATIVO LIDERADO POR EL VICEMINISTERIO DE MINAS PLAZO: 8 MESES 5 DIAS</t>
  </si>
  <si>
    <t>137026</t>
  </si>
  <si>
    <t>COMISION DEL 29 AL 29 DE ENERO PARTICIPAR EN LA VISITA A MINEROS DE LA PROVINCIA DE GARCÍA ROVIRA QUE SE LLEVARÁ A CABO EN CONJUNTO CON LA AGENCIA NACIONAL DE MINERÍA Y SU PRESIDENTE, CON EL FIN DE PROPICIAR UNA RUTA</t>
  </si>
  <si>
    <t>VM-EXPL-APOYAR LA GESTION DE ACTIVIDADES DEL COMPONENTE DE GEOLOGIA Y SUELOS, ORIENTADAS AL FORTALECIMIENTO DEL MONITOREO INSTITUCIONAL, SOCIAL Y COMUNITARIO EN LOS TERRITORIOS PRIORIZADOS POR LA SALA DE MONITOREO.</t>
  </si>
  <si>
    <t>137126</t>
  </si>
  <si>
    <t>COMISION DEL 30 DE ENERO AL 01 DE FEBRERO CREACIÓN DE CONTENIDO DIGITAL SOBRE LA REUNIÓN CON GREMIO TAXISTAS Y MOTOTAXISTAS Y ANUNCIO REDUCCIÓN PRECIO DE LA GASOLINA</t>
  </si>
  <si>
    <t>VM-EXPL-APOYAR EN CAMPO LA RECOLECCION, ANALISIS Y PUBLICACION DE INFORMACION GEOLOGICA Y DE SUELOS, DENTRO DEL MARCO DEL MONITOREO TERRITORIAL PARTICIPATIVO LIDERADO POR EL VICEMINISTERIO DE MINAS</t>
  </si>
  <si>
    <t>137226</t>
  </si>
  <si>
    <t>COMISION SE ADICIONA 246,827 SEGUN SIIF 5426-5826 DEL 31 DE ENERO AL 01 DE FEBRERO CUBRIMIENTO ANUNCIO DE LA REDUCCIÓN PRECIO DE LA GASOLINA Y COORDINACIÓN DEL GRUPO DE COMUNICACIONES Y PRENSA</t>
  </si>
  <si>
    <t>137326</t>
  </si>
  <si>
    <t>DVM-APOYAR LA RECOLECCIÓN, ANÁLISIS Y DIFUSIÓN DE INFORMACIÓN SOBRE BIODIVERSIDAD Y SERVICIOS ECOSISTÉMICOS, EN EL MARCO DEL MONITOREO TERRITORIAL PARTICIPATIVO DEL VICEMINISTERIO DE MINAS. PLAZO: OCHO (08) MESES Y CINCO (05) DÍAS</t>
  </si>
  <si>
    <t>137426</t>
  </si>
  <si>
    <t>GTICS-APOYAR CON LA GESTIÓN DOCUMENTAL DE LOS DIFERENTES ARTEFACTOS DEL MARCO DE REFERENCIA DE ARQUITECTURA EMPRESARIAL MRAE. PLAZO: ONCE (11) MESES</t>
  </si>
  <si>
    <t>137526</t>
  </si>
  <si>
    <t>137626</t>
  </si>
  <si>
    <t>137726</t>
  </si>
  <si>
    <t>VM-EXPL-APOYAR EN CAMPO LA RECOLECCION, ANALISIS Y PUBLICACION DE INFORMACION SOCIOECOLOGICA, EN EL MARCO DEL MONITOREO TERRITORIAL PARTICIPATIVO LIDERADO POR EL VICEMINISTERIO DE MINAS. PLAZO: 8 MESES 5 DIAS.</t>
  </si>
  <si>
    <t>137826</t>
  </si>
  <si>
    <t>OPGI APOYAR LA FORMULACIÓN, SEGUIMIENTO Y MONITOREA A LA EJECUCIÓN DE POLÍTICAS PÚBLICAS DEL SECTOR MINERO ENERGÉTICO PLAZO: 6 MESES</t>
  </si>
  <si>
    <t>137926</t>
  </si>
  <si>
    <t>138026</t>
  </si>
  <si>
    <t>DVM-APOYAR EN CAMPO LA RECOLECCIÓN, ANÁLISIS Y PUBLICACIÓN DE INFORMACIÓN SOCIOECOLÓGICA, EN EL MARCO DEL MONITOREO TERRITORIAL PARTICIPATIVO LIDERADO POR EL VICEMINISTERIO DE MINAS. PLAZO: OCHO (08) MESES Y CINCO (05) DÍAS</t>
  </si>
  <si>
    <t>138126</t>
  </si>
  <si>
    <t>DH-SERVICIOS JURÍDICOS PARA PROYECTAR, REVISAR Y ANALIZAR LA NORMATIVIDAD VINCULADA CON LA POLÍTICA DE TRANSICIÓN ENERGÉTICA JUSTA EN LA CADENA DE VALOR DE LOS HIDROCARBUROS, PLAZO: 31-12-2026</t>
  </si>
  <si>
    <t>138226</t>
  </si>
  <si>
    <t>DFM-APOYAR LOS PROCESOS EFECTIVOS DE MEDIACIÓN, DIÁLOGO INTERCULTURAL Y CONVIVENCIA ENTRE ACTORES MINEROS Y COMUNIDADES EN LA  MINERÍA DE SUBSISTENCIA PLAZO: 31-12-2026</t>
  </si>
  <si>
    <t>138326</t>
  </si>
  <si>
    <t>138426</t>
  </si>
  <si>
    <t>138526</t>
  </si>
  <si>
    <t>GGA-APOYAR A LA STH Y AL GRUPO DE HUMANIZACIÓN EN EL SEGUIMIENTO DE ACTIVIDADES ORIENTADAS A MEJORAR LA CALIDAD DE VIDA DE LOS SERVIDORES DEL MINISTERIO DE MINAS Y ENERGÍA. PLAZO: 31-12-2026</t>
  </si>
  <si>
    <t>138626</t>
  </si>
  <si>
    <t>138726</t>
  </si>
  <si>
    <t>VM-APOYAR EN CAMPO LA RECOLECCIÓN, ANÁLISIS Y PUBLICACIÓN DE INFORMACIÓN SOCIOECOLÓGICA, EN EL MARCO DEL MONITOREO TERRITORIAL PARTICIPATIVO LIDERADO POR EL VICEMINISTERIO DE MINAS. PLAZO: 8 MESES 5 DÍAS</t>
  </si>
  <si>
    <t>VM-EXPL- APOYAR LA IDENTIFICACION, CUANTIFICACION Y ANALISIS DE IMPACTOS EN ECOSISTEMAS ACUATICOS DERIVADOS DE LA EXPLOTACION DE MINERALES Y FENOMENOS ASOCIADOS, ASI COMO ELABORAR INFORMES Y REPORTES TECNICOS ESPECIALIZADOS</t>
  </si>
  <si>
    <t>138826</t>
  </si>
  <si>
    <t>OAJ-APOYAR A LA OAJ EN LA PROYECCION, REVISION Y ANALISIS DE LOS DOCUMENTOS QUE CONTENGAN LA DESCRIPCION DE PROCESOS, METODOS Y HERRAMIENTAS DE LOS ASUNTOS ESTRATEGICOS DE CONOCIMIENTO DE LA OFICINA.PLAZO: 8 MESES</t>
  </si>
  <si>
    <t>VM-EXPL-APOYAR EN CAMPO LA RECOLECCION, ANALISIS Y PUBLICACION DE INFORMACION SOBRE ECOSISTEMAS ACUATICOS, DENTRO DEL MARCO DEL MONITOREO TERRITORIAL PARTICIPATIVO LIDERADO POR EL VICEMINISTERIO DE MINAS</t>
  </si>
  <si>
    <t>138926</t>
  </si>
  <si>
    <t>SG-SERVICIOS EN GESTION Y SEGUIMIENTO FINANCIERO PARA GARANTIZAR EL CONTROL PRESUPUESTAL Y LA SOSTENIBILIDAD DEL PROGRAMA. PLAZO: 31-12-2026</t>
  </si>
  <si>
    <t>139026</t>
  </si>
  <si>
    <t>DFM-APOYAR DESDE EL ENFOQUE AMBIENTAL, EL MONITOREO Y LA EJECUCION DE MEDIDAS DIRIGIDAS A LA GESTION INTEGRAL DE SUSTANCIAS QUIMICAS Y A LA MITIGACION DE LOS IMPACTOS GENERADOS POR LA MINERIA AURIFERA. PLAZO: 11 MESES</t>
  </si>
  <si>
    <t>139126</t>
  </si>
  <si>
    <t>OPGI-APOYAR LAS PRUEBAS DE FUNCIONAMIENTO DE LA HERRAMIENTA TECNOLOGICA QUE SOPORTA EL SIG Y APOYAR EL MODELADO DE PRODUCTOS Y SERVICIOS ENTRE OTRAS ACTIVIDADES QUE APORTAN A LA MADUREZ DE LA GESTION POR PROCESOS DEL MME. PLAZO: 31-12-2026</t>
  </si>
  <si>
    <t>139226</t>
  </si>
  <si>
    <t>VM-EXPL-APOYAR LA RECOLECCION, ANALISIS Y DIFUSION DE INFORMACION SOBRE BIODIVERSIDAD Y SERVICIOS ECOSISTEMICOS, EN EL MARCO DEL MONITOREO TERRITORIAL PARTICIPATIVO DEL VICEMINISTERIO DE MINAS. PLAZO: 8 MESES 5 DIAS</t>
  </si>
  <si>
    <t>139326</t>
  </si>
  <si>
    <t>DME-PRESTAR SERVICIOS PROFESIONALES PARA IMPULSAR PROYECTOS ECONOMICOS Y ALTERNATIVAS PRODUCTIVAS A LA MINERIA, EN EL DEPARTAMENTO DE BOYACA Y DEMAS SECTORES REQUERIDOS. PLAZO: 31-12-2026</t>
  </si>
  <si>
    <t>DEE-APOYAR AL VICEMINISTERIO DE ENERGIA EN LAS ACTIVIDADES DE GESTION, ESTRUCTURACION, FINANCIACION Y SEGUIMIENTO DE PROYECTOS ENERGETICOS ESTRATEGICOS ORIENTADOS A IMPULSAR LA TRANSICION ENERGETICA JUSTA</t>
  </si>
  <si>
    <t>139426</t>
  </si>
  <si>
    <t>COMISION DEL 2  AL 2 DE  FEBRERO DEL AÑO 2026 PARTICIPAR COMO APOYO TECNICO SOCIALIZACION DE PROYECTO QUE DEFINE EL PRIMER MECANISMO DE CONTRATACION DE ENERGIA ELECTRICA A LARGO PLAZO OBJETIVO DE ACELERAR LA TRANSICION ENERGETICA</t>
  </si>
  <si>
    <t>139526</t>
  </si>
  <si>
    <t>DVM-APOYAR LA RECOLECCIÓN, ANÁLISIS Y DIFUSIÓN DE INFORMACIÓN SOBRE BIODIVERSIDAD Y SERVICIOS ECOSISTÉMICOS, EN EL MARCO DEL MONITOREO TERRITORIAL PARTICIPATIVO DEL VICEMINISTERIO DE MINAS PLAZO: 8 MESES Y 7 DIAS</t>
  </si>
  <si>
    <t>139626</t>
  </si>
  <si>
    <t>DH-IMPLEMENTACIÓN DE GAS LICUADO DEL PETRÓLEO GLP POR REDES PARA LAS VEREDAS NARANJAL, LUCHADERO Y QUEBRADAS EN EL MUNICIPIO DE SOCORRO SANTANDER. PLAZO: 31-12-2026</t>
  </si>
  <si>
    <t>139726</t>
  </si>
  <si>
    <t>VM-EXPL-APOYAR LA ARTICULACION TERRITORIAL PARA LEVANTAMIENTO, PROCESAMIENTO Y DIVULGACION DE INFORMACION, EN EL MARCO DEL MONITOREO TERRITORIAL PARTICIPATIVO</t>
  </si>
  <si>
    <t>139826</t>
  </si>
  <si>
    <t>DFM-APOYAR LA RECOPILACIÓN, REGISTRO Y SISTEMATIZACIÓN DE INFORMACIÓN OPERATIVA Y TERRITORIAL SOBRE LA ARTICULACIÓN ENTRE MINEROS SUSCEPTIBLES DE RECONVERSIÓN Y ACTORES DEL TERRITORIO DEL PROYECTO DE RECONVERSIÓN. PLAZO: 31-12-2026</t>
  </si>
  <si>
    <t>139926</t>
  </si>
  <si>
    <t>DVM-APOYAR EN CAMPO LA RECOLECCIÓN, ANÁLISIS Y PUBLICACIÓN DE INFORMACIÓN SOCIOECOLÓGICA, EN EL MARCO DEL MONITOREO TERRITORIAL PARTICIPATIVO LIDERADO POR EL VICEMINISTERIO DE MINAS. PLAZO: OCHO (08) MESES Y CINCO (05)</t>
  </si>
  <si>
    <t>VM-EXPL-SERVICIOS PROFESIONALES PARA ACOMPANAMIENTO, GESTION, ARTICULACION Y SEGUIMIENTO DE INFORMACION EN LA SALA DE MONITOREO, FORTALECIENDO PROCESOS INSTITUCIONALES, SOCIALES Y COMUNITARIOS</t>
  </si>
  <si>
    <t>140026</t>
  </si>
  <si>
    <t>VM-EXPL-APOYAR LAS ACTIVIDADES ADMINISTRATIVAS Y FINANCIERAS PARA LA ADECUADA PLANIFICACION, GESTION Y SEGUIMIENTO Y CONTROL ESTRATEGICO DE LA EJECUCION DEL PROYECTO DE INVERSION DE SALA DE MONITOREO DEL VICEMINISTERIO DE MINAS</t>
  </si>
  <si>
    <t>140126</t>
  </si>
  <si>
    <t>DFM-APOYAR LA ARTICULACIÓN Y DINAMIZACIÓN DE ACCIONES TERRITORIALES DEL PROYECTO DE RECONVERSIÓN ORIENTADAS A LA IDENTIFICACIÓN E IMPLEMENTACIÓN DE ALTERNATIVAS DE RECONVERSIÓN PRODUCTIVA Y/O LABORAL. PLAZO: 31-12-2026</t>
  </si>
  <si>
    <t>SG-SERVICIOS PROFESIONALES PARA DISENAR Y EJECUTAR ENTORNOS COLABORATIVOS QUE FORTALEZCAN LA INNOVACION, LA GESTION DEL CONOCIMIENTO Y LA CULTURA DE SEGURIDADEN EL MINISTERIO DE MINAS Y ENERGIA</t>
  </si>
  <si>
    <t>140226</t>
  </si>
  <si>
    <t>OAJ- APOYAR A LA OAJ EN LA ELABORACIÓN, VERIFICACIÓN Y ACTUALIZACIÓN DE ESTRATEGIAS, HERRAMIENTAS Y DOCUMENTOS JURÍDICOS Y METODOLÓGICOS PARA LA DEFENSA JUDICIAL DE LA ENTIDAD. PLAZO: 8 MESES</t>
  </si>
  <si>
    <t>SG-APOYAR A LA STH Y AL SG-SST EN EL DISENO Y APLICACION DE ESTRATEGIAS DE VIGILANCIA EPIDEMIOLOGICA QUE PERMITAN PREVENIR, CONTROLAR Y REDUCIR RIESGOS EN EL ENTORNO LABORAL</t>
  </si>
  <si>
    <t>140326</t>
  </si>
  <si>
    <t>DH-IMPLEMENTACIÓN DE GAS LICUADO DE PETRÓLEO-GLP POR REDES PARA EL CENTRO POBLADO DE GUANE EN EL MUNICIPIO DE BARICHARA DEPARTAMENTO DE SANTANDER. PLAZO: 31-12-2026</t>
  </si>
  <si>
    <t>SG-SERVICIOS DE MANTENIMIENTO, SOPORTE Y NUEVOS DESARROLLOS DE FUNCIONALIDADES PARA LOS DIFERENTES MODULOS EN PRODUCCION DEL SISTEMA NEON</t>
  </si>
  <si>
    <t>140426</t>
  </si>
  <si>
    <t>GTICS-FORTALECER LA SOLUCIÓN INTEGRAL DE SERVICIOS DE TI SECTORIAL PARA AMPLIAR LAS CAPACIDADES DE TRANSFORMACIÓN DIGITAL, SEGURIDAD INFORMÁTICA Y ADOPCIÓN DE IA EN EL CENTRO DE MONITOREO SECTORIAL. PLAZO: CINCO (5) MESES</t>
  </si>
  <si>
    <t>DFM-APOYAR DESDE EL COMPONENTE AMBIENTAL, LA IMPLEMENTACION DE ESTRATEGIAS DE SOSTENIBILIDAD EN LA MINERIA AURIFERA, ORIENTADAS A REDUCIR CONTAMINANTES, OPTIMIZAR RECURSOS Y APLICAR TECNOLOGIAS LIMPIAS</t>
  </si>
  <si>
    <t>DFM-APOYAR DESDE EL COMPONENTE ESTRATEGICO, LA ESTRUCTURACION Y FORMULACION DE PROYECTOS ORIENTADOS AL FORTALECIMIENTO, MODERNIZACION Y DESARROLLO SOSTENIBLE DE LA MINERIA DE PEQUENA ESCALA</t>
  </si>
  <si>
    <t>C-2199-1900-35-53105B-2199072-02</t>
  </si>
  <si>
    <t>DFM-APOYAR DESDE EL COMPONENTE LEGAL EN LA FORMULACION Y ESTRUCTURACION DE PROYECTOS ORIENTADOS AL FORTALECIMIENTO Y DESARROLLO DEL SECTOR MINERO</t>
  </si>
  <si>
    <t>140526</t>
  </si>
  <si>
    <t>DVM- APOYAR LA RECOLECCIÓN, ANÁLISIS Y DIFUSIÓN DE INFORMACIÓN SOBRE BIODIVERSIDAD Y SERVICIOS ECOSISTÉMICOS, EN EL MARCO DEL MONITOREO TERRITORIAL PARTICIPATIVO DEL VICEMINISTERIO DE MINAS. PLAZO: 8 MESES 7 DIAS</t>
  </si>
  <si>
    <t>DFM-APOYAR DESDE EL ENFOQUE AMBIENTAL, EL MONITOREO Y LA EJECUCION DE MEDIDAS DIRIGIDAS A LA GESTION INTEGRAL DE SUSTANCIAS QUIMICAS Y A LA MITIGACION DE LOS IMPACTOS GENERADOS POR LA MINERIA AURIFERA</t>
  </si>
  <si>
    <t>140626</t>
  </si>
  <si>
    <t>DME-SERVICIOS PROFESIONALES PARA EL FORTALECIMIENTO DE LINEAMIENTOS QUE CONTRIBUYAN AL DESARROLLO ESTRATEGIAS ALREDEDOR DEL DEPARTAMENTO DEL CESAR  Y DEMÁS SECTORES REQUERIDOS. PLAZO: 11 MESES</t>
  </si>
  <si>
    <t>140726</t>
  </si>
  <si>
    <t>DVM-APOYAR LAS ACTIVIDADES DE IMPLEMENTACIÓN, GESTIÓN Y SEGUIMIENTO DE LA ESTRATEGIA DE COMUNICACIONES DE LA SALA DE MONITOREO Y DE LA GESTIÓN COMUNICATIVA DEL VICEMINISTERIO DE MINAS. PLAZO: 31-12-2026</t>
  </si>
  <si>
    <t>140826</t>
  </si>
  <si>
    <t>VM-APOYAR LA RECOLECCIÓN, ANÁLISIS Y DIFUSIÓN DE INFORMACIÓN SOBRE BIODIVERSIDAD Y SERVICIOS ECOSISTÉMICOS, EN EL MARCO DEL MONITOREO TERRITORIAL PARTICIPATIVO DEL VICEMINISTERIO DE MINAS. PLAZO: 31-12-2026</t>
  </si>
  <si>
    <t>VM-EXPL-APOYAR LAS ACTIVIDADES DE IMPLEMENTACION, GESTION Y SEGUIMIENTO DE LA ESTRATEGIA DE COMUNICACIONES DE LA SALA DE MONITOREO Y DE LA GESTION COMUNICATIVA DEL VICEMINISTERIO DE MINAS.</t>
  </si>
  <si>
    <t>140926</t>
  </si>
  <si>
    <t>DEE- APOYAR LA GESTIÓN ADMINISTRATIVA DE PROYECTOS DE ENERGIZACIÓN CON DIFERENTES FUENTES MEDIANTE LA ELABORACIÓN DE INFORMES Y REGISTROS QUE CONTRIBUYAN AL SEGUIMIENTO, CONTROL Y EVALUACIÓN DE PROYECTOS DEL SECTOR ENERGÉTICO. PLAZO: 31-12-2026</t>
  </si>
  <si>
    <t>VM-EXPL-APOYAR LA ESTRATEGIA DE COMUNICACION DE LA SALA DE MONITOREO DEL VICEMINISTERIO DE MINAS MEDIANTE LA PRODUCCION Y EDICION DE VIDEOS, DOCUMENTALES Y PIEZAS AUDIOVISUALES.</t>
  </si>
  <si>
    <t>141026</t>
  </si>
  <si>
    <t>OAJ- APOYAR A LA OAJ EN LA ELABORACIÓN, VERIFICACIÓN Y ACTUALIZACIÓN DE ESTRATEGIAS, HERRAMIENTAS Y DOCUMENTOS JURÍDICOS Y METODOLÓGICOS PARA LA DEFENSA JUDICIAL DE LA ENTIDAD. PLAZO: 31-12-2026</t>
  </si>
  <si>
    <t>141126</t>
  </si>
  <si>
    <t>DME-ACOMPAÑAR EL DESARROLLO DE LAS FUNCIONES REGULATORIAS DEL SECTOR EN MINERÍA PLANIFICADA, EFICIENCIA ENERGÉTICA Y REINDUSTRIALIZACIÓN, MEDIANTE GESTIÓN DE PROYECTOS Y ESTRATEGIAS REGULATORIAS. PLAZO: 31-12-2026</t>
  </si>
  <si>
    <t>VM-EXPL-APOYAR LA ESTRATEGIA DE COMUNICACION DE LA SALA DE MONITOREO DEL VICEMINISTERIO DE MINAS MEDIANTE LA GESTION DE CANALES, CREACION DE PIEZAS GRAFICAS Y ELABORACION DE MATERIAL DIDACTICO PARA FORTALECER LA DIFUSION</t>
  </si>
  <si>
    <t>141226</t>
  </si>
  <si>
    <t>VM-EXPL-APOYAR LA PROYECCION, GESTION Y TRAMITE DE LOS PROCESOS CONTRACTUALES DEL PROYECTO DE INVERSION DE LA SALA DE MONITOREO DEL VICEMINISTERIO DE MINAS, ASI COMO ATENDER LOS ASUNTOS JURIDICOS RELACIONADOS</t>
  </si>
  <si>
    <t>141326</t>
  </si>
  <si>
    <t>VM-EXPL-APOYAR LA PROYECCION, GESTION Y TRAMITE DE LOS PROCESOS CONTRACTUALES DEL PROYECTO DE INVERSION DE LA SALA DE MONITOREO, ASI COMO ATENDER LOS ASUNTOS JURIDICOS RELACIONADOS CON LAS ACTIVIDADES DEL PROYECTO</t>
  </si>
  <si>
    <t>141426</t>
  </si>
  <si>
    <t>OAJ-APOYAR JURIDICAMENTE A LA OAJ EN LA  ATENCIÓN  DE  ASUNTOS ESTRATEGICOS, EN ESPECIAL LOS RELACIONADOS  CON LA DESCRIPCIÓN DE PROCESOS, MÉTODOS Y HERRAMIENTAS CONFORME EL PRROYECTO DE INVERSION PLAZO: 5 MESES</t>
  </si>
  <si>
    <t>VM-EXPL-BRINDAR APOYO JURIDICO PARA FORTALECER EL MONITOREO TERRITORIAL PARTICIPATIVO, FORMULANDO RECOMENDACIONES LEGALES E INFORMES QUE RESPALDEN DECISIONES TECNICAS DE LA SALA DE MONITOREO Y VICEMINISTERIO DE MINAS</t>
  </si>
  <si>
    <t>141526</t>
  </si>
  <si>
    <t>VM-APOYAR LA RECOLECCIÓN, ANÁLISIS Y DIFUSIÓN DE INFORMACIÓN SOBRE BIODIVERSIDAD Y SERVICIOS ECOSISTÉMICOS, EN EL MARCO DEL MONITOREO TERRITORIAL PARTICIPATIVO DEL VICEMINISTERIO DE MINAS. PLAZO: 8 MESES 5 DÍAS</t>
  </si>
  <si>
    <t>VM-EXPL-APOYAR LA ARTICULACION TERRITORIAL PARA LEVANTAMIENTO, PROCESAMIENTO Y DIVULGACION DE INFORMACION, EN EL MARCO DEL MONITOREO TERRITORIAL PARTICIPATIVO.</t>
  </si>
  <si>
    <t>141626</t>
  </si>
  <si>
    <t>OAJ-APOYAR A LA OAJ EN LA ELABORACIÓN, VERIFICACIÓN Y ACTUALIZACIÓN DE ESTRATEGIAS, HERRAMIENTAS Y DOCUMENTOS JURÍDICOS Y METODOLÓGICOS PARA LA DEFENSA JUDICIAL DE LA ENTIDAD. PLAZO: OCHO (8) MESES.</t>
  </si>
  <si>
    <t>141726</t>
  </si>
  <si>
    <t>DME-SERVICIOS PROFESIONALES PARA EL FORTALECIMIENTO DESDE EL COMPONENTE SOCIAL DE LOS DISTRITOS MINEROS A TRAVÉS DE  ALTERNATIVAS PRODUCTIVAS, EN EL SECTOR DE SUGAMUXI - TUNDAMA  Y DEMÁS SECTORES REQUERIDOS. PLAZO: 11 MESES</t>
  </si>
  <si>
    <t>DFM-APOYAR LA GESTION, SEGUIMIENTO Y MONITOREO DE LA POLITICA PUBLICA DEL SECTOR MINERO, PROMOVIENDO LA TRANSPARENCIA EN EL USO DE LOS RECURSOS PUBLICOS Y EL FORTALECIMIENTO DE LOS MECANISMOS DE CONTROL SOCIAL</t>
  </si>
  <si>
    <t>141826</t>
  </si>
  <si>
    <t>DME- BRINDAR ACOMPAÑAMIENTO DESDE EL COMPONENTE AMBIENTAL, EN LA IMPLEMENTACIÓN DE ACCIONES Y ESTRATEGIAS QUE FOMENTEN LA TRANSICIÓN HACIA UNA MINERÍA CIRCULAR. PLAZO: 31-12-2026</t>
  </si>
  <si>
    <t>DFM-APOYAR LA IDENTIFICACION DE DEBILIDADES Y NECESIDADES DE LAS COMUNIDADES MINERAS EN LOS DISTRITOS MINEROS, ORIENTANDO ACCIONES QUE FORTALEZCAN CAPACIDADES Y PROMUEVAN EL DESARROLLO SOSTENIBLE</t>
  </si>
  <si>
    <t>141926</t>
  </si>
  <si>
    <t>DEE-APOYAR LA FORMULACIÓN Y ESTRUCTURACIÓN TÉCNICA DE PROYECTOS DEL PROGRAMA COLOMBIA SOLAR, MEDIANTE LA ELABORACIÓN DE INSUMOS Y ANÁLISIS TÉCNICOS PARA LA ETAPA DE PREINVERSIÓN PARA LA INTERVENCIÓN Y VIABILIDAD ENERGETICA. PLAZO: 9 MESES Y 2 DÍAS</t>
  </si>
  <si>
    <t>DFM-APOYAR LA IDENTIFICACION, ESTRUCTURACION Y ANALISIS DE INFORMACION DEL SECTOR MINERO PARA GENERAR INSUMOS QUE FACILITEN LA TOMA DE DECISIONES, LA FORMULACION DE POLITICAS Y EL FORTALECIMIENTO DE LA ACTIVIDAD MINERA</t>
  </si>
  <si>
    <t>142026</t>
  </si>
  <si>
    <t>DME-PRESTAR SERVICIOS PROFESIONALES PARA LA ESTRUCTURACIÓN, DESARROLLO DE ACTIVIDADES DE SEGUIMIENTO Y GESTIÓN DE LOS DESPLAZAMIENTOS DE LOS COLABORADORES DE LA DME PLAZO: 11 MESES</t>
  </si>
  <si>
    <t>DFM-APOYAR LA IMPLEMENTACION DE ESTRATEGIAS DE COMUNICACION Y DIVULGACION PARA VISIBILIZAR ACCIONES DE FORTALECIMIENTO DEL SECTOR MINERO Y PROMOVER LA APROPIACION SOCIAL DE LA INFORMACION ENTRE ACTORES DEL TERRITORIO</t>
  </si>
  <si>
    <t>142126</t>
  </si>
  <si>
    <t>DFM-APOYAR LA IMPLEMENTACION DE ESTRATEGIAS DE REPRODUCCION DE SABERES EN EL SECTOR MINERO, MEDIANTE LA ARTICULACION CON ALIADOS PARA DIFUNDIR BUENAS PRACTICAS, FORMACION Y APROPIACION SOCIAL DEL CONOCIMIENTO</t>
  </si>
  <si>
    <t>142226</t>
  </si>
  <si>
    <t>DVM-APOYAR EN CAMPO LA RECOLECCIÓN, ANÁLISIS Y PUBLICACIÓN DE INFORMACIÓN SOBRE ECOSISTEMAS ACUÁTICOS, DENTRO DEL MARCO DEL MONITOREO TERRITORIAL PARTICIPATIVO LIDERADO POR EL VICEMINISTERIO DE MINAS. PLAZO: 8 MESES 5 DIAS</t>
  </si>
  <si>
    <t>DFM-ARL RIESGO CINCO (5), EN EL PROYECTO: CONSTRUCCION E IMPLEMENTACION DE ESTRATEGIAS PARA EL DESARROLLO DE LA ACTIVIDAD MINERA DE PEQUENA ESCALA BAJO UN MODELO DE DESARROLLO COLABORATIVO NACIONAL</t>
  </si>
  <si>
    <t>142326</t>
  </si>
  <si>
    <t>142426</t>
  </si>
  <si>
    <t>DME-PRESTAR SERVICIOS PROFESIONALES PARA POTENCIAR LA GENERACIÓN DE PERFILES QUE APORTEN A LA RECONVERSIÓN LABORAL EN LAS ACTIVIDADES ECONÓMICAS Y MINERAS PARA AL DESARROLLO TERRITORIAL. PLAZO: ONCE (11) MESES</t>
  </si>
  <si>
    <t>142526</t>
  </si>
  <si>
    <t>OAJ-APOYAR A LA OAJ EN LA EJECUCIÓN DE ACTIVIDADES JURÍDICAS ASÍ COMO EN EL SEGUIMIENTO DE LA INFORMACIÓN RECOPILADA PARA OBTENER EL PRODUCTO DENOMINADO "DOCUMENTOS DE LINEAMIENTOS TÉCNICOS" DEL PROYECTO DE INVERSIÓN. PLAZO: 8 MESES</t>
  </si>
  <si>
    <t>142626</t>
  </si>
  <si>
    <t>VM-EXPL-APOYAR EN CAMPO LA RECOLECCION, ANALISIS Y PUBLICACION DE INFORMACION SOBRE ECOSISTEMAS ACUATICOS, DENTRO DEL MARCO DEL MONITOREO TERRITORIAL PARTICIPATIVO LIDERADO POR EL VICEMINISTERIO DE MINAS. PLAZO: 8 MESES 5 DIAS</t>
  </si>
  <si>
    <t>142726</t>
  </si>
  <si>
    <t>GTICS-APOYAR CON LA PLANEACIÓN, EJECUCIÓN Y SEGUIMIENTO DE PROYECTOS DE TI, ALINEADOS CON EL MGPTI, EL PETI Y EL MRAE, PARA FORTALECER LA GESTIÓN INSTITUCIONAL Y LA OPTIMIZACION DE SOLUCIONES DIGITALES. PLAZO: 11 MESES</t>
  </si>
  <si>
    <t>VM-EXPL-VIATICOS PARA FUNCIONARIOS Y/O CONTRATISTAS DEL MINISTERIO DE MINAS Y ENERGIA.</t>
  </si>
  <si>
    <t>142826</t>
  </si>
  <si>
    <t>DVM- APOYAR EN CAMPO LA RECOLECCION, ANALISIS Y PUBLICACION DE INFORMACION SOBRE ECOSISTEMAS ACUATICOS, DENTRO DEL MARCO DEL MONITOREO TERRITORIAL PARTICIPATIVO LIDERADO POR EL VICEMINISTERIO DE MINAS. PLAZO: 8 MESES 5 DIAS</t>
  </si>
  <si>
    <t>142926</t>
  </si>
  <si>
    <t>COMISION DEL 2 AL 3 DE FEBRERO HACER SEGUIMIENTO AL CONVENIO INTERADMINISTRATIVO GGC-1864 DE 2025, A TRAVÉS DE PARTICIPACIÓN EN CLASES DE DIPLOMADO DE SEGURIDAD MINERA</t>
  </si>
  <si>
    <t>143026</t>
  </si>
  <si>
    <t>DH-BRINDAR SERVICIOS PROFESIONALES CON APOYO TÉCNICO AL CONTROL Y MONITOREO DE INVENTARIOS RELACIONADO CON EL ABASTECIMIENTO DE LOS AGENTES DE LA CADENA DEL GRUPO DE COMBUSTIBLES LIQUIDOS PLAZO: 10 MESES Y 16 DIAS</t>
  </si>
  <si>
    <t>DFM-APOYAR EL ANALISIS DE INFORMACION Y EL DISENO DE ESTRATEGIAS AMBIENTALES PARA LA MINERIA DE PEQUENA ESCALA, ORIENTADAS A LA REDUCCION DEL USO DE MERCURIO Y LA ADOPCION DE TECNOLOGIAS LIMPIAS</t>
  </si>
  <si>
    <t>143126</t>
  </si>
  <si>
    <t>DFM-APOYAR EL ACOMPAÑAMIENTO, GESTIÓN Y FORTALECIMIENTO DEL COMPONENTE PRODUCTIVO EN LOS DISTRITOS MINEROS ESPECIALES PARA LA DIVERSIFICACIÓN PRODUCTIVA. PLAZO: 31-12-2026</t>
  </si>
  <si>
    <t>DFM-APOYAR EL ANALISIS, FORMULACION E IMPLEMENTACION NORMATIVA REQUERIDA EN EL SECTOR MINERO PROMOVIENDO LA PARTICIPACION CIUDADANA, EL DIALOGO SOCIAL Y LA ARTICULACION CON LOS ACTORES LOCALES</t>
  </si>
  <si>
    <t>143226</t>
  </si>
  <si>
    <t>GTICS-APOYAR CON EL DESARROLLO DE SOLUCIONES FULLSTACK ROBUSTAS QUE INTEGREN BACKEND, FRONTEND Y BASES DE DATOS, GARANTIZANDO OPERACIÓN, INTEROPERABILIDAD Y EVOLUCIÓN DE LA VENTANILLA ÚNICA. PLAZO: 11 MESES</t>
  </si>
  <si>
    <t>DFM-APOYAR EL DESARROLLO E IMPLEMENTACION DE INICIATIVAS DE FORTALECIMIENTO EMPRESARIAL EN LA MINERIA DE PEQUENA ESCALA, ENFOCADAS EN PRODUCTIVIDAD, ASOCIATIVIDAD E INCORPORACION DE PRACTICAS SOSTENIBLES</t>
  </si>
  <si>
    <t>143326</t>
  </si>
  <si>
    <t>DFM-APOYAR EL DISENO E IMPLEMENTACION DE ESTRATEGIAS DE APROVECHAMIENTO SECUNDARIO DE MINERALES Y PRODUCCION MAS LIMPIA, PARA OPTIMIZAR PROCESOS Y PROMOVER LA ECONOMIA CIRCULAR EN LA MINERIA DE PEQUENA ESCALA</t>
  </si>
  <si>
    <t>143426</t>
  </si>
  <si>
    <t>OAAS-APOYAR EL DESARROLLO DE MODELAMIENTOS PARA CONSTRUIR CURVAS DE ABATIMIENTO DE LÍNEAS ESTRATÉGICAS DE MITIGACIÓN, ORIENTADAS A LA FORMULACIÓN DEL PRESUPUESTO INDICATIVO DE CARBONO DEL SECTOR MINERO-ENERGÉTICO. PLAZO: 11 MESES 3 DIAS</t>
  </si>
  <si>
    <t>DFM-APOYAR EL DISENO Y LA IMPLEMENTACION DE ACCIONES DIRIGIDAS AL FORTALECIMIENTO DEL SECTOR MINERO EN LOS DISTRITOS MINEROS, PROMOVIENDO SU SOSTENIBILIDAD Y APORTE AL DESARROLLO REGIONAL</t>
  </si>
  <si>
    <t>143526</t>
  </si>
  <si>
    <t>COMISION DEL 31 DE ENERO  AL 1 DE  FEBRERO DEL AÑO 2026 PRESENTAR DECLARACIONES DE MEDIOS DE COMUNICACIÓN - BARRANQUILLA RELACIONADO CON EL IICIO DE LA REDUCCIÓN DEL PRECIO DE LA GASOLINA EN COLOMBIA</t>
  </si>
  <si>
    <t>DFM-APOYAR EN EL DISENO E IMPLEMENTACION DE ESTRATEGIAS DE FORTALECIMIENTO EMPRESARIAL, ORIENTADAS AL MEJORAMIENTO PRODUCTIVO, LA ASOCIATIVIDAD Y LA SOSTENIBILIDAD DEL SECTOR MINERO DE PEQUENA ESCALA</t>
  </si>
  <si>
    <t>143626</t>
  </si>
  <si>
    <t>COMISION DEL 31 DE ENERO  AL 1 DE  FEBRERO DEL AÑO 2026 ESCOLTAR AL SEÑOR MINISTRO EN LA CIUDAD DE BARRANQUILLA</t>
  </si>
  <si>
    <t>DFM-APOYAR EN LA IDENTIFICACION Y GESTION DE PROBLEMATICAS DEL SECTOR MINERO, A TRAVES DE LA ESTRUCTURACION Y FORMULACION DE PROYECTOS, ASI COMO EN EL ACOMPANAMIENTO Y SEGUIMIENTO A SU EJECUCION</t>
  </si>
  <si>
    <t>143726</t>
  </si>
  <si>
    <t>DFM-APOYAR LA ELABORACION DE ESTRATEGIAS ORIENTADAS A FORTALECER LA REPRODUCCION DE CONOCIMIENTOS Y PRACTICAS EN DESARROLLO EMPRESARIAL E INCLUSION FINANCIERA</t>
  </si>
  <si>
    <t>143826</t>
  </si>
  <si>
    <t>GRCGI-PRESTACIÓN DE SERVICIOS PROFESIONALES PARA APOYAR EN EL DISEÑO, CONFIGURACIÓN Y DESARROLLO DE PROCESOS QUE APOYEN LA ACTUALIZACIÓN, OPTIMIZACIÓN Y REVISIÓN DE COMPONENTES Y FUNCIONALIDADES DEL SGDEA-ARGO. PLAZO: (11) MESES</t>
  </si>
  <si>
    <t>DFM-APOYAR LA ESTRUCTURACION Y DESARROLLO DE INICIATIVAS Y PROYECTOS QUE CONTRIBUYAN AL FORTALECIMIENTO DE LA CADENA DE VALOR DE LA MINERIA DE PEQUENA ESCALA</t>
  </si>
  <si>
    <t>143926</t>
  </si>
  <si>
    <t>COMISION SE REDUCE 111050 SEGUN SIIF GG-6026- 410101  DEL 30 DE ENERO AL 01 DE FEBRERO REALIZAR AVANZADA Y ESCOLTAR AL SEÑOR MINISTRO EN LA CIUDAD DE BARRANQUILLA</t>
  </si>
  <si>
    <t>DFM-APOYAR LA FORMULACION Y EJECUCION DE ESTRATEGIAS ORIENTADAS AL FORTALECIMIENTO EMPRESARIAL Y AL ACCESO A MECANISMOS DE INCLUSION FINANCIERA EN EL SECTOR MINERO</t>
  </si>
  <si>
    <t>144026</t>
  </si>
  <si>
    <t>DVM-APOYAR EN CAMPO LA RECOLECCIÓN, ANÁLISIS Y PUBLICACIÓN DE INFORMACIÓN SOBRE ECOSISTEMAS ACUÁTICOS, DENTRO DEL MARCO DEL MONITOREO TERRITORIAL PARTICIPATIVO LIDERADO POR EL VICEMINISTERIO DE MINAS. PLAZO: 8 MESES 5 DÍAS</t>
  </si>
  <si>
    <t>DFM-APOYAR LA FORMULACION Y EJECUCION DE ESTRATEGIAS QUE IMPULSEN LA ADOPCION Y CONSOLIDACION DE BUENAS PRACTICAS EN LA MINERIA DE PEQUENA ESCALA</t>
  </si>
  <si>
    <t>144126</t>
  </si>
  <si>
    <t>COMISION SE REDUCE 134742 SEGUN SIIF GG-6026- 410082 DEL 30 DE ENERO AL 01 DE FEBRERO REALIZAR AVANZADA Y ESCOLTAR AL SEÑOR MINISTRO EN LA CIUDAD DE BARRANQUILLA</t>
  </si>
  <si>
    <t>GGA-ADMINISTRAR LOS MODULOS DEL SISTEMA SARA, IMPLEMENTANDO ACCIONES QUE FORTALEZCAN LA EVOLUCION, INTEROPERABILIDAD Y ADECUADA DISPOSICION DE LA INFORMACION PARA EL APOYO Y OPTIMIZACION DE LA GESTION INSTITUCIONAL</t>
  </si>
  <si>
    <t>144226</t>
  </si>
  <si>
    <t>SG-SERVICIOS PARA BRINDAR APOYO A LA GESTIÓN DE LOS CANALES DE SERVICIO AL CIUDADANO, ORIENTADO A INCENTIVAR LA PARTICIPACIÓN Y OPTIMIZAR LA INTERACCIÓN DE LA CIUDADANÍA CON EL MINISTERIO. PLAZO: 31-12-2026</t>
  </si>
  <si>
    <t>SG-ADMINISTRAR LOS MÓDULOS DEL SISTEMA SARA, IMPLEMENTANDO ACCIONES QUE FORTALEZCAN LA EVOLUCIÓN, INTEROPERABILIDAD Y ADECUADA DISPOSICIÓN DE LA INFORMACIÓN PARA EL APOYO Y OPTIMIZACIÓN DE LA GESTIÓN INSTITUCIONAL.</t>
  </si>
  <si>
    <t>144326</t>
  </si>
  <si>
    <t>COMISION DEL 30 AL 30 DE ENERO ATENDER Y PARTICIPAR EN LA MESA DEL PACTO CAUCA, CON EL PROPÓSITO DE ANALIZAR LA SITUACIÓN DE ORDEN PÚBLICO Y CONFLICTIVIDAD SOCIAL EN EL CORREGIMIENTO DE EL PLATEADO</t>
  </si>
  <si>
    <t>SG-PRESTAR SERVICIOS PROFESIONALES APOYANDO TECNICA Y FINANCIERAMENTE LOS PROCESOS ADMINISTRATIVOS, PRE Y POSTCONTRACTUALES A LA SAF</t>
  </si>
  <si>
    <t>144426</t>
  </si>
  <si>
    <t>GGC APOYAR EN LA GESTION DE ACTIVIDADES ASISTENCIALES RELACIONADAS CON AUDITORIAS INTERNAS Y EXTERNAS, ASI COMO EN LA PREPARACION Y RESPUESTA ANTE LAS ENTIDADES DE CONTROL PLAZO: 31-12-2026</t>
  </si>
  <si>
    <t>SG-APOYAR AL GRUPO GGCSVT EN LAS ACTIVIDADES QUE SE DERIVEN DE LA GESTIÓN RELACIONADA CON EL PROCESO DE COMISIONES, VIÁTICOS Y TIQUETES, MEJORANDO LA CALIDAD DE LA INFORMACIÓN.</t>
  </si>
  <si>
    <t>144526</t>
  </si>
  <si>
    <t>OAAS CONTRIBUIR AL FORTALECIMIENTO DE LOS PROCESOS DE COMUNICACIÓN Y CONCERTACIÓN TERRITORIAL, QUE FORTALEZCAN EL RELACIONAMIENTO CON EL TERRITORIO PERTENECIENTE AL SECTOR. PLAZO:8 MESES 4 DIAS</t>
  </si>
  <si>
    <t>SG-PRESTAR SERVICIOS PROFESIONALES APOYANDO EN ASUNTOS RELACIONADOS CON LA GESTIÓN DOCUMENTAL Y PROCESOS ADMINISTRATIVOS DEL MME.</t>
  </si>
  <si>
    <t>144626</t>
  </si>
  <si>
    <t>OAAS-APOYAR LA ARTICULACIÓN TÉCNICA, OPERATIVA Y METODOLÓGICA DE LAS ACTIVIDADES DEL OBSERVATORIO DEL SECTOR MINERO ENERGÉTICO PLAZO: 31-12-2026</t>
  </si>
  <si>
    <t>SG-PRESTAR SERVICIOS PROFESIONALES APOYANDO EN LOS PROCESOS ADMINISTRATIVOS, ESPECIALMENTE RELACIONADOS CON EL ALMACEN.</t>
  </si>
  <si>
    <t>144726</t>
  </si>
  <si>
    <t>DVM- APOYAR LA RECOLECCIÓN, ANÁLISIS Y DIFUSIÓN DE INFORMACIÓN SOBRE BIODIVERSIDAD Y SERVICIOS ECOSISTÉMICOS, EN EL MARCO DEL MONITOREO TERRITORIAL PARTICIPATIVO DEL VICEMINISTERIO DE MINAS PLAZO:8 MESES 5 DIAS</t>
  </si>
  <si>
    <t>SG-PRESTAR SERVICIOS PROFESIONALES APOYANDO A LA SAF EN EL SEGUIMIENTO DEL SIGC, ASI COMO EN LA FORMULACION DE ESTRATEGIAS TECNICAS Y ADMINISTRATIVAS RELACIONADOS CON LOS RECURSOS FISICOS DEL MME</t>
  </si>
  <si>
    <t>144826</t>
  </si>
  <si>
    <t>DVM- APOYAR LA RECOPILACIÓN Y ACTUALIZACIÓN DE DATOS GEOESPACIALES, LA PRODUCCIÓN CARTOGRÁFICA, LA AUTOMATIZACIÓN DE GEOPROCESOS Y EL ANÁLISIS DE INFORMACIÓN GENERADA POR LA SALA DE MONITOREO DEL VICEMINISTERIO DE MINAS. PLAZO: 31-12-2026</t>
  </si>
  <si>
    <t>SG-PRESTAR SERVICIOS PARA APOYAR LA IMPLEMENTACIÓN DEL PETH MEDIANTE EL DESARROLLO DE ESPACIOS DE APRENDIZAJE Y DIÁLOGO QUE FORTALEZCAN LA GENERACIÓN, APROPIACIÓN DEL CONOCIMIENTO Y LA INNOVACIÓN EN EL SECTOR</t>
  </si>
  <si>
    <t>144926</t>
  </si>
  <si>
    <t>DME-SERVICIOS PROFESIONALES PARA EL FORTALECIMIENTO DESDE EL COMPONENTE SOCIAL DE LOS DISTRITOS MINEROS A TRAVÉS DE ALTERNATIVAS PRODUCTIVAS, EN EL DEPARTAMENTO DE CÓRDOBA Y DEMÁS SECTORES REQUERIDOS. PLAZO: 31-12-2026</t>
  </si>
  <si>
    <t>DFM-IMPLEMENTAR LA ESTRATEGIA DE SOCIEDAD DEL CONOCIMIENTO PARA EL FOMENTO DE BUENAS PRÁCTICAS EN LA ACTIVIDAD MINERA EN LOS DEPARTAMENTOS PRIORIZADOS POR EL MINISTERIO DE MINAS Y ENERGÍA</t>
  </si>
  <si>
    <t>145026</t>
  </si>
  <si>
    <t>COMISION DEL 31 DE ENERO AL 1 DE FEBRERO PARTICIPAR EN LAS DECLARACIONESPOR PARTE DEL MINISTRO SOBRE EL INICIO DE LA REDUCCIÓN DEL PRECIO DE LA GASOLINA EN COLOMBIA</t>
  </si>
  <si>
    <t>145126</t>
  </si>
  <si>
    <t>145226</t>
  </si>
  <si>
    <t>145326</t>
  </si>
  <si>
    <t>DFM- IMPLEMENTAR UNA RUTA DE ENCADENAMIENTOS PRODUCTIVOS PARA MUJERES MINERAS Y DESARROLLAR UN PLAN DE DEBIDA DILIGENCIA PARA LA CADENA DE VALOR DEL ORO, ORIENTADO A LA TRAZABILIDAD Y COMERCIALIZACIÓN</t>
  </si>
  <si>
    <t>145426</t>
  </si>
  <si>
    <t>OAJ-APOYAR A LA OAJ EN LA EJECUCION DE ACCIONES QUE PERMITAN OBTENER DOCUMENTOS CON EL DISENO METODOLOLOGICO, ASI COMO BRINDAR APOYO JURIDICO PARA EL CUMPLIMIENTO DE LOS OBJETIVOS DEL PROYECTO DE INVERSION. PLAZO: 9 MESES</t>
  </si>
  <si>
    <t>DEE-BRINDAR ASESORÍA ESPECIALIZADA PARA REALIZAR ANÁLISIS DEL MERCADO DE ENERGÍA ELÉCTRICA QUE SIRVAN COMO INSUMO DE PROYECTOS ORIENTADOS A MITIGAR LOS IMPACTOS DE LA VOLATILIDAD DE LOS PRECIOS EN EL MARCO DE LA TEJ.</t>
  </si>
  <si>
    <t>145526</t>
  </si>
  <si>
    <t>GTICS-APOYAR CON LA GESTIÓN DE INICIATIVAS DE LA PMO PARA FORTALECER LA COMUNICACIÓN, LA TRANSFERENCIA DE CONOCIMIENTO Y LA GOBERNANZA DE DATOS, EN ALINEACIÓN CON LA
POLÍTICA DE GOBIERNO DIGITAL. PLAZO: 11 MESES</t>
  </si>
  <si>
    <t>GGA-APOYAR JURIDICAMENTE A MEJORAR EL ESTADO ACTUAL DE LA CALIDAD DE LA INFORMACION DERIVADA DEL PROCESO DE LA GESTION ADMINISTRATIVA</t>
  </si>
  <si>
    <t>145626</t>
  </si>
  <si>
    <t>DVM-APOYAR EN CAMPO LA RECOLECCIÓN, ANÁLISIS Y PUBLICACIÓN DE INFORMACIÓN SOBRE ECOSISTEMAS ACUÁTICOS, DENTRO DEL MARCO DEL MONITOREO TERRITORIAL PARTICIPATIVO LIDERADO POR EL VICEMINISTERIO DE MINAS. PLAZO: OCHO (08) MESES Y CINCO (05) DÍAS</t>
  </si>
  <si>
    <t>DFM-AUNAR ESFUERZOS PARA DISENAR E IMPLEMENTAR UNA HOJA DE RUTA PARA LA ATENCION DE PLANTAS DE BENEFICIO DE ORO, INCORPORAR PLANES DE REDUCCION DE LA HUELLA DE CARBONO Y FORTALECER HABILIDADES Y COMPETENCIAS PARA LA RECONVERSION TECNOLOGICA</t>
  </si>
  <si>
    <t>145726</t>
  </si>
  <si>
    <t>DFM-APOYAR LA REALIZACIÓN DE TALLERES DE FORMACIÓN Y CAPACITACIÓN DIRIGIDOS A LOS MINEROS DE SUBSISTENCIA, ORIENTADOS AL DESARROLLO DE ALIANZAS ESTRATÉGICAS, LOGÍSTICA Y NEGOCIACIÓN. PLAZO: 31-12-2026</t>
  </si>
  <si>
    <t>DFM-AUNAR ESFUERZOS PARA PROMOVER LA ASOCIATIVIDAD EN SUS DIFERENTES FORMAS EN PROCESOS ASOCIATIVIOS MINERO - ENERGETICOS Y FACILITAR EL EJERCICIO DEL CONTROL SOCIAL</t>
  </si>
  <si>
    <t>145826</t>
  </si>
  <si>
    <t>COMISION DEL 6  AL 6 DE  FEBRERO DEL AÑO 2026 LIDERAZGO JORNADA DE ARTICULACIÓN Y CAPACITACIÓN EN FORMALIZACIÓN MINERA CON PROFESIONALES DE LA DIRECCIÓN MINERO - ENERGÉTICA DE LA  GOBERNACIÓN</t>
  </si>
  <si>
    <t>DFM-DISENAR Y ACOMPANAR LA IMPLEMENTACION DE LA METODOLOGIA DE LA RUTA DE APRENDIZAJE PARA PROMOVER LA INCLUSION FINANCIERA, LA REPRODUCCION DE SABERES Y LAS BUENAS PRACTICAS EMPRESARIALES EN COMUNIDADES MINERAS NARP.</t>
  </si>
  <si>
    <t>145926</t>
  </si>
  <si>
    <t>DFM-IMPLEMENTAR LA ESTRATEGIA DE SOCIEDAD DEL CONOCIMIENTO PARA EL FOMENTO DE BUENAS PRACTICAS EN LA ACTIVIDAD MINERA EN LOS DEPARTAMENTOS PRIORIZADOS POR EL MINISTERIO DE MINAS Y ENERGIA</t>
  </si>
  <si>
    <t>146026</t>
  </si>
  <si>
    <t>146126</t>
  </si>
  <si>
    <t>DFM-APOYAR LA IDENTIFICACION Y ANALISIS DE ASPECTOS RELACIONADOS CON LA MINERIA DE SUBSISTENCIA EN EL TERRITORIO NACIONAL</t>
  </si>
  <si>
    <t>146226</t>
  </si>
  <si>
    <t>COMISION DEL 31 AL 31 DE ENERO ACOMPAÑAMIENTO Y CUBRIMIENTO AL MINISTRO EDWIN PALMA A MEDIOS DE COMUNICACIÓN - RELACIONADO CON EL INICIO DE LA REDUCCIÓN DEL PRECIO DE LA GASOLINA EN COLOMBIA.</t>
  </si>
  <si>
    <t>DFM-APOYAR ACTIVIDADES RELACIONADAS CON LA MINERIA DE SUBSISTENCIA, CONTRIBUYENDO AL MANEJO ADECUADO DE LOS RECURSOS Y AL BIENESTAR DE LAS COMUNIDADES EN EL TERRITORIO NACIONAL</t>
  </si>
  <si>
    <t>146326</t>
  </si>
  <si>
    <t>DVM-APOYAR EN CAMPO LA RECOLECCIÓN, ANÁLISIS Y PUBLICACIÓN DE INFORMACIÓN SOBRE ECOSISTEMAS ACUÁTICOS, DENTRO DEL MARCO DEL MONITOREO TERRITORIAL PARTICIPATIVO LIDERADO POR EL VICEMINISTERIO DE MINAS. PLAZO: 8 MESES Y 5 DÍAS</t>
  </si>
  <si>
    <t>DFM-APOYAR LA IMPLEMENTACION DE ESTRATEGIAS ORIENTADAS A LA GENERACION DE VALOR AGREGADO EN LA MINERIA DE SUBSISTENCIA.</t>
  </si>
  <si>
    <t>146426</t>
  </si>
  <si>
    <t>GGA-PRESTAR SERVICIOS PROFESIONALES APOYANDO EN LOS TRAMITES TECNICOS DE ADECUACION E INFRAESTRUCTURA DEL MME PLAZO: 31-12-2026</t>
  </si>
  <si>
    <t>DFM-APOYAR EL ANALISIS Y ACTUALIZACION DE MARCOS NORMATIVOS QUE FORTALEZCAN LA REGULACION DE LA MINERIA DE SUBSISTENCIA EN EL TERRITORIO NACIONAL</t>
  </si>
  <si>
    <t>146526</t>
  </si>
  <si>
    <t>OAJ-APOYAR A LA OAJ EN LA IMPLEMENTACIÓN DE ACCIONES QUE SE REQUIERAN PARA LA OBTENCIÓN DOCUMENTOS QUE CONTENGAN LA DESCRIPCIÓN DE PROCESOS, MÉTODOS Y HERRAMIENTAS EN TEMAS DE DERECHO ADMINISTRATIVO. PLAZO: OCHO (8) MESES</t>
  </si>
  <si>
    <t>DFM-APOYAR DESDE EL COMPONENTE JURIDICO EL DISENO E IMPLEMENTACION DE LINEAMIENTOS NORMATIVOS QUE GENEREN VALOR AGREGADO A LA MINERIA DE SUBSISTENCIA EN EL PAIS</t>
  </si>
  <si>
    <t>146626</t>
  </si>
  <si>
    <t>146726</t>
  </si>
  <si>
    <t>DVM-APOYAR EN CAMPO LA RECOLECCIÓN, ANÁLISIS Y PUBLICACIÓN DE INFORMACIÓN SOBRE ECOSISTEMAS ACUÁTICOS, DENTRO DEL MARCO DEL MONITOREO TERRITORIAL PARTICIPATIVO LIDERADO POR EL VICEMINISTERIO DE MINAS PLAZO: 8 MESES Y 5 DIAS</t>
  </si>
  <si>
    <t>GGA-AUNAR ESFUERZOS Y RECURSOS FISICOS HUMANOS ADMINISTRATIVOS TECNICOS FINANCIEROS Y METODOS ENTRE UNP Y EL MME PARA LA PROTECCION DEL MINISTRO, EN RAZON A SU CARGO Y FUNCIONES PARA SALVAGUARDAR SU VIDA Y SEGURIDAD PERSONAL</t>
  </si>
  <si>
    <t>146826</t>
  </si>
  <si>
    <t>DME-BRINDAR ACOMPAÑAMIENTO EN LA GESTIÓN DE PROCESOS EN DISTRITOS MINEROS CON ENCADENAMIENTOS PRODUCTIVOS LOCALES ENTRE SECTORES Y REGIONES DE LA ECONOMÍA DEL DEPARTAMENTO DEL HUILA Y DEMÁS SECTORES REQUERIDOS. PLAZO: 31-12-2026</t>
  </si>
  <si>
    <t>146926</t>
  </si>
  <si>
    <t>DVM-APOYAR LA GESTIÓN DE ACTIVIDADES DEL COMPONENTE SOCIOCULTURAL ASOCIADAS AL MONITOREO INSTITUCIONAL, SOCIAL Y COMUNITARIO EN LOS TERRITORIOS PRIORIZADOS POR LA SALA DE MONITOREO. PLAZO: 31-12-2026</t>
  </si>
  <si>
    <t>147026</t>
  </si>
  <si>
    <t>OAAS-APOYAR EL FORTALECIMIENTO DE LA GESTIÓN ESTRATÉGICA DE LOS ASUNTOS AMBIENTALES Y SOCIALES DEL SECTOR MEDIANTE LA PLANIFICACIÓN, ARTICULACIÓN INTERINSTITUCIONAL Y SEGUIMIENTO DE ACCIONES, PROYECTOS Y POLÍTICAS DEL SME. PLAZO: 31-12-2026</t>
  </si>
  <si>
    <t>DFM-APOYAR LA INCORPORACION DE ENFOQUES DE GENERO EN LA MINERIA DE SUBSISTENCIA, FOMENTANDO LA EQUIDAD, INCLUSION Y PARTICIPACION EFECTIVA DE LAS MUJERES EN EL SECTOR</t>
  </si>
  <si>
    <t>147126</t>
  </si>
  <si>
    <t>OAAS-APOYAR LA FORMULACIÓN, IMPLEMENTACIÓN Y SEGUIMIENTO DE ACCIONES SOCIOAMBIENTALES DEL SEGMENTO DE GENERACIÓN DE ENERGÍA EN EL MARCO DE LAS ESTRATEGIAS DE POLÍTICA Y RELACIONAMIENTO AMBIENTAL. PLAZO: 31-12-2026</t>
  </si>
  <si>
    <t>DFM-APOYAR EL DESARROLLO E IMPLEMENTACION DE ACCIONES QUE FORTALEZCAN LA ORGANIZACION COMUNITARIA, EL TEJIDO SOCIAL Y LA PARTICIPACION EN TERRITORIOS DONDE SE DESARROLLA LA MINERIA DE SUBSISTENCIA</t>
  </si>
  <si>
    <t>147226</t>
  </si>
  <si>
    <t>SG-ADMINISTRAR LOS MÓDULOS DEL SISTEMA SARA, IMPLEMENTANDO ACCIONES QUE FORTALEZCAN LA EVOLUCIÓN, INTEROPERABILIDAD Y ADECUADA DISPOSICIÓN DE LA INFORMACIÓN PARA EL APOYO Y OPTIMIZACIÓN DE LA GESTIÓN INSTITUCIONAL. PLAZO: 31-12-2026</t>
  </si>
  <si>
    <t>DFM-BRINDAR SERVICIOS PROFESIONALES PARA LA EVALUACION, ESTUDIO Y ELABORACION DE CONCEPTOS RELACIONADOS CON SOLICITUDES DE INFORMACION E INICIATIVAS LEGISLATIVAS DEL SECTOR MINERO ENERGETICO</t>
  </si>
  <si>
    <t>147326</t>
  </si>
  <si>
    <t>DFM-APOYAR LOS PROCESOS EFECTIVOS DE MEDIACION, DIALOGO INTERCULTURAL Y CONVIVENCIA ENTRE ACTORES MINEROS Y COMUNIDADES EN LA MINERIA DE SUBSISTENCIA</t>
  </si>
  <si>
    <t>147426</t>
  </si>
  <si>
    <t>OAAS-APOYAR EL SEGUIMIENTO Y CONSOLIDACIÓN DE INFORMACIÓN RELACIONADA CON LOS COMPROMISOS Y ACTIVIDADES MISIONALES DE LA OAAS, APORTANDO INSUMOS PARA LA TOMA DE DECISIONES INSTITUCIONALES. PLAZO: 31-12-2026</t>
  </si>
  <si>
    <t>DFM-APOYAR EL FOMENTO A PROCESOS ASOCIATIVOS ENTRE MINEROS DE SUBSISTENCIA, PROMOVIENDO LA ORGANIZACION SOLIDARIA Y EL TRABAJO COLABORATIVO EN EL SECTOR</t>
  </si>
  <si>
    <t>147526</t>
  </si>
  <si>
    <t>DFM-APOYAR LA IDENTIFICACION Y ANALISIS DE VARIABLES TECNICAS Y TERRITORIALES QUE PERMITAN ORIENTAR ACCIONES DE PLANIFICACION Y MANEJO EN ZONAS CON PRESENCIA DE MINERIA DE SUBSISTENCIA</t>
  </si>
  <si>
    <t>147626</t>
  </si>
  <si>
    <t>DME PRESTAR SERVICIOS PROFESIONALES EN EL ÁMBITO AMBIENTAL PARA DESARROLLAR PROGRAMAS, PROYECTOS Y ALTERNATIVAS PRODUCTIVAS ASOCIADAS A LA MINERÍA, PROMOVIENDO LA ECONOMÍA POPULAR Y SOLIDARIA EN LOS DISTRITOS MINEROS. PLAZO: 11 MESES</t>
  </si>
  <si>
    <t>SG-PRESTAR SERVICIOS APOYANDO AL GGA EN ACTIVIDADES ASOCIADAS CON LA SUPERVISION DE CONTRATOS Y TRAMITES POSCONTRACTUALES</t>
  </si>
  <si>
    <t>147726</t>
  </si>
  <si>
    <t>OAJ APOYAR A LA OAJ EN LA ELABORACIÓN, VERIFICACIÓN Y ACTUALIZACIÓN DE ESTRATEGIAS, HERRAMIENTAS Y DOCUMENTOS JURÍDICOS Y METODOLÓGICOS PARA LA DEFENSA JUDICIAL DE LA ENTIDAD PLAZO: 8 MESES</t>
  </si>
  <si>
    <t>SG-VIÁTICOS PARA FUNCIONARIOS Y/O CONTRATISTAS DEL MINISTERIO DE MINAS Y ENERGÍA.</t>
  </si>
  <si>
    <t>147826</t>
  </si>
  <si>
    <t>DFM-APOYAR EL DESARROLLO E IMPLEMENTACION DE ESTRATEGIAS INTEGRALES QUE OPTIMICEN PROCESOS, REDUZCAN IMPACTOS Y AUMENTEN LA COMPETITIVIDAD EN LA MINERIA DE SUBSISTENCIA.</t>
  </si>
  <si>
    <t>147926</t>
  </si>
  <si>
    <t>GTICS PRESTAR SERVICIOS PARA DEFINIR, IMPLEMENTAR Y MEJORAR HERRAMIENTAS QUE FORTALEZCAN LA ADMINISTRACIÓN DE LA INFORMACIÓN Y LOS DATOS PARA LA TOMA DE DECISIONES DEL MME Y EL SECTOR MINERO-ENERGÉTICO. PLAZO: 11 MESES 6 DIAS</t>
  </si>
  <si>
    <t>DFM-APOYAR EL DISENO E IMPLEMENTACION DE ACCIONES ORIENTADAS AL FORTALECIMIENTO DE COMPETENCIAS TECNICAS EN PROCESOS DE EXTRACCION Y BENEFICIO DE MINERALES EN MINERIA DE SUBSISTENCIA</t>
  </si>
  <si>
    <t>148026</t>
  </si>
  <si>
    <t>DVM- APOYAR LA RECOLECCIÓN, ANÁLISIS Y DIFUSIÓN DE INFORMACIÓN SOBRE BIODIVERSIDAD Y SERVICIOS ECOSISTÉMICOS, EN EL MARCO DEL MONITOREO TERRITORIAL PARTICIPATIVO DEL VICEMINISTERIO DE MINAS PLAZO: 8 MESES 5 DIAS</t>
  </si>
  <si>
    <t>DFM-APOYAR LA RECOPILACION, ANALISIS Y SISTEMATIZACION DE DATOS ESTADISTICOS QUE PERMITAN MONITOREAR Y EVALUAR EL DESEMPENO Y LAS CONDICIONES DE LA MINERIA DE SUBSISTENCIA EN EL TERRITORIO NACIONAL</t>
  </si>
  <si>
    <t>148126</t>
  </si>
  <si>
    <t>DFM-APOYAR LAS ACTIVIDADES DE ACOMPANAMIENTO, GESTION Y FORTALECIMIENTO DEL CONOCIMIENTO DE LA POBLACION MINERA DE PEQUENA ESCALA EN MANEJO DE RIESGOS RELACIONADOS CON LA GEOMECANICA. PLAZO: 31-12-2026.</t>
  </si>
  <si>
    <t>DFM-APOYAR LA IMPLEMENTACION Y SEGUIMIENTOS A POLITICAS PUBLICAS QUE PROMUEVAN LA DIGNIFICACION Y EL DESARROLLO INTEGRAL DE LA MINERIA DE SUBSISTENCIA EN EL TERRITORIO NACIONAL</t>
  </si>
  <si>
    <t>148226</t>
  </si>
  <si>
    <t>DFM- APOYAR DESDE EL COMPONENTE DE LA PROGRAMACIÓN EL DISEÑO DE SISTEMAS Y HERRAMIENTAS TECNOLÓGICAS QUE PERMITAN LA EVALUACIÓN Y SEGUIMIENTO DE LOS PLANES ESTRATÉGICOS PLAZO: 31-12-2026</t>
  </si>
  <si>
    <t>DFM-APOYAR DESDE EL COMPONENTE TECNICO EL ESTABLECIMIENTO E IMPLEMENTACION DE QUE GENEREN VALOR AGREGADO Y FORTALEZCAN LA MINERIA DE SUBSISTENCIA EN EL TERRITORIO NACIONAL.</t>
  </si>
  <si>
    <t>148326</t>
  </si>
  <si>
    <t>DVM-APOYAR EN CAMPO LA RECOLECCIÓN, ANÁLISIS Y PUBLICACIÓN DE INFORMACIÓN SOCIOECOLÓGICA, EN EL MARCO DEL MONITOREO TERRITORIAL PARTICIPATIVO LIDERADO POR EL VICEMINISTERIO DE MINAS. PLAZO: 8 MESES 5 DIAS</t>
  </si>
  <si>
    <t>DFM-APOYAR A LOS MINEROS DE SUBSISTENCIA EN LA GESTION ADMINISTRATIVA DE SUS ORGANIZACIONES, FORTALECIENDO SUS PROCESOS INTERNOS Y CAPACIDADES OPERATIVAS</t>
  </si>
  <si>
    <t>148426</t>
  </si>
  <si>
    <t>DME- PRESTAR SERVICIOS PROFESIONALES PARA DESARROLLAR ACCIONES, PROGRAMAS, PROYECTOS  Y ALTERNATIVAS PRODUCTIVAS DEL DEPARTAMENTO DEL CESAR Y DEMÁS SECTORES REQUERIDOS, CON ENFOQUE EN LA ECONOMÍA POPULAR Y SOLIDARIA PLAZO: 31-12-2026</t>
  </si>
  <si>
    <t>DFM-APOYAR LA REALIZACION DE TALLERES DE FORMACION Y CAPACITACION DIRIGIDOS A LOS MINEROS DE SUBSISTENCIA, ORIENTADOS AL DESARROLLO DE ALIANZAS ESTRATEGICAS, LOGISTICA Y NEGOCIACION</t>
  </si>
  <si>
    <t>148526</t>
  </si>
  <si>
    <t>DFM-BRINDAR APOYO ADMINISTRATIVO EN EL SEGUIMIENTO, ORGANIZACION Y EJECUCION DE ACTIVIDADES RELACIONADAS CON LA ATENCION A LA MINERIA DE SUBSISTENCIA.</t>
  </si>
  <si>
    <t>148626</t>
  </si>
  <si>
    <t>DFM-APOYAR EL DISENO E IMPLEMENTACION DE ESTRATEGIAS METODOLOGICAS DE PLANIFICACION, GESTION SOCIOAMBIENTAL Y ECONOMICA EN LOS TERRITORIOS DEFINIDOS COMO DISTRITOS MINEROS ESPECIALES PARA LA DIVERSIFICACION PRODUCTIVA. PLAZO: 31-12-2026</t>
  </si>
  <si>
    <t>148726</t>
  </si>
  <si>
    <t>COMISION DEL 2  AL 2 DE  FEBRERO DEL AÑO 2026 PARTICIPAR EN REUNION TECNICA SOBRE RESOLUCION DE RESILIENCIA DEL SIN Y CONCEPTOS DE LA CAPACIDAD DE CORTO CIRCUITO DE LAS SUBESTACIONES RADICALIDAD DE LAS SUBESTACIONES</t>
  </si>
  <si>
    <t>DFM-APOYAR LA FORMULACION Y CONSTRUCCION DE PLANES DE NEGOCIO ORIENTADOS AL FORTALECIMIENTO PRODUCTIVO DE LOS MINEROS DE SUBSISTENCIA EN EL TERRITORIO NACIONAL</t>
  </si>
  <si>
    <t>148826</t>
  </si>
  <si>
    <t>DVM-APOYAR EN CAMPO LA RECOLECCIÓN, ANÁLISIS Y PUBLICACIÓN DE INFORMACIÓN SOBRE ECOSISTEMAS ACUÁTICOS, DENTRO DEL MARCO DEL MONITOREO TERRITORIAL PARTICIPATIVO LIDERADO POR EL VICEMINISTERIO DE MINAS. PLAZO: 11 MESES 5 DIAS</t>
  </si>
  <si>
    <t>DFM-APOYAR EL DISENO, IMPLEMENTACION Y EVALUACION DE ESTRATEGIAS QUE OPTIMICEN EL APROVECHAMIENTO DE LOS MINERALES EN LA MINERIA DE SUBSISTENCIA.</t>
  </si>
  <si>
    <t>148926</t>
  </si>
  <si>
    <t>DVM APOYAR EN CAMPO LA RECOLECCIÓN, ANÁLISIS Y PUBLICACIÓN DE INFORMACIÓN SOBRE ECOSISTEMAS ACUÁTICOS, DENTRO DEL MARCO DEL MONITOREO TERRITORIAL PARTICIPATIVO LIDERADO POR EL VICEMINISTERIO DE MINAS. PLAZO: 8 MESES 5 DIAS.</t>
  </si>
  <si>
    <t>DFM-APOYAR EL ANÁLISIS Y LA APLICACIÓN DEL MARCO NORMATIVO MINERO, ASÍ COMO LA ATENCIÓN JURÍDICA A LOS MINEROS BENEFICIARIOS DEL PROYECTO DE RECONVERSIÓN</t>
  </si>
  <si>
    <t>149026</t>
  </si>
  <si>
    <t>DME-PRESTAR SERVICIOS PROFESIONALES PARA FORTALECER EL TRABAJO TERRITORIAL DE LA DME CON LAS COMUNIDADES DEL DEPARTAMENTO DE CÓRDOBA Y DEMÁS SECTORES REQUERIDOS. PLAZO: 31-12-2026</t>
  </si>
  <si>
    <t>SG- PRESTAR SERVICIOS PROFESIONALES APOYANDO A LA RECOPILACION DE LA INFORMACION TERRITORIAL PARA REALIZAR ESTUDIOS DESCRIPTIVOS, FAVORECIENDO LA DEPURACION Y GESTION PREDIAL DE LOS PREDIOS DEL MINISTERIO</t>
  </si>
  <si>
    <t>149126</t>
  </si>
  <si>
    <t>DFM- APOYAR EN EL DISEÑO GRÁFICO PARA LAS DIFERENTES ESTRATEGIAS DE DIVULGACIÓN A CARGO DE LA DFM PRINCIPALMENTE EN LA GESTIÓN DE LOS PELIGROS Y EVALUACIÓN DE LOS RIESGOS EN LAS OPERACIONES MINERAS. PLAZO: 10 MESES</t>
  </si>
  <si>
    <t>SG- APOYAR TRAMITES Y REQUERIMIENTOS PARA DAR RESPUESTA A LOS ENTES DE CONTROL, Y LA ESTRUCTURACION E IMPLEMENTACION DE OPORTUNIDADES DE MEJORA COMO RESULTADO DE LAS AUDITORIAS</t>
  </si>
  <si>
    <t>149226</t>
  </si>
  <si>
    <t>DVM- APOYAR EN CAMPO LA RECOLECCION, ANALISIS Y PUBLICACION DE INFORMACION SOBRE ECOSISTEMAS ACUATICOS, DENTRO DEL MARCO DEL MONITOREO TERRITORIAL PARTICIPATIVO LIDERADO POR EL VICEMINISTERIO DE MINAS</t>
  </si>
  <si>
    <t>149326</t>
  </si>
  <si>
    <t>DME- PRESTAR SERVICIOS PROFESIONALES PARA REALIZAR SEGUIMIENTO A LAS ACTIVIDADES DEL CICLO DE VIDA MINERO, MEDIANTE LA IMPLEMENTACIÓN DE POLÍTICAS, PLANES, PROGRAMAS, PROYECTOS Y ESTRATEGIAS REGULATORIAS PLAZO: 11 MESES</t>
  </si>
  <si>
    <t>DVM- APOYAR EN CAMPO LA RECOLECCIÓN, ANÁLISIS Y PUBLICACIÓN DE INFORMACIÓN SOBRE ECOSISTEMAS ACUÁTICOS, DENTRO DEL MARCO DEL MONITOREO TERRITORIAL PARTICIPATIVO LIDERADO POR EL VICEMINISTERIO DE MINAS</t>
  </si>
  <si>
    <t>149426</t>
  </si>
  <si>
    <t>OAJ-APOYAR A LA OAJ EN LA ELABORACIÓN, VERIFICACIÓN Y ACTUALIZACIÓN DE ESTRATEGIAS, HERRAMIENTAS Y DOCUMENTOS JURÍDICOS Y METODOLÓGICOS PARA LA DEFENSA JUDICIAL DE LA ENTIDAD PLAZO: 7 MESES Y 14 DIAS</t>
  </si>
  <si>
    <t>149526</t>
  </si>
  <si>
    <t>DFM-APOYAR EL ACOMPAÑAMIENTO, GESTIÓN Y FORTALECIMIENTO DE LOS PROCESOS AMBIENTALES EN LOS DISTRITOS MINEROS ESPECIALES PARA LA DIVERSIFICACIÓN PRODUCTIVA. PLAZO: 31-12-2026</t>
  </si>
  <si>
    <t>DVM APOYAR EN CAMPO LA RECOLECCIÓN, ANÁLISIS Y PUBLICACIÓN DE INFORMACIÓN SOBRE ECOSISTEMAS ACUÁTICOS, DENTRO DEL MARCO DEL MONITOREO TERRITORIAL PARTICIPATIVO LIDERADO POR EL VICEMINISTERIO DE MINAS</t>
  </si>
  <si>
    <t>149626</t>
  </si>
  <si>
    <t>DFM-APOYAR LA IDENTIFICACIÓN, ESTRUCTURACIÓN Y ANÁLISIS DE INFORMACIÓN DEL SECTOR MINERO PARA GENERAR INSUMOS QUE FACILITEN LA TOMA DE DECISIONES, LA FORMULACIÓN DE POLÍTICAS Y EL FORTALECIMIENTO DE LA ACTIVIDAD MINERA. PLAZO: ONCE (11) MESES</t>
  </si>
  <si>
    <t>DFM-APOYAR EL ANÁLISIS, SEGUIMIENTO Y CONTROL FINANCIERO DEL PROYECTO DE RECONVERSIÓN APOYANDO LA PROGRAMACIÓN PRESUPUESTAL, EJECUCIÓN DE RECURSOS Y ELABORACIÓN DE INFORMES FINANCIEROS.</t>
  </si>
  <si>
    <t>149726</t>
  </si>
  <si>
    <t>OAAS-APOYAR LAS ACCIONES ASOCIADAS A LA ARTICULACIÓN DE LA AGENDA SECTORIAL, INTERSECTORIAL Y TERRITORIAL DE CAMBIO CLIMÁTICO EN EL MARCO DEL PIGCCME2050. PLAZO: 11 MESES</t>
  </si>
  <si>
    <t>149826</t>
  </si>
  <si>
    <t>SG-PRESTAR SERVICIOS JURÍDICOS PARA DESARROLLAR MECANISMOS EFICIENTES QUE PERMITAN LA GENERACIÓN, DIVULGACIÓN Y ADECUADA GESTIÓN DE INFORMACIÓN SOBRE EL SECTOR MINERO-ENERGÉTICO. PLAZO: 11 MESES</t>
  </si>
  <si>
    <t>149926</t>
  </si>
  <si>
    <t>DME- PRESTAR SERVICIOS PROFESIONALES PARA IMPULSAR  PROYECTOS ECONÓMICOS Y ALTERNATIVAS PRODUCTIVAS  A LA MINERÍA, EN LA REGIÓN DE VALDERRAMA NORTE Y DEMÁS SECTORES REQUERIDOS. PLAZO: 31-12-2026</t>
  </si>
  <si>
    <t>DFM-APOYAR EN LA ORIENTACIÓN LEGAL EN DERECHOS TERRITORIALES, SOCIALES Y ASOCIATIVOS, ACOMPAÑANDO PROCESOS COMUNITARIOS VINCULADOS A LA RECONVERSIÓN PRODUCTIVA DEL PROYECTO DE RECONVERSIÓN.</t>
  </si>
  <si>
    <t>150026</t>
  </si>
  <si>
    <t>GRCGI-CONTRATAR LA PRESTACIÓN DE SERVICIOS DE MANTENIMIENTO, SOPORTE, LICENCIAMIENTO Y FORTALECIMIENTO DE LA PLATAFORMA DE OMNICANALIDAD DEL MINISTERIO DE MINAS Y ENERGÍA. PLAZO: 11 MESES</t>
  </si>
  <si>
    <t>150126</t>
  </si>
  <si>
    <t>GRCGI-PRESTAR SERVICIOS DE APOYO A LA GESTIÓN DE CANALES DE ATENCIÓN Y AL DESARROLLO DE ACTIVIDADES CIUDADANAS ORIENTADAS A PROMOVER LA PARTICIPACIÓN ACTIVA Y OPTIMIZAR EL VÍNCULO ENTRE LA COMUNIDAD Y LA ENTIDAD. PLAZO: 31-12-2026</t>
  </si>
  <si>
    <t>DFM-APOYAR LAS ACTIVIDADES TRANSVERSALES Y DE GESTIÓN DOCUMENTAL, INCLUYENDO CONSOLIDACIÓN DE INFORMACIÓN, SEGUIMIENTO AL PAA Y ELABORACIÓN DE DOCUMENTOS ADMINISTRATIVOS</t>
  </si>
  <si>
    <t>150226</t>
  </si>
  <si>
    <t>DEE- APOYAR LOS PROCESOS DE CARACTERIZACIÓN, LEVANTAMIENTO Y MANEJO DE INFORMACIÓN SOCIAL TERRITORIAL NECESARIA PARA EL PROCESO DE SOCIALIZACIÓN DE LOS FONDOS DE ENERGIZACIÓN Y PNER. PLAZO: 11 MESES</t>
  </si>
  <si>
    <t>150326</t>
  </si>
  <si>
    <t>SG CONTRATAR LA PRESTACION DE SERVICIOS LOGISTICOS PARA EL MINISTERIO DE MINAS Y ENERGIA, QUE ABARQUE EL CUMPLIMIENTO DE LOS OBJETIVOS MISIONALES DE LA ENTIDAD- PLAZO: 11 MESES</t>
  </si>
  <si>
    <t>DFM-APOYAR ESQUEMAS DE ARTICULACIÓN DE ESTRATEGIAS CON INSTITUCIONES PÚBLICAS Y PRIVADAS PARA EL DESARROLLO Y FORTALECIMIENTO DE LA MINERÍA DE SUBSISTENCIA EN EL TERRITORIO NACIONAL.</t>
  </si>
  <si>
    <t>DFM-AUNAR ESFUERZOS PARA FORTALECER LAS CAPACIDADES PRODUCTIVAS Y COMERCIALES DE LOS MINEROS DE SUBSISTENCIA, MEDIANTE PROCESOS DE FORMACIÓN QUE PROMUEVAN LA GENERACIÓN DE VALOR Y LA ARTICULACIÓN CON EL MERCADO</t>
  </si>
  <si>
    <t>DFM-AUNAR ESFUERZOS PARA PROMOVER LA ASOCIATIVIDAD EN SUS DIFERENTES FORMAS EN PROCESOS ASOCIATIVOS MINERO - ENERGÉTICOS Y FACILITAR EL EJERCICIO DEL CONTROL SOCIAL</t>
  </si>
  <si>
    <t>DFM-ARL RIESGO CINCO (5), EN EL PROYECTO: GENERACIÓN DE VALOR AGREGADO EN LOS MINERALES Y/O MATERIALES EXTRAÍDOS POR LOS MINEROS DE SUBSISTENCIA EN EL TERRITORIO NACIONAL</t>
  </si>
  <si>
    <t>DFM-AUNAR ESFUERZOS PARA IMPULSAR LA GENERACIÓN DE VALOR AGREGADO DE LA MINERÍA DE SUBSISTENCIA EN EL TERRITORIO NACIONAL, MEDIANTE LA TRANSFORMACIÓN PRODUCTIVA Y LA FORMULACIÓN DE PLANES DE NEGOCIO.</t>
  </si>
  <si>
    <t>DFM-AUNAR ESFUERZOS TÉCNICOS, ADMINISTRATIVO, FINANCIEROS Y METODOLÓGICOS ENTRE EL MME Y LA OPIAC PARA IMPLEMENTAR LA RUTA DEL PLAN DE ACCIÓN EN LOS TERRITORIOS INDÍGENAS DE LA AMAZONÍA, EN COORDINACIÓN CON LA MRA.</t>
  </si>
  <si>
    <t>DFM-APOYAR EL SEGUIMIENTO Y CONTROL A LA EJECUCIÓN DEL PROYECTO DE INVERSIÓN ORIENTADO A LA ATENCIÓN DE LA MINERÍA DE SUBSISTENCIA EN EL TERRITORIO NACIONAL</t>
  </si>
  <si>
    <t>SG-PRESTAR SERVICIOS PROFESIONALES APOYANDO AL GGA EN ACTIVIDADES ASOCIADAS CON LA SUPERVISION DE CONTRATOS Y TRAMITES PRE Y POST CONTRACTUALES</t>
  </si>
  <si>
    <t>OAJ-VIÁTICOS PARA FUNCIONARIOS Y/O CONTRATISTAS DEL MINISTERIO DE MINAS Y ENERGÍA.</t>
  </si>
  <si>
    <t>OAJ-APOYAR JURIDICAMENTE A LA OAJ EN LA ATENCION DE ASUNTOS ESTRATEGICOS, EN ESPECIAL LOS RELACIONADOS CON LA DESCRIPCION DE PROCESOS, METODOS Y HERRAMIENTAS CONFORME EL PRROYECTO DE INVERSION</t>
  </si>
  <si>
    <t>OAJ-APOYAR A LA OAJ EN LA PROYECCION, REVISION Y ANALISIS DE LOS TRAMITES JURIDICOS Y NORMATIVOS REQUERIDOS EN EL MARCO DE LA ACTIVIDAD DENOMINADA DOCUMENTO METODOLOGICO VALIDADADO .</t>
  </si>
  <si>
    <t>GTIC-FORTALECER LA SOLUCION INTEGRAL DE SERVICIOS DE TI SECTORIAL PARA AMPLIAR LAS CAPACIDADES DE TRANSFORMACION DIGITAL, SEGURIDAD INFORMATICA Y ADOPCION DE IA EN EL CENTRO DE MONITOREO SECTORIAL.</t>
  </si>
  <si>
    <t>DFM-APOYAR DESDE EL COMPONENTE MINERO LA IMPLEMENTACION, MEDICION, ANALISIS Y RESULTADOS DEL PLAN UNICO DE FORMALIZACION PARA LA DIRECCION DE FORMALIZACION MINERA</t>
  </si>
  <si>
    <t>DFM-APOYAR DESDE EL COMPONENTE MINERO LOS PROCESOS DE ANALISIS TECNICO DE LAS METAS E INDICADORES PARA LA DIRECCION DE FORMALIZACION MINERA</t>
  </si>
  <si>
    <t>DFM-APOYAR EL ACOMPANAMIENTO INTEGTRAL DE ESPACIOS DE TRABAJO PARA LAS ACCIONES DE FORMALIZACION EN TERRITORIOS ETNICOS PRIORIZADOS PARA LA DIRECCION DE FORMALIZACION MINERA</t>
  </si>
  <si>
    <t>DFM-APOYAR LA PLANEACION, GESTION, SEGUIMIENTO Y MONITOREO TECNICO Y OPERATIVO DE LAS ACTIVIDADES DEL PROYECTO DE RECONVERSION PRODUCTIVA Y/O LABORAL A NIVEL NACIONAL</t>
  </si>
  <si>
    <t>DFM-APOYAR LA ARTICULACION CON ACTORES INSTITUCIONALES PUBLICOS Y PRIVADOS PARA GENERAR ALIANZAS ESTRATEGICAS QUE IMPULSEN LA RECONVERSION CON ENFOQUES DE INNOVACION Y SOSTENIBILIDAD DEL PROYECTO DE RECONVERSION</t>
  </si>
  <si>
    <t>DFM-APOYAR LA ARTICULACION Y ORIENTACION TECNICA PARA EL DESARROLLO DE LAS ACTIVIDADES RELACIONADAS CON LOS PROCESOS DEL PROYECTO DE RECONVERSION PRODUCTIVA Y/O LABORAL DE LOS MINEROS BENEFICIARIOS DEL PROYECTO.</t>
  </si>
  <si>
    <t>DFM-VIÁTICOS PARA FUNCIONARIOS Y/O COLABORADORES DEL MINISTERIO DE MINAS Y ENERGÍA</t>
  </si>
  <si>
    <t>DFM-BRINDAR SOPORTE JURIDICO INTEGRAL INCLUYENDO REVISION DE ACTOS ADMINISTRATIVOS, CONTRATOS, DOCUMENTOS LEGALES Y ORIENTACION EN LA EJECUCION DE ACTIVIDADES DEL PROYECTO DE RECONVERSION</t>
  </si>
  <si>
    <t>DFM-APOYAR LA PROMOCION Y ARTICULACION ENTRE DIFERENTES INSTITUCIONES LOCALES Y LOS MINEROS O COMUNIDADES MINERAS INTERESADAS EN LOS PROCESOS DE RECONVERSION PRODUCTIVA Y/O LABORAL, DEL PROYECTO DE RECONVERSION</t>
  </si>
  <si>
    <t>DFM-APOYAR LA ARTICULACION DE LAS ACTIVIDADES DEL PROYECTO DE RECONVERSION EN TERRITORIO, ESPECIALMENTE LAS RELACIONADAS CON LA GENERACION DE ALIANZAS ESTRATEGICAS.</t>
  </si>
  <si>
    <t>DFM-APOYAR EN EL SEGUIMIENTO NORMATIVO DEL PROYECTO DE INVERSION DE RECONVERSION, APOYO EN AJUSTES, MODIFICACIONES Y SOPORTES JURIDICOS REQUERIDOS DURANTE SU EJECUCION.</t>
  </si>
  <si>
    <t>DFM-APOYAR LA ARTICULACION Y DINAMIZACION DE ACCIONES TERRITORIALES DEL PROYECTO DE RECONVERSION ORIENTADAS A LA IDENTIFICACION E IMPLEMENTACION DE ALTERNATIVAS DE RECONVERSION PRODUCTIVA Y/O LABORAL</t>
  </si>
  <si>
    <t>DFM-APOYAR LA RECOPILACION DE LA INFORMACION TERRITORIAL EN EL COMPONENTE AMBIENTAL DE PEQUENOS MINEROS</t>
  </si>
  <si>
    <t>150426</t>
  </si>
  <si>
    <t>OAJ-APOYAR A LA OAJ, EN  LA TOMA DE DECISIONES, DEFINICIÓN DE ALTERNATIVAS JURÍDICAS,ANÁLISIS  DESDE LA PERSPECTIVA LEGAL Y ESTRATÉGICA. ASÍ COMO EN LA  ELABORACIÓN DE DOCUMENTOS METODOLOGICOS PRELIMINARES. PLAZO: 31-12-2026</t>
  </si>
  <si>
    <t>DFM-APOYAR LA ARTICULACION ENTRE ACTORES LOCALES DEL TERRITORIO, ORIENTADA AL FORTALECIMIENTO Y APOYO TECNICO DE INICIATIVAS DEL PROYECTO DERECONVERSION PRODUCTIVA Y/O LABORAL A LA POBLACION MINERA SUSCEPTIBLE DE RECONVERSION.</t>
  </si>
  <si>
    <t>150526</t>
  </si>
  <si>
    <t>SG-SERVICIOS PROFESIONALES A LA SECRETARÍA GENERALPARA EL FOMENTO DE LA PARTICIPACIÓN CIUDADANAA TRAVÉS DE EJERCICIOS DE CONTROL SOCIAL. PLAZO: 11 MESES</t>
  </si>
  <si>
    <t>DFM-APOYAR DESDE EL COMPONENTE JURIDICO LAS ACCIONES NECESARIAS ENCAMINADAS A LA RECONVERSION PRODUCTIVA Y/O LABORAL PARA LA POBLACION MINERA EN EL TERRITORIO NACIONAL DEL PROYECTO DE RECONVERSION</t>
  </si>
  <si>
    <t>150626</t>
  </si>
  <si>
    <t>OAJ-APOYAR A LA OAJ  EN LA EJECUCION DE ACTIVIDADES DE CARACTER JURÍDICO, ASÍ COMO EN LA OBTENCION DE  DOCUMENTOS METODOLOGÍCOS, VALIDACIONES Y SU DIVULGACIÓN. PLAZO: 7 MESES</t>
  </si>
  <si>
    <t>DFM-APOYAR EN LA ESTRUCTURACION, IMPLEMENTACION Y ACOMPANAMIENTO DE PROCESOS FORMATIVOS Y METODOLOGICOS DIRIGIDOS A MINEROS BENEFICIARIOS, FORTALECIENDO CAPACIDADES PARA LA RECONVERSION PRODUCTIVA.</t>
  </si>
  <si>
    <t>150726</t>
  </si>
  <si>
    <t>OAAS-APOYAR TECNICAMENTE LOS PROCESOS DE ANÁLISIS PROSPECTIVO, PLANEACIÓN ESTRATÉGICA Y SEGUIMIENTO EN EL MARCO DE LA GERENCIA DE LA GUAJIRA Y DEL PACTO POR LA TRANSICIÓN ENERGÉTICA JUSTA. 31-12-2026</t>
  </si>
  <si>
    <t>DFM-APOYAR LA GESTION ADMINISTRATIVA PARA LOS PROCESOS OPERATIVOS DEL PROYECTO DE RECONVERSION, MANEJO DOCUMENTAL, SEGUIMIENTO A ACTIVIDADES Y APOYO A LA COORDINACION TECNICA Y JURIDICA.</t>
  </si>
  <si>
    <t>150826</t>
  </si>
  <si>
    <t>DME-PRESTAR SERVICIOS PROFESIONALES PARA EL FORTALECIMIENTO DESDE EL COMPONENTE SOCIAL DE LOS DISTRITOS MINEROS A TRAVÉS DE  ALTERNATIVAS PRODUCTIVAS, EN LA REGIÓN DE  VALDERRAMA NORTE  Y DEMÁS SECTORES REQUERIDOS PLAZO: 31-12-2026</t>
  </si>
  <si>
    <t>DFM-APOYAR LA RECOPILACION, REGISTRO Y SISTEMATIZACION DE INFORMACION OPERATIVA Y TERRITORIAL SOBRE LA ARTICULACION ENTRE MINEROS SUSCEPTIBLES DE RECONVERSION Y ACTORES DEL TERRITORIO DEL PROYECTO DE RECONVERSION</t>
  </si>
  <si>
    <t>150926</t>
  </si>
  <si>
    <t>SG PRESTAR SERVICIOS PARA APOYAR INICIATIVAS RELACIONADAS CON EL REDISEÑO INSTITUCIONAL DEL SECTOR MINERO-ENERGÉTICO MEDIANTE ESTRATEGIAS QUE FORTALEZCAN LA GOBERNANZA Y SOSTENIBILIDAD DEL MME. PLAZO: 11 MESES</t>
  </si>
  <si>
    <t>DFM-APOYAR LA PROMOCION DE ESPACIOS DE ARTICULACION Y COORDINACION CON LIDERES COMUNITARIOS, INSTITUCIONES LOCALES Y ORGANIZACIONES SOCIALES PARA EL DESARROLLO DEL PROYECTO DE RECONVERSION</t>
  </si>
  <si>
    <t>151026</t>
  </si>
  <si>
    <t>DFM-APOYAR JURIDICAMENTE LA REVISION, ANALISIS Y ORIENTACION EN EL CUMPLIMIENTO DE LOS REQUERIMIENTOS DE INGRESO DE LOS MINEROS AL PROGRAMA Y LA VIABILIDAD PARA LA IMPLEMENTACION DE ALTERNATIVAS DEL PROYECTO DE RECONVERSION</t>
  </si>
  <si>
    <t>151126</t>
  </si>
  <si>
    <t>OAJ-APOYAR A LA OAJ EN LA ORIENTACIÓN, ANÁLISIS, DISEÑO DE ESTRATEGIAS JURÍDICAS Y JUDICIALES QUE PERMITAN LA IMPLEMENTACIÓN DEL PROYECTO DE INVERSIÓN Y EL CUMPLIMIENTO DE SUS OBJETIVOS. PLAZO: 8 MESES</t>
  </si>
  <si>
    <t>DFM-APOYAR LA ARTICULACION CON ACTORES PUBLICOS, PRIVADOS Y LAS COMUNIDADES MINERAS PARA FORTALECER LOS EMPRENDIMIENTOS PRODUCTIVOS O LABORALES DEL PROYECTO DE RECONVERSION</t>
  </si>
  <si>
    <t>151226</t>
  </si>
  <si>
    <t>OAAS-APOYAR LA RECOPILACIÓN, REVISIÓN, TRÁMITE Y SEGUIMIENTO DE DOCUMENTOS Y ACTIVIDADES DE LOS PROCESOS DE CONTRATACIÓN EN SUS DIFERENTES ETAPAS. PLAZO: 8 MESES 24 DÍAS</t>
  </si>
  <si>
    <t>DFM-APOYAR LA ESTRUCTURACION Y OPTIMIZACION DE PROCESOS OPERATIVOS PARA LA IMPLEMENTACION DE ACCIONES DEL PROYECTO DE RECONVERSION Y/O LABORAL CON ENFOQUE EN EFICIENCIA Y ARTICULACION INTERINSTITUCIONAL</t>
  </si>
  <si>
    <t>151326</t>
  </si>
  <si>
    <t>DME-BRINDAR ACOMPAÑAMIENTO EN LA GESTIÓN DE PROCESOS EN DISTRITOS MINEROS Y PROMOVER ENCADENAMIENTOS PRODUCTIVOS LOCALES EN SECTORES DEL DEPARTAMENTO DE NORTE DE SANTANDER Y DEMÁS REGIONES REQUERIDAS. PLAZO: 11 MESES 15 DÍAS</t>
  </si>
  <si>
    <t>DFM-APOYAR EN LA ARTICULACION DE LOS PROCESOS OPERATIVOS Y METODOLOGICOS ENTRE ACTORES LOCALES Y NACIONALES INVOLUCRADOS EN LAS ACCIONES DEL PROYECTO DE RECONVERSION PRODUCTIVA O LABORAL.</t>
  </si>
  <si>
    <t>151426</t>
  </si>
  <si>
    <t>DFM-APOYAR LA GESTION ADMINISTRATIVA DEL PROYECTO DE RECONVERSION INCLUYENDO LA ORGANIZACION DE PROCESOS DE ARTICULACION Y EL SOPORTE A LAS ACTIVIDADES OPERATIVAS Y TERRITORIALES</t>
  </si>
  <si>
    <t>151526</t>
  </si>
  <si>
    <t>DEE-APOYAR CON EL SEGUIMIENTO Y EVALUACION DE PROYECTOS EN ESPECIAL LOS RELACIONADOS CON LA IDENTIFICACION DE VARIABLES Y ANALISIS DE ACTORES CLAVES PARA EL FUNCIONAMIENTO DEL SISTEMA ELECTRICO COLOMBIANO. PLAZO: 31-12-2026.</t>
  </si>
  <si>
    <t>DFM-APOYAR LA ARTICULACION ENTRE MINEROS, COMUNIDADES U ORGANIZACIONES MINERAS Y ACTORES PUBLICOS O PRIVADOS LOCALES PARA GENERAR ALIANZAS QUE PROMUEVAN LA RECONVERSION PRODUCTIVA</t>
  </si>
  <si>
    <t>151626</t>
  </si>
  <si>
    <t>DFM-APOYAR LA PROMOCION Y ARTICULACION ENTRE DIFERENTES INSTITUCIONES LOCALES Y LOS MINEROS O COMUNIDADES MINERAS INTERESADAS EN LOS PROCESOS DE RECONVERSION PRODUCTIVA Y/O LABORAL, DEL PROYECTO DE RECONVERSION. PLAZO: 31-12-2026</t>
  </si>
  <si>
    <t>DFM-AUNAR ESFUERZOS PARA FORTALECER LA IMPLEMENTACION DE ACCIONES DERIVADAS DEL MODELO DE NEGOCIO MINERO DEL DEPARTAMENTO DEL CHOCO.</t>
  </si>
  <si>
    <t>151726</t>
  </si>
  <si>
    <t>COMISION SE REDUCE -406,416 DEL 03 AL 05 DE FEBRERO SEGÚN GG-6726 Y RS 410045 LIDERAR GESTIONAR LA MESA TECTICA DE LA POBLACIÓN DE MITU (VAUPÉS), FRENTE A LA EMERGENCIA ENERGÉTICA DEL PASADO 9 DE ENERO.</t>
  </si>
  <si>
    <t>151826</t>
  </si>
  <si>
    <t>STH-NOMINA ADICIONAL FUNCIONARIOS NUEVOS ENERO 2026</t>
  </si>
  <si>
    <t>DFM-AUNAR ESFUERZOS PARA ADELANTAR ACCIONES TENDIENTES A LA CONSTRUCCION DE LAS RUTAS DE PREFORMALIZACION Y FORMALIZACION MINERA EN LOS DISTRITOS MINEROS PRIORIZADOS</t>
  </si>
  <si>
    <t>DFM-APOYAR EL FORTALECIMIENTO DE LA PARTICIPACION Y EL RECONOCIMIENTO DE COMUNIDADES INDIGENAS EN LA MINERIA DE SUBSISTENCIA RESPETANDO SUS DERECHOS CULTURALES</t>
  </si>
  <si>
    <t>DFM-APOYAR EL DISENO E IMPLEMENTACION DE METODOLOGIAS PARTICIPATIVAS QUE FORTALEZCAN PROCESOS SOCIALES EN LA MINERIA DE SUBSISTENCIA EN EL TERRITORIO NACIONAL</t>
  </si>
  <si>
    <t>DFM-APOYAR LA CREACION, ACTUALIZACION Y APLICACION EFECTIVA DE NORMAS QUE REGULEN, PROTEJAN Y FORTALEZCAN LA MINERIA DE SUBSISTENCIA EN EL TERRITORIO NACIONAL</t>
  </si>
  <si>
    <t>151926</t>
  </si>
  <si>
    <t>STH-Contribuciones Nomina Adi Funcionarios Nuevos Enero 2026</t>
  </si>
  <si>
    <t>DFM-APOYAR LA IMPLEMENTACION DE ESTRATEGIAS QUE OPTIMICEN LA EXTRACCION, BENEFICIO Y TRANSFORMACION DE MINERALES QUE FORMAN PARTE DE LA MINERIA DE SUBSISTENCIA</t>
  </si>
  <si>
    <t>DFM-AUNAR ESFUERZOS TECNICOS, ADMINISTRATIVOS Y FINANCIEROS PARA AVANZAR PROGRESIVAMENTE EN LOS COMPROMISOS CRIDEC DE MINERIA Y ENERGIA DEL PLAN DE ACCION 2026, EN EL MARCO DE LA RESOLUCION 1514/2021.</t>
  </si>
  <si>
    <t>DFM-AUNAR ESFUERZOS TECNICOS, ADMINISTRATIVOS Y FINANCIEROS PARA ADELANTAR ACCIONES ASOCIADAS CON MINERIA, ENERGIA E HIDROCARBUROS DEL PLAN DE ACCION 2026, DENTRO DEL PLAN CUATRIENAL 2023-2026 DEL DECRETO 1811 DE 2017.</t>
  </si>
  <si>
    <t>DFM-APOYAR EN EL ACOMPANAMIENTO SOCIAL Y COMUNITARIO A LOS MINEROS BENEFICIARIOS, FORTALECIENDO PROCESOS PARTICIPATIVOS Y DE ARTICULACION TERRITORIAL DEL PROYECTO DE RECONVERSION.</t>
  </si>
  <si>
    <t>DFM-APOYAR LA GESTION FINANCIERA DEL PROGRAMA, MEDIANTE EL MANEJO DOCUMENTAL, SEGUIMIENTO A ACTIVIDADES, REGISTRO DE INFORMACION Y APOYO A LA EJECUCION OPERATIVA DEL PROYECTO DE RECONVERSION</t>
  </si>
  <si>
    <t>DFM-APOYAR DESDE EL COMPONENTE DE MERCADEO EN LA ORIENTACION E IMPLEMENTACION DE ESTRATEGIAS DE PROMOCION, POSICIONAMIENTO Y DIFUSION DE LAS INICIATIVAS Y RESULTADOS DEL PROYECTO DE RECONVERSION PRODUCTIVA.</t>
  </si>
  <si>
    <t>DFM-ARL RIESGO CINCO (5), EN EL PROYECTO: GENERACION DE ALTERNATIVAS DE RECONVERSION PRODUCTIVA PARA LOS MINEROS DE SUBSISTENCIA (ARTESANALES) Y PEQUENOS MINEROS EN EL TERRITORIO NACIONAL</t>
  </si>
  <si>
    <t>DFM-APOYAR EN EL FOMENTO A LA PREVENCION Y GESTION DEL CAMBIO COMPORTAMENTAL DE LA COMUNIDAD MINERA EN LOS DISTRITOS MINEROS PARA LA DIVERSIFICACION PRODUCTIVA</t>
  </si>
  <si>
    <t>152026</t>
  </si>
  <si>
    <t>STH- FNA CONTR FUN NUEVO ENE 2026</t>
  </si>
  <si>
    <t>DFM-APOYAR EN EL DISENO E IMPLEMENTACION DE ESTRATEGIAS DE RELACIONAMIENTO SOCIAL Y COMUNITARIO, ENFOCADAS AL FOMENTO DE BUENAS PRACTICAS.</t>
  </si>
  <si>
    <t>152126</t>
  </si>
  <si>
    <t>COMISION DEL 05 AL 07 DE FEBRERO BRINDAR APOYO DESDE EL COMPONENTE TÉCNICO MINERO EN EL SEGUIMIENTO A LA EJECUCIÓN DEL CONVENIO GGC-1860- 2025 SUSCRITO CON LA UNIVERSIDAD DE CÓRDOBA</t>
  </si>
  <si>
    <t>DFM-APOYAR LA GESTION, ANALISIS E INVESTIGACION DE LAS CAUSAS DE LA ACCIDENTALIDAD MINERA Y LA FORMULACION DE ESTRATEGIAS TECNICAS PARA LA GESTION DE RIESGOS EN LA PEQUENA MINERIA Y MINERIA DE SUBSISTENCIA.</t>
  </si>
  <si>
    <t>152226</t>
  </si>
  <si>
    <t>COMISION DEL 5 AL 6 DE FEBRERO PARTICIPAR EN REUNIÓN DE  VIGÉSIMA QUINTA SESIÓN DE LA COMISIÓN DE GUARDIANES DEL RÍO ATRATO -SENTENCIA T-622 DE 2016, LOS DÍAS 5 Y 6 DE FEBRERO DE 2026</t>
  </si>
  <si>
    <t>DFM-APOYAR EL FORTALECIMIENTO DE RELACIONES CON COMUNIDADES, ATENDIENDO CONSULTAS, CONFLICTOS Y PROMOVIENDO PARTICIPACION EN EL PROYECTO DE RECONVERSION.</t>
  </si>
  <si>
    <t>152326</t>
  </si>
  <si>
    <t>COMISION DEL 5 AL 7 DE FEBRERO SEGUIMIENTO A LAS ACTIVIDADES DE APLICACIÓN DEL PILOTO DE GUIAS DE ECONOMIA CIRCULAR EN UNIDADES DE PRODUCCIÓN MINERA Y SOCIALIZACIÓN DEL PROYECTO TIPO DE ECOCOMIA CIRCULAR, ANTE ALCALDIAS, CAR Y ANM</t>
  </si>
  <si>
    <t>DFM-APOYAR EN LA SOCIALIZACION DEL PROYECTO DE RECONVERSION Y LA INCORPORACION DEL ENFOQUE DIFERENCIAL, GARANTIZANDO LA PARTICIPACION INFORMADA DE LOS BENEFICIARIOS.</t>
  </si>
  <si>
    <t>152426</t>
  </si>
  <si>
    <t>COMISION DEL 4  AL 7 DE  FEBRERO DEL AÑO 2026 REALIZAR ACOMPAÑAMIENTO Y SEGUIMIENTO AL EMPALME ENTRE LOS GERENTES SALIENTE Y ENTRANTE DE LA SOCIEDAD CI J GUTIÉRREZ Y CÍA S.A.S, DE PROPIEDAD DEL MINISTERIO DE MINAS</t>
  </si>
  <si>
    <t>DFM-APOYAR EL REGISTRO, CONTROL Y CONCILIACION DE LA INFORMACION FINANCIERA DEL PROYECTO DE RECONVERSION, ASI COMO APOYO EN REPORTES CONTABLES Y REQUERIMIENTOS DE CONTROL.</t>
  </si>
  <si>
    <t>152526</t>
  </si>
  <si>
    <t>COMISION DEL 5  AL 6 DE  FEBRERO DEL AÑO 2026 ASISTIR AL ENCUENTRO POBLACIONAL DE COMUNIDADES NEGRAS, AFRODESCENDIENTES, RAIZALES Y PALENQUERAS EN LA CIUDAD DE CALI.</t>
  </si>
  <si>
    <t>DFM-PRESTAR SERVICIOS DE AGENCIA DE MEDIOS PARA EL FORTALECIMIENTO DE LA GESTION EN LA COMUNICACION ESTRATEGICA DE LA INFORMACION DEL SECTOR MINERO ENERGETICO DEL MME</t>
  </si>
  <si>
    <t>152626</t>
  </si>
  <si>
    <t>COMISION SE MODIFICA SEGÚN GG-7626 Y RS-410051 DEL 02 AL 03 DE FEBRERO VERIFICACIÓN CALIDAD DE COMBISTIBLES EN LA REFINERÍA DE CARTAGENA</t>
  </si>
  <si>
    <t>152726</t>
  </si>
  <si>
    <t>COMISION SE MODIFICA SEGUN SIIF-7726- 410050  DEL 2  AL 3 DE  FEBRERO DEL AÑO 2026 ESCOLTAR AL SEÑOR MINISTRO EN LA CIUDAD DE CARTAGENA  M</t>
  </si>
  <si>
    <t>152826</t>
  </si>
  <si>
    <t>COMISION SE REDUCE -269,483 SEGÚN, GG-7726 Y RS-410066 - 410058 DEL 02 AL 06 DE FEBRERO ESCOLTAR AL SEÑOR MINISTRO EN LA CIUDAD DE CARTGENA</t>
  </si>
  <si>
    <t>152926</t>
  </si>
  <si>
    <t>COMISION DEL 05 AL 07 DE FEBRERO BRINDAR APOYO AL SEGUIMIENTO DE LAS ACTIVIDADES DE SOCIALIZACIÓN DEL PROYECTO TIPO DE ECONOMÍA CIRCULAR ANTE LAS ALCALDÍAS MUNICIPALES DE PASTO Y LOS ANDES (NARIÑO), EN CUMPLIMIENTO DEL CONVENIO GGC-1860- 2025</t>
  </si>
  <si>
    <t>153026</t>
  </si>
  <si>
    <t>COMISION SE MODIFICA SEGUN SIIF-7726- 410049  DEL 2  AL 3 DE  FEBRERO DEL AÑO 2026 ESCOLTAR AL SEÑOR MINISTRO EN LA CIUDAD DE CARTAGENA  D</t>
  </si>
  <si>
    <t>153126</t>
  </si>
  <si>
    <t>COMISION DEL 05 AL 06 DE FEBRERO ADELANTAR SEGUIMIENTO AL CONVENIO SUSCRITO CON IIAP, REUNIÓN CON GRUPO INTERDISCIPLINAR DE FORMALIZACIÓN EN CHOCÓ Y JORNADA GUARDIANES DEL ATRATO.</t>
  </si>
  <si>
    <t>SG-SERVICIOS PROFESIONALES APOYANDO AL GGA EN ACTIVIDADES ASOCIADAS CON LA SUPERVISION DE CONTRATOS Y TRAMITES PRE Y POST CONTRACTUALES</t>
  </si>
  <si>
    <t>153226</t>
  </si>
  <si>
    <t>COMISION DEL 04 AL 05 DE FEBRERO ADELANTAR ESPACIOS DE ARTICULACIÓN CON LA UTCH EN MATERIA DE MINERÍA ARTESANAL Y PARTICIPAR DEL TALLER ANÁLISIS DE ASPECTOS DE LA MINERÍA ARTESANAL EN CHOCÓ.</t>
  </si>
  <si>
    <t>SG-PRESTAR SERVICIOS PROFESIONALES APOYANDO LA GESTION FINANCIERA DE LOS PROCESOS DE LA SAF</t>
  </si>
  <si>
    <t>153326</t>
  </si>
  <si>
    <t>COMISION DEL 05 AL 06 DE FEBRERO ADELANTAR SEGUIMIENTO A CONVENIO CON EL IIAP.  PARA IMPLEMENTAR EL MODELO DE NEGOCIO MINERO DEL CHOCO.</t>
  </si>
  <si>
    <t>DH-VIÁTICOS PARA FUNCIONARIOS Y/O CONTRATISTAS DEL MINISTERIO DE MINAS Y ENERGÍA.</t>
  </si>
  <si>
    <t>153426</t>
  </si>
  <si>
    <t>STH-PAGO ARL CONDUCTORES RIESGO 4 - ENERO 2026</t>
  </si>
  <si>
    <t>DFM-AUNAR ESFUERZOS PARA PROMOVER LA ESTRUCTURACIÓN E IMPLEMENTACIÓN DE ACCIONES INTEGRALES ORIENTADAS A LA TRANSFORMACIÓN TERRITORIAL Y LA RECONVERSIÓN PRODUCTIVA DE LA POBLACIÓN MINERA, EN LOS TERRITORIOS PRIORIZADOS</t>
  </si>
  <si>
    <t>153526</t>
  </si>
  <si>
    <t>GGA-PRESTAR SERVICIO INTEGRAL DE MANTENIMIENTO PREVENTIVO Y CORRECTIVO PARA LOS ASCENSORES MARCA SCHINDLER DEL MME, QUE INCLUYA SUMINISTRO DE BOLSA DE REPUESTOS ORIGINALES, MANO DE OBRA CALIFICADA Y DEMAS INSUMOS NECESARIOS. PLAZO: ONCE (11) MESES</t>
  </si>
  <si>
    <t>153626</t>
  </si>
  <si>
    <t>GAL-VIÁTICOS PARA FUNCIONARIOS Y/O CONTRATISTAS DEL MINISTERIO DE MINAS Y ENERGÍA</t>
  </si>
  <si>
    <t>153826</t>
  </si>
  <si>
    <t>COMISION DEL 5  AL 7 DE  FEBRERO DEL AÑO 2026 SEGUIMIENTO A LAS ACTIVIDADES DE APLICACIÓN DEL PILOTO DE GUÍAS DE ECONOMÍA CIRCULAR EN UNIDADES DE PRODUCCIÓN MINERA Y SOCIALIZACIÓN DEL PROYECTO TIPO DE ECONOMÍA CIRCULAR</t>
  </si>
  <si>
    <t>DEE-VIATICOS PARA LOS FUNCIONARIOS Y/O CONTRATISTAS DEL MINISTERIO DE MINAS Y ENERGÍA</t>
  </si>
  <si>
    <t>153926</t>
  </si>
  <si>
    <t>COMISION DEL 4  AL 6 DE  FEBRERO DEL AÑO 2026 ASISTIR A LA MESA DE DIALOGO TRIPARTITA, GOBIERNO NACIONAL (MINMINAS-MINTRABAJO), EMPRESAS SECTOR MINERO, CNR Y TRABAJADORES CON SUS ORGANIZACIONES SINDICALES</t>
  </si>
  <si>
    <t>DEE-VIÁTICOS PARA FUNCIONARIOS Y/O CONTRATISTAS DEL MINISTERIO DE MINAS Y ENERGÍA.</t>
  </si>
  <si>
    <t>154026</t>
  </si>
  <si>
    <t>COMISION SE REDUCE -1,233,192 SEGÚN GG-8226, RS-410055 Y RS-410068 DEL 05 AL 06 DE FEBRERO. MEDELLIN: ATENDER REUNIÓN TEMA ENERGIA  PEPAGO CON EPM Y DONACIÓN DE PANELES SOLARES POR PARTE DE LA DIAN, VISITA EMPRESAS DE ORO</t>
  </si>
  <si>
    <t>154126</t>
  </si>
  <si>
    <t>COMISION DEL 5  AL 8 DE  FEBRERO DEL AÑO 2026 MEDELLÍN:  ATENDER REUNIÓN TEMA ENERGIA PREPAGO CON EPM Y DONACIÓN DE PANELES SOLARES POR PARTE DE LA DIAN, VISITA EMPRESAS DE ORO.  BARRANQUILLA:  LANZAMIENTO CULTURAL COLOMBIA SOLAR</t>
  </si>
  <si>
    <t>154226</t>
  </si>
  <si>
    <t>COMISION DEL 5  AL 8 DE  FEBRERO DEL AÑO 2026 DE PANELES SOLARES POR PARTE DE LA DIAN, VISITA EMPRESAS DE ORO.  BARRANQUILLA:  LANZAMIENTO CULTURAL COLOMBIA SOLAR</t>
  </si>
  <si>
    <t>DEE-VIATICOS PARA LOS FUNCIONARIOS Y/O CONTRATISTAS DEL MINISTERIO DE MINAS Y ENERGIA.</t>
  </si>
  <si>
    <t>154326</t>
  </si>
  <si>
    <t>COMISION DEL 6  AL 6 DE  FEBRERO DEL AÑO 2026 PARTICIPAR EN EL LANZAMIENTO OFICIAL DE LAS COMERCIALIZADORAS DE ORO CIJ GUTIERREZ Y MEPRECOL EN LA CIUDAD DE MEDELLÍN, EN SU TRANSFERENCIA POR PARTE DE LA SAE AL MME</t>
  </si>
  <si>
    <t>DEE-VIATICOS Y GASTOS DE VIAJE PARA FUNCIONARIOS Y CONTRATISTAS</t>
  </si>
  <si>
    <t>154426</t>
  </si>
  <si>
    <t>COMISION DEL 6 AL 6 DE FEBRERO PARTICIPAR EN EL LANZAMIENTO OFICIAL DE LAS COMERCIALIZADORAS DE ORO CIJ GUTIERREZ Y MEPRECOL EN LA CIUDAD DE MEDELLÍN, EN SU TRANSFERENCIA POR PARTE DE LA SAE AL MME</t>
  </si>
  <si>
    <t>DH-IMPLEMENTACION DE GAS LICUADO DEL PETROLEO GLP POR REDES PARA LAS VEREDAS NARANJAL, LUCHADERO Y QUEBRADAS EN EL MUNICIPIO DE SOCORRO SANTANDER.</t>
  </si>
  <si>
    <t>154526</t>
  </si>
  <si>
    <t>DEE-VIATICOS PARA FUNCIONARIOS Y/O CONTRATISTAS DEL MINISTERIO DE MINAS Y ENERGIA.</t>
  </si>
  <si>
    <t>154626</t>
  </si>
  <si>
    <t>154726</t>
  </si>
  <si>
    <t>COMISION SE REDUCE -269,483 SEGÚN GG-8826 Y RS-410067-410059 DEL 05 AL 06 DE FEBRERO ESCOLTAR AL SEÑOR MINISTRO EN LA CIUDAD DE MEDELLIN Y BARRANQUILLA M</t>
  </si>
  <si>
    <t>OARE-APOYAR PROFESIONALMENTE EN LA RECOPILACION DE INFORMACION Y SENSIBILIZACION DEL MARCO REGULATORIO DE LOS NUEVOS ENERGETICOS EN PRO A LA TRANSICION ENERGETICA</t>
  </si>
  <si>
    <t>154826</t>
  </si>
  <si>
    <t>COMISION DEL 5  AL 6 DE  FEBRERO DEL AÑO 2026 ASISTIR AL EVENTO DE LANZAMIENTO DE LAS COMERCIALZIADORAS DE ORO EN LA CIUDAD DE MEDELLÍN, APOYANDO JURIDICAMENTE , LA SISTEMATIZACIÓN Y LA TRAZABILIDAD DEL PROCESO</t>
  </si>
  <si>
    <t>OARE-PRESTAR APOYO A LA GESTION EN LA PREPARACION, OPTIMIZACION Y RECEPCION DOCUMENTAL Y SEGUIMIENTO AL DESARROLLO DE ESPACIOS CIUDADANOS.</t>
  </si>
  <si>
    <t>154926</t>
  </si>
  <si>
    <t>COMISION DEL 4  AL 6 DE  FEBRERO DEL AÑO 2026 REALIZAR AVANZADA Y ESCOLTAR AL SEÑOR MINISTRO EN LA CIUDAD DE MEDELLÍN</t>
  </si>
  <si>
    <t>GGA-PRESTAR SERVICIO INTEGRAL DE MANTENIMIENTO PREVENTIVO Y CORRECTIVO PARA LOS ASCENSORES MARCA SCHINDLER DEL MME, QUE INCLUYA SUMINISTRO DE BOLSA DE REPUESTOS ORIGINALES, MANO DE OBRA CALIFICADA Y DEMAS INSUMOS NECESARIOS</t>
  </si>
  <si>
    <t>155026</t>
  </si>
  <si>
    <t>REDUCCION A COMISION DEL 5 AL 6 DE FEBRERO DEL AÑO 2026 REALIZAR AVANZADA Y ESCOLTAR AL SEÑOR MINISTRO EN LA CIUDAD DE BARRANQUILLA D</t>
  </si>
  <si>
    <t>GGA-APOYAR LA RECOPILACION DE LA INFORMACION TERRITORIAL EN EL COMPONENTE AMBIENTAL DE PEQUEÑOS MINEROS.</t>
  </si>
  <si>
    <t>155126</t>
  </si>
  <si>
    <t>COMISION DEL 4 AL 6 DE FEBRERO ACOMPAÑAR ESPACIO DE DIÁLOGO EL 05 DE FEBRERO EN LA ZONA VEREDAL DE TAURAMENA, EN EL MARCO DE UN PMU QUE ADELANTA LA ALCALDÍA. SE PRESENTA UN BLOQUEO AL PROYECTO LLANOS 34 DESDE EL 22 DE ENERO DE 2026</t>
  </si>
  <si>
    <t>SG-APOYAR AL MME EN LAS ACTIVIDADES RELACIONADAS CON LA IMPLEMENTACIÓN, SEGUIMIENTO Y CONTROL DE LOS PROCESOS RELACIONADOS CON EL MEDIO AMBIENTE Y DESARROLLO SOSTENIBLE DE LA SAF.</t>
  </si>
  <si>
    <t>155226</t>
  </si>
  <si>
    <t>COMISION DEL 4 AL 6 DE FEBRERO REALIZAR AVANZADA Y ESCOLTAR AL SEÑOR MINISTRO EN LA CIUDAD DE BARRANQUILLA</t>
  </si>
  <si>
    <t>GP-PAGO PASIVOS EXIGIBLES VIGENCIAS EXPIRADAS RECURSOS QUE SE ADEUDAN A MUNICIPIOS PRODUCTORES DE METALES PRECIOSOS POR RECAUDO DEL IMPUESTO AL ORO, PLATA Y PLATINO SEP(SALDO), OCT, NOV Y DIC DE 2025</t>
  </si>
  <si>
    <t>155326</t>
  </si>
  <si>
    <t>COMISION DEL 06 AL 06 DE FEBRERO PARTICIPAR EN EL LANZAMIENTO OFICIAL DE LAS COMERCIALIZADORAS DE ORO CIJ GUTIERREZ Y MEPRECOL EN LA CIUDAD DE MEDELLÍN, EN SU TRANSFERENCIA POR PARTE DE LA SAE AL MME.</t>
  </si>
  <si>
    <t>SG-PRESTAR SERVICIOS DE APOYO EN LA GESTION, LEVANTAMIENTO, CONTROL Y MANEJO DE INVENTARIOS DEL ALMACEN GENERAL DEL MME</t>
  </si>
  <si>
    <t>155426</t>
  </si>
  <si>
    <t>COMISION SE ADICIONA  432855 SEGUN SIIF GG-9026- 410053 DEL 04 AL 06 DE FEBRERO ATENDER REUNIÓN TEMA ENERGIA  PREPAGO CON EPM Y DONACIÓN DE PANELES SOLARES POR PARTE DE LA DIAN,ASISTIR AL EVENTO DE LANZAMIENTO</t>
  </si>
  <si>
    <t>SG-PRESTAR SERVICIOS PROFESIONALES EN LA GESTIÓN COMUNICACIONAL Y DE RELACIONAMIENTO ESTRATÉGICO DEL MINISTERIO DE MINAS Y ENERGÍA.</t>
  </si>
  <si>
    <t>155526</t>
  </si>
  <si>
    <t>COMISION DEL 4 AL 6 DE FEBRERO  CUBRIMIENTO DE REUNIÓN Y VISITAS CON EMPRESAS COMERCIALIZADORAS EN MEDELLÍN CON MINISTRO; ELABORACIÓN DE CONTENIDOS PARA REDES SOCIALES, TA 182.000</t>
  </si>
  <si>
    <t>C-2102-1900-18-40301C-2102024-03</t>
  </si>
  <si>
    <t>DEE-EXPEDIR LAS RESOLUCIONES DE PAGO A LAS EMPRESAS PRESTADORAS DEL SERVICIO EN EL SISTEMA INTERCONECTADO NACIONAL - SIN, PARA EL PAGO DE LOS SUBSIDIOS EN EL FSSRI</t>
  </si>
  <si>
    <t>155626</t>
  </si>
  <si>
    <t>COMISION DEL 04 AL 06 DE FEBRERO CUBRIMIENTO Y ACOMPAÑAMIENTO AUDIOVISUAL DE REUNIÓN Y VISITAS CON EMPRESAS COMERCIALIZADORAS EN MEDELLÍN CON MINISTRO; ELABORACIÓN DE CONTENIDOS PARA REDES SOCIALES</t>
  </si>
  <si>
    <t>SG-PRESTAR SERVICIOS PROFESIONALES APOYANDO EN LOS TRAMITES TECNICOS DE ADECUACION E INFRAESTRUCTURA DEL MME</t>
  </si>
  <si>
    <t>155726</t>
  </si>
  <si>
    <t>REDUCCION A COMISION DEL 5  AL 6 DE  FEBRERO DEL AÑO 2026 REALLIZAR AVANZADA Y ESCOLTAR AL SEÑOR MINISTRO EN LA CIUDAD DE BARRSANQUILLA R</t>
  </si>
  <si>
    <t>OAAS-PROMOVER LA ASOCIATIVIDAD EN SUS DIFERENTES FORMAS, EN PROCESOS ASOCIATIVOS MINERO - ENERGETICOS Y FACILITAR EL EJERCICIO DEL CONTROL SOCIAL.</t>
  </si>
  <si>
    <t>155826</t>
  </si>
  <si>
    <t>COMISION DEL 6  AL 6 DE  FEBRERO DEL AÑO 2026 PARTICIPAR Y HACER ACOMPAÑAMIENTO FINANCIERO EN EL LANZAMIENTO OFICIAL DE LAS COMERCIALIZADORAS DE ORO CIJ GUTIERREZ Y MEPRECOL EN LA CIUDAD DE MEDELLÍN</t>
  </si>
  <si>
    <t>155926</t>
  </si>
  <si>
    <t>COMISION DEL 4  AL 5 DE  FEBRERO DEL AÑO 2026 ASISTIR JUNTO AL SR. MINISTRO A UNA REUNIÓN CON LA EMPRESA EPM, CON EL FIN DE TRATAR TEMAS RELACIONADOS CON ASUNTOS TARIFARIOS Y PROYECTOS SOLARES.</t>
  </si>
  <si>
    <t>156026</t>
  </si>
  <si>
    <t>GGA-REMISIÓN FACTURA MOVISTAR 018000 (PERIODO FACTURADO ENERO 2026) REFERENCIA PAGO 180058699 180071422</t>
  </si>
  <si>
    <t>156126</t>
  </si>
  <si>
    <t>GGA-REMISIÓN FACTURA LIME (PERIODO 01/12/2025 A 31/01/2026), CUENTA DE CONTRATO 12193047</t>
  </si>
  <si>
    <t>156226</t>
  </si>
  <si>
    <t>COMISION DEL 6  AL 8 DE  FEBRERO DEL AÑO 2026 CUBRIMIENTO PERIODÍSTICO EVENTO DE GECELCA, EN EL MES DE DICIEMBRE DE 2025 SE HIZO FIRMA SIMBÓLICA DEL CONVENIO INTERADMINISTRATIVO PARA LA ADMINISTRACIÓN DE RECURSOS</t>
  </si>
  <si>
    <t>SG-SERVICIOS DE GESTIÓN DE CALIDAD PARA DETERMINAR EL ESTADO ACTUAL DE LOS ACTIVOS, ASEGURANDO EL ANÁLISIS, LA ORGANIZACIÓN Y EL APROVECHAMIENTO DE LA INFORMACIÓN Y DATOS DEL SECTOR</t>
  </si>
  <si>
    <t>156326</t>
  </si>
  <si>
    <t>COMISION DEL 24 AL 27 DE FEBRERO CONVENCIÓN DE EXPLORACIÓN ENERGÉTICA 2026, PARA EL FORTALECIMIENTO DEL ANÁLISIS ESTRATÉGICO SECTORIAL Y LEGISLATIVO DEL MME EN EL MARCO DE LA TRANSICIÓN ENERGÉTICA JUSTA NACIONAL, CARTAGENA.</t>
  </si>
  <si>
    <t>156426</t>
  </si>
  <si>
    <t>COMISION DEL 24 AL 27 DE FEBRERO ASISTIR A CONVENCIÓN DE EXPLORACIÓN ENERGÉTICA 2026, PARA EL FORTALECIMIENTO DEL ANÁLISIS ESTRATÉGICO SECTORIAL Y LEGISLATIVO DEL MME EN EL MARCO DE LA TRANSICIÓN ENERGÉTICA JUSTA NACIONAL</t>
  </si>
  <si>
    <t>GGA-ADICION Y PRORROGA GGC-1465-2025 CONTRATAR LA PRESTACION DEL SERVICIO INTEGRAL DE ASEO Y CAFETERIA PARA LAS SEDES DEL MINISTERIO DE MINAS Y ENERGIA PLAZO 28-02-2025</t>
  </si>
  <si>
    <t>156526</t>
  </si>
  <si>
    <t>COMISION DEL 10 AL 10 DE FEBRERO REALIZAR SEGUIMIENTO A LA JORNADA DE CAPACITACIÓN QUE SE DESARROLLARÁ EN EL MUNICIPIO DE LENGUAZAQUE, EN EL MARCO DEL DESARROLLO DE LAS ACTIVIDADES DEL CONTRATO GGC-1797-2025</t>
  </si>
  <si>
    <t>156626</t>
  </si>
  <si>
    <t>COMISION DEL 7 AL 7 DE FEBRERO PARTICIPAR EN CONSEJO SEGURIDAD, EN EL MARCO DE FORMALIZACIÓN MINERA, EN LA ALCALDÍA DE ATACO, TOLIMA, EL CUAL SERÁ PRESIDIDO POR EL SEÑOR MINISTRO DE DEFENSA, Y CONTARÁ CON ASISTENCIA DE CÚPULA</t>
  </si>
  <si>
    <t>156726</t>
  </si>
  <si>
    <t>COMISION DEL 11 AL 13 DE FEBRERO INSTALAR MESA DE TRABAJO INTERINSTITUCIONAL PARA LA FORMALIZACIÓN MINERA EN LA PROVINCIA DE GARCÍA ROVIRA - SANTANDER</t>
  </si>
  <si>
    <t>156826</t>
  </si>
  <si>
    <t>COMISION DEL EXTERIOR A QUITO DEL 06 AL 06 DE FEBRERO. MESA DE TRABAJO NEGOCIACIONES ENERGÉTICAS COLOMBIA-ECUADOR. CON EL FIN DE REALIZAR ACOMPAÑAMIENTO A LA NEGOCIACIÓN ENTRE AMBOS PAÍSES</t>
  </si>
  <si>
    <t>156926</t>
  </si>
  <si>
    <t>REMISIÓN FACTURA CLARO E6024859575 (PERIODO FACTURADO 04/01/2026 A 03/02/2026) REFERENCIA DE PAGO: 6224944798</t>
  </si>
  <si>
    <t>DEE-VF-ADMINISTRAR LOS RECURSOS Y GESTIONAR PROYECTOS DEL PROGRAMA COLOMBIA SOLAR ASIGNADOS POR EL MME PARA IMPLEMENTAR SOLUCIONES SOLARES FOTOVOLTAICAS DIRIGIDAS A USUARIOS RESIDENCIALES DE LOS ESTRATOS 1, 2 Y 3 DEL SIN.PLAZO: 31-12-2030</t>
  </si>
  <si>
    <t>157026</t>
  </si>
  <si>
    <t>COMISION DEL 9 AL 10 DE FEBRERO PARTCIPAR EN EL CONSEJO DE MINISTROS PROGRAMADO POR EL SEÑOR PRESIDENTE DE LA REPÚBLICA</t>
  </si>
  <si>
    <t>157126</t>
  </si>
  <si>
    <t>REDUCCION A COMISION DEL 11 AL 13 DE FEBRERO INSTALAR MESA DE TRABAJO INTERINSTITUCIONAL PARA LA FORMALIZACIÓN MINERA EN LA PROVINCIA DE GARCÍA ROVIRA - SANTANDER</t>
  </si>
  <si>
    <t>DH-CONTRATAR LOS SERVICIOS PARA LA OPERACION, ADMINISTRACION Y MANTENIMIENTO DE LA INFRAESTRUCTURA TECNOLOGICA Y DE INFORMACION DEL SISTEMA SICOM, GARANTIZANDO SU DISPONIBILIDAD, ESTABILIDAD Y CONTINUIDAD OPERATIVA.</t>
  </si>
  <si>
    <t>157326</t>
  </si>
  <si>
    <t>COMISION SE MODIFICA SEGUN SIIF GG-11526- 410076 DEL 09 AL 10 DE FEBRERO BRINDAR APOYO TÉCNICO AL SEÑOR MINISTRO EN EL CONSEJO DE MINISTROS, CONVOCADO POR LA PRESIDENCIA DE LA REPÚBLICA.</t>
  </si>
  <si>
    <t>DH-PRESTAR SERVICIOS PROFESIONALES ORIENTADOS A LA GESTION, PROCESAMIENTO Y SEGUIMIENTO DE INFORMACION ESTRATEGICA VINCULADA CON LA POLITICA DE TRANSICION ENERGETICA JUSTA EN LA CADENA DE VALOR DE LOS HIDROCARBUROS.</t>
  </si>
  <si>
    <t>157426</t>
  </si>
  <si>
    <t>COMISION SE MODIFICA SEGÚN GG-11426 Y RS-410072. DEL 09 AL 10 DE FEBRERO ASISTIR CONSEJO DE MINISTROS EMERGENCIA URRÁ</t>
  </si>
  <si>
    <t>DH-PRESTAR SERVICIOS PROFESIONALES PARA APOYAR LA ADMINISTRACION, ANALISIS Y USO DE DATOS ESTRATEGICOS QUE PERMITAN DAR SEGUIMIENTO A LA POLITICA DE TRANSICION ENERGETICA JUSTA DENTRO DE LA CADENA DE VALOR.</t>
  </si>
  <si>
    <t>157526</t>
  </si>
  <si>
    <t>COMISION DEL 09 AL 10 DE FEBRERO SEGUIMIENTO A LAS ACTIVIDADES DE SOCIALIZACIÓN DEL PROYECTO TIPO DE ECONOMÍA CIRCULAR ANTE ALCALDÍAS, GOBERNACIÓN DEL CAUCA, CAR Y ANM, EN CUMPLIMIENTO DEL CONVENIO GGC-1860 DE 2025.</t>
  </si>
  <si>
    <t>STH-APORTES GENERALES AL SISTEMA DE RIESGOS LABORALES, CUYO OBJETO ES ATENDER EL PAGO DE APORTES AL SISTEMA GENERAL DE RIESGOS LABORALES ARL (RIESGO 4) DE LOS CONDUCTORES CONTRATISTAS</t>
  </si>
  <si>
    <t>157626</t>
  </si>
  <si>
    <t>COMISION SE ADICIONA 493654 SEGUN SIIF GG-11026- 12226 DEL 09 AL 11 DE FEBRERO PARTICIPAR EN MESA DE ALTO NIVEL INDELEGABLE Y URGENTE DE SEGUIMIENTO ACUERDOS PARO CÍVICO CHOCÓ, PRESENTACIÓN AVANCES DE LOS COMPROMISOS</t>
  </si>
  <si>
    <t>C-2101-1900-10-40301C-2101013-03</t>
  </si>
  <si>
    <t>DH-ASIGNACIÓN DE SUBSIDIOS PARA CILINDROS DE GAS LICUADO DE PETRÓLEO (GLP).</t>
  </si>
  <si>
    <t>157726</t>
  </si>
  <si>
    <t>COMISION DEL 12 AL 14 DE FEBRERO SEGUIMIENTO A LAS ACTIVIDADES DE APLICACIÓN DEL PILOTO DE GUÍAS DE ECONOMÍA CIRCULAR EN UNIDADES DE PRODUCCIÓN MINERA Y SOCIALIZACIÓN DEL PROYECTO TIPO DE ECONOMÍA CIRCULAR, ANTE ALCALDÍAS</t>
  </si>
  <si>
    <t>SG-SERVICIOS PROFESIONALES ADMINISTRATIVOS PARA AMPLIAR LA GENERACIÓN, ANÁLISIS Y APROVECHAMIENTO DEL CONOCIMIENTO EN EL SECTOR MINERO-ENERGÉTICO, FORTALECIENDO LA GESTIÓN Y LA TOMA DE DECISIONES</t>
  </si>
  <si>
    <t>157826</t>
  </si>
  <si>
    <t>COMISION DEL 15 AL 17 DE FEBRERO APOYAR LA ORGANIZACIÓN Y REALIZACIÓN DE LA MESA MINERA DEL NORDESTE ANTIOQUEÑO Y SEGUIMIENTO A LOS ACUERDOS DEL PARO</t>
  </si>
  <si>
    <t>OARE-SUMINISTRO DE TIQUETES AÉREOS EN RUTAS NACIONALES E INTERNACIONALES PARA LOS FUNCIONARIOS Y/O COLABORADORES DEL MINISTERIO DE MINAS Y ENERGÍA.</t>
  </si>
  <si>
    <t>157926</t>
  </si>
  <si>
    <t>OAJ-RECONOCER Y ORDENAR EL PAGO A FAVOR DE COLMEDICA - MEDICINA PREPAGADA, CON EL NIT. 800.106.339-1) POR CONCEPTO DEL SERVICIOS MEDICOS 2026</t>
  </si>
  <si>
    <t>158026</t>
  </si>
  <si>
    <t>STH-NOMINA ADICIONAL EXFUNCIONARIOS ENERO 2026</t>
  </si>
  <si>
    <t>OAJ-APOYAR A LA OAJ EN LA EJECUCIÓN DE ACCIONES QUE PERMITAN OBTENER DOCUMENTOS CON EL DISEÑO METODOLÓLOGICO, ASI COMO BRINDAR APOYO PARA EL CUMPLIMIENTO DE LOS OBJETIVOS DEL PROYECTO DE INVERSIÓN.</t>
  </si>
  <si>
    <t>DVM-ARL RIESGO 5 "IMPLEMENTACIÓN DE SALA DE MONITOREO ESPECIALIZADA EN LOS FENÓMENOS ASOCIADOS AL APROVECHAMIENTO DE MINERALES CON ENFOQUE SOCIOAMBIENTAL NACIONAL"</t>
  </si>
  <si>
    <t>DFM-APOYAR LA ARTICULACIÓN INSTITUCIONAL Y TERRITORIAL ORIENTADA AL CUMPLIMIENTO DE LOS PROPÓSITOS DE LOS DISTRITOS MINEROS ESPECIALES PARA LA DIVERSIFICACIÓN PRODUCTIVA, EJERCIENDO EL ROL DE DINAMIZADOR DEPARTAMENTAL.</t>
  </si>
  <si>
    <t>SG-PRESTAR SERVICIOS PARA ADELANTAR LAS GESTIONES QUE PERMITAN DETERMINAR Y/O FORMALIZAR EL ESTADO DE LOS ACTIVOS ELÉCTRICOS Y DE GAS COMBUSTIBLE, CONFORME A LA NORMATIVIDAD VIGENTE Y METODOLOGÍA DEL MME.</t>
  </si>
  <si>
    <t>DEE-EXPEDIR LAS RESOLUCIONES DE PAGO A LAS EMPRESAS PRESTADORAS DEL SERVICIO EN EL SISTEMA INTERCONECTADO NACIONAL - SIN, PARA EL PAGO DE LOS SUBSIDIOS EN EL FSSRI.</t>
  </si>
  <si>
    <t>C-2102-1900-18-40301C-2102025-03</t>
  </si>
  <si>
    <t>DEE-EXPEDIR LAS RESOLUCIONES DE PAGO A LAS EMPRESAS PRESTADORAS DEL SERVICIO PÚBLICO DOMICILIARIO DE ENERGÍA ELÉCTRICA EN LAS ZONAS NO INTERCONECTADAS - ZNI, PARA EL RECONOCIMIENTO DE LOS SUBSIDIOS EN EL FSSRI.</t>
  </si>
  <si>
    <t>158126</t>
  </si>
  <si>
    <t>COMISION DEL 12 AL 14 DE FEBRERO  REALIZAR SEGUIMIENTO A LAS ACTIVIDADES DE APLICACIÓN DEL PILOTO DE GUÍAS DE ECONOMÍA CIRCULAR EN U.P.M Y SOCIALIZACIÓN DEL PROYECTO TIPO DE ECONOMÍA CIRCULAR, ANTE ALCALDÍAS, GOBERNACIÓN Y CAR</t>
  </si>
  <si>
    <t>157226</t>
  </si>
  <si>
    <t>DEE- EXPEDIR LAS RESOLUCIONES DE PAGO A LAS EMPRESAS PRESTADORAS DEL SERVICIO EN EL SISTEMA INTERCONECTADO NACIONAL - SIN, PARA EL PAGO DE LOS SUBSIDIOS EN EL FSSRI.</t>
  </si>
  <si>
    <t>158226</t>
  </si>
  <si>
    <t>COMISION DEL 11 AL 13 DE FEBRERO ASISTIR Y PARTICIPAR EN LA INSTALACIÓN DE LA MESA DE FORMALIZACIÓN MINERA, EN EL MUNICIPIO DE ENCISO-SANTANDER.</t>
  </si>
  <si>
    <t>SUBSIDIOS GAS  POR RED</t>
  </si>
  <si>
    <t>C-2101-1900-8-40301C-2101013-03</t>
  </si>
  <si>
    <t>DH-REALIZAR EL PAGO DE LOS SUBSIDIOS OTORGADOS AL CONSUMO DE GAS POR RED A USUARIOS DE ESTRATOS 1 Y 2.</t>
  </si>
  <si>
    <t>158326</t>
  </si>
  <si>
    <t>COMISION DEL 13 AL 13 DE FEBRERO REALIZAR PRESENTACIÓN ESTUDIO CAPACIDAD DE CORTO CIRCUITO ISA.</t>
  </si>
  <si>
    <t>C-2101-1900-13-40301C-2101013-03</t>
  </si>
  <si>
    <t>DH-PAGO DE SUBSIDIOS AL CONSUMO DE GAS POR RED U OTROS MEDIOS A LOS HOGARES DE ESTRATOS 1 Y 2 QUE COCINAN CON CIAC</t>
  </si>
  <si>
    <t>158426</t>
  </si>
  <si>
    <t>COMISION DEL 15 AL 17 DE FEBRERO ACOMPAÑAR SOCIALIZACION MESA MINERA NORDESTE ANTIOQUEÑO, BALANCE DE LOS COMPROMISOS PACTADOS EN EL MARCO DEL PARO</t>
  </si>
  <si>
    <t>DFM-CONTRATAR SERVICIOS PARA DESARROLLAR INVESTIGACION Y TRANSFERENCIA TECNICA EN SEGURIDAD MINERA, CON EXPERTOS Y PROCESOS FORMATIVOS QUE PROMUEVAN BUENAS PRACTICAS Y GENEREN INSUMOS TECNICOS EN LOS DISTRITOS MINEROS</t>
  </si>
  <si>
    <t>158526</t>
  </si>
  <si>
    <t>COMISION DEL 16 AL 17 DE FEBRERO PARTICIPAR EN LA MESA SOCIAL DEL NORDESTE ANTIOQUEÑO, CON EL PROPÓSITO DE PROMOVER EL DIÁLOGO ENTRE ACTORES INSTITUCIONALES, COMUNIDADES Y SECTOR MINERO, DE ACUERDO A COMPROMISOS DEL PARO.</t>
  </si>
  <si>
    <t>158626</t>
  </si>
  <si>
    <t>COMISION DEL 11  AL 13 DE  FEBRERO DEL AÑO 2026 ASISTIR Y PARTICIPAR EN LA INSTALACIÓN DE LA MESA DE FORMALIZACIÓN MINERA, EN EL MUNICIPIO DE ENCISO/ SANTANDER.</t>
  </si>
  <si>
    <t>DFM-CONTRATAR LOS SERVICIOS PARA LA IMPLEMENTACION DEL PROGRAMA DE ENTRENAMIENTO EN HABILIDADES PARA LA IDENTIFICACION DE PELIGROS, ANALISIS, EVALUACION Y CONTROL DE RIESGOS QUE SE GENERAN EN LABORES MINERAS</t>
  </si>
  <si>
    <t>158726</t>
  </si>
  <si>
    <t>COMISION DEL 13  AL 13 DE  FEBRERO DEL AÑO 2026 REALIZAR PRESENTACIÓN ESTUDIO CAPACIDAD DE CORTO CIRCUITO ISA.</t>
  </si>
  <si>
    <t>VM-EXPL-AUNAR ESFUERZOS TECNICOS, ADMINISTRATIVOS Y FINANCIEROS ENTRE EL MME Y LA OPIAC PARA AVANZAR EN LA IMPLEMENTACION DE LA RUTA DEL PLAN DE ACCION EN LOS TERRITORIOS INDIGENAS DE LA AMAZONIA, EN COORDINACION CON LA MRA</t>
  </si>
  <si>
    <t>158826</t>
  </si>
  <si>
    <t>COMISION DEL 11 AL 13 DE FEBRERO  REALIZAR ACOMPAÑAMIENTO Y SEGUIMIENTO AL EMPALME ENTRE LOS GERENTES SALIENTE Y ENTRANTE DE LAS FILIALES DE LA SOCIEDAD CI J GUTIÉRREZ Y CÍA S.A.S, TRANSFERIDAS AL MINISTERIO DE MINAS Y ENERGÍA</t>
  </si>
  <si>
    <t>VM-EXPL-AUNAR ESFUERZOS DE COOPERACION INTERINSTITUCIONAL PARA CONTRIBUIR A LA DETECCION, MONITOREO Y ANALISIS TERRITORIAL DE LA EXPLOTACION ILICITA DE ORO, MEDIANTE EL USO DE LA PLATAFORMA EVOA, ASI COMO AL MONITOREO DE LOS FLUJOS ECONOMICOS ASOCIAD</t>
  </si>
  <si>
    <t>158926</t>
  </si>
  <si>
    <t>COMISION DEL 15  AL 17 DE  FEBRERO DEL AÑO 2026 ACOMPAÑAMIENTO MESA DE TRABAJO SEGUIMIENTO ACUERDOS PARO NORDESTE ANTIOQUEÑO Y MESA TÉCNICA DE ARTICULACIÓN EN FORMALIZACIÓN MINERA CON AUTORIDAD MINERA</t>
  </si>
  <si>
    <t>DME-AUNAR ESFUERZOS PARA LA FORMULACION Y DIVULGACION DE LINEAMIENTOS DE POLITICA ENFOCADOS EN LA CIRCULARIDAD Y CIERRE DE PROCESOS MINEROS PARA EL FORTALECIMIENTO DE LA REGULACION SECTORIAL PARA LA MINERIA PLANIFICADA</t>
  </si>
  <si>
    <t>159026</t>
  </si>
  <si>
    <t>COMISION DEL 11  AL 11 DE  FEBRERO DEL AÑO 2026 PARTICIPAR EN LA MESA DE ALTO NIVEL INDELEGABLE Y URGENTE DE SEGUIMIENTO ACUERDOS PARO CÍVICO CHOCÓ.</t>
  </si>
  <si>
    <t>DME-AUNAR ESFUERZOS EN LA IMPLEMENTACIÓN DEL PLAN NACIONAL DE CONOCIMIENTO GEOCIENTÍFICO, ASEGURANDO EL CUMPLIMIENTO DE LAS METAS ESTABLECIDAS EN EL PLAN NACIONAL DE DESARROLLO (PND)</t>
  </si>
  <si>
    <t>159126</t>
  </si>
  <si>
    <t>COMISION DEL 12 AL 13 DE FEBRERO REALIZAR PRESENTACIÓN ESTUDIO CAPACIDAD DE CORTO CIRCUITO ISA.</t>
  </si>
  <si>
    <t>DME-AUNAR ESFUERZOZ PARA COORDINAR Y ARTICULAR LA IMPLEMENTACIÓN DE INSTRUMENTOS DE PLANEACIÓN QUE APOYEN LAS ACCIONES DIRIGIDAS A LA REINDUSTRIALIZACIÓN DEL SECTOR.</t>
  </si>
  <si>
    <t>159226</t>
  </si>
  <si>
    <t>COMISION DEL 17 AL 19 DE FEBRERO ARTICULAR LA INSCRIPCIÓN DE MINEROS DE SUBSISTENCIA CON LA ALCALDÍA DE IPIALES (NARIÑO), MEDIANTE LAIMPLEMENTACIÓN DE UNA JORNADA DE REGISTRO Y ACOMPAÑAMIENTO TÉCNICO - JURÍDICO.</t>
  </si>
  <si>
    <t>DME-AUNAR ESFUERZOS PARA FORTALECER ESTRATEGIAS FINANCIERAS QUE APALANQUEN PROYECTOS ORIENTADOS A LA REINDUSTRIALIZACIÓN, DIVERSIFICACIÓN PRODUCTIVA DEL SECTOR MINERO</t>
  </si>
  <si>
    <t>159326</t>
  </si>
  <si>
    <t>COMISION DEL 15  AL 16 DE  FEBRERO DEL AÑO 2026 ASISTIR A LA MESA DE TRABAJO SEGUIMIENTO ACUERDOS PARO NORDESTE ANTIOQUEÑO Y MESA TÉCNICA DE ARTICULACIÓN EN FORMALIZACIÓN MINERA CON AUTORIDAD MINERA</t>
  </si>
  <si>
    <t>DME- AUNAR ESFUERZOS PARA CONTAR CON UNA HERRAMIENTA QUE APORTE A LA CONSOLIDACIÓN DE APUESTAS PRODUCTIVAS QUE APORTES A LA REINDUSTRIALIZACIÓN Y DIVERSIFICACIÓN PRODUCTIVA DE LOS TERRITORIO MINEROS.</t>
  </si>
  <si>
    <t>159426</t>
  </si>
  <si>
    <t>COMISION DEL 12 AL 14 DE FEBRERO REALIZAR SEGUIMIENTO AL CONTRATO GGC-1797-2025 COMO APOYO A LA SUPERVISIÓN EN LAS JORNADAS QUE SE REALIZARÁN EN LOS MUNICIPIOS DE TÓPAGA Y GÁMEZA BOYACÁ</t>
  </si>
  <si>
    <t>159526</t>
  </si>
  <si>
    <t>COMISION DEL 17 AL 17 DE FEBRERO PARTICIPAR EN LA MESA DE TRABAJO INTERINSTITUCIONAL ORGANIZADA POR EL VICEMINISTERIO DE MINAS Y EL SGC, SOBRE LA TRAZABILIDAD DEL ORO EN LA CADENA DE COMERCIALIZACIÓN, EN EL MARCO DE LAS ESTRATEGIAS</t>
  </si>
  <si>
    <t>DME- AUNAR ESFUERZOS EN ASISTENCIA TÉCNICA E INVESTIGACIÓN PARA LINEAMIENTOS SECTORIALES, USOS ALTERNATIVOS DE MINERALES Y GESTIÓN SOSTENIBLE DE DISTRITOS MINEROS, FORTALECIENDO EL CICLO DE VIDA MINERO.</t>
  </si>
  <si>
    <t>159626</t>
  </si>
  <si>
    <t>OAJ-APOYAR A LA OAJ EN LA ELABORACIÓN, VERIFICACIÓN Y ACTUALIZACIÓN DE ESTRATEGIAS, HERRAMIENTAS Y DOCUMENTOS JURÍDICOS Y METODOLÓGICOS PARA LA DEFENSA JUDICIAL DE LA ENTIDAD PLAZO: 7 MESES Y 20 DIAS</t>
  </si>
  <si>
    <t>DME- AUNAR ESFUERZOS PARA LA GENERACIÓN DE ACCIONES PARA EL FORTALECIMIENTO DE CADENAS DE PROVEEDURÍA Y AGLOMERACIONES ALREDEDOR DE LA INDUSTRIA MINERA</t>
  </si>
  <si>
    <t>159826</t>
  </si>
  <si>
    <t>COMISION DEL 12 AL 13 DE FEBRERO CREACIÓN DE CONTENIDO DIGITAL SOBRE LA CANCHA SOLAR Y BENEFICIARIO ADEMAS DEL APOYO DIGITAL PARA EL CUBRIMIENTO DEL EVENTO DE ENTREGA DEL PROYECTO</t>
  </si>
  <si>
    <t>DME- AUNAR ESFUERZOS PARA EL FORTALECIMIENTO DE ACCIONES PARA CONTAR CON UN MARCO DE CUALIFICACIONES PARA LA COMERCIALIZACIÓN DE LOS MINERALES EN EL PAÍS</t>
  </si>
  <si>
    <t>159926</t>
  </si>
  <si>
    <t>COMISION DEL 12 AL 13 DE FEBRERO CUBRIMIENTO Y COORDINACIÓN IPSE Y MME EN LA ENTREGA DE CANCHAS SOLARES QUE CONVIERTEN EL SOL EN AHORRO PARA MAS DE 200 FAMILIAS</t>
  </si>
  <si>
    <t>A-03-03-01-002</t>
  </si>
  <si>
    <t>GP-TRANSFERENCIA DE RECURSOS A LA UPME - VIGENCIA 2026</t>
  </si>
  <si>
    <t>160026</t>
  </si>
  <si>
    <t>COMISION DEL 12 AL 13 DE FEBRERO CUBRIMIENTO PERIODISTICO IPSE Y MME EN LA ENTREGA DE CANCHAS SOLARES QUE CONVIERTEN EL SOL EN AHORRO PARA MAS DE 200 FAMILIAS</t>
  </si>
  <si>
    <t>A-03-02-02-061-002</t>
  </si>
  <si>
    <t>OARE-CUMPLIMIENTO DE LAS OBLIGACIONES DE COLOMBIA ANTE EL ORGANISMO INTERNACIONAL DE ENERGÍA ATÓMICA - OIEA, COMO ESTADO MIEMBRO ( LEY 16 DE 1960), REPRESENTADO EL VALOR ADEUDADO AL OIEA</t>
  </si>
  <si>
    <t>160126</t>
  </si>
  <si>
    <t>COMISION DEL 12 AL 14 DE FEBRERO REALIZAR ACCIONES CRÍTICAS DE SEGUIMIENTO Y VERIFICACIÓN EN TERRITORIO RELACIONADAS CON LA IMPLEMENTACIÓN DE LA COMUNIDAD ENERGÉTICA ECOFARALLONES DE VIDA, CUYA SITUACIÓN DEMANDA PRESENCIA EN CAMPO PARA</t>
  </si>
  <si>
    <t>DEE-AUNAR ESFUERZOS PARA APOYAR LA IMPLEMENTACIÓN DEL PROGRAMA COLOMBIA SOLAR MEDIANTE LA ELABORACIÓN DE ESTUDIOS DE PRIORIZACIÓN TERRITORIAL Y ANÁLISIS TÉCNICOS ORIENTADOS A EVALUAR LA VIABILIDAD DE SOLUCIONES FOTOVOLTAICAS</t>
  </si>
  <si>
    <t>160226</t>
  </si>
  <si>
    <t>COMISION DEL 12 AL 15 DE FEBRERO ASISTIR A LA INAUGURACIÓN DE CANCHAS ENERGÉTICAS.</t>
  </si>
  <si>
    <t>160326</t>
  </si>
  <si>
    <t>COMISION DEL 12  AL 16 DE  FEBRERO DEL AÑO 2026 REALIZAR AVANZADA Y ESCOLTAR AL SEÑOR MINISTRO EN LA CIUDAD DE BARRANQUILLA</t>
  </si>
  <si>
    <t>GGA-ADICIONAR EL CONTRATO GGC-1465-2025 SUSCRITO CON CONSORCIO KIOS</t>
  </si>
  <si>
    <t>160426</t>
  </si>
  <si>
    <t>COMISION DEL 17  AL 19 DE  FEBRERO DEL AÑO 2026 APOYAR LA INSCRIPCIÓN DE LOS MINEROS DE SUBSISTENCIA DEL MUNICIPIO DE IPIALES EN LA PLATAFORMA GÉNESIS, MEDIANTE LA IMPLEMENTACIÓN DE UNA JORNADA DE REGISTRO Y ACOMPAÑAMIENTO TÉCNICO</t>
  </si>
  <si>
    <t>GGA-ADQUIRIR EL SERVICIO INTEGRADO DE INTERNET QUE FACILITE LA CONTECTIVIDAD EN LOS CENTROS DE DATOS PRINCIPAL Y ALTERNO</t>
  </si>
  <si>
    <t>160526</t>
  </si>
  <si>
    <t>COMISION DEL 13 AL 15 DE FEBRERO PARTICIPAR EN LA INAUGURACIÓN DE LAS CANCHAS ENERGÉTICAS QUE SE REALIZARÁ EN LA CIUDAD DE BARRANQUILLA</t>
  </si>
  <si>
    <t>C-2103-1900-10-40301B-2103009-03</t>
  </si>
  <si>
    <t>DH-V.E. ASIGNAR RECURSOS ECONÓMICOS DISPUESTOS PARA LA COMPENSACIÓN DEL TRANSPORTE DE COMBUSTIBLES LÍQUIDOS Y GLP Y SEGUIMIENTO DE LOS RECURSOS.</t>
  </si>
  <si>
    <t>160626</t>
  </si>
  <si>
    <t>DH-ASIGNAR RECURSOS ECONÓMICOS DISPUESTOS PARA LA COMPENSACIÓN DEL TRANSPORTE DE COMBUSTIBLES LÍQUIDOS Y GLP Y SEGUIMIENTO DE LOS RECURSOS PLC 2026-341.</t>
  </si>
  <si>
    <t>160726</t>
  </si>
  <si>
    <t>ADICION A COMISION DEL 13 AL 16 DE FEBRERO ESCOLTAR AL SEÑOR MINISTRO EN LA CIUDAD DE BARRANQUILLA</t>
  </si>
  <si>
    <t>GGA- REEMBOLSO N° 1 CAJA MENOR MES FEBRERO 2026</t>
  </si>
  <si>
    <t>160826</t>
  </si>
  <si>
    <t>COMISION DEL 12  AL 13 DE  FEBRERO DEL AÑO 2026 CUBRIMIENTO FOTOGRÁFICO IPSE Y MME EN LA ENTREGA DE CANCHAS SOLARES QUE CONVIERTEN EL SOL EN AHORRO PARA MAS DE 200 FAMILIAS</t>
  </si>
  <si>
    <t>160926</t>
  </si>
  <si>
    <t>COMISION SE ADICIONA 269,483 SEGÚN SIIF-15426 Y RS-410090 DEL 12 AL 16 DE FEBRERO REALIZAR AVANZADA Y ESCOLTAR AL SEÑOR MINISTRO EN LA CIUDAD DE BARRANQUILLA.</t>
  </si>
  <si>
    <t>DH-V.E COFINANCIAR CON LA EMPRESA LA CONSTRUCCIÓN DE INFRAESTRUCTURA DE GLP POR RED EN PINILLOS, BOLÍVAR, INCLUYENDO CONEXIONES AL SERVICIO PÚBLICO, SEGÚN LOS TÉRMINOS DEL PROYECTO PRESENTADO A LA UPME GGC-749-2022</t>
  </si>
  <si>
    <t>161026</t>
  </si>
  <si>
    <t>COMISION DEL 12  AL 13 DE  FEBRERO DEL AÑO 2026 CUBRIMIENTO AUDIOVISUAL IPSE Y MME EN LA ENTREGA DE CANCHAS SOLARES QUE CONVIERTEN EL SOL EN AHORRO PARA MAS DE 200 FAMILIAS</t>
  </si>
  <si>
    <t>OAAS-IMPLEMENTAR LAS FASES DE TRANSICION ENERGETICA JUSTA, PARA EL DESARROLLO DE LA SOSTENIBILIDAD Y GOBERNABILIDAD DE LA TEJ, CON COMUNIDADES NEGRAS, AFROCOLOMBIANAS,</t>
  </si>
  <si>
    <t>161126</t>
  </si>
  <si>
    <t>COMISION DEL 13  AL 13 DE  FEBRERO DEL AÑO 2026 PARTICIPAR EN LA INAUGURACIÓN DE LAS CANCHAS ENERGÉTICAS QUE SE REALIZARÁ EN LA CIUDAD DE BARRANQUILLA</t>
  </si>
  <si>
    <t>161226</t>
  </si>
  <si>
    <t>COMISION DEL 15 AL 17 DE FEBRERO ACOMPAÑAR MESA DE TRABAJO SEGUIMIENTO ACUERDOS PARO NORDESTE ANTIOQUEÑO Y MESA TÉCNICA DE ARTICULACIÓN EN FORMALIZACIÓN MINERA CON AUTORIDAD MINERA.</t>
  </si>
  <si>
    <t>161426</t>
  </si>
  <si>
    <t>COMISION DEL 17 AL 17 DE FEBRERO PARTICIPAR EN MESA DE TRABAJO INTERINSTITUCIONAL SOBRE TRAZABILIDAD DEL ORO EN SU COMPONENTE TÉCNICO Y ARTICULAR CON ACTIVIDADES TÉCNICAS DEL CONVENIO SUSCRITO CON UNODC</t>
  </si>
  <si>
    <t>OAAS-AUNAR ESFUERZOS TECNICOS, ADMINISTRATIVOS Y FINANCIEROS PARA AVANZAR EN EL CUMPLIMIENTO DE LOS COMPROMISOS CON CRIDEC EN EL MARCO DEL PLAN DE ACCION 2026 DEL SECTOR MINERO-ENERGETICO, CONFORME A LA RESOLUCION 1514/2021.</t>
  </si>
  <si>
    <t>161526</t>
  </si>
  <si>
    <t>COMISION DEL 17 AL 19 DE FEBRERO LIDERAR Y ACOMPAÑAR LA MESA TECNICA POR LAS CONTINUAS FALLAS EN EL SERVICIO POR LA COMPAÑÍA DE ENERGÍA DE OCCIDENTE CEO, A LAS COMUNIDADES DE SUÁREZ Y BUENOS AIRES</t>
  </si>
  <si>
    <t>161626</t>
  </si>
  <si>
    <t>COMISION DEL 17 AL 17 DE FEBRERO PARTICIPAR EN MESA DE TRABAJO INTERINSTITUCIONAL SOBRE TRAZABILIDAD DEL ORO EN SU CADENA DE COMERCIALIZACIÓN Y ARTICULAR CON ACTIVIDADES TÉCNICAS DEL CONVENIO SUSCRITO CON UNODC.</t>
  </si>
  <si>
    <t>OAAS-AUNAR ESFUERZOS TECNICOS, ADMINISTRATIVOS Y FINANCIEROS PARA AVANZAR EN EL CUMPLIMIENTO DE LOS COMPROMISOS CON CRIHU EN EL MARCO DEL PLAN DE ACCION 2026 DEL SECTOR MINERO-ENERGETICO, CONFORME A LAS RESOLUCIONES 1515/2021 Y 0972/2022</t>
  </si>
  <si>
    <t>161726</t>
  </si>
  <si>
    <t>COMISION SE REDUCE 432855 SEGUN SIIF-16026- 410097 DEL 17  AL 17 DE  FEBRERO DEL AÑO 2026 PARTICIPAR EN LA VISITA A SEDE DE SERVICIO GEOLÓGICO COLOMBIANO CALI Y EN MESA DE TRABAJO INTERINSTITUCIONAL, PARA CONOCER</t>
  </si>
  <si>
    <t>161826</t>
  </si>
  <si>
    <t>COMISION DEL 17 AL 17 DE FEBRERO REGISTRAR AUDIOVISUALMENTE LA VISITA AL SGC DE LA VICEMINISTRA DE MINAS SORREL AROCA A CALI.</t>
  </si>
  <si>
    <t>OAAS-AUNAR ESFUERZOS TECNICOS, ADMINISTRATIVOS, FINANCIEROS Y METODOLOGICOS PARA AVANZAR EN LA IMPLEMENTACION DEL PLAN DE ACCION -MRA Y ACCIONES DEL SECTOR MINERO-ENERGETICO EN TERRITORIOS INDIGENAS DE LA AMAZONIA.</t>
  </si>
  <si>
    <t>161926</t>
  </si>
  <si>
    <t>STH-CONTRIBUCIONES NOMINA ADICIONAL EXFUNCIONARIOS ENERO DE 2026</t>
  </si>
  <si>
    <t>OAAS-CONTRATAR SERVICIOS PARA APOYAR LA SOCIALIZACION Y PUESTA EN MARCHA DE LOS MECANISMOS ESPECIALES PARA EL FOMENTO Y DESARROLLO DE LAS ACTIVIDADES MINERAS DE LAS COMUNIDADES NEGRAS, AFROCOLOMBIANAS, RAIZALES Y PALENQUERAS.</t>
  </si>
  <si>
    <t>DME-AUNAR ESFUERZO PARA DESARROLLAR ACCIONES ENFOCADAS A LA GENERACIÓN DE VALOR AGREGADO DE MINERALES ESTRATÉGICOS ENFOCADOS A LA REINDUSTRIALIZACIÓN DEL SECTOR</t>
  </si>
  <si>
    <t>OPGI-VALIDAR EL CUMPLIMIENTO DE LOS REQUISITOS DEL SISTEMA INTEGRADO DE GESTIÓN, A TRAVÉS DE LA AUDITORÍA EXTERNA DE CERTIFICACIÓN.</t>
  </si>
  <si>
    <t>DME-AUNAR ESFUERZO PARA FORTALECER LAS ACCIONES PARA MEJORAR LAS COMPETENCIAS ALREDEDOR DE LA MINERÍA CIRCULAR</t>
  </si>
  <si>
    <t>OAAS-AUNAR ESFUERZOS TÉCNICOS, ADMINISTRATIVOS Y FINANCIEROS PARA IMPLEMENTAR PROCESOS DE RESTITUCIÓN Y RECONVERSIÓN AMBIENTAL, ECONÓMICA Y SOCIAL DE LA MINA DE AZUFRE EL VINAGRE EN PURACÉ CONFORME A LA RESOLUCIÓN 40279/2022</t>
  </si>
  <si>
    <t>OAAS-CONTRATAR SERVICIOS TÉCNICOS PARA CONTINUAR CON LA TERCERA FASE DE COMUNIDADES ENERGÉTICAS, ORIENTADAS A LA SOSTENIBILIDAD Y GOBERNABILIDAD DE LA TEJ, CON COMUNIDADES NEGRAS, AFROCOLOMBIANAS, RAIZALES Y PALENQUERAS</t>
  </si>
  <si>
    <t>162026</t>
  </si>
  <si>
    <t>STH-FNA TRANSFERENCIA NOMINA ADICIONAL EXFUNCIONARIOS MES DE ENERO DE 2026</t>
  </si>
  <si>
    <t>162126</t>
  </si>
  <si>
    <t>COMISION DEL 19 AL 20 DE FEBRERO ACOMPAÑAMIENTO AL LANZAMIENTO Y APERTURA DEL CENTRO DE DESARROLLO MINERO CONSTRUIDO</t>
  </si>
  <si>
    <t>DME-PRESTAR SERVICIOS PARA REALIZAR EL ANÁLISIS DE INFORMACIÓN GEOGRÁFICA DE LA DME QUE CONTRIBUYAN AL FORTALECIMIENTO DE LAS ACTIVIDADES PROPIAS DEL CICLO MINERO.</t>
  </si>
  <si>
    <t>162326</t>
  </si>
  <si>
    <t>COMISION DEL 23  AL 24 DE  FEBRERO DEL AÑO 2026 PARTICIPACIÓN EN LA REUNIÓN DE LA COMISIÓN REGIONAL DE SEGURIDAD MINERA PARA EL DEPARTAMENTO DE NORTE DE SANTANDER QUE SE REALIZARA EN LA CIUDAD DE CUCUTA NORTE DE SANTANDER</t>
  </si>
  <si>
    <t>GGA-ADQUIRIR A TRAVES DE ICONTEC LOS BENEFICIOS QUE SE DERIVAN DE LA MEMBRESIA DE COLOMBIA COMO MIEMBRO PLENO DEL COMITE NACIONAL DE LA COMISION ELECTROTECNICA INTERNACIONAL IEC (INTERNATIONAL ELECTROTECHNICAL COMMISSION)</t>
  </si>
  <si>
    <t>162426</t>
  </si>
  <si>
    <t>COMISION DEL 17  AL 18 DE  FEBRERO DEL AÑO 2026 REALIZAR VISITA TÉCNICA AL SERVICIO GEOLÓGICO COLOMBIANO  SEDE CALI PARA EL INTERCAMBIO TÉCNICO SOBRE METODOLOGÍAS DE TRAZABILIDAD DE MINERALES BASADAS EN LA CARACTERIZACIÓN DE SU GÉNESIS</t>
  </si>
  <si>
    <t>GRCGI-APOYAR EN LA GESTIÓN DOCUMENTAL PARA LA APLICACIÓN DE INSTRUMENTOS ARCHIVÍSTICOS, TRANSFERENCIA DE CONOCIMIENTO Y EJECUCIÓN DE TRANSFERENCIAS SECUNDARIAS EN EL MARCO DEL PROYECTO DE INVERSIÓN.</t>
  </si>
  <si>
    <t>162526</t>
  </si>
  <si>
    <t>COMISION SE ADICIONA  639624 SEGUN SIIF 16826- 21026  DEL 19 AL 22 DE FEBRERO REGISTRAR AUDIOVISUALMENTE LA VISITA DE LA VICEMINISTRA DE MINAS SORREL AROCA A SAN MIGUEL PARA LA ENTREGA DEL CENTRO DE DESARROLLO MINERO</t>
  </si>
  <si>
    <t>GRCGI-SUMINISTRO DE FIRMAS DIGITALES Y ESTAMPADO CRONOLÓGICO, GARANTIZANDO LA INTEGRACIÓN CON EL SISTEMA DE GESTIÓN DE DOCUMENTOS ELECTRÓNICOS DE ARCHIVO (SGDEA-ARGO).</t>
  </si>
  <si>
    <t>162626</t>
  </si>
  <si>
    <t>COMISION SE ADICIONA  1015711 SEGUN SIIF 16926- 22426 DEL 19 AL 21 DE FEBRERO PARTICIPAR EN EL EVENTO DE ENTREGA DEL CENTRO DE DESARROLLO MINERO DE SAN MIGUEL,</t>
  </si>
  <si>
    <t>161326</t>
  </si>
  <si>
    <t>GTICS-RENOVACIÓN DE LICENCIAMIENTO, SOPORTE Y GARANTÍA DE SOLUCIÓN DE SEGURIDAD PERIMETRAL Y DE REDES DEL MINISTERIO DE MINAS Y ENERGÍA, PARA ASEGURAR LA CONTINUIDAD, PROTECCIÓN Y DISPONIBILIDAD DE LOS SERVICIOS TECNOLÓGICOS</t>
  </si>
  <si>
    <t>162726</t>
  </si>
  <si>
    <t>COMISION DEL 16  AL 18 DE  FEBRERO DEL AÑO 2026 CUBRIMIENTO DE ENTREGAS DE CAMIONES CON PANELES SOLARES DE PARTE DE LA DIAN; ELABORACIÓN DE CONTENIDOS PARA REDES SOCIALES Y CUBRIMIENTO PERIODISTICO DE LA ENTREGA, TA 182.000</t>
  </si>
  <si>
    <t>GTIC-ADQUIRIR HERRAMIENTAS DE SOFTWARE QUE FACILITE Y SOPORTE EL ANALISIS DE VULNERABILIDADES EN LOS SISTEMAS Y PROCESOS INSTITUCIONALES, SIN INCLUIR LA PRESTACION DIRECTA DEL SERVICIO DE ANALISIS NI CONSULTORIA</t>
  </si>
  <si>
    <t>162826</t>
  </si>
  <si>
    <t>COMISION DEL 16 AL 18 DE FEBRERO CUBRIMIENTO AUDIOVISUAL Y FOTOGRÁFICO DE ENTREGAS DE CAMIONES CON PANELES SOLARES POR PARTE DE LA DIAN</t>
  </si>
  <si>
    <t>GTIC-ADQUIRIR EQUIPOS DE COMPUTO PARA USUARIO FINAL, CON EL FIN DE GARANTIZAR LA DISPONIBILIDAD, ACTUALIZACION Y EFICIENCIA EN EL DESARROLLO DE LAS FUNCIONES INSTITUCIONALES DEL MINISTERIO.</t>
  </si>
  <si>
    <t>162926</t>
  </si>
  <si>
    <t>COMISION DEL 17 AL 17 DE FEBRERO ASISITIR A LA SESIÓN DE LA MESA DE DIÁLOGO SOCIAL PARA LA GARANTÍA DE CONDICIONES DE TRABAJO DIGNO Y DECENTE EN LA TRANSICIÓN ENERGÉTICA JUSTA EN VALLEDUPAR, EN EL SECTOR CARBÓN.</t>
  </si>
  <si>
    <t>GTIC-ADQUIRIR Y CONFIGURAR HERRAMIENTAS TECNOLOGICAS Y METODOLOGICAS QUE PERMITAN FORTALECER, AUTOMATIZAR Y DAR SEGUIMIENTO EFICIENTE A LAS ACTIVIDADES DE MEJORA CONTINUA DEL MSPI</t>
  </si>
  <si>
    <t>163026</t>
  </si>
  <si>
    <t>COMISION SE REDUCE -246.827 SEGÚN SIIF-17526 Y RS-410096 DEL 17 AL 17 DE FEBRERO ACOMPAÑAR A LA VICEMINISTRA, DESDE COMPONENTE TÉCNICO, EN MESA DE TRABAJO INTERINSTITUCIONAL Y VISITA AL SERVICIO GEOLÓGICO COLOMBIANO CALI</t>
  </si>
  <si>
    <t>GGA-CONTRATAR LAS POLIZAS DE LOS SEGUROS OBLIGATORIOS DE ACCIDENTES - SOAT PARA LOS VEHICULOS QUE CONFORMAN EL PARQUE AUTOMOTOR DEL MINISTERIO DE MINAS Y ENERGIA</t>
  </si>
  <si>
    <t>163126</t>
  </si>
  <si>
    <t>COMISION DEL 17 AL 18 DE FEBRERO REALIZAR VISITA TÉCNICA AL SERVICIO GEOLÓGICO COLOMBIANO SEDE CALI PARA EL INTERCAMBIO TÉCNICO SOBRE METODOLOGÍAS DE TRAZABILIDAD DE MINERALES BASADAS EN LA CARACTERIZACIÓN DE SU GÉNESIS Y HUELLA GEOLÓGICA.</t>
  </si>
  <si>
    <t>GTIC-ADICION Y PRORROGA CTO. GGC-1663-2025 PRESTAR EL SERVICIO DE ATENCION DE MESA DE SERVICIOS A USUARIO FINAL E INFRAESTRUCTURA TIC, INCLUIDO MANTENIMIENTO PREVENTIVO/CORRECTIVO Y BOLSA DE SUMINISTRO DE REPUESTOS, ACCESORIOS, SERVICIOS Y EQUIPOS TE</t>
  </si>
  <si>
    <t>163326</t>
  </si>
  <si>
    <t>GGA-REMISIÓN FACTURA ETB (PERIODO 1 AL 31 ENERO 2025) CUENTA REFERENCIA DE PAGO 4363008</t>
  </si>
  <si>
    <t>GTIC-RENOVACION Y FORTALECIMIENTO DEL ECOSISTEMA DE COPIAS DE RESPALDO Y RECUPERACION DE INFORMACION, PARA GARANTIZAR LA PROTECCION, DISPONIBILIDAD Y CONTINUIDAD OPERATIVA DE LOS SERVICIOS TECNOLOGICOS.</t>
  </si>
  <si>
    <t>163426</t>
  </si>
  <si>
    <t>STH- NOMINA ADICIONAL EXFUNCIONARIA OCTUBRE 2025  CIPAGAUTA</t>
  </si>
  <si>
    <t>GTIC-ADQUIRIR LICENCIAMIENTO DE PRODUCTOS Y SERVICIOS MICROSOFT, INCLUYENDO OFFICE 365, SERVIDORES Y BASES DE DATOS, PARA GARANTIZAR LA OPERACION Y CONTINUIDAD TECNOLOGICA DEL MINISTERIO DE MINAS Y ENERGIA.</t>
  </si>
  <si>
    <t>DVM-AUNAR ESFUERZOS PARA BRINDAR ASISTENCIA ESPECIALIZADA EN ELABORACIÓN DE PROTOCOLOS DE MONITOREO, DISEÑO Y VALIDACIÓN DE INDICADORES, Y ANÁLISIS DE RESULTADOS DE LÍNEA BASE DEL MONITOREO TERRITORIAL PARTICIPATIVO.</t>
  </si>
  <si>
    <t>162226</t>
  </si>
  <si>
    <t>DVM-PRESTACIÓN DE SERVICIOS DE PAUTA Y DIFUSIÓN EN MEDIOS RADIALES, DIGITALES Y COMUNITARIOS PARA COMUNICAR RESULTADOS DEL MONITOREO PARTICIPATIVO TERRITORIAL.</t>
  </si>
  <si>
    <t>TICS-SERVICIO DE MESA DE SOLUCIONES PARA LA ATENCIÓN DE REQUERIMIENTOS Y SOPORTE TÉCNICO, INCLUYENDO MANTENIMIENTO PREVENTIVO, CORRECTIVO Y SUMINISTRO DE REPUESTOS Y ACCESORIOS TECNOLÓGICOS.</t>
  </si>
  <si>
    <t>TICS-ADQUIRIR SERVICIOS DE COLOCATION PARA EL CENTRO DE DATOS ALTERNO, QUE INCLUYAN LA PRESTACIÓN DE SERVICIOS TÉCNICOS Y ADMINISTRATIVOS NECESARIOS PARA LA UBICACIÓN, OPERACIÓN Y GESTIÓN DE LA INFRAESTRUCTURA TECNOLÓGICA</t>
  </si>
  <si>
    <t>TICS-ADQUIRIR Y/O RENOVAR LOS LICENCIAMIENTOS NECESARIOS PARA GARANTIZAR LA OPERACIÓN, CONTINUIDAD Y FORTALECIMIENTO DE LOS SERVICIOS TECNOLÓGICOS QUE SOPORTAN LA GESTIÓN INSTITUCIONAL DEL MINISTERIO.</t>
  </si>
  <si>
    <t>163526</t>
  </si>
  <si>
    <t>COMISION DEL 18  AL 18 DE  FEBRERO DEL AÑO 2026 SEGUIMIENTO Y SUPERVISIÓN A LAS ACTIVIDADES DEL CONVENIO INTERADMINISTRATIVA GGC-1976 DE 2025 REFERENTE A LA PUBLICACIÓN DEL SELLO MINERO AMBIENTAL EN PROYECTOS</t>
  </si>
  <si>
    <t>TICS-RENOVACIÓN Y FORTALECIMIENTO DEL ECOSISTEMA DE INFRAESTRUCTURA HIPERCONVERGENTE Y DE VIRTUALIZACIÓN, PARA GARANTIZAR LA CONTINUIDAD, EFICIENCIA Y DISPONIBILIDAD DE LOS SERVICIOS TECNOLÓGICOS DEL MINISTERIO.</t>
  </si>
  <si>
    <t>163626</t>
  </si>
  <si>
    <t>COMISION SE MODIFICA SEGÚN GG-17726 Y RS-410105. DEL 20 AL 21 DE FEBRERO ASISTIR, POR DELEGACION DEL SEÑOR MINISTRO A LA CONVOCATORIA REALIZAD POR LA CUT CESAR, A LA JORNADA DE TRABAJO Y REACTIVACION DEL PROYECTO FIQUE CORREDOR DE LA VIDA</t>
  </si>
  <si>
    <t>GGA-PRESTAR EL SERVICIO INTEGRAL DE ASEO Y CAFETERIA PARA LAS SEDES DEL MINISTERIO DE MINAS Y ENERGIA.</t>
  </si>
  <si>
    <t>163726</t>
  </si>
  <si>
    <t>DEE-POR LA CUAL SE ORDENA EL GIRO DE SUBSIDIOS CEDENAR S.A. E.S.P., COMO REPRESENTANTE DE LA FRONTERA DE COMERCIAL DE LA LÍNEA CAUCA–NARIÑO (COCANA) CORRESPON. AL PRIMER, SEGUNDO, TERCER Y CUARTO TRIMESTRE-VIGENCIAS 2018, 2019, 2021 Y 2021</t>
  </si>
  <si>
    <t>GGA-SERVICIO DE PUBLICACION EN EL DIARIO OFICIAL DE LOS ACTOS ADMINISTRATIVOS Y DEMAS DOCUMENTOS OFICIALES EMITIDOS POR EL MME, CONFORME A LA NORMATIVIDAD VIGENTE Y SUS FUNCIONES INSTITUCIONALES</t>
  </si>
  <si>
    <t>163826</t>
  </si>
  <si>
    <t>COMISION DEL 17  AL 17 DE  FEBRERO DEL AÑO 2026 PARTICIPAR DE UNA REUNIÓN QUE SE REALIZARÁ EN EL MUNICIPIO DE URIBIA CON TODO EL EQUIPO DE LA EMPRESA AES COLOMBIA EN TODO LO RELACIONADO A LA TEJ EN LA GUAJIRA</t>
  </si>
  <si>
    <t>GGA- SERVICIO DE RECEPCION, CLASIFICACION, MENSAJERIA ESPECIALIZADA Y DEMAS OBJETOS POSTALES DEL MME, INCLUYENDO APOYO LOGISTICO PARA EL ENVIO Y DISTRIBUCION DE COMUNICACIONES OFICIALES A NIVEL NACIONAL</t>
  </si>
  <si>
    <t>163926</t>
  </si>
  <si>
    <t>COMISION DEL 19 AL 20 DE FEBRERO ACOMPAÑAMIENTO AL LANZAMIENTO Y APERTURA DEL CENTRO DE DESARROLLO MINERO CONSTRUIDO Y DOTADO EN EL MUNICIPIO DE SAN MIGUEL PUTUMAYO</t>
  </si>
  <si>
    <t>164026</t>
  </si>
  <si>
    <t>COMISION DEL 18 AL 19 DE FEBRERO PROTOCOLIZAR EL PATR ACTUALIZADO EN SU FASE DE CIERRE, TRAS UN PROCESO PARTICIPATIVO INICIADO EN 2024. SE BUSCA INCORPORAR EL CAPÍTULO DE PROGRAMAS Y PROYECTOS, LA RUTA DE INCIDENCIA</t>
  </si>
  <si>
    <t>164126</t>
  </si>
  <si>
    <t>DEE-PAGO SALDO DEL PRIMER  TRIMESTRE DEL 2025 DEL SIN</t>
  </si>
  <si>
    <t>164226</t>
  </si>
  <si>
    <t>163226</t>
  </si>
  <si>
    <t>A-02-02-02-007-002</t>
  </si>
  <si>
    <t>GGA-ARRENDAMIENTO DE UN INMUEBLE UBICADO EN LA CIUDAD DE BOGOTÁ D.C., PARA EL FUNCIONAMIENTO DE LA SEDE DEL MINISTERIO DE MINAS Y ENERGÍA</t>
  </si>
  <si>
    <t>164326</t>
  </si>
  <si>
    <t>GGA-ADQUIRIR PRENDAS DE VESTIR PARA LOS SERVIDORES PUBLICOS DEL MME QUE CUMPLEN LOS REQUISITOS LEGALES, DE CONFORMIDAD CON LA LEY 70 DE 1988 Y LAS ESPECIFICACIONES TECNICAS ESTABLECIDAS POR LA ENTIDAD.</t>
  </si>
  <si>
    <t>164426</t>
  </si>
  <si>
    <t>GGA- ADQUIRIR LOS EPP PARA LOS SERVIDORES Y CONTRATISTAS DE RIESGO IV Y V DE LA PLANTA DE PERSONAL DEL MINISTERIO DE MINAS Y ENERGIA, EN EL MARCO DEL SGR.</t>
  </si>
  <si>
    <t>164526</t>
  </si>
  <si>
    <t>GGA-SUMINISTRO DE TIQUETES AEREOS EN RUTAS NACIONALES E INTERNACIONALES, PARA LOS FUNCIONARIOS Y/O COLABORADORES DEL MINISTERIO DE MINAS Y ENERGIA</t>
  </si>
  <si>
    <t>164626</t>
  </si>
  <si>
    <t>GGA-PRESTAR EL SERVICIO PREVENTIVO Y CORRECTIVO Y EL SUMINISTRO E INSTALACION DE REPUESTOS PARA LA PLANTA ELECTRICA Y MOTOBOMBAS HIDRAULICAS DEL MME</t>
  </si>
  <si>
    <t>164726</t>
  </si>
  <si>
    <t>GGA-PRESTAR EL SERVICIO DE MANTENIMIENTO PREVENTIVO Y CORRECTIVO CON SUMINISTRO E INSTALACION DE REPUESTOS PARA LOS PUNTOS DE CARGA DE LOS VEHICULOS ELECTRICOS E HIBRIDOS DEL MINISTERIO DE MINAS Y ENERGIA</t>
  </si>
  <si>
    <t>164826</t>
  </si>
  <si>
    <t>GGA-PRESTAR EL SERVICIO DEALQUILER, PUESTA EN MARCHA Y MANTENIMIENTO DE EQUIPOS DE PURIFICACION, DISPENSADORES DE AGUA FRIA Y CALIENTE</t>
  </si>
  <si>
    <t>164926</t>
  </si>
  <si>
    <t>GGA-ADQUIRIR ELEMENTOS E INSUMOS DE OFICINA PARA LAS DIFERENTES DEPENDENCIAS DEL MINISTERIO DE MINAS Y ENERGIA</t>
  </si>
  <si>
    <t>165026</t>
  </si>
  <si>
    <t>GGA-PRESTAR EL SERVICIO INTEGRAL DE VIGILANCIA Y SEGURIDAD PRIVADA PARA LAS SEDES DEL MINISTERIO DE MINAS Y ENERGIA EN BOGOTA D.C, Y PARA LOS INMUEBLES O PREDIOS ACTUALES O FUTUROS BAJO SU RESPONSABILIDAD</t>
  </si>
  <si>
    <t>165126</t>
  </si>
  <si>
    <t>GGA-ADICIONAR Y PRORROGAR EL CONTRATO GGC-721-2022 SUSCRITO CON UNION TEMPORAL MINSEG</t>
  </si>
  <si>
    <t>165226</t>
  </si>
  <si>
    <t>GGA-PRESTAR EL SERVICIO DE MANTENIMIENTO Y RECARGA DE LOS EXTINTORES DE PROPIEDAD DEL MINISTERIO DE MINAS Y ENERGIA</t>
  </si>
  <si>
    <t>165326</t>
  </si>
  <si>
    <t>GGA-SERVICIO DE MANTENIMIENTO PREVENTIVO Y CORRECTIVO, SUMINISTRO DE REPUESTOS Y EL SERVICIO DE LAVADO PARA LOS VEHICULOS QUE CONFORMAN EL PARQUE AUTOMOTOR DEL MINISTERIO DE MINAS Y ENERGIA</t>
  </si>
  <si>
    <t>165426</t>
  </si>
  <si>
    <t>GGA- SERVICIO DE MANTENIMIENTO PREVENTIVO Y CORRECTIVO CON SUMINISTRO DE REPUESTOS PARA LOS VEHICULOS ELECTRICOS DEL MINISTERIO DE MINAS Y ENERGIA</t>
  </si>
  <si>
    <t>165526</t>
  </si>
  <si>
    <t>GGA-SERVICIO DE MANTENIMIENTO PREVENTIVO Y CORRECTIVO CON SUMINISTRO DE REPUESTOS PARA LOS VEHICULOS HIBRIDOS DEL MINISTERIO DE MINAS Y ENERGIA</t>
  </si>
  <si>
    <t>165626</t>
  </si>
  <si>
    <t>COMISION DEL 19 AL 20 DE FEBRERO ASISTIR AL LANZAMIENTO Y APERTURA DEL CENTRO DE DESARROLLO MINERO CONSTRUIDO Y DOTADO EN EL MUNICIPIO DE SAN MIGUEL PUTUMAYO.</t>
  </si>
  <si>
    <t>GGA- SUMINISTRO DE COMBUSTIBLE PARA LOS VEHICULOS QUE CONFORMAN EL PARQUE AUTOMOTOR DEL MME, Y COMBUSTIBLE PARA LA PLANTA ELECTRICA PROPIEDAD DEL MINISTERIO DE MINAS Y ENERGIA</t>
  </si>
  <si>
    <t>165726</t>
  </si>
  <si>
    <t>DEE-SUBSIDIOS TARIFA ENERGÍA ELÉCTRICA SALDOS 2DO TRIMESTRE DE 2025 A EMPRESAS PRESTADORAS DEL SIN</t>
  </si>
  <si>
    <t>GGA-ADICIONAR Y PRORROGAR EL CONTRATO GGC-1328-2024 SUSCRITO CON DISTRACOM S.A.</t>
  </si>
  <si>
    <t>165826</t>
  </si>
  <si>
    <t>A-02-02-02-009-006</t>
  </si>
  <si>
    <t>GGA-PRESTAR SERVICIOS PARA APOYAR LA IMPLEMENTACION DEL PETH MEDIANTE EL DESARROLLO DE ESPACIOS DE APRENDIZAJE Y DIALOGO QUE FORTALEZCAN LA GENERACION, APROPIACION DEL CONOCIMIENTO Y LA INNOVACION EN EL SECTOR</t>
  </si>
  <si>
    <t>165926</t>
  </si>
  <si>
    <t>GGA-CONCURSO DE MERITOS</t>
  </si>
  <si>
    <t>166026</t>
  </si>
  <si>
    <t>GGA-SUMINISTRAR ELEMENTOS DE FERRETERIA, TECNOLOGIA DE LA INFORMACION, ELECTRICOS, ELECTRONICOS Y DEMAS MATERIALES NECESARIOS PARA EL MANTENIMIENTO DE LAS SEDES.</t>
  </si>
  <si>
    <t>166126</t>
  </si>
  <si>
    <t>GGA- CONTRATAR EL SEGURO DE RE SPONSABILIDAD CIVIL SERVIDORES PUBLICOS QUE AMPARE LOS INTERESES PATRIMONIALES DEL MINISTERIO DE MINAS Y ENERGIA.</t>
  </si>
  <si>
    <t>166226</t>
  </si>
  <si>
    <t>GGA-CONTRATAR EL PROGRAMA DE SEGUROS QUE AMPARA LOS BIENES E INTERESES PATRIMONIALES, POR LOS QUE SEA O FUERE LEGALMENTE RESPONSABLE O LE CORRESPONDA ASEGURAR EN VIRTUD DE DISPOSICIÓN LEGAL O CONTRACTUAL.</t>
  </si>
  <si>
    <t>166326</t>
  </si>
  <si>
    <t>GGA- CONTRATAR EL SERVICIO DE SUSCRIPCIÓN A TELEVISION SATELITAL CON EL FIN DE MONITOREAR LAS NOTÍCIAS DEL SECTOR MINERO ENERGÉTICO ENLOSEN LOS DISTINTOS CANALES NACIONALES E INTERNACIONALES.</t>
  </si>
  <si>
    <t>166426</t>
  </si>
  <si>
    <t>GP-DISTRIBUCIÓN DEL RECAUDO DEL IMPUESTO AL ORO Y PLATINO, CON DESTINO A LOS MUNICIPIOS PRODUCTORES DE METALES PRECIOSOS, VIGENCIA 2026.</t>
  </si>
  <si>
    <t>166526</t>
  </si>
  <si>
    <t>GGA-SERVICIO DE MANTENIMIENTO CORRECTIVO Y EL SUMINISTRO E INSTALACION DE REPUESTOS PARA EL PARQUE FOTOVOLTAICO DEL MME</t>
  </si>
  <si>
    <t>166626</t>
  </si>
  <si>
    <t>GGA-AUNAR ESFUERZOS PARA GARANTIZAR LOS REQUISITOS BASICOS DEL DESPLAZAMIENTO AEREO DEL TITULAR Y FUNCIONARIOS AUTORIZADOS EN EL TERRITORIO NACIONAL PARA CUMPLIR SUS ACTIVIDADES</t>
  </si>
  <si>
    <t>166726</t>
  </si>
  <si>
    <t>A-02-01-01-003-008</t>
  </si>
  <si>
    <t>GGA-SUMINISTRAR EQUIPOS ERGONOMICOS A LOS SERVIDORES PUBLICOS DEL MME, CONFORME A LAS ESPECIFICACIONES TECNICAS ESTABLECIDAS, PARA APOYAR CONDICIONES ADECUADAS EN EL DESARROLLO DE SUS FUNCIONES</t>
  </si>
  <si>
    <t>166826</t>
  </si>
  <si>
    <t>SG-PRESTAR SERVICIOS ESPECIALIZADOS PARA LA CONFORMACIÓN Y ADMINISTRACIÓN DE UNA LISTA DE PERITOS QUE DIRIMA CONFLICTOS DE COEXISTENCIA EN PROYECTOS DEL SECTOR MINERO-ENERGÉTICO, FORTALECIENDO LA GENERACIÓN DE CONOCIMIENTO</t>
  </si>
  <si>
    <t>166926</t>
  </si>
  <si>
    <t>OAJ-PRESTAR APOYO PROFESIONAL A LA OAJ EN LA PLANIFICACION, COORDINACION, SEGUIMIENTO DE PROCEDIMIENTOS ADMINISTRATIVOS Y DE GESTION. ASI COMO EN LA ELABORACION DE DOCUMENTOS CON DISENO METODOLOGICO</t>
  </si>
  <si>
    <t>167026</t>
  </si>
  <si>
    <t>OAJ-APOYAR A LA OAJ EN LA EJECUCION DE ACTIVIDADES DE CARACTER JURIDICO, Y EN LA ELABORACION DE LOS DOCUMENTOS PRELIMINARES PARA EL CUMPLIMIENTO DE LAS METAS DEL PROYECTO DE INVERSION</t>
  </si>
  <si>
    <t>167126</t>
  </si>
  <si>
    <t>OAAS-PAGO PASIVO EXIGIBLE/VIGENCIA EXPIRADA CONVENIO GGC-1047-2023 AUNAR ESFUERZOS TÉCNICOS, ADMINISTRATIVOS Y FINANCIEROS EN EL MARCO DE LAS COMPETENCIAS DEL MINISTERIO DE MINAS Y ENERGÍA, A FIN DE ACTUALIZAR LAS GUÍAS MINERO-AMBIENTALES.</t>
  </si>
  <si>
    <t>167226</t>
  </si>
  <si>
    <t>STH-SOLICITUD PARA APORTES GENERALES AL SISTEMA DE RIESGOS LABORALES, CUYO OBJETO ES ATENDER EL PAGO DE APORTES AL SISTEMA GENERAL DE RIESGOS LABORALES ARL RIESGO 1 DE LOS PASANTES MME PARA LA VIGENCIA 2026.</t>
  </si>
  <si>
    <t>167326</t>
  </si>
  <si>
    <t>GASTOS POR TRIBUTOS Y MULTAS</t>
  </si>
  <si>
    <t>A-08-01-02-001</t>
  </si>
  <si>
    <t>GGA-PAGO IMPUESTO PREDIAL KR 50 MME</t>
  </si>
  <si>
    <t>167426</t>
  </si>
  <si>
    <t>GGA- PAGO IMPUESTO PREDIAL Y SOBRETASA AMBIENTAL 2026 MME SEDE CALLE 43.</t>
  </si>
  <si>
    <t>167526</t>
  </si>
  <si>
    <t>SAF-REEMBOLSO CAJA MENOR 2 MES MARZO 2026</t>
  </si>
  <si>
    <t>167626</t>
  </si>
  <si>
    <t>167726</t>
  </si>
  <si>
    <t>167826</t>
  </si>
  <si>
    <t>DFM-VE GGC-1047-2023 AUNAR ESFUERZOS TÉCNICOS, ADMINISTRATIVOS Y FINANCIEROS EN EL MARCO DE LAS COMPETENCIAS DEL MME, A FIN DE ACTUALIZAR LAS GUÍAS MINERO-AMBIENTALES</t>
  </si>
  <si>
    <t>167926</t>
  </si>
  <si>
    <t>COMUNIDADES ENERGETICAS</t>
  </si>
  <si>
    <t>C-2102-1900-20-40301A-2102071-02</t>
  </si>
  <si>
    <t>DEE-SERVICIOS PROFESIONALES PARA APOYAR A LA DIRECCIÓN DE ENERGÍA ELÉCTRICA EN PROCESOS ADMINISTRATIVOS, CONTRACTUALES, FINANCIEROS Y DE PLANEACIÓN DE PROYECTOS FNCER PARA EL CUMPLIMIENTO DE METAS ASIGNADAS</t>
  </si>
  <si>
    <t>168026</t>
  </si>
  <si>
    <t>C-2102-1900-20-40301A-2102075-02</t>
  </si>
  <si>
    <t>DEE-APOYAR EL MANEJO Y PROCESAMIENTO DE INSUMOS TÉCNICOS RECIBIDOS POR LA ENTIDAD RELACIONADOS CON LA VALIDACIÓN DE PROYECTOS ENERGÉTICOS FNCER PARA LA PUESTA EN MARCHA DE LA ESTRATEGIA NACIONAL DE COMUNIDADES ENERGÉTICAS</t>
  </si>
  <si>
    <t>168126</t>
  </si>
  <si>
    <t>DEE-APOYAR TECNICAMENTE LAS ACCIONES DE SEGUIMIENTO Y REPORTE DE INFORMACION DE LOS PROYECTOS DE INVERSION PUBLICA CON FNCER A CARGO DE LA DIRECCION DE ENERGIA ELECTRICA</t>
  </si>
  <si>
    <t>168226</t>
  </si>
  <si>
    <t>GP-TRANSFERENCIA DE RECURSOS A FAVOR DE LA UPME, SEGÚN LO DISPUESTO EN LA LEY 2559 DEL 22 DE DICIMEBRE 2025 Y EL DECRETO 1477 DEL 30 DE DICIEMBRE 2025, CONCORDANCIA CON LO DISPUESTO EN EL ARTICULO 266 DE LA LEY 2294 DEL 2023, PARA LA VIGENCIA 2026</t>
  </si>
  <si>
    <t>DEE-BRINDAR APOYO JURIDICO TRANSVERSAL EN GESTION CONTRACTUAL Y ADMINISTRATIVA PARA LA IMPLEMENTACION DE PROYECTOS ENERGETICOS FNCER EN EL MARCO DE LA EJECUCION DE PROYECTOS DE INVERSION DE LA DIRECCION DE ENERGIA ELECTRICA</t>
  </si>
  <si>
    <t>168326</t>
  </si>
  <si>
    <t>COMISION DEL 18 AL 19 DE FEBRERO ADELANTAR ACCIONES DE MEDIACIÓN CON LA EMPRESA GRAMALOTE Y PARTICIPAR DE MESA TÉCNICA JURÍDICA PARA REVISIÓN DE REGLAMENTACIÓN DE LA LEY 2250 DEL 2022 CON CONALMINERCOL</t>
  </si>
  <si>
    <t>168426</t>
  </si>
  <si>
    <t>COMISION SE REDUCE 203,208 SEGÚN GG-18026, RS-410102 Y RS-410107 DEL 18 AL 22 DE FEBRERO VISITA INSTITUCIONAL A SAN MIGUEL, PUTUMAYO, PROGRAMADA PARA EL DÍA 20 DE FEBRERO 2026, CUYO PROPÓSITO CENTRAL ES LA ENTREGA Y SOCIALIZACIÓN</t>
  </si>
  <si>
    <t>168526</t>
  </si>
  <si>
    <t>COMISION DEL 18 AL 18 DE FEBRERO PARTICIPAR EN CALIDAD DE MINISTRA E, EN MESA TRABAJO CON ALCALDES DE CÓRDOBA, PARA RESPUESTA UNIFICADA DEL NIVEL NACIONAL, FACILITAR EL DIÁLOGO CON LAS AUTORIDADES Y ARTICULAR RECURSOS PARA ZONAS AFECTADAS.</t>
  </si>
  <si>
    <t>168626</t>
  </si>
  <si>
    <t>COMISION DEL 19 AL 21 DE FEBRERO REALIZAR ACCIONES CRÍTICAS DE SEGUIMIENTO Y VERIFICACIÓN EN TERRITORIO RELACIONADAS CON LA IMPLEMENTACIÓN DE LA COMUNIDAD ENERGÉTICA ECOFARALLONES DE VIDA, CUYA SITUACIÓN DEMANDA PRESENCIA EN CAMPO</t>
  </si>
  <si>
    <t>168726</t>
  </si>
  <si>
    <t>COMISION DEL 25 AL 27 DE FEBRERO ASISTIR A LA SEGUNDA SESION MESA DE DIALOGO TRIPARTITA, GOBIERNO NACIONAL (MINMINAS-MINTRABAJO), EMPRESAS SECTOR MINERO, CNR Y TRABAJADORES CON SUS ORGANIZACIONES SINDICALES.</t>
  </si>
  <si>
    <t>DEE-BRINDAR APOYO JURIDICO A LOS PROCESOS ADMINISTRATIVOS Y CONTRACTUALES ORIENTADOS A GARANTIZAR LA EJECUCION DE PLANES, POLITICAS PUBLICAS Y PROYECTOS DE INVERSION CON FNCER DE LA DIRECCION DE ENERGIA ELECTRICA</t>
  </si>
  <si>
    <t>168826</t>
  </si>
  <si>
    <t>COMISION DEL 18 AL 18 DE FEBRERO ASISTIR A LA INVITACIÓN  DE LA GRAN ASAMBLEA DE AUTORIDADES TRADICIONALES DEL PUEBLO WAYUUDE</t>
  </si>
  <si>
    <t>DEE-APOYAR EL COMPONENTE JURIDICO DE LOS PROCESOS ADMINISTRATIVOS, CONTRACTUALES Y DE POLITICA PUBLICA PARA LA ESTRUCTURACION Y EJECUCION DE PROYECTOS DE INVERSION CON FNCER DE LA DIRECCION DE ENERGIA ELECTRICA</t>
  </si>
  <si>
    <t>168926</t>
  </si>
  <si>
    <t>ADICION A COMISION DEL 25  AL 26 DE  FEBRERO DEL AÑO 2026 ATENDER LA CONVOCATORIA DE LA PERSONERÍA DE PURIFICACIÓN TOLIMA POR UNA MINGA INDÍGENA QUE SE ADELANTA DESDE EL 09 DE ENERO EN EL PROYECTO DRAGO 1E DEL OPERADOR HOCOL</t>
  </si>
  <si>
    <t>169026</t>
  </si>
  <si>
    <t>COMISION DEL 18  AL 18 DE  FEBRERO DEL AÑO 2026 ACOMPAÑAR LA MESA DE TRABAJO CON LOS ALCALDES DE CÓRDOBA, POR EMERGENCIA CLIMATICA DERIVADA DEL FRENTE FRÍO EN EL DEPARTAMENTO DE CÓRDOBA</t>
  </si>
  <si>
    <t>169126</t>
  </si>
  <si>
    <t>COMISION DEL 19  AL 19 DE  FEBRERO DEL AÑO 2026 REALIZAR EL CUBRIMIENTO PERIODÍSTICO DE LAS JORNADAS DE INSPECCIÓN, VIGILANCIA Y CONTROL (IVC) EN EL MUNICIPIO DE TOCANCIPÁ, MEDIANTE LA GENERACIÓN DE CONTENIDOS INFORMATIVOS PARA LA DIFUSIÓN</t>
  </si>
  <si>
    <t>169226</t>
  </si>
  <si>
    <t>COMISION DEL 19  AL 19 DE  FEBRERO DEL AÑO 2026 REALIZAR EL CUBRIMIENTO AUDIOVISUAL DE LAS JORNADAS DE INSPECCIÓN, VIGILANCIA Y CONTROL (IVC) EN EL MUNICIPIO DE TOCANCIPÁ, MEDIANTE LA GENERACIÓN DE CONTENIDOS INFORMATIVOS PARA LA DIFUSIÓN</t>
  </si>
  <si>
    <t>DEE-APOYAR EL MANEJO Y PROCESAMIENTO DE INSUMOS TECNICOS RECIBIDOS POR LA ENTIDAD RELACIONADOS CON LA VALIDACION DE PROYECTOS ENERGETICOS FNCER PARA LA PUESTA EN MARCHA DE LA ESTRATEGIA NACIONAL DE COMUNIDADES ENERGETICAS</t>
  </si>
  <si>
    <t>169326</t>
  </si>
  <si>
    <t>STH-MESADA PENSIONAL MES FEBRERO 2026</t>
  </si>
  <si>
    <t>169426</t>
  </si>
  <si>
    <t>STH-NÓMINA PENSIONADOS MES FEBRERO 2026</t>
  </si>
  <si>
    <t>169526</t>
  </si>
  <si>
    <t>COMISION DEL 19 AL 19 DE FEBRERO PARTICIPAR EN MESA TÉCNICO JURÍDICA CON CONALMINERCOL PARA REVISAR ESTADO DE REGLAMENTACIÓN DE LA LEY 2250 DEL 2022</t>
  </si>
  <si>
    <t>DEE-APOYAR LA ARTICULACION Y GESTION DE ACCIONES RELACIONADAS CON EL PROCESO DE SEGUIMIENTO A LA IMPLEMENTACION DEL COMPONENTE SOCIAL EN EL MARCO DEL DESARROLLO DE LA ESTRATEGIA NACIONAL DE COMUNIDADES ENERGETICAS</t>
  </si>
  <si>
    <t>169626</t>
  </si>
  <si>
    <t>DEE-POR LA CUAL SE ORDENA GIRO SUBSIDIOS A SOPESA S.A. ESP POR PRESTACIÓN DEL SERVICIO DE ENERGÍA ELÉCTRICA EN EL ÁREA DE SERVICIO EXCLUSIVO DE SAN ANDRÉS, PROVIDENCIA Y SANTA CATALINA, CORRESPONDIENTES AL SEGUNDO PAGO PARCIAL DEL 4TO TRIM DE 2025</t>
  </si>
  <si>
    <t>DEE-PRESTAR SERVICIOS PROFESIONALES PARA APOYAR ACCIONES ADMINISTRATIVAS Y DE SEGUIMIENTO FINANCIERO Y PRECONTRACTUAL PARA LA EJECUCION DE PROYECTOS DE INVERSION CON FNCER A CARGO DE LA DIRECCION DE ENERGIA ELECTRICA</t>
  </si>
  <si>
    <t>169726</t>
  </si>
  <si>
    <t>STH- NOMINA FUNCIONARIOS MINENERGIA FEBRERO 2026</t>
  </si>
  <si>
    <t>DEE-PRESTAR SERVICIOS PROFESIONALES PARA APOYAR TECNICAMENTE LOS PROCESOS DE MONITOREO, SEGUIMIENTO Y CONTROL A LA EJECUCION DE PROYECTOS DE INVERSION CON FNCER A CARGO DE LA DIRECCION DE ENERGIA ELECTRICA</t>
  </si>
  <si>
    <t>DEE-APOYAR EL PROCESO DE SEGUIMIENTO A LA IMPLEMENTACION DEL COMPONENTE SOCIAL EN EL MARCO DEL DESARROLLO DE LA ESTRATEGIA NACIONAL DE COMUNIDADES ENERGETICAS</t>
  </si>
  <si>
    <t>DEE-PRESTAR SERVICIOS PROFESIONALES PARA APOYAR A LA DIRECCIÓN DE ENERGÍA ELÉCTRICA EN PROCESOS ADMINISTRATIVOS, CONTRACTUALES, FINANCIEROS Y DE PLANEACIÓN DE PROYECTOS FNCER PARA EL CUMPLIMIENTO DE METAS ASIGNADAS</t>
  </si>
  <si>
    <t>DEE-APOYAR LOS PROCESOS DE FORMULACIÓN, AJUSTE Y SEGUIMIENTO DE PROYECTOS DE INVERSIÓN PÚBLICA DESTINADOS A LA IMPLEMENTACIÓN DE PROYECTOS ENERGÉTICOS CON FNCER A CARGO DE LA DIRECCIÓN DE ENERGÍA ELÉCTRICA</t>
  </si>
  <si>
    <t>DEE-BRINDAR APOYO JURÍDICO TRANSVERSAL EN GESTIÓN CONTRACTUAL Y ADMINISTRATIVA PARA LA IMPLEMENTACIÓN DE PROYECTOS ENERGÉTICOS FNCER EN EL MARCO DE LA EJECUCIÓN DE PROYECTOS DE INVERSIÓN DE LA DIRECCIÓN DE ENERGÍA ELÉCTRICA</t>
  </si>
  <si>
    <t>DEE-SERVICIOS PROFESIONALES PARA APOYAR LAS ACTIVIDADES ADMINISTRATIVAS, FINANCIERAS, CONTRACTUALES, DE PLANEACION Y SEGUIMIENTO DE PROYECTOS DE LA DIRECCION DE ENERGIA ELECTRICA</t>
  </si>
  <si>
    <t>DEE-APOYAR LOS PROCESOS DE GESTION ADMINISTRATIVA Y SEGUIMIENTO FINANCIERO DE LOS PROYECTOS DE INVERSION DESTINADOS A LA IMPLEMENTACION DE PROYECTOS ENERGETICOS CON FNCER A CARGO DE LA DIRECCION DE ENERGIA ELECTRICA</t>
  </si>
  <si>
    <t>DEE-APOYAR LOS PROCESOS DE FORMULACION, AJUSTE Y SEGUIMIENTO DE PROYECTOS DE INVERSION PUBLICA DESTINADOS A LA IMPLEMENTACION DE PROYECTOS ENERGETICOS CON FNCER A CARGO DE LA DIRECCION DE ENERGIA ELECTRICA</t>
  </si>
  <si>
    <t>DEE-APOYAR TECNICAMENTE LAS ACCIONES DE SEGUIMIENTO Y VALIDACION TECNICA DE PROYECTOS ENERGETICOS FNCER PRESENTADOS A LA ENTIDAD PARA LA PUESTA EN MARCHA DE LA ESTRATEGIA NACIONAL DE COMUNIDADES ENERGETICAS</t>
  </si>
  <si>
    <t>DEE-SERVICIOS PROFESIONALES PARA EL FORTALECIMIENTO DE PROCESOS ADMINISTRATIVOS Y FINANCIEROS RELACIONADOS CON COMISIONES, VIATICOS Y TRANSPORTE PARA LA EJECUCION DE PROYECTOS FNCER DEL MINISTERIO DE MINAS Y ENERGIA</t>
  </si>
  <si>
    <t>169826</t>
  </si>
  <si>
    <t>COMISION DEL 19  AL 20 DE  FEBRERO DEL AÑO 2026 ACOMPAÑAMIENTO AUDIOVISUAL A LA VISITA TÉCNICA POR PARTE DEL MINISTERIO A LOS PROYECTOS DE GRANJA SOLAR EN EL LLANITO Y TERRENOS DE LA UNIPAZ, REALIZAR HISTORIAS DE VIDA</t>
  </si>
  <si>
    <t>169926</t>
  </si>
  <si>
    <t>COMISION DEL 19  AL 21 DE  FEBRERO DEL AÑO 2026 PRESENTAR COMO PONENTE EN MESAS DE CAMBIO CLIMÁTICO COMO SUPERVISOR DEL CONTRATO GGC-1949-2025</t>
  </si>
  <si>
    <t>170026</t>
  </si>
  <si>
    <t>COMISION DEL 20  AL 22 DE  FEBRERO DEL AÑO 2026 REALIZAR EL CUBRIMIENTO PERIODÍSTICO DEL EVENTO SOCIALIZACIÓN DE PROYECTOS DE GAS EN SANTANDER EN EL MUNICIPIO DE BARICHARA, QUE CONTARÁ CON LA PARTICIPACIÓN DEL MINISTRO DE MINAS</t>
  </si>
  <si>
    <t>170126</t>
  </si>
  <si>
    <t>COMISION DEL 20  AL 22 DE  FEBRERO DEL AÑO 2026 REALIZAR EL CUBRIMIENTO AUDIOVISUAL DEL EVENTO SOCIALIZACIÓN DE PROYECTOS DE GAS EN SANTANDER EN EL MUNICIPIO DE BARICHARA, QUE CONTARÁ CON LA PARTICIPACIÓN DEL MINISTRO DE MINAS Y ENERGÍA, TT 300.000</t>
  </si>
  <si>
    <t>170226</t>
  </si>
  <si>
    <t>COMISION SE MODIFICA SEGUN SIIF-19326- 410108 DEL 20  AL 20 DE  FEBRERO DEL AÑO 2026 PARTICIPAR EN LA "CITACIÓN MESA DE TRABAJO ACCIONES DE MITIGACIÓN DEL RIESGO ASOCIADAS AL POZO DE DISOLUCIÓN NO.4 Y PLAN DE EMERGENCIA</t>
  </si>
  <si>
    <t>DEE-SERVICIOS PROFESIONALES PARA APOYAR JURIDICAMENTE LOS PROCESOS REGLAMENTARIOS RELACIONADOS CON LA EJECUCION DE PROYECTOS DE INVERSION CON FNCER A CARGO DE LA DIRECCION DE ENERGIA ELECTRICA</t>
  </si>
  <si>
    <t>170326</t>
  </si>
  <si>
    <t>COMISION DEL 23 AL 25 DE FEBRERO  CREACIÓN DE CONTENIDO DIGITAL Y AUDIOVISUAL SOBRE ENTREGA DE SOLUCIONES FOTOVOLTAICAS INDIVIDUALES Y MICROREDES EN LA COMUNIDAD DE ALBANIA LA GUAJIRA</t>
  </si>
  <si>
    <t>170426</t>
  </si>
  <si>
    <t>COMISION DEL 19 AL 20 DE FEBRERO PARTICIPAR EN EL EVENTO DE ENTREGA DEL CENTRO DE DESARROLLO MINERO DE SAN MIGUEL, EN ARTICULACIÓN CON LA COOPERACIÓN INTERNACIONAL, CON EL PROPÓSITO DE FORTALECER LA ESTRATEGIA, IMPULSAR</t>
  </si>
  <si>
    <t>170526</t>
  </si>
  <si>
    <t>COMISION SE REDUCE -493,654 SEGÚN GG-20726 Y RS-410124 DEL 25 AL 26 DE FEBRERO ARTICULAR ACCIONES DEL PROGRAMA DE RECONVERSIÓN DE ACTIVIDADES MINERAS EN EL NORDESTE ANTIOQUEÑO Y HACER SEGUIMIENTO A LOS CONVENIOS 1207 DE 2024 Y 1903 DE 2025.</t>
  </si>
  <si>
    <t>DEE-APOYAR LA ARTICULACION Y GESTION DE LAS ACCIONES DE DIVULGACION Y GESTION DE ESPACIOS DE PARTICIPACION DE LA ESTRATEGIA NACIONAL DE COMUNIDADES ENERGETICAS</t>
  </si>
  <si>
    <t>170626</t>
  </si>
  <si>
    <t>COMISION DEL 25 AL 26 DE FEBRERO PARTICIPAR EN EL II ENCUENTRO NACIONAL DE TABLERISTAS ELÉCTRICOS EN EL ENTORNO DEL REGLAMENTO TÉCNICO  DE INSTALACIONES ELÉCTRICAS</t>
  </si>
  <si>
    <t>170726</t>
  </si>
  <si>
    <t>COMISION SE REDUCE 453416 SEGUN SIIF-19726 – 410126  DEL 24  AL 24 DE  FEBRERO DEL AÑO 2026 REALIZAR VISITAS TÉCNICAS DE ALTO NIVEL CON EL DIRECTOR</t>
  </si>
  <si>
    <t>170926</t>
  </si>
  <si>
    <t>COMISION DEL 23  AL 25 DE  FEBRERO DEL AÑO 2026 CREACIÓN DE CONTENIDO DIGITAL Y AUDIOVISUAL SOBRE ENTREGA DE SOLUCIONES FOTOVOLTAICAS INDIVIDUALES Y MICROREDES EN LA COMUNIDAD DE ALBANIA LA GUAJIRA, TT 300.000</t>
  </si>
  <si>
    <t>171026</t>
  </si>
  <si>
    <t>COMISION DEL 21  AL 24 DE  FEBRERO DEL AÑO 2026 GENERAR CAPACIDADES INSTITUCIONALES PARA LA PRODUCCIÓN, GESTIÓN Y ANÁLISIS DE LOS DATOS ASOCIADOS AL APROVECHAMIENTO DE MINERALES DESDE LA COORDINACIÓN TÉCNICA DEL PROYECTO.</t>
  </si>
  <si>
    <t>DEE-APOYAR LAS ACCIONES DE RELACIONAMIENTO SOCIAL EN TERRITORIOS PRIORIZADOS PARA EL DESARROLLO DE LA ESTRATEGIA NACIONAL DE COMUNIDADES ENERGETICAS</t>
  </si>
  <si>
    <t>171126</t>
  </si>
  <si>
    <t>COMISION DEL EXTERIOR POR 1,337,427 SEGÚN RESOL 40127 DEL 19-FEB-2026. DEL 20 AL 21 DE FEBRERO. PARTICIPAR ASISTIR REUNIÓN ESTRATÉGICA CON LA SEÑORA PRESIDENTA ENCARGADA DE LA REPÚBLICA BOLIVARIANA DE VENEZUELA, DELCY ELOFNA RODRIGUEZ GOMEZ.</t>
  </si>
  <si>
    <t>171226</t>
  </si>
  <si>
    <t>COMISION DEL 21  AL 24 DE  FEBRERO DEL AÑO 2026 GENERAR CAPACIDADES INSTITUCIONALES PARA LA PRODUCCIÓN, GESTIÓN Y ANÁLISIS DE LOS DATOS ASOCIADOS AL APROVECHAMIENTO DE MINERALES DESDE EL COMPONENTE SISTEMAS DE INFORMACIÓN GEOGRÁFICA SIG</t>
  </si>
  <si>
    <t>171326</t>
  </si>
  <si>
    <t>COMISION DEL 19 AL 20 DE FEBRERO ACOMPAÑAMIENTO AUDIOVISUAL A LA VISITA TÉCNICA POR PARTE DEL MINISTERIO A LOS PROYECTOS DE GRANJA SOLAR EN EL LLANITO Y TERRENOS DE LA UNIPAZ, REALIZAR HISTORIAS DE VIDA CON LOS TRABAJADORES</t>
  </si>
  <si>
    <t>DEE-APOYAR LAS ACCIONES DE MONITOREO Y SEGUIMIENTO EN TERRITORIO DE LA IMPLEMENTACION DEL COMPONENTE SOCIAL PARA EL DESARROLLO DE LA ESTRATEGIA NACIONAL DE COMUNIDADES ENERGETICAS</t>
  </si>
  <si>
    <t>171426</t>
  </si>
  <si>
    <t>COMISION DEL 21  AL 24 DE  FEBRERO DEL AÑO 2026 GENERAR CAPACIDADES INSTITUCIONALES PARA LA PRODUCCIÓN, GESTIÓN Y ANÁLISIS DE LOS DATOS ASOCIADOS AL APROVECHAMIENTO DE MINERALES DESDE EL COMPONENTE DE COMUNICACIONES Y DIVULGACIÓN</t>
  </si>
  <si>
    <t>171526</t>
  </si>
  <si>
    <t>COMISION DEL 23  AL 26 DE  FEBRERO DEL AÑO 2026 BRINDAR APOYO DESDE EL COMPONENTE TÉCNICO MINERO EN EL SEGUIMIENTO A LA EJECUCIÓN DEL CONVENIO GGC- 1731-2025 SUSCRITO CON EL CRIDEC, EN RELACIÓN A LAS ACTIVIDADES</t>
  </si>
  <si>
    <t>171626</t>
  </si>
  <si>
    <t>COMISION DEL 20  AL 22 DE  FEBRERO DEL AÑO 2026 REALIZAR AVANZADA Y ESCOLTAR AL SEÑOR MINISTRO EN BARICHARA (SANTANDER)</t>
  </si>
  <si>
    <t>171726</t>
  </si>
  <si>
    <t>COMISION DEL 21  AL 21 DE  FEBRERO DEL AÑO 2026 PARTICIPAR EN LA SOCIALIZACIÓN DE LA EJECUCIÓN DE LOS PROYECTOS DE COFINANCIACIÓN SUSCRITOS ENTRE EL MME -PROVISERVICIOS EN CUMPLIMIENTO A LO ESTABLECIDO</t>
  </si>
  <si>
    <t>171926</t>
  </si>
  <si>
    <t>COMISION DEL 21 AL 24 DE FEBRERO FORTALECER LAS CAPACIDADES INSTITUCIONALES PARA LA GESTIÓN Y EL MANEJO DE LA INFORMACIÓN DE LA SALA DE MONITOREO, ASÍ COMO BRINDAR ORIENTACIÓN EN EL TRÁMITE DE CUENTAS DE COBRO Y COMISIONES</t>
  </si>
  <si>
    <t>172026</t>
  </si>
  <si>
    <t>COMISION DEL 21 AL 24 DE FEBRERO GENERAR CAPACIDADES INSTITUCIONALES PARA LA PRODUCCIÓN, GESTIÓN Y ANÁLISIS DE LOS DATOS ASOCIADOS AL APROVECHAMIENTO DE MINERALES DESDE EL COMPONENTE DE GEOLOGÍA Y SUELOS.</t>
  </si>
  <si>
    <t>172126</t>
  </si>
  <si>
    <t>COMISION DEL 20 AL 22 DE FEBRERO REALIZAR AVANZADA Y ESCOLTAR AL SEÑOR MINISTRO EN BARICHARA (SANTANDER)</t>
  </si>
  <si>
    <t>FAZNI</t>
  </si>
  <si>
    <t>C-2102-1900-15-40301C-2102060-02</t>
  </si>
  <si>
    <t>DEE-SERVICIOS PROFESIONALES DESDE EL ASPECTO JURIDICO FINANCIERO DE COMPETENCIA DE LA SAF, ASI COMO TODOS LOS ASUNTOS RELACIONADOS CON LOS FONDOS DE ENERGIA ELECTRICA ADMINISTRADOS POR LA DEE</t>
  </si>
  <si>
    <t>DEE-SERVICIOS PROFESIONALES EN ASUNTOS JURIDICOS RESPONSABILIDAD DE LA SAF, Y EN GENERAL CON TEMAS TRANSVERSALES DEL MME, ASI COMO ASUNTOS RELACIONADOS CON LOS FONDOS DEL SECTOR DE ENERGIA</t>
  </si>
  <si>
    <t>172226</t>
  </si>
  <si>
    <t>COMISION DEL 20 AL 22 DE FEBRERO TRANSPORTAR AL SEÑOR MINISTRO EN LA CIUDAD DE BARICHARA (SAN), EN LA CAMIONETA BYD DE PLACA NON 656 A PARTIR DEL DÍA 20/02/2026 A LAS 04:00 HORAS Y REGRESANDO EL 22/02/2026 A LAS 23:00 HORAS</t>
  </si>
  <si>
    <t>DEE-APOYAR LOS PROCESOS DE GESTIÓN ADMINISTRATIVA Y SEGUIMIENTO FINANCIERO DE LOS PROYECTOS DE INVERSIÓN DESTINADOS A LA IMPLEMENTACIÓN DE PROYECTOS ENERGÉTICOS CON FNCER A CARGO DE LA DIRECCIÓN DE ENERGÍA ELÉCTRICA</t>
  </si>
  <si>
    <t>172326</t>
  </si>
  <si>
    <t>SE MODIFICA SEGÚN RESOLUCION 410131 COMISION DEL 04 DE ABRIL  AL 05 DE ABRIL PARTICIPAR EN LA MESA DE DIÁLOGO DELIBERATIVO DE LA FASE DE CONCERTACIÓN CON ACTORES SOCIALES Y AUTORIDADES EN EL MARCO DE LA DELIMITACIÓN DEL PÁRAMO DE PISBA</t>
  </si>
  <si>
    <t>172426</t>
  </si>
  <si>
    <t>COMISION DEL 21 AL 21 DE FEBRERO ACOMPAÑAMIENTO Y CUBRIMIENTO AL MINISTRO EDWIN PALMA EN LOS PROYECTOS DE COFINANCIACIÓN SUSCRITOS ENTRE EL MME Y PROVISERVICIOS; EN CUMPLIMIENTO A LO ESTABLECIDO EN LA CLÁUSULA SEGUNDA, DE LOS RESPECTIVOS CONVENIOS</t>
  </si>
  <si>
    <t>172526</t>
  </si>
  <si>
    <t>COMISION DEL 21 AL 21 DE FEBRERO PARTICIPAR EN LA SOCIALIZACIÓN DE LA EJECUCIÓN DE LOS PROYECTOS DE COFINANCIACIÓN SUSCRITOS ENTRE EL MME Y PROVISERVICIOS , EN CUMPLIMIENTO A LO ESTABLECIDO EN LA CLÁUSULA SEGUNDA, DE LOS RESPECTIVOS CONVENIOS</t>
  </si>
  <si>
    <t>DEE-PRESTAR SERVICIOS PROFESIONALES PARA APOYAR LAS ACTIVIDADES ADMINISTRATIVAS, FINANCIERAS, CONTRACTUALES, DE PLANEACION Y SEGUIMIENTO DE PROYECTOS DE LA DIRECCION DE ENERGIA ELECTRICA</t>
  </si>
  <si>
    <t>172626</t>
  </si>
  <si>
    <t>COMISION DEL 23 AL 24 DE FEBRERO BRINDAR CAPACITACIÓN EN FORMALIZACIÓN DE PEQUEÑA MINERÍA A UPMS DE TERRITORIOS DE CAÑAMOMO Y CARTAMA PERTENECIENTES AL CRIDEC EN EL MARCO DEL CONVENIO GGC-1731-2025</t>
  </si>
  <si>
    <t>172726</t>
  </si>
  <si>
    <t>COMISION SE ADICIONA 987,308 SEGÚN GG-20626 Y GG-28526. DEL 24 AL 27 DE FEBRERO. ACOMPAÑAR LA II CONFERENCIA INTERNACIONAL DE REFORMA AGRARIA Y DESARROLLO RURAL CIRADR 20, EN EL MARCO DE LA ESTRATEGIA DE RELACIONAMIENTO TERRITORIAL.</t>
  </si>
  <si>
    <t>172826</t>
  </si>
  <si>
    <t>COMISION SE MODIFICA SEGUN GG-19526 Y RS-410125. DEL 24 AL 25 DE FEBRERO REALIZAR VISITAS TECNICAS DE ALTO NIVEL CON EL DIRECTOR GENERAL DEL ORGANISMO INTERNACIONAL DE ENERGIA ATOMICA Y REALIZAR LA SUSCRIPCION DE INSTRUMENTOS</t>
  </si>
  <si>
    <t>172926</t>
  </si>
  <si>
    <t>COMISION DEL 24 AL 25 DE FEBRERO BRINDAR CUBRIMIENTO PERIODÍSTICO EN REUNION DE ALTO NIVEL CON EL DIRECTOR GENERAL DEL ORGANISMO INTERNACIONAL DE ENERGIA ATOMICA Y REALIZAR LA SUSCRIPCIÓN DE INSTRUMENTOS</t>
  </si>
  <si>
    <t>173026</t>
  </si>
  <si>
    <t>COMISION DEL 25 AL 26 DE FEBRERO PARTICIPAR EN EL II ENCUENTRO NACIONAL DE TABLERISTAS ELÉCTRICOS EN EL ENTORNO DEL REGLAMENTO TÉCNICO  DE INSTALACIONES ELÉCTRICAS.</t>
  </si>
  <si>
    <t>173226</t>
  </si>
  <si>
    <t>COMISION DEL 25 AL 26 DE FEBRERO JORNADA DE SEGUIMIENTO CONVENIO INTERDAMINISTRATIVO GGC 1903 DE 2025, EN LA CUAL SE VA A TRABAJAR SOBRE LAS PROPUESTAS DE INTERVENCIÓN PARA DESARROLLO DE PILOTOS.</t>
  </si>
  <si>
    <t>173326</t>
  </si>
  <si>
    <t>COMISION DEL 21  AL 21 DE  FEBRERO DEL AÑO 2026 ESCOLTAR AL SEÑOR MINISTRO EN BARICHARA (SANTANDER) M</t>
  </si>
  <si>
    <t>DEE-APOYAR AL GRUPO DE SUPERVISION EN LA GESTION TECNICA DE LOS CONTRATOS DE LAS DIFERENTES FUENTES DE FINANCIACION DE LA DIRECCION DE ENERGIA ELECTRICA, DANDO CUMPLIMIENTO A LOS PROCEDIMIENTOS ESTABLECIDOS</t>
  </si>
  <si>
    <t>173426</t>
  </si>
  <si>
    <t>COMISION DEL 21  AL 21 DE  FEBRERO DEL AÑO 2026 ESCOLTAR AL SEÑOR MINISTRO EN LA BARICHARA (SANTANDER) J</t>
  </si>
  <si>
    <t>173526</t>
  </si>
  <si>
    <t>COMISION DEL 25  AL 26 DE  FEBRERO DEL AÑO 2026 PARTICIPAR EN EL II ENCUENTRO NACIONAL DE TABLERISTAS ELÉCTRICOS EN EL ENTORNO DEL REGLAMENTO TÉCNICO  DE INSTALACIONES ELÉCTRICAS. </t>
  </si>
  <si>
    <t>173626</t>
  </si>
  <si>
    <t>COMISION DEL 25  AL 25 DE  FEBRERO DEL AÑO 2026 REALIZAR VISITA DE ARTICULACIÓN INTERINSTITUCIONAL EN EL MARCO DE LA POLÍTICA NACIONAL DE SEGURIDAD MINERA, MEDIANTE REUNIÓN Y ANM COORDINACIÓN GRUPO DE SALVAMENTO MINERO</t>
  </si>
  <si>
    <t>173726</t>
  </si>
  <si>
    <t>COMISION DEL 25 AL 27 DE FEBRERO ASISTIR EN CALIDAD DE APOYO A LA SUPERVISIÓN DEL GGC-1731 - 2025 CONSEJO REGIONAL INDÍGENA DE CALDAS-MME, A LA ASAMBLEA DE CIERRE CON LAS AUTORIDADES INDÍGENAS EN REPRESENTACIÓN DE LA COORDINACIÓN DE MINERÍA</t>
  </si>
  <si>
    <t>173826</t>
  </si>
  <si>
    <t>GGA-REMISIÓN FACTURA VANTI (PERIODO FACTURADO ENE A FEB 2026) REFERENCIA DE PAGO 64039302</t>
  </si>
  <si>
    <t>173926</t>
  </si>
  <si>
    <t>OAAS-APOYAR LA IMPLEMENTACIÓN DE LA AGENDA DE CAMBIO CLIMÁTICO EN MITIGACIÓN Y ADAPTACIÓN PARA EL SECTOR DE HIDROCARBUROS MEDIANTE EL DESARROLLO DE ACCIONES PARA DAR CUMPLIMIENTO A LOS COMPROMISOS DE LA NDC Y EL PIGCCME. PLAZO: 10 MESES Y 10 DIAS</t>
  </si>
  <si>
    <t>174026</t>
  </si>
  <si>
    <t>DEE-PAGO SALDO DEL TERCER  TRIMESTRE DEL 2025 DEL SIN</t>
  </si>
  <si>
    <t>174126</t>
  </si>
  <si>
    <t>174226</t>
  </si>
  <si>
    <t>174326</t>
  </si>
  <si>
    <t>174426</t>
  </si>
  <si>
    <t>174526</t>
  </si>
  <si>
    <t>174626</t>
  </si>
  <si>
    <t>174726</t>
  </si>
  <si>
    <t>174826</t>
  </si>
  <si>
    <t>174926</t>
  </si>
  <si>
    <t>175026</t>
  </si>
  <si>
    <t>175126</t>
  </si>
  <si>
    <t>DEE-BRINDAR APOYO EN LA GESTION DE TRAMITES Y PROCESOS ADMINISTRATIVOS PARA LOS DIFERENTES PROYECTOS RELACIONADOS CON LOS FONDOS DE ENERGIA ELECTRICA ADMINISTRADOS POR LA DEE</t>
  </si>
  <si>
    <t>175226</t>
  </si>
  <si>
    <t>DEE-PRESTAR SERVICIOS PROFESIONALES PARA ORIENTAR JURIDICAMENTE TRAMITES Y PROCESOS A CARGO DE LA DEE Y AQUELLOS RELACIONADOS CON LOS FONDOS DE ENERGIA ELECTRICA.</t>
  </si>
  <si>
    <t>175326</t>
  </si>
  <si>
    <t>175426</t>
  </si>
  <si>
    <t>175526</t>
  </si>
  <si>
    <t>DEE-BRINDAR APOYO EN LA GESTION Y DESARROLLO DE ACCIONES DE IMPLEMENTACION DEL COMPONENTE TECNICO PARA LOS DIFERENTES PROYECTOS DE ENERGIZACION DE LA DIRECCION DE ENERGIA ELECTRICA,</t>
  </si>
  <si>
    <t>175626</t>
  </si>
  <si>
    <t>DEE-BRINDAR APOYO EN LA GESTION Y DESARROLLO DE ACCIONES DE IMPLEMENTACION DEL COMPONENTE TECNICO PARA LOS DIFERENTES PROYECTOS DE ENERGIZACION DE LA DIRECCION DE ENERGIA ELECTRICA</t>
  </si>
  <si>
    <t>175726</t>
  </si>
  <si>
    <t>DEE-APOYAR AL GRUPO DE SUPERVISION CON EL SEGUIMIENTO JURIDICO A LOS CONTRATOS ORIENTADOS A LA PUESTA EN MARCHA DE PROYECTOS ENERGETICOS DE LOS DIFERENTES FONDOS DE INVERSION QUE MANEJA LA DIRECCION DE ENERGIA</t>
  </si>
  <si>
    <t>175826</t>
  </si>
  <si>
    <t>175926</t>
  </si>
  <si>
    <t>176026</t>
  </si>
  <si>
    <t>176126</t>
  </si>
  <si>
    <t>176226</t>
  </si>
  <si>
    <t>176326</t>
  </si>
  <si>
    <t>176426</t>
  </si>
  <si>
    <t>GGC-PRESTAR SERVICIOS PROFESIONALES PARA REALIZAR LOS TRÁMITES INTEGRALES DE LA CONTRATACIÓN DEL MME, EN EL MARCO DE LOS ESTUDIOS DE POTENCIA SOLAR, PRIORIZACIÓN MUNICIPAL Y VIABILIDAD DE PROYECTOS FNCER. PLAZO: 10 MESES Y 6 DIAS</t>
  </si>
  <si>
    <t>176526</t>
  </si>
  <si>
    <t>STH-NOMINA ADICIONAL FEBRERO 2026</t>
  </si>
  <si>
    <t>176626</t>
  </si>
  <si>
    <t>SG-PRESTAR SERVICIOS PARA LA VERIFICACIÓN, SEGUIMIENTO Y ESTRUCTURACIÓN DE REQUERIMIENTOS JURÍDICOS Y CONTRACTUALES A CARGO DE LA SECRETARÍA GENERAL, FORTALECIENDO LA GESTIÓN DE LA INFORMACIÓN SECTORIAL. PLAZO: 10 MESES Y 7 DIAS</t>
  </si>
  <si>
    <t>176726</t>
  </si>
  <si>
    <t>STH-SUMINISTRAR LA DOTACION PARA LOS SERVIDORES DEL MINISTERIO DE MINAS Y ENERGIA QUE TIENEN DERECHO A ELLA, SEGUN ESPECIFICACIONES TECNICAS PLAZO: 4 MESES O 31-05-2026</t>
  </si>
  <si>
    <t>176826</t>
  </si>
  <si>
    <t>GGA-REMISIÓN FACTURA CODENSA (PERIODO 1 AL 31 DE ENERO 2026). NUMERO DE CLIENTE 0764362-9</t>
  </si>
  <si>
    <t>176926</t>
  </si>
  <si>
    <t>STH-CONTRIBUCIONES NOMINA ADICIONAL EXFUNCIONARIOS OCT 2025. LADY C CIPAGAUTA (PAGO POR PAGOSIMPLE)</t>
  </si>
  <si>
    <t>DEE-PRESTAR SERVICIOS PROFESIONALES PARA APOYAR A LA OCI EN EL PLAN ANUAL DE AUDITORIA 2026, MEDIANTE AUDITORIAS, SEGUIMIENTOS, EVALUACIONES Y GENERACION DE INSUMOS</t>
  </si>
  <si>
    <t>DEE-BRINDAR APOYO TECNICO EN LA CONSTRUCCION DE LINEAMIENTOS Y ESTRATEGIAS PARA LA FORMULACION Y EVALUACION DE PROYECTOS QUE PERRMITAN LA AMPLIACION DE COBERTURA Y NORMALIZACION DE USUARIOS</t>
  </si>
  <si>
    <t>177026</t>
  </si>
  <si>
    <t>STH-PAGO ARL CONDUCTORES RIESGO 4 - FEBRERO 2026</t>
  </si>
  <si>
    <t>177126</t>
  </si>
  <si>
    <t>COMISION DEL 25 AL 27 DE FEBRERO ACOMPAÑAR LAS JORNADAS DE ARTICULACIÓN CON FUNCIONARIOS DE LA GOBERNACIÓN DEL CAUCA Y MINEROS DEL DEPARTAMENTO, CON EL FIN DE ADELANTAR ACCIONES ORIENTADAS A LA RECONVERSIÓN PRODUCTIVA Y LABORAL</t>
  </si>
  <si>
    <t>177226</t>
  </si>
  <si>
    <t>COMISION SE ADICIONA 1,631,882 SEGÚN GG-23126 Y GG-28726. DEL 24 AL 27 DE FEBRERO PARTICIPAR EN LA II CONFERENCIA INTERNACIONAL DE REFORMA AGRARIA Y DESARROLLO RURAL CIRADR 20, ORIENTADA A LA SEGURIDAD ALIMENTARIA</t>
  </si>
  <si>
    <t>DEE-PRESTAR SERVICIOS PROFESIONALES PARA EL FORTALECIMIENTO DE PROCESOS ADMINISTRATIVOS Y FINANCIEROS RELACIONADOS CON COMISIONES, VIATICOS Y TRANSPORTE PARA LA EJECUCION DE PROYECTOS FNCER DEL MINISTERIO DE MINAS Y ENERGIA</t>
  </si>
  <si>
    <t>177426</t>
  </si>
  <si>
    <t>COMISION DEL 25 AL 27 DE FEBRERO ACOMPAÑAR LAS JORNADAS DE ARTICULACIÓN INTERINSTITUCIONAL ENTRE LOS DIFERENTES ACTORES VINCULADOS A LA MINERÍADE SUBSISTENCIA EN EL DEPARTAMENTO DEL CAUCA</t>
  </si>
  <si>
    <t>177526</t>
  </si>
  <si>
    <t>177626</t>
  </si>
  <si>
    <t>COMISION SE MODIFICA SEGUN SIIF GG-24626- 410121 DEL 23 AL 24 DE FEBRERO PARTICIPAR EN LA II CONFERENCIA INTERNACIONAL DE REFORMA AGRARIA Y DESARROLLO RURAL CIRADR 20</t>
  </si>
  <si>
    <t>177726</t>
  </si>
  <si>
    <t>COMISION DEL 23 AL 24 DE FEBRERO PARTICIPAR EN LA II CONFERENCIA INTERNACIONAL DE REFORMA AGRARIA Y DESARROLLO RURAL CIRADR 20</t>
  </si>
  <si>
    <t>DEE-APOYAR LA ELABORACION E IMPLEMENTACION DE LA ESTRATEGIA DE COMUNICACION Y DIVULGACION DE LA ESTRATEGIA NACIONAL DE COMUNIDADES ENERGETICAS</t>
  </si>
  <si>
    <t>177826</t>
  </si>
  <si>
    <t>COMISION DEL 24 AL 25 DE FEBRERO GENERAR CAPACIDADES INSTITUCIONALES PARA LA PRODUCCIÓN, GESTIÓN Y ANÁLISIS DE LOS DATOS ASOCIADOS AL APROVECHAMIENTO DE MINERALES DESDE EL COMPONENTE SISTEMAS DE INFORMACIÓN GEOGRÁFICA SIG.</t>
  </si>
  <si>
    <t>177926</t>
  </si>
  <si>
    <t>COMISION DEL 24 AL 25 DE FEBRERO GENERAR CAPACIDADES INSTITUCIONALES PARA LA PRODUCCIÓN, GESTIÓN Y ANÁLISIS DE LOS DATOS ASOCIADOS AL APROVECHAMIENTO DE MINERALES DESDE EL COMPONENTE SOCIO ECOLÓGICO.</t>
  </si>
  <si>
    <t>178026</t>
  </si>
  <si>
    <t>REDUCCION A COMISION DEL 23 AL 27 DE FEBRERO ESCOLTAR AL SEÑOR MINISTRO EN LAS CIUDADES DE CARTAGENA Y BARRANQUILLA</t>
  </si>
  <si>
    <t>178126</t>
  </si>
  <si>
    <t>COMISION REDUCE $493.654 SEGÚN SIIF GG-24226 Y RS 410135 DEL 23 DE FEBRERO AL 26 DE FEBRERO PARTICIPAR EN CARTAGENA EN LA FIRMA DEL MOU ENTRE EL MINENERGÍA Y EL OIEA, APOYANDO PROTOCOLO Y RELACIONAMIENTO BILATERAL.</t>
  </si>
  <si>
    <t>DEE-APOYAR LAS ACCIONES DE EDICION Y PRODUCCION DE CONTENIDOS AUDIOVISUALES PARA LA DIVULGACION DE LA IMPLEMENTACION EN TERRITORIO DE LA ESTRATEGIA NACIONAL DE COMUNIDADES ENERGETICAS</t>
  </si>
  <si>
    <t>178226</t>
  </si>
  <si>
    <t>REDUCCION  COMISION DEL 23  AL 24 DE  FEBRERO DEL AÑO 2026 REALIZAR AVANZADA Y ESCOLTAR AL SEÑOR MINISTRO EN LA CIUDAD DE CARTAGENA Y BARRANQUILLA R</t>
  </si>
  <si>
    <t>178326</t>
  </si>
  <si>
    <t>COMISION DEL 24 AL 25 DE FEBRERO GENERAR CAPACIDADES INSTITUCIONALES PARA LA PRODUCCIÓN, GESTIÓN Y ANÁLISIS DE LOS DATOS ASOCIADOS AL APROVECHAMIENTO DE MINERALES DESDE EL COMPONENTE DE COMUNICACIONES Y DIVULGACIÓN.</t>
  </si>
  <si>
    <t>178426</t>
  </si>
  <si>
    <t>COMISION DEL 23 AL 24 DE FEBRERO PARTICIPAR EN II CONFERENCIA INTERNACIONAL DE REFORMA AGRARIA Y DESARROLLO RURAL CIRADR 20, CON EL PROPÓSITO DE PROMOVER UNA AGENDA COMÚN ORIENTADA AL ACCESO EQUITATIVO A LA TIERRA Y EL AGUA</t>
  </si>
  <si>
    <t>178526</t>
  </si>
  <si>
    <t>COMISION SE REDUCE 134741 SEGUN SIIF-24726- 410145  DEL 23  AL 27 DE  FEBRERO DEL AÑO 2026 REALIZAR AVANZADA Y ESCOLTAR AL SEÑOR MINISTRO EN LAS CIUDADES DE CARTAGENA Y BARRANQUILLA  J</t>
  </si>
  <si>
    <t>178626</t>
  </si>
  <si>
    <t>COMISION SE ADICIONA 580140 SEGUN SIIF GG-23026- 410129  DEL 24 AL 27 DE FEBRERO ACOMPAÑAMIENTO FOTOGRÁFICO DE VIDEO VISITA DEL DIRECTOR GENERAL</t>
  </si>
  <si>
    <t>DEE-APOYAR DESDE EL COMPONENTE ECONOMICO Y FINANCIERO, LA PLANEACION, FORMULACION, IMPLEMENTACION Y SEGUIMIENTO A LAS POLITICAS PUBLICAS Y LOS PROYECTOS DE INVERSION CON FNCER A CARGO DE LA DIRECCION DE ENERGIA ELECTRICA</t>
  </si>
  <si>
    <t>178926</t>
  </si>
  <si>
    <t>COMISION DEL 24  AL 24 DE  FEBRERO DEL AÑO 2026 CUBRIMIENTO AUDIOVISUAL DEL MINISTRO DE MINAS Y ENERGÍA PARA PARTICIPAR EN LA II CONFERENCIA INTERNACIONAL DE REFORMA AGRARIA Y DESARROLLO RURAL  CIRADR</t>
  </si>
  <si>
    <t>179026</t>
  </si>
  <si>
    <t>COMISION DEL 25  AL 27 DE  FEBRERO DEL AÑO 2026 ASISTIR POR PARTE DE LA OAAS A LAS ASAMBLEAS DE CIERRE DEL CONVENIO EN EJECUCION  GGC-1731-2025</t>
  </si>
  <si>
    <t>DEE-APOYAR LAS ACCIONES DE SEGUIMIENTO A LA ESTRUCTURACION Y TRANSFERENCIA DE CONOCIMIENTOS TECNICOS DE PROYECTOS ENERGETICOS FNCER EN EL MARCO DEL DESARROLLO DE LA ESTRATEGIA NACIONAL DE COMUNIDADES ENERGETICAS</t>
  </si>
  <si>
    <t>179126</t>
  </si>
  <si>
    <t>ADICION A COMISION DEL 25  AL 27 DE  FEBRERO DEL AÑO 2026 REALIZAR VISITA TECNICA DONDE SE VALIDARA LA LOGÍSTICA RELACIONADA CON LA POSIBLE CONVERSIÓN TEMPORAL DEL OLEODUCTO COVEÑAS - AYACUCHO A GASODUCTO</t>
  </si>
  <si>
    <t>DEE-APOYAR TECNICAMENTE LAS ACCIONES DE SEGUIMIENTO Y MONITOREO A LA PUESTA EN MARCHA DE PROYECTOS ENERGETICOS FNCER EN EL MARCO DEL DESARROLLO DE LA ESTRATEGIA NACIONAL DE COMUNIDADES ENERGETICAS</t>
  </si>
  <si>
    <t>179226</t>
  </si>
  <si>
    <t>COMISION DEL 25 AL 27 DE FEBRERO REPRESENTAR A LA DFM Y DESDE EL COMPONENTE DE RECONVERSIÓN PRODUCTIVA, EN CALIDAD DE APOYO A LA SUPERVISIÓN DEL GGC-1731 - 2025 CONSEJO REGIONAL INDÍGENA DE CALDAS-MM</t>
  </si>
  <si>
    <t>DEE-APOYAR TECNICAMENTE LAS ACCIONES DE SEGUIMIENTO AL DISENO Y VALIDACION TECNICA DE PROYECTOS ENERGETICOS FNCER PARA LA PUESTA EN MARCHA DE LA ESTRATEGIA NACIONAL DE COMUNIDADES ENERGETICAS</t>
  </si>
  <si>
    <t>179426</t>
  </si>
  <si>
    <t>COMISION DEL 25  AL 26 DE  FEBRERO DEL AÑO 2026 REALIZAR VISITA TECNICA A LA PCH UARES - ANTIOQUIA DONDE SE ANALZARA EL APORTE REAL DE LA PCH A LA MATRIZ ELÉCTRICA NACIONAL Y AL DESARROLLO TERRITORIAL</t>
  </si>
  <si>
    <t>179526</t>
  </si>
  <si>
    <t>STH-CONTRIBUCIONES MINENERGIA MES DE FEBRERO DE 2026</t>
  </si>
  <si>
    <t>DEE-APOYAR AL GRUPO DE SUPERVISION CON EL SEGUIMIENTO FINANCIERO A LOS CONTRATOS ORIENTADOS A LA PUESTA EN MARCHA DE PROYECTOS ENERGETICOS CON FNCER DE LA DIRECCION DE ENERGIA ELECTRICA</t>
  </si>
  <si>
    <t>DEE-APOYAR LOS PROCESOS JURIDICOS Y ADMINISTRATIVOS RELACIONADOS CON EL REGISTRO DE COMUNIDADES ENERGETICAS EN EL MARCO DEL DESARROLLO DE LA ESTRATEGIA NACIONAL DE COMUNIDADES ENERGETICAS</t>
  </si>
  <si>
    <t>DEE-APOYAR LOS PROCESOS ADMINISTRATIVOS Y DE GESTION DE LA INFORMACION SOCIAL PARA EL PROCESO DE REGISTRO DE COMUNIDADES ENERGETICAS EN EL MARCO DE LA ESTRATEGIA NACIONAL DE COMUNIDADES ENERGETICAS</t>
  </si>
  <si>
    <t>DEE-APOYAR JURIDICAMENTE LOS PROCESOS DE REGISTRO DE COMUNIDADES ENERGETICAS EN LOS TERRITORIOS PRIORIZADOS EN EL MARCO DE LA ESTRATEGIA NACIONAL DE COMUNIDADES ENERGETICAS</t>
  </si>
  <si>
    <t>179626</t>
  </si>
  <si>
    <t>179726</t>
  </si>
  <si>
    <t>DEE-APOYAR AL GRUPO DE SUPERVISION CON EL SEGUIMIENTO JURIDICO A LOS CONTRATOS ORIENTADOS A LA PUESTA EN MARCHA DE PROYECTOS ENERGETICOS CON FNCER DE LA DIRECCION DE ENERGIA ELECTRICA</t>
  </si>
  <si>
    <t>179926</t>
  </si>
  <si>
    <t>COMISION DEL 24 AL 25 DE FEBRERO GENERAR CAPACIDADES INSTITUCIONALES PARA LA PRODUCCIÓN, GESTIÓN Y ANÁLISIS DE LOS DATOS ASOCIADOS AL APROVECHAMIENTO DE MINERALES DESDE EL COMPONENTE DE BIODIVERSIDAD.</t>
  </si>
  <si>
    <t>180026</t>
  </si>
  <si>
    <t>COMISION DEL 24 AL 24 DE FEBRERO CUBRIMIENTO PERIODÍSTICO AL MINISTRO DE MINAS Y ENERGÍA PARA PARTICIPAR EN LA II CONFERENCIA INTERNACIONAL DE REFORMA AGRARIA Y DESARROLLO RURAL CIRADR 20</t>
  </si>
  <si>
    <t>180226</t>
  </si>
  <si>
    <t>DEE-APOYAR ADMINISTRATIVAMENTE LOS ESTUDIOS INTEGRALES DEL PROGRAMA COLOMBIA SOLAR, MEDIANTE LA GESTIÓN DE INFORMACIÓN PARA PRIORIZAR TERRITORIOS Y EVALUAR LA VIABILIDAD DE SOLUCIONES FOTOVOLTAICAS. PLAZO: 31-12-2026</t>
  </si>
  <si>
    <t>180326</t>
  </si>
  <si>
    <t>COMISION DEL 25 AL 27 DE FEBRERO ASISTIR POR PARTE DE LA OAAS A LAS ASAMBLEAS DE CIERRE DEL CONVENIO EN EJECUCIÓN GGC-1731-2025</t>
  </si>
  <si>
    <t>180426</t>
  </si>
  <si>
    <t>COMISION DEL 26  AL 28 DE  FEBRERO DEL AÑO 2026 GENERAR CAPACIDADES INSTITUCIONALES PARA LA PRODUCCIÓN, GESTIÓN Y ANÁLISIS DE LOS DATOS ASOCIADOS AL APROVECHAMIENTO DE MINERALES DESDE EL COMPONENTE SISTEMAS DE INFORMACIÓN GEOGRÁFICA SIG</t>
  </si>
  <si>
    <t>180526</t>
  </si>
  <si>
    <t>COMISION DEL 26  AL 28 DE  FEBRERO DEL AÑO 2026 GENERAR CAPACIDADES INSTITUCIONALES PARA LA PRODUCCIÓN, GESTIÓN Y ANÁLISIS DE LOS DATOS ASOCIADOS AL APROVECHAMIENTO DE MINERALES DESDE EL COMPONENTE DE COMUNICACIONES Y DIVULGACIÓN</t>
  </si>
  <si>
    <t>180626</t>
  </si>
  <si>
    <t>COMISION DEL 26  AL 28 DE  FEBRERO DEL AÑO 2026 GENERAR CAPACIDADES INSTITUCIONALES PARA LA PRODUCCIÓN, GESTIÓN Y ANÁLISIS DE LOS DATOS ASOCIADOS AL APROVECHAMIENTO DE MINERALES DESDE EL COMPONENTE SOCIO ECOLÓGICO</t>
  </si>
  <si>
    <t>180726</t>
  </si>
  <si>
    <t>COMISION DEL 26  AL 28 DE  FEBRERO DEL AÑO 2026 GENERAR CAPACIDADES INSTITUCIONALES PARA LA PRODUCCIÓN, GESTIÓN Y ANÁLISIS DE LOS DATOS ASOCIADOS AL APROVECHAMIENTO DE MINERALES DESDE LA COORDINACIÓN TÉCNICA DEL PROYECTO</t>
  </si>
  <si>
    <t>180826</t>
  </si>
  <si>
    <t>COMISION DEL 25 AL 25 DE FEBRERO PARTICIPAR EN REPRESENTACION DEL MINISTERIO EN REUNIÓN DESIGNACIÓN DEL INVEMAR COMO CENTRO COLABORADOR EN CALIDAD DE GARANTE TÉCNICO DEL PROCESO VERIFICANDO CUMPLIMIENTO DE ESTÁNDARES ESTABLECIDOS POR EL OIEA</t>
  </si>
  <si>
    <t>180926</t>
  </si>
  <si>
    <t>COMISION DEL 25  AL 25 DE  FEBRERO DEL AÑO 2026 CONVOCAR CON CARÁCTER URGENTE A UNA MESA DE TRABAJO INTERINSTITUCIONAL PARA DAR CONTINUIDAD AL ANÁLISIS Y SEGUIMIENTO DE LA SITUACIÓN DE LA EMPRESA AIR-E S.A.S. ESP, POR SU IMPACTO</t>
  </si>
  <si>
    <t>181026</t>
  </si>
  <si>
    <t>COMISION DEL 26 DE FEBRERO AL 01 DE MARZO TRANSPORTAR AL SEÑOR MINISTRO EN LA CIUDAD DE BARRANCABERMEJA, EN LA CAMIONETA BYD DE PLACA NON-655 A PARTIR DEL DÍA 26/02/2026 Y REGRESANDO EL 01/03/2026</t>
  </si>
  <si>
    <t>181126</t>
  </si>
  <si>
    <t>STH-PAGO ARL CONTRATISTAS RIESGO 5 - FEBRERO 2026</t>
  </si>
  <si>
    <t>181226</t>
  </si>
  <si>
    <t>STH-SUMINISTRAR LA DOTACION PARA LOS SERVIDORES DEL MINISTERIO DE MINAS Y ENERGIA QUE TIENEN DERECHO A ELLA, SEGUN ESPECIFICACIONES TECNICAS PLAZO: 4 MESES</t>
  </si>
  <si>
    <t>DEE-BRINDAR APOYO JURIDICO TRANSVERSAL EN MATERIA DE GESTION PREDIAL PARA LA IMPLEMENTACION DE PROYECTOS ENERGETICOS FNCER EN EL MARCO DE LA EJECUCION DE PROYECTOS DE INVERSION DE LA DIRECCION DE ENERGIA ELECTRICA</t>
  </si>
  <si>
    <t>181326</t>
  </si>
  <si>
    <t>COMISION DEL 26 AL 28 DE FEBRERO FORTALECER LAS CAPACIDADES INSTITUCIONALES PARA LA GESTIÓN Y EL MANEJO DE LA INFORMACIÓN DE LA SALA DE MONITOREO, ASÍ COMO BRINDAR ORIENTACIÓN EN EL TRÁMITE DE CUENTAS DE COBRO Y COMISIONES</t>
  </si>
  <si>
    <t>181526</t>
  </si>
  <si>
    <t>COMISION DEL 26 AL 27 DE FEBRERO REALIZAR MESA DE TRABAJO CONJUNTA CON LA EMPRESA XM, CON EL FIN DE PRECISAR LAS VARIABLES CRÍTICAS DEL MERCADO. EL OBJETIVO PRINCIPA</t>
  </si>
  <si>
    <t>181626</t>
  </si>
  <si>
    <t>COMISION ADICIONAL DE LA SOLICITUD 25174 AA GG-20626. DEL 24 AL 27 DE FEBRERO. ACOMPAÑAR LA II CONFERENCIA INTERNACIONAL DE REFORMA AGRARIA Y DESARROLLO RURAL CIRADR 20, EN EL MARCO DE LA ESTRATEGIA DE RELACIONAMIENTO TERRITORIAL.</t>
  </si>
  <si>
    <t>DEE-APOYAR LOS DISTINTOS PROCESOS DE LEGALIZACION Y FACTURACION DE COMISIONES DE SERVICIOS, VIATICOS Y TRANSPORTE REQUERIDOS PARA LA EJECUCION DE PROYECTOS FNCER DEL MINISTERIO DE MINAS Y ENERGIA</t>
  </si>
  <si>
    <t>181726</t>
  </si>
  <si>
    <t>COMISION ADICIONAL DE LA SOLICITUD 25222 AA GG-23126. DEL 24 AL 27 DE FEBRERO PARTICIPAR EN LA II CONFERENCIA INTERNACIONAL DE REFORMA AGRARIA Y DESARROLLO RURAL CIRADR 20, ORIENTADA A LA SEGURIDAD ALIMENTARIA</t>
  </si>
  <si>
    <t>181826</t>
  </si>
  <si>
    <t>STH-SUMINISTRAR LA DOTACIÓN PARA LOS SERVIDORES DEL MINISTERIO DE MINAS Y ENERGÍA QUE TIENEN DERECHO A ELLA, SEGÚN ESPECIFICACIONES TÉCNICAS. PLAZO: 31 DE MAYO DE 2026.</t>
  </si>
  <si>
    <t>181926</t>
  </si>
  <si>
    <t>COMISION SE REDUCE 546827 SEGUN SIIF 29126- 410143 DEL 26 AL 27 DE FEBRERO ACOMPAÑAMIENTO Y CUBRIMIENTO PERIODÍSTICO MINISTRO EDWIN PALMA EN SABANALARGA VISITA A LA GRANJA AGRO VOLTAICA</t>
  </si>
  <si>
    <t>182026</t>
  </si>
  <si>
    <t>COMISION DEL 26  AL 27 DE  FEBRERO DEL AÑO 2026 CUBRIMIENTO PERIODÍSTICO DE LAS JORNADAS DE INSPECCIÓN, VIGILANCIA Y CONTROL (IVC) EN YUMBO, MEDIANTE LA GENERACIÓN DE CONTENIDOS INFORMATIVOS PARA LA DIFUSIÓN INSTITUCIONAL, TA 182.000</t>
  </si>
  <si>
    <t>182226</t>
  </si>
  <si>
    <t>COMISION SE REDUCE -432,856 SEGÚN GG-28126 Y RS-410142. DEL 26 DE FEBRERO AL 27 DE FEBRERO SABANALARGA: REALIZAR VISITA A LA GRANJA AGRO VOLTAICA. CARTAGENA: PARTICIPAR COMO PONENTE EN LA II CONFERENCIA INTERNACIONAL DE REFORMA AGRARIA</t>
  </si>
  <si>
    <t>182326</t>
  </si>
  <si>
    <t>DFM-AUNAR ESFUERZOS PARA PROMOVER LA ASOCIATIVIDAD EN SUS DIFERENTES FORMAS, EN PROCESOS ASOCIATIVOS MINERO - ENERGÉTICOS Y FACILITAR EL EJERCICIO DEL CONTROL SOCIAL. PLAZO: 31 DE DICIEMBRE DE 2026</t>
  </si>
  <si>
    <t>DEE-APOYAR LA ELABORACION Y PRODUCCION DE PIEZAS GRAFICAS Y MATERIAL DE APOYO VISUAL PARA LA DIVULGACION DE AVANCES Y RESULTADOS DE LA ESTRATEGIA NACIONAL DE COMUNIDADES ENERGETICAS</t>
  </si>
  <si>
    <t>182426</t>
  </si>
  <si>
    <t>182526</t>
  </si>
  <si>
    <t>182626</t>
  </si>
  <si>
    <t>182726</t>
  </si>
  <si>
    <t>REDUCCION A COMISION DEL 26  AL 27 DE  FEBRERO DEL AÑO 2026 ACOMPAÑAMIENTO Y CUBRIMIENTO AUDIOVISUAL MINISTRO EDWIN PALMA EN SABANALARGA VISITA A LA GRANJA AGRO VOLTAICA Y CARTAGENA II CONFERENCIA INTERNACIONAL DE REFORMA AGRARIA Y DESARROLLO RURAL</t>
  </si>
  <si>
    <t>182826</t>
  </si>
  <si>
    <t>COMISION SE REDUCE 546827 SEGUN SIIF-28826-410148  DEL 26  AL 27 DE  FEBRERO DEL AÑO 2026 ACOMPAÑAMIENTO Y CUBRIMIENTO DE COORDINACIÓN AL MINISTRO EDWIN PALMA EN SABANALARGA</t>
  </si>
  <si>
    <t>182926</t>
  </si>
  <si>
    <t>COMISION DEL 27 AL 27 DE FEBRERO REALIZAR LA REVISIÓN DE LOS AVANCESALCANZADOS Y CONTINUAR CON EL SEGUIMIENTO AL CUMPLIMIENTO DE LAS DISPOSICIONES CONTENIDAS EN LOS DECRETOS EXPEDIDOS EN BENEFICIO DE LA REGIÓN DEL CATATUMB</t>
  </si>
  <si>
    <t>183026</t>
  </si>
  <si>
    <t>COMISION DEL 26 DE FEBRERO AL 28 DE FEBRERO GENERAR CAPACIDADES INSTITUCIONALES PARA LA PRODUCCIÓN, GESTIÓN Y ANÁLISIS DE LOS DATOS ASOCIADOS AL APROVECHAMIENTO DE MINERALES DESDE EL COMPONENTE DE BIODIVERSIDAD.</t>
  </si>
  <si>
    <t>183126</t>
  </si>
  <si>
    <t>COMISION DEL 26 DE FEBRERO AL 01 DE MARZO REALIZAR AVANZADA Y LOGISTICA DEL LANZAMIENTO DE INICIO DE OBRA DE LA GRANJA CAMPO GALA, Y LA REDUCCIÓN DE COMBUSTIBLE</t>
  </si>
  <si>
    <t>183326</t>
  </si>
  <si>
    <t>COMISION DEL 27 DE  FEBRERO  AL 1 DE  MARZO DEL AÑO 2026 AVANZADA Y CUBRIMIENTO FOTOGRÁFICO DEL MINISTRO EDWIN PALMA AL LANZAMIENTO DE INICIO DE OBRA DE LA GRANJA CAMPO GALA, Y LA REDUCCIÓN DE COMBUSTIBLE</t>
  </si>
  <si>
    <t>183426</t>
  </si>
  <si>
    <t>COMISION DEL 26 DE FEBRERO AL 28 DE FEBRERO REALIZAR ACCIONES CRÍTICAS DE SEGUIMIENTO Y VERIFICACIÓN EN TERRITORIO RELACIONADAS CON LA IMPLEMENTACIÓN DE LA COMUNIDAD ENERGÉTICA ECOFARALLONES DE VIDA, CUYA SITUACIÓN DEMANDA PRESENCIA EN CAMPO PARA REV</t>
  </si>
  <si>
    <t>183526</t>
  </si>
  <si>
    <t>COMISION DEL 27 DE  FEBRERO  AL 1 DE  MARZO DEL AÑO 2026 ASEGURAR EL CORRECTO FUNCIONAMIENTO DE LOS RECURSOS TECNOLÓGICOS Y CUBRIMIENTO FOTOGRÁFICO REQUERIDOS, ASÍ COMO PARA GARANTIZAR UNA GESTIÓN TÉCNICA Y TECNOLÓGICA EFICIENTE DEL INICIO DE OBRA</t>
  </si>
  <si>
    <t>DEE-APOYAR EL MANEJO Y ANALISIS DE DATOS E INFORMACION PARA EL SEGUIMIENTO A LA IMPLEMENTACION DE PROYECTOS ENERGETICOS EN EL MARCO DE LOS PROYECTOS DE INVERSION CON FNCER DE LA DIRECCION DE ENERGIA ELECTRICA</t>
  </si>
  <si>
    <t>183726</t>
  </si>
  <si>
    <t>COMISION DEL 26 DE FEBRERO AL 27 DE FEBRERO CUBRIMIENTO AUDIOVISUAL Y FOTOGRÁFICO DE LAS JORNADAS DE INSPECCIÓN, VIGILANCIA Y CONTROL (IVC) EN YUMBO, MEDIANTE LA GENERACIÓN DE CONTENIDOS INFORMATIVOS PARA LA DIFUSIÓN INSTITUCIONAL</t>
  </si>
  <si>
    <t>183826</t>
  </si>
  <si>
    <t>COMISION DEL 27 DE FEBRERO AL 27 DE FEBRERO REALIZAR LA REVISIÓN DE LOS AVANCESALCANZADOS Y CONTINUAR CON EL SEGUIMIENTO AL CUMPLIMIENTO DE LAS DISPOSICIONES CONTENIDAS EN LOS DECRETOS EXPEDIDOS EN BENEFICIO DE LA REGIÓN DEL CATATUMBO, ASI COMO FORTA</t>
  </si>
  <si>
    <t>DEE-APOYAR LAS ACCIONES DE REPORTE Y SEGUIMIENTO FINANCIERO A LA IMPLEMENTACION DE PROYECTOS ENERGETICOS CON FNCER PARA LA PUESTA EN MARCHA DE LA ESTRATEGIA NACIONAL DE COMUNIDADES ENERGETICAS</t>
  </si>
  <si>
    <t>183926</t>
  </si>
  <si>
    <t>COMISION DEL 26 DE  FEBRERO  AL 1 DE   MARZO DEL AÑO 2026 REALIAR AVANZADA Y ESCOLTAR AL SEÑOR MINISTRO EN LA CIUDAD DE BARRANCABERMEJA</t>
  </si>
  <si>
    <t>184026</t>
  </si>
  <si>
    <t>COMISION DEL 2 AL 2 DE MARZO ACOMPAÑAMIENTO PARA LA SOCIALIZACIÓN DE LAS ACTIVIDADES DE ASISTENCIA TÉCNICA EN SEGURIDAD MINERA CON LAS ENTIDADES QUE HACEN PARTE DEL SNSM EN EL DEPARTAMENTO DE SANTANDER</t>
  </si>
  <si>
    <t>DEE-APOYAR LA ARTICULACION Y GESTION DE LAS ACCIONES DE SEGUIMIENTO TECNICO A LA PUESTA EN MARCHA DE PROYECTOS ENERGETICOS FNCER EN EL MARCO DEL DESARROLLO DE LA ESTRATEGIA NACIONAL DE COMUNIDADES ENERGETICAS</t>
  </si>
  <si>
    <t>184126</t>
  </si>
  <si>
    <t>COMISION DEL 2 AL 5 DE MARZO JORNADA DE SUPERVISIÓN AL  CONVENIO INTERADMINISTRATIVO GGC 1903 DE 2025, EN LA CUAL SE VAN A DESARROLLAR 5 PILOTOS DE FORTALECIMIENTO ASOCIATIVO PARA LA FORMALIZACIÓN Y TALLERES DE FORTALECIMIENTO</t>
  </si>
  <si>
    <t>184326</t>
  </si>
  <si>
    <t>COMISION DEL 1 AL 3 DE MARZO ARTICULAR ACCIONES DEL PROGRAMA DE RECONVERSIÓN DE ACTIVIDADES MINERAS EN EL CORREGIMIENTO DE GUADALUPE, QUIBDÓ, CHOCÓ.</t>
  </si>
  <si>
    <t>184526</t>
  </si>
  <si>
    <t>COMISION DEL 2  AL 5 DE   MARZO DEL AÑO 2026 REALIZAR ACOMPAÑAMIENTO Y ASISTENCIA TÉCNICA Y CAPACITACIÓN DESDE LA EXPERTICIA DE VENTILACIÓN, EN EL MUNICIPIO DE LENGUAZAQUE-CUNDINAMARCA, TÍTULOS MINEROS 13243C1</t>
  </si>
  <si>
    <t>184626</t>
  </si>
  <si>
    <t>COMISION SE ADICIONA 998.912 SEGÚN SIIF GG-31226 Y RS 410147 DEL 27 DE FEBRERO AL 01 DE MARZO PARTICIPAR EN EL LANZAMIENTO DE INICIO DE OBRA DE LA GRANJA CAMPO GALA, Y LA REDUCCIÓN DE COMBUSTIBLE.</t>
  </si>
  <si>
    <t>184726</t>
  </si>
  <si>
    <t>COMISION DEL 27 DE FEBRERO AL 1 DE MARZO  Escoltar al señor Ministro en la ciudad de Barrancabemeja</t>
  </si>
  <si>
    <t>184826</t>
  </si>
  <si>
    <t>COMISION DEL 2  AL 2 DE   MARZO DEL AÑO 2026 REALIZAR VISITA COMO OFICINA NACIONAL DE ENLACE AL HOSPITAL UNIVERSITARIO DEL VALLE CON EL OFICIAL ADMINISTRADOR DE PROGRAMA DEL ORGANISMO OIEA PARA LA APERTURA DEL PROYECTO</t>
  </si>
  <si>
    <t>184926</t>
  </si>
  <si>
    <t>COMISION DEL 27  DE FEBRERO  AL 1 DE   MARZO DEL AÑO 2026 PARTICIPAR EN EL LANZAMIENTO DE INICIO DE OBRA DE LA GRANJA CAMPO GALA, Y LA REDUCCIÓN DE COMBUSTIBLE.</t>
  </si>
  <si>
    <t>185026</t>
  </si>
  <si>
    <t>COMISION DEL 2  AL 5 DE   MARZO DEL AÑO 2026 JORNADA DE SUPERVISIÓN AL CONVENIO INTERADMINISTRATIVO GGC 1903 DE 2025, EN LA CUAL SE VAN A DESARROLLAR 5PILOTOS DE FORTALECIMIENTO ASOCIATIVO PARA LA FORMALIZACIÓN</t>
  </si>
  <si>
    <t>185226</t>
  </si>
  <si>
    <t>COMISION DEL 27 DE FEBRERO AL 01 DE MARZO PARTICIPAR EN EL LANZAMIENTO DE INICIO DE OBRA DE LA GRANJA CAMPO GALA, Y LA REDUCCIÓN DE COMBUSTIBLE.</t>
  </si>
  <si>
    <t>185326</t>
  </si>
  <si>
    <t>COMISION DEL 01 DE MARZO AL 03 DE MARZO ARTICULAR ACCIONES DEL PROGRAMA DE RECONVERSIÓN DE ACTIVIDADES MINERAS EN EL CORREGIMIENTO DE GUADALUPE, QUIBDÓ, CHOCÓ.</t>
  </si>
  <si>
    <t>185426</t>
  </si>
  <si>
    <t>COMISION DEL 27 DE FEBRERO AL 01 DE MARZO ESCOLTAR AL SEÑÑOR MINISTRO EN LA CIUDAD DE BARRANCABERMEJA</t>
  </si>
  <si>
    <t>185526</t>
  </si>
  <si>
    <t>COMISION DEL 27 DE FEBRERO AL 01 DE MARZO ACOMPAÑAMIENTO Y CUBRIMIENTO AUDIOVISUAL DEL MINISTRO EDWIN PALMA AL LANZAMIENTO DE INICIO DE OBRA DE LA GRANJA CAMPO GALA, Y LA REDUCCIÓN DE COMBUSTIBLE</t>
  </si>
  <si>
    <t>185626</t>
  </si>
  <si>
    <t>COMISION DEL 27 DE FEBRERO AL 01 DE MARZO ACOMPAÑAMIENTO Y CUBRIMIENTO PERIODÍSTICO DEL MINISTRO EDWIN PALMA AL LANZAMIENTO DE INICIO DE OBRA DE LA GRANJA CAMPO GALA, Y LA REDUCCIÓN DE COMBUSTIBLE</t>
  </si>
  <si>
    <t>185726</t>
  </si>
  <si>
    <t>COMISION DEL 1  AL 3 DE   MARZO DEL AÑO 2026 ARTICULAR ACCIONES DEL PROGRAMA DE RECONVERSIÓN DE ACTIVIDADES MINERAS EN EL CORREGIMIENTO DE GUADALUPE, QUIBDÓ, CHOCÓ.</t>
  </si>
  <si>
    <t>185826</t>
  </si>
  <si>
    <t>COMISION DEL 2 DE MARZO AL 02 DE MARZO REALIZAR VISITA COMO APOYO TECNICO DEL MINISTERIO Y OFICINA NACIONAL DE ENLACE A HOSPITAL UNIVERSITARIO DEL VALLE CON OFICIAL ADMINISTRADOR DE PROGRAMA DEL ORGANISMO OIEA PARA APERTURA DE PROYECTO RLA6094 RAYOS</t>
  </si>
  <si>
    <t>185926</t>
  </si>
  <si>
    <t>COMISION DEL 2 DE MARZO AL 03 DE MARZO ACOMPAÑAR EL DESARROLLO DE LOS TALLERES TEÓRICO-PRÁCTICOS DE FORTALECIMIENTO ASOCIATIVO EN EL MUNICIPIO DE BUENOS AIRES EN EL MARCO DEL CONVENIO GGC-1903-2025</t>
  </si>
  <si>
    <t>186026</t>
  </si>
  <si>
    <t>COMISION DEL 27  DE FECBRERO  AL 1 DE   MARZO DEL AÑO 2026 CUBRIMIENTO DIGITAL DEL MINISTRO EDWIN PALMA AL LANZAMIENTO DE INICIO DE OBRA DE LA GRANJA CAMPO GALA, Y LA REDUCCIÓN DE COMBUSTIBL</t>
  </si>
  <si>
    <t>186126</t>
  </si>
  <si>
    <t>COMISION DEL 27  AL 28 DE  FEBRERO DEL AÑO 2026 ASISTIR Y ACOMPAÑAR AL SECRETARIO GENERAL A LA UNIVERSIDAD DE SANTANDER UDES EN EL MARCO DE COLOMBIA SOLAR PARA LA VIABILIDAD DE GENERACION PARA HDIROGENO DE BAJAS EMISIONES</t>
  </si>
  <si>
    <t>186226</t>
  </si>
  <si>
    <t>COMISION DEL 27  AL 27 DE  FEBRERO DEL AÑO 2026 PARTICIPAR EN CONSEJO DE SEGURIDAD, EN EL MARCO DE FORMALIZACIÓN MINERA, QUE SERÁ EN BATALLÓN DE SELVA 48 FUERZA DE TAREA MARTE, PRESIDIDO POR MINISTRO DE DEFENSA NACIONAL</t>
  </si>
  <si>
    <t>DEE-APOYAR JURIDICAMENTE LA PROYECCION DE ACTOS ADMINISTRATIVOS Y DE RESPUESTAS A TRAMITES GENERALES RELACIONADOS CON LA IMPLEMENTACION DE LOS PROYECTOS DE INVERSION CON FNCER ASOCIADOS A LA DIRECCION DE ENERGIA ELECTRICA</t>
  </si>
  <si>
    <t>186426</t>
  </si>
  <si>
    <t>GGA-ADICION Y PRORROGA PRESTACION DEL SERVICIO INTEGRAL DE ASEO Y CAFETERIA PARA LAS SEDES DEL MINISTERIO DE MINAS Y ENERGIA PLAZO: 16-03-2026</t>
  </si>
  <si>
    <t>186526</t>
  </si>
  <si>
    <t>186626</t>
  </si>
  <si>
    <t>186726</t>
  </si>
  <si>
    <t>DH-CESION GESTIONAR LOS RECURSOS PARA LA EJECUCION DE OBRAS Y ADQUISICION DE EQUIPAMIENTO DE INFRAESTRUCTURA DE DISTRIBUCION DE GLP PLAZO: 23-12-2026</t>
  </si>
  <si>
    <t>186826</t>
  </si>
  <si>
    <t>COMISION DEL EXTERIOR SE ADICIONA 913,291 SEGUN RESOL 40140 DEL 28-FEB-2026 Y RESOL 40147 DEL 04-MAR-2026. DEL 02 AL 06 DE MARZO. ASISTIR A LA REUNIÓN AGENDA BILATERAL COLOMBIA - VENEZUELA: COORDINACIÓN DE MESAS DE TRABAJO DE ALTO NIVEL</t>
  </si>
  <si>
    <t>186926</t>
  </si>
  <si>
    <t>GTICS-CESIÓN N°1 -APOYAR CON LA OPTIMIZACIÓN Y MEJORA DEL MÓDULO DE ENERGÍA DE SISEG, INCLUYENDO MEJORA FUNCIONAL, INTEGRACIÓN, AUTOMATIZACIÓN, PRUEBAS, SEGURIDAD Y TRANSFERENCIA DE CONOCIMIENTO. PLAZO: 31-12-2026</t>
  </si>
  <si>
    <t>187026</t>
  </si>
  <si>
    <t>COMISION SE ADICIONA 493654 SEGUN SIIF 410152- 410196  DEL 2 DE MARZO AL 4 DE MARZO PARTICIPAR EN EL PROCESO CONSULTIVO CON LOS PUEBLOS INDÍGENAS Y NEGROS DE LA SIERRA NEVADA DE SANTA MARTA</t>
  </si>
  <si>
    <t>187126</t>
  </si>
  <si>
    <t>COMISION SE REDUCE 332971 SEGUN SIIF 410161- 410256  DEL 2 AL 3 DE MARZO MESAS TECNICA CHOCÓ EN ACOMPAÑAMIENTO CHOCÓ</t>
  </si>
  <si>
    <t>187226</t>
  </si>
  <si>
    <t>COMISION DEL 5 DE MARZO AL 6 DE MARZO SOCIALIZAR EL PROGRAMA DE RECONVERSIÓN DE ACTIVIDADES PRODUCTIVAS CON LA EMPRESA GRAMALOTE COLOMBIA Y DEFINIR ESTRATEGIAS PARA RUEDAS DE NEGOCIO DEL CONVENIO 1903 DE 2025.</t>
  </si>
  <si>
    <t>187326</t>
  </si>
  <si>
    <t>COMISION DEL 9 AL 12 DE MARZO ACOMPAÑAR DESDE EL COMPONENTE METODOLÓGICO EL DESARROLLO DE LA PRECONSULTA CON LOS PUEBLOS ÉTNICOS DE LA SUBREGIÓN DEL BAJO CAUCA ANTIOQUEÑO</t>
  </si>
  <si>
    <t>187426</t>
  </si>
  <si>
    <t>COMISION DEL 8 AL 14 DE MARZO VERIFICAR EL CUMPLIMIENTO POR PARTE DE LA EMPRESA SOPESA DE LA NORMATIVIDAD VIGENTE Y APLICABLE EN MATERIA DE SUBSIDIOS DEL FSSRI PARA LAS VIGENCIAS A PARTIR DEL SEGUNDO TRIMESTRE DE 2022</t>
  </si>
  <si>
    <t>187526</t>
  </si>
  <si>
    <t>COMISION DEL 4 AL 5 DE MARZO ARTICULACIÓN CON LA ALCALDÍA DE SOCHA-BOYACÁ, SECRETARÍA DE DESARROLLO Y POLICÍA NACIONAL PARA EL APOYO EN EL LANZAMIENTO E INSTALACIÓN DEL SISTEMA NACIONAL DE SEGURIDAD MINERA</t>
  </si>
  <si>
    <t>187626</t>
  </si>
  <si>
    <t>COMISION DEL 5 AL 7 DE MARZO APOYO EN LA RUTA DE FORMALIZACIÓN DEL DEPARTAMENTO DE SUCRE Y ACOMPAÑAMIENTO A NUEVO PROCESOS DE FORMALIZACIÓN EN TOLUVIEJO</t>
  </si>
  <si>
    <t>187726</t>
  </si>
  <si>
    <t>COMISION DEL 5 AL 6 DE MARZO MESAS DE ARTICULACIÓN DEL  PLAN DE TRABAJO 2026  FRENTE A LAS ACTIVIDADES A ADELANTAR EN SEGURIDAD MINERA EN LA VIGENCIA EN NORTE DE SANTANDER</t>
  </si>
  <si>
    <t>187826</t>
  </si>
  <si>
    <t>COMISION DEL 5 DE MARZO AL 5 DE MARZO PARTICIPACIÓN SEGUNDA SESIÓN MESA MINERA DEL TOLIMA - LIDERADA POR LA GOBERNACIÓN DEL TOLIMA</t>
  </si>
  <si>
    <t>187926</t>
  </si>
  <si>
    <t>COMISION DEL 3 DE MARZO AL 6 DE MARZO RUTA DE PRESENTACIÓN INSTITUCIONAL PARA LA FORMULACIÓN DE ACCIONES DEL PLAN ESTRATÉGICO DE GESTIÓN PEG CON LAS ALCALDÍAS DE LOS MUNICIPIOS QUE CONFORMAN EL DISTRITO AGROMINERO Y PESQUERO DEL BAJO CAUCA.</t>
  </si>
  <si>
    <t>DEE-APOYAR EL PROCESO DE SEGUIMIENTO A LA IMPLEMENTACION DEL COMPONENTE TECNICO TERRITORIAL EN EL MARCO DEL DESARROLLO DE LA ESTRATEGIA NACIONAL DE COMUNIDADES ENERGETICAS</t>
  </si>
  <si>
    <t>188026</t>
  </si>
  <si>
    <t>COMISION DEL 11 DE MARZO AL 13 DE MARZO REALIZAR ACOMPAÑAMIENTO/ASISTENCIA TÉCNICA Y CAPACITACIÓN EN VENTILACIÓN MINERA A LOS TÍTULOS EBA 71, 2505-1 Y1973 T, EN LAS VEREDAS PEÑAS, SANTUARIO Y RABANAL, EN EL MARCO DE LA IMPLEMENTACIÓN DE LA POLITICA N</t>
  </si>
  <si>
    <t>DEE-APOYAR LA ARTICULACION Y GESTION DE ACCIONES RELACIONADAS CON EL PROCESO DE SEGUIMIENTO A LA IMPLEMENTACION DEL COMPONENTE TECNICO TERRITORIAL PARA EL DESARROLLO DE LA ESTRATEGIA NACIONAL DE COMUNIDADES ENERGETICAS</t>
  </si>
  <si>
    <t>188126</t>
  </si>
  <si>
    <t>COMISION DEL 9  AL 12 DE   MARZO DEL AÑO 2026 ACOMPAÑAR DESDE EL COMPONENTE METODOLÓGICO EL DESARROLLO DE LA PRECONSULTA CON LOS PUEBLOS ÉTNICOS DE LA SUBREGIÓN DEL BAJO CAUCA ANTIOQUEÑO</t>
  </si>
  <si>
    <t>188226</t>
  </si>
  <si>
    <t>COMISION DEL 8  AL 14 DE   MARZO DEL AÑO 2026 VERIFICAR EL CUMPLIMIENTO POR PARTE DE LA EMPRESA SOPESA DE LA NORMATIVIDAD VIGENTE Y APLICABLE EN MATERIA DE SUBSIDIOS DEL FSSRI PARA LAS VIGENCIAS A PARTIR DEL SEGUNDO TRIMESTRE DE 2022</t>
  </si>
  <si>
    <t>188326</t>
  </si>
  <si>
    <t>COMISION DEL 8  AL 14 DE   MARZO DEL AÑO 2026 VERIFICAR EL CUMPLIMIENTO POR PARTE DE LA EMPRESA SOPESA DE LA NORMATIVIDAD VIGENTE Y APLICABLE EN MATERIA DE SUBSIDIOS DEL FSSRI</t>
  </si>
  <si>
    <t>188526</t>
  </si>
  <si>
    <t>COMISION DEL 4  AL 5 DE   MARZO DEL AÑO 2026 ARTICULACIÓN CON LA ALCALDÍA DE SOCHA-BOYACÁ, SECRETARÍA DE DESARROLLO Y POLICÍA NACIONAL PARA EL APOYO EN EL LANZAMIENTO E INSTALACIÓN DEL SISTEMA NACIONAL DE SEGURIDAD MINERA</t>
  </si>
  <si>
    <t>188626</t>
  </si>
  <si>
    <t>COMISION DEL 8 DE MARZO AL 14 DE MARZO VERIFICAR EL CUMPLIMIENTO POR PARTE DE LA EMPRESA SOPESA DE LA NORMATIVIDAD VIGENTE Y APLICABLE EN MATERIA DE SUBSIDIOS DEL FSSRI PARA LAS VIGENCIAS A PARTIR DEL SEGUNDO TRIMESTRE DE 2022, 2023,2024,2025 Y LO CO</t>
  </si>
  <si>
    <t>188826</t>
  </si>
  <si>
    <t>COMISION DEL 09 DE MARZO AL 10 DE MARZO ACOMPAÑAMIENTO AL ACTO DE INAUGURACIÓN DEL PUNTO DE SALVAMENTO MINERO,EL CUAL SERÁ REALIZADO EN EL MUNICIPIO DE SOCHA (BOYACA), SE VIAJA DESDE EL DIA 9, PARA APOYAR EN LA LOGISTICA DEL EVENTO EL CUAL ES DE MANE</t>
  </si>
  <si>
    <t>188926</t>
  </si>
  <si>
    <t>COMISION DEL 03 DE MARZO AL 03 DE MARZO PARTICIPAR EN LA INSTALACIÓN DE LA MESA DE COORDINACIÓN INTERINSTITUCIONAL PARA LA CONSTRUCCIÓN DE UNA PAZ ESTABLE Y DURADERA</t>
  </si>
  <si>
    <t>189026</t>
  </si>
  <si>
    <t>COMISION DEL 12 DE MARZO AL 14 DE MARZO JORNADA DE VISITA TÉCNICA Y DOCUMENTACIÓN DE LOS PROCESOS OPERATIVOS Y DE GOBERNANZA EN LA PLANTA DE BENEFICIO DE ORO COLVEMIN E IMPLEMENTACIÓN DE JORNADAS DE FORTALECIMIENTO DE HABILIDADES Y COMPETENCIAS REFER</t>
  </si>
  <si>
    <t>189126</t>
  </si>
  <si>
    <t>COMISION DEL 10 DE MARZO AL 12 DE MARZO ACOMPAÑAR DESDE EL COMPONENTE METODOLÓGICO EL DESARROLLO DE LA PRECONSULTA CON LOS PUEBLOS ÉTNICOS DE LA SUBREGIÓN DEL BAJO CAUCA ANTIOQUEÑO.</t>
  </si>
  <si>
    <t>DEE-APOYAR AL GRUPO DE SUPERVISIÓN EN LA GESTIÓN TÉCNICA DE LOS CONTRATOS DE LAS DIFERENTES FUENTES DE FINANCIACIÓN DE LA DIRECCIÓN DE ENERGÍA ELÉCTRICA, DANDO CUMPLIMIENTO A LOS PROCEDIMIENTOS ESTABLECIDOS</t>
  </si>
  <si>
    <t>189226</t>
  </si>
  <si>
    <t>COMISION DEL 4 AL 6 DE MARZO  RUTA DE PRESENTACIÓN INSTITUCIONAL PARA LA FORMULACIÓN DE ACCIONES DEL PLAN ESTRATÉGICO DE GESTIÓN PEG EN LAS ALCALDÍAS DE LOS MUNICIPIOS QUE CONFORMAN EL DISTRITO AGROMINERO Y PESQUERO DEL BAJO CAUCA</t>
  </si>
  <si>
    <t>189326</t>
  </si>
  <si>
    <t>COMISION DEL 9 AL 9 DE MARZO REALIZAR CAPACITACIÓN EN EL COMPONENTE DE SG-SST, EN ARTICULACIÓN CON EL PUNTO DE ATENCIÓN REGIONAL (PAR) DE CÚCUTA DE LA ANM, CON EL PROPÓSITO DE FORTALECER LAS COMPETENCIAS</t>
  </si>
  <si>
    <t>189426</t>
  </si>
  <si>
    <t>COMISION DEL 25  AL 26 DE   MARZO DEL AÑO 2026 PARTICIPAR DEL CONGRESO NACIONAL DE TRANSICION ENERGETICA JUSTA Y ADACTACION AL CAMBIO CLIMATICO</t>
  </si>
  <si>
    <t>189526</t>
  </si>
  <si>
    <t>COMISION DEL 24  AL 26 DE   MARZO DEL AÑO 2026 REALIZAR ACOMPAÑAMIENTO  ASISTENCIA TÉCNICA Y CAPACITACIÓN DESDE LA EXPERTICIA DE VENTILACIÓN, EN EL MUNICIPIO DE SAN CAYETANO, A LOS TÍTULOS MINEROS FCC-850 MINA LA CRISTALINA Y FAS161</t>
  </si>
  <si>
    <t>189626</t>
  </si>
  <si>
    <t>COMISION DEL 3  AL 3 DE   MARZO DEL AÑO 2026 PARTICIPAR EN LA INSTALACIÓN DE LA MESA DE COORDINACIÓN INTERINSTITUCIONAL PARA LA CONSTRUCCIÓN DE UNA PAZ ESTABLE Y DURADERA</t>
  </si>
  <si>
    <t>189726</t>
  </si>
  <si>
    <t>COMISION DEL 16  AL 18 DE   MARZO DEL AÑO 2026 REALIZAR ACOMPAÑAMIENTO  ASISTENCIA TÉCNICA Y CAPACITACIÓN EXPERTICIA DE VENTILACIÓN, EN EL MUNICIPIO DE SOGAMOSO?BOYACÁ, EN LOS TÍTULOS MINEROS DD4</t>
  </si>
  <si>
    <t>189826</t>
  </si>
  <si>
    <t>COMISION DEL 8  AL 10 DE   MARZO DEL AÑO 2026 ACOMPAÑAMIENTO PARA LA SOCIALIZACIÓN DE LAS ACTIVIDADES DE ASISTENCIA TÉCNICA Y DEMÁS OFERTA EN MATERIA DE SEGURIDAD MINERA CON LAS ENTIDADES QUE HACEN PARTE DEL SNSM</t>
  </si>
  <si>
    <t>189926</t>
  </si>
  <si>
    <t>COMISION DEL 9  AL 10 DE   MARZO DEL AÑO 2026 ACOMPAÑAMIENTO AL ACTO DE INAUGURACIÓN DEL PUNTO DE SALVAMENTO MINERO Y LANZAMIENTO DEL SINA, SEGUIMIENTO AL COMPROMISOS A CARBONEROS, EL CUAL SERÁ REALIZADO EN EL MUNICIPIO</t>
  </si>
  <si>
    <t>190026</t>
  </si>
  <si>
    <t>COMISION DEL 4  AL 5 DE   MARZO DEL AÑO 2026 ACOMPAÑAR AL SEÑOR MINISTRO AL EVENTO DE PROCESO CONSULTIVO CON LOS PUEBLOS INDÍGENAS Y COMUNIDADES NEGRAS Y AFROCOLOMBIANAS DE LA SIERRA NEVADA DE SANTA MARTA.</t>
  </si>
  <si>
    <t>DEE-APOYAR LOS PROCESOS DE GESTION DE LA INFORMACION Y TRAMITES ADMINISTRATIVOS RELACIONADOS CON LA GESTION CONTRACTUAL DE PROYECTOS FNCER DEL MINISTERIO DE MINAS Y ENERGIA</t>
  </si>
  <si>
    <t>190126</t>
  </si>
  <si>
    <t>COMISION DEL 04 DE MARZO AL 07 DE MARZO REALIZAR ACCIONES CRÍTICAS DE SEGUIMIENTO Y VERIFICACIÓN EN TERRITORIO RELACIONADAS CON LA IMPLEMENTACIÓN DE LA COMUNIDAD ENERGÉTICA ECOFARALLONES DE VIDA, CUYA SITUACIÓN DEMANDA PRESENCIA EN CAMPO.</t>
  </si>
  <si>
    <t>DEE-APOYAR LA GESTION DE ESTRATEGIAS Y TRAMITE JURIDICO INTEGRAL DE LOS PROCESOS RELACIONADOS CON LA IMPLEMENTACION Y SEGUIMIENTO DE PROYECTOS FNCER DEL MINISTERIO DE MINAS Y ENERGIA</t>
  </si>
  <si>
    <t>190226</t>
  </si>
  <si>
    <t>COMISION DEL 04 DE MARZO AL 06 DE MARZO REALIZAR ACOMPAÑAMIENTO A REUNIONES ESTRATÉGICAS DEL GRUPO EMPRESARIAL, YA QUE LA SAE TERMINÓ EL CONTRATO DEL ANTERIOR GERENTE DE LAS FILIALES DE LA SOCIEDAD CI J GUTIÉRREZ Y CÍA S.A.S SE REQUIERE ASESORAR Y AP</t>
  </si>
  <si>
    <t>DEE-APOYAR EN LA ETAPA DE GESTION DE SOLICITUDES Y SEGUIMIENTO DE ACTIVIDADES RELACIONADAS CON COMISIONES Y VIATICOS PARA LA EJECUCION DE PROYECTOS FNCER DEL MINISTERIO DE MINAS Y ENERGIA</t>
  </si>
  <si>
    <t>190326</t>
  </si>
  <si>
    <t>COMISION DEL 18 DE MARZO AL 21 DE MARZO PARTICIPACIÓN EN EL EVENTO SEMILLERO DE MUJERES MINERAS, TIMBIQUÍ</t>
  </si>
  <si>
    <t>190426</t>
  </si>
  <si>
    <t>COMISION DEL 06 DE MARZO AL 06 DE MARZO REALIZAR LA AVANZADA DE TRABAJO OPERATIVO Y LOGISTICO DEL ENCUENTRO NACIONAL DE FORMALIZACIÓN MINERA CON ASISTENCIA Y PARTICIPACIÓN DEL SEÑOR PRESIDENTE, QUE SE LLEVARA A CABO EN LA CIUDAD DE CALI.</t>
  </si>
  <si>
    <t>DEE-PRESTAR SERVICIOS PROFESIONALES PARA EL FORTALECIMIENTO ADMINISTRATIVO DE LA GESTION DE TRAMITES DE COMISIONES, VIATICOS Y TIQUETES PARA LA EJECUCION DE PROYECTOS FNCER DEL MINISTERIO DE MINAS Y ENERGIA</t>
  </si>
  <si>
    <t>190526</t>
  </si>
  <si>
    <t>COMISION DEL 09 DE MARZO AL 09 DE MARZO REALIZAR CAPACITACIÓN EN EL COMPONENTE DE GEOMECANICA, EN ARTICULACIÓN CON EL PUNTO DE ATENCIÓN REGIONAL PAR DE CÚCUTA DE LA ANM, CON EL PROPÓSITO DE FORTALECER LAS COMPETENCIAS TÉCNICAS EN LOS PROCESOS DE FISC</t>
  </si>
  <si>
    <t>190626</t>
  </si>
  <si>
    <t>COMISION DEL 12 AL 14 DE MARZO  JORNADA DE VISITA TÉCNICA Y DOCUMENTACIÓN DE LOS PROCESOS OPERATIVOS Y DE GOBERNANZA EN LA PLANTA DE BENEFICIO DE ORO COLVEMIN E IMPLEMENTACIÓN DE JORNADAS DE FORTALECIMIENTO</t>
  </si>
  <si>
    <t>190826</t>
  </si>
  <si>
    <t>COMISION DEL 10 AL 10 DE MARZO REALIZAR CAPACITACIÓN EN EL COMPONENTE DE VOLADURA, EN ARTICULACIÓN CON EL PUNTO DE ATENCIÓN REGIONAL (PAR) DE CÚCUTA DE LA ANM, CON EL PROPÓSITO DE FORTALECER LAS COMPETENCIAS</t>
  </si>
  <si>
    <t>DEE-APOYAR EN LA ORIENTACION, ANALISIS, ESTRATEGIAS, Y TRAMITE DE LOS PROCESOS DE CONTRATACION EN SUS DIFERENTES ETAPAS,Y DEMAS ASUNTOS DE COMPETENCIA DEL GGC, EN ESPECIAL LOS RELACIONADOS CON LOS FONDOS DE ENERGIA ELECTRICA</t>
  </si>
  <si>
    <t>190926</t>
  </si>
  <si>
    <t>COMISION DEL 9 AL 10 DE MARZO APOYAR EL LANZAMIENTO DEL SISTEMA NACIONAL DE SEGURIDAD MINERA, GRUPO DE FORMALIZACIÓN MINERA Y LA INAUGURACIÓN DEL PUNTO DE SALVAMENTO MINERO POR PARTE DE LA AGENCIA NACIONAL DE MINERIA</t>
  </si>
  <si>
    <t>DEE-APOYO TÉCNICO EN LA CONSTRUCCIÓN DE LINEAMIENTOS Y ESTRATEGIAS PARA LA FORMULACIÓN Y EVALUACIÓN DE PROYECTOS QUE PERRMITAN LA AMPLIACIÓN DE COBERTURA Y NORMALIZACIÓN DE USUARIOS</t>
  </si>
  <si>
    <t>191026</t>
  </si>
  <si>
    <t>COMISION DEL 17 AL 18 DE MARZO PARTICIPAR EN LA MESA CON EL PARO CÍVICO DE CHOCÓ CON EL OBJETO DE PRESENTAR LOS AVANCES A LOS COMPROMISOS EN EL MARCO DE LAS COMPTENCIAS DEL SECTOR MINERO ENERGÉTICO</t>
  </si>
  <si>
    <t>DEE-APOYAR AL GRUPO DE SUPERVISIÓN CON EL SEGUIMIENTO JURÍDICO A LOS CONTRATOS ORIENTADOS A LA PUESTA EN MARCHA DE PROYECTOS ENERGÉTICOS DE LOS DIFERENTES FONDOS DE INVERSIÓN QUE MANEJA LA DIRECCIÓN DE ENERGÍA</t>
  </si>
  <si>
    <t>191126</t>
  </si>
  <si>
    <t>COMISION DEL 4 AL 5 DE MARZO CUBRIMIENTO AUDIOVISUAL EVENTO LÍNEA NEGRA EN SANTA MARTA- DONDE ASISTIRA EL SEÑOR MINISTRO</t>
  </si>
  <si>
    <t>DEE-BRINDAR APOYO TÉCNICO EN LA CONSTRUCCIÓN DE LINEAMIENTOS Y ESTRATEGIAS PARA LA FORMULACIÓN Y EVALUACIÓN DE PROYECTOS QUE PERRMITAN LA AMPLIACIÓN DE COBERTURA Y NORMALIZACIÓN DE USUARIOS</t>
  </si>
  <si>
    <t>191226</t>
  </si>
  <si>
    <t>COMISION SE MODIFICA SEGUN SIIF 410208- 410247 SE REDUCE 865.711 SEGÚN RS 410208 Y RS 410238 DEL 10 DE MARZO AL 11 DE MARZO PARTICIPAR EN LA ENTREGA DE EQUIPOS MINEROS DEL PUNTO DE SALVAMENTO MINERO DE SOCHA</t>
  </si>
  <si>
    <t>DEE-APOYAR LA GESTIÓN JURÍDICA Y ADMINISTRATIVA DE ACTOS, CONTRATOS Y PROYECTOS VINCULADOS AL DESARROLLO DEL SUBSECTOR ELÉCTRICO</t>
  </si>
  <si>
    <t>191326</t>
  </si>
  <si>
    <t>COMISION DEL 09 DE MARZO AL 10 DE MARZO PARTICIPAR EN LA MESA DE CONCILIACIÓN CON EL CONSEJO COMUNITARIO DE CACARICA, EN RELACIÓN CON LA PROBLEMÁTICA PRESENTADA PARA LA EJECUCIÓN DEL CONTRATO FAZNI GGC-1355-2024</t>
  </si>
  <si>
    <t>191426</t>
  </si>
  <si>
    <t>COMISION DEL 12 DE MARZO AL 14 DE MARZO PARTIIPAR EN REUNIÓN CON INSTANCIA TERRITORIAL</t>
  </si>
  <si>
    <t>191526</t>
  </si>
  <si>
    <t>191626</t>
  </si>
  <si>
    <t>COMISION DEL 4  AL 4 DE   MARZO DEL AÑO 2026 HACER PARTE DE LA COMITIVA PRESIDENCIAL EN EL EVENTO QUE TENDRÁ EL SEÑOR PRESIDENTE DE LA REPÚBLICA EN LA CIUDAD DE SANTA MARTA</t>
  </si>
  <si>
    <t>DEE-APOYAR LA GESTIÓN ADMINISTRATIVA DE PROYECTOS DE ENERGIZACIÓN CON DIFERENTES FUENTES MEDIANTE LA ELABORACIÓN DE INFORMES Y REGISTROS QUE CONTRIBUYAN AL SEGUIMIENTO, CONTROL Y EVALUACIÓN DE PROYECTOS DEL SECTOR ENERGÉTICO</t>
  </si>
  <si>
    <t>191726</t>
  </si>
  <si>
    <t>COMISION DEL 5  AL 5 DE   MARZO DEL AÑO 2026 PARTICIPAR EN LA MESA DE DIALGO CITADA POR EL MINISTERIO DEL TRABAJO CON LA EMPRESA HOCOL Y LOS TRABAJADORES DEL CAMPO ARRAYANES EN PUEBLO NUEVO CORDOBA</t>
  </si>
  <si>
    <t>191826</t>
  </si>
  <si>
    <t>DEE-SUBS. 2DO PAGO PARCIAL IV TRIM 2025 E. ELÉCTRICA (GENERACIÓN) CESIÓN DE CEELVA, COSEPCU Y EPB</t>
  </si>
  <si>
    <t>191926</t>
  </si>
  <si>
    <t>192026</t>
  </si>
  <si>
    <t>192126</t>
  </si>
  <si>
    <t>COMISION DEL 05 DE MARZO AL 06 DE MARZO CONVOCATORIA PRESENCIAL COMITÉ DE SEGUIMIENTO A LAS ÓRDENES IMPARTIDAS EN LA ACCIÓN POPULAR RADICADA CON EL NO. 2006-165. CASO MINERÍA MUNICIPIO DE MARMATO</t>
  </si>
  <si>
    <t>192226</t>
  </si>
  <si>
    <t>COMISION DEL 9  AL 10 DE   MARZO DEL AÑO 2026 REALIZAR JORNADA DE CAPACITACIÓN EN VENTILACIÓN DE MINAS, EN EL MARCO DE LA POLÍTICA NACIONAL DE SEGURIDAD MINERA PNSM, DIRIGIDA A FISCALIZADORES ANM Y ASISTENTES DE LA COMISIÓN REGIONAL</t>
  </si>
  <si>
    <t>DEE-PRESTAR SERVICIOS PROFESIONALES PARA EL FORTALECIMIENTO DE PROCESOS FINANCIEROS, CONTABLES Y PRESUPUESTALES RELACIONADOS CON LA IMPLEMENTACIÓN DE PROYECTOS FNCER DEL MINISTERIO DE MINAS Y ENERGÍA</t>
  </si>
  <si>
    <t>192326</t>
  </si>
  <si>
    <t>COMISION DEL 9  AL 10 DE   MARZO DEL AÑO 2026 APOYAR EL LANZAMIENTO DEL SISTEMA NACIONAL DE SEGURIDAD MINERA, GRUPO DE FORMALIZACIÓN MINERA Y LA INAUGURACIÓN DEL PUNTO DE SALVAMENTO MINERO POR PARTE DE LA AGENCIA NACIONAL DE MINERIA</t>
  </si>
  <si>
    <t>DEE-VIÁTICOS PARA FUNCIONARIOS Y/O CONTRATISTAS DEL MINISTERIO DE MINAS Y ENERGÍA</t>
  </si>
  <si>
    <t>192426</t>
  </si>
  <si>
    <t>COMISION DEL 10  AL 14 DE   MARZO DEL AÑO 2026 ACOMPAÑAR REUNIONES ESTRATÉGICAS PARA EL DESARROLLO METODOLÓGICO DE LAS LÍNEAS ESTRATÉGICAS DE LA GERENCIA GUAJIRA. REUNIONES CON  ALCALDÍAS, GOBERNACIÓN, INSTANCIA DE DIALOGO Y SAI</t>
  </si>
  <si>
    <t>DEE-APOYAR LAS ACCIONES DE RELACIONAMIENTO SOCIAL EN TERRITORIOS PRIORIZADOS PARA EL DESARROLLO DE LA ESTRATEGIA NACIONAL DE COMUNIDADES ENERGÉTICAS</t>
  </si>
  <si>
    <t>192526</t>
  </si>
  <si>
    <t>COMISION DEL 9  AL 12 DE   MARZO DEL AÑO 2026 ACOMPAÑAR DESDE EL COMPONENTE TÉCNICO MINERO EL DESARROLLO DE TALLER PEDAGOGICO EN EL MARCO DEL DISTRITO Y PRECONSULTA CON LOS PUEBLOS ÉTNICOS DE LA SUBREGIÓN DEL BAJO CAUCA ANTIOQUEÑO</t>
  </si>
  <si>
    <t>DEE-SERVICIOS PROFESIONALES PARA EL FORTALECIMIENTO DE PROCESOS ADMINISTRATIVOS, DE SEGUIMIENTO Y CONTROL RELACIONADOS CON LA IMPLEMENTACIÓN DE PROYECTOS FNCER DEL MINISTERIO DE MINAS Y ENERGÍA</t>
  </si>
  <si>
    <t>192626</t>
  </si>
  <si>
    <t>COMISION DEL 6  AL 6 DE   MARZO DEL AÑO 2026 REALIZAR LA AVANZADA DE TRABAJO OPERATIVO Y LOGISTICO DEL ENCUENTRO NACIONAL DE FORMALIZACIÓN MINERA CON ASISTENCIA Y PARTICIPACIÓN DEL SEÑOR PRESIDENTE, QUE SE LLEVARA A CABO EN LA CIUDA DE CAL</t>
  </si>
  <si>
    <t>192726</t>
  </si>
  <si>
    <t>COMISION DEL 6 AL 6 DE MARZO REALIZAR LA AVANZADA DE TRABAJO OPERATIVO Y LOGISTICO DEL ENCUENTRO NACIONAL DE FORMALIZACIÓN MINERA CON ASISTENCIA Y PARTICIPACIÓN DEL SEÑOR PRESIDENTE DE LA REPÚBLICA, QUE SE LLEVARA A CABO EN LA CIUDAD DE CAL</t>
  </si>
  <si>
    <t>DEE-APOYAR LOS PROCESOS ADMINISTRATIVOS RELACIONADOS CON LA GESTION DE TRAMITES PRE Y POSTCONTRACTUALES PARA LA IMPLEMENTACION DE PROYECTOS FNCER DEL MINISTERIO DE MINAS Y ENERGIA</t>
  </si>
  <si>
    <t>192826</t>
  </si>
  <si>
    <t>COMISION SE REDUCE 313570 SEGUN RS-410237-410229- 410271 DEL 9 AL 11 DE MARZO CUBRIMIENTO AUDIOVISUAL Y FOTOGRAFICO DE LA VICEMINISTRA DE MINAS AL A ENTREGA DE EQUIPOS MINEROS DEL PUNTO DE SALVAMENTO</t>
  </si>
  <si>
    <t>DEE-PRESTAR SERVICIOS PROFESIONALES PARA EL FORTALECIMIENTO DE PROCESOS FINANCIEROS, CONTABLES Y PRESUPUESTALES RELACIONADOS CON LA IMPLEMENTACION DE PROYECTOS FNCER DEL MINISTERIO DE MINAS Y ENERGIA</t>
  </si>
  <si>
    <t>192926</t>
  </si>
  <si>
    <t>COMISION DEL 5  AL 6 DE   MARZO DEL AÑO 2026 VISITA DE COMUNIDADES Y ENTREVISTAS EN EL DEPARTAMENTO DEL CESAR CON EL PROGRAMA COLOMBIANÍSIMAS SOLAR, TT 200.000</t>
  </si>
  <si>
    <t>C-2102-1900-20-40301A-2102075-03</t>
  </si>
  <si>
    <t>DEE-ADICIONAR EL CONTRATO NO. 52 PRESTACIÓN CON EXCLUSIVIDAD DE LAS ACTIVIDADES CONCESIONADAS EN EL ÁREA CONFORME CON EL ALCANCE ESTABLECIDO EN LA CLÁUSULA 3 CON ENERGÍA PARA EL AMAZONAS S.A. E.S.P.</t>
  </si>
  <si>
    <t>193026</t>
  </si>
  <si>
    <t>COMISION ADICIONA 432.855 SEGUN SIIF GG 32726 Y RS 410243 DEL 05 DE MARZO AL 09 DE MARZO VERIFICAR EL NORMAL DESARROLLO DEL PROCESO DEMOCRÁTICO Y PROPENDER PORQUE EL MISMO ESTÉ RODEADO DE CONDICIONES QUE OTORGUEN PLENAS GARANTÍAS A LOS PARTICIPANTES</t>
  </si>
  <si>
    <t>DEE-SERVICIOS PROFESIONALES APOYANDO EL LEVANTAMIENTO DE LOS INVENTARIOS, RECLASIFICACION DE ACTIVOS RESULTADO DE LOS PROYECTOS FINANCIADOS CON LOS FONDOS DE INVERSION DEL SECTOR DE ENERGIA ELECTRICA</t>
  </si>
  <si>
    <t>193126</t>
  </si>
  <si>
    <t>COMISION DEL 09 DE MARZO AL 10 DE MARZO PARTICIPAR EN LA INSTALACIÓN DE LA ESTACIÓN DE SALVAMENTO MINERO DE LA AGENCIA NACIONAL DE MINERIA EN SOCHA BOYACA</t>
  </si>
  <si>
    <t>DEE-SERVICIOS LOGISTICOS PARA EL MINISTERIO DE MINAS Y ENERGIA, QUE ABARQUE EL CUMPLIMIENTO DE LOS OBJETIVOS MISIONALES DE LA ENTIDAD</t>
  </si>
  <si>
    <t>193226</t>
  </si>
  <si>
    <t>COMISION DEL 5 AL 9 DE MARZO  REALLIZAR AVANZADA Y ESCOLTAR AL SEÑOR MINSITRO EN BARRANCABERMEJA Y BUCARAMANGA</t>
  </si>
  <si>
    <t>DEE-SERVICIOS PROFESIONALES PARA APOYAR A LA OCI EN EL PLAN ANUAL DE AUDITORIA 2026, GENERANDO INFORMES, SEGUIMIENTOS Y EVALUACIONES.</t>
  </si>
  <si>
    <t>193326</t>
  </si>
  <si>
    <t>193426</t>
  </si>
  <si>
    <t>DEE-PARCIAL SUBS ZNI COMBUSTIBLE PARA GENERACIÓN MESES DE JUN, SEP, OCT, NOV Y DIC 2025, Y ENE 2026</t>
  </si>
  <si>
    <t>DEE-PRESTAR SERVICIOS DE AGENCIA DE MEDIOS PARA LA PRE, PRODUCCION Y POSTPRODUCCION DE PROGRAMAS Y/O MENSAJES AUDIOVISUALES, RADIALES, PIEZAS GRAFICAS Y CONTENIDOS, SU DIVULGACION A TRAVES DE DIFERENTES MEDIOS</t>
  </si>
  <si>
    <t>193526</t>
  </si>
  <si>
    <t>DEE-PRESTAR SERVICIOS PROFESIONALES PARA EL FORTALECIMIENTO DE PROCESOS ADMINISTRATIVOS, DE SEGUIMIENTO Y CONTROL RELACIONADOS CON LA IMPLEMENTACIÓN DE PROYECTOS FNCER DEL MINISTERIO DE MINAS Y ENERGÍA</t>
  </si>
  <si>
    <t>193626</t>
  </si>
  <si>
    <t>C-2102-1900-15-40301C-2102060-03</t>
  </si>
  <si>
    <t>DEE-VF-COBERTURA EN ZNI ADMINISTRACIÓN, OPERACIÓN Y MTTO, PARA SATISFACER LA DEMANDA PROYECTO "IMPLEMENTACIÓN DE SISTEMAS FOTOVOLTAICOS EN SIETE VEREDAS, UN CABILDO Y UN RESGUARDO DEL MUNICIPIO DE ORITO, DEPARTAMENTO DEL PUTUMAYO" PLAZO: 9 MESES.</t>
  </si>
  <si>
    <t>193726</t>
  </si>
  <si>
    <t>DEE-VF-IMPLEMENTACIÓN DE SOLUCIONES ENERGÉTICAS CON FUENTES NO CONVENCIONALES DE ENERGÍA PARA USUARIOS EN ZONAS RURALES DE LOS MUNICIPIOS DE CHIVOLO, ZAPAYAN Y TENERIFE EN EL DEPARTAMENTO DEL MAGDALENA. PLAZO: 9 MESES</t>
  </si>
  <si>
    <t>193826</t>
  </si>
  <si>
    <t>DEE-VFCOBERTURA DE ENERGÍA EN ZNI, ADMON, OPERACIÓN Y MTTO PARA LA DEMANDA ENERGÉTICA AUTOGENERACIÓN ELÉCTRICA CON TECNOLOGÍA SOLAR FOTOVOLTAICO EN VIVIENDAS RURALES NO INTERCONECTADAS SUBREGIÓN CENTRO DEL DEPARTAMENTO DEL MAGDALENA PLAZO: 9 MESES</t>
  </si>
  <si>
    <t>193926</t>
  </si>
  <si>
    <t>DEE-VF-IMPLEMENTACIÓN DE SOLUCIONES ENERGETICA SOSTENIBLES CON FUENTES NO CONVENCIONALES, PARA LAS COMUNIDADES RURALES DEL MUNICIPIO DE MOCOA, EN EL DEPARTAMENTO DEL PUTUMAYO. PLAZO: 9 MESES</t>
  </si>
  <si>
    <t>194026</t>
  </si>
  <si>
    <t>DEE- VF-COBERTURA EN ZNI ADMINISTRACIÓN, OPERACIÓN Y MTTO, PARA SATISFACER LA DEMANDA PROYECTO IMPLEMENTACIÓN DE SISTEMAS FOTOVOLTAICOS EN ZONAS NO INTERCONECTADAS DEL MUNICIPIO DE SAN JUAN DEL CESAR, DEPARTAMENTO DE LA GUAJIRA. PLAZO NUEVE (9) MESES</t>
  </si>
  <si>
    <t>194126</t>
  </si>
  <si>
    <t>DEE-VF-IMPLEMENTACIÓN DE SOLUCIONES ENERGÉTICAS SOSTENIBLES CON FUENTES NO CONVENCIONALES, PARA LAS COMUNIDADES RURALES DEL MUNICIPIO DE ALMAGUER, DEPARTAMENTO DEL CAUCA. PLAZO: 9 MESES</t>
  </si>
  <si>
    <t>194226</t>
  </si>
  <si>
    <t>DEE-VF-COBERTURA DE ENERGÍA EN LAS ZNI Y SU ADMINISTRACIÓN, OPERACIÓN Y MTTO, SOLUCIONES INDIVIDUALES FOTOVOLTAICAS PARA LA GENERACION DE ENERGIA ELECTRICA EN VIVIENDA RURAL DEL MUNICIPIO DE ROSAS EN EL DEPARTAMENTO DEL CAUCA PLAZO: 9 MESES</t>
  </si>
  <si>
    <t>194326</t>
  </si>
  <si>
    <t>DEE-VF- IMPLEMENTACIÓN DE SOLUCIONES ENERGÉTICAS CON FUENTES NO CONVENCIONALES DE ENERGÍA PARA USUARIOS EN ZONAS RURALES DEL MUNICIPIO DE PALMAR DE VARELA Y USIACURÍ EN EL DEPARTAMENTO DEL ATLÁNTICO. PLAZO: 9 MESES</t>
  </si>
  <si>
    <t>194426</t>
  </si>
  <si>
    <t>DEE-VF-COBERTURA ENERGÍA ZNI ADMINISTRACIÓN, OPERACIÓN Y MTTO, PARA DEMANDA ENERGÉTICA GENERACIÓN DE ENERGÍA ELÉCTRICA EN ZONA RURAL DEL MUNICIPIO DE ENCINO, EL PEÑÓN Y EL CARMEN DE CHUCURI EN EL DEPARTAMENTO DE SANTANDER PLAZO: 9 MESES</t>
  </si>
  <si>
    <t>194526</t>
  </si>
  <si>
    <t>DEE-VF-COBERTURA EN ZNI ADMINISTRACIÓN, OPERACIÓN Y MTTO, PARA SATISFACER LA DEMANDA PROYECTO "INSTALACIÓN DE SISTEMAS DE AUTOGENERACIÓN ELÉCTRICA CON TECNOLOGÍA SOLAR FOTOVOLTAICA EN VIVIENDA DE LA ZONA RURAL DE SANTA MARTA, MAGDALENA". PLAZO: NUEVE</t>
  </si>
  <si>
    <t>194626</t>
  </si>
  <si>
    <t>DEE-VF-AMPLIAR LA COBERTURA DE ENERGIA EN LAS ZNI Y SU AOM, PARA SATISFACER POR PARTE DEL CONTRATISTA LA DEMANDA ENERGETICA CONFORME AL DESARROLLO DEL PROYECTO "IMPLEMENTACION DE …E PIVIJAY EN EL DPTO DEL MAGDALENA. VF PLAZO 31-12-2025</t>
  </si>
  <si>
    <t>194726</t>
  </si>
  <si>
    <t>DEE-VF-IMPLEMENTACIÓN DE SOLUCIONES ENERGÉTICAS CON FUENTES NO CONVENCIONALES DE ENERGÍA PARA USUARIOS EN ZONAS RURALES DEL MUNICIPIO DE ARJONA Y VILLANUEVA EN EL DEPARTAMENTO DE BOLÍVAR. PLAZO: 9 MESES</t>
  </si>
  <si>
    <t>194826</t>
  </si>
  <si>
    <t>DEE-VF-IMPLEMENTACIÓN DE SOLUCIONES ENERGÉTICAS SOSTENIBLES CON FUENTES NO CONVENCIONALES, PARA LAS COMUNIDADES RURALES DEL MUNICIPIO DE SANTA ANA, DEPARTAMENTO MAGDALENA. PLAZO: 9 MESES</t>
  </si>
  <si>
    <t>194926</t>
  </si>
  <si>
    <t>DEE-VF-AMPLIAR LA COBERTURA DE ENERGÍA EN ZONAS NO INTERCONECTADAS (ZNI) Y SU ADMINISTRACION, IMPLEMENTACIÓN, OPERACIÓN Y MANTENIMIENTO DE SOLUCIONES FOTOVOLTAICAS INDIVIDUALES EN VIVIENDAS RURALES DEL MUNICIPIO DE SARAVENA, ARAUCA. PLAZO: 9 MESES.</t>
  </si>
  <si>
    <t>195026</t>
  </si>
  <si>
    <t>DEE-VF AMPLIAR LA COBERTURA DE ENERGÍA EN ZNI Y SU AOM PARA SATISFACER DEMANDA ENERGÉTICA CONFORME AL DESARROLLO DEL PROYECTO IMPLEMENTACIÓN DE SOLUCIONES ENERGETICAS CON FNCE EN ZONAS RURALES DE PLATO Y TENERIFE DEPTO DEL MAGDALENA-VF.PLAZO 9 MESES</t>
  </si>
  <si>
    <t>195126</t>
  </si>
  <si>
    <t>DEE-VF-COBERTURA EE ZNI-ADMON, OPERACIÓN Y MTTO DEMANDA INSTALACIÓN SOLUC FOTOVOLTAICAS MUNICIPIOS DE NÁTAGA, ÍQUIRA, CAMPOALEGRE, GIGANTE, ALGECIRAS, ACEVEDO, LA PLATA, VILLAVIEJA, GUADALUPE, GARZÓN, TESALIA Y TERUEL DPTO DEL HUILA PLAZO: 9 MESES</t>
  </si>
  <si>
    <t>195226</t>
  </si>
  <si>
    <t>DEE-VF-IMPLEMENTACIÓN DE SOLUCIONES ENERGÉTICAS CON FUENTES NO CONVENCIONALES DE ENERGÍA PARA USUARIOS EN ZONAS RURALES DISPERSAS DEL MUNICIPIO DE AYAPEL, DEPARTAMENTO DE CÓRDOBA. PLAZO: 9 MESES</t>
  </si>
  <si>
    <t>195326</t>
  </si>
  <si>
    <t>DEE-ENERGÍA ZNI Y SU ADMINISTRACIÓN, OPERACIÓN Y MTTO, DEMANDA ENERGÉTICA PROYECTO INSTALACIÓN DE SOLUCIONES INDIVIDUALES FOTOVOLTAICAS COPEY - CESAR PLAZO: 9 MESES</t>
  </si>
  <si>
    <t>195426</t>
  </si>
  <si>
    <t>DEE-VF-COBERTURA ENERGÍA ZNI Y SU ADMON, OPERACIÓN Y MTTO DEMANDA ENERGÉTICA PROYECTO IMPLEMENTACIÓN SOLUCIONES ENERGÉTICAS FUENTES NO CONVENCIONALES, PARA LAS COMUNIDADES RURALES DEL MUNICIPIO DE SANTA BARBARA DE PINTO, DPTO MAGDALENA PLAZO: 9 MESES</t>
  </si>
  <si>
    <t>195526</t>
  </si>
  <si>
    <t>DEE-VF-COBERTURA ENERGÍA ZNI Y SU ADMON, OPERACIÓN Y MTTO DEMANDA DEL PROYECTO INSTALACIÓN DE SOLUCIONES INDIVIDUALES FOTOVOLTAICAS PARA LA GENERACIÓN DE ENERGÍA ELÉCTRICA MUNICIPIO DE COROMORO EN EL DEPARTAMENTO DE SANTANDER PLAZO: 9 MESES</t>
  </si>
  <si>
    <t>195626</t>
  </si>
  <si>
    <t>DEE-VF-CONSTRUCCIÓN DE SOLUCIONES FOTOVOLTAICAS INDIVIDUALES PARA COMUNIDADES RURALES Y DISPERSAS DE LAS ZNI DEL MUNICIPIO DE SAN CARLOS, DEPARTAMENTO DE CÓRDOBA. PLAZO: 9 MESES</t>
  </si>
  <si>
    <t>195726</t>
  </si>
  <si>
    <t>DEE-ENERGÍA ZNI Y SU ADMINISTRACIÓN, OPERACIÓN Y MTTO, DEMANDA ENERGÉTICA PROYECTO INSTALACIÓN DE SOLUCIONES INDIVIDUALES FOTOVOLTAICAS SAN AGUSTIN - HUILA PLAZO: 9 MESES</t>
  </si>
  <si>
    <t>195826</t>
  </si>
  <si>
    <t>DEE-ENERGÍA ZNI Y SU ADMINISTRACIÓN, OPERACIÓN Y MTTO, DEMANDA ENERGÉTICA PROYECTO INSTALACIÓN DE SOLUCIONES INDIVIDUALES FOTOVOLTAICAS CHIMICHAGUA, DEPARTAMENTO CESAR PLAZO: 9 MESES</t>
  </si>
  <si>
    <t>195926</t>
  </si>
  <si>
    <t>DEE-VF-AMPLIAR LA COBERTURA DE ENERGÍA EN LAS ZNI IMPLEMENTACIÓN DE SOLUCIONES ENERGÉTICAS CON FUENTES NO CONVENCIONALES DE ENERGÍA PARA USUARIOS EN ZONAS RURALES DEL MUNICIPIO DE PINILLOS EN EL DPTO DE BOLÍVAR. PLAZO: 9 MESES</t>
  </si>
  <si>
    <t>196026</t>
  </si>
  <si>
    <t>DEE-VF-COBERTURA ENERGÍA ZNI Y SU ADMON, OPERACIÓN Y MTTO PARA DEMANDA PROYECTO SOLUCIONES INDIVIDUALES FOTOVOLTAICAS MUNICIPIOS DE BOCHALEMA, CÁCOTA, CHINÁCOTA, CHITAGÁ, DURANIA, GRAMALOTE, LABATECA Y HERRÁN EN EL DPTO DE NORTE DE SANTANDER.</t>
  </si>
  <si>
    <t>196126</t>
  </si>
  <si>
    <t>DEE-VF-AMPLIAR LA COBERTURA DE ENERGÍA EN ZNI Y AOM PARA SATISFACER DEMANDA ENERGÉTICA SEGUN PROYECTO IMPLEMENTACION DE SOLUCIONES ENERGETICAS CON FNCER PARA USUARIOS EN MUNIC SALAZAR DE LAS PALMAS EN EL DEPTO DE NTE DE SANTANDER- VF. PLAZO 9 MESES</t>
  </si>
  <si>
    <t>196226</t>
  </si>
  <si>
    <t>DEE-AMPLIAR COBERTURA EN ZNI ADMON., OPERACIÓN Y MTTO, PARA SATISFACER LA DEMANDA CONSTRUCCIÓN Y PUESTA EN FUNC DE SISTEMAS ENERGÍA SOLAR FOTOVOLTAICAS, PARA VIVIENDAS ZONA RURAL NO INTERCONECTADAS EN MUN TRINIDAD DPTO CASANARE. PLAZO 9 MESES</t>
  </si>
  <si>
    <t>196326</t>
  </si>
  <si>
    <t>REDUCCION COMISION DEL 9  AL 11 DE   MARZO DEL AÑO 2026 ACOMPAÑAR Y COORDINAR REGISTRO AUDIOVISUAL DEL LANZAMIENTO DEL PLAN DE SALVAMENTO MINERO EN SOCHA (BOYACÁ) PARA AUMENTAR LAS CAPACIDADES TÉCNICAS DEL MINISTERIO DE MINAS Y ENERGÍA</t>
  </si>
  <si>
    <t>DEE-VF-COBERTURA EN ZNI ADMINIS, OPERACIÓN Y MTTO, PARA SATISFACER DEMANDA PROYECTO INSTALACIÓN SOLUCIONES INDIVIDUALES FOTOVOLTAICAS PARA GENERACIÓN DE ENERGÍA ELÉCTRICA EN ZONA RURAL DISPERSA DEL MPIO. PITALITO DEPTO. HUILA. PLAZO: 9 MESES</t>
  </si>
  <si>
    <t>196426</t>
  </si>
  <si>
    <t>COMISION DEL 9  AL 12 DE   MARZO DEL AÑO 2026 ASISTIR A CONGRESO DE MINERÍA Y GEOLOGÍA Y PARTICIPAR DE FORO UNIGUAJIRA, ASÍ COMO ARTICULAR ACCIONES DE MINERÍA DE SUBSISTENCIA Y RECONVERSIÓN PRODUCTIVA EN FONSECA Y DISTRACCIÓN, LA GUAJIRA</t>
  </si>
  <si>
    <t>DEE-VF-AMPLIAR LA COBERTURA ENERGÍA ZNI PROYECTO IMPLEMENTACIÓN DE SOLUCIONES ENERGÉTICAS CON FUENTES NO CONVENCIONALES DE ENERGÍA PARA USUARIOS EN ZONAS RURALES DEL MUNICIPIO DE GALERAS Y LA UNIÓN EN EL DEPARTAMENTO DE SUCRE. PLAZO: 9 MESES</t>
  </si>
  <si>
    <t>196526</t>
  </si>
  <si>
    <t>COMISION DEL 11  AL 13 DE   MARZO DEL AÑO 2026 EN EL MARCO DE LA IMPLEMENTACIÓN DE LA ESTRATEGIA DE CONTROL SOCIAL Y EN CUMPLIMENTO DE LOS ACUERDOS DEL PARO DEL GUAVIO, SE TIENE LA PRIMERA AGENDA TERRITORIAL PARA EL GUAVIO (GACHETÁ)</t>
  </si>
  <si>
    <t>DEE-VF-IMPLEMENTACIÓN DE SOLUCIONES ENERGÉTICAS SOSTENIBLES CON FUENTES NO CONVENCIONALES, PARA LAS COMUNIDADES RURALES DEL MUNICIPIO DE NOROSÍ, DEPARTAMENTO BOLÍVAR. PLAZO: 9 MESES</t>
  </si>
  <si>
    <t>196626</t>
  </si>
  <si>
    <t>DEE-VF-ADMINISTRAR, GESTIONAR Y REALIZAR LA IMPLEMENTACIÓN DEL PROYECTO DENOMINADO "PARQUE DE GENERACIÓN SOLAR EN EL MUNICIPIO BAHÍA SOLANO, DEPARTAMENTO DEL CHOCÓ" EN EL MARCO DE LA ESTRATEGIA NACIONAL DE COMUNIDADES ENERGÉTICAS PLAZO: 31-07-2026</t>
  </si>
  <si>
    <t>196726</t>
  </si>
  <si>
    <t>DEE-SUBSIDIOS A LA TARIFA DE ENERGÍA ELÉCTRICA, CORRESPONDIENTES AL PAGO DE SALDOS DEL PRIMER, SEGUNDO Y TERCER TRIMESTRE DE 2025, A LA EMPRESA ELECTRIFICADORA DEL HUILA S.A. E.S.P DEL (SIN)</t>
  </si>
  <si>
    <t>196826</t>
  </si>
  <si>
    <t>GGA-FACTURA MOVISTAR 018000 PERIODO FACTURADO FEBRERO 2026</t>
  </si>
  <si>
    <t>DEE-VF-ADMINISTRAR LOS RECURSOS, GESTIONAR Y REALIZAR EL PROYECTO IMPLEMENTACIÓN DE SOLUCIONES SOLARES FOTOVOLTAICAS SSFV EN EL MARCO DE LA ESTRATEGIA NACIONAL DE COMUNIDADES ENERGÉTICAS DE PUERTO GUZMAN DEPTO DE PUTUMAYO PLAZO: 31-07-2026</t>
  </si>
  <si>
    <t>196926</t>
  </si>
  <si>
    <t>COMISION DEL 10 DE MARZO AL 12 DE MARZO BRINDAR ASISTENCIA TÉCNICA A TRES TÍTULOS MINEROS, EN LOS COMPONENTES ASOCIADOS A SEGURIDAD MINERA, EN EL MARCO DE LA ESTRATEGIA DE FORTALECIMIENTO DE LA POLÍTICA DE SEGURIDAD MINERA.</t>
  </si>
  <si>
    <t>197026</t>
  </si>
  <si>
    <t>COMISION DEL 12 DE MARZO AL 12 DE MARZO PARTICIPAR COMO REPRESENTANTE DEL MME EN EL CONVERSATORIO ACADÉMICO SOBRE PLANEACIÓN ENERGÉTICA TERRITORIAL Y GESTIÓN DEL RIESGO CLIMÁTICO</t>
  </si>
  <si>
    <t>DEE-VF-ADMINISTRAR LOS RECURSOS, GESTIONAR Y REALIZAR EL PROYECTO DENOMINADO IMPLEMENTACIÓN DE SOLUCIONES SOLARES FOTOVOLTAICAS SSFV EN EL MARCO DE LA ESTRATEGIA NACIONAL DE COMUNIDADES ENERGÉTICAS EN LA URIBE, DEPARTAMENTO DEL META PLAZO: 31-07-2026</t>
  </si>
  <si>
    <t>197126</t>
  </si>
  <si>
    <t>COMISION DEL 12 DE MARZO AL 12 DE MARZO APOYAR LA COORDINACIÓN LOGÍSTICA Y DE COMUNICACIONES DURANTE LA PARTICIPACIÓN DEL JEFE DE LA OFICINA DE ASUNTOS REGULATORIOS Y EMPRESARIALES EN EL CONVERSATORIO ACADÉMICO DE LA UNIVERSIDAD DEL SINÚ</t>
  </si>
  <si>
    <t>197226</t>
  </si>
  <si>
    <t>COMISION DEL 11  AL 13 DE   MARZO DEL AÑO 2026 PARTICIPAR EN EL CONGRESO NACIONAL DE MUNICIPIOS, ORGANIZADO POR FEDEMUNICIPIOS DEL 11 AL 13 DE MARZO EN CARTAGENA, PARA DIVULGACIÓN E  IDENTIFICACIÓN DEL IMPACTO DEL RETILAP</t>
  </si>
  <si>
    <t>DEE-VF-ADMINISTRAR RECURSOS, GESTIONAR Y REALIZAR PROYECTO DENOMINADO IMPLEMENTACIÓN SOLUCIONES SOLARES FOTOVOLTAICAS SSFV EN EL MARCO DE LA ESTRATEGIA NACIONAL DE COMUNIDADES ENERGÉTICAS EN CARTAGENA DEL CHAIRA DPTO CAQUETA PLAZO: 31-07-2026</t>
  </si>
  <si>
    <t>197326</t>
  </si>
  <si>
    <t>COMISION DEL 11  AL 13 DE   MARZO DEL AÑO 2026 REALIZAR VISITA DE COOPERACIÓN TÉCNICA CON EL OPERADOR DE ALUMBRADO PÚBLICO DE CARTAGENA, DEL 11 AL 13 DE MARZO, PARA REVISAR LA APLICACIÓN DEL RETILAP</t>
  </si>
  <si>
    <t>197426</t>
  </si>
  <si>
    <t>COMISION SE MODIFICA SEGUN RS-34426- 410245 DEL 10  AL 11 DE   MARZO DEL AÑO 2026 PARTICIPACIÓN JORNADA DE TRABAJO</t>
  </si>
  <si>
    <t>DEE-VF-ADMINISTRAR LOS RECURSOS, GESTIONAR Y REALIZAR EL PROYECTO IMPLEMENTACIÓN DE SOLUCIONES SOLARES FOTOVOLTAICAS SSFV SAN MIGUEL PUTUMAYO PLAZO: 31-07-2026</t>
  </si>
  <si>
    <t>197526</t>
  </si>
  <si>
    <t>COMISION DEL 12  AL 12 DE   MARZO DEL AÑO 2026 PRESTAR APOYO TÉCNICO AL JEFE DE LA OFICINA DE ASUNTOS REGULATORIOS Y EMPRESARIALES DURANTE SU INTERVENCIÓN EN EL CONVERSATORIO ACADÉMICO DE LA UNIVERSIDAD DEL SINÚ</t>
  </si>
  <si>
    <t>197726</t>
  </si>
  <si>
    <t>COMISION DEL 11 DE MARZO AL 13 DE MARZO PARTICIPAR EN EL CONGRESO NACIONAL DE MUNICIPIOS, ORGANIZADO POR FEDEMUNICIPIOS DEL 11 AL 13 DE MARZO EN CARTAGENA, PARA DIVULGACIÓN E IDENTIFICACIÓN DEL IMPACTO DEL RETILAP EN LA GESTION DEL SERVICIO DE ALUMBR</t>
  </si>
  <si>
    <t>DEE - VF - “IMPLEMENTACIÓN DE SOLUCIONES SOLARES FOTOVOLTAICAS SSFV EN EL MARCO DE LA ESTRATEGIA NACIONAL DE COMUNIDADES ENERGÉTICAS EN EL MUNICIPIO DE VILLAGARZÓN DEPARTAMENTO DE PUTUMAYO”. PLAZO: 31 DE JULIO DE 2026</t>
  </si>
  <si>
    <t>197826</t>
  </si>
  <si>
    <t>COMISION DEL 07 DE MARZO AL 09 DE MARZO PARTICIPAR COMO DELEGADO PRESIDENCIALES EN EL DEPARTAMENTO DE SANTANDER EN EL DESARROLLO DE LA ELECCIÓN DE CONGRESO DE LA REPÚBLICA, A REALIZARSE EL 8 DE MARZO DE 2026.</t>
  </si>
  <si>
    <t>197926</t>
  </si>
  <si>
    <t>COMISION DEL 11 DE MARZO AL 12 DE MARZO REALIZAR MESA DE SEGUIMIENTO A TRAMITES MINERO AMBIENTALES DIVULGACIÓN Y SOCIALIZACIÓN NORMA AMBIENTAL DEPARTAMENTO DE BOYACÁ.</t>
  </si>
  <si>
    <t>DEE-VF-INSTALACIÓN DE SOLUCIONES INDIVIDUALES FOTOVOLTAICAS PARA LA GENERACIÓN DE ENERGÍA ELÉCTRICA EN ZONA RURAL DISPERSA DEL MUNICIPIO DE MEDIO BAUDÓ EN EL DEPARTAMENTO DEL CHOCÓ</t>
  </si>
  <si>
    <t>198026</t>
  </si>
  <si>
    <t>COMISION DEL 11 DE MARZO AL 12 DE MARZO MESA DE SEGUIMIENTO A TRAMITES MINERO AMBIENTALES DIVULGACIÓN Y SOCIALIZACIÓN NORMA AMBIENTAL DEPARTAMENTO DE BOYACÁ</t>
  </si>
  <si>
    <t>198126</t>
  </si>
  <si>
    <t>COMISION DEL 11 AL 13 DE MARZO REALIZAR VISITA DE COOPERACIÓN TÉCNICA CON EL OPERADOR DE ALUMBRADO PÚBLICO DE CARTAGENA, DEL 11 AL 13 DE MARZO, PARA REVISAR LA APLICACIÓN DEL RETILAP Y SUS IMPACTOS EN EL PROYECTO DE ILUMINACIÓN</t>
  </si>
  <si>
    <t>DEE-V.F INSTALACIÓN DE SOLUCIONES INDIVIDUALES FOTOVOLTAICAS PARA LA GENERACIÓN DE ENERGÍA ELÉCTRICA EN ZONA RURAL DISPERSA DEL MUNICIPIO DE PAEZ, EN EL DEPARTAMENTO DEL CAUCA PLAZO: 141 MESES</t>
  </si>
  <si>
    <t>198226</t>
  </si>
  <si>
    <t>COMISION DEL 7 AL 9 DE MARZO  ESCOLTAR AL SEÑOR MINISTRO EN LAS CIUDADES DE BARRANCABERMEJA Y BUCARAMANGA</t>
  </si>
  <si>
    <t>198326</t>
  </si>
  <si>
    <t>COMISION DEL 10 AL 12 DE MARZO ACOMPAÑAR DESDE EL COMPONENTEDE CONSULTA PREVIA EL DESARROLLO DE LA PRECONSULTA CON LOS PUEBLOS ÉTNICOS DE LA SUBREGIÓN DEL BAJO CAUCA ANTIOQUEÑ</t>
  </si>
  <si>
    <t>DEE-VF CONSTRUCCIÓN INSTALACIÓN E IMPLEMENTACIÓN DE SOLUCIONES DE ENERGÍA SOSTENIBLES SISTEMAS SOLARES FOTOVOLTAICOS INDIVIDUALES DE ELECTRICIDAD PARA USUARIOS RURALES DISPERSOS ZNI DEL MUNICIPIO NUNCHÍA, CASANARE PLAZO: 140 MESES</t>
  </si>
  <si>
    <t>198426</t>
  </si>
  <si>
    <t>COMISION DEL 10AL 12 DE MARZO ACOMPAÑAR DESDE EL COMPONENTEDE CONSULTA PREVIA EL DESARROLLO DE LA PRECONSULTA CON LOS PUEBLOS ÉTNICOS DE LA SUBREGIÓN DEL BAJO CAUCA ANTIOQUEÑO</t>
  </si>
  <si>
    <t>198526</t>
  </si>
  <si>
    <t>COMISION DEL 10 AL 13 DE MARZO  SOCIALIZAR EN LAS SUBREGIONES PDET EL PLAN NACIONAL DE ELECTRIFICACIÓN RURAL-PNER Y LOS INSTRUMENTOS DE FINANCIACIÓN PARA EL CIERRE DE BRECHAS EN LOS TERRITORIOS</t>
  </si>
  <si>
    <t>DEE-VF-CONSTRUCCIÓN DE PROYECTO PARA DAR SOLUCION ENERGETICA SOSTENIBLE A COMUNIDADES EN LA ZONA RURAL DEL MUNICIPIO DE EL TAMBO, DEPARTAMENTO DEL CAUCA PLAZO: 139 MESES</t>
  </si>
  <si>
    <t>198626</t>
  </si>
  <si>
    <t>COMISION DEL 10  AL 12 DE   MARZO DEL AÑO 2026 ACOMPAÑAR DESDE EL COMPONENTE METODOLÓGICO EL DESARROLLO DE LA PRECONSULTA CON LOS PUEBLOS ÉTNICOS DE LA SUBREGIÓN DEL BAJO CAUCA ANTIOQUEÑO</t>
  </si>
  <si>
    <t>198726</t>
  </si>
  <si>
    <t>COMISION DEL 10  AL 12 DE   MARZO DEL AÑO 2026 ACOMPAÑAR DESDE EL COMPONENTE METODOLÓGICO EL DESARROLLO DE LA PRECONSULTA CON LOS PUEBLOS ÉTNICOS DE LA SUBREGIÓN DEL BAJO CAUCA ANTIOQUEÑO.</t>
  </si>
  <si>
    <t>DEE-VF-INSTALACIÓN DE SOLUCIONES INDIVIDUALES FOTOVOLTAICAS PARA LA GENERACIÓN DE ENERGÍA ELÉCTRICA EN ZONA RURAL DISPERSA DEL MUNICIPIO DE RIOSUCIO EN EL DEPARTAMENTO DEL CHOCÓ PLAZO 144 MESES</t>
  </si>
  <si>
    <t>198826</t>
  </si>
  <si>
    <t>COMISION DEL 10  AL 10 DE   MARZO DEL AÑO 2026 REALIZAR CAPACITACIÓN EN EL COMPONENTE DE SOSTENIMIENTO DE MINAS, EN ARTICULACIÓN CON EL PUNTO DE ATENCIÓN REGIONAL PAR DE CÚCUTA DE LA ANM, CON EL PROPÓSITO DE FORTALECER LAS COMPETENCIAS</t>
  </si>
  <si>
    <t>198926</t>
  </si>
  <si>
    <t>COMISION DEL 10 DE MARZO AL 12 DE MARZO ACOMPAÑAR DESDE EL COMPONENTE TÉCNICO DE FORMALIZACIÓN EL DESARROLLO DE TALLER PEDAGOGICO EN EL MARCO DEL DISTRITO Y PRECONSULTA CON LOS PUEBLOS ÉTNICOS DE LA SUBREGIÓN DEL BAJO CAUCA ANTIOQUEÑO</t>
  </si>
  <si>
    <t>DEE-IMPLEMENTACIÓN E INSTALACIÓN DE SOLUCIONES FOTOVOLTAICAS INDIVIDUALES PARA VIVIENDAS RURALES EN LAS ZONAS NO INTERCONECTADAS DEL MUNICIPIO DE PORE- DEPARTAMENTO DE CASANARE. PLAZO: FASE I 18 MESES FASE II AOM 10 AÑOS</t>
  </si>
  <si>
    <t>199026</t>
  </si>
  <si>
    <t>199126</t>
  </si>
  <si>
    <t>COMISION SE MODIFICA SEGUN RS-35826- 410246  DEL 16  AL 17 DE   MARZO DEL AÑO 2026 PARTICIPACIÓN JORNADA DE TRABAJO INTERINSTITUCIONAL</t>
  </si>
  <si>
    <t>DEE-VF INSTALACIÓN DE SOLUCIONES INDIVIDUALES FOTOVOLTAICAS PARA LA GENERACIÓN DE ENERGÍA ELÉCTRICA EN ZONA RURAL DISPERSA DEL MUNICIPIO DE DISTRACCION EN EL DEPARTAMENTO DE LA GUAJIRA PLAZO: 139 MESES</t>
  </si>
  <si>
    <t>199226</t>
  </si>
  <si>
    <t>COMISION DEL 10  AL 13 DE   MARZO DEL AÑO 2026  SOCIALIZAR EN LAS SUBREGIONES PDET EL PLAN NACIONAL DE ELECTRIFICACIÓN RURAL-PNER Y LOS INSTRUMENTOS DE FINANCIACIÓN PARA EL CIERRE DE BRECHAS EN LOS TERRITORIOS Y CUMPLIMIENTO DEL ACUERDO</t>
  </si>
  <si>
    <t>199326</t>
  </si>
  <si>
    <t>COMISION DEL 11 DE MARZO AL 13 DE MARZO APOYO TÉCNICO ELÉCTRICO ESTRATEGIA DE EFICIENCIA ENERGÉTICA Y AUTOGENERACIÓN ELÉCTRICA A LA EMPRESA MINERA ARIS MINING.</t>
  </si>
  <si>
    <t>DEE-VF-INSTALACIÓN DE SOLUCIONES INDIVIDUALES FOTOVOLTAICAS PARA LA GENERACIÓN DE ENERGÍA ELÉCTRICA EN ZONA RURAL DISPERSA DEL MUNICIPIO DE COLOMBIA, EN EL DEPARTAMENTO DEL HUILA. PLAZO: FASE I 21 MESES Y FASE 2 AOM 10 AÑOS</t>
  </si>
  <si>
    <t>199426</t>
  </si>
  <si>
    <t>COMISION DEL 11 DE MARZO AL 13 DE MARZO REALIZAR VISITA TÉCNICA A LAS MINAS LA MARGARITA FASE III Y SAN FERNANDO PROYECTO SSFV EN CUMPLIMIENTO RES 40508-24</t>
  </si>
  <si>
    <t>199526</t>
  </si>
  <si>
    <t>COMISION DEL 10  AL 11 DE   MARZO DEL AÑO 2026 ASISTIR AL DESARROLLO DE LA PRECONSULTA CON LOS PUEBLOS ÉTNICOS DE LA SUBREGIÓN DEL BAJO CAUCA ANTIOQUEÑO.</t>
  </si>
  <si>
    <t>DEE-VF-IMPLEMENTACIÓN DE SOLUCIONES FOTOVOLTAICAS INDIVIDUALES PARA VIVIENDAS RURALES EN LAS ZONAS NO INTERCONECTADAS DEL MUNICIPIO DE ARENAL BOLÍVAR. PLAZO 138 MESES.</t>
  </si>
  <si>
    <t>199626</t>
  </si>
  <si>
    <t>COMISION DEL 11  AL 13 DE   MARZO DEL AÑO 2026 APOYO TECNICO INDUSTRIAL ESTRATEGIA DE EFICIENCIA ENERGÉTICA Y AUTOGENERACIÓN ELÉCTRICA A LA EMPRESA MINERA ARIS MINING</t>
  </si>
  <si>
    <t>199726</t>
  </si>
  <si>
    <t>COMISION DEL 8  AL 9 DE   MARZO DEL AÑO 2026 APOYAR AL MINISTRO COMO DELEGADO PRESIDENCIALES EN EL DEPARTAMENTO DE SANTANDER EN EL DESARROLLO DE LA ELECCIÓN DE CONGRESO DE LA REPÚBLICA, A REALIZARSE EL 8 DE MARZO DE 2026</t>
  </si>
  <si>
    <t>DEE-CONSTRUCCIÓN DE PROYECTO PARA DAR SOLUCION ENERGETICA SOSTENIBLE A COMUNIDADES EN LA ZONA RURAL DEL MUNICIPIO DE SANTANDER DE QUILICHAO, DEPARTAMENTO DEL CAUCA PLAZO: 138 MESES</t>
  </si>
  <si>
    <t>199826</t>
  </si>
  <si>
    <t>COMISION DEL 12  AL 13 DE   MARZO DEL AÑO 2026 BRINDAR APOYO TÉCNICO EN LAS SESIONES DE GRUPOS FOCALES EN TERRITORIO PARA LA VALIDACIÓN Y RECOLECCIÓN DE INFORMACIÓN SOBRE EL USO</t>
  </si>
  <si>
    <t>199926</t>
  </si>
  <si>
    <t>COMISION DEL 10  AL 11 DE   MARZO DEL AÑO 2026 ACOMPAÑAR REUNIONES ESTRATÉGICAS PARA EL DESARROLLO METODOLÓGICO DE GERENCIA GUAJIRA. REUNIONES CON ALCALDÍAS, GOBERNACIÓN, INSTANCIA DE DIÁLOGO.</t>
  </si>
  <si>
    <t>DEE-VF CONSTRUCCIÓN DE UNIDADES FOTOVOLTAICAS DE GENERACION DE ENERGIA TIPO SISFV, NANORRED Y MICRORRED, PARA COMUNIDADES DISPERSAS DEL MUNICIPIO DE CUMARIBO EN EL DEPARTAMENTO DEL VICHADA PLAZO: 26 MESES</t>
  </si>
  <si>
    <t>200026</t>
  </si>
  <si>
    <t>COMISION DEL 12  AL 15 DE   MARZO DEL AÑO 2026 BRINDAR ACOMPAÑAMIENTO Y CAPACITACIÓN EN BUENAS PRÁCTICAS MINERAS EN EL MARCO DEL EVENTO DE FORMALIZACIÓN INTEGRAL QUE LIDERA LA GOBERNACIÓN DEL CHOCÓ EN EL MUNICIPIO DE RÍO QUITO</t>
  </si>
  <si>
    <t>200126</t>
  </si>
  <si>
    <t>DH-COMPENSACIÓN TRANSPORTE TERRESTRE DE COMBUSTIBLES LÍQUIDOS Y GLP PARA ABASTECER AL DEPARTAMENTO DE NARIÑO CORRESPONDIENTE AL MES DE ENERO DE 2026</t>
  </si>
  <si>
    <t>DEE-CONSTRUCCIÓN DE UNIDADES FOTOVOLTAICAS DE GENERACION DE ENERGIA TIPO SISFV, NANORRED Y MICRORRED, PARA COMUNIDADES DISPERSAS DEL MUNICIPIO DE AGUSTIN CODAZZI EN EL DEPARTAMENTO DEL CESAR. PLAZO: 23 MESES</t>
  </si>
  <si>
    <t>200226</t>
  </si>
  <si>
    <t>COMISION DEL 11 DE MARZO AL 13 DE MARZO IMPLEMENTAR EL PROTOCOLO PREVENTIVO DE LA ERT DIÁLOGOS CON COMUNIDADES Q TRANSFORMAN? EN ARTICULACIÓN CON LA ESTRATEGIA DE CONTROL SOCIAL (SEC. GEN.) , EN LA PRIMERA AGENDA TERRITORIAL PARA EL GUAVIO (GACHETA Y</t>
  </si>
  <si>
    <t>200326</t>
  </si>
  <si>
    <t>DH-COMPENSACIÓN AL TRANSPORTE TERRESTRE DE COMBUSTIBLES LÍQUIDOS Y GLP PARA ABASTECER AL DEPARTAMENTO DE NARIÑO CORRESPONDIENTE AL MES DE ENERO DE 2026.</t>
  </si>
  <si>
    <t>DEE-VF CONSTRUCCIÓN DE PROYECTO PARA DAR SOLUCION ENERGETICA SOSTENIBLE A COMUNIDADES EN LA ZONA RURAL DEL MUNICIPIO DE CAJIBÍO PLAZO: 144 MESES</t>
  </si>
  <si>
    <t>200426</t>
  </si>
  <si>
    <t>DEE-CESION #.1-APOYAR FORMULACIÓN Y ESTRUCTURACIÓN TÉCNICA DE PROYECTOS DEL PROGRAMA COLOMBIA SOLAR, MEDIANTE LA ELABORACIÓN DE INSUMOS Y ANÁLISIS TÉCNICOS PARA LA ETAPA DE PREINVERSIÓN PARA LA INTERVENCIÓN Y VIABILIDAD ENERGÉTICA. PLAZO: 31-12-2026</t>
  </si>
  <si>
    <t>200526</t>
  </si>
  <si>
    <t>COMISION DEL 12 DE MARZO AL 13 DE MARZO LIDERAR LA IMPLEMENTACIÓN DE LA ESTRATEGIA DE CONTROL SOCIAL, LA OAAS, LIDERARÁ LA MESA TERRITORIAL PARA EL GUAVIO (GACHETÁ Y UBALÁ).</t>
  </si>
  <si>
    <t>DEE-CONSTRUCCIÓN DE PROYECTO PARA DAR SOLUCIÓN ENERGÉTICA SOSTENIBLE A COMUNIDADES EN LA ZONA RURAL DEL MUNICIPIO DE SUAREZ, DEPARTAMENTO DEL CAUCA. PLAZO: 141 MESES</t>
  </si>
  <si>
    <t>200626</t>
  </si>
  <si>
    <t>COMISION DEL 12 DE MARZO AL 13 DE MARZO BRINDAR APOYO TÉCNICO EN LAS SESIONES DE GRUPOS FOCALES EN TERRITORIO PARA LA VALIDACIÓN Y RECOLECCIÓN DE INFORMACIÓN SOBRE EL USO ACTUAL DEL ESPACIO MARINO EN ZONAS DEL POLIGONO DE LA PRIMERA RONDA DE ENERGIA</t>
  </si>
  <si>
    <t>200726</t>
  </si>
  <si>
    <t>DH-COMPENSACIÓN AL TRANSPORTE TERRESTRE DE COMBUSTIBLES LÍQUIDOS Y GLP PARA ABASTECER A DEPARTAMENTO DE NARIÑO CORRESPONDIENTE AL MES DE ENERO DE 2026.</t>
  </si>
  <si>
    <t>DEE-VF CONSTRUCCIÓN DE SISTEMAS INDIVIDUALES SOLARES FOTOVOLTAÍCOS PARA LAS COMUNIDADES RURALES Y DISPERSAS DE LAS ZNI DEL MUNICIPIO DE TIERRALTA, DEPARTAMENTO DE CÓRDOBA PLAZO: 145 MESES</t>
  </si>
  <si>
    <t>200826</t>
  </si>
  <si>
    <t>DH-PAGO POR COMPENSACIÓN AL TRANSPORTE DEL DEPARTAMENTO DE NARIÑO PARA EL MES DE ENERO 2026</t>
  </si>
  <si>
    <t>200926</t>
  </si>
  <si>
    <t>DEE-VF-CONSTRUCCIÓN DE PROYECTO PARA DAR SOLUCION ENERGETICA SOSTENIBLE A COMUNIDADES EN LA ZONA RURAL DEL MUNICIPIO DE BALBOA, DEPARTAMENTO DEL CAUCA. PLAZO: FASE I 21 MESES Y FASE II 10 AÑOS</t>
  </si>
  <si>
    <t>201026</t>
  </si>
  <si>
    <t>201126</t>
  </si>
  <si>
    <t>DEE-VF-PROYECTO CONSTRUCCIÓN DE PROYECTO PARA DAR SOLUCION ENERGETICA SOSTENIBLE A COMUNIDADES EN LA ZONA RURAL DEL MUNICIPIO DE BOLÍVAR, DEPARTAMENTO DEL CAUCA. PLAZO 144 MESES</t>
  </si>
  <si>
    <t>201226</t>
  </si>
  <si>
    <t>COMISION DEL 11 AL 13 DE MARZO  IMPLEMENTAR EL PROTOCOLO PREVENTIVO DE LA ERT DIÁLOGOS CON COMUNIDADES Q TRANSFORMAN EN ARTICULACIÓN CON LA ESTRATEGIA DE CONTROL SOCIAL EN  LA PRIMERA AGENDA TERRITORIAL PARA EL GUAVIO</t>
  </si>
  <si>
    <t>201326</t>
  </si>
  <si>
    <t>COMISION DEL 16 AL 19 DE MARZO Avanzada para la creación de contenido digital y audiovisual sobre Comunidades Energéticas en la comunidad de Vista Hermosa y realización de entrevistas a beneficiario</t>
  </si>
  <si>
    <t>DEE-VF INSTALACIÓN DE SISTEMAS DE AUTOGENERACIÓN ELÉCTRICA CON TECNOLOGÍA SOLAR FOTOVOLTAICA EN VIVIENDAS RURALES NO INTERCONECTADAS DEL MUNICIPIO DE MONTERÍA, CÓRDOBA. PLAZO: FASE I 17 MESES Y FASE II 10 AÑOS</t>
  </si>
  <si>
    <t>201426</t>
  </si>
  <si>
    <t>COMISION DEL 13  AL 13 DE   MARZO DEL AÑO 2026 ASITIR A REUNIÓN DE ENCUENTRO BILATERAL COLOMBIA - VENEZUELA</t>
  </si>
  <si>
    <t>201526</t>
  </si>
  <si>
    <t>COMISION DEL 10  AL 11 DE   MARZO DEL AÑO 2026 TRANSPORTAR A LA VICEMINISTRA DE MINAS PARA PARTICIPAR EN LA ENTREGA DE EQUIPOS MINEROS DEL PUNTO DE SALVAMENTO MINERO DE SOCHA, EVENTO QUE TENDRÁ LUGAR EN BOYACÁ</t>
  </si>
  <si>
    <t>DEE-IMPLEMENTACIÓN DE SISTEMAS AUTÓNOMOS DE GENERACIÓN DE ENERGÍA SOLAR FOTOVOLTAICA PARA LA ENERGIZACIÓN DE VIVIENDAS EN LAS ZONAS RURALES NO INTERCONECTADAS DEL MUNICIPIO DE JUAN DE ACOSTA. PLAZO: 139 MESES</t>
  </si>
  <si>
    <t>201626</t>
  </si>
  <si>
    <t>COMISION DEL 16  AL 19 DE   MARZO DEL AÑO 2026 AVANZADA PARA LA CREACIÓN DE CONTENIDO DIGITAL Y AUDIOVISUAL SOBRE COMUNIDADES ENERGÉTICAS EN LA COMUNIDAD DE VISTA HERMOSA Y REALIZACIÓN DE ENTREVISTAS A BENEFICIARIOS, TT 300.000</t>
  </si>
  <si>
    <t>201726</t>
  </si>
  <si>
    <t>COMISION DEL 14  AL 15 DE   MARZO DEL AÑO 2026 PARTICIPAR EN LA MESA DE DIÁLOGO DELIBERATIVO DE LA FASE DE CONCERTACIÓN CON ACTORES SOCIALES Y AUTORIDADES EN EL MARCO DE LA DELIMITACIÓN DEL PÁRAMO DE PISBA</t>
  </si>
  <si>
    <t>DEE-VF-ADMINISTRAR LOS RECURSOS, GESTIONAR Y REALIZAR EL PROYECTO IMPLEMENTACIÓN DE SOLUCIONES SOLARES FOTOVOLTAICAS SSFV ESTRATEGIA NACIONAL DE COMUNIDADES ENERGÉTICAS EN EL MUNICIPIO DE VALLE DEL GUAMUEZ DPTO PUTUMAYO PLAZO: 31-07-2026</t>
  </si>
  <si>
    <t>201826</t>
  </si>
  <si>
    <t>COMISION DEL 13  AL 13 DE   MARZO DEL AÑO 2026 PARTICIPAR EN REUNIÓN PRESENCIAL DEL DMEDP HUILA PARA EL DESPLIEGUE DEL PLAN DE TRABAJO DEL DISTRITO Y LA ARTICULACIÓN DE METODOLOGÍAS Y ACCIONES EN TERRITORIO.</t>
  </si>
  <si>
    <t>201926</t>
  </si>
  <si>
    <t>COMISION DEL 12  AL 13 DE   MARZO DEL AÑO 2026 PARTICIPAR EN ESPACIO DE SEGUIMIENTO A LOS COMPROMISOS DE LA MESA SOCIAL DE LA PAZ, SANTANDER, EN EL MARCO DEL PROCESO DE MOVILIZACIÓN ASOCIADO A LA ACTIVIDAD MINERA</t>
  </si>
  <si>
    <t>DEE-VF-ADMINISTRAR LOS RECURSOS, GESTIONAR Y REALIZAR EL PROYECTO IMPLEMENTACIÓN DE SOLUCIONES SOLARES FOTOVOLTAICAS SSFV EN EL MARCO DE LA ESTRATEGIA NACIONAL DE COMUNIDADES ENERGÉTICAS EN EL MUNICIPIO DE URIBIA DPTO GUAJIRA". PLAZO: 31-07-2026</t>
  </si>
  <si>
    <t>202026</t>
  </si>
  <si>
    <t>DH-COMPENSACION POR EL TRANSPORTE TERRESTRE DE COMBUSTIBLES LIQUIDOS DERIVADOS DEL PETROLEO Y GPL PARA ABASTECER EL DTO. DE NARIÑO EN ENERO DE 2026.</t>
  </si>
  <si>
    <t>202126</t>
  </si>
  <si>
    <t>COMISION SE REDUCE 493654 SEGUN SIIF-37026- 410272 DEL 11  AL 12 DE   MARZO DEL AÑO 2026 ASISTIR A LA CONVOCATORIA DEL MINISTERIO DEL INTERIOR A LAS MESAS DE SEGUIMIENTO A LOS COMPROMISOS DE</t>
  </si>
  <si>
    <t>DEE-VF ADMINISTRAR LOS RECURSOS, GESTIONAR Y REALIZAR EL PROYECTO IMPLEMENTACIÓN DE SOLUCIONES SOLARES FOTOVOLTAICAS SSFV EN EL MARCO DE LA ESTRATEGIA NACIONAL DE COMUNIDADES ENERGÉTICAS EN NORTE DE SANTANDER PLAZO: 31-07-2026</t>
  </si>
  <si>
    <t>202226</t>
  </si>
  <si>
    <t>DH-COMPENSACION POR EL TRANSPORTE TERRESTRE DE COMBUSTIBLES LIQUIDOS DERIVADOS DEL PETROLEO Y GPL, PARA ABASTECER EL DTO. DE NARIÑO EN ENERO DE 2026.</t>
  </si>
  <si>
    <t>202326</t>
  </si>
  <si>
    <t>COMISION DEL 11  AL 13 DE   MARZO DEL AÑO 2026 REALIZAR VISITA TÉCNICA A LAS MINAS LA MARGARITA FASE III Y SAN FERNANDO PROYECTO SSFV EN CUMPLIMIENTO</t>
  </si>
  <si>
    <t>DEE-VF ADMINISTRAR LOS RECURSOS, GESTIONAR Y REALIZAR EL PROYECTO IMPLEMENTACIÓN DE SOLUCIONES SOLARES FOTOVOLTAICAS SSFV EN EL MARCO DE LA ESTRATEGIA NACIONAL DE COMUNIDADES ENERGÉTICAS EN BECERRIL CESAR PLAZO: 31-07-2026</t>
  </si>
  <si>
    <t>202426</t>
  </si>
  <si>
    <t>COMISION DEL 10  AL 12 DE   MARZO DEL AÑO 2026 APOYO DESDE EL COMPONENTE SOCIAL A LA REUNIÓN DE PRECONSULTA EN EL MARCO DE DISTRITOS MINEROS, CON LOS PUEBLOS TÉTNICOS DE LA SUBREGIÓN DEL BAJO CAUCA  ANTIOQUEÑO</t>
  </si>
  <si>
    <t>202526</t>
  </si>
  <si>
    <t>COMISION DEL 12  AL 13 DE   MARZO DEL AÑO 2026 REALIZAR SEGUIMIENTO A LOS COMPROMISOS DE LA MESA SOCIAL DE LA PAZ SANTANDER</t>
  </si>
  <si>
    <t>DEE-VF ADMINISTRAR LOS RECURSOS, GESTIONAR Y REALIZAR EL PROYECTO IMPLEMENTACIÓN DE SOLUCIONES SOLARES FOTOVOLTAICAS SSFV EN EL MARCO DE LA ESTRATEGIA NACIONAL DE COMUNIDADES ENERGÉTICAS EN CURRUMANI CESAR PLAZO: 31-07-2026</t>
  </si>
  <si>
    <t>202626</t>
  </si>
  <si>
    <t>COMISION DEL 16  AL 17 DE   MARZO DEL AÑO 2026 REALIZAR MESA DE SEGUIMIENTO A TRAMITES MINERO AMBIENTALES DIVULGACIÓN Y SOCIALIZACIÓN NORMA AMBIENTAL DEPARTAMENTO DE SANTANDER.</t>
  </si>
  <si>
    <t>202726</t>
  </si>
  <si>
    <t>COMISION DEL 11  AL 11 DE   MARZO DEL AÑO 2026 PARTICIPAR EN EL LANZAMIENTO MONITOR DE DESARROLLO TERRITORIAL PARA LA APROPIACIÓN DE HERRAMIENTAS RELACIONADAS CON EL ANÁLISIS Y PLANEACIÓN DEL DESARROLLO TERRITORIAL</t>
  </si>
  <si>
    <t>DEE-VF-ADMINISTRAR LOS RECURSOS, GESTIONAR Y REALIZAR EL PROYECTO DENOMINADO "IMPLEMENTACIÓN DE SOLUCIONES SOLARES FOTOVOLTAICAS SSFV EN EL MARCO DE LA ESTRATEGIA NACIONAL DE COMUNIDADES ENERGÉTICAS EN EL DEPARTAMENTO DE MAGDALENA" PLAZO: 31-07-2026</t>
  </si>
  <si>
    <t>202826</t>
  </si>
  <si>
    <t>COMISION DEL 11 AL 11 DE MARZO PARTICIPAR EN EL LANZAMIENTO MONITOR DE DESARROLLO TERRITORIAL PARA LA APROPIACIÓN DE HERRAMIENTAS RELACIONADAS CON EL ANÁLISIS Y PLANEACIÓN DEL DESARROLLO TERRITORIAL</t>
  </si>
  <si>
    <t>202926</t>
  </si>
  <si>
    <t>COMISION DEL 18 AL 21 DE MARZO PARTICIPACIÓN EN EL EVENTO SEMILLERO DE MUJERES MINERAS, TIMBIQUÍ</t>
  </si>
  <si>
    <t>DEE-VF-ADMINISTRAR LOS RECURSOS, GESTIONAR Y REALIZAR EL PROYECTO IMPLEMENTACIÓN DE SOLUCIONES SOLARES FOTOVOLTAICAS SSFV ESTRATEGIA NACIONAL DE COMUNIDADES ENERGÉTICAS EN EL MUNICIPIO DE GUACA, DEPARTAMENTO DE SANTANDER PLAZO: 31-07-2026</t>
  </si>
  <si>
    <t>203026</t>
  </si>
  <si>
    <t>GTICS-APOYAR CON LA PLANEACIÓN, EJECUCIÓN Y SEGUIMIENTO DE PROYECTOS DE TI, ALINEADOS CON EL MGPTI, EL PETI Y EL MRAE, PARA FORTALECER LA GESTIÓN INSTITUCIONAL Y LA OPTIMIZACION DE SOLUCIONES DIGITALES PLAZO: 9 MESES Y 19 DIAS</t>
  </si>
  <si>
    <t>203126</t>
  </si>
  <si>
    <t>DME-SERVICIOS PROFESIONALES PARA EL FORTALECIMIENTO DE LINEAMIENTOS QUE CONTRIBUYAN AL DESARROLLO ESTRATEGIAS ALREDEDOR DEL DEPARTAMENTO DEL CESAR Y DEMÁS SECTORES REQUERIDOS. PLAZO: 31-12-2026</t>
  </si>
  <si>
    <t>DEE-VF-ADMINISTRAR RECURSOS,GESTIONAR Y REALIZAR IMPLEMENTACIÓN SSFV COMUNIDADES ENERGÉTICAS RURALES DE BOLIVAR, CHARALÁ, EL PEÑÓN, FLORIAN, LA BELLEZA, LANDAZURI, OCAMONTE, SIMACOTA, SUCRE Y ZAPATOCA SANTANDER PLAZO: 31-07-2026</t>
  </si>
  <si>
    <t>203226</t>
  </si>
  <si>
    <t>SG-CESIÓN NO. 1-SERVICIOS PROFESIONALES PARA APOYAR LA CONSOLIDACIÓN DE INFORMACIÓN QUE PERMITA MEJORAR LA CAPACIDAD DE GENERACIÓN DE CONOCIMIENTO EN EL SECTOR MINERO ENERGÉTICO. PLAZO: CUATRO (4) MESES Y TRECE (13) DÍAS</t>
  </si>
  <si>
    <t>203426</t>
  </si>
  <si>
    <t>COMISION DEL 11 DE MARZO AL 12 DE MARZO ARTICULAR ACCIONES DEL PROGRAMA DE RECONVERSIÓN DE ACTIVIDADES MINERAS CON LOS ENTES TERRITORIALES DE LOS MUNICIPIOS DE FONSECA Y DISTRACCIÓN.</t>
  </si>
  <si>
    <t>DEE-VF-ADMINISTRAR LOS RECURSOS, GESTIONAR Y REALIZAR EL PROYECTO DENOMINADO "IMPLEMENTACIÓN DE SOLUCIONES SOLARES FOTOVOLTAICAS SSFV EN EL MARCO DE LA ESTRATEGIA NACIONAL DE COMUNIDADES ENERGÉTICAS EN EL DEPARTAMENTO DE NARIÑO". PLAZO: 31-07-2026</t>
  </si>
  <si>
    <t>203526</t>
  </si>
  <si>
    <t>COMISION DEL 11 DE MARZO AL 12 DE MARZO ACOMPAÑAR TÉCNICAMENTE LA SITUACIÓN DE ORDEN PÚBLICO Y CONDICIÓN OPERATIVA ESPECIAL, CENTRAL HIDROELÉCTRICA EL QUIMBO Y LA REUNION SERA EN GIGANTE</t>
  </si>
  <si>
    <t>203626</t>
  </si>
  <si>
    <t>COMISION DEL 11 DE MARZO AL 11 DE MARZO ASISTIR A REUNIÓN PARA LA PREPARACIÓN DEL REFERIDO MANUAL Y POR TANTO SE CONSIDERA PERTINENTE ACOMPAÑAR DICHO EJERCICIO DE SOCIALIZACIÓN Y DISCUSIÓN CON ELECTROHUILA.</t>
  </si>
  <si>
    <t>DEE-VF-ADMINISTRAR LOS RECURSOS, GESTIONAR Y REALIZAR EL PROYECTO IMPLEMENTACIÓN DE SSFV COMUNIDADES ENERGÉTICAS EN MAICAO, ALBANIA Y MUNICIPIOS ALEDAÑOS DEL DPTO DE LA GUAJIRA PLAZO: 31-07-2026</t>
  </si>
  <si>
    <t>203726</t>
  </si>
  <si>
    <t>COMISION DEL 14 AL 15 DE MARZO PARTICIPAR EN LA MESA DE DIÁLOGO DELIBERATIVO DE LA FASE DE CONCERTACIÓN CON ACTORES SOCIALES Y AUTORIDADES EN EL MARCO DE LA DELIMITACIÓN DEL PÁRAMO DE PISBA</t>
  </si>
  <si>
    <t>203826</t>
  </si>
  <si>
    <t>COMISION DEL 11  AL 12 DE   MARZO DEL AÑO 2026 ACOMPAÑAR MESA DE DIÁLOGO INSTITUCIONAL CON LA ASOCIACIÓN DE ASERRADORES EN CONSEJO MUNICIPAL DE GIGANTE HUILA</t>
  </si>
  <si>
    <t>DEE-VF-ADMINISTRAR, GESTIONAR Y REALIZAR EL PROYECTO DISEÑO E INGENIERÍA DE DETALLE, PLAN DE GESTIÓN Y FORMACIÓN SOCIAL E IMPLEMENTACIÓN DE UN SISTEMA CENTRALIZADO SOLAR FOTOVOLTAICO EN NUQUÍ DPTO DEL CHOCÓ, COMUNIDADES ENERGÉTICAS PLAZO: 31-07-2026</t>
  </si>
  <si>
    <t>203926</t>
  </si>
  <si>
    <t>COMISION DEL 12  AL 12 DE   MARZO DEL AÑO 2026 ACOMPAÑAR MESA DE DIÁLOGO INSTITUCIONAL EN RECINTO CONSEJO MUNICIPAL DE GIGANTE HUILA.</t>
  </si>
  <si>
    <t>204026</t>
  </si>
  <si>
    <t>COMISION DEL 12  AL 12 DE   MARZO DEL AÑO 2026 ACOMPAÑAR EL DIÁLOGO INTERINSTITUCIONAL CONVOCADO POR LA GOBERNACIÓN SOBRE EL BLOQUEO EN EL QUIMBO, PARA ANALIZAR PROBLEMAS DEL GREMIO DE ASERRADORES Y PROPONER SOLUCIONES</t>
  </si>
  <si>
    <t>DEE-PRESTAR SERVICIOS PROFESIONALES PARA FORTALECIMIENTO DE PROCESOS FINACIEROS, CONTABLES Y PRESUPUESTALES EN EL GRUPO DE GESTION FINANCIERA Y CONTABLE PARA IMPLEMENTACION DE PROYECTOS FNCER DEL MINISTERIO DE MINAS Y ENERGIA</t>
  </si>
  <si>
    <t>204126</t>
  </si>
  <si>
    <t>COMISION DEL 14  AL 16 DE   MARZO DEL AÑO 2026 ACOMPAÑAR LAS MESA DE CONCERTACIÓN EN EL MUNICIPIO DE SOCHA PARA LA DELIMITACIÓN DEL PARAMO DE PISBA. CONVOCADA POR EL MADS</t>
  </si>
  <si>
    <t>DEE-APOYAR LA GESTION DE ESTRATEGIAS Y TRAMITES FINANCIEROS DE LOS PROCESOS RELACIONADOS CON LA IMPLEMENTACION Y SEGUIMIENTO DE PROYECTOS FNCER DEL MINISTERIO DE MINAS Y ENERGIA</t>
  </si>
  <si>
    <t>204226</t>
  </si>
  <si>
    <t>GGA-REMISIÓN FACTURA CLARO E6035864650 (PERIODO FACTURADO 04/02/2026 A 03/03/2026) REFERENCIA DE PAGO 6224944798</t>
  </si>
  <si>
    <t>DEE-APOYAR EN LA GESTION PARA EL DESARROLLO DE PROCESOS FINACIEROS Y CONTABLES DENTRO DE LA CADENA PRESUPUESTAL RELACIONADOS CON LA IMPLEMENTACIÓN DE PROYECTOS FNCER DEL MINISTERIO DE MINAS Y ENERGÍA.</t>
  </si>
  <si>
    <t>204326</t>
  </si>
  <si>
    <t>GGA-PAGO ETB (PERIODO 01 AL 28 DE FEBRERO 2026), CUENTA REFERENCIA DE PAGO 4363008</t>
  </si>
  <si>
    <t>DEE-ADQUIRIR LICENCIAMIENTO DE SERVICIOS DE MICROSOFT, OFFICE 365, SERVIDORES Y BASES DE DATOS</t>
  </si>
  <si>
    <t>204426</t>
  </si>
  <si>
    <t>DEE-SUMINISTRO DE TIQUETES AEREOS EN RUTAS NACIONALES E INTERNACIONALES, PARA LOS FUNCIONARIOS Y/O COLABORADORES DEL MINISTERIO DE MINAS Y ENERGIA</t>
  </si>
  <si>
    <t>204526</t>
  </si>
  <si>
    <t>COMISION SE MODIFICA SEGUN SIIF 40326- 410265  DEL 12 AL 13 DE MARZO  CUBRIMIENTO AUDIOVISUAL Y FOTOGRÁFICO DEL MINISTRO EDWIN PALMA A PARTICIPAR EN EL ENCUENTRO</t>
  </si>
  <si>
    <t>DEE-SUMINISTRO DE TIQUETES AÉREOS EN RUTAS NACIONALES E INTERNACIONALES PARA LOS FUNCIONARIOS Y/O COLABORADORES DEL MINISTERIO DE MINAS Y ENERGÍA.</t>
  </si>
  <si>
    <t>204626</t>
  </si>
  <si>
    <t>COMISION DEL 13 AL 13 DE MARZO ASISTIR A LA ENTREVISTA DE PARTICIPACIÓN ACADÉMICA ORGANIZADA POR LA UNIVERSIDAD DE LA SABANA, RELACIONADA CON LA POLÍTICA PÚBLICA DEL SECTOR</t>
  </si>
  <si>
    <t>DEE-CAPACITACIÓN A USUARIOS BENEFICIARIOS DE LOS PROYECTOS DE AMPLIACIÓN DE LA COBERTURA DE ENERGÍA ELÉCTRICA EN LAS ZONAS NO INTERCONECTADAS DEL PAÍS. PLC 2026-1321</t>
  </si>
  <si>
    <t>204726</t>
  </si>
  <si>
    <t>REDUCCION A COMISION DEL 12 DE MARZO AL 13 DE MARZO REALIZAR AVANZADA Y ESCOLTAR AL SEÑOR MINISTRO EN LA CIUDAD DE CUCUTA</t>
  </si>
  <si>
    <t>DEE- AMPLIAR LA COBERTURA DE ENERGÍA ELÉCTRICA EN LAS ZONAS NO INTERCONECTADAS DEL PAÍS. PLC 2026- 1319</t>
  </si>
  <si>
    <t>204826</t>
  </si>
  <si>
    <t>REDUCCION A COMISION DEL 12 DE MARZO AL 13 DE MARZO REALIZAR AVANZADA Y ESCOLTAR AL SEÑOR MINISTRO EN LA CIUDAD DE CÚCUTA</t>
  </si>
  <si>
    <t>DEE-ADQUISICIÓN DE LICENCIAS DE SOFTWARE ESPECIALIZADO ARCGIS, PARA LA GENERACIÓN DE INFORMACIÓN TÉCNICA RELACIONADA CON EL SECTOR.</t>
  </si>
  <si>
    <t>204926</t>
  </si>
  <si>
    <t>REDUCIR A COMISION DEL 12 DE MARZO AL 13 DE MARZO REALIZAR AVANZADA Y ESCOLTAR AL SEÑOR MINISTRO EN LA CIUDAD DE CÚCUTA</t>
  </si>
  <si>
    <t>FOES</t>
  </si>
  <si>
    <t>C-2102-1900-19-40301B-2102024-02</t>
  </si>
  <si>
    <t>DEE-APOYAR LA VALIDACION DE LAS CUENTAS DE SUBSIDIOS DEL FSSRI Y FOES, ASI COMO REALIZAR EL SEGUIMIENTO A LOS APLICATIVOS TECNOLOGICOS DISENADOS PARA EL SECTOR ELECTRICO EN EL PROCESO DE VALIDACION DE SUBSIDIOS.</t>
  </si>
  <si>
    <t>205026</t>
  </si>
  <si>
    <t>COMISION SE MODIFICA SEGUN SIIF 40226- 410264 DEL 12 AL 13 DE MARZO Atender la reunión binacional de alto nivel entre los presidentes de Colombia y Venezuela</t>
  </si>
  <si>
    <t>DEE-PRESTAR APOYO EN LA ESTRUCTURACION, DESARROLLO, MEJORA E IMPLEMENTACION DE HERRAMIENTAS TECNOLOGICAS ORIENTADAS A OPTIMIZAR LA LIQUIDACION, VALIDACION Y ASIGNACION DE LOS RECURSOS DE LOS FONDOS DE SUBSIDIOS</t>
  </si>
  <si>
    <t>205126</t>
  </si>
  <si>
    <t>COMISION SE REDUCE 134.741 SEGÚN SIIF GG 40526 Y RS 410267 DEL 12 DE MARZO AL 12 DE MARZO ESCOLTAR AL SEÑOR MINISTRO EN LA CIUDAD DE CUCUTA</t>
  </si>
  <si>
    <t>205226</t>
  </si>
  <si>
    <t>COMISION SE REDUCE 616,596 SEGÚN GG-40126 Y RS-410266 DEL 12 DE MARZO AL 12 DE MARZO PARTICIPAR EN EL ENCUENTRO BINACIONAL DE ALTO NIVEL ENTRE LOS PRESIDENTES DE COLOMBIA Y VENEZUELA.</t>
  </si>
  <si>
    <t>DEE-APOYAR EN LAS ACTIVIDADES RELACIONADAS CON LA ASIGNACION Y DISTRIBUCION DE LOS RECURSOS DE SUBSIDIOS DEL FOES</t>
  </si>
  <si>
    <t>205326</t>
  </si>
  <si>
    <t>COMISION DEL 19 DE MARZO AL 20 DE MARZO MESA DE SEGUIMIENTO A TRAMITES MINERO AMBIENTALES DIVULGACIÓN Y SOCIALIZACIÓN NORMA AMBIENTAL DEPARTAMENTO DE ANTIOQUIA.</t>
  </si>
  <si>
    <t>DEE-PRESTAR APOYO EN LAS ACTIVIDADES INMERSAS EN LOS PROCESOS ECONOMICOS Y FINANCIEROS RELACIONADOS CON LA ADMINISTRACION Y GESTION DE LOS FONDOS DE SUBSIDIOS</t>
  </si>
  <si>
    <t>205426</t>
  </si>
  <si>
    <t>COMISION DEL 16  AL 20 DE   MARZO DEL AÑO 2026 ASISTIR A LOS MUNICIPIOS DE SAN MIGUEL Y SAN JOSÉ DE MIRANDA CON EL OBJETIVO DE IDENTIFICAR MINEROS INTERESADOS EN LA FORMALIZACIÓN MINERA QUE SE UBICAN DENTRO DEL ÁREA DE INVERSIÓN DEL ESTADO</t>
  </si>
  <si>
    <t>DEE-PRESTAR APOYO DESDE LOS COMPONENTES TECNICO Y ADMINISTRATIVO PARA LA PLANEACION Y DESARROLLO DE LAS VISITAS DE SEGUIMIENTO Y MONITOREO DEL FSSRI Y FOES</t>
  </si>
  <si>
    <t>205626</t>
  </si>
  <si>
    <t>COMISION SE MODIFICA SEGUN SIIF 41126- 410280 DEL 18 AL 18 DE MARZO REALIZAR ACOMPAÑAMIENTO Y ASISTENCIA TÉCNICA Y CAPACITACIÓN DESDE LA EXPERTICIA</t>
  </si>
  <si>
    <t>205826</t>
  </si>
  <si>
    <t>COMISION DEL 18  AL 20 DE   MARZO DEL AÑO 2026 ARTICULACIÓN CON LAS ALCALDÍAS DE UNIÓN PANAMERICANA, TADÓ Y CERTEGUÍ PARA MOSTRARA LA OFERTA PARA LA MINERÍA DE SUBSISTENCIA Y RECONVERSIÓN Y REALIZAR EL RECONVERSATORIO CON EL GRUPO DE MUJERES</t>
  </si>
  <si>
    <t>DEE-APOYAR LA FORMULACION, ADMINISTRACION Y SEGUIMIENTO DE LOS PROYECTOS DE INVERSION QUE FINANCIAN LOS FONDOS DE SUBSIDIOS DEL FSSRI Y FOES, ASIGNADOS A LA DIRECCION DE ENERGIA ELECTRICA.</t>
  </si>
  <si>
    <t>205926</t>
  </si>
  <si>
    <t>COMISION DEL 18  AL 20 DE   MARZO DEL AÑO 2026 CREACIÓN DE CONTENIDO DIGITAL Y AUDIOVISUAL SOBRE ENTREGA DE SOLUCIONES FOTOVOLTAICAS INDIVIDUALES EN GUACHALITO CHOCO PARA CUMPLIR CON LA CAMPAÑA CON DIGNIDAD CUMPLIMOS Y REGISTRO PREVIO</t>
  </si>
  <si>
    <t>206126</t>
  </si>
  <si>
    <t>COMISION DEL 17  AL 17 DE   MARZO DEL AÑO 2026 ACOMPAÑAR REUNIONES ESTRATÉGICAS PARA EL DESARROLLO DE LAS MESAS DE DIALOGO DEL COMITÉ TRIPARTITO QUE ADELANTA LA GERENCIA GUAJIRA. EN PARTICULAR LA MESA 3: ESTRATEGIA PARA LA SUPERACIÓN DE LA POBREZA</t>
  </si>
  <si>
    <t>206226</t>
  </si>
  <si>
    <t>COMISION DEL 13 AL 13 DE MARZO Acompañamiento a la Viceministra de Minas Sorrel Aroca a la Universidad de la Sabana quien requiere una entrevista de participación</t>
  </si>
  <si>
    <t>DEE-APOYAR LA PROYECCION DE LA REGLAMENTACION DE LOS FONDOS DE SUBSIDIOS, SEGUIMIENTO A LA VALIDACION DE LAS CUENTAS DE SUBSIDIOS DEL FSSRI Y FOES Y LA REALIZACION DE ACCIONES DE PLANEACION Y SEGUIMIENTO</t>
  </si>
  <si>
    <t>206326</t>
  </si>
  <si>
    <t>COMISION DEL 13  AL 13 DE   MARZO DEL AÑO 2026 TRANSPORTAR A LA VICEMINISTRA DE MINAS PARA ASISTIR A LA ENTREVISTA DE PARTICIPACIÓN ACADÉMICA ORGANIZADA POR LA UNIVERSIDAD DE LA SABANA, RELACIONADA CON LA POLÍTICA PÚBLICA DEL SECTOR</t>
  </si>
  <si>
    <t>206726</t>
  </si>
  <si>
    <t>COMISION DEL 14 DE MARZO AL 16 DE MARZO ACOMPAÑAR LAS MESA DE CONCERTACIÓN EN EL MUNICIPIO DE SOCHA PARA LA DELIMITACIÓN DEL PARAMO DE PISBA. CONVOCADA POR EL MADS.</t>
  </si>
  <si>
    <t>206826</t>
  </si>
  <si>
    <t>COMISION SE MODIFICA SEGÚN GG-42026 Y RS-410276 DEL 07 AL 07 DE ABRIL ASISTIR Y PARTICIPAR EN EL ENCUENTRO NACIONAL DE MINEROS;ASÍ COMO, LANZAR LA COMERCIALIZADORA DE ORO Y PROMOVER EL PACTO POR EL ORO POR COLOMBIA.</t>
  </si>
  <si>
    <t>206926</t>
  </si>
  <si>
    <t>COMISION DEL 18 DE MARZO AL 20 DE MARZO CREACIÓN DE CONTENIDO DIGITAL Y AUDIOVISUAL SOBRE ENTREGA DE SOLUCIONES FOTOVOLTAICAS INDIVIDUALES EN GUACHALITO CHOCO PARA CUMPLIR CON LA CAMPAÑA CON DIGNIDAD CUMPLIMOS Y REGISTRO PREVIO A LA INAUGURACION TF30</t>
  </si>
  <si>
    <t>207026</t>
  </si>
  <si>
    <t>COMISION DEL 16  AL 19 DE   MARZO DEL AÑO 2026 ACOMPAÑAR Y DAR CUMPLIENDO A LOS COM PREMISOS ADQUIRIDOS EN LA MESA DE CONCERTACIÓN CON LOS GREMIOS CAÑEROS EL DÍA DE LA TOMA EN LAS INSTALACIONES DEL MME</t>
  </si>
  <si>
    <t>DEE-PRESTAR APOYO EN EL SEGUIMIENTO A LA EJECUCIÓN PRESUPUESTAL DE LOS FONDOS FSSRI Y FOES, ASÍ COMO EN LA DISTRIBUCIÓN DE LOS RECURSOS DEL FSSRI EN EL SIN.</t>
  </si>
  <si>
    <t>207226</t>
  </si>
  <si>
    <t>COMISION DEL 17  AL 17 DE   MARZO DEL AÑO 2026 CONVOCATORIA A MESA TÉCNICA DE INFRAESTRUCTURA</t>
  </si>
  <si>
    <t>207326</t>
  </si>
  <si>
    <t>COMISION DEL 18 DE MARZO AL 18 DE MARZO REALIZAR ACOMPAÑAMIENTO PREVENTO AL PROYECTO EL CAMPANO SOLAR CAMP-0034, EN EL MARCO DE LA MESA DE TRABAJO CONVOCADA POR LA CVS</t>
  </si>
  <si>
    <t>C-2102-1900-19-40301B-2102024-03</t>
  </si>
  <si>
    <t>DEE-CUBRIR HASTA NOVENTA Y DOS PESOS ($92) POR KWH DEL VALOR DE LA ENERGÍA ELÉCTRICA DEL CONSUMO DE SUBSISTENCIA DE LOS USUARIOS DE ÁREAS ESPECIALES PARA LOS CONSUMOS COMPRENDIDOS ENTRE DICIEMBRE DE 2025 Y OCTUBRE DE 2026.</t>
  </si>
  <si>
    <t>207526</t>
  </si>
  <si>
    <t>DH-SUBS. A USUARIOS POR CONSUMO GLP CILINDROS MES DE OCTUBRE DE 2025 Y SALDOS JULIO Y AGOSTO DE 2025</t>
  </si>
  <si>
    <t>207626</t>
  </si>
  <si>
    <t>DEE-CUBRIR HASTA NOVENTA Y DOS PESOS ($92) POR KWH DEL VALOR DE LA ENERGÍA ELÉCTRICA DEL CONSUMO DE SUBSISTENCIA DE LOS USUARIOS DE ÁREAS ESPECIALES PARA EL MES DE NOVIEMBRE DE 2025.</t>
  </si>
  <si>
    <t>207726</t>
  </si>
  <si>
    <t>FAER</t>
  </si>
  <si>
    <t>C-2102-1900-11-40301C-2102061-02</t>
  </si>
  <si>
    <t>DEE-BRINDAR APOYO EN EL ANALISIS Y DESARROLLO DE ESTRATEGIAS DE TIPO JURIDICO Y ADMINISTRATIVO PARA EL TRAMITE INTEGRAL DE LOS PROCESOS A CARGO DE LA DEE Y AQUELLOS RELACIONADOS CON LOS FONDOS DE ENERGIA ELECTRICA.</t>
  </si>
  <si>
    <t>207826</t>
  </si>
  <si>
    <t>207926</t>
  </si>
  <si>
    <t>208026</t>
  </si>
  <si>
    <t>208126</t>
  </si>
  <si>
    <t>208226</t>
  </si>
  <si>
    <t>208326</t>
  </si>
  <si>
    <t>208426</t>
  </si>
  <si>
    <t>208526</t>
  </si>
  <si>
    <t>208626</t>
  </si>
  <si>
    <t>208726</t>
  </si>
  <si>
    <t>208826</t>
  </si>
  <si>
    <t>DH-SUBS. A USUARIOS POR CONSUMO GLP CILINDROS SALDOS JULIO DE 2025</t>
  </si>
  <si>
    <t>208926</t>
  </si>
  <si>
    <t>DH-SUBS. A USUARIOS POR CONSUMO GLP CILINDROS SALDOS AGOSTO DE 2025</t>
  </si>
  <si>
    <t>209026</t>
  </si>
  <si>
    <t>COMISION DEL 17 DE MARZO AL 20 DE MARZO ARTICULACION CON LAS ALCALDIAS DE UNIÓN PANAMERICANA, TADO Y CERTEGUI PARA MOSTRARA LA OFERTA PARA LA MINERIA DE SUBSISTENCIA Y RECONVERSION Y REALIZAR EL RECONVERSATORIO CON EL GRUPO DE MUJERES BAREQUERAS DE L</t>
  </si>
  <si>
    <t>209126</t>
  </si>
  <si>
    <t>COMISION DEL 17 DE MARZO AL 18 DE MARZO PARTICIPAR EN LA JORNADA DE ARTICULACIÓN INTERINSTITUCIONAL ENTRE LOS DIFERENTES ACTORES VINCULADOS A LA MINERÍA DE SUBSISTENCIA EN EL DEPARTAMENTO DE RISARALDA, CON EL FIN DE FORTALECER  LA COORDINACION Y EL T</t>
  </si>
  <si>
    <t>209226</t>
  </si>
  <si>
    <t>COMISION DEL 17  AL 18 DE   MARZO DEL AÑO 2026 PARTICIPAR EN LA JORNADA DE ARTICULACIÓN INTERINSTITUCIONAL ENTRE LOS DIFERENTES ACTORES VINCULADOS A LA MINERÍA DE SUBSISTENCIA EN EL DEPARTAMENTO DE RISARALDA</t>
  </si>
  <si>
    <t>209326</t>
  </si>
  <si>
    <t>COMISION DEL 17  AL 20 DE   MARZO DEL AÑO 2026 ARTICULACION CON LAS ALCALDIAS DE UNIÓN PANAMERICANA, TADO Y CERTEGUI PARA MOSTRARA LA OFERTA PARA LA MINERIA DE SUBSISTENCIA Y RECONVERSION</t>
  </si>
  <si>
    <t>209426</t>
  </si>
  <si>
    <t>209526</t>
  </si>
  <si>
    <t>DEE-SUBSIDIOS POR CONSUMO DE GLP EN CILINDROS PARA EL MES DE NOVIEMBRE DE 2025</t>
  </si>
  <si>
    <t>209626</t>
  </si>
  <si>
    <t>209726</t>
  </si>
  <si>
    <t>209826</t>
  </si>
  <si>
    <t>209926</t>
  </si>
  <si>
    <t>210026</t>
  </si>
  <si>
    <t>210126</t>
  </si>
  <si>
    <t>210226</t>
  </si>
  <si>
    <t>210326</t>
  </si>
  <si>
    <t>210426</t>
  </si>
  <si>
    <t>210526</t>
  </si>
  <si>
    <t>210626</t>
  </si>
  <si>
    <t>210726</t>
  </si>
  <si>
    <t>210826</t>
  </si>
  <si>
    <t>COMISION DEL 18 AL 18 DE MARZO PARTICIPAR EN JORNADA TÉCNICA SOBRE FORMALIZACIÓN MINERA EN CÚBICOS Y USO DE EXPLOSIVOS EN CUMPLIMIENTO DE COMPROMISO MESA CONALMINERCOL</t>
  </si>
  <si>
    <t>DEE-APOYAR AL GRUPO DE SUPERVISIÓN EN LA GESTIÓN TÉCNICA DE LOS CONTRATOS DE LAS DIFERENTES FUENTES DE FINANCIACIÓN DE LA DIRECCIÓN DE ENERGÍA ELÉCTRICA, DANDO CUMPLIMIENTO A LOS PROCEDIMIENTOS ESTABLECIDOS.</t>
  </si>
  <si>
    <t>210926</t>
  </si>
  <si>
    <t>GGA-SERVICIO INTEGRAL DE ASEO Y CAFETERIA PARA LAS SEDES DEL MINISTERIO DE MINAS Y ENERGIA. PLAZO: 22-12-2026</t>
  </si>
  <si>
    <t>211026</t>
  </si>
  <si>
    <t>GGA-ADICION Y PRORROGA CONTRATAR LA PRESTACION DEL SERVICIO INTEGRAL DE ASEO Y CAFETERIA PARA LAS SEDES DEL MINISTERIO DE MINAS Y ENERGIA PLAZO: 22-03-2026</t>
  </si>
  <si>
    <t>211126</t>
  </si>
  <si>
    <t>COMISION DEL 25 AL 26 DE MARZO REALIZAR REUNIÓN DE SEGUIMIENTO A LOS AVANCES DEL PROCESO DE FORMALIZACIÓN MINERO-AMBIENTAL, REVISAR EL ESTADO ACTUAL DEL PROYECTO PILOTO, ATENDER INQUIETUDES Y COORDINAR ACCIONES INSTITUCIONALES</t>
  </si>
  <si>
    <t>211226</t>
  </si>
  <si>
    <t>COMISION DEL 20  AL 20 DE   MARZO DEL AÑO 2026 REUNIÓN DE ARTICULACIÓN CON EL PAR DE LA ANM EN LA CIUDAD DE VALLEDUPAR PARA COORDINAR LAS ACCIONES DEL SISTEMA NACIONAL DE SEGURIDAD MINERA EN EL MARCO DE LA COMISIÓN REGIONAL</t>
  </si>
  <si>
    <t>211326</t>
  </si>
  <si>
    <t>COMISION DEL 18 AL 20 DE MARZO RELIZAR ACOMPAÑAMIENTO A REUNIONES ESTRATÉGICAS DEL GRUPO EMPRESARIAL CI J GUTIÉRREZ Y CIA SAS, DE PROPIEDAD DEL MINISTERIO DE MINAS Y ENERGÍA. IGUALMENTE, ASISTENCIA A LA ASAMBLEA ORDINARIA DE HIDROITUANGO</t>
  </si>
  <si>
    <t>211426</t>
  </si>
  <si>
    <t>COMISION DEL 17  AL 17 DE   MARZO DEL AÑO 2026 ACOMPAÑAR LA MESA DE NEGOCIACIÓN EMPRESAS MINERAS Y SINDICATOS DEL CARBÓN EN VALLEDUPAR.</t>
  </si>
  <si>
    <t>211526</t>
  </si>
  <si>
    <t>COMISION DEL 24 AL 25 DE MARZO CONSTRUCCIÓN PARTICIPATIVA DE LA POLÍTICA PÚBLICA PARA EL DESARROLLO E INTEGRACIÓN PARA LAS FRONTERAS, CONSIDERANDO LA VISIÓN LOCAL Y NACIONAL PARA FORTALECER LA GESTIÓN PÚBLICA TERRITORIA</t>
  </si>
  <si>
    <t>211826</t>
  </si>
  <si>
    <t>GP- RECURSOS CORRESPONDIENTES AL RECAUDO DEL IMPUESTO AL ORO, PLATA Y PLATINO MES ENERO 2026, A FAVOR DE LOS MUNICIPIOS PRODUCTORES DE METALES PRECIOSOS</t>
  </si>
  <si>
    <t>211926</t>
  </si>
  <si>
    <t>212026</t>
  </si>
  <si>
    <t>212126</t>
  </si>
  <si>
    <t>COMISION DEL 17 DE MARZO AL 18 DE MARZO REALIZAR ACOMPAÑAMIENTO EN LA NUEVA SESIÓN DE LA MESA DE DIÁLOGO SOCIAL PARA LA GARANTÍA DE CONDICIONES DE TRABAJO DIGNO Y DECENTE EN LA TRANSICIÓN ENERGÉTICA JUSTA DE LAS Y LOS TRABAJADORES Y SUS ORG EN LA CIU</t>
  </si>
  <si>
    <t>212226</t>
  </si>
  <si>
    <t>212326</t>
  </si>
  <si>
    <t>212426</t>
  </si>
  <si>
    <t>212526</t>
  </si>
  <si>
    <t>COMISION DEL 19  AL 19 DE   MARZO DEL AÑO 2026 ACOMPAÑAR EL TALLER "UN CONVITE POR ESCAZÚ" COMO PARTE DEL DIÁLOGO PARTICIPATIVO SOBRE ACCIONES PRIORITARIAS DEL ACUERDO DE ESCAZÚ</t>
  </si>
  <si>
    <t>212626</t>
  </si>
  <si>
    <t>COMISION DEL 19 DE MARZO AL 21 DE MARZO TOMA DE TESTIMONIOS, ENTREVISTAS Y MATERIAL AUDIOVISUAL Y PERIODISTICO EN EL MUNICIPIO DE PURACÉ (CAUCA) Y PARA ELABORACIÓN DE CONTENIDO INSTITUCIONAL EN EL MARCO DE CONVENIO MINERO, TT 300.000</t>
  </si>
  <si>
    <t>212726</t>
  </si>
  <si>
    <t>212826</t>
  </si>
  <si>
    <t>COMISION DEL 19 DE MARZO AL 21 DE MARZO VERIFICACIÓN ACTIVIDADES DEL ACUERDO DE COOPERACIÓN GGC-1281-2026 EN EL MUNICIPIO DE PURACÉ CAUCA Y APOYAR TÉCNICAMENTE EL PROCESO DE TOMAS AUDIOVISUALES PARA ELABORACIÓN DE VIDEO INSTITUCIONAL</t>
  </si>
  <si>
    <t>212926</t>
  </si>
  <si>
    <t>COMISION DEL 19  AL 21 DE   MARZO DEL AÑO 2026 TOMA DE TESTIMONIOS, ENTREVISTAS Y MATERIAL AUDIOVISUAL Y PERIODISTICO EN EL MUNICIPIO DE PURACÉ (CAUCA) Y PARA ELABORACIÓN DE CONTENIDO INSTITUCIONAL EN EL MARCO DE CONVENIO MINERO</t>
  </si>
  <si>
    <t>213026</t>
  </si>
  <si>
    <t>COMISION DEL 19  AL 21 DE   MARZO DEL AÑO 2026 REALIZAR TOMAS EN OPERACIONES DEL MUNICIPIO DE PURACÉ CAUCA, ASÍ COMO TESTIMONIOS DE PERSONAS RELACIONADAS CON SEGURIDAD MINERA Y BUENAS PRÁCTICAS, ENTRE OTRAS.</t>
  </si>
  <si>
    <t>213226</t>
  </si>
  <si>
    <t>COMISION DEL 30  AL 30 DE   MARZO DEL AÑO 2026 REALIZAR VISTA ACOMPAÑAMIENTO Y ASISTENCIA TÉCNICA, EN EL COMPONENTE DE GEOMECÁNICA, PARA EL TITULO MINERO TM FGL-083, UBICADO EN EL MUNICIPIO DE SAN CAYETANO</t>
  </si>
  <si>
    <t>213426</t>
  </si>
  <si>
    <t>COMISION DEL 25  AL 26 DE   MARZO DEL AÑO 2026 MESA DE SEGUIMIENTO A TRAMITES MINERO AMBIENTALES DIVULGACIÓN Y SOCIALIZACIÓN NORMA AMBIENTAL DEPARTAMENTO DE CAUCA</t>
  </si>
  <si>
    <t>213526</t>
  </si>
  <si>
    <t>COMISION DEL 26  AL 26 DE   MARZO DEL AÑO 2026 REALIZAR ACOMPAÑAMIENTO Y ASISTENCIA TÉCNICA Y CAPACITACIÓN DESDE LA EXPERTICIA EN SG-SST EN EL MUNICIPIO DE TASCO BOYACÁ TITULO OEA11281, EN EL MARCO DE LA IMPLEMENTACIÓN DE LA POLÍTICA</t>
  </si>
  <si>
    <t>213626</t>
  </si>
  <si>
    <t>COMISION DEL 18  AL 18 DE   MARZO DEL AÑO 2026 REALIZAR ACOMPAÑAMIENTO PREVENTO AL PROYECTO EL CAMPANO SOLAR CAMP-0034, EN EL MARCO DE LA MESA DE TRABAJO CONVOCADA POR LA
CVS</t>
  </si>
  <si>
    <t>213726</t>
  </si>
  <si>
    <t>SG PRESTAR SERVICIOS PARA APOYAR INICIATIVAS RELACIONADAS CON EL REDISEÑO INSTITUCIONAL DEL SECTOR MINERO-ENERGÉTICO MEDIANTE ESTRATEGIAS QUE FORTALEZCAN LA GOBERNANZA Y SOSTENIBILIDAD DEL MME. PLAZO: 31-12-2026</t>
  </si>
  <si>
    <t>213826</t>
  </si>
  <si>
    <t>COMISION DEL 25  AL 27 DE   MARZO DEL AÑO 2026 TRANSPORTAR A FUNCIONARIOS DE STH PARA ATENDER MESAS DE TRABAJO CON ELECTRIFICADORA SOBRE DOCUMENTACIÓN DE INTERESE, ESTADO Y DECISIONES CON EFECTOS PENSIONALES</t>
  </si>
  <si>
    <t>DEE-BRINDAR APOYO EN LA GESTIÓN Y DESARROLLO DE ACCIONES DE IMPLEMENTACIÓN DEL COMPONENTE TÉCNICO PARA LOS DIFERENTES PROYECTOS DE ENERGIZACIÓN DE LA DIRECCIÓN DE ENERGÍA ELÉCTRICA</t>
  </si>
  <si>
    <t>213926</t>
  </si>
  <si>
    <t>COMISION DEL 26 DE MARZO AL 26 DE MARZO REALIZAR ACOMPAÑAMIENTO Y ASISTENCIA TÉCNICA Y CAPACITACIÓN DESDE LA EXPERTICIA EN VOLADURA EN EL MUNICIPIO DE TASCO BOYACÁ TITULO OEA11281, EN EL MARCO DE LA IMPLEMENTACION DE LA POLITICA NACIONAL DE SEGURIDAD</t>
  </si>
  <si>
    <t>DEE-APOYAR LOS PROCESOS DE CARACTERIZACIÓN, LEVANTAMIENTO Y MANEJO DE INFORMACIÓN SOCIAL TERRITORIAL NECESARIA PARA EL PROCESO DE SOCIALIZACIÓN DE LOS FONDOS DE ENERGIZACIÓN Y PNER</t>
  </si>
  <si>
    <t>214026</t>
  </si>
  <si>
    <t>COMISION DEL 25 AL 26 DE MARZO PARTICIPAR EN EL EVENTO DE SOCIALIZACIÓN DEL PLAN NACIONAL DE DESARROLLO MINERO Y DE LOS DOCUMENTOS DIAGNÓSTICOS DE LOS DISTRITOS MINEROS ESPECIALES PARA LA DIVERSIFICACIÓN</t>
  </si>
  <si>
    <t>214126</t>
  </si>
  <si>
    <t>COMISION DEL 20  AL 20 DE   MARZO DEL AÑO 2026 ASISTIR A DIÁLOGO CLAN EPIEYU - SECTOR DE ULEULE, MORRENAKAT, ICHICHON (SECTOR JUAN CARLOS VELÁSQUEZ) - AES COLOMBIA. TIPO DE RELACIONAMIENTO</t>
  </si>
  <si>
    <t>214226</t>
  </si>
  <si>
    <t>COMISION DEL 18 AL 19 DE MARZO ATENDER CONFLICTIVIDAD PARO MINERO EN EL EJE CAFETERO</t>
  </si>
  <si>
    <t>214326</t>
  </si>
  <si>
    <t>COMISION DEL 19  AL 20 DE   MARZO DEL AÑO 2026 ASISTIR A REUNIÓN PARA LA  REPARACIÓN DEL REFERIDO MANUAL Y POR TANTO SE CONSIDERA PERTINENTE ACOMPAÑAR DICHO EJERCICIO DE
SOCIALIZACIÓN Y DISCUSIÓN CON ELECTROHUILA</t>
  </si>
  <si>
    <t>214426</t>
  </si>
  <si>
    <t>ADICION A COMISION DEL 19  AL 21 DE   MARZO DEL AÑO 2026 ACOMPAÑAR DESDE EL COMPONENTE TÉCNICO MINERO LA INSTALACIÓN DE LA MESA DE DIÁLOGO CON VOCEROS DEL BAJO CAUCA ANTIOQUEÑO, EN EL MARCO DEL PARO MINERO EN LA REGIÓN.</t>
  </si>
  <si>
    <t>214526</t>
  </si>
  <si>
    <t>COMISION SE ADICIONA 987,308 SEGÚN GG-46926 Y RS-410292 DEL 19 AL 22 DE MARZO ACOMPAÑAR LA EN LA MESA DE DIÁLOGO CON EL COMITÉ POR LA VIDA Y LA FORMALIZACIÓN MINERA DEL BAJO CAUCA, VALDIVIA Y SUR DE CÓRDOBA</t>
  </si>
  <si>
    <t>214626</t>
  </si>
  <si>
    <t>COMISION SE ADICIONA 665.941 SEGÚN GG-46826 Y GG-48626 DEL 19 AL 21 DE MARZO ASISTIR A LA MESA DE DIÁLOGO CON VOCEROS DEL BAJO CAUCA, ANTIOQUEÑO, EN EL MARCO DEL PARO MINERO EN LA REGIÓN.</t>
  </si>
  <si>
    <t>214726</t>
  </si>
  <si>
    <t>COMISION SE ADICIONA 1,331,882 SEGÚN GG-47426 Y GG-48926 DEL 19 AL 22 DE MARZO ACOMPAÑAR LA EN LA MESA DE DIÁLOGO CON EL COMITÉ POR LA VIDA Y LA FORMALIZACIÓN MINERA DEL BAJO CAUCA, VALDIVIA Y SUR DE CÓRDOBA</t>
  </si>
  <si>
    <t>DEE-BRINDAR APOYO EN EL ANÁLISIS Y DESARROLLO DE ESTRATEGIAS DE TIPO JURÍDICO Y ADMINISTRATIVO PARA EL TRÁMITE INTEGRAL DE LOS PROCESOS A CARGO DE LA DEE Y AQUELLOS RELACIONADOS CON LOS FONDOS DE ENERGÍA ELÉCTRICA.</t>
  </si>
  <si>
    <t>214826</t>
  </si>
  <si>
    <t>ADICION A COMISION DEL 19  AL 22 DE   MARZO DEL AÑO 2026 PARTICIPAR EN LA MESA DE DIÁLOGO DEL BAJO CAUCA ANTIOQUEÑO, EN EL MARCO DEL PARO MINERO.</t>
  </si>
  <si>
    <t>214926</t>
  </si>
  <si>
    <t>GGA-REMISIÓN FACTURA VANTI (PERIODO FACTURADO FEB A MAR 2026) REFERENCIA DE PAGO 64039302</t>
  </si>
  <si>
    <t>DEE-BRINDAR APOYO EN LA GESTIÓN DE TRÁMITES Y PROCESOS ADMINISTRATIVOS PARA LOS DIFERENTES PROYECTOS RELACIONADOS CON LOS FONDOS DE ENERGÍA ELÉCTRICA ADMINISTRADOS POR LA DEE</t>
  </si>
  <si>
    <t>215026</t>
  </si>
  <si>
    <t>DEE-SUBS. A LA TARIFA DE ENERGÍA ELÉCTRICA PAGO SALDOS 2 Y 3 TRIMESTRE 2025 DEL SIN</t>
  </si>
  <si>
    <t>215126</t>
  </si>
  <si>
    <t>215226</t>
  </si>
  <si>
    <t>COMISION DEL 25 AL 26 DE MARZO REALIZAR ACTIVIDAD DE RECONVERSATORIO DEL PROGRAMA DE RECONVERSIÓN PRODUCTIVA PARA POBLACIÓN MINERA DEL MUNICIPIO DE CAJAMARCA TOLIMA</t>
  </si>
  <si>
    <t>215326</t>
  </si>
  <si>
    <t>COMISION DEL 24 AL 25 DE MARZO ELABORACIÓN DEL PLAN DE ACCIÓN PARA EL DISTRITO MINERO DE VALDERRAMA NORTE EN EL DEPARTAMENTO DE BOYACÁ</t>
  </si>
  <si>
    <t>DEE-SERVICIOS PROFESIONALES PARA ORIENTAR JURÍDICAMENTE TRAMITES Y PROCESOS A CARGO DE LA DEE Y AQUELLOS RELACIONADOS CON LOS FONDOS DE ENERGÍA ELÉCTRICA.</t>
  </si>
  <si>
    <t>215426</t>
  </si>
  <si>
    <t>COMISION DEL 26  AL 27 DE   MARZO DEL AÑO 2026 PARTICIPAR EN LA MESA INTERINSTITUCIONAL MINERA DE SAN ROQUE Y PROPICIAR UN ESPACIO DE DIÁLOGO CON LAS INSTITUCIONES Y LA COMUNIDAD</t>
  </si>
  <si>
    <t>215526</t>
  </si>
  <si>
    <t>COMISION DEL 26  AL 26 DE   MARZO DEL AÑO 2026 ACOMPAÑAR REUNIONES Y VISITA DE CAMPO  CON GOBERNACIÓN, MINAGRICULTURA, Y OTROS ACTORES DEL SECTOR PARA VALIDAR VIABILIDAD DEL PROYECTO FOSFATOS DEL HUILA</t>
  </si>
  <si>
    <t>215626</t>
  </si>
  <si>
    <t>STH-MESADA PENSIONAL MES MARZO 2026</t>
  </si>
  <si>
    <t>215726</t>
  </si>
  <si>
    <t>STH-NÓMINA PENSIONADOS MES MARZO 2026</t>
  </si>
  <si>
    <t>215826</t>
  </si>
  <si>
    <t>STH-NOMINA FUNCIONARIOS MES DE MARZO, MINISTERIO DE MINAS Y ENERGIA</t>
  </si>
  <si>
    <t>DEE-APOYAR LA GESTIÓN ADMINISTRATIVA DE PROYECTOS DE ENERGIZACIÓN FINANCIADOS POR DIFERENTES FUENTES, CONSOLIDANDO LA INFORMACIÓN DEL SECTOR ELÉCTRICO PARA EL SEGUIMIENTO AL CUMPLIMIENTO DE LAS METAS ESTABLECIDAS</t>
  </si>
  <si>
    <t>C-2102-1900-11-40301C-2102061-03</t>
  </si>
  <si>
    <t>DEE-EJECUTAR EL PROYECTO "CONSTRUCCIÓN DE REDES DE MEDIA Y BAJA TENSIÓN CON MONTAJE DE SUBESTACIONES TIPO POSTE PARA LA ZR DE SAN JOSÉ DEL FRAGUA, BELÉN DE LOS ANDAQUÍES, FLORENCIA Y DONCELLLO DEL CAQUETÁ” PARA AMPLIAR COBERTURA SERVICIO DE EE</t>
  </si>
  <si>
    <t>DEE-AUNAR ESFUERZOS Y CAPACIDADES TÉCNICAS, OPERATIVAS, ADMINISTRATIVAS Y FINANCIERAS ENTRE FENOGE Y EL MME, PARA EJECUTAR AFPEI EN EL MARCO DE LA IMPLEMENTACIÓN DEL PROGRAMA COLOMBIA SOLAR.</t>
  </si>
  <si>
    <t>DEE-VF PROY CONSTR CIRCUITO 13,2 KV S JOSÉ GUAVIARE PTO CONCORDIA 34,5 13,8 KV 2X2 MVA MODERNIZACIÓN DE CIRCUITOS 13,2 KV Y ELECTR RURAL EN PTO CONCORDIA Y RICO META Y SAN JOSÉ DEL GUAVIARE PARA AMPLIAR LA COBERTURA Y S E ELÉCTRICA.PLAZO: 31-07-2026</t>
  </si>
  <si>
    <t>DEE-VF-CONSTRUCCION DE REDES DE DISTRIBUCION ELECTRICA PARA LOS RESGUARDOS DE GRAN ROSARIO E INDA SABALETA DE LA COMUNIDAD AWA UNIPA DEL MUNICIPIO DE TUMACO, EN EL DEPARTAMENTO DE NARIÑO. PLAZO: 9 MESES</t>
  </si>
  <si>
    <t>DEE-VF EJECUTAR EL PROYECTO CONSTRUCCIÓN REDES ELÉCTRICAS MUNICIPIO PUERTO GUZMÁN-PUTUMAYO AMPLIAR COBERTURA Y PRESTAR SERVICIO EE EJECUTADO POR EL OPERADOR DE RED ENTREGA DE LA INFRAESTRUCTURA AL MME LA CUAL ES FINANCIADA CON EL FAER PLAZO: 9 MESES</t>
  </si>
  <si>
    <t>DEE-VF-AMPLIAR LA COBERTURA Y PRESTAR EL SERVICIO DE ENERGÍA ELÉCTRICA EL CUAL SERÁ EJECUTADO POR EL OPERADOR: CONSTRUCCION ELECTRICACION RURAL 29 VEREDAS MUN SAN JOSE DEL FRAGUA Y MUNICIP ALEDAÑOS DEL CAQUETA. PLAZO: FASE I 25 MESES FASE II 20 AÑOS</t>
  </si>
  <si>
    <t>DEE-CONSTRUCCIÓN DE LA INTERCONEXIÓN ELÉCTRICA EN LA CABECERA MUNICIPAL BETÉ Y LAS VEREDAS DE PAINA, TANGUI, BAUDO GRANDE, BAUDOSITO Y PUNE PERTENECIENTES A LA ZONA RURAL DEL MUNICIPIO DEL MEDIO ATRATO DEPARTAMENTO DEL CHOCÓ. PLAZO: 265 MESES</t>
  </si>
  <si>
    <t>DEE-CONSTRUCCIÓN DE REDES DE MEDIA Y BAJA TENSIÓN, CON MONTAJE DE SUBESTACIÓN 34.5 KV Y SUBESTACIÓNES EN POSTE PARA LA ZONA RURAL DE CRISTALINA Y BAJO LOZADA DEL MUNICIPIO DE SAN VICENTE DEL CAGUAN, DEPARTAMENTO DEL CAQUETÁ. PLAZO: 265 MESES</t>
  </si>
  <si>
    <t>DEE-VF-CONSTRUCCIÓN DE REDES ELÉCTRICAS EN VIVIENDA RURAL DISPERSA DE LOS MUNICIP DE NÁTAGA ÍQUIRA CAMPOALAGRE GIGANTE ALGECIRAS ACEVEDO LA PLATA VILLAVIEJA GUADALUPE GARZÓN TESALIA TERUEL COLOMBIA SAN AGUSTÍN Y PITALITO DTO DEL HUILA. Plazo 20 años</t>
  </si>
  <si>
    <t>215926</t>
  </si>
  <si>
    <t>COMISION DEL 23 AL 25 DE MARZO HACER PARTE DE LA 1ERA MESA DE ARTICULACIÓN INSTITUCIONAL - COMPROMISOS POBLACIÓN AFRO DEL CARIBE COLOMBIANO</t>
  </si>
  <si>
    <t>DEE-VF CONSTRUCCIÓN REDES DE MEDIA Y BAJA TENSIÓN Y MONTAJE DE TRANSFORMADORES PARA LA ELECTRIFICACIÓN RURAL PARA LOS MUNICIPIOS DE TONA CHARTA RIONEGRO Y GAMBITA DEL DEPARTAMENTO DE SANTANDER. PLAZO: 20 AÑOS</t>
  </si>
  <si>
    <t>216026</t>
  </si>
  <si>
    <t>COMISION DEL 23  AL 25 DE   MARZO DEL AÑO 2026 ACOMPAÑAR LA MESA DE ARTICULACIÓN INTERINSTITUCIONAL CON POBLACIÓN AFRO, CONVOCADA EL DÍA DE HOY POR EL DAPRE PARA LOS DÍAS LUNES 23, MARTES 24 TITULACIÓN MINERA. 25 REUNIÓN</t>
  </si>
  <si>
    <t>DEE-REALIZAR LA CAPACITACIÓN DE USUARIOS BENEFICIADOS CON LA AMPLIACIÓN DE COBERTURA EN LAS ZONAS RURALES INTERCONECTADAS</t>
  </si>
  <si>
    <t>216126</t>
  </si>
  <si>
    <t>COMISION DEL 24 AL 27 DE MARZO AVANZADA PARA LA CREACIÓN DE CONTENIDO DIGITAL Y AUDIOVISUAL SOBRE ENTREGA DE SOLUCIONES FOTOVOLTAICAS INDIVIDUALES EN COMUNIDADES AFRO DEL ALTO BAUDÓ Y REALIZACIÓN DE ENTREVISTAS A BENEFICIARIOS DEL PROYECTO, TF 300.00</t>
  </si>
  <si>
    <t>DEE-SUMINISTRO DE TIQUETES AÉREOS EN RUTAS NACIONALES E INTERNACIONALES PARA LOS FUNCIONARIOS Y/O COLABORADORES DEL MINISTERIO DE MINAS Y ENERGÍA</t>
  </si>
  <si>
    <t>216226</t>
  </si>
  <si>
    <t>COMISION DEL 25  AL 25 DE   MARZO DEL AÑO 2026 EN EL MARCO DE LA MESA DE DIÁLOGO SOCIAL Y MINERA EN EL CUAL SE REALIZA LA SECRETARIA TECINCA SE HACE NECESARIO LIDERRA UN ESPACIO CON EL PROPOSITO DE DAR CONOCIMIENTO</t>
  </si>
  <si>
    <t>DEE- REALIZAR LA CONSTRUCCIÓN E INSTALACIÓN DE NUEVA INFRAESTRUCTURA ELÉCTRICA EN LAS ZONAS RURALES INTERCONECTADAS, AMPLIANDO LA COBERTURA Y LA SATISFACCIÓN DE LA DEMANDA DEL SERVICIO DE ENERGÍA ELÉCTRICA.</t>
  </si>
  <si>
    <t>216326</t>
  </si>
  <si>
    <t>COMISION DEL 24 AL 27 DE MARZO AVANZADA PARA LA CREACIÓN DE CONTENIDO DIGITAL Y AUDIOVISUAL SOBRE ENTREGA DE SOLUCIONES FOTOVOLTAICAS INDIVIDUALES EN COMUNIDADES AFRO DEL ALTO BAUDÓ Y REALIZACIÓN DE ENTREVISTAS A BENEFICIARIOS DEL PROYECTO, TT 300</t>
  </si>
  <si>
    <t>OTROS PROYECTOS</t>
  </si>
  <si>
    <t>C-2101-1900-12-40301C-2101011-02</t>
  </si>
  <si>
    <t>DH-APOYAR EN LA EVALUACION Y VERIFICACION DEL CUMPLIMIENTO DE PROYECTOS COFINANCIADOS CON RECURSOS DEL FECF</t>
  </si>
  <si>
    <t>216426</t>
  </si>
  <si>
    <t>COMISION DEL 26 AL 26 DE MARZO REALIZAR ACTIVIDAD DE RECONVERSATORIO DEL PROGRAMA DE RECONVERSIÓN PRODUCTIVA PARA POBLACIÓN MINERA DEL MUNICIPIO DE CAJAMARCA TOLIMA</t>
  </si>
  <si>
    <t>DH-APOYAR EN EL CONTROL Y SEGUIMIENTO A PROYECTOS CON RECURSOS DEL FECF, VERIFICANDO AVANCES DEL PROGRAMA DE SUSTITUCION DE COMBUSTIBLES SOLIDOS.</t>
  </si>
  <si>
    <t>216526</t>
  </si>
  <si>
    <t>COMISION DEL 21  AL 26 DE   MARZO DEL AÑO 2026 PARTICIPAR EN LA AGENDA INTERSECTORIAL Y DIÁLOGO INTERCULTURAL DE ALTO NIVEL CON LA COMUNIDAD NEGRA, AFROCOLOMBIANA Y PALENQUERA DE LA REGIÓN CARIBE, CONVOCADA POR EL MINISTERIO</t>
  </si>
  <si>
    <t>DH-APOYAR EN LA GESTION CONVENIOS DE INFRAESTRUCTURA, ATENDIENDO ASPECTOS LEGALES Y CONTRACTUALES DE PROYECTOS COFINANCIADOS.</t>
  </si>
  <si>
    <t>216626</t>
  </si>
  <si>
    <t>COMISION DEL 24 AL 26 DE MARZO REALIZAR ASISTENCIA TÉCNICA EN RIESGOS PRIORITARIOS, DIAGNÓSTICO INICIAL, TEMAS DE FORMACIÓN EN EL MUNICIPIO DE SAN LUIS TOLIMA</t>
  </si>
  <si>
    <t>DH-APOYAR EL DESARROLLO DE PROYECTOS COFINANCIADOS DE FECF, ASEGURANDO EL CUMPLIMIENTO NORMATIVO Y TECNICO EN SU EJECUCION.</t>
  </si>
  <si>
    <t>216726</t>
  </si>
  <si>
    <t>COMISION DEL 23 AL 25 DE MARZO ASISTIR Y PARTICIPAR DE LA MESA DE ARTICULACIÓN INSTITUCIONAL - COMPROMISOS POBLACIÓN AFRO CARIBE, PROGRAMADA POR LA PRESIDENCIA DE LA REPÚBLICA EN BARRANQUILLA, PARA TEMAS DE RECONVERSIÓN DE MINER</t>
  </si>
  <si>
    <t>DH-APOYAR EN LA ORGANIZACION Y ACTUALIZACION DE BASES DE DATOS E INFORMACION DE CONVENIOS COFINANCIADOS PARA INFRAESTRUCTURA DE FECF.</t>
  </si>
  <si>
    <t>216826</t>
  </si>
  <si>
    <t>COMISION DEL 23  AL 25 DE   MARZO DEL AÑO 2026 ASISTIR Y PARTICIPAR DE LA MESA DE ARTICULACIÓN INSTITUCIONAL - COMPROMISOS POBLACIÓN AFRO CARIBE, PROGRAMADA POR LA PRESIDENCIA DE LA REPÚBLICA EN BARRANQUILLA</t>
  </si>
  <si>
    <t>DH-APOYAR EN EL SEGUIMIENTO A LOS PROYECTOS COFINANCIADOS, GARANTIZANDO EL CUMPLIMIENTO DE METAS Y ESTRATEGIAS PARA AMPLIAR LA COBERTURA DEL SERVICIO DE GAS COMBUSTIBLE.</t>
  </si>
  <si>
    <t>216926</t>
  </si>
  <si>
    <t>COMISION DEL 21 AL 26 DE MARZO PARTICIPAR EN LA AGENDA INTERSECTORIAL Y DIÁLOGO INTERCULTURAL DE ALTO NIVEL CON LA COMUNIDAD NEGRA, AFROCOLOMBIANA Y PALENQUERA DE LA REGIÓN CARIBE, CONVOCADA POR EL MINISTERIO DEL INTERIOR</t>
  </si>
  <si>
    <t>DH-APOYAR EN EL MONITOREO DE PROYECTOS COFINANCIADOS, GESTIONANDO ACCIONES PARA FORTALECER PROGRAMAS DE EXPANSION Y ASEGURAR EL SUMINISTRO DE GAS EN LAS ZONAS BENEFICIADAS.</t>
  </si>
  <si>
    <t>217026</t>
  </si>
  <si>
    <t>COMISION DEL 23  AL 25 DE   MARZO DEL AÑO 2026 DESARROLLAR AGENDA DE ARTICULACIÓN INTERINSTITUCIONAL CON FINES DEL MONITOREO EN FENÓMENOS ASOCIADOS AL APROVECHAMIENTO DE MINERALES Y PARTICIPAR EN EL COMITÉ</t>
  </si>
  <si>
    <t>DH-APOYAR EL SEGUIMIENTO DE METAS E INDICADORES DE AVANCE DE LOS PROYECTOS COFINANCIADOS CON RECURSOS DEL FECF, VERIFICANDO LA EJECUCION FISICA Y OPERATIVA PARA GARANTIZAR CUMPLIMIENTO Y TRAZABILIDAD</t>
  </si>
  <si>
    <t>217226</t>
  </si>
  <si>
    <t>COMISION DEL 23  AL 25 DE   MARZO DEL AÑO 2026 PARTIPAR EN LA MESA CARIBE CON COMUNIDADES, NEGRAS, AFROCOLOMBIANAS RAIZALES Y PALENQUERAS DEL CARIBE COLOMBIANO</t>
  </si>
  <si>
    <t>DH-APOYAR LA SUPERVISION DE PROYECTOS COFINANCIADOS, CONTROLANDO LA EJECUCION DE INFRAESTRUCTURA Y LA CONEXION DE USUARIOS A GAS NATURAL.</t>
  </si>
  <si>
    <t>217326</t>
  </si>
  <si>
    <t>COMISION DEL 23  AL 25 DE   MARZO DEL AÑO 2026 APOYAR LA PREPARACIÓN Y PARTICIPAR EN LA MESA CARIBE CON COMUNIDADES NEGRAS, AFROCOLOMBIANAS RAIZALES Y PALENQUERAS DEL CARIBE COLOMBIANO</t>
  </si>
  <si>
    <t>DH-APOYAR LA SUPERVISION DE PROYECTOS COFINANCIADOS, VERIFICANDO LA CORRECTA EJECUCION Y ASIGNACION DE RECURSOS DEL FECF, MEDIANTE ACCIONES DE CONTROL, SEGUIMIENTO Y ANALISIS TECNICO QUE GARANTICEN SU ADECUADA GESTION.</t>
  </si>
  <si>
    <t>217426</t>
  </si>
  <si>
    <t>COMISION DEL 24 AL 25 DE MARZO REGISTRO DE MATERIAL AUDIOVISUAL Y FOTOGRÁFICO SOBRE PRIMERA MESA AFRO CARIBE CONVOCADA POR EL MINISTERIO DE INTERIOR, CON LOS EQUIPOS TÉCNICOS DEL MINISTERIO Y LA COMUNIDAD Y CUBRIMIENTO VICEMINAS, TA 94.000</t>
  </si>
  <si>
    <t>C-2101-1900-12-40301C-2101011-03</t>
  </si>
  <si>
    <t>DH-IMPLEMENTACIÓN DE GAS NATURAL POR REDES PARA LA ZONA RURAL DEL MUNICIPIO DE SANTANA - DEPARTAMENTO DE BOYACÁ</t>
  </si>
  <si>
    <t>217526</t>
  </si>
  <si>
    <t>COMISION DEL 24 AL 25 DE MARZO PARTICIPAR EN LA MESA CARIBE CON COMUNIDADES NEGRAS, AFROCOLOMBIANAS, RAIZALES Y PALENQUERAS DEL CARIBE COLOMBIANO</t>
  </si>
  <si>
    <t>DH-INSTALACION DE CONEXIONES E INTERNAS DE GAS NATURAL A USUARIOS DE MENORES INGRESOS EN EL ANO 2026, EN POBLACIONES DE LOS DEPARTAMENTOS DE ANTIOQUIA, BOLIVAR, CORDOBA, MAGDALENA Y SUCRE</t>
  </si>
  <si>
    <t>217826</t>
  </si>
  <si>
    <t>COMISION DEL 23 AL 26 DE MARZO PARTICIPAR EN LA AGENDA INTERSECTORIAL Y DIÁLOGO INTERCULTURAL DE ALTO NIVEL CON LA COMUNIDAD NEGRA, AFROCOLOMBIANA Y PALENQUERA DE LA REGIÓN CARIBE, CONVOCADA POR EL MINISTERIO DEL INTERIOR</t>
  </si>
  <si>
    <t>DH-IMPLEMENTACION DEL SISTEMA DE GAS DOMICILIARIO DE GLP POR RED EN LOS MUNICIPIOS DE ALMAGUER, LA VEGA Y SAN SEBASTIAN EN EL DEPARTAMENTO DEL CAUCA</t>
  </si>
  <si>
    <t>217926</t>
  </si>
  <si>
    <t>COMISION DEL 24 AL 25 DE MARZO PARTICIPAR EN LA AGENDA INTERSECTORIAL Y DIÁLOGO INTERCULTURAL DE ALTO NIVEL CON LA COMUNIDAD NEGRA, AFROCOLOMBIANA Y PALENQUERA DE LA REGIÓN CARIBE, CONVOCADA POR EL MINISTERIO DEL INTERIOR</t>
  </si>
  <si>
    <t>DH-IMPLEMENTACION DE GAS NATURAL POR REDES PARA LAS VEREDAS EL OSO, LA AGUADA, EL SALADO, SAN CAYETANO, LLANADAS, PUYANA, LA ESMERALDA, SANTA ROSA, RAYITOS, PALONEGRO, ALTOS DE PALONEGRO, LA LAGUNA Y SAN PABLO EN LEBRIJA SANTANDER</t>
  </si>
  <si>
    <t>218026</t>
  </si>
  <si>
    <t>COMISION DEL 24 AL 26 DE MARZO REALIZAR REUNIONES ESTRATÉGICAS DE SOCIALIAZACIÓN Y RELACIONAMIENTO CON ENTIDADES TERRITORIALES E INSTANCIA DE DIÁLOGO Y SEGUIMIENTO TERRITORIAL, PARA EL DESARROLLO DEL CUMPLIMIENTO DE ACTIVIDADES DE LA GERENCIA GUAJIRA</t>
  </si>
  <si>
    <t>DH-IMPLEMENTACION DEL SERVICIO PUBLICO DE GLP POR RED EN LOS CENTROS POBLADOS DE JOSE MARIA HERNANDEZ DEL MUNICIPIO DE PUPIALES Y CUATIS DEL MUNICIPIO DE GUALMATAN, DEPARTAMENTO DE NARINO</t>
  </si>
  <si>
    <t>218126</t>
  </si>
  <si>
    <t>COMISION DEL 24 AL 26 DE MARZO PARTICIPAR EN EL SEGUIMIENTO A LOS ACUERDOS ESTABLECIDOS EN LA MESA DE DIÁLOGO SOCIAL EN EL MARCO DE LA PROTESTA DE LA COMUNIDAD DE PUEBLO VIEJO - MOCOAO</t>
  </si>
  <si>
    <t>DH-IMPLEMENTACION DE GAS NATURAL POR REDES PARA LAS VEREDAS GRANADILLO, FALTRIQUERA, LA MATA Y MENSULY EN EL MUNICIPIO DE PIEDECUESTA - SANTANDER</t>
  </si>
  <si>
    <t>218226</t>
  </si>
  <si>
    <t>COMISION DEL 24  AL 25 DE   MARZO DEL AÑO 2026 PARTIPAR EN LA MESA CARIBE CON COMUNIDADES, NEGRAS, AFROCOLOMBIANAS RAIZALES Y PALENQUERAS DEL CARIBE COLOMBIANO</t>
  </si>
  <si>
    <t>DH-IMPLEMENTACION DEL SERVICIO PUBLICO DE GLP POR RED EN LOS CENTROS POBLADOS DE URIBE Y EL ESPINO DEL MUNICIPIO DE SAPUYES, DEPARTAMENTO DE NARINO</t>
  </si>
  <si>
    <t>218326</t>
  </si>
  <si>
    <t>COMISION DEL 23  AL 26 DE   MARZO DEL AÑO 2026 PARTICIPAR EN LA AGENDA INTERSECTORIAL Y DIÁLOGO INTERCULTURAL DE ALTO NIVEL CON LA COMUNIDAD NEGRA, AFROCOLOMBIANA Y PALENQUERA DE LA REGIÓN CARIBE, CONVOCADA POR EL MINISTERIO DEL INTERIOR</t>
  </si>
  <si>
    <t>DH-IMPLEMENTACIÓN DE GAS LICUADO DE PETRÓLEO GLP POR REDES PARA LOS CENTROS POBLADOS DE PUERTO COCA Y TIQUISIO NUEVO EN EL MUNICIPIO DE TIQUISIO BOLIVAR</t>
  </si>
  <si>
    <t>218426</t>
  </si>
  <si>
    <t>DEE-SUBSIDIOS MENORES TARIFAS DE EE, GENERADA A TRAVÉS DE SISFV EN LAS ZNI, CORRESPONDIENTES A SALDOS DE LOS TRIMESTRES II, III Y IV DE 2021 Y I, II, III Y IV DE 2022 Y PAGO PARCIAL DE SUBSIDIOS DEL III Y IV TRIMESTRE DE 2025 Y I TRIMESTRE DE 2026.</t>
  </si>
  <si>
    <t>DH-IMPLEMENTACION DE GAS NATURAL POR REDES PARA LAS VEREDAS EL HIGUERON Y LA SOLEDAD EN EL MUNICIPIO DE PENSILVANIA -CALDAS.</t>
  </si>
  <si>
    <t>218526</t>
  </si>
  <si>
    <t>DH-SUBSIDIO A LAS CONEXIONES Y REDES INTERNAS DE LOS USUARIOS DE MENORES INGRESOS PARA LOS MUNICIPIOS DE CEPITA, GÛEPSA, SAN VICENTE DE CHUCURÍ Y SUAITA EN EL DEPARTAMENTO DE SANTANDER</t>
  </si>
  <si>
    <t>218626</t>
  </si>
  <si>
    <t>DH-VIÁTICOS PARA FUNCIONARIOS Y/O CONTRATISTAS DEL MINISTERIO DE MINAS Y ENERGÍA</t>
  </si>
  <si>
    <t>218726</t>
  </si>
  <si>
    <t>DEE-GIRO DE SUBSIDIOS POR MENORES TARIFAS DE SOLUCIONES INDIVIDUALES SOLARES FOTOVOLTAICAS, EN ZNI  CORRESPONDIENTES A SALDOS DE LOS TRIM 2, 3 Y 4 DE 2021 Y 1, 2, 3 Y 4 DE 2022, ASÍ COMO EL PAGO PARCIAL DE SUBSIDIOS DEL 3 Y 4 TRIM 2025 Y 1 TRIM 2026</t>
  </si>
  <si>
    <t>DH- SUMINISTRO DE TIQUETES AÉREOS PARA LOS FUNCIONARIOS Y/O COLABORADORES DEL MINISTERIO DE MINAS Y ENERGÍA</t>
  </si>
  <si>
    <t>218826</t>
  </si>
  <si>
    <t>DH-V.E. COFINANCIAR CON LA EMPRESA LA CONSTRUCCIÓN DEL SISTEMA DE DIS TRIBUCIÓN DE GAS NATURAL EN VEREDAS DEL SECTOR EL RÍO, MUNICIPIO DE PUERTO WILCHES, SANTANDER, INCLUYENDO CONEXIONES AL SERVICIO PÚ BLICO GGC-588-2020.</t>
  </si>
  <si>
    <t>218926</t>
  </si>
  <si>
    <t>PRONE</t>
  </si>
  <si>
    <t>C-2102-1900-9-40301C-2102059-02</t>
  </si>
  <si>
    <t>219026</t>
  </si>
  <si>
    <t>DEE-BRINDAR APOYO EN EL ANALISIS Y DESARROLLO DE ESTRATEGIAS DE TIPO JURIDICO PARA EL TRAMITE DE LOS PROCESOS A CARGO DEL VICEMINISTERIO DE ENERGIA Y AQUELLOS RELACIONADOS CON LOS FONDOS DE ENERGIA ELECTRICA.</t>
  </si>
  <si>
    <t>219126</t>
  </si>
  <si>
    <t>219226</t>
  </si>
  <si>
    <t>219326</t>
  </si>
  <si>
    <t>219426</t>
  </si>
  <si>
    <t>DH-GAS DOMICILIARIO POR RED: SEGUNDO TRIMESTRE DE 2025 Y SALDOS DE TRIMESTRES ANTERIORES</t>
  </si>
  <si>
    <t>219526</t>
  </si>
  <si>
    <t>219626</t>
  </si>
  <si>
    <t>219726</t>
  </si>
  <si>
    <t>219826</t>
  </si>
  <si>
    <t>219926</t>
  </si>
  <si>
    <t>220026</t>
  </si>
  <si>
    <t>220126</t>
  </si>
  <si>
    <t>220226</t>
  </si>
  <si>
    <t>220326</t>
  </si>
  <si>
    <t>220426</t>
  </si>
  <si>
    <t>220526</t>
  </si>
  <si>
    <t>220626</t>
  </si>
  <si>
    <t>220726</t>
  </si>
  <si>
    <t>220826</t>
  </si>
  <si>
    <t>220926</t>
  </si>
  <si>
    <t>221026</t>
  </si>
  <si>
    <t>221126</t>
  </si>
  <si>
    <t>221226</t>
  </si>
  <si>
    <t>221326</t>
  </si>
  <si>
    <t>221426</t>
  </si>
  <si>
    <t>221526</t>
  </si>
  <si>
    <t>221626</t>
  </si>
  <si>
    <t>221726</t>
  </si>
  <si>
    <t>221826</t>
  </si>
  <si>
    <t>221926</t>
  </si>
  <si>
    <t>222026</t>
  </si>
  <si>
    <t>222126</t>
  </si>
  <si>
    <t>222226</t>
  </si>
  <si>
    <t>222326</t>
  </si>
  <si>
    <t>222426</t>
  </si>
  <si>
    <t>222526</t>
  </si>
  <si>
    <t>222626</t>
  </si>
  <si>
    <t>222726</t>
  </si>
  <si>
    <t>222826</t>
  </si>
  <si>
    <t>222926</t>
  </si>
  <si>
    <t>223026</t>
  </si>
  <si>
    <t>223126</t>
  </si>
  <si>
    <t>223226</t>
  </si>
  <si>
    <t>223326</t>
  </si>
  <si>
    <t>223426</t>
  </si>
  <si>
    <t>DEE-APOYAR ASUNTOS LEGISLATIVOS RELACIONADOS CON EL SECTOR ENERGETICO, INCLUYENDO LA CONSOLIDACION Y ELABORACION DE SOLICITUDES DE INFORMACION QUE CONTRIBUYAN AL CUMPLIMIENTO DE LOS OBJETIVOS INSTITUCIONALES DEL AREA</t>
  </si>
  <si>
    <t>223526</t>
  </si>
  <si>
    <t>223626</t>
  </si>
  <si>
    <t>223726</t>
  </si>
  <si>
    <t>223826</t>
  </si>
  <si>
    <t>223926</t>
  </si>
  <si>
    <t>224026</t>
  </si>
  <si>
    <t>DEE-GIRO SUBSIDIOS DE GAS COMBUSTIBLE DOMICILIARIO POR RED CON CORTE AL 1 TRIM DE 2025</t>
  </si>
  <si>
    <t>224126</t>
  </si>
  <si>
    <t>224226</t>
  </si>
  <si>
    <t>224326</t>
  </si>
  <si>
    <t>224426</t>
  </si>
  <si>
    <t>224526</t>
  </si>
  <si>
    <t>224626</t>
  </si>
  <si>
    <t>224726</t>
  </si>
  <si>
    <t>224826</t>
  </si>
  <si>
    <t>224926</t>
  </si>
  <si>
    <t>225026</t>
  </si>
  <si>
    <t>225126</t>
  </si>
  <si>
    <t>DEE-BRINDAR APOYO EN EL ANÁLISIS Y DESARROLLO DE ESTRATEGIAS DE TIPO JURÍDICO PARA EL TRÁMITE DE LOS PROCESOS A CARGO DE LA DEE Y AQUELLOS RELACIONADOS CON LOS FONDOS DE ENERGÍA ELÉCTRICA.</t>
  </si>
  <si>
    <t>225226</t>
  </si>
  <si>
    <t>DEE-APOYAR DESDE EL COMPONENTE TÉCNICO EN LA IDENTIFICACIÓN Y ANÁLISIS DE PROPUESTAS NORMATIVAS PARA PROYECTOS DE ENERGÍA CON EL USO DE NUEVAS TECNOLOGÍAS</t>
  </si>
  <si>
    <t>225326</t>
  </si>
  <si>
    <t>DEE-BRINDAR APOYO EN EL ANÁLISIS Y DESARROLLO DE ESTRATEGIAS DE TIPO JURÍDICO PARA EL TRÁMITE DE LOS PROCESOS A CARGO DEL VICEMINISTERIO DE ENERGÍA Y AQUELLOS RELACIONADOS CON LOS FONDOS DE ENERGÍA ELÉCTRICA</t>
  </si>
  <si>
    <t>225426</t>
  </si>
  <si>
    <t>DEE-SERVICIOS PROFESIONALES PARA APOYAR A LA OCI EN EL PLAN ANUAL DE AUDITORIA 2026, GENERANDO INSUMOS PARA INFORMES, AUDITORIAS INTERNAS, SEGUIMIENTOS Y EVALUACIONES ESPECIALMENTE PARA LOS PROYECTOS DE ENERGIA</t>
  </si>
  <si>
    <t>225526</t>
  </si>
  <si>
    <t>DEE-APOYAR LA ESTRUCTURACION, ANALISIS Y SEGUIMIENTO TECNICO A PROYECTOS FINANCIADOS CON LOS FONDOS DE INFRAESTRUCTURA ELECTRICA U OTROS MECANISMOS DE EJECUCION, ESPECIALMENTE EN LA ISLA DE PROVIDENCIA Y SANTA CATALINA</t>
  </si>
  <si>
    <t>225626</t>
  </si>
  <si>
    <t>DEE-BRINDAR APOYO EN EL ANALISIS Y DESARROLLO DE ESTRATEGIAS DE TIPO JURIDICO PARA EL TRAMITE DE LOS PROCESOS A CARGO DE LA DEE Y AQUELLOS RELACIONADOS CON LOS FONDOS DE ENERGIA ELECTRICA.</t>
  </si>
  <si>
    <t>225726</t>
  </si>
  <si>
    <t>DEE-SERVICIOS PROFESIONALES PARA APOYAR A LA OCI EN EL PLAN ANUAL DE AUDITORÍA 2026, MEDIANTE AUDITORÍAS, SEGUIMIENTOS, EVALUACIONES Y GENERACIÓN DE INSUMOS</t>
  </si>
  <si>
    <t>225826</t>
  </si>
  <si>
    <t>225926</t>
  </si>
  <si>
    <t>DEE- APOYAR AL GRUPO DE SUPERVISIÓN EN LA GESTIÓN TÉCNICA DE LOS CONTRATOS DE LAS DIFERENTES FUENTES DE FINANCIACIÓN DE LA DIRECCIÓN DE ENERGÍA ELÉCTRICA, DANDO CUMPLIMIENTO A LOS PROCEDIMIENTOS ESTABLECIDOS</t>
  </si>
  <si>
    <t>226026</t>
  </si>
  <si>
    <t>226126</t>
  </si>
  <si>
    <t>226226</t>
  </si>
  <si>
    <t>DEE-VIATICOS PARA FUNCIONARIOS Y/O CONTRATISTAS DEL MINISTERIO DE MINAS Y ENERGIA</t>
  </si>
  <si>
    <t>226326</t>
  </si>
  <si>
    <t>C-2102-1900-9-40301C-2102059-03</t>
  </si>
  <si>
    <t>DEE-VF NORMALIZACIÓN DE REDES ELÉCTRICAS CON AUTOGENERACIÓN EN CUADRAS ENERGÉTICAS DEL BARRIO ALAMOS - MUNICIPIO DE ALGECIRAS. PLAZO: 8 MESES</t>
  </si>
  <si>
    <t>226426</t>
  </si>
  <si>
    <t>DEE- NORMALIZACIÓN DE REDES ELÉCTRICAS CON AUTOGENERACIÓN EN CUADRAS ENERGÉTICAS DEL BARRIO CENTENARIO - MUNICIPIO DE ALGECIRAS PLAZO: 8 MESES</t>
  </si>
  <si>
    <t>226526</t>
  </si>
  <si>
    <t>DEE-VF-NORMALIZACION REDES DE DISTRIBUCIÓN ELÉCTRICA Y GENERACION DE ENERGIA FOTOVOLTAICA A PEQUEÑA ESCALA CONECTADO A LA RED, PARA LOS BARRIOS LA UNION, SAN FRANCISCO Y LA GRANJA DEL MUNICIPIO DE PUPIALES EN EL DEPTO. DE NARIÑO.PLAZO: 8 MESES</t>
  </si>
  <si>
    <t>226626</t>
  </si>
  <si>
    <t>DEE-NORMALIZ REDES DISTRIBUCION ELECTRICA Y GENERACION DE ENERGIA FOTOVOLTAICA A CONECTADO A LA RED DE LOS BARRIOS EL TRIUNFO SECTOR 4, LA LIBERTAD SECTOR 1 Y 2 Y LOS ANGELES SECTOR 1 Y 2, EN EL MUNICIPIO DE TUMACO, NARIÑO PLAZO: 8 MESES</t>
  </si>
  <si>
    <t>226726</t>
  </si>
  <si>
    <t>DEE-VF-NORMALIZACION DE REDES DE DISTRIBUCIÓN ELÉCTRICA Y GENERACION DE ENERGIA FOTOVOLTAICA A PEQUEÑA ESCALA BARRIOS LAS AMERICAS, TUSANDOLA, LA ESMERALDA, LOS CHILCOS, LAS CRUCES, YERBABUENA, EL PLACER Y EL TEJAR DE DE IPIALES EN NARIÑO PLAZO: 20 A</t>
  </si>
  <si>
    <t>226826</t>
  </si>
  <si>
    <t>DEE-VF-MEJORAR LA CALIDAD Y CONFIABILIDAD DEL SERVICIO DE ENERGÍA ELÉCTRICA EN LOS BARRIOS SUBNORMALES UBICADOS EN LOS MUNICIPIOS DEL SINBARRIO MI RANCHITO LA BENDICION SEMANA SANTA - SECTOR MI RANCHITO PLAZO: 7 MESES</t>
  </si>
  <si>
    <t>226926</t>
  </si>
  <si>
    <t>DEE-VF-MEJORAR LA CALIDAD Y CONFIABILIDAD DEL SERVICIO DE ENERGÍA ELÉCTRICA EN LOS BARRIOS SUBNORMALES DEL SIN BARRIO EL RETIRO II PLAZO: 7 MESES</t>
  </si>
  <si>
    <t>227026</t>
  </si>
  <si>
    <t>DEE- VF MEJORAR LA CALIDAD Y CONFIABILIDAD DEL SERVICIO DE ENERGÍA ELÉCTRICA EN LOS BARRIOS SUBNORMALES DEL MERCADO DE COMERCIALIZACIÓN DEL OPERADOR DE RED UBICADOS EN LOS MUNICIPIOS DEL SISTEMA INTERCONECTADO NACIONAL - SIN- PLAZO: 7 MESES</t>
  </si>
  <si>
    <t>227126</t>
  </si>
  <si>
    <t>DEE- VF -MEJORAR LA CALIDAD Y CONFIABILIDAD DEL SERVICIO DE ENERGÍA ELÉCTRICA EN LOS BARRIOS SUBNORMALES DEL MERCADO DE COMERCIALIZACIÓN DEL OPERADOR DE RED UBICADOS EN LOS MUNICIPIOS SIN BARRIO PARRANTIAL RURAL Y VILLA SANDRA PLAZO: 20 AÑOS</t>
  </si>
  <si>
    <t>227226</t>
  </si>
  <si>
    <t>DEE- VF- MEJORAR LA CALIDAD Y CONFIABILIDAD DEL SERVICIO DE ENERGÍA ELÉCTRICA EN LOS BARRIOS SUBNORMALES DEL MERCADO DE COMERCIALIZACIÓN DEL OPERADOR DE RED UBICADOS EN LOS MUNICIPIOS DEL SIN BARRIO OSCAR MEJIA DE MAICAO LA GUAJIRA PLAZO: 20 AÑOS</t>
  </si>
  <si>
    <t>227326</t>
  </si>
  <si>
    <t>DEE- VF- MEJORAR LA CALIDAD Y CONFIABILIDAD DEL SERVICIO DE ENERGÍA ELÉCTRICA EN LOS BARRIOS SUBNORMALES DEL MERCADO DE COMERCIALIZACIÓN DEL OPERADOR DE RED UBICADOS EN LOS MUNICIPIOS DEL SIN- BARRIO LOMA FRESCA PLAZO: 20 AÑOS</t>
  </si>
  <si>
    <t>227426</t>
  </si>
  <si>
    <t>DEE-VF MEJORAR LA CALIDAD Y CONFIABILIDAD DEL SERVICIO DE ENERGÍA ELÉCTRICA EN LOS BARRIOS SUBNORMALES DEL MERCADO DE COMERCIALIZACIÓN DEL OPERADOR DE RED UBICADOS EN LOS MUNICIPIOS DEL SISTEMA INTERCONECTADO NACIONAL -SIN- PLAZO: 7 MESES</t>
  </si>
  <si>
    <t>227526</t>
  </si>
  <si>
    <t>DEE -VF- MEJORAR LA CALIDAD Y CONFIABILIDAD DEL SERVICIO DE ENERGÍA ELÉCTRICA EN LOS BARRIOS SUBNORMALES DEL MERCADO DE COMERCIALIZACIÓN DEL OPERADOR DE RED UBICADOS EN LOS MUNICIPIOS DEL SIN BARRIO SIMON BOLIVAR PLAZO: 20 AÑOS</t>
  </si>
  <si>
    <t>227626</t>
  </si>
  <si>
    <t>DEE-MEJORAR LA CALIDAD Y CONFIABILIDAD DEL SERVICIO DE ENERGÍA ELÉCTRICA EN LOS BARRIOS SUBNORMALES DEL MERCADO DE COMERCIALIZACIÓN DEL OPERADOR DE RED UBICADOS EN LOS MUNICIPIOS DEL SIN CONFORME LOS REGLAMENTOS TÉCNICOS VIGENTES. PLAZO: 7 MESES</t>
  </si>
  <si>
    <t>227726</t>
  </si>
  <si>
    <t>DEE – VF- MEJORAR LA CALIDAD Y CONFIABILIDAD DEL SERVICIO DE ENERGÍA ELÉCTRICA EN LOS BARRIOS SUBNORMALES DEL MERCADO DE COMERCIALIZACIÓN DEL OPERADOR DE RED UBICADOS EN LOS MUNICIPIOS DEL SIN BARRIO URB ZENU MIGUEL LORA PLAZO: 20 AÑOS</t>
  </si>
  <si>
    <t>227826</t>
  </si>
  <si>
    <t>227926</t>
  </si>
  <si>
    <t>DEE-VF-MEJORAR LA CALIDAD Y CONFIABILIDAD DEL SERVICIO DE ENERGÍA ELÉCTRICA EN LOS BARRIOS SUBNORMALES DEL SIN BARRIO DOCE DE OCTUBRE PLAZO: 7 MESES</t>
  </si>
  <si>
    <t>228026</t>
  </si>
  <si>
    <t>DEE- VF MEJORAR LA CALIDAD Y CONFIABILIDAD DEL SERVICIO DE ENERGÍA ELÉCTRICA EN LOS BARRIOS SUBNORMALES DEL MERCADO DE COMERCIALIZACIÓN DEL OPERADOR DE RED UBICADOS EN LOS MUNICIPIOS DEL SISTEMA INTERCONECTADO NACIONAL -SIN- PLAZO: 7 MESES</t>
  </si>
  <si>
    <t>228126</t>
  </si>
  <si>
    <t>DEE-VF-MEJORAR LA CALIDAD Y CONFIABILIDAD DEL SERVICIO DE ENERGÍA ELÉCTRICA EN LOS BARRIOS SUBNORMALES DEL SIN BARRIO ENRIQUE IPUANA PLAZO: 7 MESES</t>
  </si>
  <si>
    <t>228226</t>
  </si>
  <si>
    <t>DEE-VF-NORMALIZACIÓN DE REDES ELÉCTRICAS BARRIO LAS PALMAS EN EL MUNICIPIO DE REPELÓN, DEPARTAMENTO DEL ATLÁNTIC. PLAZO: 31 DE JULIO DE 2026.</t>
  </si>
  <si>
    <t>228326</t>
  </si>
  <si>
    <t>DEE-VF- MEJORAR LA CALIDAD Y CONFIABILIDAD DEL SERVICIO DE ENERGÍA ELÉCTRICA EN LOS BARRIOS SUBNORMALES UBICADOS EN LOS MUNICIPIOS DEL SIN-“NORMALIZACIÓN DE REDES ELÉCTRICAS BARRIO LAS PAVITAS” PLAZO: 31 DE JULIO DE 2026.</t>
  </si>
  <si>
    <t>228426</t>
  </si>
  <si>
    <t>DEE-VF-MEJORAR LA CALIDAD Y CONFIABILIDAD DEL SERVICIO DE ENERGÍA ELÉCTRICA EN LOS BARRIOS SUBNORMALES DEL SIN BARRIO URB LA FELICIDAD PLAZO: 7 MESES</t>
  </si>
  <si>
    <t>228526</t>
  </si>
  <si>
    <t>DEE-VF-MEJORAR LA CALIDAD Y CONFIABILIDAD DEL SERVICIO DE ENERGÍA ELÉCTRICA EN LOS BARRIOS SUBNORMALES UBICADOS EN LOS MUNICIPIOS DEL SIN-NORMALIZACIÓN DE REDES ELÉCTRICAS BARRIO 8 DE FEBRERO”. PLAZO: 31 DE JULIO DE 2026</t>
  </si>
  <si>
    <t>228626</t>
  </si>
  <si>
    <t>DEE-VF- MEJORAR LA CALIDAD Y CONFIABILIDAD DEL SERVICIO DE ENERGÍA ELÉCTRICA EN LOS BARRIOS SUBNORMALES UBICADOS EN LOS MUNICIPIOS DEL SIN "NORMALIZACIÓN DE REDES ELECTRICAS BARRIO JORGE ELIECER GAITAN”. PLAZO: 31 DE JULIO DE 2026.</t>
  </si>
  <si>
    <t>228726</t>
  </si>
  <si>
    <t>DEE-VF-MEJORAR LA CALIDAD Y CONFIABILIDAD DEL SERVICIO DE ENERGÍA ELÉCTRICA EN LOS BARRIOS SUBNORMALES UBICADOS EN LOS MUNICIPIOS SIN “NORMALIZACIÓN DE REDES ELÉCTRICAS BARRIO DIECINUEVE DE MARZO”. PLAZO: 31 DE JULIO DE 2026.</t>
  </si>
  <si>
    <t>228826</t>
  </si>
  <si>
    <t>DEE-VF-NORMALIZACIÓN DE REDES ELÉCTRICAS BARRIO CIEN PESOS RURAL. PLAZO: 31 DE JULIO DE 2026.</t>
  </si>
  <si>
    <t>228926</t>
  </si>
  <si>
    <t>DEE-VF-NORMALIZACIÓN DE REDES ELÉCTRICAS BARRIO EL ESPINAL. PLAZO: 31 DE JULIO DE 2026.</t>
  </si>
  <si>
    <t>229126</t>
  </si>
  <si>
    <t>COMISION DEL 25 AL 26 DE MARZO DESARROLLAR LA JORNADA TÉCNICO JURÍDICA DE SEGUIMIENTO A TRÁMITES DE FORMALIZACIÓN CON LAS AUTORIDADES MINERA Y AMBIENTAL 8239 EN EL DEPARTAMENTO DEL CAUCA, SOBRE EL LICENCIAMIENTO AMBIENTAL RESOLUCIÓN 1830 DE 2024.</t>
  </si>
  <si>
    <t>DEE-VF- NORMALIZACIÓN DE REDES ELÉCTRICAS BARRIO EL PROGRESO ETAPA 2. PLAZO: 31 DE JULIO DE 2026.</t>
  </si>
  <si>
    <t>229226</t>
  </si>
  <si>
    <t>COMISION DEL 25 AL 27 DE MARZO SENSIBILIZAR Y CARACTERIZAR A COMUNIDAD MINERA, QUE TENGA INTERÉS EN LA RECONVERSIÓN PRODUCTIVA MEDIANTE LA IDENTIFICACIÓN DE POTENCIALES PARTICIPANTES Y LA RECOLECCIÓN DE SU INFORMACIÓN DE CONTACTO CON EL FIN DE FACILI</t>
  </si>
  <si>
    <t>DEE-VF-NORMALIZACIÓN DE REDES ELÉCTRICAS BARRIO LA INMACULADA. PLAZO: 31 DE JULIO DE 2026.</t>
  </si>
  <si>
    <t>229326</t>
  </si>
  <si>
    <t>COMISION DEL 25 AL 25 DE MARZO PARTICIPACIÓN EN EL FORO  EL PESO DEL CARBÓN- PERSPECTIVA ECONOMICA Y POLITICA DEL TERRITORIO ASOCARBONOR</t>
  </si>
  <si>
    <t>DEE-NORMALIZACIÓN DE REDES ELÉCTRICAS BARRIO EL VIEJO. PLAZO: 31 DE JULIO DE 2026.</t>
  </si>
  <si>
    <t>229426</t>
  </si>
  <si>
    <t>COMISION DEL 25 AL 27 DE MARZO FORTALECER EL RELACIONAMIENTO DIRECTO CON ACTORES INSTITUCIONALES Y LÍDERES MINEROS DE LOS MUNICIPIOS DE MARMATO, SUPÍA Y RIOSUCIO, MEDIANTE ESPACIOS DE DIÁLOGO, SOCIALIZACIÓN Y ARTICULACIÓN, ORIENTADOS A GENERAR CONFIA</t>
  </si>
  <si>
    <t>229526</t>
  </si>
  <si>
    <t>COMISION DEL 25  AL 27 DE   MARZO DEL AÑO 2026 ACOMPAÑAMIENTO JORNADA DE DIÁLOGO COMUNIDADES MINERAS DE SAN ROQUE  ANTIOQUIA, LIDERADA POR LA DEFENSORÍA DEL PUEBLO</t>
  </si>
  <si>
    <t>DEE-FINANCIAR LA CONSTRUCCIÓN, INSTALACIÓN E INTERVENTORIA DE INFRAESTRUCTURA ELÉCTRICA PARA NORMALIZACIÓN DE REDES ELÉCTRICAS EN BARRIOS SUBNORMALES DEL SIN</t>
  </si>
  <si>
    <t>229626</t>
  </si>
  <si>
    <t>COMISION DEL 25  AL 27 DE   MARZO DEL AÑO 2026 ACOMPAÑAR DESDE EL COMPONENTE ASOCIATIVO LOS PRIMEROS RELACIONAMIENTOS COMUNITARIOS E INSTITUCIONALES PARA EL DISTRITO DE CALDAS</t>
  </si>
  <si>
    <t>ZONAS DE FRONTERA</t>
  </si>
  <si>
    <t>C-2103-1900-9-40302B-2103019-02</t>
  </si>
  <si>
    <t>DH-APOYAR EN EL PROCESO DE FORMULACION, EJECUCION Y SEGUIMIENTO DE LOS CONVENIOS DIRIGIDOS A LAS PERSONAS QUE COMERCIALIZAN COMBUSTIBLES SIN EL CUMPLIMIENTO DE LA NORMATIVIDAD VIGENTE EN LA ZONA DE FRONTERA</t>
  </si>
  <si>
    <t>229826</t>
  </si>
  <si>
    <t>COMISION DEL 25 AL 25 DE MARZO APOYAR EL PILOTO DE UN PROYECTO PARA LA VALIDACIÓN DE LA METODOLOGÍA, EN ARTICULACIÓN CON LA ANM, CORPOCALDAS, MADS Y LA EMPRESA MINERA ARIS MINING.</t>
  </si>
  <si>
    <t>229926</t>
  </si>
  <si>
    <t>COMISION DEL 26 AL 26 DE MARZO ASISTIR A LA MESA TÉCNICA PARA CIERRE Y FIRMA DEL PLAN DE ACCIÓN DEL MEMORANDO DE ENTENDIMIENTO FIRMADO ENTRE EL MINISTERIO DE MINAS Y ENERGÍA Y RAP PACÍFICO</t>
  </si>
  <si>
    <t>230026</t>
  </si>
  <si>
    <t>COMISION DEL 25 AL 27 DE MARZO SENSIBILIZAR Y CARACTERIZAR A LA COMUNIDAD MINERA, QUE TENGA INTERÉS EN LA RECONVERSIÓN PRODUCTIVA MEDIANTE LA IDENTIFICACIÓN DE POTENCIALES PARTICIPANTES Y LA RECOLECCIÓN DE SU INFORMACIÓN DE CONTACTO.</t>
  </si>
  <si>
    <t>230226</t>
  </si>
  <si>
    <t>COMISION DEL 25  AL 26 DE   MARZO DEL AÑO 2026 REALIZAR ACTIVIDAD DE RECONVERSATORIO DEL PROGRAMA DE RECONVERSIÓN PRODUCTIVA PARA POBLACIÓN MINERA DEL MUNICIPIO DE CAJAMARCA TOLIMA</t>
  </si>
  <si>
    <t>230326</t>
  </si>
  <si>
    <t>230426</t>
  </si>
  <si>
    <t>COMISION DEL 26  AL 26 DE   MARZO DEL AÑO 2026 ASISTIR A LA MESA TÉCNICA PARA CIERRE Y FIRMA DEL PLAN DE ACCIÓN DEL MEMORANDO DE ENTENDIMIENTO FIRMADO ENTRE EL MINISTERIO DE MINAS Y ENERGÍA Y RAP PACÍFICO.</t>
  </si>
  <si>
    <t>230526</t>
  </si>
  <si>
    <t>GGA-REMISIÓN FACTURA CODENSA (PERIODO 01 AL 28 DE FEBRERO 2026). NUMERO DE CLIENTE 0764362-9</t>
  </si>
  <si>
    <t>230626</t>
  </si>
  <si>
    <t>COMISION DEL 26  AL 27 DE   MARZO DEL AÑO 2026 ACOMPAÑAMIENTO TÉCNICO EN JORNADA DE MEDIACIÓN CON MINEROS Y TITULARES MINEROS EN EL MUNICIPIO DE SUPÍA, CALDAS.</t>
  </si>
  <si>
    <t>230726</t>
  </si>
  <si>
    <t>COMISION DEL 25 AL 27 DE MARZO ACOMPAÑAMIENTO JORNADA DE DIÁLOGO COMUNIDADES MINERAS DE SAN ROQUE ANTIOQUIA, LIDERADA POR LA DEFENSORÍA DEL PUEBLO</t>
  </si>
  <si>
    <t>230826</t>
  </si>
  <si>
    <t>COMISION DEL 26 AL 27 DE MARZO PARTICIPACIÓN EN EL LANZAMIENTO DE LA COMISIÓN REGIONAL DE SEGURIDAD MINERA EN LA CIUDAD DE MEDELLÍN, ANTIOQUIA EN EL MARCO DEL DECRETO 875 DE 2025</t>
  </si>
  <si>
    <t>230926</t>
  </si>
  <si>
    <t>COMISION DEL 26 AL 26 DE MARZO ACOMPAÑAR REUNIONES Y VISITA DE CAMPO  CON GOBERNACIÓN, MINAGRICULTURA, Y OTROS ACTORES DEL SECTOR PARA VALIDAR VIABILIDAD DEL PROYECTO FOSFATOS</t>
  </si>
  <si>
    <t>231026</t>
  </si>
  <si>
    <t>DH-GAS DOMICILIARIO POR RED: TERCER TRIMESTRE DE 2025 Y SALDOS DE TRIMESTRES ANTERIORES</t>
  </si>
  <si>
    <t>231126</t>
  </si>
  <si>
    <t>C-2103-1900-9-40302B-2103030-02</t>
  </si>
  <si>
    <t>DH-APOYAR DE MANERA INTEGRAL EN EL FORTALECIMIENTO, SEGUIMIENTO, IMPLEMENTACION Y VERIFICACION DE LOS MECANISMOS TECNICO-OPERATIVOS DE CONTROL PARA LA DISTRIBUCION DE COMBUSTIBLES EN LOS MUNICIPIOS DE ZONA DE FRONTERA</t>
  </si>
  <si>
    <t>231226</t>
  </si>
  <si>
    <t>231326</t>
  </si>
  <si>
    <t>231426</t>
  </si>
  <si>
    <t>231526</t>
  </si>
  <si>
    <t>231626</t>
  </si>
  <si>
    <t>231726</t>
  </si>
  <si>
    <t>231826</t>
  </si>
  <si>
    <t>231926</t>
  </si>
  <si>
    <t>232026</t>
  </si>
  <si>
    <t>232126</t>
  </si>
  <si>
    <t>DH-BRINDAR APOYO EN EL SEGUIMIENTO, DESARROLLO E IMPLEMENTACION DE LOS MECANISMOS PARA EL CONTROL Y SEGUIMIENTO EN LA DISTRIBUCION DE COMBUSTIBLES EN MUNICIPIOS DE ZONA DE FRONTERA.</t>
  </si>
  <si>
    <t>232226</t>
  </si>
  <si>
    <t>232326</t>
  </si>
  <si>
    <t>DH-APOYAR EN EL SEGUIMIENTO DE LA ASIGNACION Y DISTIBUCION DE LOS VOLUMENES MAXIMOS DE COMBUSTIBLE PARA EL EFICIENTE DESARROLLLO DE LA METODOLOGIA DE LOS MUNICIPIOS DETERMINADOS COMO ZONA DE FRONTERA.</t>
  </si>
  <si>
    <t>232426</t>
  </si>
  <si>
    <t>232526</t>
  </si>
  <si>
    <t>232626</t>
  </si>
  <si>
    <t>232726</t>
  </si>
  <si>
    <t>232826</t>
  </si>
  <si>
    <t>232926</t>
  </si>
  <si>
    <t>233026</t>
  </si>
  <si>
    <t>233126</t>
  </si>
  <si>
    <t>233226</t>
  </si>
  <si>
    <t>233326</t>
  </si>
  <si>
    <t>233426</t>
  </si>
  <si>
    <t>233526</t>
  </si>
  <si>
    <t>233626</t>
  </si>
  <si>
    <t>233726</t>
  </si>
  <si>
    <t>C-2103-1900-9-40302B-2103019-03</t>
  </si>
  <si>
    <t>DH-IMPLEMENTAR PROGRAMAS DE RECUALIFICACIÓN Y OPORTUNIDADES SOCIOLABORALES A LA POBLACIÓN QUE DISTRIBUYE COMBUSTIBLES SIN LA OBSERVANCIA DE LAS NORMAS LEGALES, EN LOS DEPARTAMENTOS DE NORTE DE SANTANDER Y CESAR.</t>
  </si>
  <si>
    <t>233826</t>
  </si>
  <si>
    <t>DH-APOYAR EN LAS ESTRATEGIAS TÉCNICAS Y ADMINISTRATIVAS EL SEGUIMIENTO Y ACOMPAÑAMIENTO A LOS AGENTES QUE INTERVIENEN EN LAS ÁREAS DE INFLUENCIA DE LAS ZONAS DE FRONTERA</t>
  </si>
  <si>
    <t>233926</t>
  </si>
  <si>
    <t>DH-APOYAR EN LAS ESTRATEGIAS TÉCNICAS Y ADMINISTRATIVAS EL SEGUIMIENTO Y ACOMPAÑAMIENTO A LOS AGENTES QUE INTERVIENEN EN LAS ÁREAS DE INFLUENCIA DE LAS ZONAS DE FRONTERA.</t>
  </si>
  <si>
    <t>234026</t>
  </si>
  <si>
    <t>DH-DESARROLLAR MECANISMOS QUE FORTALEZCAN EL CONTROL DE LOS VOLÚMENES DE COMBUSTIBLES Y BIOCOMBUSTIBLES ASIGNADOS A LOS MUNICIPIOS CATALOGADOS COMO ZONAS DE FRONTERA</t>
  </si>
  <si>
    <t>234126</t>
  </si>
  <si>
    <t>EITI</t>
  </si>
  <si>
    <t>C-2106-1900-20-53105E-2106010-02</t>
  </si>
  <si>
    <t>OPGI-SERVICIOS PROFESIONALES PARA APOYAR LA ELABORACION DE INFORMES, EL DESARROLLO DE ESPACIOS DE SENSIBILIZACION QUE FOMENTEN LA TRANSPARENCIA, INTEGRIDAD Y RENDICION DE CUENTAS SEGUN LOS LINEAMIENTOS DEL ESTANDAR.</t>
  </si>
  <si>
    <t>234226</t>
  </si>
  <si>
    <t>C-2106-1900-20-53105E-2106022-02</t>
  </si>
  <si>
    <t>234326</t>
  </si>
  <si>
    <t>OPGI-SERVICIOS PROFESIONALES DE APOYO TECNOLOGICO PARA LA GESTION Y ANALISIS DE INFORMACION, ASI COMO EL SOPORTE TECNICO PARA LA ELABORACION Y SEGUIMIENTO DE INFORMES Y ESTRATEGIAS TERRITORIALES, CONFORME AL ESTANDAR EITI.</t>
  </si>
  <si>
    <t>234426</t>
  </si>
  <si>
    <t>234526</t>
  </si>
  <si>
    <t>C-2106-1900-20-53105E-2106019-02</t>
  </si>
  <si>
    <t>OPGI-SERVICIOS PROFESIONALES PARA APOYAR EL ANALISIS Y ELABORACION DE INSUMOS RELACIONADOS CON ACCIONES TERRITORIALES Y CONTENIDOS DIGITALES EN TRANSPARENCIA Y BUENAS PRACTICAS DEL SECTOR MINERO ENERGETICO.</t>
  </si>
  <si>
    <t>234626</t>
  </si>
  <si>
    <t>234726</t>
  </si>
  <si>
    <t>OPGI-SERVICIOS PROFESIONALES PARA GESTIONAR LA ESTRUCTURACION, CONSOLIDACION Y ENTREGA DE LOS INFORMES EITI, ASEGURANDO COHERENCIA TECNICA, CALIDAD DE LA INFORMACION Y CUMPLIMIENTO DE LOS REQUERIMIENTOS DEL ESTANDAR.</t>
  </si>
  <si>
    <t>234826</t>
  </si>
  <si>
    <t>OPGI-SERVICIOS PROFESIONALES PARA EL ANALISIS Y PROCESAMIENTO DE INFORMACION CUALITATIVA Y CUANTITATIVA ADMINISTRATIVA Y FINANCIERA, RELACIONADA CON LA INTERACCION ENTRE EMPRESAS Y EL ESTADO EN LOS INFORMES EITI.</t>
  </si>
  <si>
    <t>234926</t>
  </si>
  <si>
    <t>OPGI-SERVICIOS DE APOYO PARA EL DESARROLLO DE ACCIONES TERRITORIALES ORIENTADAS A LA DIVULGACION, SENSIBILIZACION Y FORTALECIMIENTO DE LA CONFIANZA Y LAS BUENAS PRACTICAS EN EL SECTOR MINERO ENERGETICO.</t>
  </si>
  <si>
    <t>235026</t>
  </si>
  <si>
    <t>OPGI-SERVICIOS DE APOYO PARA LA IMPLEMENTACION DE ACTIVIDADES TERRITORIALES DE SENSIBILIZACION Y FORTALECIMIENTO DE CAPACIDADES EN TRANSPARENCIA Y PARTICIPACION EN EL SECTOR MINERO ENERGETICO.</t>
  </si>
  <si>
    <t>235126</t>
  </si>
  <si>
    <t>OPGI-SERVICIOS PROFESIONALES PARA EL ANALISIS CONTEXTUAL Y TERRITORIAL QUE SOPORTE LA ELABORACION DE LOS INFORMES EITI, INTEGRANDO INFORMACION RELEVANTE DEL SECTOR MINERO ENERGETICO.</t>
  </si>
  <si>
    <t>235226</t>
  </si>
  <si>
    <t>OPGI-APOYAR LA GESTION Y DIAGRAMACION DE DOCUMENTOS TECNICOS E INFORMES DEL PROYECTO EITI, GARANTIZANDO CLARIDAD, ACCESIBILIDAD Y ADECUADA PRESENTACION DE LA INFORMACION.</t>
  </si>
  <si>
    <t>235326</t>
  </si>
  <si>
    <t>OPGI-SERVICIOS PROFESIONALES QUE FACILITEN LAS ACTIVIDADES DE ARTICULACION Y SEGUIMIENTO A LA IMPLEMENTACION DE LA INICIATIVA EITI A NIVEL NACIONAL Y TERRITORIAL, CONFORME A LOS LINEAMIENTOS DEL ESTANDAR EITI.</t>
  </si>
  <si>
    <t>235426</t>
  </si>
  <si>
    <t>OPGI-SERVICIOS PROFESIONALES PARA EL SEGUIMIENTO FINANCIERO DEL PROYECTO, APOYANDO LA GESTION, CONTROL Y REPORTE DE RECURSOS Y LA PLANEACION ADMINISTRATIVA TENIENDO EN CUENTA LOS LINEAMIENTOS DEL DNP.</t>
  </si>
  <si>
    <t>235526</t>
  </si>
  <si>
    <t>OPGI-APOYO TRANSVERSAL PARA EL SEGUIMIENTO, REPORTE Y CONTROL DE LA EJECUCION DEL PROYECTO, INCLUYENDO LA GESTION DE LA INFORMACION REQUERIDA PARA CUMPLIR LOS REQUISITOS DEL ESTANDAR EITI.</t>
  </si>
  <si>
    <t>235626</t>
  </si>
  <si>
    <t>235726</t>
  </si>
  <si>
    <t>235826</t>
  </si>
  <si>
    <t>OPGI-CONTRATAR LA PRESTACIÓN DE SERVICIOS LOGÍSTICOS PARA EL MINISTERIO DE MINAS Y ENERGÍA, QUE ABARQUE EL CUMPLIMIENTO DE LOS OBJETIVOS MISIONALES DE LA ENTIDAD.</t>
  </si>
  <si>
    <t>235926</t>
  </si>
  <si>
    <t>OPGI-CONTRATAR CONSULTORÍA PARA LA VERIFICACIÓN TÉCNICA Y METODOLÓGICA DE LOS INFORMES EITI ELABORADOS POR EL MINISTERIO DE MINAS Y ENERGÍA, ASEGURANDO SU ALINEACIÓN CON EL ESTÁNDAR EITI.</t>
  </si>
  <si>
    <t>236026</t>
  </si>
  <si>
    <t>FENOGE</t>
  </si>
  <si>
    <t>C-2102-1900-14-40301A-2102062-02</t>
  </si>
  <si>
    <t>VF.DEE-SERVICIO DE FIDUCIA MERCANTIL EN VIRTUD DEL CUAL SE CONSTITUYE EL PATRIMONIO AUTÓNOMO PARA EL RECAUDO, ADMINISTRACIÓN, INVERSIÓN, GIRO Y PAGO DE LOS RECURSOS APORTADOS AL FENOGE. PLAZO: 31-07-2026</t>
  </si>
  <si>
    <t>236126</t>
  </si>
  <si>
    <t>C-2102-1900-14-40302B-2102063-02</t>
  </si>
  <si>
    <t>236226</t>
  </si>
  <si>
    <t>DEE-ADICIÓN CONTRATO DE FIDUCIA MERCANTIL GGC-961-2023 - INCREMENTO DEL VALOR DE LA UVT 2026 Y ADICIÓN DE PAGOS</t>
  </si>
  <si>
    <t>236326</t>
  </si>
  <si>
    <t>236426</t>
  </si>
  <si>
    <t>COMISION DEL 26  AL 26 DE   MARZO DEL AÑO 2026 ACOMPAÑAMIENTO TÉCNICO PARA LA MEDIACIÓN CON MINEROS Y TITULARES MINEROS EN EL MUNICIPIO DE SUPIA, CALDAS.</t>
  </si>
  <si>
    <t>DEE-PARA FINANCIAR Y/O EJECUTAR INICIATIVAS BASADAS EN LA IMPLEMENTACIÓN DE FUENTES NO CONVENCIONALES DE ENERGÍA Y DE MEDIDAS DE GESTIÓN EFICIENTE DE LA ENERGÍA EN EL TERRITORIO NACIONAL; EN EL MARCO DE LA TRANSICIÓN ENERGÉTICA JUSTA (TEJ).</t>
  </si>
  <si>
    <t>236526</t>
  </si>
  <si>
    <t>OAJ-CESION NO. 1-APOYAR A LA OAJ EN LA ELABORACIÓN, VERIFICACIÓN Y ACTUALIZACIÓN DE ESTRATEGIAS, HERRAMIENTAS Y DOCUMENTOS JURÍDICOS Y METODOLÓGICOS PARA LA DEFENSA JUDICIAL DE LA ENTIDAD PLAZO: CIENTO OCHENTA Y CUATRO DIAS (184)</t>
  </si>
  <si>
    <t>236626</t>
  </si>
  <si>
    <t>COMISION DEL 13 AL 17 DE ABRIL REALIZAR PARTICIPACIÓN JURÍDICA EN EL SEMINARIO PARA LA ESTRUCTURACIÓN REGULATORIA DE GNL EN COLOMBIA Y REPRESENTACIÓN DE LA OARE EN EL 28.° CONGRESO NATURGAS, ESPACIO FUNDAMENTAL PARA LA ARTICULACION DE LA POLITICA PUB</t>
  </si>
  <si>
    <t>236726</t>
  </si>
  <si>
    <t>COMISION DEL 26 AL 26 DE MARZO ACOMPAÑAMIENTO TÉCNICO PARA LA MEDIACIÓN CON MINEROS Y TITULARES MINEROS EN EL MUNICIPIO DE SUPIA, CALDAS.</t>
  </si>
  <si>
    <t>236826</t>
  </si>
  <si>
    <t>COMISION DEL 26 AL 27 DE MARZO REALIZAR JORNADA DE TRABAJO CON LA UNIVERSIDAD NACIONAL PARA ESTRATEGIA DE FORTALECIMIENTO ASOCIATIVO EN LA PEQUEÑA MINERÍA Y APOYAR EL LANZAMIENTO DEL SISTEMA NACIONAL DE SEGURIDAD MINERA.</t>
  </si>
  <si>
    <t>237026</t>
  </si>
  <si>
    <t>COMISION DEL 27 AL 28 DE MARZO ASISTIR COMO PONENTE A MESA DE CAMBIO CLIMATICO EN EL MARCO DE LA SUPERVISIÓN DEL CONTRATO GGC-1949-2025 EN VILLAVICENCIO</t>
  </si>
  <si>
    <t>237126</t>
  </si>
  <si>
    <t>COMISION DEL 13  AL 17 DE   ABRIL DEL AÑO 2026 REALIZAR PARTICIPACIÓN TECNICA EN EL SEMINARIO PARA LA ESTRUCTURACIÓN REGULATORIA DE GNL EN COLOMBIA Y REPRESENTACIÓN DE LA OARE</t>
  </si>
  <si>
    <t>237326</t>
  </si>
  <si>
    <t>COMISION DEL 6 AL 7 DE ABRIL BRINDAR APOYO EN LA ORGANIZACIÓN Y EN LAS ACTIVIDADES DE SOCIALIZACIÓN Y DIVULGACIÓN EN EL ESTAND DE FOMENTO MINERO EN EL MARCO DEL EVENTO ENCUENTRO NACIONAL DE FORMALIZACIÓN MINERA Y COMERCIALIZACIÓN DE ORO EN LA CIUDAD</t>
  </si>
  <si>
    <t>237426</t>
  </si>
  <si>
    <t>COMISION DEL 15  AL 16 DE  ABRIL DEL AÑO 2026 ASISTIR AL CONGRESO NACIONAL DE TRANSICION ENERGETICA  JUSTA Y ADAPATACION AL CAMBIO CLIMATICO. UNIVERSIDAD DEL NORTE. BARRANQUILLA, 15 Y 16 DE ABRIL DE 2026</t>
  </si>
  <si>
    <t>237526</t>
  </si>
  <si>
    <t>COMISION DEL 26  AL 27 DE   MARZO DEL AÑO 2026 PARTICIPACIÓN EN LANZAMIENTO DE COMISIÓN REGIONAL DE SEGURIDAD MINERA EN MEDELLÍN EN EL MARCO DEL DECRETO 875 DE 2025, ESPECIALMENTE EN EL RECONOCIMIENTO DE EMPRESAS</t>
  </si>
  <si>
    <t>237626</t>
  </si>
  <si>
    <t>COMISION DEL 26  AL 27 DE   MARZO DEL AÑO 2026 PARTICIPACIÓN EN EL LANZAMIENTO DE LA COMISIÓN REGIONAL DE SEGURIDAD MINERA EN LA CIUDAD DE MEDELLÍN, ANTIOQUIA EN EL MARCO DEL DECRETO 875 DE 2025.</t>
  </si>
  <si>
    <t>237826</t>
  </si>
  <si>
    <t>COMISION DEL 26  AL 26 DE   MARZO DEL AÑO 2026 ASISTIR A DEBATE DE CONTROL POLITICO CONVOCADA POR LA ASAMBLEA DEPARTAMENTAL DE ANTIOQUIA. EL PROPÓSITO DE LA INTERVENCIÓN ES EXPONER</t>
  </si>
  <si>
    <t>237926</t>
  </si>
  <si>
    <t>STH-CONTRIBUCIONES MINENERGIA MARZO 2026</t>
  </si>
  <si>
    <t>238026</t>
  </si>
  <si>
    <t>238126</t>
  </si>
  <si>
    <t>STH-COTIZACIÓN PARA RIESGOS PROFESIONALES PARA EL PERIODO DE MARZO 2026, DE LOS ESTUDIANTES VINCULADOS FORMATIVAMENTE EN EL MINISTERIO DE MINAS Y ENERGÍA</t>
  </si>
  <si>
    <t>238226</t>
  </si>
  <si>
    <t>SAF-IMPUESTO PREDIAL UNIFICADO AÑO GRAVABLE 2026 SEDE CALLE 43</t>
  </si>
  <si>
    <t>238326</t>
  </si>
  <si>
    <t>STH- PAGO CORRESPONDIENTE A LA COTIZACIÓN PARA RIESGOS PROFESIONALES POR EL PERIODO DE MARZO DE 2026, DEL TRABAJADOR INDEPENDIENTE.  PLANILLA 36827623.</t>
  </si>
  <si>
    <t>238426</t>
  </si>
  <si>
    <t>STH- PAGO CORRESPONDIENTE A LA COTIZACIÓN PARA RIESGOS PROFESIONALES POR EL PERIODO DE MARZO DE 2026, DEL TRABAJADOR INDEPENDIENTE.  PLANILLA 36827626.</t>
  </si>
  <si>
    <t>238526</t>
  </si>
  <si>
    <t>COMISION DEL 27  AL 27 DE   MARZO DEL AÑO 2026 PRESCINDIR LA INSTALACIÓN DE LA COMISIÓN  REGIONAL DEL SISTEMA NACIONAL DE SEGURIDAD MINERA EN ANTIOQUIA</t>
  </si>
  <si>
    <t>238626</t>
  </si>
  <si>
    <t>STH-APORTES RIESGOS PROFESIONALES GRADO 5 POR EL PERIODO DE MARZO DE 2026, PLANILLA NO. 36827627</t>
  </si>
  <si>
    <t>238726</t>
  </si>
  <si>
    <t>STH-APORTES RIESGOS PROFESIONALES GRADO 5 DFM, DEL PERIODO DE MARZO DE 2026, PLANILLA No. 36827625.</t>
  </si>
  <si>
    <t>238826</t>
  </si>
  <si>
    <t>REDUCCION A COMISION DEL 27  AL 28 DE   MARZO DEL AÑO 2026 CONTINUAR LA MESA DE DIÁLOGO CON VOCEROS DEL BAJO CAUCA, ANTIOQUEÑO, EN EL MARCO DEL PARO MINERO EN LA REGIÓN.</t>
  </si>
  <si>
    <t>238926</t>
  </si>
  <si>
    <t>COMISION DEL 29  AL 31 DE   MARZO DEL AÑO 2026 ACOMPAÑAR DESDE EL COMPONENTEDE CONSULTA PREVIA EL DESARROLLO DE TALLERES CON LOS PUEBLOS INDÍGENAS DE LA SUBREGIÓN DEL BAJO CAUCA ANTIOQUEÑO, PARA PREPARAR INSUMOS</t>
  </si>
  <si>
    <t>239026</t>
  </si>
  <si>
    <t>ADICION A COMISION DEL 29 DE MARZO AL 1 DE ABRIL, ACOMPAÑAR DESDE EL COMPONENTEDE CONSULTA PREVIA EL DESARROLLO DE TALLERES CON LOS PUEBLOS INDÍGENAS DE LA SUBREGIÓN DEL BAJO CAUCA ANTIOQUEÑO</t>
  </si>
  <si>
    <t>239126</t>
  </si>
  <si>
    <t>ADICION A COMISION DEL 29 DE MARZO AL 1 DE ABRIL, ACOMPAÑAR DESDE EL COMPONENTE DE CONSULTA PREVIA EL DESARROLLO DE TALLERES CON LOS PUEBLOS INDÍGENAS DE LA SUBREGIÓN DEL BAJO CAUCA ANTIOQUEÑO</t>
  </si>
  <si>
    <t>239226</t>
  </si>
  <si>
    <t>REDUCCION A COMISION DEL 27  AL 28 DE   MARZO DEL AÑO 2026 PARTICIPAR EN LA MESA DE DIÁLOGO DEL BAJO CAUCA ANTIOQUEÑO, EN EL MARCO DEL PARO MINERO.</t>
  </si>
  <si>
    <t>239326</t>
  </si>
  <si>
    <t>GGA-IMPUESTO PREDIAL IMPUESTO PREDIAL UNIFICADO AÑO GRAVABLE 2026 SEDE KRA 50</t>
  </si>
  <si>
    <t>239426</t>
  </si>
  <si>
    <t>COMISION DEL 15  AL 16 DE  ABRIL DEL AÑO 2026 ASISTIR AL CONGRESO NACIONAL DE TRANSICIÓN ENERGÉTICA JUSTA Y ADAPTACIÓN AL CAMBIO CLIMÁTICO. UNIVERSIDAD DEL NORTE. BARRANQUILLA, 15 Y 16 DE ABRIL DE 2026</t>
  </si>
  <si>
    <t>239526</t>
  </si>
  <si>
    <t>COMISION SE MODIFICA VIATICOS SEGUN SIIF-56426-410325  DEL 28  AL 29 DE   MARZO DEL AÑO 2026 TRANSPORTAR AL SEÑOR MINISTRO EN LA CIUDAD DE FUNZA (CUN)</t>
  </si>
  <si>
    <t>239726</t>
  </si>
  <si>
    <t>COMISION DEL 28 AL 28 DE MARZO ESCOLTAR AL SEÑOR MINISTRO EN EL MUNICIPIO DE GUATAVITA</t>
  </si>
  <si>
    <t>239826</t>
  </si>
  <si>
    <t>239926</t>
  </si>
  <si>
    <t>240026</t>
  </si>
  <si>
    <t>COMISION DEL 9 AL 9 DE ABRIL PARTICIPACIÓN COMO CONFERENCISTA EN EL III SEMINARIO INTERNACIONAL DE ENERGÍAS, RECURSOS Y SOSTENIBILIDAD (SIER), ASÍ COMO REALIZACIÓN DE ENCUENTROS CON STAKEHOLDERS DEL SECTOR ENERGÉTICO</t>
  </si>
  <si>
    <t>240126</t>
  </si>
  <si>
    <t>COMISION DEL 6 AL 7 DE ABRIL  PARTICIPACIÓN Y ATENCIÓN STAND EN EL ENCUENTRO NACIONAL DE FORMALIZACIÓN MINERA Y COMERCIALIZACIÓN DE ORO A REALIZARSE EN LA CIUDAD DE CALI</t>
  </si>
  <si>
    <t>240226</t>
  </si>
  <si>
    <t>SG-PAGO CUARTO TRIMESTRE 2025 Y PAGO PARCIAL DEL PRIMER TRIMESTRE 2026, CONFORME CON LA CESIÓN EFECTUADA POR LAS EMPRESAS COMERCIALIZADORAS Y PRESTADORAS DEL SERVICIO EN MITU VAUPES</t>
  </si>
  <si>
    <t>240326</t>
  </si>
  <si>
    <t>SG-PAGO CUARTO TRIMESTRE 2025 Y PAGO PARCIAL DEL PRIMER TRIMESTRE 2026, CONFORME CON LA CESIÓN EFECTUADA POR LAS EMPRESAS COMERCIALIZADORAS Y PRESTADORAS DEL SERVICIO EN BAHIA CUPICA CHOCO</t>
  </si>
  <si>
    <t>240426</t>
  </si>
  <si>
    <t>SG-PAGO TERCER TRIMESTRE CUARTO TRIMESTRE 2025 Y PAGO PARCIAL DEL PRIMER TRIMESTRE 2026, CONFORME CON LA CESIÓN EFECTUADA POR LAS EMPRESAS COMERCIALIZADORAS Y PRESTADORAS DEL SERVICIO EN INIRIDA GUANIA</t>
  </si>
  <si>
    <t>240526</t>
  </si>
  <si>
    <t>SG-PAGO CUARTO TRIMESTRE 2025 Y PAGO PARCIAL DEL PRIMER TRIMESTRE 2026, CONFORME CON LA CESIÓN EFECTUADA POR LAS EMPRESAS COMERCIALIZADORAS Y PRESTADORAS DEL SERVICIO EN BAHIA SOLANO CHOCO</t>
  </si>
  <si>
    <t>240626</t>
  </si>
  <si>
    <t>COMISION DEL 29  AL 31 DE   MARZO DEL AÑO 2026 ACOMPAÑAR DESDE EL COMPONENTE DE CONSULTA PREVIA EL DESARROLLO DE TALLERES CON LOS PUEBLOS INDÍGENAS DE LA SUBREGIÓN DEL BAJO CAUCA ANTIOQUEÑO</t>
  </si>
  <si>
    <t>240726</t>
  </si>
  <si>
    <t>COMISION DEL 15  AL 17 DE  ABRIL DEL AÑO 2026 PARTICIPAR DEL CONGRESO NATURGAS 2026 -  SEGURIDAD ENERGÉTICA, EL ABASTECIMIENTO Y LA COMPETITIVIDAD DE COLOMBIA</t>
  </si>
  <si>
    <t>240826</t>
  </si>
  <si>
    <t>COMISION DEL 9  AL 10 DE  ABRIL DEL AÑO 2026 ASISTIR A LA MESA PREPARATORIA PARA LA FIRMA DEL PACTO POR EL CORREDOR DE LA VIDA, QUE FIRMARA EL SEÑOR PRESIDENTE DE LA REPUBLICA, LA GOBERNADORA DEL DPTO DEL CESAR</t>
  </si>
  <si>
    <t>240926</t>
  </si>
  <si>
    <t>COMISION SE REDUCE 740481 SEGUN RS-410312-410324 DEL 27 AL 28 DE MARZO APOYAR LA CONTINUIDAD DE LA MESA DE DIÁLOGO QUE SE INSTALO EL 19 MARZO EN CAUCASIA EN EL MARCO DEL PARO MINERO QUE INICIÓ EL 16 DE MARZO SE 2026</t>
  </si>
  <si>
    <t>241026</t>
  </si>
  <si>
    <t>COMISION DEL 7  AL 9 DE  ABRIL DEL AÑO 2026 ACOMPAÑAMIENTO AL  CONVENIO INTERADMINISTRATIVO GGC-1903 DE 2025, PARA DESARROLLAR TALLERES DE  FORTALECIMIENTO ASOCIATIVO Y PILOTOS  PARA LA FORMALIZACIÓN</t>
  </si>
  <si>
    <t>241126</t>
  </si>
  <si>
    <t>COMISION DEL 8  AL 10 DE  ABRIL DEL AÑO 2026 APOYAR LAS ACTIVIDADES DESARROLLADAS EN EL MARCO DE LA MESA INTERINSTITUCIONAL ENTRE EL MINISTERIO DE MINAS Y EL MINISTERIO DE SALUD Y PROTECCIÓN SOCIAL</t>
  </si>
  <si>
    <t>241226</t>
  </si>
  <si>
    <t>COMISION DEL 28 AL 29 DE MARZO TRANSPORTAR AL SEÑOR MINISTRO EN LA CIUDAD DE FUNZA (CUN), EN LA CAMIONETA BYD DE PLACA NON 652 A PARTIR DEL DÍA 28/03/2026 A LAS 09:00 HORAS Y REGRESANDO EL 29/03/2026 A LAS 23:59 HORAS</t>
  </si>
  <si>
    <t>241326</t>
  </si>
  <si>
    <t>COMISION DEL 6 AL 7 DE ABRIL PARTICIPAR EN EL ENCUENTRO NACIONAL DE FORMALIZACIÓN MINERA Y COMERCIALIZACÓN DEL ORO Y ATENCIÓN A LA POBLACIÓN MINERA ASISTENTE EN EL STAND DE RECONVERSIÓN, PARA SOCIALIZACION DE LA OFERTA, EXPERIENCIAS EXITOSAS</t>
  </si>
  <si>
    <t>241426</t>
  </si>
  <si>
    <t>COMISION DEL 15 AL 17 DE ABRIL REALIZAR LOS SEMILLEROS DE MUJERES MINERAS DE SAN JUAN Y ATRATO</t>
  </si>
  <si>
    <t>241526</t>
  </si>
  <si>
    <t>COMISION DEL 9 AL 9 DE ABRIL ACOMPAÑAMIENTO LOGÍSTICO Y ESTRATÉGICO DURANTE EL DESARROLLO DEL  III SEMINARIO INTERNACIONAL DE ENERGÍAS, RECURSOS Y SOSTENIBILIDAD (SIER), APOYO EN LA COORDINACIÓN DE LA PARTICIPACIÓN INSTITUCIONAL, CUBRIMIENTO DE LOS E</t>
  </si>
  <si>
    <t>241626</t>
  </si>
  <si>
    <t>COMISION DEL 6 AL 7 DE ABRIL PARTICIPAR EN EL ENCUENTRO NACIONAL DE FORMALIZACIÓN MINERA EN EL CENTRO DE EVENTOS DEL PACÍFICO EN CALI, ESPACIO EN EL CUAL SE EXPONDRÁ BAJO EL FORMATO DE CENTRO DE EXPERIENCIA TODOS LOS PROGRAMAS Y PROYECTOS QUE MANEJA</t>
  </si>
  <si>
    <t>241726</t>
  </si>
  <si>
    <t>COMISION DEL 6 AL 7 DE ABRIL ASISTIR AL ENCUENTRO NACIONAL DE FORMALIZACIÓN MINERA Y COMERCIALIZACIÓN DEL ORO.</t>
  </si>
  <si>
    <t>241826</t>
  </si>
  <si>
    <t>COMISION DEL 6 AL 7 DE ABRIL PARTICIPAR EN EL ENCUENTRO NACIONAL DE FORMALIZACIÓN MINERA Y COMERCIALIZACIÓN DEL ORO Y ATENCIÓN A LA POBLACIÓN MINERA ASISTENTE EN EL STAND DE RECONVERSIÓN, PARA SOCIALIZACIÓN DE LA OFERTA, EXPERIENCIAS EXITOSAS</t>
  </si>
  <si>
    <t>241926</t>
  </si>
  <si>
    <t>DH-COMPENSACIÓN TRANSPORTE TERRESTRE DE COMBUSTIBLES LÍQUIDOS Y GLP PARA ABASTECER AL DPTO. DE NARIÑO CORRESPONDIENTE A FEBRERO 2026</t>
  </si>
  <si>
    <t>242026</t>
  </si>
  <si>
    <t>DH-PAGO A INGENIERÍA Y SERVICIOS S.A. E.S.P. DE COMPENSACIÓN AL TRANSPORTE TERRESTRE DE COMBUSTIBLES LÍQUIDOS Y GLP PARA ABASTECER AL DPTO DE NARIÑO AL MES DE FEBRERO DE 2026</t>
  </si>
  <si>
    <t>242126</t>
  </si>
  <si>
    <t>DH-COMPENSACIÓN AL TRANSPORTE TERRESTRE DE COMBUSTIBLES LÍQUIDOS Y GLP PARA ABASTECER AL DEPARTAMENTO DE NARIÑO CORRESPONDIENTE AL MES DE FEBRERO DE 2026</t>
  </si>
  <si>
    <t>242226</t>
  </si>
  <si>
    <t>DH-POR LA CUAL SE ORDENA EL PAGO A BIOMAX S.A. POR CONCEPTO DE LA COMPENSACIÓN AL TRANSPORTE TERRESTRE DE COMBUSTIBLES LÍQUIDOS Y GLP PARA ABASTECER AL DEPARTAMENTO DE NARIÑO CORRESPONDIENTE AL MES DE FEBRERO DE 2026</t>
  </si>
  <si>
    <t>242326</t>
  </si>
  <si>
    <t>DH-POR LA CUAL SE ORDENA EL PAGO A CHEVRON PETROLEUM COMPANY POR CONCEPTO DE LA COMPENSACIÓN AL TRANSPORTE TERRESTRE DE COMBUSTIBLES LÍQUIDOS Y GLP PARA ABASTECER AL DEPARTAMENTO DE NARIÑO CORRESPONDIENTE AL MES DE FEBRERO DE 2026</t>
  </si>
  <si>
    <t>242426</t>
  </si>
  <si>
    <t>DH-POR LA CUAL SE ORDENA EL PAGO A CHILCO DISTRIBUIDORA DE GAS Y ENERGÍA S.A.S. POR CONCEPTO DE LA COMPENSACIÓN AL TRANSPORTE TERRESTRE DE COMBUSTIBLES LÍQUIDOS Y GLP PARA ABASTECER AL DEPARTAMENTO DE NARIÑO CORRESPONDIENTE AL MES DE FEBRERO DE 2026</t>
  </si>
  <si>
    <t>242526</t>
  </si>
  <si>
    <t>DH- PAGO A MONTAGAS S.A. E.S.P. DE COMPENSACIÓN AL TRANSPORTE TERRESTRE DE COMBUSTIBLES LÍQUIDOS Y GLP PARA ABASTECER AL DPTO DE NARIÑO CORRESPONDIENTE AL MES DE FEBRERO DE 2026</t>
  </si>
  <si>
    <t>242626</t>
  </si>
  <si>
    <t>242726</t>
  </si>
  <si>
    <t>242826</t>
  </si>
  <si>
    <t>DH- PAGO A PETRÓLEOS Y DERIVADOS DE COLOMBIA S.A. DE COMPENSACIÓN AL TRANSPORTE TERRESTRE DE COMBUSTIBLES LÍQUIDOS Y GLP PARA ABASTECER AL DPTO DE NARIÑO CORRESPONDIENTE AL MES DE FEBRERO DE 2026</t>
  </si>
  <si>
    <t>242926</t>
  </si>
  <si>
    <t>COMISION DEL 28 AL 28 DE MARZO, ESCOLTAR AL SEÑOR MINISTRO EN EL MUNICIPIO DE GUATAVITA (CUNDINAMARCA)</t>
  </si>
  <si>
    <t>243026</t>
  </si>
  <si>
    <t>SAF-REEMBOLSO 2 MES DE MARZO 2026 CAJA MENOR ADQUISICIÓN DE BIENES Y SERVICIOS</t>
  </si>
  <si>
    <t>243126</t>
  </si>
  <si>
    <t>COMISION DEL 6 AL 7 DE ABRIL ASISTIR Y APOYAR TÉCNICA Y LOGÍSTICAMENTE EL STAND DE SISTEMA DE INFORMACIÓN DEL ENCUENTRO NACIONAL DE FORMALIZACIÓN MINERA Y COMERCIALIZACIÓN DE ORO EN LA CIUDAD DE CALI, VALLE DEL CAUCA.</t>
  </si>
  <si>
    <t>243226</t>
  </si>
  <si>
    <t>COMISION SE MODIFICA SEGUN SIIF GG-57426 Y  RS-410380  DEL 9 AL 11 DE ABRIL PARTICIPACIÓN EN EL EVENTO DE CAPACITACIÓN SOBRE TECNOLOGÍAS AVANZADAS LIBRES DE MERCURIO PARA UNA MINERÍA ARTESANAL Y SOSTENIBLE EN EL MARCO DEL PROYECTO GEF EN COLOMBIA, EN</t>
  </si>
  <si>
    <t>243326</t>
  </si>
  <si>
    <t>COMISION DEL 6 AL 7 DE ABRIL, ASISTIR Y APOYAR LOGISTICAMENTE EL ENCUENTRO NACIONAL DE FORMALIZACIÓN MINERA Y COMERCIALIZACIÓN DEL ORO QUE SE LLEVARA A CABO EL DÍA 07 DE ABRIL DE 2026</t>
  </si>
  <si>
    <t>243426</t>
  </si>
  <si>
    <t>COMISION DEL 8 AL 10 DE ABRIL REALIZAR ACOMPAÑAMIENTO Y ASISTENCIA TÉCNICA Y CAPACITACIÓN DESDE LA EXPERTICIA EN GEOMECÁNICA A LOS TÍTULOS GI2 101 FI7 161 Y HJA08011 EN EL MUNICIPIO DEL LÍBANO EN EL MARCO DE LA IMPLEMENTACIÓN DE LA POLÍTICA NACIONAL</t>
  </si>
  <si>
    <t>243526</t>
  </si>
  <si>
    <t>COMISION DEL 30 AL 31 DE MARZO, ATENDER LA PROBLEMÁTICA DE LOS TEMAS DE FORMALIZACIÓN MINERA DEL PLIEGO DE PETICIONES RELACIONADO CON LA MOVILIZACIÓN EN EL NORTE DEL CAUCA POR CRISIS DEL SERVICIO DE ENERGÍA</t>
  </si>
  <si>
    <t>243626</t>
  </si>
  <si>
    <t>COMISION DEL 6 AL 7 DE ABRIL REALIZAR EL DESARROLLO Y LA ORGANIZACIÓN LOGÍSTICA DEL ENCUENTRO NACIONAL DE FORMALIZACIÓN MINERA Y COMERCIALIZACIÓN DEL ORO, COORDINACIÓN, MONTAJE Y ADECUACIÓN DE LOS STANDS TEMÁTICOS, PLANEACIÓN Y EJECUCIÓN LOGÍSTICA DE</t>
  </si>
  <si>
    <t>243726</t>
  </si>
  <si>
    <t>COMISION DEL 30 AL 31 DE MARZO ESTABLECER UN ESPACIO TÉCNICO Y ARTICULADO QUE PERMITA REVISAR LAS SOLICITUDES PRESENTADAS, AVANZAR EN COMPROMISOS CONCRETOS Y DEFINIR UNA HOJA DE RUTA</t>
  </si>
  <si>
    <t>243826</t>
  </si>
  <si>
    <t>COMISION DEL 9 AL 9 DE ABRIL ACOMPAÑAMIENTO JURIDICO AL JEFE DE LA OARE EN EL MARCO DEL  III SEMINARIO INTERNACIONAL DE ENERGÍAS, RECURSOS Y SOSTENIBILIDAD (SIER), ASÍ COMO PARTICIPAR EN REUNIONES Y ENCUENTROS CON ACTORES DEL SECTOR</t>
  </si>
  <si>
    <t>243926</t>
  </si>
  <si>
    <t>COMISION DEL 30 AL 31 DE MARZO ATENDER MESA TÉCNICA POR BLOQUEO DE LA VÍA PANAMERICA, EN ATENCIÓN A LA CALIDAD DE SERVICIO DE ENERGÍA ELÉCTRICA SUMINISTRADO POR CEO</t>
  </si>
  <si>
    <t>244026</t>
  </si>
  <si>
    <t>COMISION DEL 6 AL 7 DE ABRIL, PARTICIPAR EN EL ENCUENTRO NACIONAL DE FORMALIZACIÓN MINERA Y COMERCIALIZACIÓN DEL ORO Y ATENCIÓN A LA POBLACIÓN MINERA ASISTENTE EN EL STAND DE RECONVERSIÓN,</t>
  </si>
  <si>
    <t>244126</t>
  </si>
  <si>
    <t>COMISION DEL 6 AL 7 DE ABRIL, ACOMPAÑAR DESDE EL COMPONENTE METODOLÓGICO EL DESARROLLO DE LA JORNADA DE FORMALIZACIÓN MINERA EN LA CIUDAD DE CALI</t>
  </si>
  <si>
    <t>244226</t>
  </si>
  <si>
    <t>COMISION DEL 6 AL 7 DE ABRIL, PARTICIPAR EN EL EVENTO DE FORMALIZACIÓN 2026, ESPECÍFICAMENTE EN EL STAND DE ASOCIATIVIDAD</t>
  </si>
  <si>
    <t>244326</t>
  </si>
  <si>
    <t>COMISION DEL 6 AL 7 DE ABRIL, PARTICIPAR EN EL EVENTO DE MINERÍA PARA LA GENTE ENCUENTRO NACIONAL DE FORMALIZACIÓN MINERA Y COMERCIALIZACIÓN DEL ORO</t>
  </si>
  <si>
    <t>244426</t>
  </si>
  <si>
    <t>COMISION DEL 5 AL 8 DE ABRIL, REALIZAR LA AVANZADA DE TRABAJO OPERATIVO Y LOGISTICO DEL ENCUENTRO NACIONAL DE FORMALIZACIÓN MINERA CON ASISTENCIA Y PARTICIPACIÓN DEL SEÑOR PRESIDENTE QUE SE LLEVARA</t>
  </si>
  <si>
    <t>244526</t>
  </si>
  <si>
    <t>COMISION DEL 6 AL 7 DE ABRIL PARTICIPAR EN EL EVENTO DE MINERÍA PARA LA GENTE  ENCUENTRO NACIONAL DE FORMALIZACIÓN MINERA Y COMERCIALIZACIÓN DEL ORO</t>
  </si>
  <si>
    <t>244626</t>
  </si>
  <si>
    <t>244726</t>
  </si>
  <si>
    <t>COMISION DEL 5 AL 8 DE ABRIL, REALIZAR LA AVANZADA Y TRABAJO OPERATIVO Y LOGÍSTICO DEL ENCUENTRO NACIONAL DE FORMALIZACIÓN Y SEGURIDAD MINERA CON ASISTENCIA Y PARTICIPACIÓN DEL SEÑOR PRESIDENTE</t>
  </si>
  <si>
    <t>244826</t>
  </si>
  <si>
    <t>COMISION DEL 6 AL 7 DE ABRIL  PARTICIPAR EN EL ENCUENTRO DE FORMALIZACIÓN MINERA Y COMERCIALIZACIÓN DEL ORO QUE TENDRÁ LUGAR EN EL CENTRO DE CONVENCIONES DEL VALLE DEL PACÍFICO EN YUMBO</t>
  </si>
  <si>
    <t>244926</t>
  </si>
  <si>
    <t>COMISION DEL 5 AL 8 DE ABRIL, REALIZAR EL APOYO LOGÍSTICO Y OPERATIVO DESDE EL 5 DE ABRIL PARA EL ENCUENTRO NACIONAL DE FORMALIZACIÓN MINERA CON ASISTENCIA Y PARTICIPACIÓN DEL SEÑOR PRESIDENTE</t>
  </si>
  <si>
    <t>245026</t>
  </si>
  <si>
    <t>COMISION DEL 8 AL 10 DE ABRIL  APOYAR LAS ACTIVIDADES DESARROLLADAS EN EL MARCO DE LA MESA INTERINSTITUCIONAL ENTRE EL MME Y MINSALUD EN LA VEREDA SANTIAGO PÉREZ, MESA TÉCNICA DE FIEBRE AMARILLA, ORIENTADAS A LA ATENCIÓN</t>
  </si>
  <si>
    <t>245126</t>
  </si>
  <si>
    <t>COMISION DEL 6 AL 7 DE ABRIL ACOMPAÑAR DESDE EL COMPONENTE LOGÍSTICO A LA VICEMINISTRA EN EL EVENTO ENCUENTRO DE FORMALIZACIÓN MINERA Y COMERCIALIZACIÓN DEL ORO, QUE TENDRÁ LUGAR EN CALI</t>
  </si>
  <si>
    <t>245226</t>
  </si>
  <si>
    <t>OARE-PAGO DE LA CUOTA VOLUNTARIA AL FONDO DE COOPERACIÓN TÉCNICA DEL OIEA DEL 2026</t>
  </si>
  <si>
    <t>245326</t>
  </si>
  <si>
    <t>COMISION DEL 6 AL 8 DE ABRIL CUBRIMIENTO PERIODÍSTICO, DIGITAL Y APOYO EN GESTIÓN DE PRENSA DEL EVENTO DE FORMALIZACIÓN MINERA Y COMERCIALIZACIÓN DE ORO TA 182000</t>
  </si>
  <si>
    <t>245426</t>
  </si>
  <si>
    <t>COMISION DEL 6 AL 7 DE ABRIL PARTICIPAR EN EL EVENTO DE LANZAMIENTO ESTRATEGIA DE FORMALIZACIÓN MINERA EN LA CIUDAD DE CALI, VALLE DEL CAUCA</t>
  </si>
  <si>
    <t>245526</t>
  </si>
  <si>
    <t>COMISION DEL 6 AL 8 DE ABRIL CUBRIMIENTO PERIODÍSTICO, DIGITAL Y APOYO EN GESTIÓN DE PRENSA DEL EVENTO DE FORMALIZACIÓN MINERA Y COMERCIALIZACIÓN DE ORO</t>
  </si>
  <si>
    <t>245626</t>
  </si>
  <si>
    <t>COMISION DEL 7 AL 7 DE ABRIL ASISTIR Y PARTICIPAR EN EL ENCUENTRO NACIONAL DE MINEROS;ASÍ COMO, LANZAR LA COMERCIALIZADORA DE ORO Y PROMOVER EL PACTO POR EL ORO POR COLOMBIA</t>
  </si>
  <si>
    <t>245726</t>
  </si>
  <si>
    <t>COMISION DEL 6 AL 7 DE ABRIL REALIZAR ACOMPAÑAMIENTO A LA VICEMINISTRA DE MINAS SORREL AROCA PARA EL DESARROLLO DEL EVENTO ENCUENTRO DE FORMALIZACIÓN MINERA Y COMERCIALIZACIÓN DEL ORO EN LA CIUDAD DE CALI</t>
  </si>
  <si>
    <t>245826</t>
  </si>
  <si>
    <t>COMISION DEL 6 AL 7 DE ABRIL  REALIZAR ACOMPAÑAMIENTO EN EL EVENTO ENCUENTRO FORMALIZACIÓN MINERA Y COMERCIALIZACIÓN DEL ORO EN LA CIUDAD DE CALI</t>
  </si>
  <si>
    <t>245926</t>
  </si>
  <si>
    <t>MODIFICA COMISION DEL 7 AL 7 DE ABRIL, PARTICIPAR EN EL ENCUENTRO DE FORMALIZACIÓN MINERA Y COMERCIALIZACIÓN DEL ORO, EN LA CIUDAD DE CALI.</t>
  </si>
  <si>
    <t>246026</t>
  </si>
  <si>
    <t>COMISION DEL 7 AL 7 DE ABRIL ASISTIR Y PARTICIPAR EN LA PRIMERA SESIÓN DE TRABAJO PARA LA FORMULACIÓN DEL CONPES ESTRATÉGICO.</t>
  </si>
  <si>
    <t>246126</t>
  </si>
  <si>
    <t>246226</t>
  </si>
  <si>
    <t>COMISION DEL 6 AL 7 DE ABRIL ACOMPAÑAMIENTO TECNICO EN EL STAND DE LA RUTA DE LA FORMALIZACIÓN MINERA EN EL MARCO DEL EVENTO MINERIA PARA LA GENTE EN LA CIUDAD DE CALI, VALLE DEL CAUCA.</t>
  </si>
  <si>
    <t>246326</t>
  </si>
  <si>
    <t>COMISION DEL 6 AL 7 DE ABRIL ACOMPAÑAMIENTO TÉCNICO EN EL STAND DE LA RUTA DE LA FORMALIZACIÓN MINERA EN EL MARCO DEL EVENTO MINERÍA PARA LA GENTE EN LA CIUDAD DE CALI, VALLE DEL CAUCA</t>
  </si>
  <si>
    <t>246426</t>
  </si>
  <si>
    <t>COMISION DEL 6 AL 7 DE ABRIL PARTICIPAR EN EL ENCUENTRO NACIONAL DE FORMALIZACIÓN MINERA Y COMERCIALIZACIÓN DEL ORO Y ATENCIÓN A LA POBLACIÓN MINERA ASISTENTE EN EL STAND DE FORMALIZACIÓN MINERA</t>
  </si>
  <si>
    <t>246526</t>
  </si>
  <si>
    <t>COMISION DEL 15 AL 16 DE ABRIL, PARTICIPAR DEL CONGRESO NATURGAS 2026 - SEGURIDAD ENERGÉTICA, EL ABASTECIMIENTO Y LA COMPETITIVIDAD DE COLOMBIA</t>
  </si>
  <si>
    <t>246626</t>
  </si>
  <si>
    <t>COMISION DEL 6 AL 7 DE ABRIL ASISTIR Y PARTICIPAR EN EL ENCUENTRO NACIONAL DE FORMALIZACIÓN MINERA EN CALI, APOYANDO EL STAND DE NORMATIVA MINERA.</t>
  </si>
  <si>
    <t>246726</t>
  </si>
  <si>
    <t>COMISION DEL 6 AL 8 DE ABRIL, APOYO Y GESTIÓN LOGISTICA DE COMUNICACIONES PARA EL EVENTO DE FORMALIZACIÓN MINERA Y COMERCIALIZACIÓN DE ORO</t>
  </si>
  <si>
    <t>246826</t>
  </si>
  <si>
    <t>COMISION DEL 6 AL 8 DE ABRIL, CUBRIMIENTO STREAMING EVENTO DE FORMALIZACIÓN MINERA Y COMERCIALIZACIÓN DE ORO</t>
  </si>
  <si>
    <t>246926</t>
  </si>
  <si>
    <t>COMISION DEL 7 AL 7 DE ABRIL, ACOMPAÑAMIENTO Y CUBRIMIENTO DEL MINISTRO EDWIN PALMA EVENTO DE FORMALIZACIÓN MINERA Y COMERCIALIZACIÓN DE ORO TA 182.000</t>
  </si>
  <si>
    <t>247026</t>
  </si>
  <si>
    <t>COMISION DEL 6 AL 7 DE ABRIL ACOMPAÑAMIENTO AL DESPACHO DEL MINISTRO Y DE LA SEÑORA VICEMINISTRA DE MINAS EN EL ENCUENTRO DE FORMALIZACIÓN MINERA Y COMERCIALIZACIÓN DEL ORO, EN LA CIUDAD DE CALI.</t>
  </si>
  <si>
    <t>247126</t>
  </si>
  <si>
    <t>COMISION DEL 6 AL 8 DE ABRIL MAESTRA DE CEREMONIAS EVENTO DE FORMALIZACIÓN MINERA Y COMERCIALIZACIÓN DE ORO, TA 182.000</t>
  </si>
  <si>
    <t>247226</t>
  </si>
  <si>
    <t>COMISION DEL 6 AL 8 DE ABRIL EDICIÓN EN CALIENTE DE MATERIAL AUDIOVISUAL PARA CONTENIDOS DIGITALES PARA EL EVENTO DE FORMALIZACIÓN MINERA Y COMERCIALIZACIÓN DE ORO</t>
  </si>
  <si>
    <t>247326</t>
  </si>
  <si>
    <t>COMISION DEL 7 AL 9 DE ABRIL, REALIZAR ACOMPAÑAMIENTO, ASISTENCIA TÉCNICA Y CAPACITACIÓN DESDE LA EXPERTICIA DE VENTILACIÓN, EN EL MUNICIPIO DE TASCO-BOYACÁ, A OPERADORES MINEROS DENTRO DEL ÁREA</t>
  </si>
  <si>
    <t>247426</t>
  </si>
  <si>
    <t>COMISION DEL 6 AL 8 DE ABRIL CUBRIMIENTO FOTOGRÁFICO Y DE VIDEO PARA EVENTO DE FORMALIZACIÓN MINERA Y COMERCIALIZACIÓN DE ORO</t>
  </si>
  <si>
    <t>247526</t>
  </si>
  <si>
    <t>COMISION DEL 6 AL 8 DE ABRIL APOYO AUDIOVISUAL PARA TRANSMISIÓN EN VIVO PARA EL EVENTO DE FORMALIZACIÓN MINERA Y COMERCIALIZACIÓN DE ORO, TA 182.000</t>
  </si>
  <si>
    <t>247626</t>
  </si>
  <si>
    <t>COMISION DEL 6 AL 7 DE ABRIL ACOMPAÑAR A LA VICEMINISTRA DE MINAS SORREL AROCA EN LA GESTIÓN Y ANÁLISIS DE DATOS PARA TOMAR DECISIONES CON MAYOR PRECISIÓN TERRITORIAL EN EL ENCUENTRO NACIONAL DE FORMALIZACIÓN MINERA</t>
  </si>
  <si>
    <t>247726</t>
  </si>
  <si>
    <t>COMISION DEL 7 AL 9 DE ABRIL, ASISTIR A LA PRIMERA MESA DE MINERÍA NO PERMITIDA DEL DISTRITO DE BUENAVENTURA - AÑO 2026 - CONVOCADA POR LA SECRETARÍA DE GOBIERNO Y SEGURIDAD CIUDADANA DE LA ALCALDÍA</t>
  </si>
  <si>
    <t>247826</t>
  </si>
  <si>
    <t>COMISION DEL 5 AL 8 DE ABRIL REALIZAR EL TRABAJO DE COORDINACIÓN OPERATIVA Y LOGISTICA DEL ENCUENTRO NACIONAL DE FORMALIZACIÓN MINERA CON ASISTENCIA Y PARTICIPACIÓN DEL SEÑOR PRESIDENTE, QUE SE LLEVARA A CABO EN LA CIUDA DE CALI,</t>
  </si>
  <si>
    <t>247926</t>
  </si>
  <si>
    <t>COMISION DEL 6 AL 7 DE ABRIL, ACOMPAÑAR DESDE EL COMPONENTE LOGÍSTICO A LA VICEMINISTRA EN EL EVENTO ENCUENTRO DE FORMALIZACIÓN MINERA Y COMERCIALIZACIÓN DEL ORO, QUE TENDRÁ LUGAR EN CALI YUMBO</t>
  </si>
  <si>
    <t>248026</t>
  </si>
  <si>
    <t>COMISION DEL 6 AL 7 DE ABRIL ASISTIR Y PARTICIPAR EN EL ENCUENTRO NACIONAL DE MINEROS, EL LANZAMIENTO DE LA COMERCIALIZADORA DE ORO Y LA PROMOCIÓN DEL PACTO POR EL ORO POR COLOMBIA, ASÍ COMO LA PRIMERA SESIÓN DE TRABAJO PARA LA FORMULACIÓN DEL CONPES</t>
  </si>
  <si>
    <t>248126</t>
  </si>
  <si>
    <t>COMISION DEL 6 AL 7 DE ABRIL, PARTICIPAR EN EL ENCUENTRO DE FORMALIZACIÓN MINERA Y COMERCIALIZACIÓN DEL ORO, A DESARROLLAR EL DÍA 07 DE ABRIL EN CALI</t>
  </si>
  <si>
    <t>248226</t>
  </si>
  <si>
    <t>248326</t>
  </si>
  <si>
    <t>COMISION DEL 7 AL 7 DE ABRIL, ASISTIR Y PARTICIPAR EN LA PRIMERA SESIÓN DE TRABAJO PARA LA FORMULACIÓN DEL CONPES ESTRATÉGICO.</t>
  </si>
  <si>
    <t>248426</t>
  </si>
  <si>
    <t>248526</t>
  </si>
  <si>
    <t>MODIFICATORIA A COMISION DEL 7 AL 7 DE ABRIL, PARTICIPAR EN EL ENCUENTRO DE FORMALIZACIÓN MINERA Y COMERCIALIZACIÓN DEL ORO, EN LA CIUDAD DE CALI.</t>
  </si>
  <si>
    <t>248626</t>
  </si>
  <si>
    <t>STH- NOMINA ADICIONAL EXFUNCIONARIA SEP 2025 J ALBA</t>
  </si>
  <si>
    <t>248726</t>
  </si>
  <si>
    <t>COMISION DEL 9 AL 10 DE ABRIL, ASISTIR A MESA DE TRABAJO PARA LA REACTIVACIÓN DE LA AGENDA CON ENTIDADES Y ACTORES DEL TERRITORIO EN EL MARCO DEL CORREDOR DE LA VIDA.</t>
  </si>
  <si>
    <t>248826</t>
  </si>
  <si>
    <t>COMISION DEL 9 AL 10 DE ABRIL, CUBRIMIENTO AUDIOVISUAL DEL AVANCE DE OBRAS EN LAS GRANJAS SOLAR DEL CORREGIMIENTO EL LLANITO EN CAMPO GALA Y GRANJA SOLAR UNIPAZ, RECOPILAR MATERIAL AUDIOVISUAL</t>
  </si>
  <si>
    <t>248926</t>
  </si>
  <si>
    <t>COMISION DEL 2 AL 4 DE ABRIL , ESCOLTAR AL SEÑOR MINISTRO EN EN MUNICIPIO DE CHIA (CUNDINAMARCA)</t>
  </si>
  <si>
    <t>249026</t>
  </si>
  <si>
    <t>COMISION DEL 2 AL 4 DE ABRIL , ESCOLTAR AL SEÑOR MINISTRO EN MUNICIPIO DE CHIA (CUNDINAMARCA)</t>
  </si>
  <si>
    <t>249126</t>
  </si>
  <si>
    <t>COMISION DEL 5 AL 8 DE ABRIL, REALIZAR AVANZADA Y ESCOLTAR AL SEÑOR MINISTRO EN LA CIUDAD DE CALI (VALLE DEL CAUCA</t>
  </si>
  <si>
    <t>249226</t>
  </si>
  <si>
    <t>COMISION DEL 7 AL 7 DE ABRIL PARTICIPAR EN EL ENCUENTRO DE FORMALIZACIÓN MINERA Y COMERCIALIZACIÓN DEL ORO, EN LA CIUDAD DE CALI</t>
  </si>
  <si>
    <t>249326</t>
  </si>
  <si>
    <t>COMISION DEL 8 AL 10 DE ABRIL REALIZAR CAPACITACIÓN ACOMPAÑAMIENTO INGRESO A MINA Y VISITA DIAGNÓSTICA DESDE LA EXPERTICIA EN VOLADURA A LOS TÍTULOS GI2</t>
  </si>
  <si>
    <t>249426</t>
  </si>
  <si>
    <t>COMISION DEL 7 AL 8 DE ABRIL  PARTICIPACIÓN EN LA SEGUNDA REUNIÓN DE LA COMISIÓN REGIONAL DE SEGURIDAD MINERA PARA EL DEPARTAMENTO DE NORTE DE SANTANDER QUE SE REALIZARÁ EN LA CIUDAD DE CÚCUTA NORTE DE SANTANDER</t>
  </si>
  <si>
    <t>249526</t>
  </si>
  <si>
    <t>COMISION DEL 22 AL 24 DE ABRIL   PARTICIPAR EN EL EVENTO ACADÉMICO, EN ATENCIÓN A LA INVITACIÓN DE SER COLOMBIA, ASÍ COMO GESTIONAR Y ATENDER EL STAND DEL MME , CON EL PROPÓSITO DE PROMOVER EL PROCESO DE CONVOCATORIA</t>
  </si>
  <si>
    <t>249626</t>
  </si>
  <si>
    <t>COMISION DEL 7 AL 7 DE ABRIL ESCOLTAR AL SEÑOR MINISTRO EN LA CIUDAD DE CALI</t>
  </si>
  <si>
    <t>249726</t>
  </si>
  <si>
    <t>COMISION DEL 4 AL 8 DE ABRIL EN MI CALIDAD DE COORDINADORA DEL OPERADOR LOGÍSTICO DEL MME, SE REQUIERE MI DESPLAZAMIENTO A LA CIUDAD DE CALI PARA EL ENCUENTRO NACIONAL DE FORMALIZACIÓN MINERA Y COMERCIALIZACIÓN DE ORO.</t>
  </si>
  <si>
    <t>249826</t>
  </si>
  <si>
    <t>COMISION DEL 22 AL 24 DE ABRIL PARTICIPAR EN EL EVENTO ACADÉMICO, EN ATENCIÓN A LA INVITACIÓN DE SER COLOMBIA, ASÍ COMO GESTIONAR Y ATENDER EL STAND DEL MME , CON EL PROPÓSITO DE PROMOVER EL PROCESO DE CONVOCATORIA DE LA SUBASTA DE CONTRATACIÓN A LAR</t>
  </si>
  <si>
    <t>249926</t>
  </si>
  <si>
    <t>COMISION DEL 2 AL 4 DE ABRIL ESCOLTAR AL SEÑOR MINISTRO EN MUNICIPIO DE CHIA (CUNDINAMARCA)</t>
  </si>
  <si>
    <t>250026</t>
  </si>
  <si>
    <t>COMISION DEL 2 AL 4 DE ABRIL ESCOLTAR AL SEÑOR MINISTRO EN EL MUNICIPIO DE CHIA (CUNDINAMARCA)</t>
  </si>
  <si>
    <t>250126</t>
  </si>
  <si>
    <t>250226</t>
  </si>
  <si>
    <t>COMISION DEL 9 AL 11 DE ABRIL, PARTICIPACIÓN EN EL EVENTO DE CAPACITACIÓN SOBRE TECNOLOGÍAS AVANZADAS LIBRES DE MERCURIO PARA UNA MINERÍA ARTESANAL Y SOSTENIBLE EN EL MARCO DEL PROYECTO GEF EN COLOMBIA</t>
  </si>
  <si>
    <t>250326</t>
  </si>
  <si>
    <t>COMISION DEL 9 AL 10 DE ABRIL, CUBRIMIENTO AUDIOVISUAL DEL AVANCE DE OBRAS DE LA GRANJA SOLAR CAMPO GALA EN EL CORREGIMIENTO EL LLANITO EN BARRANCABERMEJA Y GRANJA SOLAR UNIPAZ.</t>
  </si>
  <si>
    <t>SAF-PRESTAR SERVICIOS PROFESIONALES EN ASUNTOS JURÍDICOS RESPONSABILIDAD DE LA SAF, Y EN GENERAL CON TEMAS TRANSVERSALES DEL MME, ASI COMO ASUNTOS RELACIONADOS CON LOS FONDOS DEL SECTOR DE ENERGÍA. PLAZO: ONCE (11) MESES Y QUINCE (15) DÍAS</t>
  </si>
  <si>
    <t>DEE-SERVICIOS PROFESIONALES DESDE EL ASPECTO JURIDICO FINANCIERO DE COMPETENCIA DE LA SAF, ASI COMO TODOS LOS ASUNTOS RELACIONADOS CON LOS FONDOS DE ENERGIA ELECTRICA ADMINISTRADOS POR LA DEE. PLAZO: 345 DIAS</t>
  </si>
  <si>
    <t>DEE-PRESTAR SERVICIOS PROFESIONALES PARA APOYAR A LA DIRECCIÓN DE ENERGÍA ELÉCTRICA EN PROCESOS ADMINISTRATIVOS, CONTRACTUALES, FINANCIEROS Y DE PLANEACIÓN DE PROYECTOS FNCER PARA EL CUMPLIMIENTO DE METAS ASIGNADAS. PLAZO: (345) DIAS CALENDARIO</t>
  </si>
  <si>
    <t>DEE-APOYAR EN LA ORIENTACION, ANALISIS, ESTRATEGIAS, Y TRAMITE DE LOS PROCESOS DE CONTRATACION EN SUS DIFERENTES ETAPAS,Y DEMAS ASUNTOS DE COMPETENCIA DEL GGC, EN ESPECIAL LOS RELACIONADOS CON LOS FONDOS DE ENERGIA ELECTRICA. PLAZO: 24-12-2026</t>
  </si>
  <si>
    <t>DEE-PRESTAR SERVICIOS PROFESIONALES PARA APOYAR LAS ACTIVIDADES ADMINISTRATIVAS, FINANCIERAS, CONTRACTUALES, DE PLANEACIÓN Y SEGUIMIENTO DE PROYECTOS DE LA DIRECCIÓN DE ENERGÍA ELÉCTRICA. PLAZO: ONCE (11) MESES Y (15) DÍAS</t>
  </si>
  <si>
    <t>DEE-APOYAR LA ARTICULACIÓN Y GESTIÓN DE LAS ACCIONES DE SEGUIMIENTO TÉCNICO A LA PUESTA EN MARCHA DE PROYECTOS ENERGÉTICOS FNCER EN EL MARCO DEL DESARROLLO DE LA ESTRATEGIA NACIONAL DE COMUNIDADES ENERGÉTICAS. PLAZO: 11 MESES Y 15 DÍAS</t>
  </si>
  <si>
    <t>DEE-APOYO JURÍDICO TRANSVERSAL EN GESTIÓN CONTRACTUAL Y ADMINISTRATIVA PARA LA IMPLEMENTACIÓN DE PROYECTOS ENERGÉTICOS FNCER EN EL MARCO DE LA EJECUCIÓN DE PROYECTOS DE INVERSIÓN DE LA DIRECCIÓN DE ENERGÍA ELÉCTRICA. PLAZO: 11 MESES 15 DÍAS</t>
  </si>
  <si>
    <t>DEE-FAZNI SERVICIOS PROFESIONALES PARA APOYAR ACCIONES ADMINISTRATIVAS Y DE SEGUIMIENTO FINANCIERO Y PRECONTRACTUAL PARA LA EJECUCION DE PROYECTOS DE INVERSION CON FNCER A CARGO DE LA DIRECCION DE ENERGIA ELECTRICA PLAZO 11 MESES 15 DIAS.</t>
  </si>
  <si>
    <t>DEE-BRINDAR APOYO JURÍDICO TRANSVERSAL EN GESTIÓN CONTRACTUAL Y ADMINISTRATIVA PARA LA IMPLEMENTACIÓN DE PROYECTOS ENERGÉTICOS FNCER EN EL MARCO DE LA EJECUCIÓN DE PROYECTOS DE INVERSIÓN DE LA DIRECCIÓN DE ENERGÍA ELÉCTRICA. PLAZO: 11 MESES 15 DÍAS</t>
  </si>
  <si>
    <t>DEE-APOYAR EL MANEJO Y ANÁLISIS DE DATOS E INFORMACIÓN PARA EL SEGUIMIENTO A LA IMPLEMENTACIÓN DE PROYECTOS ENERGÉTICOS EN EL MARCO DE LOS PROYECTOS DE INVERSIÓN CON FNCER PLAZO: 11 MESES 15 DIAS</t>
  </si>
  <si>
    <t>DEE-APOYAR AL GRUPO DE SUPERVISIÓN CON EL SEGUIMIENTO JURÍDICO A LOS CONTRATOS ORIENTADOS A LA PUESTA EN MARCHA DE PROYECTOS ENERGÉTICOS CON FNCER DE LA DIRECCIÓN DE ENERGÍA ELÉCTRICA. PLAZO: ONCE (11) MESES Y 15 DÍAS</t>
  </si>
  <si>
    <t>GGCSVT-PRESTAR SERVICIOS PROFESIONALES PARA EL FORTALECIMIENTO ADMINISTRATIVO DE LA GESTIÓN DE TRÁMITES DE COMISIONES, VIÁTICOS Y TIQUETES PARA LA EJECUCIÓN DE PROYECTOS FNCER DEL MINISTERIO DE MINAS Y ENERGÍA. PLAZO: 11 MESES Y 15 DIAS</t>
  </si>
  <si>
    <t>DEE-APOYAR AL GRUPO DE SUPERVISIÓN CON EL SEGUIMIENTO FINANCIERO A LOS CONTRATOS ORIENTADOS A LA PUESTA EN MARCHA DE PROYECTOS ENERGÉTICOS CON FNCER DE LA DIRECCIÓN DE ENERGÍA ELÉCTRICA. PLAZO: ONCE (11) MESES Y QUINCE (15) DÍAS</t>
  </si>
  <si>
    <t>DEE-APOYAR DESDE EL COMPONENTE ECONOMICO Y FINANCIERO, LA PLANEACION, FORMULACION, IMPLEMENTACION Y SEGUIMIENTO A LAS POLITICAS PUBLICAS Y LOS PROYECTOS DE INVERSION CON FNCER A CARGO DE LA DIRECCION DE ENERGIA ELECTRICA. PLAZO: 11 MESES 15 DIAS</t>
  </si>
  <si>
    <t>DEE-APOYAR AL GRUPO DE SUPERVISIÓN CON EL SEGUIMIENTO JURÍDICO A LOS CONTRATOS ORIENTADOS A LA PUESTA EN MARCHA DE PROYECTOS ENERGÉTICOS DE LOS DIFERENTES FONDOS DE INVERSIÓN QUE MANEJA LA DIRECCIÓN DE ENERGÍA. PLAZO: ONCE (11) MESES Y QUINCE (15)</t>
  </si>
  <si>
    <t>DEE-APOYAR AL GRUPO DE SUPERVISIÓN EN LA GESTIÓN TÉCNICA DE LOS CONTRATOS DE LAS DIFERENTES FUENTES DE FINANCIACIÓN DE LA DIRECCIÓN DE ENERGÍA ELÉCTRICA, DANDO CUMPLIMIENTO A LOS PROCEDIMIENTOS ESTABLECIDOS. PLAZO: ONCE (11) MESES Y QUINCE (15) DÍAS</t>
  </si>
  <si>
    <t>DEE-APOYAR LA ARTICULACION Y GESTION DE ACCIONES RELACIONADAS CON EL PROCESO DE SEGUIMIENTO A LA IMPLEMENTACION DEL COMPONENTE TECNICO TERRITORIAL PARA EL DESARROLLO DE LA ESTRATEGIA NACIONAL DE COMUNIDADES ENERGETICAS. PLAZO: 11 MESES 15 DIAS</t>
  </si>
  <si>
    <t>DEE-APOYAR AL GRUPO DE SUPERVISION CON EL SEGUIMIENTO FINANCIERO A LOS CONTRATOS ORIENTADOS A LA PUESTA EN MARCHA DE PROYECTOS ENERGETICOS CON FNCER DE LA DIRECCION DE ENERGIA ELECTRICA. PLAZO: 5 MESES 15 DIAS</t>
  </si>
  <si>
    <t>GGCLG-SERVICIOS PROFESIONALES PARA EL FORTALECIMIENTO DE PROCESOS ADMINISTRATIVOS Y FINANCIEROS RELACIONADOS CON COMISIONES, VIÁTICOS Y TRANSPORTE PARA LA EJECUCIÓN DE PROYECTOS FNCER DEL MINISTERIO DE MINAS Y ENERGÍA PLAZO: 11 MESES 15 DIAS</t>
  </si>
  <si>
    <t>DEE-APOYAR LOS PROCESOS DE FORMULACIÓN, AJUSTE Y SEGUIMIENTO DE PROYECTOS DE INVERSIÓN PÚBLICA DESTINADOS A LA IMPLEMENTACIÓN DE PROYECTOS ENERGÉTICOS CON FNCER A CARGO DE LA DIRECCIÓN DE ENERGÍA ELÉCTRICA. PLAZO: 11 MESES Y 15 DIAS</t>
  </si>
  <si>
    <t>DEE-APOYAR LOS PROCESOS DE FORMULACION, AJUSTE Y SEGUIMIENTO DE PROYECTOS DE INVERSION PUBLICA DESTINADOS A LA IMPLEMENTACION DE PROYECTOS ENERGETICOS CON FNCER A CARGO DE LA DIRECCION DE ENERGIA ELECTRICA. PLAZO:11 MESES Y 15 DÍAS.</t>
  </si>
  <si>
    <t>DEE-PRESTAR SERVICIOS PROFESIONALES PARA APOYAR LAS ACTIVIDADES ADMINISTRATIVAS, FINANCIERAS, CONTRACTUALES, DE PLANEACION Y SEGUIMIENTO DE PROYECTOS DE LA DIRECCION DE ENERGIA ELECTRICA PLAZO 11 MESE 15 DIAS</t>
  </si>
  <si>
    <t>DEE-APOYAR LOS PROCESOS ADMINISTRATIVOS Y DE GESTIÓN DE LA INFORMACIÓN SOCIAL PARA EL PROCESO DE REGISTRO DE COMUNIDADES ENERGÉTICAS EN EL MARCO DE LA ESTRATEGIA NACIONAL DE COMUNIDADES ENERGÉTICAS. PLAZO: 11 MESES Y 15 DIAS</t>
  </si>
  <si>
    <t>DEE- BRINDAR APOYO JURIDICO TRANSVERSAL EN GESTION CONTRACTUAL Y ADMINISTRATIVA PARA LA IMPLEMENTACION DE PROYECTOS ENERGETICOS FNCER EN EL MARCO DE LA EJECUCION DE PROYECTOS DE INVERSION DE LA DIRECCION DE ENERGIA ELECTRICA. PLAZO 11 MESES 15 DIAS</t>
  </si>
  <si>
    <t>DEE-APOYAR LOS PROCESOS DE GESTIÓN ADMINISTRATIVA Y SEGUIMIENTO FINANCIERO DE LOS PROYECTOS DE INVERSIÓN DESTINADOS A LA IMPLEMENTACIÓN DE PROYECTOS ENERGÉTICOS CON FNCER A CARGO DE LA DIRECCIÓN DE ENERGÍA ELÉCTRICA. PLAZO: 11 MESES Y 15 DIAS</t>
  </si>
  <si>
    <t>DEE-APOYAR LOS PROCESOS DE GESTIÓN ADMINISTRATIVA Y SEGUIMIENTOFINANCIERO DE LOS PROYECTOS DE INVERSIÓN DESTINADOS A LA IMPLEMENTACIÓN DE PROYECTOS ENERGÉTICOS CON FNCER A CARGO DE LA DIRECCIÓN DE ENERGÍA ELÉCTRICA. PLAZO: 11 MESES Y 15 DÍAS</t>
  </si>
  <si>
    <t>DEE-SERVICIOS PROFESIONALES PARA EL FORTALECIMIENTO ADMINISTRATIVO DE LA GESTION DE TRAMITES DE COMISIONES, VIATICOS Y TIQUETES PARA LA EJECUCION DE PROYECTOS FNCER DEL MINISTERIO DE MINAS Y ENERGIA. PLAZO: 11 MESES 15 DIAS</t>
  </si>
  <si>
    <t>DEE-APOYAR AL GRUPO DE SUPERVISIÓN EN LA GESTIÓN TÉCNICA DE LOS CONTRATOS DE LAS DIFERENTES FUENTES DE FINANCIACIÓN DE LA DIRECCIÓN DE ENERGÍA ELÉCTRICA, DANDO CUMPLIMIENTO A LOS PROCEDIMIENTOS ESTABLECIDOS. PLAZO: 11 MESES 15 DIAS</t>
  </si>
  <si>
    <t>COMISION SE REDUCE 332971 SEGUN SIIF 126-410012 DEL 15 AL 16 DE ENERO SANTA MARTA Y CIÉNAGA ASISTIR A LA INAUGURACIÓN SUBESTACIÓN BONDA, BARRANQUILLA ASISTIR A LA PRESENTACIÓN OBRAS URGENTES PARA FORTALECER EL SISTEMA NACIONAL INTERCONECTADO</t>
  </si>
  <si>
    <t>DEE-APOYAR AL GRUPO DE SUPERVISIÓN CON EL SEGUIMIENTO JURÍDICO A LOS CONTRATOS ORIENTADOS A LA PUESTA EN MARCHA DE PROYECTOS ENERGÉTICOS DE LOS DIFERENTES FONDOS DE INVERSIÓN QUE MANEJA LA DIRECCIÓN DE ENERGÍA. PLAZO: 11 MESES Y 15 DÍAS.</t>
  </si>
  <si>
    <t>DEE-APOYAR AL GRUPO DE SUPERVISIÓN CON EL SEGUIMIENTO FINANCIERO A LOS CONTRATOS ORIENTADOS A LA PUESTA EN MARCHA DE PROYECTOS ENERGÉTICOS CON FNCER DE LA DIRECCIÓN DE ENERGÍA ELÉCTRICA. PLAZO: 11 MESES Y 15 DIAS</t>
  </si>
  <si>
    <t>DEE-APOYO JURIDICO TRANSVERSAL EN GESTION CONTRACTUAL Y ADMINISTRATIVA PARA LA IMPLEMENTACIÓN DE PROYECTOS ENERGETICOS FNCER EN EL MARCO DE LA EJECUCIÓN DE PROYECTOS DE INVERSION DE LA DIRECCIÓN DE ENERGÍA ELECTRICA. PLAZO: 11 MESES Y 15 DÍAS</t>
  </si>
  <si>
    <t>DEE-APOYAR AL GRUPO DE SUPERVISIÓN EN LA GESTIÓN TÉCNICA DE LOS CONTRATOS DE LAS DIFERENTES FUENTES DE FINANCIACIÓN DE LA DIRECCIÓN DE ENERGÍA ELÉCTRICA, DANDO CUMPLIMIENTO A LOS PROCEDIMIENTOS ESTABLECIDOS. PLAZO:  11 MESES Y 15 DÍAS</t>
  </si>
  <si>
    <t>COMISION SE ADICIONA 432856 SEGUN SIIF 226- 410018  DEL 15 AL 17 DE ENERO SANTA MARTA ASISTIR A LA INAUGURACIÓN SUBESTACIÓN BONDA. BARRANQUILLA ASISTIR A LA PRESENTACIÓN OBRAS URGENTES PARA FORTALECER</t>
  </si>
  <si>
    <t>DEE- APOYAR AL GRUPO DE SUPERVISIÓN CON EL SEGUIMIENTO FINANCIERO A LOS CONTRATOS ORIENTADOS A LA PUESTA EN MARCHA DE PROYECTOS ENERGÉTICOS CON FNCER DE LA DIRECCIÓN DE ENERGÍA ELÉCTRICA PLAZO 11 MESES 15 DIAS</t>
  </si>
  <si>
    <t>DEE-APOYAR EL PROCESO DE SEGUIMIENTO A LA IMPLEMENTACIÓN DEL COMPONENTE TÉCNICO TERRITORIAL EN EL MARCO DEL DESARROLLO DE LA ESTRATEGIA NACIONAL DE COMUNIDADES ENERGÉTICAS PLAZO: 11 MESES 15 DIAS</t>
  </si>
  <si>
    <t>DEE-PRESTAR SERVICIOS PROFESIONALES PARA APOYAR JURÍDICAMENTE LOS PROCESOS REGLAMENTARIOS RELACIONADOS CON LA EJECUCIÓN DE PROYECTOS DE INVERSIÓN CON FNCER A CARGO DE LA DIRECCIÓN DE ENERGÍA ELÉCTRICA. PLAZO: ONCE (11) MESES Y (15) DÍAS</t>
  </si>
  <si>
    <t>DEE-PRESTAR SERVICIOS PROFESIONALES PARA APOYAR TECNICAMENTE LOS PROCESOS DE MONITOREO, SEGUIMIENTO Y CONTROL A LA EJECUCION DE PROYECTOS DE INVERSION CON FNCER A CARGO DE LA DIRECCION DE ENERGIA ELECTRICA. PLAZO: 11 MESES 15 DIAS</t>
  </si>
  <si>
    <t>DEE-APOYAR AL GRUPO DE SUPERVISION CON EL SEGUIMIENTO FINANCIERO A LOS CONTRATOS ORIENTADOS A LA PUESTA EN MARCHA DE PROYECTOS ENERGETICOS CON FNCER DE LA DIRECCION DE ENERGIA ELECTRICA. PLAZO: 11 MESES 15 DIAS</t>
  </si>
  <si>
    <t>DEE-APOYAR EL PROCESO DE SEGUIMIENTO A LA IMPLEMENTACIÓN DEL COMPONENTE TÉCNICO TERRITORIAL EN EL MARCO DEL DESARROLLO DE LA ESTRATEGIA NACIONAL DE COMUNIDADES ENERGÉTICAS. PLAZO: ONCE (11) MESES Y (15) DÍAS</t>
  </si>
  <si>
    <t>COMISION DEL 15 AL 16 DE ENERO SANTA MARTA Y CIÉNAGA : ASISTIR A LA INAUGURACIÓN SUBESTACIÓN BONDA, BARRANQUILLA: ASISTIR A LA PRESENTACIÓN OBRAS URGENTES PARA FORTALECER EL SISTEMA NACIONAL INTERCONECTADO.</t>
  </si>
  <si>
    <t>COMISION SE ADICIONA 332971 SEGUN SIIF 426- 410017  DEL 15 AL 17 DE ENERO ASISTIR A LA INAUGURACIÓN SUBESTACIÓN BONDA. BARRANQUILLA: ASISTIR A LA PRESENTACIÓN OBRAS URGENTES PARA FORTALECER EL SISTEMA NACIONAL INTERCONECTADO</t>
  </si>
  <si>
    <t>DEE-APOYAR AL GRUPO DE SUPERVISIÓN EN LA GESTIÓN TÉCNICA DE LOS CONTRATOS DE LAS DIFERENTES FUENTES DE FINANCIACIÓN DE LA DIRECCIÓN DE ENERGÍA ELÉCTRICA, DANDO CUMPLIMIENTO A LOS PROCEDIMIENTOS ESTABLECIDOS. PLAZO: 11 MESES Y 15 DIAS</t>
  </si>
  <si>
    <t>DEE-APOYAR AL GRUPO DE SUPERVISIÓN CON EL SEGUIMIENTO JURÍDICO A LOS CONTRATOS ORIENTADOS A LA PUESTA EN MARCHA DE PROYECTOS ENERGÉTICOS CON FNCER DE LA DIRECCIÓN DE ENERGÍA ELÉCTRICA PLAZO: 6 MESES</t>
  </si>
  <si>
    <t>DEE-APOYAR EL PROCESO DE SEGUIMIENTO A LA IMPLEMENTACIÓN DEL COMPONENTE TÉCNICO TERRITORIAL EN EL MARCO DEL DESARROLLO DE LA ESTRATEGIA NACIONAL DE COMUNIDADES ENERGÉTICAS PLAZO: 31-12-2026</t>
  </si>
  <si>
    <t>GGLCFCSVT-PRESTAR SERVICIOS PROFESIONALES PARA EL FORTALECIMIENTO DE PROCESOS ADMINISTRATIVOS Y FINANCIEROS RELACIONADOS CON COMISIONES, VIÁTICOS Y TRANSPORTE PARA LA EJECUCIÓN DE PROYECTOS FNCER DEL MINISTERIO DE MINAS Y ENERGÍA PLAZO: 31-12-2026</t>
  </si>
  <si>
    <t>DEE- APOYAR AL GRUPO DE SUPERVISIÓN EN LA GESTIÓN TÉCNICA DE LOS CONTRATOS DE LAS DIFERENTES FUENTES DE FINANCIACIÓN DE LA DIRECCIÓN DE ENERGÍA ELÉCTRICA, DANDO CUMPLIMIENTO A LOS PROCEDIMIENTOS ESTABLECIDOS PLAZO 11 MESES 15 DIAS</t>
  </si>
  <si>
    <t>DEE- BRINDAR APOYO JURÍDICO TRANSVERSAL EN GESTIÓN CONTRACTUAL Y ADMINISTRATIVA PARA LA IMPLEMENTACIÓN DE PROYECTOS ENERGÉTICOS FNCER EN EL MARCO DE LA EJECUCIÓN DE PROYECTOS DE INVERSIÓN DE LA DIRECCIÓN DE ENERGÍA ELÉCTRICA.PLAZO 11 MESES 15 DIAS</t>
  </si>
  <si>
    <t>DEE-APOYAR AL GRUPO DE SUPERVISIÓN CON EL SEGUIMIENTO JURÍDICO A LOS CONTRATOS ORIENTADOS A LA PUESTA EN MARCHA DE PROYECTOS ENERGÉTICOS DE LOS DIFERENTES FONDOS DE INVERSIÓN QUE MANEJA LA DIRECCIÓN DE ENERGÍA. PLAZO: 31-12-2026</t>
  </si>
  <si>
    <t>DEE-APOYAR AL GRUPO DE SUPERVISIÓN EN LA GESTIÓN TÉCNICA DE LOS CONTRATOS DE LAS DIFERENTES FUENTES DE FINANCIACIÓN DE LA DIRECCIÓN DE ENERGÍA ELÉCTRICA, DANDO CUMPLIMIENTO A LOS PROCEDIMIENTOS ESTABLECIDOS. PLAZO: 31-12-2026</t>
  </si>
  <si>
    <t>DEE-APOYAR LOS PROCESOS DE FORMULACIÓN, AJUSTE Y SEGUIMIENTO DE PROYECTOS DE INVERSIÓN PÚBLICA DESTINADOS A LA IMPLEMENTACIÓN DE PROYECTOS ENERGÉTICOS CON FNCER A CARGO DE LA DIRECCIÓN DE ENERGÍA ELÉCTRICA PLAZO: 11 MESES 15 DIAS</t>
  </si>
  <si>
    <t>DEE-BRINDAR APOYO TÉCNICO EN LA CONSTRUCCIÓN DE LINEAMIENTOS Y ESTRATEGIAS PARA LA FORMULACIÓN Y EVALUACIÓN DE PROYECTOS QUE PERRMITAN LA AMPLIACIÓN DE COBERTURA Y NORMALIZACIÓN DE USUARIOS PLAZO: 11 MESES 15 DIAS</t>
  </si>
  <si>
    <t>DEE-SERVICIOS PROFESIONALES PARA APOYAR LAS ACTIVIDADES ADMINISTRATIVAS, FINANCIERAS, CONTRACTUALES, DE PLANEACIÓN Y SEGUIMIENTO DE PROYECTOS DE LA DIRECCIÓN DE ENERGÍA ELÉCTRICA PLAZO: 11 MESES 15 DIAS</t>
  </si>
  <si>
    <t>DEE-BRINDAR APOYO JURÍDICO TRANSVERSAL EN MATERIA DE GESTIÓN PREDIAL PARA LA IMPLEMENTACIÓN DE PROYECTOS ENERGÉTICOS FNCER EN EL MARCO DE LA EJECUCIÓN DE PROYECTOS DE INVERSIÓN DE LA DIRECCIÓN DE ENERGÍA ELÉCTRICA. PLAZO: 31-12-2026</t>
  </si>
  <si>
    <t>DEE-SERVICIOS PROFESIONALES PARA APOYAR LAS ACTIVIDADES ADMINISTRATIVAS, FINANCIERAS, CONTRACTUALES, DE PLANEACIÓN Y SEGUIMIENTO DE PROYECTOS DE LA DIRECCIÓN DE ENERGÍA ELÉCTRICA. PLAZO: 31-12-2026</t>
  </si>
  <si>
    <t>DEE-APOYAR AL GRUPO DE SUPERVISIÓN CON EL SEGUIMIENTO JURÍDICO A LOS CONTRATOS ORIENTADOS A LA PUESTA EN MARCHA DE PROYECTOS ENERGÉTICOS CON FNCER DE LA DIRECCIÓN DE ENERGÍA ELÉCTRICA PLAZO: 31-12-2026</t>
  </si>
  <si>
    <t>COMISION DEL 16 AL 17 DE ENERO REALIZAR ACOMPAÑAMIENTO ESTRATÉGICO AL DESPECHO DE LA VICEMINISTRA DE ENERGÍA EN LA SOCIALIZACIÓN DE OBRAS PARA EL CARIBE CARIBE CONECTADO EN EL MARCO DE LA MESAS ENERGÉTICAS DESARROLLADAS CON AUTORIDADES DEL CARIBE.</t>
  </si>
  <si>
    <t>DEE-APOYAR AL GRUPO DE SUPERVISION CON EL SEGUIMIENTO JURIDICO A LOS CONTRATOS ORIENTADOS A LA PUESTA EN MARCHA DE PROYECTOS ENERGETICOS CON FNCER DE LA DIRECCION DE ENERGIA ELECTRICA. PLAZO: 6 MESES</t>
  </si>
  <si>
    <t>DEE-APOYAR AL GRUPO DE SUPERVISION CON EL SEGUIMIENTO JURIDICO A LOS CONTRATOS ORIENTADOS A LA PUESTA EN MARCHA DE PROYECTOS ENERGETICOS CON FNCER DE LA DIRECCION DE ENERGIA ELECTRICA. PLAZO: 31-12-2026</t>
  </si>
  <si>
    <t>DEE-PRESTAR SERVICIOS PROFESIONALES PARA APOYAR A LA DIRECCIÓN DE ENERGÍA ELÉCTRICA EN PROCESOS ADMINISTRATIVOS, CONTRACTUALES, FINANCIEROS Y DE PLANEACIÓN DE PROYECTOS FNCER PARA EL CUMPLIMIENTO DE METAS ASIGNADAS. PLAZO:31-12-2026.</t>
  </si>
  <si>
    <t>DEE-APOYAR LA GESTION DE ESTRATEGIAS Y TRAMITE JURIDICO INTEGRAL DE LOS PROCESOS RELACIONADOS CON LA IMPLEMENTACION Y SEGUIMIENTO DE PROYECTOS FNCER DEL MINISTERIO DE MINAS Y ENERGIA. PLAZO:31-12-2026.</t>
  </si>
  <si>
    <t>DEE-APOYAR AL GRUPO DE SUPERVISION EN LA GESTION TECNICA DE LOS CONTRATOS DE LAS DIFERENTES FUENTES DE FINANCIACION DE LA DEE DANDO CUMPLIMIENTO A LOS PROCEDIMIENTOS ESTABLECIDOS PLAZO 31-12-2026</t>
  </si>
  <si>
    <t>DEE- BRINDAR APOYO JURÍDICO TRANSVERSAL EN MATERIA DE GESTIÓN PREDIAL PARA LA IMPLEMENTACIÓN DE PROYECTOS ENERGÉTICOS FNCER EN EL MARCO DE LA EJECUCIÓN DE PROYECTOS DE INV DE LA DEE PLAZO 31-12-2026</t>
  </si>
  <si>
    <t>DEE-APOYAR AL GRUPO DE SUPERVISIÓN CON EL SEGUIMIENTO JURÍDICO A LOS CONTRATOS ORIENTADOS A LA PUESTA EN MARCHA DE PROYECTOS ENERGÉTICOS CON FNCER DE LA DIRECCIÓN DE ENERGÍA ELÉCTRICA. PLAZO: SEIS (6) MESES</t>
  </si>
  <si>
    <t>DEE-APOYAR LOS PROCESOS JURÍDICOS Y ADMINISTRATIVOS RELACIONADOS CON EL REGISTRO DE COMUNIDADES ENERGÉTICAS EN EL MARCO DEL DESARROLLO DE LA ESTRATEGIA NACIONAL DE COMUNIDADES ENERGÉTICAS. PLAZO: 31-12-2026</t>
  </si>
  <si>
    <t>DEE-APOYAR AL GRUPO DE SUPERVISIÓN EN LA GESTIÓN TÉCNICA DE LOS CONTRATOS DE LAS DIFERENTES FUENTES DE FINANCIACIÓN DE LA DIRECCIÓN DE ENERGÍA ELÉCTRICA, DANDO CUMPLIMIENTO A LOS PROCEDIMIENTOS ESTABLECIDOS PLAZO: 11 MESES 15 DIAS</t>
  </si>
  <si>
    <t>DEE-APOYAR AL GRUPO DE SUPERVISIÓN CON EL SEGUIMIENTO FINANCIERO A LOS CONTRATOS ORIENTADOS A LA PUESTA EN MARCHA DE PROYECTOS ENERGÉTICOS CON FNCER DE LA DIRECCIÓN DE ENERGÍA ELÉCTRICA PLAZO: 11 MESES 15 DIAS</t>
  </si>
  <si>
    <t>DEE-APOYAR TÉCNICAMENTE LAS ACCIONES DE SEGUIMIENTO Y MONITOREO A LA PUESTA EN MARCHA DE PROYECTOS ENERGÉTICOS FNCER EN EL MARCO DEL DESARROLLO DE LA ESTRATEGIA NACIONAL DE COMUNIDADES ENERGÉTICAS PLAZO: 11 MESES 15 DIAS</t>
  </si>
  <si>
    <t>DEE-APOYAR AL GRUPO DE SUPERVISIÓN CON EL SEGUIMIENTO FINANCIERO A LOS CONTRATOS ORIENTADOS A LA PUESTA EN MARCHA DE PROYECTOS ENERGÉTICOS CON FNCER DE LA DIRECCIÓN DE ENERGÍA ELÉCTRICA. PLAZO: 31-12-2026</t>
  </si>
  <si>
    <t>DEE-APOYAR TÉCNICAMENTE LAS ACCIONES DE SEGUIMIENTO Y MONITOREO A LA PUESTA EN MARCHA DE PROYECTOS ENERGÉTICOS FNCER EN EL MARCO DEL DESARROLLO DE LA ESTRATEGIA NACIONAL DE COMUNIDADES ENERGÉTICAS. PLAZO: 31-12-2026</t>
  </si>
  <si>
    <t>DEE-APOYAR AL GRUPO DE SUPERVISION EN LA GESTION TECNICA DE LOS CONTRATOS DE LAS DIFERENTES FUENTES DE FINANCIACION DE LA DIRECCION DE ENERGIA ELECTRICA, DANDO CUMPLIMIENTO A LOS PROCEDIMIENTOS ESTABLECIDOS. PLAZO: 31-12-2026</t>
  </si>
  <si>
    <t>DEE-APOYAR LOS PROCESOS DE FORMULACIÓN, AJUSTE Y SEGUIMIENTO DE PROYECTOS DE INVERSIÓN PÚBLICA DESTINADOS A LA IMPLEMENTACIÓN DE PROYECTOS ENERGÉTICOS CON FNCER A CARGO DE LA DIRECCIÓN DE ENERGÍA ELÉCTRICA. PLAZO: 31-12-2026</t>
  </si>
  <si>
    <t>DEE-PRESTAR SERVICIOS PROFESIONALES PARA APOYAR LAS ACTIVIDADES ADMINISTRATIVAS, FINANCIERAS, CONTRACTUALES, DE PLANEACION Y SEGUIMIENTO DE PROYECTOS DE LA DIRECCION DE ENERGIA ELECTRICA. PLAZO: 31-12-2026</t>
  </si>
  <si>
    <t>DEE-APOYAR TECNICAMENTE LAS ACCIONES DE SEGUIMIENTO Y REPORTE DE INFORMACION DE LOS PROYECTOS DE INVERSION PUBLICA CON FNCER A CARGO DE LA DIRECCION DE ENERGIA ELECTRICA. PLAZO: 31-12-2026</t>
  </si>
  <si>
    <t>DEE-BRINDAR APOYO JURIDICO A LOS PROCESOS ADMINISTRATIVOS Y CONTRACTUALES ORIENTADOS A GARANTIZAR LA EJECUCION DE PLANES, POLITICAS PUBLICAS Y PROYECTOS DE INVERSION CON FNCER DE LA DIRECCION DE ENERGIA ELECTRICA. PLAZO: 31-12-2026</t>
  </si>
  <si>
    <t>DEE-APOYAR LOS PROCESOS DE GESTIÓN ADMINISTRATIVA Y SEGUIMIENTO FINANCIERO DE LOS PROYECTOS DE INVERSIÓN DESTINADOS A LA IMPLEMENTACIÓN DE PROYECTOS ENERGÉTICOS CON FNCER A CARGO DE LA DIRECCIÓN DE ENERGÍA ELÉCTRICA PLAZO: 31-12-2026</t>
  </si>
  <si>
    <t>DEE-BRINDAR APOYO JURÍDICO A LOS PROCESOS ADMINISTRATIVOS Y CONTRACTUALES ORIENTADOS A GARANTIZAR LA EJECUCIÓN DE PLANES, POLÍTICAS PÚBLICAS Y PROYECTOS DE INVERSIÓN CON FNCER DE LA DIRECCIÓN DE ENERGÍA ELÉCTRICA.PLAZO: 31-12-2026</t>
  </si>
  <si>
    <t>DEE-APOYAR JURÍDICAMENTE LA PROYECCIÓN DE ACTOS ADMINISTRATIVOS Y DE RESPUESTAS A TRÁMITES GENERALES RELACIONADOS CON LA IMPLEMENTACIÓN DE LOS PROYECTOS DE INVERSIÓN CON FNCER ASOCIADOS A LA DIRECCIÓN DE ENERGÍA ELÉCTRICA PLAZO: 31-12-2026</t>
  </si>
  <si>
    <t>DEE-BRINDAR APOYO JURÍDICO A LOS PROCESOS ADMINISTRATIVOS Y CONTRACTUALES ORIENTADOS A GARANTIZAR LA EJECUCIÓN DE PLANES, POLÍTICAS PÚBLICAS Y PROYECTOS DE INVERSIÓN CON FNCER DE LA DIRECCIÓN DE ENERGÍA ELÉCTRICA. PLAZO: 31-12-2026</t>
  </si>
  <si>
    <t>DEE-PRESTAR SERVICIOS PROFESIONALES PARA APOYAR LAS ACTIVIDADES ADMINISTRATIVAS, FINANCIERAS, CONTRACTUALES, DE PLANEACIÓN Y SEGUIMIENTO DE PROYECTOS DE LA DIRECCIÓN DE ENERGÍA ELÉCTRICA PLAZO: 31-12-2026</t>
  </si>
  <si>
    <t>DEE-APOYAR EL PROCESO DE SEGUIMIENTO A LA IMPLEMENTACIÓN DEL COMPONENTE TÉCNICO TERRITORIAL EN EL MARCO DEL DESARROLLO DE LA ESTRATEGIA NACIONAL DE COMUNIDADES ENERGÉTICAS. PLAZO: 31-12-2026</t>
  </si>
  <si>
    <t>DEE-APOYAR LAS ACCIONES DE SEGUIMIENTO A LA ESTRUCTURACIÓN Y TRANSFERENCIA DE CONOCIMIENTOS TÉCNICOS DE PROYECTOS ENERGÉTICOS FNCER EN EL MARCO DEL DESARROLLO DE LA ESTRATEGIA NACIONAL DE COMUNIDADES ENERGÉTICAS PLAZO: 31-12-2026</t>
  </si>
  <si>
    <t>DEE-APOYAR LAS ACCIONES DE REPORTE Y SEGUIMIENTO FINANCIERO A LA IMPLEMENTACIÓN DE PROYECTOS ENERGÉTICOS CON FNCER PARA LA PUESTA EN MARCHA DE LA ESTRATEGIA NACIONAL DE COMUNIDADES ENERGÉTICAS PLAZO: 31-12-2026</t>
  </si>
  <si>
    <t>GGCSVT-APOYAR EN LA ETAPA DE GESTIÓN DE SOLICITUDES Y SEGUIMIENTO DE ACTIVIDADES RELACIONADAS CON COMISIONES Y VIÁTICOS PARA LA EJECUCIÓN DE PROYECTOS FNCER DEL MINISTERIO DE MINAS Y ENERGÍA. PLAZO: 31-12-2026</t>
  </si>
  <si>
    <t>GGCSVT- APOYAR EN LA ETAPA DE GESTIÓN DE SOLICITUDES Y SEGUIMIENTO DE ACTIVIDADES RELACIONADAS CON COMISIONES Y VIÁTICOS PARA LA EJECUCIÓN DE PROYECTOS FNCER DEL MINISTERIO DE MINAS Y ENERGÍA PLAZO: 31-12-2026</t>
  </si>
  <si>
    <t>DEE-APOYAR AL GRUPO DE SUPERVISIÓN CON EL SEGUIMIENTO JURÍDICO A LOS CONTRATOS ORIENTADOS A LA PUESTA EN MARCHA DE PROYECTOS ENERGÉTICOS CON FNCER DE LA DIRECCIÓN DE ENERGÍA ELÉCTRICA. PLAZO: 31-12-2026</t>
  </si>
  <si>
    <t>GGCSVT- APOYAR EN LA ETAPA DE GESTIÓN DE SOLICITUDES Y SEGUIMIENTO DE ACTIVIDADES RELACIONADAS CON COMISIONES Y VIÁTICOS PARA LA EJECUCIÓN DE PROYECTOS FNCER DEL MINISTERIO DE MINAS Y ENERGÍA. PLAZO: 31-12-2026</t>
  </si>
  <si>
    <t>DEE-APOYAR AL GRUPO DE SUPERVISIÓN EN LA GESTIÓN TÉCNICA DE LOS CONTRATOS DE LAS DIFERENTES FUENTES DE FINANCIACIÓN DE LA DIRECCIÓN DE ENERGÍA ELÉCTRICA, DANDO CUMPLIMIENTO A LOS PROCEDIMIENTOS ESTABLECIDOS PLAZO: 31-12-2026</t>
  </si>
  <si>
    <t>GGCSCT-APOYAR EN LA ETAPA DE GESTIÓN DE SOLICITUDES Y SEGUIMIENTO DE ACTIVIDADES RELACIONADAS CON COMISIONES Y VIÁTICOS PARA LA EJECUCIÓN DE PROYECTOS FNCER DEL MINISTERIO DE MINAS Y ENERGÍA PLAZO: 31-12-2026</t>
  </si>
  <si>
    <t>GGA-APOYAR LOS PROCESOS ADMINISTRATIVOS RELACIONADOS CON LA GESTIÓN DE TRÁMITES PRE Y POSTCONTRACTUALES PARA LA IMPLEMENTACIÓN DE PROYECTOS FNCER DEL MINISTERIO DE MINAS Y ENERGÍA. PLAZO: 31-12-2026</t>
  </si>
  <si>
    <t>DEE- APOYAR TÉCNICAMENTE LAS ACCIONES DE SEGUIMIENTO Y REPORTE DE INFORMACIÓN DE LOS PROYECTOS DE INVERSIÓN PÚBLICA CON FNCER A CARGO DE LA DIRECCIÓN DE ENERGÍA ELÉCTRICA. PLAZO 31-12-2026</t>
  </si>
  <si>
    <t>DEE- APOYAR AL GRUPO DE SUPERVISIÓN EN LA GESTIÓN TÉCNICA DE LOS CONTRATOS DE LAS DIFERENTES FUENTES DE FINANCIACIÓN DE LA DIRECCIÓN DE ENERGÍA ELÉCTRICA, DANDO CUMPLIMIENTO A LOS PROCEDIMIENTOS ESTABLECIDOS PLAZO 31-12-2026</t>
  </si>
  <si>
    <t>DEE- APOYAR AL GRUPO DE SUPERVISIÓN EN LA GESTIÓN TÉCNICA DE LOS CONTRATOS DE LAS DIFERENTES FUENTES DE FINANCIACIÓN DE LA DIRECCIÓN DE ENERGÍA ELÉCTRICA, DANDO CUMPLIMIENTO A LOS PROCEDIMIENTOS ESTABLECIDOS. PLAZO 31-12-2026</t>
  </si>
  <si>
    <t>DEE-BRINDAR APOYO TÉCNICO EN LA CONSTRUCCIÓN DE LINEAMIENTOS Y ESTRATEGIAS PARA LA FORMULACIÓN Y EVALUACIÓN DE PROYECTOS QUE PERRMITAN LA AMPLIACIÓN DE COBERTURA Y NORMALIZACIÓN DE USUARIOS? PLAZO: 31-12-2026</t>
  </si>
  <si>
    <t>DEE-BRINDAR APOYO TÉCNICO EN LA CONSTRUCCIÓN DE LINEAMIENTOS Y ESTRATEGIAS PARA LA FORMULACIÓN Y EVALUACIÓN DE PROYECTOS QUE PERMITAN LA AMPLIACIÓN DE COBERTURA Y NORMALIZACIÓN DE USUARIOS PLAZO: 31-12-2026</t>
  </si>
  <si>
    <t>GGA-PRESTAR SERVICIOS PROFESIONALES PARA EL FORTALECIMIENTO DE PROCESOS ADMINISTRATIVOS, DE SEGUIMIENTO Y CONTROL RELACIONADOS CON LA IMPLEMENTACIÓN DE PROYECTOS FNCER DEL MINISTERIO DE MINAS Y ENERGÍA. PLAZO: 31-12-2026</t>
  </si>
  <si>
    <t>DEE-APOYAR LAS ACCIONES DE REPORTE Y SEGUIMIENTO FINANCIERO A LA IMPLEMENTACIÓN DE PROYECTOS ENERGÉTICOS CON FNCER PARA LA PUESTA EN MARCHA DE LA ESTRATEGIA NACIONAL DE COMUNIDADES ENERGÉTICAS. PLAZO: 31-12-2026</t>
  </si>
  <si>
    <t>DEE-APOYAR LA ARTICULACIÓN Y GESTIÓN DE LAS ACCIONES DE DIVULGACIÓN Y GESTIÓN DE ESPACIOS DE PARTICIPACIÓN DE LA ESTRATEGIA NACIONAL DE COMUNIDADES ENERGÉTICAS. PLAZO: 31-12-2026</t>
  </si>
  <si>
    <t>DEE-APOYAR JURÍDICAMENTE LA PROYECCIÓN DE ACTOS ADMINISTRATIVOS Y DE RESPUESTAS A TRÁMITES GENERALES RELACIONADOS CON LA IMPLEMENTACIÓN DE LOS PROYECTOS DE INVERSIÓN CON FNCER ASOCIADOS A LA DIRECCIÓN DE ENERGÍA ELÉCTRICA. PLAZO: 6 MESES</t>
  </si>
  <si>
    <t>DEE- BRINDAR APOYO JURÍDICO TRANSVERSAL EN GESTIÓN CONTRACTUAL Y ADMINISTRATIVA PARA LA IMPLEMENTACIÓN DE PROYECTOS ENERGÉTICOS FNCER EN EL MARCO DE LA EJECUCIÓN DE PROYECTOS DE INVERSIÓN DE LA DIRECCIÓN DE ENERGÍA ELÉCTRICA. PLAZO 31-12-2026</t>
  </si>
  <si>
    <t>DEE-APOYAR JURÍDICAMENTE LA PROYECCIÓN DE ACTOS ADMINISTRATIVOS Y DE RESPUESTAS A TRÁMITES GENERALES RELACIONADOS CON LA IMPLEMENTACIÓN DE LOS PROYECTOS DE INVERSIÓN CON FNCER ASOCIADOS A LA DIRECCIÓN DE ENERGÍA ELÉCTRICA. PLAZO: 31-12-2026</t>
  </si>
  <si>
    <t>GGFC-PRESTAR SERVICIOS PROFESIONALES PARA EL FORTALECIMIENTO DE PROCESOS FINANCIEROS, CONTABLES Y PRESUPUESTALES RELACIONADOS CON LA IMPLEMENTACIÓN DE PROYECTOS FNCER DEL MINISTERIO DE MINAS Y ENERGÍA. PLAZO: 31-12-2026</t>
  </si>
  <si>
    <t>DEE-BRINDAR APOYO JURÍDICO A LOS PROCESOS ADMINISTRATIVOS Y CONTRACTUALES ORIENTADOS A GARANTIZAR LA EJECUCIÓN DE PLANES, POLÍTICAS PÚBLICAS Y PROYECTOS DE INVERSIÓN CON FNCER DE LA DIRECCIÓN DE ENERGÍA ELÉCTRICA PLAZO: 31-12-2026</t>
  </si>
  <si>
    <t>DEE-APOYAR AL GRUPO DE SUPERVISIÓN CON EL SEGUIMIENTO JURÍDICO A LOS CONTRATOS ORIENTADOS A LA PUESTA EN MARCHA DE PROYECTOS ENERGÉTICOS CON FNCER DE LA DIRECCIÓN DE ENERGÍA ELÉCTRICA.? PLAZO: 31-12-2026</t>
  </si>
  <si>
    <t>GGA-PRESTAR SERVICIOS PROFESIONALES APOYANDO EL LEVANTAMIENTO DE LOS INVENTARIOS, RECLASIFICACIÓN DE ACTIVOS RESULTADO DE LOS PROYECTOS FINANCIADOS CON LOS FONDOS DE INVERSIÓN DEL SECTOR DE ENERGÍA ELÉCTRICA? PLAZO: 31-12-2026</t>
  </si>
  <si>
    <t>DEE-BRINDAR APOYO TÉCNICO EN LA CONSTRUCCIÓN DE LINEAMIENTOS Y ESTRATEGIAS PARA LA FORMULACIÓN Y EVALUACIÓN DE PROYECTOS QUE PERRMITAN LA AMPLIACIÓN DE COBERTURA Y NORMALIZACIÓN DE USUARIOS PLAZO: 31-12-2026</t>
  </si>
  <si>
    <t>DEE-SERVICIOS PROFESIONALES PARA ORIENTAR JURÍDICAMENTE TRAMITES Y PROCESOS A CARGO DE LA DEE Y AQUELLOS RELACIONADOS CON LOS FONDOS DE ENERGÍA ELÉCTRICA PLAZO: 31-12-2026</t>
  </si>
  <si>
    <t>DEE-BRINDAR APOYO EN LA GESTIÓN DE TRÁMITES Y PROCESOS ADMINISTRATIVOS PARA LOS DIFERENTES PROYECTOS RELACIONADOS CON LOS FONDOS DE ENERGÍA ELÉCTRICA ADMINISTRADOS POR LA DEE PLAZO: 31-12-2026</t>
  </si>
  <si>
    <t>GGLCFCSVT-SERVICIOS PROFESIONALES PARA EL FORTALECIMIENTO DE PROCESOS ADMINISTRATIVOS Y FINANCIEROS RELACIONADOS CON COMISIONES, VIÁTICOS Y TRANSPORTE PARA LA EJECUCIÓN DE PROYECTOS FNCER DEL MINISTERIO DE MINAS Y ENERGÍA. PLAZO: 31-12-2026</t>
  </si>
  <si>
    <t>DEE-BRINDAR APOYO EN LA GESTIÓN DE TRÁMITES Y PROCESOS ADMINISTRATIVOS PARA LOS DIFERENTES PROYECTOS RELACIONADOS CON LOS FONDOS DE ENERGÍA ELÉCTRICA ADMINISTRADOS POR LA DEE. PLAZO: 31-12-2026</t>
  </si>
  <si>
    <t>DEE- APOYAR JURÍDICAMENTE LA PROYECCIÓN DE ACTOS ADMINISTRATIVOS Y DE RESPUESTAS A TRÁMITES GENERALES RELACIONADOS CON LA IMPLEMENTACIÓN DE LOS PROYECTOS DE INVERSIÓN CON FNCER ASOCIADOS A LA DIRECCIÓN DE ENERGÍA ELÉCTRICA   PLAZO 31-12-2026.</t>
  </si>
  <si>
    <t>DEE-APOYAR TÉCNICAMENTE LAS ACCIONES DE SEGUIMIENTO AL DISEÑO Y VALIDACIÓN TÉCNICA DE PROYECTOS ENERGÉTICOS FNCER PARA LA PUESTA EN MARCHA DE LA ESTRATEGIA NACIONAL DE COMUNIDADES ENERGÉTICAS. PLAZO: 31-12-2026</t>
  </si>
  <si>
    <t>DEE-APOYAR TÉCNICAMENTE LAS ACCIONES DE SEGUIMIENTO Y VALIDACIÓN TÉCNICA DE PROYECTOS ENERGÉTICOS FNCER PRESENTADOS A LA ENTIDAD PARA LA PUESTA EN MARCHA DE LA ESTRATEGIA NACIONAL DE COMUNIDADES ENERGÉTICAS PLAZO: 31-12-2026</t>
  </si>
  <si>
    <t>DEE-APOYAR TÉCNICAMENTE LAS ACCIONES DE SEGUIMIENTO Y VALIDACIÓN TÉCNICA DE PROYECTOS ENERGÉTICOS FNCER PRESENTADOS A LA ENTIDAD PARA LA PUESTA EN MARCHA DE LA ESTRATEGIA NACIONAL DE COMUNIDADES ENERGÉTICAS PLAZO: 8 MESES Y 25 DIAS</t>
  </si>
  <si>
    <t>GGLCFCSVT-PRESTAR SERVICIOS PROFESIONALES PARA EL FORTALECIMIENTO DE PROCESOS ADMINISTRATIVOS Y FINANCIEROS RELACIONADOS CON COMISIONES, VIÁTICOS Y TRANSPORTE PARA LA EJECUCIÓN DE PROYECTOS FNCER DEL MINISTERIO DE MINAS Y ENERGÍA. PLAZO: 31-12-2026</t>
  </si>
  <si>
    <t>DEE-BRINDAR APOYO EN LA GESTIÓN Y DESARROLLO DE ACCIONES DE IMPLEMENTACIÓN DEL COMPONENTE TÉCNICO PARA LOS DIFERENTES PROYECTOS DE ENERGIZACIÓN DE LA DIRECCIÓN DE ENERGÍA ELÉCTRICA? PLAZO: 31-12-2026</t>
  </si>
  <si>
    <t>DEE-BRINDAR APOYO EN LA GESTIÓN Y DESARROLLO DE ACCIONES DE IMPLEMENTACIÓN DEL COMPONENTE TÉCNICO PARA LOS DIFERENTES PROYECTOS DE ENERGIZACIÓN DE LA DIRECCIÓN DE ENERGÍA ELÉCTRICA PLAZO: 31-12-2026</t>
  </si>
  <si>
    <t>DEE-BRINDAR APOYO EN LA GESTIÓN DE TRÁMITES Y PROCESOS ADMINISTRATIVOS PARA LOS DIFERENTES PROYECTOS RELACIONADOS CON LOS FONDOS DE ENERGÍA ELÉCTRICA ADMINISTRADOS POR LA DEE PLAZO: 11 MESES</t>
  </si>
  <si>
    <t>GGFC-PRESTAR SERVICIOS PROFESIONALES PARA EL FORTALECIMIENTO DE PROCESOS FINANCIEROS, CONTABLES Y PRESUPUESTALES RELACIONADOS CON LA IMPLEMENTACION DE PROYECTOS FNCER DEL MINISTERIO DE MINAS Y ENERGIA. PLAZO: 31-12-2026</t>
  </si>
  <si>
    <t>DEE-APOYAR TÉCNICAMENTE LAS ACCIONES DE SEGUIMIENTO Y VALIDACIÓN TÉCNICA DE PROYECTOS ENERGÉTICOS FNCER PRESENTADOS A LA ENTIDAD PARA LA PUESTA EN MARCHA DE LA ESTRATEGIA NACIONAL DE COMUNIDADES ENERGÉTICAS. PLAZO: 31-12-2026</t>
  </si>
  <si>
    <t>DEE-APOYAR LAS ACCIONES DE EDICIÓN Y PRODUCCIÓN DE CONTENIDOS AUDIOVISUALES PARA LA DIVULGACIÓN DE LA IMPLEMENTACIÓN EN TERRITORIO DE LA ESTRATEGIA NACIONAL DE COMUNIDADES ENERGÉTICAS PLAZO: 31-12-2026</t>
  </si>
  <si>
    <t>DEE-APOYAR EL MANEJO Y PROCESAMIENTO DE INSUMOS TÉCNICOS RECIBIDOS POR LA ENTIDAD RELACIONADOS CON LA VALIDACIÓN DE PROYECTOS ENERGÉTICOS FNCER PARA LA PUESTA EN MARCHA DE LA ESTRATEGIA NACIONAL DE COMUNIDADES ENERGÉTICAS PLAZO: 31-12-2026</t>
  </si>
  <si>
    <t>DEE-APOYAR EL MANEJO Y PROCESAMIENTO DE INSUMOS TÉCNICOS RECIBIDOS POR LA ENTIDAD RELACIONADOS CON LA VALIDACIÓN DE PROYECTOS ENERGÉTICOS FNCER PARA LA PUESTA EN MARCHA DE LA ESTRATEGIA NACIONAL DE COMUNIDADES ENERGÉTICAS. PLAZO: 31-12-2026</t>
  </si>
  <si>
    <t>DEE- APOYAR TÉCNICAMENTE LAS ACCIONES DE SEGUIMIENTO Y VALIDACIÓN TÉCNICA DE PROYECTOS ENERGÉTICOS FNCER PRESENTADOS A LA ENTIDAD PARA LA PUESTA EN MARCHA DE LA ESTRATEGIA NACIONAL DE COMUNIDADES ENERGÉTICAS. PLAZO: 31-12-2026</t>
  </si>
  <si>
    <t>GGCLCVT-APOYAR LOS DISTINTOS PROCESOS DE LEGALIZACIÓN Y FACTURACIÓN DE COMISIONES DE SERVICIOS, VIÁTICOS Y TRANSPORTE REQUERIDOS PARA LA EJECUCIÓN DE PROYECTOS FNCER DEL MINISTERIO DE MINAS Y ENERGÍA PLAZO: 31-12-2026</t>
  </si>
  <si>
    <t>DEE-APOYAR TÉCNICAMENTE LAS ACCIONES DE SEGUIMIENTO Y VALIDACIÓN TÉCNICA DE PROYECTOS ENERGÉTICOS FNCER PRESENTADOS A LA ENTIDAD PARA LA PUESTA EN MARCHA DE LA ESTRATEGIA NACIONAL DE COMUNIDADES ENERGÉTICAS? PLAZO: 31-12-2026</t>
  </si>
  <si>
    <t>DEE APOYAR LA ELABORACIÓN Y PRODUCCIÓN DE PIEZAS GRÁFICAS Y MATERIAL DE APOYO VISUAL PARA LA DIVULGACIÓN DE AVANCES Y RESULTADOS DE LA ESTRATEGIA NACIONAL DE COMUNIDADES ENERGÉTICAS PLAZO 31-12-2026</t>
  </si>
  <si>
    <t>COMISION SE ADICIONA 394000 SEGUN SIIF 726- 410029 DEL 23 AL 24 DE ENERO ATENDER REUNIÓN CON GECELCA SOBRE COLOMBIA SOLAR Y PARTICIPAR EN EL EVENTO DE LANZAMIENTO DEL PROYECTO DE RECAMBIO</t>
  </si>
  <si>
    <t>COMISION DEL 23 AL 23 DE ENERO ASISTIR A LA PRESENTACIÓN DEL NUEVO REPRESENTANTE LEGAL DE CI J GUTIÉRREZ Y ACOMPAÑAMIENTO INICIAL EN EL EMPALME ENTRE GERENTES ACOMPAÑAMIENTO A LA VICE</t>
  </si>
  <si>
    <t>DEE-APOYAR LAS ACCIONES DE SEGUIMIENTO A LA ESTRUCTURACIÓN Y TRANSFERENCIA DE CONOCIMIENTOS TECNICOS DE PROYECTOS ENERGETICOS FNCER EN EL MARCO DEL DESARROLLO DE LA ESTRATEGIA NACIONAL DE COMUNIDADES ENERGETICAS. PLAZO: 31-12-2026</t>
  </si>
  <si>
    <t>DEE-APOYAR LAS ACCIONES DE MONITOREO Y SEGUIMIENTO EN TERRITORIO DE LA IMPLEMENTACIÓN DEL COMPONENTE SOCIAL PARA EL DESARROLLO DE LA ESTRATEGIA NACIONAL DE COMUNIDADES ENERGÉTICAS. PLAZO: 31-12-2026</t>
  </si>
  <si>
    <t>DEE-APOYAR LAS ACCIONES DE MONITOREO Y SEGUIMIENTO EN TERRITORIO DE LA IMPLEMENTACIÓN DEL COMPONENTE SOCIAL PARA EL DESARROLLO DE LA ESTRATEGIA NACIONAL DE COMUNIDADES ENERGÉTICAS.? PLAZO: 8 MESES</t>
  </si>
  <si>
    <t>DEE-VF-COBERTURA EN ZNI ADMINISTRACIÓN, OPERACIÓN Y MTTO, PARA SATISFACER LA DEMANDA PROYECTO "INSTALACIÓN DE SISTEMAS DE AUTOGENERACIÓN ELÉCTRICA CON TECNOLOGÍA SOLAR FOTOVOLTAICA EN VIVIENDAS DE ZONA RURAL DE SANTA MARTA, MAGDALENA". PLAZO 9 MESES</t>
  </si>
  <si>
    <t>DEE-VF-IMPLEMENTACIÓN DE SOLUCIONES ENERGÉTICAS CON FUENTES NO CONVENCIONALES DE ENERGÍA PARA USUARIOS EN ZONAS RURALES DEL MUNICIPIO DE ARJONA Y VILLANUEVA EN EL DEPARTAMENTO DE BOLÍVAR. PLAZO:  9 MESES</t>
  </si>
  <si>
    <t>COMISION DEL 25  AL 26 DE  ENERO DEL AÑO 2026 ACOMPAÑAMIENTO TÉCNICO A LA MESA DE TRABAJO INTERINSTITUCIONAL, ESTABLECIDA EN EL MARCO DE LA RESOLUCIÓN 40577, POR LA CUAL SE SUSTITUYE LA RESOLUCIÓN 40436, QUE DELIMITA EL DISTMINERO</t>
  </si>
  <si>
    <t>DEE-SERVICIOS PROFESIONALES PARA APOYAR TÉCNICAMENTE LOS PROCESOS DE MONITOREO, SEGUIMIENTO Y CONTROL A LA EJECUCIÓN DE PROYECTOS DE INVERSIÓN CON FNCER A CARGO DE LA DIRECCIÓN DE ENERGÍA ELÉCTRICA PLAZO: 31-12-2026</t>
  </si>
  <si>
    <t>DEE-APOYAR LAS ACCIONES DE MONITOREO Y SEGUIMIENTO EN TERRITORIO DE LA IMPLEMENTACIÓN DEL COMPONENTE SOCIAL PARA EL DESARROLLO DE LA ESTRATEGIA NACIONAL DE COMUNIDADES ENERGÉTICAS PLAZO: 31-12-2026</t>
  </si>
  <si>
    <t>DEE-VF-COBERTURA ENERGÍA ZNI Y SU ADMON, OPERACIÓN Y MTTO PARA DEMANDA PROY SOLUCIONES INDIVIDUALES FOTOVOLTAICAS MUNICIPIOS DE BOCHALEMA, CÁCOTA, CHINÁCOTA, CHITAGÁ, DURANIA, GRAMALOTE, LABATECA Y HERRÁN, DPTO NORTE DE SANTANDER. PLAZO 9 MESES</t>
  </si>
  <si>
    <t>DEE-APOYAR LAS ACCIONES DE MONITOREO Y SEGUIMIENTO EN TERRITORIO DE LA IMPLEMENTACIÓN DEL COMPONENTE SOCIAL PARA EL DESARROLLO DE LA ESTRATEGIA NACIONAL DE COMUNIDADES ENERGÉTICAS. PLAZO: 8 MESES</t>
  </si>
  <si>
    <t>DEE-VF-AMPLIAR LA COBERTURA DE ENERGÍA EN ZNI Y AOM PARA SATISFACER DEMANDA ENERGÉTICA SEGUN  PROYECTO  IMPLEMENTACION DE SOLUCIONES ENERGETICAS CON FNCER PARA USUARIOS EN MUNIC SALAZAR DE LAS PALMAS EN EL DEPTO DE NTE DE SANTANDER- VF. PLAZO 9 MESES</t>
  </si>
  <si>
    <t>DEE-APOYAR LAS ACCIONES DE MONITOREO Y SEGUIMIENTO EN TERRITORIO DE LA IMPLEMENTACIÓN DEL COMPONENTE SOCIAL PARA EL DESARROLLO DE LA ESTRATEGIA NACIONAL DE COMUNIDADES ENERGÉTICAS? PLAZO: 31-12-2026</t>
  </si>
  <si>
    <t>DEE-APOYAR LAS ACCIONES DE MONITOREO Y SEGUIMIENTO EN TERRITORIO DE LA IMPLEMENTACIÓN DEL COMPONENTE SOCIAL PARA EL DESARROLLO DE LA ESTRATEGIA NACIONAL DE COMUNIDADES ENERGÉTICAS? PLAZO: 8 MESES Y 8 DIAS</t>
  </si>
  <si>
    <t>DEE-V.F INSTALACIÓN   DE   SOLUCIONES   INDIVIDUALES   FOTOVOLTAICAS PARA  LA  GENERACIÓN  DE  ENERGÍA  ELÉCTRICA  EN  ZONA  RURAL DISPERSA  DEL  MUNICIPIO  DE  PAEZ,  EN  EL  DEPARTAMENTO  DEL CAUCA PLAZO: 141 MESES</t>
  </si>
  <si>
    <t>GRCGI APOYAR TÉCNICAMENTE LAS ACCIONES DE SEGUIMIENTO Y VALIDACIÓN TÉCNICA DE PROYECTOS ENERGÉTICOS FNCER PRESENTADOS A LA ENTIDAD PARA LA PUESTA EN MARCHA DE LA ESTRATEGIA NACIONAL DE COMUNIDADES ENERGÉTICAS PLAZO 31-12-2026</t>
  </si>
  <si>
    <t>DEE-APOYAR EL MANEJO Y PROCESAMIENTO DE INSUMOS TECNICOS RECIBIDOS POR LA ENTIDAD RELACIONADOS CON LA VALIDACION DE PROYECTOS ENERGETICOS FNCER PARA LA PUESTA EN MARCHA DE LA ESTRATEGIA NACIONAL DE COMUNIDADES ENERGETICAS PLAZO: 31-12-2026</t>
  </si>
  <si>
    <t>DEE-APOYAR LA ELABORACION E IMPLEMENTACION DE LA ESTRATEGIA DE COMUNICACION Y DIVULGACION DE LA ESTRATEGIA NACIONAL DE COMUNIDADES ENERGETICAS PLAZO: 6 MESES</t>
  </si>
  <si>
    <t>DEE APOYAR LAS ACCIONES DE MONITOREO Y SEGUIMIENTO EN TERRITORIO DE LA IMPLEMENTACIÓN DEL COMPONENTE SOCIAL PARA EL DESARROLLO DE LA ESTRATEGIA NACIONAL DE COMUNIDADES ENERGÉTICAS PLAZO 31-12-2026</t>
  </si>
  <si>
    <t>DEE; APOYAR AL GRUPO DE SUPERVISIÓN EN LA GESTIÓN TÉCNICA DE LOS CONTRATOS DE LAS DIFERENTES FUENTES DE FINANCIACIÓN DE LA DIRECCIÓN DE ENERGÍA ELÉCTRICA, DANDO CUMPLIMIENTO A LOS PROCEDIMIENTOS ESTABLECIDOS PLAZO: 31-12-2026</t>
  </si>
  <si>
    <t>OCI-PRESTAR SERVICIOS PROFESIONALES PARA APOYAR A LA OCI EN EL PLAN ANUAL DE AUDITORÍA 2026, GENERANDO INFORMES, SEGUIMIENTOS Y EVALUACIONES. PLAZO: OCHO (8) MESES Y VEINTICUATRO (24) DÍAS</t>
  </si>
  <si>
    <t>DEE-APOYAR EL COMPONENTE JURÍDICO DE LOS PROCESOS ADMINISTRATIVOS, CONTRACTUALES Y DE POLÍTICA PÚBLICA PARA LA ESTRUCTURACIÓN Y EJECUCIÓN DE PROYECTOS DE INVERSIÓN CON FNCER DE LA DIRECCIÓN DE ENERGÍA ELÉCTRICA. PLAZO: 10 MESES Y 1 DÍAS.</t>
  </si>
  <si>
    <t>DEE-APOYAR EL COMPONENTE JURÍDICO DE LOS PROCESOS ADMINISTRATIVOS, CONTRACTUALES Y DE POLÍTICA PÚBLICA PARA LA ESTRUCTURACIÓN Y EJECUCIÓN DE PROYECTOS DE INVERSIÓN CON FNCER DE LA DIRECCIÓN DE ENERGÍA ELÉCTRICA. PLAZO: 31-12-2026</t>
  </si>
  <si>
    <t>DEE-APOYAR EL PROCESO DE SEGUIMIENTO A LA IMPLEMENTACIÓN DEL COMPONENTE SOCIAL EN EL MARCO DEL DESARROLLO DE LA ESTRATEGIA NACIONAL DE COMUNIDADES ENERGÉTICAS PLAZO: 31-12-2026</t>
  </si>
  <si>
    <t>OCI -  PRESTAR SERVICIOS PROFESIONALES PARA APOYAR A LA OCI EN EL PLAN ANUAL DE AUDITORÍA 2026, MEDIANTE AUDITORÍAS, SEGUIMIENTOS, EVALUACIONES Y GENERACIÓN DE INSUMOS PLAZO: 7 MESES</t>
  </si>
  <si>
    <t>DEE-APOYAR LAS ACCIONES DE MONITOREO Y SEGUIMIENTO EN TERRITORIO DE LA IMPLEMENTACIÓN DEL COMPONENTE SOCIAL PARA EL DESARROLLO DE LA ESTRATEGIA NACIONAL DE COMUNIDADES ENERGÉTICAS.. PLAZO: 30-09-2026</t>
  </si>
  <si>
    <t>DEE-APOYAR EL PROCESO DE SEGUIMIENTO A LA IMPLEMENTACIÓN DEL COMPONENTE SOCIAL EN EL MARCO DEL DESARROLLO DE LA ESTRATEGIA NACIONAL DE COMUNIDADES ENERGÉTICAS. PLAZO: 31-12-2026</t>
  </si>
  <si>
    <t>DEE-APOYAR LAS ACCIONES DE MONITOREO Y SEGUIMIENTO EN TERRITORIO DE LA IMPLEMENTACIÓN DEL COMPONENTE SOCIAL PARA EL DESARROLLO DE LA ESTRATEGIA NACIONAL DE COMUNIDADES ENERGÉTICAS? PLAZO: 8 MESES</t>
  </si>
  <si>
    <t>DEE-VF ADMINISTRAR LOS RECURSOS, GESTIONAR Y REALIZAR EL PROYECTO IMPLEMENTACIÓN DE SOLUCIONES SOLARES FOTOVOLTAICAS SSFV EN EL MARCO DE LA ESTRATEGIA NACIONAL DE COMUNIDADES ENERGÉTICAS EN  NORTE DE SANTANDER PLAZO: 31-07-2026</t>
  </si>
  <si>
    <t>DEE-APOYAR EL COMPONENTE JURÍDICO DE LOS PROCESOS ADMINISTRATIVOS, CONTRACTUALES Y DE POLÍTICA PÚBLICA PARA LA ESTRUCTURACIÓN Y EJECUCIÓN DE PROYECTOS DE INVERSIÓN CON FNCER DE LA DIRECCIÓN DE ENERGÍA ELÉCTRICA PLAZO: 31-12-2026</t>
  </si>
  <si>
    <t>DEE-APOYAR EL COMPONENTE JURÍDICO DE LOS PROCESOS ADMINISTRATIVOS, CONTRACTUALES Y DE POLÍTICA PÚBLICA PARA LA ESTRUCTURACIÓN Y EJECUCIÓN DE PROYECTOS DE INVERSIÓN CON FNCER DE LA DIRECCIÓN DE ENERGÍA ELÉCTRICA PLAZO: 6 MESES 15 DIAS</t>
  </si>
  <si>
    <t>DEE-APOYAR LAS ACCIONES DE MONITOREO Y SEGUIMIENTO EN TERRITORIO DE LA IMPLEMENTACIÓN DEL COMPONENTE SOCIAL PARA EL DESARROLLO DE LA ESTRATEGIA NACIONAL DE COMUNIDADES ENERGÉTICAS PLAZO: 8 MESES 8 DIAS</t>
  </si>
  <si>
    <t>DEE-APOYAR EL PROCESO DE SEGUIMIENTO A LA IMPLEMENTACIÓN DEL COMPONENTE SOCIAL EN EL MARCO DEL DESARROLLO DE LA ESTRATEGIA NACIONAL DE COMUNIDADES ENERGÉTICAS PLAZO: 9 MESES 10 DIAS</t>
  </si>
  <si>
    <t>DEE-APOYAR EL PROCESO DE SEGUIMIENTO A LA IMPLEMENTACIÓN DEL COMPONENTE SOCIAL EN EL MARCO DEL DESARROLLO DE LA ESTRATEGIA NACIONAL DE COMUNIDADES ENERGÉTICAS. PLAZO: OCHO (8) MESES</t>
  </si>
  <si>
    <t>DEE-APOYAR LAS ACCIONES DE MONITOREO Y SEGUIMIENTO EN TERRITORIO DE LA IMPLEMENTACION DEL COMPONENTE SOCIAL PARA EL DESARROLLO DE LA ESTRATEGIA NACIONAL DE COMUNIDADES ENERGETICAS. PLAZO: 8 MESES.</t>
  </si>
  <si>
    <t>COMISION DEL 25  AL 26 DE  ENERO DEL AÑO 2026 DESPLAZARSE A LA CIUDAD DE BARRANQUILLA PARA SOSTENER VARIAS REUNIONES Y ATENDER CUESTIONARIO DE LA REVISTA CAMBIO Y OTROS MEDIOS DE COMUNICACIÓN SOBRE LA GESTIÓN</t>
  </si>
  <si>
    <t>GGC-APOYAR LOS PROCESOS DE GESTIÓN DE LA INFORMACIÓN Y TRÁMITES ADMINISTRATIVOS RELACIONADOS CON LA GESTIÓN CONTRACTUAL DE PROYECTOS FNCER DEL MINISTERIO DE MINAS Y ENERGÍA PLAZO: 31-12-2026</t>
  </si>
  <si>
    <t>DEE-APOYAR LAS ACCIONES DE RELACIONAMIENTO SOCIAL EN TERRITORIOS PRIORIZADOS PARA EL DESARROLLO DE LA ESTRATEGIA NACIONAL DE COMUNIDADES ENERGETICAS. PLAZO: 31-12-2026</t>
  </si>
  <si>
    <t>COMISION DEL 27 AL 28 DE ENERO PARTICIPAR EN LAS MESAS DE SOCIALIZACIÓN DEL ESQUEMA DE COMERCIALIZACIÓN Y DE ADMINISTRACIÓN, OPERACIÓN Y MANTENIMIENTO CON  AFINIA Y AIR-E</t>
  </si>
  <si>
    <t>COMISION DEL EXTERIOR SE REDUCE POR 1,440,600 DEL 27 AL 28 DE ENERO SEGÚN DECRETO 0062 DEL 26-ENE-2026. PARTICIPAR EN EL FORO ECONÓMICO INTERNACIONAL AMÉRICA LATINA Y EL CARIBE 2026 - CAF</t>
  </si>
  <si>
    <t>DEE-APOYAR LAS ACCIONES DE RELACIONAMIENTO SOCIAL EN TERRITORIOS PRIORIZADOS PARA EL DESARROLLO DE LA ESTRATEGIA NACIONAL DE COMUNIDADES ENERGÉTICAS PLAZO: 31-12-2026</t>
  </si>
  <si>
    <t>DEE-APOYAR LAS ACCIONES DE RELACIONAMIENTO SOCIAL EN TERRITORIOS PRIORIZADOS PARA EL DESARROLLO DE LA ESTRATEGIA NACIONAL DE COMUNIDADES ENERGÉTICAS. PLAZO: 31-12-2026</t>
  </si>
  <si>
    <t>DEE-APOYAR EL PROCESO DE SEGUIMIENTO A LA IMPLEMENTACIÓN DEL COMPONENTE SOCIAL EN EL MARCO DEL DESARROLLO DE LA ESTRATEGIA NACIONAL DE COMUNIDADES ENERGÉTICAS. PLAZO: 8 MESES</t>
  </si>
  <si>
    <t>COMISION DEL 27  AL 28 DE  ENERO DEL AÑO 2026 DESPLAZARSE A LA CIUDAD DE BARRANQUILLA PARA SOSTENER VARIAS REUNIONES Y ATENDER CUESTIONARIO DE LA REVISTA CAMBIO Y OTROS MEDIOS DE COMUNICACIÓN SOBRE LA GESTIÓN</t>
  </si>
  <si>
    <t>COMISION DEL 27  AL 28 DE  ENERO DEL AÑO 2026 PARTICIPAR EN LAS MESAS DE SOCIALIZACIÓN DEL ESQUEMA DE COMERCIALIZACIÓN Y DEL COMPONENTE DE ADMINISTRACIÓN, OPERACIÓN Y
MANTENIMIENTO (A.O.M.) CON LOS OPERADORES AFINIA Y AIR-E</t>
  </si>
  <si>
    <t>COMISION DEL 27  AL 28 DE  ENERO DEL AÑO 2026 PARTICIPAR EN LAS MESAS DE SOCIALIZACIÓN DEL ESQUEMA DE COMERCIALIZACIÓN Y DEL COMPONENTE DE ADMINISTRACIÓN, OPERACIÓN Y MANTENIMIENTO (A.O.M.) CON LOS OPERADORES AFINIA Y AIR-E</t>
  </si>
  <si>
    <t>COMISION DEL 28  AL 30 DE  ENERO DEL AÑO 2026 ASISTIR A MESAS DE TRABAJO PARA BRINDAR APOYO FINANCIERO A LAS 50 COMUNIDADES POSTULADAS EN LA CIUDAD DE MEDELLÍN</t>
  </si>
  <si>
    <t>DEE APOYAR LAS ACCIONES DE MONITOREO Y SEGUIMIENTO EN TERRITORIO DE LA IMPLEMENTACIÓN DEL COMPONENTE SOCIAL PARA EL DESARROLLO DE LA ESTRATEGIA NACIONAL DE COMUNIDADES ENERGÉTICAS PLAZO: 31-12-2026</t>
  </si>
  <si>
    <t>DEE APOYAR EL COMPONENTE JURÍDICO DE LOS PROCESOS ADMINISTRATIVOS, CONTRACTUALES Y DE POLÍTICA PÚBLICA PARA LA ESTRUCTURACIÓN Y EJECUCIÓN DE PROYECTOS DE INVERSIÓN CON FNCER DE LA DIRECCIÓN DE ENERGÍA ELÉCTRICA PLAZO: 31-12-2026</t>
  </si>
  <si>
    <t>COMISION DEL EXTERIOR POR 1,339,909 DEL 28 AL 29 DE ENERO SEGUN RESOLUCION 40092 DEL 27-ENE-2026. PARTICIPAR EN EL FORO ECONÓMICO INTERNACIONAL AMÉRICA LATINA Y EL CARIBE 2026 EN CIUDAD DE PANAMÁ CON EL FIN DE FORTALECER EL LIDERAZGO DE COLOMBIA</t>
  </si>
  <si>
    <t>DVM-APOYAR EN CAMPO LA RECOLECCIÓN, ANÁLISIS Y PUBLICACIÓN DE INFORMACIÓN GEOLÓGICA Y DE SUELOS, DENTRO DEL MARCO DEL MONITOREO TERRITORIAL PARTICIPATIVO LIDERADO POR EL VICEMINISTERIO DE MINAS. PLAZO: 8 MESES 8 DIAS</t>
  </si>
  <si>
    <t>GGA-PRESTAR SERVICIOS PROFESIONALES PARA EL FORTALECIMIENTO DE PROCESOS ADMINISTRATIVOS, DE SEGUIMIENTO Y CONTROL RELACIONADOS CON LA IMPLEMENTACIÓN DE PROYECTOS FNCER DEL MINISTERIO DE MINAS Y ENERGÍA. PLAZO: DIEZ (10) MESES</t>
  </si>
  <si>
    <t>DEE- APOYAR LA ARTICULACIÓN Y GESTIÓN DE ACCIONES RELACIONADAS CON EL PROCESO DE SEGUIMIENTO A LA IMPLEMENTACIÓN DEL COMPONENTE SOCIAL EN EL MARCO DEL DESARROLLO DE LA ESTRATEGIA NACIONAL DE COMUNIDADES ENERGÉTICAS PLAZO: 31-12-2026</t>
  </si>
  <si>
    <t>DEE- APOYAR EL PROCESO DE SEGUIMIENTO A LA IMPLEMENTACIÓN DEL COMPONENTE SOCIAL EN EL MARCO DEL DESARROLLO DE LA ESTRATEGIA NACIONAL DE COMUNIDADES ENERGÉTICAS PLAZO: 8 MESES</t>
  </si>
  <si>
    <t>DEE- APOYAR LA ELABORACIÓN E IMPLEMENTACIÓN DE LA ESTRATEGIA DE COMUNICACIÓN Y DIVULGACIÓN DE LA ESTRATEGIA NACIONAL DE COMUNIDADES ENERGÉTICAS PLAZO: 31-12-2026</t>
  </si>
  <si>
    <t>DEE-APOYAR EL PROCESO DE SEGUIMIENTO A LA IMPLEMENTACIÓN DEL COMPONENTE SOCIAL EN EL MARCO DEL DESARROLLO DE LA ESTRATEGIA NACIONAL DE COMUNIDADES ENERGÉTICAS. PLAZO: OCHO (8) MESES.</t>
  </si>
  <si>
    <t>DEE-APOYAR JURÍDICAMENTE LOS PROCESOS DE REGISTRO DE COMUNIDADES ENERGÉTICAS EN LOS TERRITORIOS  PRIORIZADOS EN EL MARCO DE LA ESTRATEGIA NACIONAL DE COMUNIDADES ENERGÉTICAS. PLAZO: 31-12-2026</t>
  </si>
  <si>
    <t>DEE- APOYAR JURÍDICAMENTE LOS PROCESOS DE REGISTRO DE COMUNIDADES ENERGÉTICAS EN LOS TERRITORIOS PRIORIZADOS EN EL MARCO DE LA ESTRATEGIA NACIONAL DE COMUNIDADES ENERGÉTICAS. PLAZO: 5 MESES</t>
  </si>
  <si>
    <t>DEE- APOYAR EL COMPONENTE JURÍDICO DE LOS PROCESOS ADMINISTRATIVOS, CONTRACTUALES Y DE POLÍTICA PÚBLICA PARA LA ESTRUCTURACIÓN Y EJECUCIÓN DE PROYECTOS DE INVERSIÓN CON FNCER DE LA DIRECCIÓN DE ENERGÍA ELÉCTRICA. PLAZO: 31-12-2026</t>
  </si>
  <si>
    <t>GGFC-SERVICIOS PROFESIONALES PARA FORTALECIMIENTO DE PROCESOS FINACIEROS, CONTABLES Y PRESUPUESTALES EN EL GRUPO DE GESTIÓN FINANCIERA Y CONTABLE PARA IMPLEMENTACIÓN DE PROYECTOS FNCER DEL MINISTERIO DE MINAS Y ENERGÍA. PLAZO: 31-12-2026</t>
  </si>
  <si>
    <t>DEE-APOYAR LAS ACCIONES DE MONITOREO Y SEGUIMIENTO EN TERRITORIO DE LA IMPLEMENTACION DEL COMPONENTE SOCIAL PARA EL DESARROLLO DE LA ESTRATEGIA NACIONAL DE COMUNIDADES ENERGETICAS. PLAZO: 8 MESES</t>
  </si>
  <si>
    <t>DEE-APOYAR LA ELABORACIÓN E IMPLEMENTACIÓN DE LA ESTRATEGIA DE COMUNICACIÓN Y DIVULGACIÓN DE LA ESTRATEGIA NACIONAL DE COMUNIDADES ENERGÉTICAS PLAZO: 6 MESES Y 23 DIAS</t>
  </si>
  <si>
    <t>DEE-APOYAR EL MANEJO Y PROCESAMIENTO DE INSUMOS TÉCNICOS RECIBIDOS POR LA ENTIDAD RELACIONADOS CON LA VALIDACIÓN DE PROYECTOS ENERGÉTICOS FNCER PARA LA PUESTA EN MARCHA DE LA ESTRATEGIA NACIONAL DE COMUNIDADES ENERGÉTICAS. PLAZO: 7 MESES Y 15 DÍAS</t>
  </si>
  <si>
    <t>COMISION DEL 2 AL 6 DE FEBRERO REALIZAR VISITAS A LAS OBRAS ASOCIADAS A LOS PROCESOS 1.0 Y 1.1 DEL CONVENIO INTERADMINISTRATIVO NO. 116231-159-2024 FENOGE-MME, DICHAS VISITAS RESULTAN FUNDAMENTALES PARA EL ADECUADO</t>
  </si>
  <si>
    <t>DEE- APOYAR LAS ACCIONES DE MONITOREO Y SEGUIMIENTO EN TERRITORIO DE LA IMPLEMENTACIÓN DEL COMPONENTE SOCIAL PARA EL DESARROLLO DE LA ESTRATEGIA NACIONAL DE COMUNIDADES ENERGÉTICAS PLAZO: 8 MESES</t>
  </si>
  <si>
    <t>DEE-APOYAR EL MANEJO Y PROCESAMIENTO DE INSUMOS TÉCNICOS RECIBIDOS POR LA ENTIDAD RELACIONADOS CON LA VALIDACIÓN DE PROYECTOS ENERGÉTICOS FNCER PARA LA PUESTA EN MARCHA DE LA ESTRATEGIA NACIONAL DE COMUNIDADES ENERGÉTICAS. PLAZO: 10 MESES</t>
  </si>
  <si>
    <t>DEE- APOYAR LAS ACCIONES DE RELACIONAMIENTO SOCIAL EN TERRITORIOS PRIORIZADOS PARA EL DESARROLLO DE LA ESTRATEGIA NACIONAL DE COMUNIDADES ENERGÉTICAS PLAZO: 5 MESES 8 DIAS</t>
  </si>
  <si>
    <t>DEE-APOYAR LAS ACCIONES DE MONITOREO Y SEGUIMIENTO EN TERRITORIO DE LA IMPLEMENTACIÓN DEL COMPONENTE SOCIAL PARA EL DESARROLLO DE LA ESTRATEGIA NACIONAL DE COMUNIDADES ENERGÉTICAS PLAZO: 8 MESES</t>
  </si>
  <si>
    <t>APOYAR EN LA GESTION PARA EL DESARROLLO DE PROCESOS FINACIEROS Y CONTABLES DENTRO DE LA CADENA PRESUPUESTAL RELACIONADOS CON LA IMPLEMENTACIÓN DE PROYECTOS FNCER DEL MINISTERIO DE MINAS Y ENERGÍA- PLAZO: 31-12-2026</t>
  </si>
  <si>
    <t>SG CONTRATAR LA PRESTACIÓN DE SERVICIOS LOGÍSTICOS PARA EL MINISTERIO DE MINAS Y ENERGÍA, QUE ABARQUE EL CUMPLIMIENTO DE LOS OBJETIVOS MISIONALES DE LA ENTIDAD. PLAZO: 11 MESES</t>
  </si>
  <si>
    <t>DEE - APOYAR LAS ACCIONES DE MONITOREO Y SEGUIMIENTO EN TERRITORIO DE LA IMPLEMENTACIÓN DEL COMPONENTE SOCIAL PARA EL DESARROLLO DE LA ESTRATEGIA NACIONAL DE COMUNIDADES ENERGÉTICAS PLAZO: 8 MESES</t>
  </si>
  <si>
    <t>COMISION DEL 03 AL 05 DE FEBRERO ATENDER A LA MESA DE TRABAJO SOLICITADA POR LA COMUNIDAD PARA EL SEGUIMIENTO DE LOS ACUERDOS DEL PARO REALIZADOS A FINALES DE DICIEMBRE Y ENERO, A REALIZAR EL 4 DE FEBRERO.</t>
  </si>
  <si>
    <t>COMISION DEL 05 AL 07 DE FEBRERO REALIZAR LA ENTREGA EFECTIVA DE LOS ACTIVOS DE LA CENTRAL DE GENERACIÓN DIESEL DEL MUNICIPIO DE TIMBIQUÍ A LA ALCALDÍA MUNICIPAL, SEGÚN RESOLUCIÓN 5-2025-002209</t>
  </si>
  <si>
    <t>COMISION DEL 10  AL 10 DE  FEBRERO DEL AÑO 2026 REALIZAR VISITAS A LAS OBRAS ASOCIADAS A LOS PROCESOS 1.0 Y 1.1 DEL CONVENIO INTERADMINISTRATIVO NO. 116231-159-2024 FENOGE-MME, DICHAS VISITAS RESULTAN FUNDAMENTALES PARA EL ADECUADO</t>
  </si>
  <si>
    <t>COMISION SE MODIFICA SEGUN SIIF-1826- 410069 DEL 5  AL 8 DE  FEBRERO DEL AÑO 2026 ACOMPAÑAR LA AGENDA DEL MINISTRO Y ATENDER REUNIONES CON EPM Y AIR-E EN MEDELLÍN Y BARRANQUILLA.</t>
  </si>
  <si>
    <t>COMISION DEL 11  AL 13 DE  FEBRERO DEL AÑO 2026 REALIZAR VISITAS A LAS OBRAS ASOCIADAS A LOS PROCESOS 1.0 Y 1.1 DEL CONVENIO INTERADMINISTRATIVO NO. 116231-159-2024 FENOGE-MME, DICHAS VISITAS RESULTAN FUNDAMENTALES</t>
  </si>
  <si>
    <t>COMISION DEL 20 AL 20 DE FEBRERO REALIZAR VISITAS A LAS OBRAS ASOCIADAS A LOS PROCESOS 1.0 Y 1.1 DEL CONVENIO INTERADMINISTRATIVO NO. 116231-159-2024 FENOGE-MME, DICHAS VISITAS RESULTAN FUNDAMENTALES</t>
  </si>
  <si>
    <t>COMISION DEL 25 AL 26 DE FEBRERO REALIZAR VISITAS A LAS OBRAS ASOCIADAS A LOS PROCESOS 1.0 Y 1.1 DEL CONVENIO INTERADMINISTRATIVO NO. 116231-159-2024 FENOGE-MME, DICHAS VISITAS RESULTAN FUNDAMENTALES</t>
  </si>
  <si>
    <t>COMISION SE MODIFICA SEGUN SIIF 410075- 410300 DEL 10 AL 10 DE FEBRERO ACOMPAÑAMIENTO OPORTUNO AL SEÑOR MINISTRO COMO DIRECTOR DE ENERGÍA ELÉCTRICA EN EL ESPACIO DE COORDINACIÓN INTERINSTITUCIONAL EN EL MARCO DE LA EMERGENCIA INVERNAL EN MONTERIA</t>
  </si>
  <si>
    <t>COMISION DEL 11 AL 11 DE FEBRERO ASISTIR A LA CONVOCATORIA DE ALTO NIVEL INDELEGABLE Y URGENTE DE SEGUIMIENTO ACUERDOS PARO CÍVICO CHOCÓ.</t>
  </si>
  <si>
    <t>COMISION DEL 16 AL 17 DE FEBRERO   REALIZAR VISITA DE VERIFICACIÓN DEL ÁREA PARA LA CONSTRUCCIÓN DEL PARQUE SOLAR DEL CONTRATO GGC 2065-2025</t>
  </si>
  <si>
    <t>COMISION DEL 11  AL 11 DE  FEBRERO DEL AÑO 2026 ASISTIR A LA CONVOCATORIA DE ALTO NIVEL INDELEGABLE Y URGENTE DE SEGUIMIENTO ACUERDOS PARO CÍVICO CHOCÓ</t>
  </si>
  <si>
    <t>COMISION DEL 27 DE FEBRERO AL 01 DE MARZO REALIZAR VISITAS A LAS OBRAS ASOCIADAS A LOS PROCESOS 1.0 Y 1.1 DEL CONVENIO INTERADMINISTRATIVO NO. 116231-159-2024 FENOGE-MME, DICHAS VISITAS RESULTAN FUNDAMENTALES</t>
  </si>
  <si>
    <t>DEE-CESIÓN NO. 1-PRESTAR SERVICIOS PROFESIONALES PARA APOYAR LAS ACTIVIDADES ADMINISTRATIVAS, FINANCIERAS, CONTRACTUALES, DE PLANEACIÓN Y SEGUIMIENTO DE PROYECTOS DE LA DIRECCIÓN DE ENERGÍA ELÉCTRICA. PLAZO: 31-12-2026</t>
  </si>
  <si>
    <t>COMISION DEL 12 AL 13 DE FEBRERO COORDINAR Y SUPERVISAR LOS REQUERIMIENTOS LOGÍSTICOS DE LOS PROYECTOS DE GENERACIÓN, DISTRIBUCIÓN Y SUMINISTRO DE ENERGÍA ELÉCTRICA (FAZNI), CON EL FIN DE LA ENTREGA OPORTUNA DE LAS CANCHAS SOLARES</t>
  </si>
  <si>
    <t>COMISION SE MODIFICA SEGÚN FAZNI-2826 Y RS-410284. DEL 12 AL 13 DE FEBRERO LIDERAR EL PRE-MONTAJE Y DESARROLLO DE EVENTO DE INAUGURACION DE CANCHAS ENERGETICAS EN LA CIUDAD DE BARRANQUILLA - BARRIO LAS MALVINAS</t>
  </si>
  <si>
    <t>COMISION DEL 12 AL 13 DE FEBRERO REALIZAR ACOMPAÑAMIENTO EN LA PLANEACIÓN Y EJECUCIÓN DEL EVENTO DE INAUGURACIÓN DE LAS CANCHAS ENERGÉTICAS DE BARRANQUILLA, INICIATIVA QUE BENEFICIARÁ A LAS COMUNIDADES DE ADELITA DE CHAR Y LAS MALVINAS.</t>
  </si>
  <si>
    <t>COMISION DEL 13 AL 13 DE FEBRERO ASISTIR AL EVENTO DE ENTREGA DE CANCHAS SOLARES ORGANIZADO POR EL IPSE Y EL MINISTERIO DE MINAS Y ENERGÍA, QUE SE LLEVARÁ A CABO EN LA CIUDAD DE BARRANQUILLA</t>
  </si>
  <si>
    <t>COMISION DEL 12  AL 15 DE  FEBRERO DEL AÑO 2026 PARTICIPAR EN LA INAUGURACIÓN DE LAS CANCHAS ENERGÉTICAS QUE SE REALIZARÁ EN LA CIUDAD DE BARRANQUILLA</t>
  </si>
  <si>
    <t>COMISION DEL 13  AL 13 DE  FEBRERO DEL AÑO 2026 PARTICIPAR EN LA INAUGURACIÓN DE LAS CANCHAS ENERGÉTICAS QUE SE REALIZARÁ EN LA CIUDAD DE BARRANQUILLA.</t>
  </si>
  <si>
    <t>COMISION DEL 16  AL 19 DE  FEBRERO DEL AÑO 2026 ASISTIR COMO DELEGADO POR PARTE SEÑOR MINISTRO MEDIANTE LA RESOLUCIÓN 40117 DEL 12 DE FEBRERO DE 2026 (LA CUAL SE ADJUNTA), PARA EL RECIBO DE LOS ELEMENTOS</t>
  </si>
  <si>
    <t>COMISION DEL 17 AL 20 DE FEBRERO GESTIONAR LO RELACIONADO CON EL RECIBIMIENTO DEL MATERIAL OBJETO DE DONACIÓN, TENIENDO EN CUENTA QUE ESTE SERÁ TRASLADADO DESDE LA CIUDAD DE MEDELLÍN HASTA BARRANCABERMEJA</t>
  </si>
  <si>
    <t>COMISION DEL 18 AL 18 DE FEBRERO ACOMPAÑAR, DESDE EL VICEMINISTERIO DE ENERGÍA, LAS ACCIONES Y MEDIDAS QUE SE VIENEN IMPLEMENTANDO PARA GARANTIZAR LA CONTINUIDAD Y CALIDAD DEL SERVICIO PÚBLICO DE ENERGÍA ELÉCTRICA EN EL DEPARTAMENTO DE CÓRDOBA</t>
  </si>
  <si>
    <t>COMISION DEL 25 AL 26 DE FEBRERO MESA DE TRABAJO ELECTRIFICADORA SOBRE DOCUMENTACIÓN DE INTERÉS Y DECISIONES CON EFECTOS PENSIONALES</t>
  </si>
  <si>
    <t>COMISION DEL 23  AL 25 DE  FEBRERO DEL AÑO 2026 REALIZAR LA VALIDACIÓN TÉCNICA DE LOS PREDIOS PRESENTADOS POR LA GOBERNACIÓN DE BOYACÁ DESTINADOS A LA INSTALACIÓN DE GRANJAS SOLARES</t>
  </si>
  <si>
    <t>COMISION DEL 23  AL 25 DE  FEBRERO DEL AÑO 2026 REALIZAR LA VALIDACIÓN TÉCNICA DE LOS PREDIOS PRESENTADOS POR LA GOBERNACIÓN DE BOYACÁ DESTINADOS A LA INSTALACIÓN DE GRANJAS SOLARES FOTOVOLTAICAS DE 1 MW. (COMPROMISOS PARO MINERO)</t>
  </si>
  <si>
    <t>COMISION DEL 23  AL 27 DE  FEBRERO DEL AÑO 2026 ACOMPAÑAMIENTO Y SEGUIMIENTO Y ESTRUCTURACIÓN DEL ÁREA FINANCIERA Y DE TESORERÍA DE LA SOCIEDAD CIJ GUTIÉRREZ Y CIA S.A.S DE PROPIEDAD DEL MINISTERIO DE MINAS Y ENERGÍA</t>
  </si>
  <si>
    <t>DEE-APOYAR TÉCNICAMENTE LAS ACCIONES DE SEGUIMIENTO Y MONITOREO A LA PUESTA EN MARCHA DE PROYECTOS ENERGÉTICOS FNCER EN EL MARCO DEL DESARROLLO DE LA ESTRATEGIA NACIONAL DE COMUNIDADES ENERGÉTICAS PLAZO: 31-12-2026</t>
  </si>
  <si>
    <t>COMISION DEL 11 AL 12 DE MARZO MESA DE TRABAJO ELECTRIFICADORA SOBRE DOCUMENTACIÓN DE INTERÉS Y DECISIONES CON EFECTOS PENSIONALES.</t>
  </si>
  <si>
    <t>DEE-APOYAR TÉCNICAMENTE LAS ACCIONES DE SEGUIMIENTO Y VALIDACIÓN TÉCNICA DE PROYECTOS ENERGÉTICOS FNCER PRESENTADOS A LA ENTIDAD PARA LA PUESTA EN MARCHA DE LA ESTRATEGIA NACIONAL DE COMUNIDADES ENERGÉTICAS PLAZO: 10 MESES Y 7 DIAS</t>
  </si>
  <si>
    <t>COMISION DEL 25 AL 26 DE FEBRERO  MESA DE TRABAJO ELECTRIFICADORA SOBRE DOCUMENTACIÓN DE INTERÉS Y DECISIONES CON EFECTOS PENSIONALES</t>
  </si>
  <si>
    <t>COMISION DEL 25  AL 26 DE  FEBRERO DEL AÑO 2026 MESA DE TRABAJO ELECTRIFICADORA SOBRE DOCUMENTACIÓN DE INTERÉS Y DECISIONES CON EFECTOS PENSIONALES</t>
  </si>
  <si>
    <t>COMISION DEL 11  AL 12 DE  MARZO DEL AÑO 2026 MESA DE TRABAJO ELECTRIFICADORA SOBRE DOCUMENTACIÓN DE INTERÉS Y DECISIONES CON EFECTOS PENSIONALES.</t>
  </si>
  <si>
    <t>COMISION DEL 25  AL 27 DE  FEBRERO DEL AÑO 2026 REALIZAR ACOMPAÑAMIENTO TÉCNICO DESDE LA DIRECCIÓN DE ENERGÍA ELÉCTRICA (DEE), EN APOYO A LA OFICINA DE ASUNTOS AMBIENTALES Y SOCIALES (OAAS), DURANTE EL DESARROLLO DE LOS ESPACIOS</t>
  </si>
  <si>
    <t>COMISION DEL 25 AL 28 DE FEBRERO ASISTIR A LA VISITA TÉCNICA EN LA CIUDAD DE SANTA MARTA PARA EL RECONOCIMIENTO Y LEVANTAMIENTO DE INFORMACIÓN TÉCNICA Y/O SOCIAL PARA EL ACOMPAÑAMIENTO EN EL REGISTRO E IMPLANTACIÓN DE LAS COMUNIDADES ENERGÉTICAS.</t>
  </si>
  <si>
    <t>COMISION DEL 26 AL 28 DE FEBRERO LIDERAR PRE-MONTAJE Y MONTAJE DE LOS ELEMENTOS NECESARIOS DE LA LOGÍSTICA DEL EVENTO, ASÍ COMO LA ARTICULACIÓN CON ENTES GUBERNAMENTALES Y EL DESARROLLO PROTOCOLARIO DE LOS DIFERENTES ESPACIOS</t>
  </si>
  <si>
    <t>COMISION SE MODIFICA SEGUN SIIF FAZNI-5126- 410140  DEL 26 AL 27 DE FEBRERO ASISTIR A LA CONVOCATORIA A LA COMISIÓN NACIONAL PARA LA COORDINACIÓN Y SEGUIMIENTO DE LOS PROCESOS</t>
  </si>
  <si>
    <t>COMISION SE REDUCE 332971 SEGUN SIIF 5526- 6226  DEL 25 AL 27 DE FEBRERO ACOMPAÑAR LOS PROCESOS CON COMUNIDADES EN LA REGIÓN CARIBE,</t>
  </si>
  <si>
    <t>COMISION DEL 26 AL 27 DE FEBRERO ASISTIR A LA CONVOCATORIA A LA COMISIÓN NACIONAL PARA LA COORDINACIÓN Y SEGUIMIENTO DE LOS PROCESOS ELECTORALES PARA TRATAR TEMAS DE LAS ELECCIONES 2026</t>
  </si>
  <si>
    <t>COMISION DEL 26 AL 28 DE FEBRERO APOYAR LOS REQUERIMIENTOS LOGÍSTICOS PARA EL DESARROLLO DEL EVENTO, ASÍ COMO SER EL PUENTE DE ARTICULACIÓN CON LA COMUNIDAD BENEFICIARIA</t>
  </si>
  <si>
    <t>COMISION DEL 26  AL 27 DE  FEBRERO DEL AÑO 2026 SABANALARGA: REALIZAR VISITA A LA GRANJA AGRO VOLTAICA.  CARTAGENA: PARTICIPAR COMO PONENTE EN LA II CONFERENCIA INTERNACIONAL DE REFORMA AGRARIA Y DESARROLLO RURAL ? CIRADR</t>
  </si>
  <si>
    <t>COMISION DEL 26  AL 28 DE  FEBRERO DEL AÑO 2026 REALIZAR ASISTENCIAS TÉCNICAS EN COMUNICACIONES, EL 26 Y 28 DE FEBRERO AL CORREGIMIENTO EL LLANITO, EN BARRANCABERMEJA, SANTANDER</t>
  </si>
  <si>
    <t>COMISION DEL 27 DE FEBRERO AL 1 DE MARZO COORDINAR Y SUPERVISAR LOS REQUERIMIENTOS LOGÍSTICOS EN EL MARCO DE LA IMPLEMENTACIÓN DE LA ESTRATEGIA DE COMUNIDADES ENERGÉTICAS Y MUNICIPIOS ENERGÉTICOS PARA EL LANZAMIENTO DE INICIO DE OBRA DE LA GRANJA</t>
  </si>
  <si>
    <t>COMISION DEL 27  DE FECBRERO  AL 1 DE   MARZO DEL AÑO 2026 PARTICIPAR EN EL LANZAMIENTO DE INICIO DE OBRA DE LA GRANJA CAMPO GALA, Y LA REDUCCIÓN DE COMBUSTIBLE</t>
  </si>
  <si>
    <t>DEE-CESIÓN APOYAR EL PROCESO DE SEGUIMIENTO A LA IMPLEMENTACIÓN DEL COMPONENTE TÉCNICO TERRITORIAL EN EL MARCO DEL DESARROLLO DE LA ESTRATEGIA NACIONAL DE COMUNIDADES ENERGÉTICAS. PLAZO: 31-12-2026</t>
  </si>
  <si>
    <t>COMISION DEL 2 DE MARZO AL 07 DE MARZO RECONOCIMIENTO Y LEVANTAMIENTO DE INFORMACIÓN TÉCNICA Y/O SOCIAL PARA EL ACOMPAÑAMIENTO EN EL REGISTRO E IMPLANTACIÓN DE LAS COMUNIDADES ENERGÉTICAS. </t>
  </si>
  <si>
    <t>COMISION DEL 11 DE MARZO AL 12 DE MARZO MESA DE TRABAJO ELECTRIFICADORA SOBRE DOCUMENTACIÓN DE INTERÉS Y DECISIONES CON EFECTOS PENSIONALES.</t>
  </si>
  <si>
    <t>ADICION A COMISION DEL 25 DE MARZO AL 27 DE MARZO MESA DE TRABAJO ELECTRIFICADORA SOBRE DOCUMENTACIÓN DE INTERÉS Y DECISIONES CON EFECTOS PENSIONALES.</t>
  </si>
  <si>
    <t>COMISION DEL 4 AL 5 DE MARZO ASISTIR A SOCIALIZACIÓN DEL PLAN DE ACCIÓN ESPECÍFICO ACTUALIZADO CONFORME PROCESO DE CONSULTA PREVIA SENTENCIA T-333 COMO APOYO</t>
  </si>
  <si>
    <t>COMISION DEL 4  AL 5 DE   MARZO DEL AÑO 2026 ASISTIR A SOCIALIZACIÓN DEL PLAN DE ACCIÓN ESPECÍFICO ACTUALIZADO CONFORME PROCESO DE CONSULTA PREVIA SENTENCIA T-333.</t>
  </si>
  <si>
    <t>COMISION DEL 4 DE MARZO AL 5 DE MARZO ASISTIR A SOCIALIZACIÓN DEL PLAN DE ACCIÓN ESPECÍFICO ACTUALIZADO CONFORME PROCESO DE CONSULTA PREVIA SENTENCIA T-333 COMO APOYO JURIDICO.</t>
  </si>
  <si>
    <t>COMISION DEL 03 DE MARZO AL 06 DE MARZO REVISIÓN DE INICIATIVAS Y PROYECTOS CON ENTIDADES DEPARTAMENTALES PARA IDENTIFICAR APUESTAS ESTRATÉGICAS QUE PUEDAN INTEGRARSE AL PORTAFOLIO DEL MINISTERIO DE MINAS Y ENERGÍA.</t>
  </si>
  <si>
    <t>COMISION DEL 5  AL 6 DE   MARZO DEL AÑO 2026 ASISTIR COMO DELEGADA A LA MESA DE TRABAJO CON EL MINISTERIO DE SALUD Y EN REPRESENTACIÓN DEL MME, EN CUMPLIMIENTO DE LAS FUNCIONES INSTITUCIONALES PARA EL SECTOR MINERO</t>
  </si>
  <si>
    <t>DEE-APOYAR LAS ACCIONES DE MONITOREO Y SEGUIMIENTO EN TERRITORIO DE LA IMPLEMENTACIÓN DEL COMPONENTE SOCIAL PARA EL DESARROLLO DE LA ESTRATEGIA NACIONAL DE COMUNIDADES ENERGÉTICAS PLAZO: 7 MESES Y 5 DIAS</t>
  </si>
  <si>
    <t>COMISION DEL 4 AL 10 DE MARZO  ASISTENCIA TÉCNICA POR PARTE DEL INGENIERO MECÁNICO PARA REALIZAR EL DIAGNÓSTICO DE LA UNIDAD DE GENERACIÓN CUMMINS QSK23 Y PLAN DE TRABAJO DE MANTENIMIENTO CORRECTIVO</t>
  </si>
  <si>
    <t>COMISION DEL 9 AL 13 DE MARZO  ACOMPAÑAMIENTO Y ESTRUCTURACIÓN DE LAS OPERACIONES DE TESORERÍA Y FINANCIERO DE LA SOCIEDAD CIJ GUTIÉRREZ Y CIA S.A.S DE PROPIEDAD DEL MINISTERIO DE MINAS Y ENERGÍA</t>
  </si>
  <si>
    <t>COMISION DEL 10 AL 11 DE MARZO ACOMPAÑAR REUNIONES ESTRATÉGICAS PARA EL DESARROLLO METODOLÓGICO DE LAS LÍNEAS ESTRATÉGICAS DE LA GERENCIA GUAJIRA. REUNIONES CON ALCALDÍAS, GOBERNACIÓN, INSTANCIA DE DIÁLOGO</t>
  </si>
  <si>
    <t>COMISION DEL 09 DE MARZO AL 10 DE MARZO ASISTIR A LA MESA DE CONCILIACIÓN SOLICITADA POR EL CONSEJO COMUNITARIO DE CACARICA, RELACIONADA CON LA PROBLEMÁTICA QUE ACTUALMENTE SE PRESENTA EN LA EJECUCIÓN DEL CONTRATO.</t>
  </si>
  <si>
    <t>COMISION DEL 9 AL 10 DE MARZO ASISTIR A LA MESA DE CONCILIACIÓN SOLICITADA POR EL CONSEJO COMUNITARIO DE CACARICA, RELACIONADA CON LA PROBLEMÁTICA QUE ACTUALMENTE</t>
  </si>
  <si>
    <t>COMISION DEL 09 DE MARZO AL 12 DE MARZO VISITA TÉCNICA EN LA CIUDAD DE SANTA MARTA PARA EL RECONOCIMIENTO Y LEVANTAMIENTO DE INFORMACIÓN TÉCNICA Y/O SOCIAL PARA EL ACOMPAÑAMIENTO EN EL REGISTRO E IMPLANTACIÓN DE LAS COMUNIDADES ENERGÉTICAS. </t>
  </si>
  <si>
    <t>COMISION DEL EXTERIOR POR 5,072,476 SEGÚN RESOL 40149 DEL 06-MAR-2026 DEL 09 AL 13 DE MARZO. ASISTIR AL EUROPEAN HYDROGEN CONFERENCIA -SEVILLA-ESPAÑA</t>
  </si>
  <si>
    <t>COMISION DEL EXTERIOR DEL 09 AL 13 DE MARZO. PARTICIPAR EN LA CONFERENCIA EUROPEA SOBRE ENERGÍA DEL HIDRÓGENO (EHEC).</t>
  </si>
  <si>
    <t>DEE-ADICION PARA AMPLIAR Y PRECISAR LA EJECUCIÓN DE NUEVOS PROYECTOS PARA GENERACIÓN ENERGÍA SISTEMAS SOLARES FOTOVOLTAICOS INCLUYENDO LA AMPLIACIÓN DE COBERTURA LA PEDRERA HASTA CAMARITAGUA, EN AMAZONAS (13 PROYECTOS) PLAZO: 29-07-2030</t>
  </si>
  <si>
    <t>COMISION DEL 11 AL 14 DE MARZO  ACOMPAÑAR TÉCNICAMENTE A ELECTROCAQUETÁ EN EL ALISTAMIENTO OPERATIVO Y METODOLÓGICO DE SUS EQUIPOS PARA LA EJECUCIÓN DEL CONTRATO INTERADMINISTRATIVO</t>
  </si>
  <si>
    <t>COMISION DEL 11 AL 14 DE MARZO  REALIZAR ACOMPAÑAMIENTO TÉCNICO A ELECTROCAQUETÁ EN EL PROCESO DE ALISTAMIENTO OPERATIVO Y METODOLÓGICO DE SUS EQUIPOS, EN EL MARCO DE LA EJECUCIÓN DEL CONTRATO</t>
  </si>
  <si>
    <t>COMISION DEL 12 AL 13 DE MARZO SOCIALIZAR EL ESQUEMA DE ESTRUCTURACIÓN DE PROYECTOS DE ENERGÍA DIRIGIDOS A COMUNIDADES, INCLUYENDO LINEAMIENTOS TÉCNICOS, ORGANIZATIVOS Y DE IMPLEMENTACIÓN</t>
  </si>
  <si>
    <t>COMISION DEL 17  AL 17 DE   MARZO DEL AÑO 2026 LLEVAR ACABO LA MESA 3 DE SUPERACIÓN DE LA POBREZA ENERGÉTICA PREPARATORIA PARA EL COMITÉ TRIPARTITO, EN EL MARCO DE LOS COMPROMISOS DE COMUNIDADES ENERGÉTICAS</t>
  </si>
  <si>
    <t>COMISION DEL 18  AL 18 DE   MARZO DEL AÑO 2026 ATENDER LA CITACIÓN MESA DE PARO CÍVICO - CHOCÓ.</t>
  </si>
  <si>
    <t>COMISION DEL 17 DE MARZO AL 18 DE MARZO ACOMPAÑAR LA MESA DE TRABAJO A REALIZARSE EN LA CIUDAD DE QUIBDÓ EL 18 DE MARZO, EN EL MARCO DEL SEGUIMIENTO A LOS COMPROMISOS DEL PARO CÍVICO DEL CHOCÓ, PARA CONOCER Y APOYAR LA SOCIALIZACION DE LOS AVANCES IN</t>
  </si>
  <si>
    <t>COMISION DEL 25 DE MARZO AL 27 DE MARZO MESA DE TRABAJO ELECTRIFICADORA SOBRE DOCUMENTACIÓN DE INTERÉS Y DECISIONES CON EFECTOS PENSIONALES.</t>
  </si>
  <si>
    <t>COMISION DEL 18 AL 18 DE MARZO ATENDER LA CITACIÓN MESA DE PARO CÍVICO - CHOCÓ</t>
  </si>
  <si>
    <t>COMISION DEL 25 AL 27 DE MARZO  MESA DE TRABAJO ELECTRIFICADORA SOBRE DOCUMENTACIÓN DE INTERÉS Y DECISIONES CON EFECTOS PENSIONALES</t>
  </si>
  <si>
    <t>COMISION DEL EXTERIOR DEL 20 AL 21 DE FEBRERO. PARTICIPAR EN LA REUNIÓN BILATERAL ENTRE PRESIDENTES DE COLOMBIA Y VENEZUELA, ORIENTADA A FORTALECER LA INTEGRACIÓN ENERGÉTICA BINACIONAL</t>
  </si>
  <si>
    <t>COMISION DEL 17 DE MARZO AL 18 DE MARZO ASISTIR A REUNIÓN PREVIA AL COMITÉ TRIPARTITO CON EL FIN DE VERIFICAR LOS AVANCES Y LAS SOLICITUDES CON LAS COMUNIDADES DEL SECTOR</t>
  </si>
  <si>
    <t>COMISION DEL 17  AL 19 DE   MARZO DEL AÑO 2026 RECOPILAR Y CONSOLIDAD LOS LISTADOS DE USUARIOS  CE Y GRANJAS EN EL MARCO DE LA ESTRATEGIA NACIONAL DE COMUNIDADES ENERGÉTICAS</t>
  </si>
  <si>
    <t>COMISION DEL 17  AL 18 DE   MARZO DEL AÑO 2026 ATENDER LA SOLICITUD DE INTERVENCIÓN POR FALLAS EN EL SERVICIO DE ENERGÍA EN EL MUNICIPIO DE PUERTO CARREÑO</t>
  </si>
  <si>
    <t>COMISION DEL 17  AL 17 DE   MARZO DEL AÑO 2026 ASISTIR A REUNIÓN CON GOBERNACION Y ALCALDIA PARA ATENDER TEMAS PRESENTACIÓN DE FALLAS EN EL SERVICIO DE ENERGÍA EN PUERTO CARREÑO</t>
  </si>
  <si>
    <t>COMISION DEL 17  AL 18 DE   MARZO DEL AÑO 2026 REALIZAR CUBRIMIENTO DE COMUNICACIONES AL DIRECTOR DE ENERGÍA ELÉCTRICA, EN LA MESA 3 DE SUPERACIÓN DE LA POBREZA ENERGÉTICA, EN EL MARCO DE LA PREPARACIÓN DEL COMITÉ TRIPARTITO.</t>
  </si>
  <si>
    <t>COMISION DEL 18  AL 19 DE   MARZO DEL AÑO 2026 IMPLEMENTAR LOS MOMENTOS 4 Y 5 DE LA ESCUELA TEJ, EN EL ETCR DE PONDORES  LA GUAJIRA, EN EL MARCO DEL CONVENIO ENTRE EL GOBIERNO DE COREA Y COLOMBIA, PARA LA EJECUCIÓN DE UNA SOLUCIÓN</t>
  </si>
  <si>
    <t>COMISION DEL 17 DE MARZO AL 17 DE MARZO REALIZAR REUNIÓN PREVIA  AL COMITÉ TRIPARTITO CON EL FIN DE VERIFICAR LOS AVANCES Y LAS SOLICITUDES CON LAS COMUNIDADES DEL SECTOR.</t>
  </si>
  <si>
    <t>COMISION DEL 17  AL 17 DE   MARZO DEL AÑO 2026 ATENDER LA SOLICITUD DE INTERVENCIÓN POR FALLAS EN EL SERVICIO DE ENERGÍA EN EL MUNICIPIO DE PUERTO CARREÑO</t>
  </si>
  <si>
    <t>COMISION DEL 18 DE MARZO AL 19 DE MARZO ACOMPAÑAR LA IMPLEMENTACIÓN DE LOS MOMENTOS 4 Y 5 DE LA ESCUELA TEJ EN EL ETCR DE PONDORES FONSECA, LA GUAJIRA, EN EL MARCO DEL CONVENIO ENTRE EL GOBIERNO DE COREA Y EL GOBIERNO DE COLOMBIA PARA LA EJECUCION DE</t>
  </si>
  <si>
    <t>COMISION DEL 18 DE MARZO AL 19 DE MARZO IMPLEMENTAR LOS MOMENTOS 4 Y 5 DE LA ESCUELA TEJ, EN EL ETCR DE PONDORES LA GUAJIRA, EN EL MARCO DEL CONVENIO ENTRE EL GOBIERNO DE COREA Y COLOMBIA, PARA LA EJECUCIÓN DE UNA SOLUCIÓN ENERGÉTICA PARA LA COMUNIDA</t>
  </si>
  <si>
    <t>COMISION DEL 18  AL 20 DE   MARZO DEL AÑO 2026 ACOMPAÑAMIENTO Y ESTRUCTURACIÓN DE LAS OPERACIONES DE TESORERÍA Y FINANCIERO DE LA SOCIEDAD CIJ GUTIÉRREZ Y CIA S.A.S DE PROPIEDAD DEL MINISTERIO DE MINAS Y ENERGÍA</t>
  </si>
  <si>
    <t>COMISION DEL 24 DE MARZO AL 26 DE MARZO REALIZAR VISITA DE CAMPO PARA COMPLETAR EL LISTADO DE USUSARIOS QUE SE VAN A BENEFICIAR DE LA GRANJA DE 1 MWP QUE ESE ENCUENTRA PROXIMA A ENTRAR EN OPERACIÓN EN EL MUNICIPIO DE EL AGRADO HUILA DENTRO DE LA ESTR</t>
  </si>
  <si>
    <t>COMISION DEL 18 AL 18 DE MARZO ASISTIR CON EL ROL DE APERTURA INSTITUCIONAL DE COLOMBIA GENERA 2026, JUNTO AL PRESIDENTE DE LA ANDI, BRUCE MAC MASTER.</t>
  </si>
  <si>
    <t>COMISION AL EXTERIOR HOUSTON (USA) DEL 22 AL 27 DE MARZO. PARTICIPAR EN EL EVENTO INTERNACIONAL CERAWEEK 2026 CONVERGENCE AND COMPETITION: ENERGY, TECHNOLOGY AND GEOPOLITICS</t>
  </si>
  <si>
    <t>COMISION DEL 26 AL 27 DE MARZO REALIZAR UNA REVISIÓN DETALLADA DE LAS CONDICIONES FÍSICAS, TÉCNICAS Y AMBIENTALES, CON EL FIN DE EVALUAR LA VIABILIDAD DE DESARROLLAR UN PROYECTO FOTOVOLTAICO QUE CONTRIBUYA AL FORTALECIMIENTO DE LA INFRAESTRUCTURA</t>
  </si>
  <si>
    <t>COMISION DEL 26  AL 27 DE   MARZO DEL AÑO 2026 REALIZAR UNA REVISIÓN DETALLADA DE LAS CONDICIONES FÍSICAS, TÉCNICAS Y AMBIENTALES, CON EL FIN DE EVALUAR LA VIABILIDAD DE DESARROLLAR UN PROYECTO FOTOVOLTAICO QUE CONTRIBUYA</t>
  </si>
  <si>
    <t>COMISION DEL 24 AL 25 DE MARZO REALIZAR LA VERIFICACIÓN TÉCNICA DE PREDIO PARA IMPLEMENTACIÓN DE 1 GRANJA  EN EL MUNICIPIO DE SOTARA, CAUCA</t>
  </si>
  <si>
    <t>COMISION DEL 24 AL 25 DE MARZO BRINDAR ACOMPAÑAMIENTO TÉCNICO LOS DÍAS 24 Y 25 DE MARZO DE 2026 EN LA REALIZACIÓN DE LA VISITA DE VERIFICACIÓN DE LAS CONDICIONES TÉCNICAS DE LOS SISTEMAS SUMINISTRADOS POR EL OPERADOR RENERGY, EN LOS MUNICIPIOS DE SAN</t>
  </si>
  <si>
    <t>COMISION DEL 24  AL 26 DE   MARZO DEL AÑO 2026 REALIZAR EL SEGUIMIENTO Y LA RECOLECCIÓN DE LOS LISTADOS DE PARTICIPANTES DE LAS COMUNIDADES ENERGÉTICAS, EN EL MARCO DE LOS COMPROMISOS ASUMIDOS POR ESTAS</t>
  </si>
  <si>
    <t>COMISION DEL 24 AL 25 DE MARZO REALIZAR LA VERIFICACIÓN TÉCNICA DE PREDIO PARA IMPLEMENTACIÓN DE 1 GRANJA DE 1 MW EN EL MUNICIPIO DE SOTARA, CAUCA</t>
  </si>
  <si>
    <t>COMISION DEL 23  AL 24 DE   MARZO DEL AÑO 2026 ASISTIR A LA MESA TÉCNICA QUE  SE DESARROLLARA  EN LAS INSTALACIONES DEL O.R AIRE, TEMAS A TRATAR IMPLEMENTACIÓN DEL ESQUEMA DE COMERCIALIZACIÓN EN EL MUNICIPIO DE MAICAO</t>
  </si>
  <si>
    <t>COMISION DEL 24 AL 25 DE MARZO BRINDAR ACOMPAÑAMIENTO TÉCNICO LOS DÍAS 24 Y 25 DE MARZO DE 2026 EN LA REALIZACIÓN DE LA VISITA DE VERIFICACIÓN DE LAS CONDICIONES TÉCNICAS DE LOS SISTEMAS SUMINISTRADOS POR EL OPERADOR RENERGY, EN LOS MUNICIPIOS DE SAN</t>
  </si>
  <si>
    <t>COMISION DEL 23  AL 25 DE   MARZO DEL AÑO 2026 ASISTIR A LA AGENDA INTERSECTORIAL E INTERCULTURAL DE ALTO NIVEL CON LAS COMUNIDADES NEGRAS, AFROCOLOMBIANAS, RAIZALES Y PALENQUERAS DE LA REGIÓN CARIBE</t>
  </si>
  <si>
    <t>COMISION DEL 24 AL 26 DE MARZO  ASISTIR PRIMERA MESA AFRO CARIBE,  INTEGRAR Y COORDINAR LAS ACCIONES TERRITORIALES EN LOS DEPARTAMENTOS DE CESAR, MAGDALENA, LA GUAJIRA</t>
  </si>
  <si>
    <t>COMISION DEL 23 AL 25 DE MARZO  ASISTIR PRIMERA MESA AFRO CARIBE,  INTEGRAR Y COORDINAR LAS ACCIONES TERRITORIALES EN LOS DEPARTAMENTOS DE CESAR, MAGDALENA, LA GUAJIRA</t>
  </si>
  <si>
    <t>COMISION DEL 23 AL 24 DE MARZO ASISTIR A LA MESA TECNICA QUE SE DESARROLLARA EN LAS INSTALACIONES DEL O.R AIRE, TEMAS A TRATAR IMPLEMENTACIÓN DEL ESQUEMA DE COMERCIALIZACIÓN EN EL MUNICIPIO DE MAICAO, REPELÓN Y PIVIJAY</t>
  </si>
  <si>
    <t>COMISION DEL 24  AL 25 DE   MARZO DEL AÑO 2026 BRINDAR APOYO EN LA COORDINACIÓN LOGISTICA DE LA AVANZADA</t>
  </si>
  <si>
    <t>COMISION DEL 24  AL 25 DE   MARZO DEL AÑO 2026 ADELANTAR ACCIONES DE DIÁLOGO Y RELACIONAMIENTO CON COMUNIDADES ÉTNICAS DE AMAZONAS PARA LA PREPARACIÓN DEL EVENTO DE FIRMA DEL OTROSÍ QUE IMPACTARÁ A 13 LOCACIONES</t>
  </si>
  <si>
    <t>COMISION DEL 24 AL 25 DE MARZO REALIZAR RECOLECCIÓN DE MATERIAL FOTOGRÁFICO Y AUDIOVISUAL</t>
  </si>
  <si>
    <t>COMISION DEL 24 AL 25 DE MARZO REALIZAR LA AVANZADA EN TERRITORIO CON EL PROPÓSITO DE IDENTIFICAR, VERIFICAR Y CONSOLIDAR LOS REQUERIMIENTOS LOGÍSTICOS, TÉCNICOS Y OPERATIVOS NECESARIOS PARA LA ADECUADA PLANEACIÓN Y EJECUCIÓN DEL EVENTO DE LANZAMIENT</t>
  </si>
  <si>
    <t>COMISION DEL 24  AL 25 DE   MARZO DEL AÑO 2026 PARTICIPAR EN LA AGENDA INTERSECTORIAL E INTERCULTURAL DE ALTO NIVEL CON LAS COMUNIDADES NEGRAS, AFROCOLOMBIANAS, RAIZALES Y PALENQUERAS DE LA REGIÓN CARIBE</t>
  </si>
  <si>
    <t>COMISION DEL 26 AL 27 DE MARZO REALIZAR VISITA TÉCNICA A LA CIUDAD DE MEDELLÍN Y AL MUNICIPIO DE COPACABANA ANTIOQUIA CON EL FIN DE CONOCER AVANCES EN INVESTIGACIÓN, DESARROLLO TECNOLÓGICO Y APLICACIONES ASOCIADAS AL HIDRÓGENO</t>
  </si>
  <si>
    <t>COMISION DEL EXTERIOR DEL 25 AL 26 DE MARZO. PARTICIPAR DIÁLOGO CONVOCADO POR SECRETARÍA GENERAL DE LA COMUNIDAD ANDINA EN LA CIUDAD DE LIMA (PERÚ), ORIENTADO A FACILITAR ESPACIOS DE NEGOCIACIÓN ENTRE COLOMBIA-ECUADOR</t>
  </si>
  <si>
    <t>COMISION DEL EXTERIOR DEL 25 AL 26 DE MARZO. PARTICIPAR EN EL DIÁLOGO CONVOCADO POR LA SECRETARÍA GENERAL DE LA COMUNIDAD ANDINA EN LA CIUDAD DE LIMA (PERÚ), ORIENTADO A FACILITAR UN ESPACIO DE NEGOCIACIÓN ENTRE COLOMBIA Y ECUADOR</t>
  </si>
  <si>
    <t>COMISION DEL 26  AL 27 DE   MARZO DEL AÑO 2026 REALIZAR VISITA TÉCNICA A LA CIUDAD DE MEDELLÍN Y AL MUNICIPIO DE COPACABANA (ANTIOQUIA) CON EL FIN DE CONOCER AVANCES EN INVESTIGACIÓN, DESARROLLO TECNOLÓGICO Y APLICACIONES ASOCIADAS</t>
  </si>
  <si>
    <t>COMISION DEL 27  AL 28 DE   MARZO DEL AÑO 2026 APOYAR LA CARACTERIZACIÓN DE POTENCIALES USUARIOS DEL SECTOR DE VILLAS DE SAN PABLO DEL PROGRAMA COLOMBIA SOLAR EN LA CIUDAD DE</t>
  </si>
  <si>
    <t>COMISION DEL 27  AL 28 DE   MARZO DEL AÑO 2026 APOYAR LA CARACTERIZACIÓN DE POTENCIALES USUARIOS DEL SECTOR DE VILLAS DE SAN PABLO DEL PROGRAMA COLOMBIA SOLAR EN LA CIUDAD</t>
  </si>
  <si>
    <t>COMISION DEL 8 AL 10 DE ABRIL REALIZAR LA TRANSFERENCIA METODOLÓGICA, SOCIAL Y TÉCNICA DE LA ESCUELA DE TRANSICIÓN ENERGÉTICA JUSTA AL OPERADOR DE RED AIRE, EN EL MARCO DEL PROGRAMA DE COMUNIDADES ENERGÉTICA</t>
  </si>
  <si>
    <t>COMISION DEL 7 AL 7 DE ABRIL REALIZAR LA IMPLEMENTACIÓN DE LA ESCUELA PARA LA TRANSICIÓN ENERGÉTICA JUSTA A COMUNIDAD ESTUDIANTES Y CUERPO DIRECTIVO Y DOCENTE DE LA INSTITUCIÓN ETNOEDUCATIVA RURAL E INTERNADO LACHOON, EN EL MUNICIPIO DE MANAURE, LA G</t>
  </si>
  <si>
    <t>COMISION DEL 8 AL 10 DE ABRIL REALIZAR LA TRANSFERENCIA METODOLÓGICA, SOCIAL Y TÉCNICA DE LA ESCUELA DE TRANSICIÓN ENERGÉTICA JUSTA AL OPERADOR DE RED AIRE, EN EL MARCO DEL PROGRAMA DE COMUNIDADES ENERGÉTICAS, CON EL PROPÓSITO DE FORTALECER SUS CAPAC</t>
  </si>
  <si>
    <t>COMISION DEL 7 AL 9 DE ABRIL PARTICIPAR EN LA SESIÓN XXXIV DE LA COMISIÓN MIXTA DEL DECRETO 1811 DE 2017, CONVOCADA CONJUNTAMENTE POR EL MINISTERIO DEL INTERIOR Y EL CONSEJO REGIONAL INDÍGENA DEL CAUCA CRIC.</t>
  </si>
  <si>
    <t>DEE-APOYAR EN LAS ACTIVIDADES RELACIONADAS CON LA ASIGNACIÓN Y DISTRIBUCIÓN DE LOS RECURSOS DE SUBSIDIOS  DEL FOESPLAZO: 31-12-2026</t>
  </si>
  <si>
    <t>DEE-SUBS. A SER ENTREGADOS POR LAS EMPRESAS USUARIOS CON BASE EN EL CONSUMO ELECTRICIDAD NOV 2025</t>
  </si>
  <si>
    <t>DEE-POR LA CUAL SE ORDENA GIRAR SUBSIDIOS DEL FOES PARA QUE SEAN ENTREGADOS POR LA EMPRESA ELECTRIFICADORA DEL HUILA S.A. E.S.P A SUS USUARIOS, CALCULADOS CON BASE EN EL CONSUMO DE ENERGÍA ELÉCTRICA DE NOVIEMBRE DE 2025</t>
  </si>
  <si>
    <t>DEE- BRINDAR APOYO EN EL ANÁLISIS Y DESARROLLO DE ESTRATEGIAS DE TIPO JURÍDICO Y ADMINISTRATIVO PARA EL TRÁMITE INTEGRAL DE LOS PROCESOS A CARGO DE LA DEE Y AQUELLOS RELACIONADOS CON LOS FONDOS DE ENERGÍA ELÉCTRICA. PLAZO 31-12-2026</t>
  </si>
  <si>
    <t>DEE-CONSTRUCCIÓN DE REDES MEDIA Y BAJA TENSIÓN, MONTAJE DE SUBESTACIONES TIPO POSTE ZONA RURAL SAN JOSÉ DEL FRAGUA, BELÉN DE LOS ANDAQUÍES, FLORENCIA Y EL DONCELLLO EN EL DPTO DEL CAQUETÁ PARA LA ENTREGA DE LA INFRAESTRUCTURA AL MME PLAZO: 20 AÑOS</t>
  </si>
  <si>
    <t>DEE BRINDAR APOYO EN EL ANÁLISIS Y DESARROLLO DE ESTRATEGIAS DE TIPO JURÍDICO Y ADMINISTRATIVO PARA EL TRÁMITE INTEGRAL DE LOS PROCESOS A CARGO DE LA DEE Y AQUELLOS RELACIONADOS CON LOS FONDOS DE ENERGÍA ELÉCTRICA. PLAZO: 31-12-2026</t>
  </si>
  <si>
    <t>DEE-AUNAR ESFUERZOS Y CAPACIDADES TÉCNICAS, OPERATIVAS, ADMINISTRATIVAS Y FINANCIERAS ENTRE FENOGE Y EL MINISTERIO, PARA EJECUTAR LA AFPEI EN EL MARCO DE LA IMPLEMENTACIÓN DEL PROGRAMA COLOMBIA SOLAR. PLAZO: 30 MESES</t>
  </si>
  <si>
    <t>DEE-APOYAR CON EL SEGUIMIENTO Y EVALUACION DE PROYECTOS EN ESPECIAL LOS RELACIONADOS CON LA IDENTIFICACION DE VARIABLES Y ANALISIS DE ACTORES CLAVES PARA EL FUNCIONAMIENTO DEL SISTEMA ELECTRICO COLOMBIANO. PLAZO: 31-12-2026</t>
  </si>
  <si>
    <t>COMISION SE REDUCE 665,941 SEGÚN FAER-126 Y RS-410106 DEL 04 AL 06 DE FEBRERO ACOMPAÑAMIENTO Y SEGUIMIENTO FINANCIERO AL EMPALME ENTRE EL GERENTE SALIENTE Y ENTRANTE DE LA SOCIEDAD CIJ GUTIÉRREZ Y CIA S.A.S</t>
  </si>
  <si>
    <t>COMISION DEL 11 AL 13 DE FEBRERO ASISTIR AL PROCESO DE REVISIÓN Y ACTUALIZACIÓN DE LOS PATR - MOMENTO 3 SUBREGIÓN PDET SUR DE TOLIMA</t>
  </si>
  <si>
    <t>COMISION DEL 18 AL 18 DE FEBRERO ASISTIR A LA CONVOCATORIA DE LA COMISIÓN NACIONAL DESCENTRALIZADA PARA LA COORDINACIÓN Y SEGUIMIENTO DE LOS PROCESOS ELECTORALES PARA TRATAR TEMAS DE LAS ELECCIONES 2026</t>
  </si>
  <si>
    <t>COMISION DEL 16  AL 21 DE   MARZO DEL AÑO 2026 REALIZAR ACTIVIDADES DE RERIFICACIÓN DE LA INFRAESTRUCTURA CONSTRUIDA DURANTE LA EJECUCIÓN DEL CONTRATO FAER GGC 1192 2023, CON EL FIN DE ADELANTAR LA PROYECCIÓN Y SUSCRIPCIÓN DEL ACTA DE RECIBO</t>
  </si>
  <si>
    <t>COMISION DEL 24  AL 27 DE   MARZO DEL AÑO 2026 SOCIALIZAR EN LAS SUBREGIONES PDET EL PLAN NACIONAL DE ELECTRIFICACIÓN RURAL-PNER Y LOS INSTRUMENTOS DE FINANCIACIÓN PARA EL CIERRE DE BRECHAS EN LOS TERRITORIOS Y CUMPLIMIENTO</t>
  </si>
  <si>
    <t>COMISION DEL 24  AL 27 DE   MARZO DEL AÑO 2026 SOCIALIZAR EN LAS SUBREGIONES PDET EL PLAN NACIONAL DE ELECTRIFICACIÓN RURAL-PNER Y LOS INSTRUMENTOS DE FINANCIACIÓN PARA EL CIERRE DE BRECHAS EN LOS TERRITORIO</t>
  </si>
  <si>
    <t>COMISION DEL 24 AL 27 DE MARZO SOCIALIZAR EN LAS SUBREGIONES PDET EL PLAN NACIONAL DE ELECTRIFICACIÓN RURAL-PNER Y LOS INSTRUMENTOS DE FINANCIACIÓN PARA EL CIERRE DE BRECHAS EN LOS TERRITORIOS Y CUMPLIMIENTO DEL ACUERDO DE PAZ EN DIBULLA Y RIOHACHA</t>
  </si>
  <si>
    <t>COMISION DEL 29  AL 31 DE   MARZO DEL AÑO 2026 SOCIALIZACIÓN DEL PLAN NACIONAL DE ELECTRIFICACIÓN RURAL CON LAS ENTIDADES TERRITORIALES DEL NORTE DE NARIÑO LA UNIÓN, SAN PABLO, GÉNOVA Y LA CRUZ, ASÍ COMO DE LOS PROCEDIMIENTOS</t>
  </si>
  <si>
    <t>COMISION DEL 30 AL 31 DE MARZO ASISTIR A LA SITUACIÓN PRESENTADA EN LA VÍA PANAMERICANA POR HABITANTES DE SANTANDER DE QUILICHAO Y ACORDE A LA MESA CITADA POR LOS LÍDERES SOCIALES</t>
  </si>
  <si>
    <t>COMISION DEL 6 AL 8 DE ABRIL, REALIZAR ACTIVIDADES DE VERIFICACIÓN DE LA INFRAESTRUCTURA CONSTRUIDA DURANTE LA EJECUCIÓN DEL CONTRATO FAER GGC 561 2020, CON EL FIN DE ADELANTAR LA PROYECCIÓN</t>
  </si>
  <si>
    <t>DH-APOYAR LA SUPERVISIÓN DE PROYECTOS COFINANCIADOS, VERIFICANDO LA CORRECTA EJECUCIÓN Y ASIGNACIÓN DE RECURSOS DEL FECF, MEDIANTE ACCIONES DE CONTROL, SEGUIMIENTO Y ANÁLISIS TÉCNICO QUE GARANTICEN SU ADECUADA GESTIÓN PLAZO: 23-12-2026</t>
  </si>
  <si>
    <t>DH-APOYAR LA SUPERVISION DE PROYECTOS COFINANCIADOS, CONTROLANDO LA EJECUCION DE INFRAESTRUCTURA Y LA CONEXION DE USUARIOS A GAS NATURAL.PLAZO: 11 MESES 15 DIAS</t>
  </si>
  <si>
    <t>DH-APOYAR EL DESARROLLO DE PROYECTOS COFINANCIADOS DE FECF, ASEGURANDO EL CUMPLIMIENTO NORMATIVO Y TECNICO EN SU EJECUCION. PLAZO: 11 MESES 15 DIAS</t>
  </si>
  <si>
    <t>DH-APOYAR EN LA EVALUACIÓN  Y VERIFICACIÓN DEL CUMPLIMIENTO DE PROYECTOS COFINANCIADOS CON RECURSOS DEL FECF. PLAZO: 11 MESES Y 15 DIAS</t>
  </si>
  <si>
    <t>DH-APOYAR EL SEGUIMIENTO DE METAS E INDICADORES DE AVANCE DE LOS PROYECTOS COFINANCIADOS CON RECURSOS DEL FECF, VERIFICANDO LA EJECUCIÓN FÍSICA Y OPERATIVA PARA GARANTIZAR CUMPLIMIENTO Y TRAZABILIDAD PLAZO 10 MESES</t>
  </si>
  <si>
    <t>DH-APOYAR EN EL SEGUIMIENTO A LOS PROYECTOS COFINANCIADOS, GARANTIZANDO EL CUMPLIMIENTO DE METAS Y ESTRATEGIAS PARA AMPLIAR LA COBERTURA DEL SERVICIO DE GAS COMBUSTIBLE. PLAZO:31-12-2026.</t>
  </si>
  <si>
    <t>DH-APOYAR EN EL CONTROL Y SEGUIMIENTO A PROYECTOS CON RECURSOS DEL FECF, VERIFICANDO AVANCES DEL PROGRAMA DE SUSTITUCIÓN DE COMBUSTIBLES SÓLIDOS. PLAZO: 31-12-2026</t>
  </si>
  <si>
    <t>DH-APOYAR EN EL MONITOREO DE PROYECTOS COFINANCIADOS, GESTIONANDO ACCIONES PARA FORTALECER PROGRAMAS DE EXPANSIÓN Y ASEGURAR EL SUMINISTRO DE GAS EN LAS ZONAS BENEFICIADAS? PLAZO: 31-12-2026</t>
  </si>
  <si>
    <t>DH-APOYAR EN LA GESTIÓN CONVENIOS DE INFRAESTRUCTURA, ATENDIENDO ASPECTOS LEGALES Y CONTRACTUALES DE PROYECTOS COFINANCIADOS PLAZO: 31-12-2026</t>
  </si>
  <si>
    <t>DH-IMPLEMENTACIÓN DE GAS NATURAL POR REDES PARA LA ZONA RURAL DEL MUNICIPIO DE SANTANA - DEPARTAMENTO DE BOYACÁ PLAZO: 31-12-2026</t>
  </si>
  <si>
    <t>DH-IMPLEMENTACIÓN  DEL  SERVICIO  PÚBLICO  DE  GLP  POR RED EN LOS CENTROS POBLADOS DE URIBE Y EL ESPINO DEL MUNICIPIO DE SAPUYES, DEPARTAMENTO DE NARIÑO PLAZO: 31-12-2026</t>
  </si>
  <si>
    <t>DH-IMPLEMENTACIÓN GAS NATURAL REDES PARA LAS VEREDAS EL OSO, LA AGUADA, EL SALADO, SAN CAYETANO, LLANADAS, PUYANA, LA ESMERALDA, SANTA ROSA, RAYITOS, PALONEGRO, ALTOS DE PALONEGRO, LA LAGUNA Y SAN PABLO EN LEBRIJA STDER PLAZO: 31-12-2026</t>
  </si>
  <si>
    <t>DH-IMPLEMENTACIÓN DE GAS LICUADO DE PETRÓLEO GLP POR REDES PARA LOS CENTROS POBLADOS DE PUERTO COCA Y TIQUISIO NUEVO EN EL MUNICIPIO DE TIQUISIO-BOLIVAR. PLAZO: 31-12-2026</t>
  </si>
  <si>
    <t>DH-IMPLEMENTACIÓN DE GAS NATURAL POR REDES PARA LAS VEREDAS EL HIGUERÓN Y LA SOLEDAD EN EL MUNICIPIO DE PENSILVANIA - CALDAS. PLAZO: 31-12-2026</t>
  </si>
  <si>
    <t>DH-IMPLEMENTACIÓN DE GAS NATURAL POR REDES PARA LAS VEREDAS GRANADILLO, FALTRIQUERA, LA MATA Y MENSULY EN EL MUNICIPIO DE PIEDECUESTA-SANTANDER. PLAZO: 31-12-2026</t>
  </si>
  <si>
    <t>DH-IMPLEMENTACIÓN  DEL  SERVICIO  PÚBLICO  DE  GLP  POR RED   EN   LOS   CENTROS   POBLADOS   DE   JOSE   MARIA HERNANDEZ DEL MUNICIPIO DE PUPIALES Y CUATIS DEL MUNICIPIO DE GUALMATAN, DEPARTAMENTO DE NARIÑO. PLAZO: 31-12-2026</t>
  </si>
  <si>
    <t>DH-IMPLEMENTACIÓN  DEL  SISTEMA  DE  GAS  DOMICILIARIO DE GLP POR RED EN LOS MUNICIPIOS DE ALMAGUER, LA VEGA  Y  SAN  SEBASTIAN  EN  EL  DEPARTAMENTO  DEL CAUCA PLAZO: 31-12-2026</t>
  </si>
  <si>
    <t>DH- SUBSIDIO A LAS CONEXIONES Y REDES INTERNAS DE LOS USUARIOS DE MENORES INGRESOS PARA LOS MUNICIPIOS DE CEPITA, GÛEPSA, SAN VICENTE DE CHUCURÍ Y SUAITA EN EL DEPARTAMENTO DE SANTANDER. PLAZO: 11 MESES</t>
  </si>
  <si>
    <t>DH- APOYAR EN LA ORGANIZACIÓN Y ACTUALIZACIÓN DE BASES DE DATOS E INFORMACIÓN DE CONVENIOS COFINANCIADOS PARA INFRAESTRUCTURA DE FECF. PLAZO: 31-12-2026</t>
  </si>
  <si>
    <t>GAL-APOYAR ASUNTOS LEGISLATIVOS RELACIONADOS CON EL SECTOR ENERGÉTICO, INCLUYENDO LA CONSOLIDACIÓN Y ELABORACIÓN DE SOLICITUDES DE INFORMACIÓN QUE CONTRIBUYAN AL CUMPLIMIENTO DE LOS OBJETIVOS INSTITUCIONALES DEL ÁREA. PLAZO: 11 MESES Y 15 DÍAS</t>
  </si>
  <si>
    <t>DEE-APOYAR AL GRUPO DE SUPERVISION EN LA GESTION TECNICA DE LOS CONTRATOS DE LAS DIFERENTES FUENTES DE FINANCIACION DE LA DEE, DANDO CUMPLIMIENTO A LOS PROCEDIMIENTOS ESTABLECIDOS PLAZO 31-12-2026</t>
  </si>
  <si>
    <t>DEE-APOYAR CON EL SEGUIMIENTO Y EVALUACIÓN DE PROYECTOS EN ESPECIAL LOS RELACIONADOS CON LA IDENTIFICACIÓN DE VARIABLES Y ANÁLISIS DE ACTORES CLAVES PARA EL
FUNCIONAMIENTO DEL SISTEMA ELÉCTRICO COLOMBIANO. PLAZO: 31-12-2026</t>
  </si>
  <si>
    <t>DEE- APOYAR LA ESTRUCTURACIÓN, ANÁLISIS Y SEGUIMIENTO TÉCNICO A PROYECTOS FINANCIADOS CON LOS FONDOS DE INFRAESTRUCTURA ELÉCTRICA U OTROS MECANISMOS DE EJECUCIÓN, ESPECIALMENTE EN LA ISLA DE PROVIDENCIA Y SANTA CATALINA PLAZO 31-12-2026</t>
  </si>
  <si>
    <t>DEE- BRINDAR APOYO EN EL ANÁLISIS Y DESARROLLO DE ESTRATEGIAS DE TIPO JURÍDICO PARA EL TRÁMITE DE LOS PROCESOS A CARGO DE LA DEE Y AQUELLOS RELACIONADOS CON LOS FONDOS DE ENERGÍA ELÉCTRICA. PLAZO 31-12-2026</t>
  </si>
  <si>
    <t>DEE- VF  MEJORAR LA CALIDAD Y CONFIABILIDAD DEL SERVICIO DE ENERGÍA ELÉCTRICA EN LOS BARRIOS SUBNORMALES DEL MERCADO DE COMERCIALIZACIÓN DEL OPERADOR DE RED UBICADOS EN LOS MUNICIPIOS DEL SISTEMA INTERCONECTADO NACIONAL -SIN- PLAZO: 7 MESES</t>
  </si>
  <si>
    <t>DEE-VF- MEJORAR LA CALIDAD Y CONFIABILIDAD DEL SERVICIO DE ENERGÍA ELÉCTRICA EN LOS BARRIOS SUBNORMALES UBICADOS EN LOS MUNICIPIOS DEL SIN-“NORMALIZACIÓN DE REDES ELÉCTRICAS BARRIO LAS PAVITAS”  PLAZO: 31 DE JULIO DE 2026.</t>
  </si>
  <si>
    <t>DEE-VF-MEJORAR LA CALIDAD Y CONFIABILIDAD DEL SERVICIO DE ENERGÍA ELÉCTRICA EN LOS BARRIOS SUBNORMALES  DEL SIN BARRIO URB LA FELICIDAD PLAZO: 7 MESES</t>
  </si>
  <si>
    <t>DEE BRINDAR APOYO EN EL ANÁLISIS Y DESARROLLO DE ESTRATEGIAS DE TIPO JURÍDICO PARA EL TRÁMITE  DE LOS PROCESOS A CARGO DE LA DEE Y AQUELLOS RELACIONADOS CON LOS FONDOS DE ENERGÍA ELÉCTRICA. PLAZO: 31-12-2026</t>
  </si>
  <si>
    <t>DEE- BRINDAR APOYO EN EL ANÁLISIS Y DESARROLLO DE ESTRATEGIAS DE TIPO JURÍDICO PARA EL TRÁMITE  DE LOS PROCESOS A CARGO DEL VICEMINISTERIO DE ENERGÍA Y AQUELLOS RELACIONADOS CON LOS FONDOS DE ENERGÍA ELÉCTRICA. PLAZO: 6 MESES</t>
  </si>
  <si>
    <t>DEE-BRINDAR APOYO EN EL ANÁLISIS Y DESARROLLO DE ESTRATEGIAS DE TIPO JURÍDICO PARA EL TRÁMITE DE LOS PROCESOS A CARGO DEL VICEMINISTERIO DE ENERGÍA Y AQUELLOS RELACIONADOS CON LOS FONDOS DE ENERGÍA ELÉCTRICA. PLAZO: 31-12-2026</t>
  </si>
  <si>
    <t>COMISION DEL 10 AL 12 DE FEBRERO REALIZAR VISITA DE VERIFICACIÓN DE LA INFRAESTRUCTURA CONSTRUIDA, CON EL FIN DE SUSCRIBIR EL ACTA DE RECIBO Y ENTREGA DE LA INFRAESTRUCTURA DEL CONTRATO PRONE</t>
  </si>
  <si>
    <t>COMISION DEL 10 AL 12 DE FEBRERO REALIZAR VISITA DE VERIFICACIÓN DE LA INFRAESTRUCTURA CONSTRUIDA, CON EL FIN DE SUSCRIBIR EL ACTA DE RECIBO Y ENTREGA DE LA INFRAESTRUCTURA DEL CONTRATO PRONE GGC 719-22.</t>
  </si>
  <si>
    <t>DH- 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</si>
  <si>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</si>
  <si>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</si>
  <si>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</si>
  <si>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ONCE MESES (11) MESES</t>
  </si>
  <si>
    <t>DH- APOYAR EN EL SEGUIMIENTO DE LA ASIGNACION Y DISTIBUCION DE LOS VOLUMENES MAXIMOS DE COMBUSTIBLE PARA EL EFICIENTE DESARROLLLO DE LA METODOLOGIA DE LOS MUNICIPIOS DETERMINADOS COMO ZONA DE FRONTERA.PLAZO 11 MESES</t>
  </si>
  <si>
    <t>DH-BRINDAR APOYO EN EL SEGUIMIENTO, DESARROLLO E IMPLEMENTACIÓN DE LOS MECANISMOS PARA EL CONTROL Y SEGUIMIENTO EN LA DISTRIBUCIÓN DE COMBUSTIBLES EN MUNICIPIOS DE ZONA DE FRONTERA. PLAZO: 11 MESES</t>
  </si>
  <si>
    <t>DH- BRINDAR APOYO EN EL SEGUIMIENTO, DESARROLLO E IMPLEMENTACIÓN DE LOS MECANISMOS PARA EL CONTROL Y SEGUIMIENTO EN LA DISTRIBUCIÓN DE COMBUSTIBLES EN MUNICIPIOS DE ZONA DE FRONTERA. PLAZO 11 MESES</t>
  </si>
  <si>
    <t>COMISION DEL 04 AL 06 DE FEBRERO REALIZAR VERIFICACIÓN AL CUMPLIMIENTO PLAN DE TRABAJO PARA LA RECUPERACIÓN DEL SISTEMA DE MARCACIÓN DE FRONTERA PETRODECOL. INSPECCIÓN ESTRUCTURAL DE ACUERDO CON LA RESOLUCIÓN 40198</t>
  </si>
  <si>
    <t>DH-BRINDAR APOYO EN EL SEGUIMIENTO, DESARROLLO E IMPLEMENTACIÓN DE LOS MECANISMOS PARA EL CONTROL Y SEGUIMIENTO EN LA DISTRIBUCIÓN DE COMBUSTIBLES EN MUNICIPIOS DE ZONA DE FRONTERA PLAZO: 11 MESES</t>
  </si>
  <si>
    <t>DH-APOYAR EN EL PROCESO DE FORMULACIÓN, EJECUCIÓN Y SEGUIMIENTO DE LOS CONVENIOS DIRIGIDOS A LAS PERSONAS QUE COMERCIALIZAN COMBUSTIBLES SIN EL CUMPLIMIENTO DE LA NORMATIVIDAD VIGENTE EN LA ZONA DE FRONTERA PLAZO: 11 MESES</t>
  </si>
  <si>
    <t>DH-APOYAR DE MANERA INTEGRAL EN EL FORTALECIMIENTO, SEGUIMIENTO, IMPLEMENTACIÓN Y VERIFICACIÓN DE LOS MECANISMOS TÉCNICO-OPERATIVOS DE CONTROL PARA LA DISTRIBUCIÓN DE COMBUSTIBLES EN LOS MUNICIPIOS DE ZONA DE FRONTERA PLAZO: 11 MESES</t>
  </si>
  <si>
    <t>DH-APOYAR DE MANERA INTEGRAL EN EL FORTALECIMIENTO, SEGUIMIENTO, IMPLEMENTACION Y VERIFICACION DE LOS MECANISMOS TECNICO-OPERATIVOS DE CONTROL PARA LA DISTRIBUCION DE COMBUSTIBLES EN LOS MUNICIPIOS DE ZONA DE FRONTERA. PLAZO. 31-12-2026</t>
  </si>
  <si>
    <t>DH-APOYAR EN EL PROCESO DE FORMULACIÓN, EJECUCIÓN Y SEGUIMIENTO DE LOS CONVENIOS DIRIGIDOS A LAS PERSONAS QUE COMERCIALIZAN COMBUSTIBLES SIN EL CUMPLIMIENTO DE LA NORMATIVIDAD VIGENTE EN LA ZONA DE FRONTERA? PLAZO: 11 MESES</t>
  </si>
  <si>
    <t>DH: APOYAR DE MANERA INTEGRAL EN EL FORTALECIMIENTO, SEGUIMIENTO, IMPLEMENTACIÓN Y VERIFICACIÓN DE LOS MECANISMOS TÉCNICO-OPERATIVOS DE CONTROL PARA LA DISTRIBUCIÓN DE COMBUSTIBLES EN LOS MUNICIPIOS DE ZONA DE FRONTERA PLAZO 11 MESES</t>
  </si>
  <si>
    <t>DH-APOYAR DE MANERA INTEGRAL EN EL FORTALECIMIENTO, SEGUIMIENTO, IMPLEMENTACION Y VERIFICACION DE LOS MECANISMOS TECNICO-OPERATIVOS DE CONTROL PARA LA DISTRIBUCION DE COMBUSTIBLES EN LOS MUNICIPIOS DE ZONA DE FRONTERA. PLAZO: 31-12-2026</t>
  </si>
  <si>
    <t>DH-APOYAR DE MANERA INTEGRAL EN EL FORTALECIMIENTO, SEGUIMIENTO, IMPLEMENTACIÓN Y VERIFICACIÓN DE LOS MECANISMOS TÉCNICO-OPERATIVOS DE CONTROL PARA LA DISTRIBUCIÓN DE COMBUSTIBLES EN LOS MUNICIPIOS DE ZONA DE FRONTERA. PLAZO: 31-12-2026</t>
  </si>
  <si>
    <t>DH-APOYAR DE MANERA INTEGRAL EN EL FORTALECIMIENTO, SEGUIMIENTO, IMPLEMENTACIÓN Y VERIFICACIÓN DE LOS MECANISMOS TÉCNICO-OPERATIVOS DE CONTROL PARA LA DISTRIBUCIÓN DE COMBUSTIBLES EN LOS MUNICIPIOS DE ZONA DE FRONTERA. PLAZO: ONCE (11) MESES</t>
  </si>
  <si>
    <t>DH-APOYAR EN EL PROCESO DE FORMULACIÓN, EJECUCIÓN Y SEGUIMIENTO DE LOS CONVENIOS DIRIGIDOS A LAS PERSONAS QUE COMERCIALIZAN COMBUSTIBLES SIN EL CUMPLIMIENTO DE LA NORMATIVIDAD VIGENTE EN LA ZONA DE FRONTERA. ONCE MESES (11) MESES</t>
  </si>
  <si>
    <t>DH-APOYAR EN EL PROCESO DE FORMULACIÓN, EJECUCIÓN Y SEGUIMIENTO DE LOS CONVENIOS DIRIGIDOS A LAS PERSONAS QUE COMERCIALIZAN COMBUSTIBLES SIN EL CUMPLIMIENTO DE LA NORMATIVIDAD VIGENTE EN LA ZONA DE FRONTERA. PLAZO: ONCE (11) MESES</t>
  </si>
  <si>
    <t>DH-APOYAR EN EL PROCESO DE FORMULACION, EJECUCION Y SEGUIMIENTO DE LOS CONVENIOS DIRIGIDOS A LAS PERSONAS QUE COMERCIALIZAN COMBUSTIBLES SIN EL CUMPLIMIENTO DE LA NORMATIVIDAD VIGENTE EN LA ZONA DE FRONTERA. PLAZO: 11 MESES.</t>
  </si>
  <si>
    <t>DH-APOYAR EN EL PROCESO DE FORMULACIÓN, EJECUCIÓN Y SEGUIMIENTO DE LOS CONVENIOS DIRIGIDOS A LAS PERSONAS QUE COMERCIALIZAN COMBUSTIBLES SIN EL CUMPLIMIENTO DE LA NORMATIVIDAD VIGENTE EN LA ZONA DE FRONTERA. PLAZO: 11 MESES</t>
  </si>
  <si>
    <t>DH-APOYAR EN EL PROCESO DE FORMULACIÓN, EJECUCIÓN Y SEGUIMIENTO DE LOS CONVENIOS DIRIGIDOS A LAS PERSONAS QUE COMERCIALIZAN COMBUSTIBLES SIN EL CUMPLIMIENTO DE LA NORMATIVIDAD VIGENTE EN LA ZONA DE FRONTERA. PLAZO: ONCE MESES (11) MESES</t>
  </si>
  <si>
    <t>DH-APOYAR DE MANERA INTEGRAL EN EL FORTALECIMIENTO, SEGUIMIENTO, IMPLEMENTACIÓN Y VERIFICACIÓN DE LOS MECANISMOS TÉCNICO-OPERATIVOS DE CONTROL PARA LA DISTRIBUCIÓN DE COMBUSTIBLES EN LOS MUNICIPIOS DE ZONA DE FRONTERAPLAZO: 11 MESES</t>
  </si>
  <si>
    <t>DH- APOYAR DE MANERA INTEGRAL EN EL FORTALECIMIENTO, SEGUIMIENTO, IMPLEMENTACIÓN Y VERIFICACIÓN DE LOS MECANISMOS TÉCNICO-OPERATIVOS DE CONTROL PARA LA DISTRIBUCIÓN DE COMBUSTIBLES EN LOS MUNICIPIOS DE ZONA DE FRONTERA PLAZO: 11 MESES</t>
  </si>
  <si>
    <t>DH-BRINDAR APOYO EN EL SEGUIMIENTO, DESARROLLO E IMPLEMENTACIÓN DE LOS MECANISMOS PARA EL CONTROL Y SEGUIMIENTO EN LA DISTRIBUCIÓN DE COMBUSTIBLES EN MUNICIPIOS DE ZONA DE FRONTERA. PLAZO: ONCE MESES (11) MESES</t>
  </si>
  <si>
    <t>COMISION SE REDUCE 246827 SEGUN SIIF 226 - 410230  DEL 30 DE ENERO AL 1 DE FEBRERO PARTICIPAR EN REPRESENTACIÓN DEL MME Y APOYO</t>
  </si>
  <si>
    <t>DH-APOYAR EN LAS ESTRATEGIAS TÉCNICAS Y ADMINISTRATIVAS EL SEGUIMIENTO Y ACOMPAÑAMIENTO A LOS AGENTES QUE INTERVIENEN EN LAS ÁREAS DE INFLUENCIA DE LAS ZONAS DE FRONTERA. PLAZO: NUEVE (9) MESES Y ONCE 11 DIAS</t>
  </si>
  <si>
    <t>DH-IMPLEMENTAR PROGRAMAS DE RECUALIFICACIÓN Y OPORTUNIDADES SOCIOLABORALES A LA POBLACIÓN QUE DISTRIBUYE COMBUSTIBLES SIN LA OBSERVANCIA DE LAS NORMAS LEGALES, EN LOS DEPARTAMENTOS DE NORTE DE SANTANDER Y CESAR. PLAZO: 6 MESES</t>
  </si>
  <si>
    <t>DH-APOYAR EN LAS ESTRATEGIAS TÉCNICAS Y ADMINISTRATIVAS EL SEGUIMIENTO Y ACOMPAÑAMIENTO A LOS AGENTES QUE INTERVIENEN EN LAS ÁREAS DE INFLUENCIA DE LAS ZONAS DE FRONTERA. PLAZO: 31-12-2026</t>
  </si>
  <si>
    <t>COMISION DEL 5  AL 8 DE  FEBRERO DEL AÑO 2026 BRINDAR APOYO TÉCNICO E INSTITUCIONAL  VICEMINISTRA DE ENERGÍA EN EL DESARROLLO DE REUNIONES TÉCNICAS CON EPM Y AIR-E, EN MEDELLÍN Y BARRANQUILLA, ORIENTADAS AL SEGUIMIENTO</t>
  </si>
  <si>
    <t>COMISION DEL EXTERIOR POR 332,544 SEGUN RESOL. 40106 DEL 06-FEB-2026 A QUITO DEL 06 AL 06 DE FEBRERO. GESTIONAR MESA DE TRABAJO DE NEGOCIACIONES ENERGÉTICAS COLOMBIA - ECUADOR. ACOMPAÑAMIENTO A LA NEGOCIACIÓN ENTRE COLOMBIA Y ECUADOR</t>
  </si>
  <si>
    <t>COMISION DEL 19  AL 20 DE  FEBRERO DEL AÑO 2026 REALIZAR AUDITORIA A LAS ESD IVC A ESTACIONES DE SERVICIO CON REFERENCIA A LA CIRCULAR 40006 DEL 1O. DE FEBRERO DE 2026 ESTO EN EL MARCO REGULATORIO</t>
  </si>
  <si>
    <t>COMISION DEL 20 AL 22 DE FEBRERO APOYAR EN LA ARTICULACIÓN CON ENTIDADES TERRITORIALES Y DEMÁS ACTORES INVOLUCRADOS EN LA EJECUCIÓN OPERATIVA DEL EVENTO DE LOS CONVENIOS, EN EL MARCO DE LOS LINEAMIENTOS INSTITUCIONALES Y CONTRACTUALES</t>
  </si>
  <si>
    <t>COMISION DEL EXTERIOR POR 5,260,162 SEGÚN DECRETO 0154 DEL 16-FEB-2026. DEL 16 AL 19 DE FEBRERO. ASISTIR A LA REUNIÓN MINISTERIAL DE LA AIE COMO PARTE DE LOS COMPROMISOS DE COLOMBIA ANTE LA OCDE</t>
  </si>
  <si>
    <t>COMISION DEL EXTERIOR POR 3,134,242 SEGÚN RESOL 40121 DEL 13-FEB-2026. DEL 16 AL 19 DE FEBRERO. COMISIÓN DE TRABAJO A LA SEDE DE LA AGENCIA INTERNACIONAL DE ENERGÍA EN PARIS FRANCIA CON EL FIN DE RECIBIR LA ACREDITACIÓN DE MEMBRESIA</t>
  </si>
  <si>
    <t>COMISION DEL EXTERIOR POR 2,195,258 SEGÚN DECRETO 0172 DEL 20-FEB-2026. DEL 20 AL 21 DE FEBRERO. ATENDER AGENDA BILATERAL DE ALTO NIVEL COLOMBIA VENEZUELA: COORDINACIÓN ENERGÉTICA E HIDROCARBUROS</t>
  </si>
  <si>
    <t>COMISION DEL EXTERIOR POR 990,687 SEGUN RESOL 40125 DEL 19-FEB-2026. DEL 20 AL 21 DE FEBRERO. PARTICIPAR DESDE LA DH Y EN REPRESENTACIÓN DEL MME EN REUNIÓN PARA ABORDAR DE MANERA PRIORITARIA LOS TEMAS REFERENTES A LA HOJA DE RUTA</t>
  </si>
  <si>
    <t>COMISION DEL EXTERIOR POR 1,337,427 SEGUN RESOL 40126 DEL 19-FEB-2026. DEL 20 AL 21 DE FEBRERO. PARTICIPAR EN REUNIÓN DE ALTO NIVEL PARA ABORDAR TEMAS REFERENTES A HOJA DE RUTA DISEÑADA ENTRE AMBOS PAÍSES Y FORTALECER LA SEGURIDAD</t>
  </si>
  <si>
    <t>COMISION DEL EXTERIOR POR 1,337,427 SEGÚN RESOL 40124 DEL 19-FEB-2026. DEL 20 AL 21 DE FEBRERO. REALIZAR ACOMPAÑAMIENTO PARA ATENDER AGENDA BILATERAL DE ALTO NIVEL ENTRE COLOMBIA Y VENEZUELA</t>
  </si>
  <si>
    <t>COMISION DEL 21  AL 21 DE  FEBRERO DEL AÑO 2026 PARTICIPAR EN LA SOCIALIZACIÓN DE LA EJECUCIÓN DE LOS PROYECTOS DE COFINANCIACIÓN SUSCRITOS ENTRE EL MME Y PROVISERVICIOS , EN CUMPLIMIENTO A LO ESTABLECIDO EN LA CLÁUSULA SEGUNDA</t>
  </si>
  <si>
    <t>COMISION DEL 24  AL 27 DE  FEBRERO DEL AÑO 2026 REALIZAR INSPECCIÓN VILIGILANCIA Y CONTROL A ESTACIONES DE SERVICIO CON REFERENCIA A LA CIRCULAR 40006 DEL 1O. DE FEBRERO DE 2026, EN CONJUNTO CON LA SUPERINTENDENCIA DE INDUSTRIA</t>
  </si>
  <si>
    <t>COMISION DEL 23  AL 24 DE  FEBRERO DEL AÑO 2026 PARTICIPAR EN LA II CONFERENCIA INTERNACIONAL DE REFORMA AGRARIA Y DESARROLLO RURAL CIRADR+20, ORIENTADA A LA SEGURIDAD ALIMENTARIA Y LA INCLUSIÓN SOCIAL EN LOS TERRITORIOS RURALES</t>
  </si>
  <si>
    <t>COMISION DEL 23 AL 24 DE FEBRERO  SOCIALIZAR LA METODOLOGÍA DEL PROYECTO DE RESOLUCIÓN 704 009/2025 Y RECAUDAR INSUMOS TÉCNICOS DE AGENTES E INTERESADOS PARA LA CONSTRUCCIÓN DE LA PROPUESTA DE REMUNERACIÓN DEL MARGEN DE DISTRIBUCIÓN MAYORISTA</t>
  </si>
  <si>
    <t>COMISION DEL 24 AL 27 DE FEBRERO REALIZAR INSPECCIÓN VILIGILANCIA Y CONTROL A ESTACIONES DE SERVICIO CON REFERENCIA A LA CIRCULAR 40006 DEL 1O. DE FEBRERO DE 2026, EN CONJUNTO CON LA SUPERINTENDENCIA DE INDUSTRIA Y COMERCIO</t>
  </si>
  <si>
    <t>COMISION DEL 25 AL 27 DE FEBRERO APOYO EN EL ANÁLISIS TÉCNICO POTENCIAL GEOTÉRMICO Y LA ESTRUCTURACIÓN NORMATIVA Y TÉCNICA DEL HIDRÓGENO BLANCO, APORTARÁN SOPORTE ESPECIALIZADO EN EXPLORACIÓN, CARACTERIZACIÓN DEL SUBSUELO</t>
  </si>
  <si>
    <t>COMISION DEL 25 AL 27 DE FEBRERO PROGRAMACIÓN VISITA DE SEGUIMIENTO A LA EJECUCIÓN DEL CONVENIO DE COFINANCIACIÓN GGC1940 DE 2025 EN EL MUNICIPIO DE SAN JUAN DE PASTO</t>
  </si>
  <si>
    <t>COMISION DEL 25  AL 27 DE  FEBRERO DEL AÑO 2026 APOYO JURIDICO VISITA TÉCNICA Y OPERATIVA CONTROL TRAMOS DE OLEODUCTOS UBICADOS EN LA JURISDICCIÓN DE COVEÑAS, CORRESPONDIENTES A LAS COMPAÑÍAS OCENSA</t>
  </si>
  <si>
    <t>ADICION A COMISION DEL 25  AL 27 DE  FEBRERO DEL AÑO 2026 REALIZAR INSPECCIÓN VILIGILANCIA Y CONTROL A ESTACIONES DE SERVICIO CON REFERENCIA A LA CIRCULAR 40006 DEL 1O. DE FEBRERO DE 2026, EN CONJUNTO CON LA SUPERINTENDENCIA DE INDUSTRIA Y COMERCIO</t>
  </si>
  <si>
    <t>COMISION DEL 25  AL 25 DE  FEBRERO DEL AÑO 2026 VERIFICAR EL CUMPLIMIENTO DE LOS REQUISITOS Y OBLIG. DE LOS AGENTES DE LA CADENA DE ACUERDO CON EL ARTÍCULO 2.2.1.1.2.2.3.2. DEL DECRETO 1073 DE 2015 EXPEDIDO POR EL MME</t>
  </si>
  <si>
    <t>COMISION DEL 25 AL 27 DE FEBRERO REALIZAR INSPECCIÓN VILIGILANCIA Y CONTROL A ESTACIONES DE SERVICIO CON REFERENCIA A LA CIRCULAR 40006 DEL 1O. DE FEBRERO DE 2026, EN CONJUNTO CON LA SUPERINTENDENCIA DE INDUSTRIA Y COMERCIO, (SIC)</t>
  </si>
  <si>
    <t>COMISION DEL 27 DE  FEBRERO  AL 1 DE  MARZO DEL AÑO 2026 PARTICIPAR REPRESENTACIÓN DEL MME APOYO EN TEMA REGULATORIO DESDE LA DH  EN EL EVENTO DIRIGIDO POR PARTE DEL SEÑOR MINISTRO,  EN LA REFINERÍA DE BARRANCABERMEJA, CON ANUNCIO</t>
  </si>
  <si>
    <t>COMISION DEL 4  AL 6 DE   MARZO DEL AÑO 2026 SOCIALIZAR EL TENDIDO DE REDES DE DISTRIBUCIÓN DE GAS COMBUSTIBLE A LA COMUNIDAD Y LAS AUTORIDADES LOCALES DEL MUNICIPIO DE MONTECRISTO - BOLIVAR CONVENIO GGC 2029</t>
  </si>
  <si>
    <t>COMISION DEL 27 DE FEBRERO AL 01 DE MARZO PARTICIPAR REPRESENTACIÓN DEL MME COMO APOYO OPERATIVO Y LOGISTICO, TÉCNICO GOBERNANZA EVENTO DIRIGIDO POR PARTE SEÑOR MINISTRO, EN LA REFINERÍA DE BARRANCABERMEJA, CON ANUNCIO Y/O DIVULGACION DE LOS NUEVOS P</t>
  </si>
  <si>
    <t>COMISION DEL 27  DE FECBRERO  AL 1 DE   MARZO DEL AÑO 2026 BRINDAR APOYO DESDE EL COMPONENTE TÉCNICO MINERO EN EL SEGUIMIENTO A LA EJECUCIÓN DEL CONVENIO GGC- 1731-2025 SUSCRITO CON EL CRIDEC, EN RELACIÓN A LAS ACTIVIDADES</t>
  </si>
  <si>
    <t>COMISION DEL EXTERIOR SE ADICIONA 915,211 SEGUN RESOL 40141 DEL 28-FEB-2026 Y RESOL 40146 DEL 04-MAR-2026. DEL 02 AL 06 DE MARZO. PARTICIPAR EN LA AGENDA BILATERAL COLOMBIA VENEZUELA PARA COORDINAR MESAS DE TRABAJO DE ALTO NIVEL CON REPRESENTANTES DE</t>
  </si>
  <si>
    <t>COMISION DEL 05 DE MARZO AL 06 DE MARZO SOCIALIZAR LA METODOLOGÍA DEL PROYECTO DE RESOLUCIÓN 704 009 DE 2025 Y RECAUDAR INSUMOS TÉCNICOS DE AGENTES E INTERESADOS PARA LA CONSTRUCCIÓN DE LA PROPUESTA DE REMUNERACIÓN DEL MARGEN DE DISTRIBUCION MAYORIST</t>
  </si>
  <si>
    <t>COMISION DEL 5  AL 6 DE   MARZO DEL AÑO 2026 SOCIALIZAR LA METODOLOGÍA DEL PROYECTO DE RESOLUCIÓN 704 009 DE 2025 Y RECAUDAR INSUMOS TÉCNICOS DE AGENTES E INTERESADOS PARA LA CONSTRUCCIÓN DE LA PROPUESTA DE REMUNERACIÓN DEL MARGEN</t>
  </si>
  <si>
    <t>COMISION DEL 6 AL 6 DE MARZO PARTICIPACIÓN EN MESA TÉCNICA PRIORITARIA EN RIOHACHA PARA ABORDAR LAS PROBLEMÁTICAS, RETOS Y SOLUCIONES DEL SECTOR HIDROCARBUROS EN EL DPTO., ASÍ COMO LOS PRECIOS DEL COMBUSTIBLE Y SU IMPACTO</t>
  </si>
  <si>
    <t>COMISION DEL 6  AL 6 DE   MARZO DEL AÑO 2026 PARTICIPACIÓN EN MESA TÉCNICA PRIORITARIA EN RIOHACHA PARA ABORDAR LAS PROBLEMÁTICAS, RETOS Y SOLUCIONES DEL SECTOR HIDROCARBUROS EN EL DPTO., ASÍ COMO LOS PRECIOS DEL COMBUSTIBLE Y SU IMPACTO REGIONAL</t>
  </si>
  <si>
    <t>COMISION DEL 11  AL 13 DE   MARZO DEL AÑO 2026 REALIZAR MESA TÉCNICA PRESENCIAL PARA LA SUPERVISIÓN, DIAGNÓSTICO Y OPTIMIZACIÓN OPERATIVA Y DE TRAMITES EN EL SISTEMA DE INFORMACIÓN DE COMBUSTIBLES (SICOM) EN RIOHACHA- GUAJIRA</t>
  </si>
  <si>
    <t>COMISION DEL 11 AL 13 DE MARZO  REALIZAR MESA TÉCNICA PRESENCIAL PARA LA SUPERVISIÓN, DIAGNÓSTICO Y OPTIMIZACIÓN OPERATIVA Y DE TRAMITES EN EL SISTEMA DE INFORMACIÓN DE COMBUSTIBLES EN RIOHACHA GUAJIRA</t>
  </si>
  <si>
    <t>REDUCCION A COMISION DEL 12  AL 12 DE   MARZO DEL AÑO 2026 PARTICIPAR EN LA REUNIÓN LA REUNIÓN BINACIONAL DE ALTO NIVEL ENTRE LOS PRESIDENTES DE COLOMBIA Y VENEZUELA, PARA EL SEGUIMIENTO A LOS TEMAS DE IMPORTACIÓN DE GAS NATURAL, GLP E INTERCONEXIÓN</t>
  </si>
  <si>
    <t>COMISION DEL 19 DE MARZO AL 19 DE MARZO REALIZAR INSPECCIÓN ADMINISTRATIVA EMPRESA TRANSMETANO ,Y SEDE OPERATIVA GASODUCTO SEBASTOPOL, VERIFICAR LA MEDICIÓN DE VOLÚMENES TRANSPORTADOS, CALIBRACIÓN MEDIDORES</t>
  </si>
  <si>
    <t>COMISION DEL 19  AL 20 DE   MARZO DEL AÑO 2026 REALIZAR VISITA DE SOCIALIZACIÓN DE LOS PROYECTOS CON LA COMUNIDAD DE LOS MUNICIPIOS DE SAPUYES Y PUPIALES - NARIÑO, CORRESPONDIENTE A LOS CONVENIOS DE COFINANCIACIÓN GGC 1757 Y 1840 DE 2026.</t>
  </si>
  <si>
    <t>COMISION DEL 19 AL 19 DE MARZO REALIZAR INSPECCIÓN ADMINISTRATIVA EMPRESA TRANSMETANO ,Y SEDE OPERATIVA GASODUCTO SEBASTOPOL, VERIFICAR  LA MEDICIÓN DE VOLÚMENES TRANSPORTADOS</t>
  </si>
  <si>
    <t>COMISION DEL 19  AL 20 DE   MARZO DEL AÑO 2026 AUDITORIA PARA MONITOREAR LAS OPERACIONES DE LAS ESTACIONES DE SERVICIOS UBICADAS DEPARTAMENTO DE NARIÑO, GARANTIZANDO EL CUMPLIMIENTO DEL PROCEDIMIENTO DE DESCARGUE COMBUSTIBLES</t>
  </si>
  <si>
    <t>COMISION DEL 19 DE MARZO AL 20 DE MARZO AUDITORIA PARA MONITOREAR LAS OPERACIONES DE LAS ESTACIONES DE SERVICIOS UBICADAS DEPARTAMENTO DE NARIÑO, GARANTIZANDO EL CUMPLIMIENTO DEL PROCEDIMIENTO DE DESCARGUE COMBUSTIBLES LIQUIDOS</t>
  </si>
  <si>
    <t>COMISION DEL EXTERIOR DEL 20 AL 21 DE FEBRERO. CON EL FIN DE GENERAR SEGUIMIENTO A LA VISITA TÉCNICA Y RECORRIDO CON EL GOBIERNO DE VENEZUELA EN EL MARCO DEL ACUERDO BINACIONAL - COLOMBIA, VENEZUELA</t>
  </si>
  <si>
    <t>COMISION DEL 17  AL 17 DE   MARZO DEL AÑO 2026 REALIZAR SEGUIMIENTO A LOS COMPROMISOS DE LA MESA TÉCNICA DE CONCERTACIÓN DEL SECTOR BIOCOMBUSTIBLES EN REUNIÓN DE LA SUBCOMISIÓN DEPARTAMENTAL DE CONCERTACIÓN DE POLÍTICAS</t>
  </si>
  <si>
    <t>COMISION DEL 18 AL 19 DE MARZO SOCIALIZAR METODOLOGÍA PROYECTO DE RESOLUCIÓN 704 009 DE 2025 Y RECAUDAR INSUMOS TÉCNICOS DE AGENTES E INTERESADOS PARA LA CONSTRUCCIÓN DE LA PROPUESTA DE REMUNERACIÓN DEL MARGEN DE DISTRIBUCIÓN MAYORISTA</t>
  </si>
  <si>
    <t>REDUCCION A COMISION DEL 18  AL 18 DE   MARZO DEL AÑO 2026 SOCIALIZAR LA METODOLOGÍA DEL PROYECTO DE RESOLUCIÓN 704 009 DE 2025 Y RECAUDAR INSUMOS TÉCNICOS DE AGENTES E INTERESADOS PARA LA CONSTRUCCIÓN DE LA PROPUESTA DE REMUNERACIÓN DEL MARGEN</t>
  </si>
  <si>
    <t>COMISION DEL 18 DE MARZO AL 19 DE MARZO SOCIALIZAR METODOLOGÍA PROYECTO DE RESOLUCIÓN 704 009 DE 2025 Y RECAUDAR INSUMOS TÉCNICOS DE AGENTES E INTERESADOS PARA LA CONSTRUCCIÓN DE LA PROPUESTA DE REMUNERACIÓN DEL MARGEN DE DISTRIBUCIÓN MAYORISTA Y MIN</t>
  </si>
  <si>
    <t>COMISION DEL 24  AL 25 DE   MARZO DEL AÑO 2026 PARTICIPAR EN LA XXXIII JORNADA DE FORMACIÓN EMPRESARIAL Y VII SEMINARIO EN ALIMENTACIÓN, TECNOLOGÍA Y SOSTENIBILIDAD PARA INTERCAMBIAR CONOCIMIENTOS SOBRE INNOVACIÓN Y SOSTENIBILIDAD</t>
  </si>
  <si>
    <t>OMISION DEL 25 AL 27 DE MARZO AUDITORIA CUMPLIMIENTO DE LOS ENTREGABLES DESCRITOS EN EL ANEXO TÉCNICO Y REVISIÓN DE PLANES DE NEGOCIÓN EN TERRITORIO DEL PROYECTO DE RECUALIFICACIÓN Y RECONVERSIÓN SOCIOLABORAL MARCO CONVENIO INTERADMINISTRATIVO GGC-19</t>
  </si>
  <si>
    <t>COMISION DEL 25 AL 27 DE MARZO AUDITORIA CUMPLIMIENTO DE LOS ENTREGABLES DESCRITOS EN EL ANEXO TÉCNICO Y REVISIÓN DE PLANES DE NEGOCIÓN EN TERRITORIO DEL PROYECTO DE RECUALIFICACIÓN Y RECONVERSIÓN SOCIOLABORAL MARCO CONVENIO INTERADMINISTRATIVO GGC-</t>
  </si>
  <si>
    <t>COMISION DEL 26  AL 27 DE   MARZO DEL AÑO 2026 REALIZAR VISITA TÉCNICA A MEDELLÍN Y COPACABANA PARA CONOCER AVANCES EN INVESTIGACIÓN Y DESARROLLO DEL HIDRÓGENO, IDENTIFICAR OPORTUNIDADES QUE FORTALEZCAN LA TRANSICIÓN ENERGÉTICA</t>
  </si>
  <si>
    <t>COMISION DEL 24  AL 25 DE   MARZO DEL AÑO 2026 PARTICIPAR EN LA XXXIII JORNADA DE FORMACIÓN EMPRESARIAL Y VII SEMINARIO EN ALIMENTACIÓN, TECNOLOGÍA Y SOSTENIBILIDAD PARA INTERCAMBIAR CONOCIMIENTOS SOBRE INNOVACIÓN</t>
  </si>
  <si>
    <t>COMISION DEL 27 AL 27 DE MARZO PARTICIPAR DESDE EL MME, DESDE EL MARCO NORMATIVO Y REGULATORIO,  EN EL PROCESO DE EXPORTACIÓN DE COMBUSTIBLE (DIÉSEL Y GASOLINA) EN CONTENEDORES (TANQUES IBC E ISO) A LA EMPRESA MARCUMEX</t>
  </si>
  <si>
    <t>COMISION DEL 26  AL 27 DE   MARZO DEL AÑO 2026 VERIFICAR CUMPLIMIENTO REQUISITOS Y OBLIGACIONES DE LOS AGENTES DE LA CADENA DE ACUERDO CON ARTÍCULO 2.2.1.1.2.2.3.2. DEL DECRETO 1073 DE 2015 EXPEDIDO POR EL MME</t>
  </si>
  <si>
    <t>COMISION DEL 26  AL 27 DE   MARZO DEL AÑO 2026 VERIFICAR CUMPLIMIENTO REQUISITOS Y OBLIGACIONES DE LOS AGENTES DE LA CADENA DE ACUERDO CON ARTÍCULO 2.2.1.1.2.2.3.2. DEL DECRETO 1073 DE 2015 EXPEDIDO POR EL MM</t>
  </si>
  <si>
    <t>COMISION DEL 28 AL 29 DE MARZO PARTICIPAR EN REPRESENTACIÓN DEL MME DESDE LA DH EN LA MESA DE ARTICULACIÓN INTERINSTITUCIONAL DESDE LA DH CON LA POSICIÓN GOBIERNO EN EL CONTEXTO FRONTERIZO</t>
  </si>
  <si>
    <t>OPGI-PRESTAR SERVICIOS PROFESIONALES PARA EL ANÁLISIS Y PROCESAMIENTO DE INFORMACIÓN CUALITATIVA Y CUANTITATIVA ADMINISTRATIVA Y FINANCIERA, RELACIONADA CON LA INTERACCIÓN ENTRE EMPRESAS Y EL ESTADO EN LOS INFORMES EITI PLAZO: 9 MESES Y 24 DIAS</t>
  </si>
  <si>
    <t>OPGI-SERVICIOS PROFESIONALES PARA EL ANÁLISIS CONTEXTUAL Y TERRITORIAL QUE SOPORTE LA ELABORACIÓN DE LOS INFORMES EITI, INTEGRANDO INFORMACIÓN RELEVANTE DEL SECTOR MINERO ENERGÉTICO PLAZO: 9 MESES 24 DIAS</t>
  </si>
  <si>
    <t>OPGI-SERVICIOS PROFESIONALES QUE FACILITEN LAS ACTIVIDADES DE COORDINACIÓN Y SEGUIMIENTO A LA IMPLEMENTACIÓN DE LA INICIATIVA EITI A NIVEL NACIONAL Y TERRITORIAL, CONFORME A LOS LINEAMIENTOS DEL ESTÁNDAR EITI. PLAZO: 11 MESES</t>
  </si>
  <si>
    <t>OPGI-PRESTAR SERVICIOS PROFESIONALES PARA EL SEGUIMIENTO FINANCIERO DEL PROYECTO, APOYANDO LA GESTIÓN, CONTROL Y REPORTE DE RECURSOS Y LA PLANEACIÓN ADMINISTRATIVA TENIENDO EN CUENTA LOS LINEAMIENTOS DEL DNP. PLAZO: ONCE (11) MESES</t>
  </si>
  <si>
    <t>OPGI-SERVICIOS DE APOYO PARA EL DESARROLLO DE ACCIONES TERRITORIALES ORIENTADAS A LA DIVULGACIÓN, SENSIBILIZACIÓN Y FORTALECIMIENTO DE LA CONFIANZA Y LAS BUENAS PRÁCTICAS EN EL SECTOR MINERO ENERGÉTICO PLAZO: 9 MESES 24 DIAS</t>
  </si>
  <si>
    <t>OPGI-SERVICIOS DE APOYO PARA LA IMPLEMENTACIÓN DE ACTIVIDADES TERRITORIALES DE SENSIBILIZACIÓN Y FORTALECIMIENTO DE CAPACIDADES EN TRANSPARENCIA Y PARTICIPACIÓN EN EL SECTOR MINERO ENERGÉTICO PLAZO: 9 MESES 24 DIAS</t>
  </si>
  <si>
    <t>OPGI- SERVICIOS PROFESIONALES PARA APOYAR EL ANÁLISIS Y ELABORACIÓN DE INSUMOS RELACIONADOS CON ACCIONES TERRITORIALES Y CONTENIDOS DIGITALES EN TRANSPARENCIA Y BUENAS PRÁCTICAS DEL SECTOR MINERO ENERGÉTICO PLAZO: 11 MESES</t>
  </si>
  <si>
    <t>OPGI-SERVICIOS PROFESIONALES DE APOYO TECNOLÓGICO PARA LA GESTIÓN Y ANÁLISIS DE INFORMACIÓN, ASÍ COMO EL SOPORTE TÉCNICO PARA LA ELABORACIÓN Y SEGUIMIENTO DE INFORMES Y ESTRATEGIAS TERRITORIALES, CONFORME AL ESTÁNDAR EITI PLAZO: 9 MESES 24 DIAS</t>
  </si>
  <si>
    <t>OPGI-PRESTAR SERVICIOS PROFESIONALES PARA GESTIONAR LA ESTRUCTURACIÓN, CONSOLIDACIÓN Y ENTREGA DE LOS INFORMES EITI, ASEGURANDO COHERENCIA TÉCNICA, CALIDAD DE LA INFORMACIÓN Y CUMPLIMIENTO DE LOS REQUERIMIENTOS DEL ESTÁNDAR. PLAZO: 11 MESES</t>
  </si>
  <si>
    <t>OPGI-SERVICIOS PROFESIONALES PARA APOYAR LA ELABORACIÓN DE INFORMES, EL DESARROLLO DE ESPACIOS DE SENSIBILIZACIÓN QUE FOMENTEN LA TRANSPARENCIA, INTEGRIDAD Y RENDICIÓN DE CUENTAS SEGÚN LOS LINEAMIENTOS DEL ESTÁNDAR PLAZO: 9 MESES 24 DIAS</t>
  </si>
  <si>
    <t>OPGI-PRESTAR APOYO TRANSVERSAL PARA EL SEGUIMIENTO, REPORTE Y CONTROL DE LA EJECUCIÓN DEL PROYECTO, INCLUYENDO LA GESTIÓN DE LA INFORMACIÓN REQUERIDA PARA CUMPLIR LOS REQUISITOS DEL ESTÁNDAR EITI. PLAZO: 11 MESES</t>
  </si>
  <si>
    <t>DEE-ADICION FIDUCIA MERCANTIL EN VIRTUD DEL CUAL SE CONSTITUYE EL PATRIMONIO AUTÓNOMO PARA EL RECAUDO, ADMINISTRACIÓN, INVERSIÓN, GIRO Y PAGO DE LOS RECURSOS APORTADOS AL FENOGE PLAZO: 31-07-2026</t>
  </si>
  <si>
    <t>.</t>
  </si>
  <si>
    <t>diferencia</t>
  </si>
  <si>
    <t>DIFERENCIA</t>
  </si>
  <si>
    <t>rp</t>
  </si>
  <si>
    <t>n</t>
  </si>
  <si>
    <t>h</t>
  </si>
  <si>
    <t>DIFERENCI</t>
  </si>
  <si>
    <t>DEMANDA NO ATE+A868:A912NDIDA</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</si>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</sst>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_-"/>
    <numFmt numFmtId="165" formatCode="_-&quot;$&quot;\ * #,##0.00_-;\-&quot;$&quot;\ * #,##0.00_-;_-&quot;$&quot;\ * &quot;-&quot;??_-;_-@_-"/>
    <numFmt numFmtId="166" formatCode="_-* #,##0.00_-;\-* #,##0.00_-;_-* &quot;-&quot;??_-;_-@_-"/>
    <numFmt numFmtId="167" formatCode="d/mmm/yy"/>
  </numFmts>
  <fonts count="10">
    <font>
      <sz val="11"/>
      <color theme="1"/>
      <name val="Aptos Narrow"/>
      <family val="2"/>
      <scheme val="minor"/>
    </font>
    <font>
      <sz val="11"/>
      <color theme="1"/>
      <name val="Aptos Narrow"/>
      <family val="2"/>
      <scheme val="minor"/>
    </font>
    <font>
      <b/>
      <sz val="11"/>
      <color theme="1"/>
      <name val="Aptos Narrow"/>
      <family val="2"/>
      <scheme val="minor"/>
    </font>
    <font>
      <b/>
      <sz val="8"/>
      <color theme="0"/>
      <name val="Arial Narrow"/>
      <family val="2"/>
    </font>
    <font>
      <b/>
      <sz val="8"/>
      <color theme="1"/>
      <name val="Arial Narrow"/>
      <family val="2"/>
    </font>
    <font>
      <sz val="8"/>
      <color theme="1"/>
      <name val="Arial Narrow"/>
      <family val="2"/>
    </font>
    <font>
      <b/>
      <sz val="12"/>
      <color theme="1"/>
      <name val="Arial Narrow"/>
      <family val="2"/>
    </font>
    <font>
      <sz val="8"/>
      <name val="Arial Narrow"/>
      <family val="2"/>
    </font>
    <font>
      <b/>
      <sz val="8"/>
      <name val="Arial Narrow"/>
      <family val="2"/>
    </font>
    <font>
      <sz val="8"/>
      <color theme="0"/>
      <name val="Arial Narrow"/>
      <family val="2"/>
    </font>
  </fonts>
  <fills count="10">
    <fill>
      <patternFill patternType="none"/>
    </fill>
    <fill>
      <patternFill patternType="gray125"/>
    </fill>
    <fill>
      <patternFill patternType="solid">
        <fgColor theme="1"/>
        <bgColor indexed="64"/>
      </patternFill>
    </fill>
    <fill>
      <gradientFill type="path" left="0.5" right="0.5" top="0.5" bottom="0.5">
        <stop position="0">
          <color theme="0"/>
        </stop>
        <stop position="1">
          <color theme="4" tint="0.59999389629810485"/>
        </stop>
      </gradientFill>
    </fill>
    <fill>
      <gradientFill type="path" left="0.5" right="0.5" top="0.5" bottom="0.5">
        <stop position="0">
          <color theme="0"/>
        </stop>
        <stop position="1">
          <color theme="9" tint="0.59999389629810485"/>
        </stop>
      </gradientFill>
    </fill>
    <fill>
      <patternFill patternType="solid">
        <fgColor rgb="FFFFFF00"/>
        <bgColor indexed="64"/>
      </patternFill>
    </fill>
    <fill>
      <patternFill patternType="solid">
        <fgColor rgb="FFFFFF00"/>
        <bgColor auto="1"/>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auto="1"/>
      </patternFill>
    </fill>
  </fills>
  <borders count="10">
    <border>
      <left/>
      <right/>
      <top/>
      <bottom/>
      <diagonal/>
    </border>
    <border>
      <left style="thin">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166" fontId="1" fillId="0" borderId="0" applyFont="0" applyFill="0" applyBorder="0" applyAlignment="0" applyProtection="0"/>
  </cellStyleXfs>
  <cellXfs count="163">
    <xf numFmtId="0" fontId="0" fillId="0" borderId="0" xfId="0"/>
    <xf numFmtId="0" fontId="3" fillId="2" borderId="1" xfId="0" applyFont="1" applyFill="1" applyBorder="1" applyAlignment="1" applyProtection="1">
      <alignment horizontal="center" vertical="center" wrapText="1" readingOrder="1"/>
      <protection hidden="1"/>
    </xf>
    <xf numFmtId="0" fontId="4" fillId="3" borderId="2" xfId="3" applyFont="1" applyFill="1" applyBorder="1" applyAlignment="1">
      <alignment horizontal="center" vertical="center" wrapText="1"/>
    </xf>
    <xf numFmtId="0" fontId="5" fillId="0" borderId="4" xfId="3" applyFont="1" applyBorder="1" applyAlignment="1" applyProtection="1">
      <alignment horizontal="left" vertical="center"/>
      <protection hidden="1"/>
    </xf>
    <xf numFmtId="0" fontId="5" fillId="0" borderId="5" xfId="3" applyFont="1" applyBorder="1" applyAlignment="1" applyProtection="1">
      <alignment horizontal="left" vertical="center"/>
      <protection hidden="1"/>
    </xf>
    <xf numFmtId="167" fontId="5" fillId="0" borderId="4" xfId="0" applyNumberFormat="1" applyFont="1" applyBorder="1" applyAlignment="1">
      <alignment horizontal="center" vertical="center"/>
    </xf>
    <xf numFmtId="167" fontId="5" fillId="0" borderId="5" xfId="0" applyNumberFormat="1" applyFont="1" applyBorder="1" applyAlignment="1">
      <alignment horizontal="center" vertical="center"/>
    </xf>
    <xf numFmtId="14" fontId="5" fillId="0" borderId="4" xfId="3" applyNumberFormat="1" applyFont="1" applyBorder="1" applyAlignment="1">
      <alignment vertical="center" wrapText="1"/>
    </xf>
    <xf numFmtId="14" fontId="5" fillId="0" borderId="5" xfId="3" applyNumberFormat="1" applyFont="1" applyBorder="1" applyAlignment="1">
      <alignment vertical="center" wrapText="1"/>
    </xf>
    <xf numFmtId="49" fontId="5" fillId="0" borderId="4" xfId="3" applyNumberFormat="1" applyFont="1" applyBorder="1" applyAlignment="1">
      <alignment horizontal="center" vertical="center" wrapText="1"/>
    </xf>
    <xf numFmtId="49" fontId="5" fillId="0" borderId="5" xfId="3" applyNumberFormat="1" applyFont="1" applyBorder="1" applyAlignment="1">
      <alignment horizontal="center" vertical="center" wrapText="1"/>
    </xf>
    <xf numFmtId="49" fontId="5" fillId="0" borderId="4" xfId="3" applyNumberFormat="1" applyFont="1" applyBorder="1" applyAlignment="1">
      <alignment vertical="center"/>
    </xf>
    <xf numFmtId="49" fontId="5" fillId="0" borderId="5" xfId="3" applyNumberFormat="1" applyFont="1" applyBorder="1" applyAlignment="1">
      <alignment vertical="center"/>
    </xf>
    <xf numFmtId="164" fontId="5" fillId="0" borderId="4" xfId="2" applyFont="1" applyFill="1" applyBorder="1" applyAlignment="1" applyProtection="1">
      <alignment horizontal="left" vertical="center" wrapText="1"/>
    </xf>
    <xf numFmtId="164" fontId="5" fillId="0" borderId="5" xfId="2" applyFont="1" applyFill="1" applyBorder="1" applyAlignment="1" applyProtection="1">
      <alignment horizontal="left" vertical="center" wrapText="1"/>
    </xf>
    <xf numFmtId="49" fontId="5" fillId="0" borderId="6" xfId="3" applyNumberFormat="1" applyFont="1" applyBorder="1" applyAlignment="1">
      <alignment horizontal="left" vertical="center" wrapText="1"/>
    </xf>
    <xf numFmtId="49" fontId="5" fillId="0" borderId="7" xfId="3" applyNumberFormat="1" applyFont="1" applyBorder="1" applyAlignment="1">
      <alignment horizontal="left" vertical="center" wrapText="1"/>
    </xf>
    <xf numFmtId="0" fontId="5" fillId="0" borderId="4" xfId="0" applyFont="1" applyBorder="1" applyAlignment="1">
      <alignment vertical="center"/>
    </xf>
    <xf numFmtId="0" fontId="5" fillId="0" borderId="5" xfId="0" applyFont="1" applyBorder="1" applyAlignment="1">
      <alignment vertical="center"/>
    </xf>
    <xf numFmtId="0" fontId="6" fillId="4" borderId="0" xfId="0" applyFont="1" applyFill="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65" fontId="5" fillId="0" borderId="4" xfId="1" applyFont="1" applyFill="1" applyBorder="1" applyAlignment="1" applyProtection="1">
      <alignment vertical="center" wrapText="1"/>
    </xf>
    <xf numFmtId="165" fontId="5" fillId="0" borderId="5" xfId="1" applyFont="1" applyFill="1" applyBorder="1" applyAlignment="1" applyProtection="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4" fillId="3" borderId="0" xfId="3" applyFont="1" applyFill="1" applyAlignment="1">
      <alignment horizontal="center" vertical="center" wrapText="1"/>
    </xf>
    <xf numFmtId="0" fontId="4" fillId="0" borderId="4" xfId="0" applyFont="1" applyBorder="1" applyAlignment="1">
      <alignment vertical="center"/>
    </xf>
    <xf numFmtId="0" fontId="4" fillId="0" borderId="5" xfId="0" applyFont="1" applyBorder="1" applyAlignment="1">
      <alignment vertical="center"/>
    </xf>
    <xf numFmtId="0" fontId="2" fillId="0" borderId="0" xfId="0" applyFont="1"/>
    <xf numFmtId="164" fontId="0" fillId="0" borderId="0" xfId="0" applyNumberFormat="1"/>
    <xf numFmtId="164" fontId="7" fillId="0" borderId="5" xfId="2" applyFont="1" applyFill="1" applyBorder="1" applyAlignment="1" applyProtection="1">
      <alignment horizontal="left" vertical="center" wrapText="1"/>
    </xf>
    <xf numFmtId="164" fontId="8" fillId="0" borderId="5" xfId="2" applyFont="1" applyFill="1" applyBorder="1" applyAlignment="1" applyProtection="1">
      <alignment horizontal="left" vertical="center" wrapText="1"/>
    </xf>
    <xf numFmtId="167" fontId="4" fillId="0" borderId="5" xfId="0" applyNumberFormat="1" applyFont="1" applyBorder="1" applyAlignment="1">
      <alignment horizontal="center" vertical="center"/>
    </xf>
    <xf numFmtId="0" fontId="4" fillId="0" borderId="5" xfId="0" applyFont="1" applyBorder="1" applyAlignment="1">
      <alignment horizontal="center" vertical="center" wrapText="1"/>
    </xf>
    <xf numFmtId="165" fontId="4" fillId="0" borderId="5" xfId="1" applyFont="1" applyFill="1" applyBorder="1" applyAlignment="1" applyProtection="1">
      <alignment vertical="center" wrapText="1"/>
    </xf>
    <xf numFmtId="0" fontId="4" fillId="0" borderId="7" xfId="0" applyFont="1" applyBorder="1" applyAlignment="1">
      <alignment vertical="center" wrapText="1"/>
    </xf>
    <xf numFmtId="0" fontId="8" fillId="0" borderId="5" xfId="3" applyFont="1" applyBorder="1" applyAlignment="1" applyProtection="1">
      <alignment horizontal="left" vertical="center"/>
      <protection hidden="1"/>
    </xf>
    <xf numFmtId="14" fontId="8" fillId="0" borderId="5" xfId="3" applyNumberFormat="1" applyFont="1" applyBorder="1" applyAlignment="1">
      <alignment vertical="center" wrapText="1"/>
    </xf>
    <xf numFmtId="49" fontId="8" fillId="0" borderId="5" xfId="3" applyNumberFormat="1" applyFont="1" applyBorder="1" applyAlignment="1">
      <alignment horizontal="center" vertical="center" wrapText="1"/>
    </xf>
    <xf numFmtId="49" fontId="8" fillId="0" borderId="5" xfId="3" applyNumberFormat="1" applyFont="1" applyBorder="1" applyAlignment="1">
      <alignment vertical="center"/>
    </xf>
    <xf numFmtId="49" fontId="8" fillId="0" borderId="7" xfId="3" applyNumberFormat="1" applyFont="1" applyBorder="1" applyAlignment="1">
      <alignment horizontal="left" vertical="center" wrapText="1"/>
    </xf>
    <xf numFmtId="165" fontId="0" fillId="0" borderId="0" xfId="0" applyNumberFormat="1"/>
    <xf numFmtId="0" fontId="4" fillId="6" borderId="0" xfId="3" applyFont="1" applyFill="1" applyAlignment="1">
      <alignment horizontal="center" vertical="center" wrapText="1"/>
    </xf>
    <xf numFmtId="0" fontId="4" fillId="0" borderId="5" xfId="3" applyFont="1" applyBorder="1" applyAlignment="1" applyProtection="1">
      <alignment horizontal="left" vertical="center"/>
      <protection hidden="1"/>
    </xf>
    <xf numFmtId="14" fontId="4" fillId="0" borderId="5" xfId="3" applyNumberFormat="1" applyFont="1" applyBorder="1" applyAlignment="1">
      <alignment vertical="center" wrapText="1"/>
    </xf>
    <xf numFmtId="49" fontId="4" fillId="0" borderId="5" xfId="3" applyNumberFormat="1" applyFont="1" applyBorder="1" applyAlignment="1">
      <alignment horizontal="center" vertical="center" wrapText="1"/>
    </xf>
    <xf numFmtId="49" fontId="4" fillId="0" borderId="5" xfId="3" applyNumberFormat="1" applyFont="1" applyBorder="1" applyAlignment="1">
      <alignment vertical="center"/>
    </xf>
    <xf numFmtId="164" fontId="4" fillId="0" borderId="5" xfId="2" applyFont="1" applyFill="1" applyBorder="1" applyAlignment="1" applyProtection="1">
      <alignment horizontal="left" vertical="center" wrapText="1"/>
    </xf>
    <xf numFmtId="49" fontId="4" fillId="0" borderId="7" xfId="3" applyNumberFormat="1" applyFont="1" applyBorder="1" applyAlignment="1">
      <alignment horizontal="left" vertical="center" wrapText="1"/>
    </xf>
    <xf numFmtId="165" fontId="2" fillId="0" borderId="0" xfId="0" applyNumberFormat="1" applyFont="1"/>
    <xf numFmtId="164" fontId="4" fillId="7" borderId="5" xfId="2" applyFont="1" applyFill="1" applyBorder="1" applyAlignment="1" applyProtection="1">
      <alignment horizontal="left" vertical="center" wrapText="1"/>
    </xf>
    <xf numFmtId="165" fontId="2" fillId="7" borderId="0" xfId="0" applyNumberFormat="1" applyFont="1" applyFill="1"/>
    <xf numFmtId="165" fontId="4" fillId="7" borderId="5" xfId="1" applyFont="1" applyFill="1" applyBorder="1" applyAlignment="1" applyProtection="1">
      <alignment vertical="center" wrapText="1"/>
    </xf>
    <xf numFmtId="0" fontId="5" fillId="8" borderId="5" xfId="0" applyFont="1" applyFill="1" applyBorder="1" applyAlignment="1">
      <alignment vertical="center"/>
    </xf>
    <xf numFmtId="167" fontId="5" fillId="8" borderId="5" xfId="0" applyNumberFormat="1" applyFont="1" applyFill="1" applyBorder="1" applyAlignment="1">
      <alignment horizontal="center" vertical="center"/>
    </xf>
    <xf numFmtId="0" fontId="5" fillId="8" borderId="5" xfId="0" applyFont="1" applyFill="1" applyBorder="1" applyAlignment="1">
      <alignment horizontal="center" vertical="center" wrapText="1"/>
    </xf>
    <xf numFmtId="165" fontId="5" fillId="8" borderId="5" xfId="1" applyFont="1" applyFill="1" applyBorder="1" applyAlignment="1" applyProtection="1">
      <alignment vertical="center" wrapText="1"/>
    </xf>
    <xf numFmtId="0" fontId="5" fillId="8" borderId="7" xfId="0" applyFont="1" applyFill="1" applyBorder="1" applyAlignment="1">
      <alignment vertical="center" wrapText="1"/>
    </xf>
    <xf numFmtId="165" fontId="0" fillId="8" borderId="0" xfId="0" applyNumberFormat="1" applyFill="1"/>
    <xf numFmtId="166" fontId="0" fillId="8" borderId="0" xfId="0" applyNumberFormat="1" applyFill="1"/>
    <xf numFmtId="166" fontId="0" fillId="8" borderId="0" xfId="4" applyFont="1" applyFill="1"/>
    <xf numFmtId="49" fontId="5" fillId="8" borderId="5" xfId="3" applyNumberFormat="1" applyFont="1" applyFill="1" applyBorder="1" applyAlignment="1">
      <alignment vertical="center"/>
    </xf>
    <xf numFmtId="164" fontId="5" fillId="8" borderId="5" xfId="2" applyFont="1" applyFill="1" applyBorder="1" applyAlignment="1" applyProtection="1">
      <alignment horizontal="left" vertical="center" wrapText="1"/>
    </xf>
    <xf numFmtId="49" fontId="5" fillId="8" borderId="7" xfId="3" applyNumberFormat="1" applyFont="1" applyFill="1" applyBorder="1" applyAlignment="1">
      <alignment horizontal="left" vertical="center" wrapText="1"/>
    </xf>
    <xf numFmtId="0" fontId="0" fillId="8" borderId="0" xfId="0" applyFill="1"/>
    <xf numFmtId="164" fontId="0" fillId="8" borderId="0" xfId="0" applyNumberFormat="1" applyFill="1"/>
    <xf numFmtId="165" fontId="0" fillId="5" borderId="0" xfId="0" applyNumberFormat="1" applyFill="1"/>
    <xf numFmtId="49" fontId="5" fillId="5" borderId="5" xfId="3" applyNumberFormat="1" applyFont="1" applyFill="1" applyBorder="1" applyAlignment="1">
      <alignment vertical="center"/>
    </xf>
    <xf numFmtId="164" fontId="5" fillId="5" borderId="5" xfId="2" applyFont="1" applyFill="1" applyBorder="1" applyAlignment="1" applyProtection="1">
      <alignment horizontal="left" vertical="center" wrapText="1"/>
    </xf>
    <xf numFmtId="49" fontId="5" fillId="5" borderId="7" xfId="3" applyNumberFormat="1" applyFont="1" applyFill="1" applyBorder="1" applyAlignment="1">
      <alignment horizontal="left" vertical="center" wrapText="1"/>
    </xf>
    <xf numFmtId="164" fontId="8" fillId="7" borderId="5" xfId="2" applyFont="1" applyFill="1" applyBorder="1" applyAlignment="1" applyProtection="1">
      <alignment horizontal="left" vertical="center" wrapText="1"/>
    </xf>
    <xf numFmtId="164" fontId="2" fillId="0" borderId="0" xfId="0" applyNumberFormat="1" applyFont="1"/>
    <xf numFmtId="0" fontId="9" fillId="2" borderId="1" xfId="0" applyFont="1" applyFill="1" applyBorder="1" applyAlignment="1" applyProtection="1">
      <alignment horizontal="center" vertical="center" wrapText="1" readingOrder="1"/>
      <protection hidden="1"/>
    </xf>
    <xf numFmtId="0" fontId="5" fillId="3" borderId="2" xfId="3" applyFont="1" applyFill="1" applyBorder="1" applyAlignment="1">
      <alignment horizontal="center" vertical="center" wrapText="1"/>
    </xf>
    <xf numFmtId="0" fontId="7" fillId="0" borderId="5" xfId="3" applyFont="1" applyBorder="1" applyAlignment="1" applyProtection="1">
      <alignment horizontal="left" vertical="center"/>
      <protection hidden="1"/>
    </xf>
    <xf numFmtId="14" fontId="7" fillId="0" borderId="5" xfId="3" applyNumberFormat="1" applyFont="1" applyBorder="1" applyAlignment="1">
      <alignment vertical="center" wrapText="1"/>
    </xf>
    <xf numFmtId="49" fontId="7" fillId="0" borderId="5" xfId="3" applyNumberFormat="1" applyFont="1" applyBorder="1" applyAlignment="1">
      <alignment horizontal="center" vertical="center" wrapText="1"/>
    </xf>
    <xf numFmtId="49" fontId="7" fillId="0" borderId="5" xfId="3" applyNumberFormat="1" applyFont="1" applyBorder="1" applyAlignment="1">
      <alignment vertical="center"/>
    </xf>
    <xf numFmtId="49" fontId="7" fillId="0" borderId="7" xfId="3" applyNumberFormat="1" applyFont="1" applyBorder="1" applyAlignment="1">
      <alignment horizontal="left" vertical="center" wrapText="1"/>
    </xf>
    <xf numFmtId="166" fontId="1" fillId="0" borderId="0" xfId="4" applyFont="1"/>
    <xf numFmtId="164" fontId="8" fillId="8" borderId="5" xfId="2" applyFont="1" applyFill="1" applyBorder="1" applyAlignment="1" applyProtection="1">
      <alignment horizontal="left" vertical="center" wrapText="1"/>
    </xf>
    <xf numFmtId="165" fontId="2" fillId="8" borderId="0" xfId="0" applyNumberFormat="1" applyFont="1" applyFill="1"/>
    <xf numFmtId="0" fontId="5" fillId="0" borderId="1" xfId="3" applyFont="1" applyBorder="1" applyAlignment="1" applyProtection="1">
      <alignment horizontal="left" vertical="center"/>
      <protection hidden="1"/>
    </xf>
    <xf numFmtId="0" fontId="3" fillId="2" borderId="5" xfId="0" applyFont="1" applyFill="1" applyBorder="1" applyAlignment="1" applyProtection="1">
      <alignment horizontal="center" vertical="center" wrapText="1" readingOrder="1"/>
      <protection hidden="1"/>
    </xf>
    <xf numFmtId="14" fontId="5" fillId="0" borderId="1" xfId="3" applyNumberFormat="1" applyFont="1" applyBorder="1" applyAlignment="1">
      <alignment vertical="center" wrapText="1"/>
    </xf>
    <xf numFmtId="49" fontId="5" fillId="0" borderId="1" xfId="3" applyNumberFormat="1" applyFont="1" applyBorder="1" applyAlignment="1">
      <alignment horizontal="center" vertical="center" wrapText="1"/>
    </xf>
    <xf numFmtId="49" fontId="5" fillId="0" borderId="1" xfId="3" applyNumberFormat="1" applyFont="1" applyBorder="1" applyAlignment="1">
      <alignment vertical="center"/>
    </xf>
    <xf numFmtId="164" fontId="5" fillId="0" borderId="1" xfId="2" applyFont="1" applyFill="1" applyBorder="1" applyAlignment="1" applyProtection="1">
      <alignment horizontal="left" vertical="center" wrapText="1"/>
    </xf>
    <xf numFmtId="49" fontId="5" fillId="0" borderId="1" xfId="3" applyNumberFormat="1" applyFont="1" applyBorder="1" applyAlignment="1">
      <alignment horizontal="left" vertical="center" wrapText="1"/>
    </xf>
    <xf numFmtId="0" fontId="3" fillId="2" borderId="7" xfId="0" applyFont="1" applyFill="1" applyBorder="1" applyAlignment="1" applyProtection="1">
      <alignment horizontal="center" vertical="center" wrapText="1" readingOrder="1"/>
      <protection hidden="1"/>
    </xf>
    <xf numFmtId="0" fontId="4" fillId="0" borderId="2" xfId="0" applyFont="1" applyBorder="1" applyAlignment="1">
      <alignment vertical="center"/>
    </xf>
    <xf numFmtId="0" fontId="2" fillId="0" borderId="5" xfId="0" applyFont="1" applyBorder="1"/>
    <xf numFmtId="0" fontId="4" fillId="0" borderId="0" xfId="0" applyFont="1" applyAlignment="1">
      <alignment vertical="center"/>
    </xf>
    <xf numFmtId="167" fontId="5" fillId="0" borderId="2" xfId="0" applyNumberFormat="1" applyFont="1" applyBorder="1" applyAlignment="1">
      <alignment horizontal="center" vertical="center"/>
    </xf>
    <xf numFmtId="0" fontId="0" fillId="0" borderId="5" xfId="0" applyBorder="1"/>
    <xf numFmtId="167" fontId="5" fillId="0" borderId="0" xfId="0" applyNumberFormat="1" applyFont="1" applyAlignment="1">
      <alignment horizontal="center" vertical="center"/>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5" fillId="0" borderId="2" xfId="0" applyFont="1" applyBorder="1" applyAlignment="1">
      <alignment vertical="center"/>
    </xf>
    <xf numFmtId="0" fontId="5" fillId="0" borderId="0" xfId="0" applyFont="1" applyAlignment="1">
      <alignment vertical="center"/>
    </xf>
    <xf numFmtId="165" fontId="5" fillId="0" borderId="2" xfId="1" applyFont="1" applyFill="1" applyBorder="1" applyAlignment="1" applyProtection="1">
      <alignment vertical="center" wrapText="1"/>
    </xf>
    <xf numFmtId="165" fontId="5" fillId="0" borderId="0" xfId="1" applyFont="1" applyFill="1" applyBorder="1" applyAlignment="1" applyProtection="1">
      <alignment vertical="center" wrapText="1"/>
    </xf>
    <xf numFmtId="0" fontId="5" fillId="0" borderId="2" xfId="0" applyFont="1" applyBorder="1" applyAlignment="1">
      <alignment vertical="center" wrapText="1"/>
    </xf>
    <xf numFmtId="0" fontId="0" fillId="0" borderId="7" xfId="0" applyBorder="1"/>
    <xf numFmtId="0" fontId="5" fillId="0" borderId="0" xfId="0" applyFont="1" applyAlignment="1">
      <alignment vertical="center" wrapText="1"/>
    </xf>
    <xf numFmtId="0" fontId="3" fillId="2" borderId="8" xfId="0" applyFont="1" applyFill="1" applyBorder="1" applyAlignment="1" applyProtection="1">
      <alignment horizontal="center" vertical="center" wrapText="1" readingOrder="1"/>
      <protection hidden="1"/>
    </xf>
    <xf numFmtId="164" fontId="5" fillId="0" borderId="8" xfId="2" applyFont="1" applyFill="1" applyBorder="1" applyAlignment="1" applyProtection="1">
      <alignment horizontal="left" vertical="center" wrapText="1"/>
    </xf>
    <xf numFmtId="164" fontId="5" fillId="0" borderId="0" xfId="2" applyFont="1" applyFill="1" applyBorder="1" applyAlignment="1" applyProtection="1">
      <alignment horizontal="left" vertical="center" wrapText="1"/>
    </xf>
    <xf numFmtId="0" fontId="0" fillId="0" borderId="8" xfId="0" applyBorder="1"/>
    <xf numFmtId="0" fontId="5" fillId="0" borderId="0" xfId="3" applyFont="1" applyAlignment="1" applyProtection="1">
      <alignment horizontal="left" vertical="center"/>
      <protection hidden="1"/>
    </xf>
    <xf numFmtId="14" fontId="5" fillId="0" borderId="0" xfId="3" applyNumberFormat="1" applyFont="1" applyAlignment="1">
      <alignment vertical="center" wrapText="1"/>
    </xf>
    <xf numFmtId="49" fontId="5" fillId="0" borderId="0" xfId="3" applyNumberFormat="1" applyFont="1" applyAlignment="1">
      <alignment horizontal="center" vertical="center" wrapText="1"/>
    </xf>
    <xf numFmtId="49" fontId="5" fillId="0" borderId="0" xfId="3" applyNumberFormat="1" applyFont="1" applyAlignment="1">
      <alignment vertical="center"/>
    </xf>
    <xf numFmtId="49" fontId="5" fillId="0" borderId="0" xfId="3" applyNumberFormat="1" applyFont="1" applyAlignment="1">
      <alignment horizontal="left" vertical="center" wrapText="1"/>
    </xf>
    <xf numFmtId="0" fontId="4" fillId="3" borderId="5" xfId="3" applyFont="1" applyFill="1" applyBorder="1" applyAlignment="1">
      <alignment horizontal="center" vertical="center" wrapText="1"/>
    </xf>
    <xf numFmtId="0" fontId="4" fillId="3" borderId="7" xfId="3" applyFont="1" applyFill="1" applyBorder="1" applyAlignment="1">
      <alignment horizontal="center" vertical="center" wrapText="1"/>
    </xf>
    <xf numFmtId="0" fontId="4" fillId="3" borderId="9" xfId="3" applyFont="1" applyFill="1" applyBorder="1" applyAlignment="1">
      <alignment horizontal="center" vertical="center" wrapText="1"/>
    </xf>
    <xf numFmtId="49" fontId="4" fillId="0" borderId="0" xfId="3" applyNumberFormat="1" applyFont="1" applyAlignment="1">
      <alignment vertical="center"/>
    </xf>
    <xf numFmtId="164" fontId="4" fillId="0" borderId="0" xfId="2" applyFont="1" applyFill="1" applyBorder="1" applyAlignment="1" applyProtection="1">
      <alignment horizontal="left" vertical="center" wrapText="1"/>
    </xf>
    <xf numFmtId="164" fontId="4" fillId="0" borderId="1" xfId="2" applyFont="1" applyFill="1" applyBorder="1" applyAlignment="1" applyProtection="1">
      <alignment horizontal="left" vertical="center" wrapText="1"/>
    </xf>
    <xf numFmtId="49" fontId="4" fillId="0" borderId="0" xfId="3" applyNumberFormat="1" applyFont="1" applyAlignment="1">
      <alignment horizontal="left" vertical="center" wrapText="1"/>
    </xf>
    <xf numFmtId="164" fontId="4" fillId="0" borderId="8" xfId="2" applyFont="1" applyFill="1" applyBorder="1" applyAlignment="1" applyProtection="1">
      <alignment horizontal="left" vertical="center" wrapText="1"/>
    </xf>
    <xf numFmtId="165" fontId="4" fillId="8" borderId="5" xfId="1" applyFont="1" applyFill="1" applyBorder="1" applyAlignment="1" applyProtection="1">
      <alignment vertical="center" wrapText="1"/>
    </xf>
    <xf numFmtId="164" fontId="4" fillId="8" borderId="8" xfId="2" applyFont="1" applyFill="1" applyBorder="1" applyAlignment="1" applyProtection="1">
      <alignment horizontal="left" vertical="center" wrapText="1"/>
    </xf>
    <xf numFmtId="0" fontId="5" fillId="8" borderId="1" xfId="3" applyFont="1" applyFill="1" applyBorder="1" applyAlignment="1" applyProtection="1">
      <alignment horizontal="left" vertical="center"/>
      <protection hidden="1"/>
    </xf>
    <xf numFmtId="14" fontId="5" fillId="8" borderId="1" xfId="3" applyNumberFormat="1" applyFont="1" applyFill="1" applyBorder="1" applyAlignment="1">
      <alignment vertical="center" wrapText="1"/>
    </xf>
    <xf numFmtId="49" fontId="5" fillId="8" borderId="1" xfId="3" applyNumberFormat="1" applyFont="1" applyFill="1" applyBorder="1" applyAlignment="1">
      <alignment horizontal="center" vertical="center" wrapText="1"/>
    </xf>
    <xf numFmtId="49" fontId="5" fillId="8" borderId="1" xfId="3" applyNumberFormat="1" applyFont="1" applyFill="1" applyBorder="1" applyAlignment="1">
      <alignment vertical="center"/>
    </xf>
    <xf numFmtId="164" fontId="5" fillId="8" borderId="1" xfId="2" applyFont="1" applyFill="1" applyBorder="1" applyAlignment="1" applyProtection="1">
      <alignment horizontal="left" vertical="center" wrapText="1"/>
    </xf>
    <xf numFmtId="49" fontId="5" fillId="8" borderId="1" xfId="3" applyNumberFormat="1" applyFont="1" applyFill="1" applyBorder="1" applyAlignment="1">
      <alignment horizontal="left" vertical="center" wrapText="1"/>
    </xf>
    <xf numFmtId="0" fontId="5" fillId="8" borderId="4" xfId="3" applyFont="1" applyFill="1" applyBorder="1" applyAlignment="1" applyProtection="1">
      <alignment horizontal="left" vertical="center"/>
      <protection hidden="1"/>
    </xf>
    <xf numFmtId="14" fontId="5" fillId="8" borderId="4" xfId="3" applyNumberFormat="1" applyFont="1" applyFill="1" applyBorder="1" applyAlignment="1">
      <alignment vertical="center" wrapText="1"/>
    </xf>
    <xf numFmtId="49" fontId="5" fillId="8" borderId="4" xfId="3" applyNumberFormat="1" applyFont="1" applyFill="1" applyBorder="1" applyAlignment="1">
      <alignment horizontal="center" vertical="center" wrapText="1"/>
    </xf>
    <xf numFmtId="49" fontId="5" fillId="8" borderId="4" xfId="3" applyNumberFormat="1" applyFont="1" applyFill="1" applyBorder="1" applyAlignment="1">
      <alignment vertical="center"/>
    </xf>
    <xf numFmtId="164" fontId="5" fillId="8" borderId="4" xfId="2" applyFont="1" applyFill="1" applyBorder="1" applyAlignment="1" applyProtection="1">
      <alignment horizontal="left" vertical="center" wrapText="1"/>
    </xf>
    <xf numFmtId="49" fontId="5" fillId="8" borderId="6" xfId="3" applyNumberFormat="1" applyFont="1" applyFill="1" applyBorder="1" applyAlignment="1">
      <alignment horizontal="left" vertical="center" wrapText="1"/>
    </xf>
    <xf numFmtId="0" fontId="5" fillId="8" borderId="5" xfId="3" applyFont="1" applyFill="1" applyBorder="1" applyAlignment="1" applyProtection="1">
      <alignment horizontal="left" vertical="center"/>
      <protection hidden="1"/>
    </xf>
    <xf numFmtId="14" fontId="5" fillId="8" borderId="5" xfId="3" applyNumberFormat="1" applyFont="1" applyFill="1" applyBorder="1" applyAlignment="1">
      <alignment vertical="center" wrapText="1"/>
    </xf>
    <xf numFmtId="49" fontId="5" fillId="8" borderId="5" xfId="3" applyNumberFormat="1" applyFont="1" applyFill="1" applyBorder="1" applyAlignment="1">
      <alignment horizontal="center" vertical="center" wrapText="1"/>
    </xf>
    <xf numFmtId="0" fontId="4" fillId="9" borderId="5" xfId="3" applyFont="1" applyFill="1" applyBorder="1" applyAlignment="1">
      <alignment horizontal="center" vertical="center" wrapText="1"/>
    </xf>
    <xf numFmtId="0" fontId="4" fillId="9" borderId="7" xfId="3" applyFont="1" applyFill="1" applyBorder="1" applyAlignment="1">
      <alignment horizontal="center" vertical="center" wrapText="1"/>
    </xf>
    <xf numFmtId="0" fontId="5" fillId="8" borderId="4" xfId="0" applyFont="1" applyFill="1" applyBorder="1" applyAlignment="1">
      <alignment vertical="center"/>
    </xf>
    <xf numFmtId="167" fontId="5" fillId="8" borderId="4" xfId="0" applyNumberFormat="1" applyFont="1" applyFill="1" applyBorder="1" applyAlignment="1">
      <alignment horizontal="center" vertical="center"/>
    </xf>
    <xf numFmtId="0" fontId="5" fillId="8" borderId="4" xfId="0" applyFont="1" applyFill="1" applyBorder="1" applyAlignment="1">
      <alignment horizontal="center" vertical="center" wrapText="1"/>
    </xf>
    <xf numFmtId="165" fontId="5" fillId="8" borderId="4" xfId="1" applyFont="1" applyFill="1" applyBorder="1" applyAlignment="1" applyProtection="1">
      <alignment vertical="center" wrapText="1"/>
    </xf>
    <xf numFmtId="0" fontId="5" fillId="8" borderId="6" xfId="0" applyFont="1" applyFill="1" applyBorder="1" applyAlignment="1">
      <alignment vertical="center" wrapText="1"/>
    </xf>
    <xf numFmtId="0" fontId="4" fillId="9" borderId="9" xfId="3" applyFont="1" applyFill="1" applyBorder="1" applyAlignment="1">
      <alignment horizontal="center" vertical="center" wrapText="1"/>
    </xf>
    <xf numFmtId="0" fontId="4" fillId="8" borderId="7" xfId="0" applyFont="1" applyFill="1" applyBorder="1" applyAlignment="1">
      <alignment vertical="center" wrapText="1"/>
    </xf>
    <xf numFmtId="0" fontId="3" fillId="8" borderId="5" xfId="0" applyFont="1" applyFill="1" applyBorder="1" applyAlignment="1" applyProtection="1">
      <alignment horizontal="center" vertical="center" wrapText="1" readingOrder="1"/>
      <protection hidden="1"/>
    </xf>
    <xf numFmtId="0" fontId="3" fillId="8" borderId="7" xfId="0" applyFont="1" applyFill="1" applyBorder="1" applyAlignment="1" applyProtection="1">
      <alignment horizontal="center" vertical="center" wrapText="1" readingOrder="1"/>
      <protection hidden="1"/>
    </xf>
    <xf numFmtId="0" fontId="4" fillId="8" borderId="5" xfId="3" applyFont="1" applyFill="1" applyBorder="1" applyAlignment="1">
      <alignment horizontal="center" vertical="center" wrapText="1"/>
    </xf>
    <xf numFmtId="0" fontId="4" fillId="8" borderId="7" xfId="3" applyFont="1" applyFill="1" applyBorder="1" applyAlignment="1">
      <alignment horizontal="center" vertical="center" wrapText="1"/>
    </xf>
    <xf numFmtId="0" fontId="3" fillId="8" borderId="8" xfId="0" applyFont="1" applyFill="1" applyBorder="1" applyAlignment="1" applyProtection="1">
      <alignment horizontal="center" vertical="center" wrapText="1" readingOrder="1"/>
      <protection hidden="1"/>
    </xf>
    <xf numFmtId="0" fontId="4" fillId="8" borderId="9" xfId="3" applyFont="1" applyFill="1" applyBorder="1" applyAlignment="1">
      <alignment horizontal="center" vertical="center" wrapText="1"/>
    </xf>
    <xf numFmtId="164" fontId="4" fillId="8" borderId="5" xfId="2" applyFont="1" applyFill="1" applyBorder="1" applyAlignment="1" applyProtection="1">
      <alignment horizontal="left" vertical="center" wrapText="1"/>
    </xf>
    <xf numFmtId="164" fontId="2" fillId="8" borderId="0" xfId="0" applyNumberFormat="1" applyFont="1" applyFill="1"/>
    <xf numFmtId="0" fontId="4" fillId="8" borderId="5" xfId="3" applyFont="1" applyFill="1" applyBorder="1" applyAlignment="1" applyProtection="1">
      <alignment horizontal="left" vertical="center"/>
      <protection hidden="1"/>
    </xf>
    <xf numFmtId="14" fontId="4" fillId="8" borderId="5" xfId="3" applyNumberFormat="1" applyFont="1" applyFill="1" applyBorder="1" applyAlignment="1">
      <alignment vertical="center" wrapText="1"/>
    </xf>
    <xf numFmtId="49" fontId="4" fillId="8" borderId="5" xfId="3" applyNumberFormat="1" applyFont="1" applyFill="1" applyBorder="1" applyAlignment="1">
      <alignment horizontal="center" vertical="center" wrapText="1"/>
    </xf>
    <xf numFmtId="49" fontId="4" fillId="8" borderId="5" xfId="3" applyNumberFormat="1" applyFont="1" applyFill="1" applyBorder="1" applyAlignment="1">
      <alignment vertical="center"/>
    </xf>
    <xf numFmtId="49" fontId="4" fillId="8" borderId="7" xfId="3" applyNumberFormat="1" applyFont="1" applyFill="1" applyBorder="1" applyAlignment="1">
      <alignment horizontal="left" vertical="center" wrapText="1"/>
    </xf>
    <xf numFmtId="0" fontId="0" fillId="0" borderId="3" xfId="0" applyBorder="1" applyAlignment="1">
      <alignment horizontal="center"/>
    </xf>
  </cellXfs>
  <cellStyles count="5">
    <cellStyle name="Millares" xfId="4" builtinId="3"/>
    <cellStyle name="Moneda" xfId="1" builtinId="4"/>
    <cellStyle name="Moneda [0]" xfId="2" builtinId="7"/>
    <cellStyle name="Normal" xfId="0" builtinId="0"/>
    <cellStyle name="Normal 2 5" xfId="3" xr:uid="{EEC237FA-FA96-4D57-ADE3-75DCE07AB634}"/>
  </cellStyles>
  <dxfs count="2">
    <dxf>
      <fill>
        <patternFill patternType="none">
          <fgColor indexed="64"/>
          <bgColor indexed="65"/>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86C31-9DD4-4F4C-B63F-E2113B096691}">
  <dimension ref="A1:N3578"/>
  <sheetViews>
    <sheetView topLeftCell="H1" workbookViewId="0">
      <selection activeCell="H2" sqref="H1:N1048576"/>
    </sheetView>
  </sheetViews>
  <sheetFormatPr defaultColWidth="43.140625" defaultRowHeight="15" customHeight="1"/>
  <cols>
    <col min="2" max="2" width="12.85546875" customWidth="1"/>
    <col min="3" max="3" width="12.42578125" customWidth="1"/>
    <col min="4" max="4" width="22.5703125" customWidth="1"/>
    <col min="5" max="5" width="12.5703125" customWidth="1"/>
    <col min="6" max="6" width="10.42578125" customWidth="1"/>
    <col min="7" max="7" width="38.7109375" customWidth="1"/>
    <col min="8" max="8" width="26.85546875" customWidth="1"/>
    <col min="9" max="9" width="15" customWidth="1"/>
    <col min="10" max="10" width="9.7109375" customWidth="1"/>
    <col min="11" max="11" width="24.28515625" customWidth="1"/>
    <col min="12" max="12" width="14.28515625" customWidth="1"/>
    <col min="13" max="13" width="16" customWidth="1"/>
  </cols>
  <sheetData>
    <row r="1" spans="1:14" ht="15" customHeight="1" thickBot="1">
      <c r="A1" s="162" t="s">
        <v>0</v>
      </c>
      <c r="B1" s="162"/>
      <c r="C1" s="162"/>
      <c r="D1" s="162"/>
      <c r="E1" s="162"/>
      <c r="F1" s="162"/>
      <c r="G1" s="162"/>
      <c r="H1" s="162" t="s">
        <v>1</v>
      </c>
      <c r="I1" s="162"/>
      <c r="J1" s="162"/>
      <c r="K1" s="162"/>
      <c r="L1" s="162"/>
      <c r="M1" s="162"/>
      <c r="N1" s="162"/>
    </row>
    <row r="2" spans="1:14" ht="24" customHeight="1" thickBot="1">
      <c r="A2" s="1" t="s">
        <v>2</v>
      </c>
      <c r="B2" s="1" t="s">
        <v>3</v>
      </c>
      <c r="C2" s="1" t="s">
        <v>4</v>
      </c>
      <c r="D2" s="1" t="s">
        <v>5</v>
      </c>
      <c r="E2" s="1" t="s">
        <v>6</v>
      </c>
      <c r="F2" s="1" t="s">
        <v>7</v>
      </c>
      <c r="G2" s="1" t="s">
        <v>8</v>
      </c>
      <c r="H2" s="2" t="s">
        <v>2</v>
      </c>
      <c r="I2" s="2" t="s">
        <v>3</v>
      </c>
      <c r="J2" s="2" t="s">
        <v>9</v>
      </c>
      <c r="K2" s="2" t="s">
        <v>5</v>
      </c>
      <c r="L2" s="2" t="s">
        <v>10</v>
      </c>
      <c r="M2" s="2" t="s">
        <v>7</v>
      </c>
      <c r="N2" s="2" t="s">
        <v>8</v>
      </c>
    </row>
    <row r="3" spans="1:14" ht="15" customHeight="1">
      <c r="A3" s="3" t="s">
        <v>11</v>
      </c>
      <c r="B3" s="7">
        <v>46025</v>
      </c>
      <c r="C3" s="9" t="s">
        <v>12</v>
      </c>
      <c r="D3" s="11" t="s">
        <v>13</v>
      </c>
      <c r="E3" s="13">
        <v>157550000</v>
      </c>
      <c r="F3" s="13">
        <v>0</v>
      </c>
      <c r="G3" s="15" t="s">
        <v>14</v>
      </c>
      <c r="H3" s="17" t="s">
        <v>15</v>
      </c>
      <c r="I3" s="5">
        <v>46027</v>
      </c>
      <c r="J3" s="20" t="s">
        <v>12</v>
      </c>
      <c r="K3" s="17" t="s">
        <v>16</v>
      </c>
      <c r="L3" s="22">
        <v>210309692</v>
      </c>
      <c r="M3" s="22">
        <v>0</v>
      </c>
      <c r="N3" s="24" t="s">
        <v>17</v>
      </c>
    </row>
    <row r="4" spans="1:14" ht="15" customHeight="1">
      <c r="A4" s="4" t="s">
        <v>15</v>
      </c>
      <c r="B4" s="8">
        <v>46025</v>
      </c>
      <c r="C4" s="10" t="s">
        <v>18</v>
      </c>
      <c r="D4" s="12" t="s">
        <v>16</v>
      </c>
      <c r="E4" s="14">
        <v>210309692</v>
      </c>
      <c r="F4" s="14">
        <v>0</v>
      </c>
      <c r="G4" s="16" t="s">
        <v>19</v>
      </c>
      <c r="H4" s="18" t="s">
        <v>20</v>
      </c>
      <c r="I4" s="6">
        <v>46027</v>
      </c>
      <c r="J4" s="21" t="s">
        <v>18</v>
      </c>
      <c r="K4" s="18" t="s">
        <v>21</v>
      </c>
      <c r="L4" s="23">
        <v>98880000</v>
      </c>
      <c r="M4" s="23">
        <v>0</v>
      </c>
      <c r="N4" s="25" t="s">
        <v>22</v>
      </c>
    </row>
    <row r="5" spans="1:14" ht="15" customHeight="1">
      <c r="A5" s="4" t="s">
        <v>15</v>
      </c>
      <c r="B5" s="8">
        <v>46025</v>
      </c>
      <c r="C5" s="10" t="s">
        <v>23</v>
      </c>
      <c r="D5" s="12" t="s">
        <v>16</v>
      </c>
      <c r="E5" s="14">
        <v>112265767</v>
      </c>
      <c r="F5" s="14">
        <v>0</v>
      </c>
      <c r="G5" s="16" t="s">
        <v>24</v>
      </c>
      <c r="H5" s="18" t="s">
        <v>20</v>
      </c>
      <c r="I5" s="6">
        <v>46027</v>
      </c>
      <c r="J5" s="21" t="s">
        <v>23</v>
      </c>
      <c r="K5" s="18" t="s">
        <v>25</v>
      </c>
      <c r="L5" s="23">
        <v>98880000</v>
      </c>
      <c r="M5" s="23">
        <v>0</v>
      </c>
      <c r="N5" s="25" t="s">
        <v>26</v>
      </c>
    </row>
    <row r="6" spans="1:14" ht="15" customHeight="1">
      <c r="A6" s="4" t="s">
        <v>27</v>
      </c>
      <c r="B6" s="8">
        <v>46025</v>
      </c>
      <c r="C6" s="10" t="s">
        <v>28</v>
      </c>
      <c r="D6" s="12" t="s">
        <v>29</v>
      </c>
      <c r="E6" s="14">
        <v>59600000</v>
      </c>
      <c r="F6" s="14">
        <v>1266667</v>
      </c>
      <c r="G6" s="16" t="s">
        <v>30</v>
      </c>
      <c r="H6" s="18" t="s">
        <v>20</v>
      </c>
      <c r="I6" s="6">
        <v>46028</v>
      </c>
      <c r="J6" s="21" t="s">
        <v>28</v>
      </c>
      <c r="K6" s="18" t="s">
        <v>25</v>
      </c>
      <c r="L6" s="23">
        <v>74160000</v>
      </c>
      <c r="M6" s="23">
        <v>0</v>
      </c>
      <c r="N6" s="25" t="s">
        <v>31</v>
      </c>
    </row>
    <row r="7" spans="1:14" ht="15" customHeight="1">
      <c r="A7" s="4" t="s">
        <v>32</v>
      </c>
      <c r="B7" s="8">
        <v>46025</v>
      </c>
      <c r="C7" s="10" t="s">
        <v>33</v>
      </c>
      <c r="D7" s="12" t="s">
        <v>34</v>
      </c>
      <c r="E7" s="14">
        <v>120750000</v>
      </c>
      <c r="F7" s="14">
        <v>0</v>
      </c>
      <c r="G7" s="16" t="s">
        <v>35</v>
      </c>
      <c r="H7" s="18" t="s">
        <v>20</v>
      </c>
      <c r="I7" s="6">
        <v>46028</v>
      </c>
      <c r="J7" s="21" t="s">
        <v>33</v>
      </c>
      <c r="K7" s="18" t="s">
        <v>25</v>
      </c>
      <c r="L7" s="23">
        <v>82800000</v>
      </c>
      <c r="M7" s="23">
        <v>0</v>
      </c>
      <c r="N7" s="25" t="s">
        <v>36</v>
      </c>
    </row>
    <row r="8" spans="1:14" ht="15" customHeight="1">
      <c r="A8" s="4" t="s">
        <v>15</v>
      </c>
      <c r="B8" s="8">
        <v>46025</v>
      </c>
      <c r="C8" s="10" t="s">
        <v>37</v>
      </c>
      <c r="D8" s="12" t="s">
        <v>16</v>
      </c>
      <c r="E8" s="14">
        <v>116000000</v>
      </c>
      <c r="F8" s="14">
        <v>0</v>
      </c>
      <c r="G8" s="16" t="s">
        <v>38</v>
      </c>
      <c r="H8" s="18" t="s">
        <v>20</v>
      </c>
      <c r="I8" s="6">
        <v>46028</v>
      </c>
      <c r="J8" s="21" t="s">
        <v>37</v>
      </c>
      <c r="K8" s="18" t="s">
        <v>25</v>
      </c>
      <c r="L8" s="23">
        <v>98880000</v>
      </c>
      <c r="M8" s="23">
        <v>0</v>
      </c>
      <c r="N8" s="25" t="s">
        <v>39</v>
      </c>
    </row>
    <row r="9" spans="1:14" ht="15" customHeight="1">
      <c r="A9" s="4" t="s">
        <v>11</v>
      </c>
      <c r="B9" s="8">
        <v>46025</v>
      </c>
      <c r="C9" s="10" t="s">
        <v>40</v>
      </c>
      <c r="D9" s="12" t="s">
        <v>41</v>
      </c>
      <c r="E9" s="14">
        <v>157550000</v>
      </c>
      <c r="F9" s="14">
        <v>0</v>
      </c>
      <c r="G9" s="16" t="s">
        <v>42</v>
      </c>
      <c r="H9" s="18" t="s">
        <v>20</v>
      </c>
      <c r="I9" s="6">
        <v>46028</v>
      </c>
      <c r="J9" s="21" t="s">
        <v>40</v>
      </c>
      <c r="K9" s="18" t="s">
        <v>21</v>
      </c>
      <c r="L9" s="23">
        <v>78000000</v>
      </c>
      <c r="M9" s="23">
        <v>0</v>
      </c>
      <c r="N9" s="25" t="s">
        <v>43</v>
      </c>
    </row>
    <row r="10" spans="1:14" ht="15" customHeight="1">
      <c r="A10" s="4" t="s">
        <v>20</v>
      </c>
      <c r="B10" s="8">
        <v>46025</v>
      </c>
      <c r="C10" s="10" t="s">
        <v>44</v>
      </c>
      <c r="D10" s="12" t="s">
        <v>21</v>
      </c>
      <c r="E10" s="14">
        <v>74160000</v>
      </c>
      <c r="F10" s="14">
        <v>0</v>
      </c>
      <c r="G10" s="16" t="s">
        <v>45</v>
      </c>
      <c r="H10" s="18" t="s">
        <v>46</v>
      </c>
      <c r="I10" s="6">
        <v>46028</v>
      </c>
      <c r="J10" s="21" t="s">
        <v>44</v>
      </c>
      <c r="K10" s="18" t="s">
        <v>47</v>
      </c>
      <c r="L10" s="23">
        <v>159494400</v>
      </c>
      <c r="M10" s="23">
        <v>-449280</v>
      </c>
      <c r="N10" s="25" t="s">
        <v>48</v>
      </c>
    </row>
    <row r="11" spans="1:14" ht="15" customHeight="1">
      <c r="A11" s="4" t="s">
        <v>27</v>
      </c>
      <c r="B11" s="8">
        <v>46025</v>
      </c>
      <c r="C11" s="10" t="s">
        <v>49</v>
      </c>
      <c r="D11" s="12" t="s">
        <v>29</v>
      </c>
      <c r="E11" s="14">
        <v>115000000</v>
      </c>
      <c r="F11" s="14">
        <v>0</v>
      </c>
      <c r="G11" s="16" t="s">
        <v>30</v>
      </c>
      <c r="H11" s="18" t="s">
        <v>50</v>
      </c>
      <c r="I11" s="6">
        <v>46028</v>
      </c>
      <c r="J11" s="21" t="s">
        <v>49</v>
      </c>
      <c r="K11" s="18" t="s">
        <v>51</v>
      </c>
      <c r="L11" s="23">
        <v>47150000</v>
      </c>
      <c r="M11" s="23">
        <v>0</v>
      </c>
      <c r="N11" s="25" t="s">
        <v>52</v>
      </c>
    </row>
    <row r="12" spans="1:14" ht="15" customHeight="1">
      <c r="A12" s="4" t="s">
        <v>32</v>
      </c>
      <c r="B12" s="8">
        <v>46025</v>
      </c>
      <c r="C12" s="10" t="s">
        <v>53</v>
      </c>
      <c r="D12" s="12" t="s">
        <v>34</v>
      </c>
      <c r="E12" s="14">
        <v>57500000</v>
      </c>
      <c r="F12" s="14">
        <v>2300000</v>
      </c>
      <c r="G12" s="16" t="s">
        <v>54</v>
      </c>
      <c r="H12" s="18" t="s">
        <v>46</v>
      </c>
      <c r="I12" s="6">
        <v>46028</v>
      </c>
      <c r="J12" s="21" t="s">
        <v>53</v>
      </c>
      <c r="K12" s="18" t="s">
        <v>55</v>
      </c>
      <c r="L12" s="23">
        <v>151666667</v>
      </c>
      <c r="M12" s="23">
        <v>0</v>
      </c>
      <c r="N12" s="25" t="s">
        <v>56</v>
      </c>
    </row>
    <row r="13" spans="1:14" ht="15" customHeight="1">
      <c r="A13" s="4" t="s">
        <v>15</v>
      </c>
      <c r="B13" s="8">
        <v>46025</v>
      </c>
      <c r="C13" s="10" t="s">
        <v>57</v>
      </c>
      <c r="D13" s="12" t="s">
        <v>16</v>
      </c>
      <c r="E13" s="14">
        <v>194027400</v>
      </c>
      <c r="F13" s="14">
        <v>0</v>
      </c>
      <c r="G13" s="16" t="s">
        <v>58</v>
      </c>
      <c r="H13" s="18" t="s">
        <v>20</v>
      </c>
      <c r="I13" s="6">
        <v>46028</v>
      </c>
      <c r="J13" s="21" t="s">
        <v>57</v>
      </c>
      <c r="K13" s="18" t="s">
        <v>21</v>
      </c>
      <c r="L13" s="23">
        <v>74160000</v>
      </c>
      <c r="M13" s="23">
        <v>0</v>
      </c>
      <c r="N13" s="25" t="s">
        <v>59</v>
      </c>
    </row>
    <row r="14" spans="1:14" ht="15" customHeight="1">
      <c r="A14" s="4" t="s">
        <v>11</v>
      </c>
      <c r="B14" s="8">
        <v>46025</v>
      </c>
      <c r="C14" s="10" t="s">
        <v>60</v>
      </c>
      <c r="D14" s="12" t="s">
        <v>13</v>
      </c>
      <c r="E14" s="14">
        <v>49500000</v>
      </c>
      <c r="F14" s="14">
        <v>5800000</v>
      </c>
      <c r="G14" s="16" t="s">
        <v>61</v>
      </c>
      <c r="H14" s="18" t="s">
        <v>46</v>
      </c>
      <c r="I14" s="6">
        <v>46028</v>
      </c>
      <c r="J14" s="21" t="s">
        <v>60</v>
      </c>
      <c r="K14" s="18" t="s">
        <v>47</v>
      </c>
      <c r="L14" s="23">
        <v>98720174</v>
      </c>
      <c r="M14" s="23">
        <v>0</v>
      </c>
      <c r="N14" s="25" t="s">
        <v>62</v>
      </c>
    </row>
    <row r="15" spans="1:14" ht="15" customHeight="1">
      <c r="A15" s="4" t="s">
        <v>15</v>
      </c>
      <c r="B15" s="8">
        <v>46025</v>
      </c>
      <c r="C15" s="10" t="s">
        <v>63</v>
      </c>
      <c r="D15" s="12" t="s">
        <v>16</v>
      </c>
      <c r="E15" s="14">
        <v>140765216</v>
      </c>
      <c r="F15" s="14">
        <v>0</v>
      </c>
      <c r="G15" s="16" t="s">
        <v>64</v>
      </c>
      <c r="H15" s="18" t="s">
        <v>46</v>
      </c>
      <c r="I15" s="6">
        <v>46028</v>
      </c>
      <c r="J15" s="21" t="s">
        <v>60</v>
      </c>
      <c r="K15" s="18" t="s">
        <v>65</v>
      </c>
      <c r="L15" s="23">
        <v>11533326</v>
      </c>
      <c r="M15" s="23">
        <v>0</v>
      </c>
      <c r="N15" s="25" t="s">
        <v>62</v>
      </c>
    </row>
    <row r="16" spans="1:14" ht="15" customHeight="1">
      <c r="A16" s="4" t="s">
        <v>27</v>
      </c>
      <c r="B16" s="8">
        <v>46025</v>
      </c>
      <c r="C16" s="10" t="s">
        <v>66</v>
      </c>
      <c r="D16" s="12" t="s">
        <v>29</v>
      </c>
      <c r="E16" s="14">
        <v>102600000</v>
      </c>
      <c r="F16" s="14">
        <v>0</v>
      </c>
      <c r="G16" s="16" t="s">
        <v>30</v>
      </c>
      <c r="H16" s="18" t="s">
        <v>67</v>
      </c>
      <c r="I16" s="6">
        <v>46028</v>
      </c>
      <c r="J16" s="21" t="s">
        <v>63</v>
      </c>
      <c r="K16" s="18" t="s">
        <v>68</v>
      </c>
      <c r="L16" s="23">
        <v>650000</v>
      </c>
      <c r="M16" s="23">
        <v>0</v>
      </c>
      <c r="N16" s="25" t="s">
        <v>69</v>
      </c>
    </row>
    <row r="17" spans="1:14" ht="15" customHeight="1">
      <c r="A17" s="4" t="s">
        <v>32</v>
      </c>
      <c r="B17" s="8">
        <v>46025</v>
      </c>
      <c r="C17" s="10" t="s">
        <v>70</v>
      </c>
      <c r="D17" s="12" t="s">
        <v>71</v>
      </c>
      <c r="E17" s="14">
        <v>201250000</v>
      </c>
      <c r="F17" s="14">
        <v>0</v>
      </c>
      <c r="G17" s="16" t="s">
        <v>72</v>
      </c>
      <c r="H17" s="18" t="s">
        <v>67</v>
      </c>
      <c r="I17" s="6">
        <v>46028</v>
      </c>
      <c r="J17" s="21" t="s">
        <v>63</v>
      </c>
      <c r="K17" s="18" t="s">
        <v>73</v>
      </c>
      <c r="L17" s="23">
        <v>555248</v>
      </c>
      <c r="M17" s="23">
        <v>222099</v>
      </c>
      <c r="N17" s="25" t="s">
        <v>69</v>
      </c>
    </row>
    <row r="18" spans="1:14" ht="15" customHeight="1">
      <c r="A18" s="4" t="s">
        <v>11</v>
      </c>
      <c r="B18" s="8">
        <v>46025</v>
      </c>
      <c r="C18" s="10" t="s">
        <v>74</v>
      </c>
      <c r="D18" s="12" t="s">
        <v>13</v>
      </c>
      <c r="E18" s="14">
        <v>81650000</v>
      </c>
      <c r="F18" s="14">
        <v>29900000</v>
      </c>
      <c r="G18" s="16" t="s">
        <v>75</v>
      </c>
      <c r="H18" s="18" t="s">
        <v>67</v>
      </c>
      <c r="I18" s="6">
        <v>46028</v>
      </c>
      <c r="J18" s="21" t="s">
        <v>66</v>
      </c>
      <c r="K18" s="18" t="s">
        <v>68</v>
      </c>
      <c r="L18" s="23">
        <v>500000</v>
      </c>
      <c r="M18" s="23">
        <v>0</v>
      </c>
      <c r="N18" s="25" t="s">
        <v>69</v>
      </c>
    </row>
    <row r="19" spans="1:14" ht="15" customHeight="1">
      <c r="A19" s="4" t="s">
        <v>20</v>
      </c>
      <c r="B19" s="8">
        <v>46025</v>
      </c>
      <c r="C19" s="10" t="s">
        <v>76</v>
      </c>
      <c r="D19" s="12" t="s">
        <v>21</v>
      </c>
      <c r="E19" s="14">
        <v>132000000</v>
      </c>
      <c r="F19" s="14">
        <v>0</v>
      </c>
      <c r="G19" s="16" t="s">
        <v>77</v>
      </c>
      <c r="H19" s="18" t="s">
        <v>67</v>
      </c>
      <c r="I19" s="6">
        <v>46028</v>
      </c>
      <c r="J19" s="21" t="s">
        <v>66</v>
      </c>
      <c r="K19" s="18" t="s">
        <v>73</v>
      </c>
      <c r="L19" s="23">
        <v>555248</v>
      </c>
      <c r="M19" s="23">
        <v>12449</v>
      </c>
      <c r="N19" s="25" t="s">
        <v>69</v>
      </c>
    </row>
    <row r="20" spans="1:14" ht="15" customHeight="1">
      <c r="A20" s="4" t="s">
        <v>32</v>
      </c>
      <c r="B20" s="8">
        <v>46025</v>
      </c>
      <c r="C20" s="10" t="s">
        <v>78</v>
      </c>
      <c r="D20" s="12" t="s">
        <v>71</v>
      </c>
      <c r="E20" s="14">
        <v>120750000</v>
      </c>
      <c r="F20" s="14">
        <v>120750000</v>
      </c>
      <c r="G20" s="16" t="s">
        <v>79</v>
      </c>
      <c r="H20" s="18" t="s">
        <v>20</v>
      </c>
      <c r="I20" s="6">
        <v>46028</v>
      </c>
      <c r="J20" s="21" t="s">
        <v>70</v>
      </c>
      <c r="K20" s="18" t="s">
        <v>25</v>
      </c>
      <c r="L20" s="23">
        <v>111600000</v>
      </c>
      <c r="M20" s="23">
        <v>0</v>
      </c>
      <c r="N20" s="25" t="s">
        <v>80</v>
      </c>
    </row>
    <row r="21" spans="1:14" ht="15" customHeight="1">
      <c r="A21" s="4" t="s">
        <v>15</v>
      </c>
      <c r="B21" s="8">
        <v>46025</v>
      </c>
      <c r="C21" s="10" t="s">
        <v>81</v>
      </c>
      <c r="D21" s="12" t="s">
        <v>16</v>
      </c>
      <c r="E21" s="14">
        <v>23333333</v>
      </c>
      <c r="F21" s="14">
        <v>0</v>
      </c>
      <c r="G21" s="16" t="s">
        <v>82</v>
      </c>
      <c r="H21" s="18" t="s">
        <v>20</v>
      </c>
      <c r="I21" s="6">
        <v>46028</v>
      </c>
      <c r="J21" s="21" t="s">
        <v>74</v>
      </c>
      <c r="K21" s="18" t="s">
        <v>25</v>
      </c>
      <c r="L21" s="23">
        <v>74160000</v>
      </c>
      <c r="M21" s="23">
        <v>0</v>
      </c>
      <c r="N21" s="25" t="s">
        <v>83</v>
      </c>
    </row>
    <row r="22" spans="1:14" ht="15" customHeight="1">
      <c r="A22" s="4" t="s">
        <v>46</v>
      </c>
      <c r="B22" s="8">
        <v>46025</v>
      </c>
      <c r="C22" s="10" t="s">
        <v>81</v>
      </c>
      <c r="D22" s="12" t="s">
        <v>55</v>
      </c>
      <c r="E22" s="14">
        <v>116666667</v>
      </c>
      <c r="F22" s="14">
        <v>0</v>
      </c>
      <c r="G22" s="16" t="s">
        <v>82</v>
      </c>
      <c r="H22" s="18" t="s">
        <v>20</v>
      </c>
      <c r="I22" s="6">
        <v>46028</v>
      </c>
      <c r="J22" s="21" t="s">
        <v>76</v>
      </c>
      <c r="K22" s="18" t="s">
        <v>21</v>
      </c>
      <c r="L22" s="23">
        <v>98880000</v>
      </c>
      <c r="M22" s="23">
        <v>0</v>
      </c>
      <c r="N22" s="25" t="s">
        <v>84</v>
      </c>
    </row>
    <row r="23" spans="1:14" ht="15" customHeight="1">
      <c r="A23" s="4" t="s">
        <v>11</v>
      </c>
      <c r="B23" s="8">
        <v>46025</v>
      </c>
      <c r="C23" s="10" t="s">
        <v>85</v>
      </c>
      <c r="D23" s="12" t="s">
        <v>41</v>
      </c>
      <c r="E23" s="14">
        <v>51750000</v>
      </c>
      <c r="F23" s="14">
        <v>0</v>
      </c>
      <c r="G23" s="16" t="s">
        <v>86</v>
      </c>
      <c r="H23" s="18" t="s">
        <v>20</v>
      </c>
      <c r="I23" s="6">
        <v>46028</v>
      </c>
      <c r="J23" s="21" t="s">
        <v>78</v>
      </c>
      <c r="K23" s="18" t="s">
        <v>21</v>
      </c>
      <c r="L23" s="23">
        <v>61880000</v>
      </c>
      <c r="M23" s="23">
        <v>0</v>
      </c>
      <c r="N23" s="25" t="s">
        <v>87</v>
      </c>
    </row>
    <row r="24" spans="1:14" ht="15" customHeight="1">
      <c r="A24" s="4" t="s">
        <v>88</v>
      </c>
      <c r="B24" s="8">
        <v>46025</v>
      </c>
      <c r="C24" s="10" t="s">
        <v>89</v>
      </c>
      <c r="D24" s="12" t="s">
        <v>90</v>
      </c>
      <c r="E24" s="14">
        <v>124726667</v>
      </c>
      <c r="F24" s="14">
        <v>0</v>
      </c>
      <c r="G24" s="16" t="s">
        <v>91</v>
      </c>
      <c r="H24" s="18" t="s">
        <v>20</v>
      </c>
      <c r="I24" s="6">
        <v>46028</v>
      </c>
      <c r="J24" s="21" t="s">
        <v>81</v>
      </c>
      <c r="K24" s="18" t="s">
        <v>92</v>
      </c>
      <c r="L24" s="23">
        <v>98976000</v>
      </c>
      <c r="M24" s="23">
        <v>0</v>
      </c>
      <c r="N24" s="25" t="s">
        <v>93</v>
      </c>
    </row>
    <row r="25" spans="1:14" ht="15" customHeight="1">
      <c r="A25" s="4" t="s">
        <v>15</v>
      </c>
      <c r="B25" s="8">
        <v>46025</v>
      </c>
      <c r="C25" s="10" t="s">
        <v>94</v>
      </c>
      <c r="D25" s="12" t="s">
        <v>95</v>
      </c>
      <c r="E25" s="14">
        <v>151666667</v>
      </c>
      <c r="F25" s="14">
        <v>0</v>
      </c>
      <c r="G25" s="16" t="s">
        <v>96</v>
      </c>
      <c r="H25" s="18" t="s">
        <v>11</v>
      </c>
      <c r="I25" s="6">
        <v>46028</v>
      </c>
      <c r="J25" s="21" t="s">
        <v>85</v>
      </c>
      <c r="K25" s="18" t="s">
        <v>13</v>
      </c>
      <c r="L25" s="23">
        <v>51750000</v>
      </c>
      <c r="M25" s="23">
        <v>0</v>
      </c>
      <c r="N25" s="25" t="s">
        <v>97</v>
      </c>
    </row>
    <row r="26" spans="1:14" ht="15" customHeight="1">
      <c r="A26" s="4" t="s">
        <v>15</v>
      </c>
      <c r="B26" s="8">
        <v>46025</v>
      </c>
      <c r="C26" s="10" t="s">
        <v>98</v>
      </c>
      <c r="D26" s="12" t="s">
        <v>95</v>
      </c>
      <c r="E26" s="14">
        <v>114740833</v>
      </c>
      <c r="F26" s="14">
        <v>0</v>
      </c>
      <c r="G26" s="16" t="s">
        <v>99</v>
      </c>
      <c r="H26" s="18" t="s">
        <v>20</v>
      </c>
      <c r="I26" s="6">
        <v>46028</v>
      </c>
      <c r="J26" s="21" t="s">
        <v>89</v>
      </c>
      <c r="K26" s="18" t="s">
        <v>21</v>
      </c>
      <c r="L26" s="23">
        <v>74160000</v>
      </c>
      <c r="M26" s="23">
        <v>0</v>
      </c>
      <c r="N26" s="25" t="s">
        <v>100</v>
      </c>
    </row>
    <row r="27" spans="1:14" ht="15" customHeight="1">
      <c r="A27" s="4" t="s">
        <v>15</v>
      </c>
      <c r="B27" s="8">
        <v>46025</v>
      </c>
      <c r="C27" s="10" t="s">
        <v>98</v>
      </c>
      <c r="D27" s="12" t="s">
        <v>16</v>
      </c>
      <c r="E27" s="14">
        <v>23259167</v>
      </c>
      <c r="F27" s="14">
        <v>0</v>
      </c>
      <c r="G27" s="16" t="s">
        <v>99</v>
      </c>
      <c r="H27" s="18" t="s">
        <v>15</v>
      </c>
      <c r="I27" s="6">
        <v>46028</v>
      </c>
      <c r="J27" s="21" t="s">
        <v>94</v>
      </c>
      <c r="K27" s="18" t="s">
        <v>95</v>
      </c>
      <c r="L27" s="23">
        <v>151666667</v>
      </c>
      <c r="M27" s="23">
        <v>0</v>
      </c>
      <c r="N27" s="25" t="s">
        <v>101</v>
      </c>
    </row>
    <row r="28" spans="1:14" ht="15" customHeight="1">
      <c r="A28" s="4" t="s">
        <v>15</v>
      </c>
      <c r="B28" s="8">
        <v>46025</v>
      </c>
      <c r="C28" s="10" t="s">
        <v>102</v>
      </c>
      <c r="D28" s="12" t="s">
        <v>95</v>
      </c>
      <c r="E28" s="14">
        <v>93380000</v>
      </c>
      <c r="F28" s="14">
        <v>0</v>
      </c>
      <c r="G28" s="16" t="s">
        <v>103</v>
      </c>
      <c r="H28" s="18" t="s">
        <v>67</v>
      </c>
      <c r="I28" s="6">
        <v>46029</v>
      </c>
      <c r="J28" s="21" t="s">
        <v>98</v>
      </c>
      <c r="K28" s="18" t="s">
        <v>73</v>
      </c>
      <c r="L28" s="23">
        <v>673708</v>
      </c>
      <c r="M28" s="23">
        <v>269483</v>
      </c>
      <c r="N28" s="25" t="s">
        <v>104</v>
      </c>
    </row>
    <row r="29" spans="1:14" ht="15" customHeight="1">
      <c r="A29" s="4" t="s">
        <v>15</v>
      </c>
      <c r="B29" s="8">
        <v>46025</v>
      </c>
      <c r="C29" s="10" t="s">
        <v>105</v>
      </c>
      <c r="D29" s="12" t="s">
        <v>16</v>
      </c>
      <c r="E29" s="14">
        <v>142333333</v>
      </c>
      <c r="F29" s="14">
        <v>0</v>
      </c>
      <c r="G29" s="16" t="s">
        <v>106</v>
      </c>
      <c r="H29" s="18" t="s">
        <v>67</v>
      </c>
      <c r="I29" s="6">
        <v>46029</v>
      </c>
      <c r="J29" s="21" t="s">
        <v>102</v>
      </c>
      <c r="K29" s="18" t="s">
        <v>73</v>
      </c>
      <c r="L29" s="23">
        <v>673708</v>
      </c>
      <c r="M29" s="23">
        <v>269483</v>
      </c>
      <c r="N29" s="25" t="s">
        <v>107</v>
      </c>
    </row>
    <row r="30" spans="1:14" ht="15" customHeight="1">
      <c r="A30" s="4" t="s">
        <v>11</v>
      </c>
      <c r="B30" s="8">
        <v>46025</v>
      </c>
      <c r="C30" s="10" t="s">
        <v>108</v>
      </c>
      <c r="D30" s="12" t="s">
        <v>109</v>
      </c>
      <c r="E30" s="14">
        <v>126500000</v>
      </c>
      <c r="F30" s="14">
        <v>0</v>
      </c>
      <c r="G30" s="16" t="s">
        <v>110</v>
      </c>
      <c r="H30" s="18" t="s">
        <v>67</v>
      </c>
      <c r="I30" s="6">
        <v>46029</v>
      </c>
      <c r="J30" s="21" t="s">
        <v>105</v>
      </c>
      <c r="K30" s="18" t="s">
        <v>73</v>
      </c>
      <c r="L30" s="23">
        <v>555248</v>
      </c>
      <c r="M30" s="23">
        <v>222099</v>
      </c>
      <c r="N30" s="25" t="s">
        <v>111</v>
      </c>
    </row>
    <row r="31" spans="1:14" ht="15" customHeight="1">
      <c r="A31" s="4" t="s">
        <v>112</v>
      </c>
      <c r="B31" s="8">
        <v>46025</v>
      </c>
      <c r="C31" s="10" t="s">
        <v>113</v>
      </c>
      <c r="D31" s="12" t="s">
        <v>114</v>
      </c>
      <c r="E31" s="14">
        <v>103500000</v>
      </c>
      <c r="F31" s="14">
        <v>4500000</v>
      </c>
      <c r="G31" s="16" t="s">
        <v>115</v>
      </c>
      <c r="H31" s="18" t="s">
        <v>20</v>
      </c>
      <c r="I31" s="6">
        <v>46029</v>
      </c>
      <c r="J31" s="21" t="s">
        <v>108</v>
      </c>
      <c r="K31" s="18" t="s">
        <v>21</v>
      </c>
      <c r="L31" s="23">
        <v>132000000</v>
      </c>
      <c r="M31" s="23">
        <v>0</v>
      </c>
      <c r="N31" s="25" t="s">
        <v>116</v>
      </c>
    </row>
    <row r="32" spans="1:14" ht="15" customHeight="1">
      <c r="A32" s="4" t="s">
        <v>112</v>
      </c>
      <c r="B32" s="8">
        <v>46025</v>
      </c>
      <c r="C32" s="10" t="s">
        <v>117</v>
      </c>
      <c r="D32" s="12" t="s">
        <v>118</v>
      </c>
      <c r="E32" s="14">
        <v>115000000</v>
      </c>
      <c r="F32" s="14">
        <v>49000000</v>
      </c>
      <c r="G32" s="16" t="s">
        <v>119</v>
      </c>
      <c r="H32" s="18" t="s">
        <v>120</v>
      </c>
      <c r="I32" s="6">
        <v>46029</v>
      </c>
      <c r="J32" s="21" t="s">
        <v>113</v>
      </c>
      <c r="K32" s="18" t="s">
        <v>121</v>
      </c>
      <c r="L32" s="23">
        <v>143750000</v>
      </c>
      <c r="M32" s="23">
        <v>0</v>
      </c>
      <c r="N32" s="25" t="s">
        <v>122</v>
      </c>
    </row>
    <row r="33" spans="1:14" ht="15" customHeight="1">
      <c r="A33" s="4" t="s">
        <v>123</v>
      </c>
      <c r="B33" s="8">
        <v>46025</v>
      </c>
      <c r="C33" s="10" t="s">
        <v>124</v>
      </c>
      <c r="D33" s="12" t="s">
        <v>125</v>
      </c>
      <c r="E33" s="14">
        <v>100682500</v>
      </c>
      <c r="F33" s="14">
        <v>0</v>
      </c>
      <c r="G33" s="16" t="s">
        <v>126</v>
      </c>
      <c r="H33" s="18" t="s">
        <v>20</v>
      </c>
      <c r="I33" s="6">
        <v>46029</v>
      </c>
      <c r="J33" s="21" t="s">
        <v>117</v>
      </c>
      <c r="K33" s="18" t="s">
        <v>21</v>
      </c>
      <c r="L33" s="23">
        <v>117420000</v>
      </c>
      <c r="M33" s="23">
        <v>0</v>
      </c>
      <c r="N33" s="25" t="s">
        <v>127</v>
      </c>
    </row>
    <row r="34" spans="1:14" ht="15" customHeight="1">
      <c r="A34" s="4" t="s">
        <v>50</v>
      </c>
      <c r="B34" s="8">
        <v>46025</v>
      </c>
      <c r="C34" s="10" t="s">
        <v>128</v>
      </c>
      <c r="D34" s="12" t="s">
        <v>51</v>
      </c>
      <c r="E34" s="14">
        <v>28750000</v>
      </c>
      <c r="F34" s="14">
        <v>0</v>
      </c>
      <c r="G34" s="16" t="s">
        <v>129</v>
      </c>
      <c r="H34" s="18" t="s">
        <v>20</v>
      </c>
      <c r="I34" s="6">
        <v>46029</v>
      </c>
      <c r="J34" s="21" t="s">
        <v>124</v>
      </c>
      <c r="K34" s="18" t="s">
        <v>92</v>
      </c>
      <c r="L34" s="23">
        <v>115968000</v>
      </c>
      <c r="M34" s="23">
        <v>0</v>
      </c>
      <c r="N34" s="25" t="s">
        <v>130</v>
      </c>
    </row>
    <row r="35" spans="1:14" ht="15" customHeight="1">
      <c r="A35" s="4" t="s">
        <v>20</v>
      </c>
      <c r="B35" s="8">
        <v>46025</v>
      </c>
      <c r="C35" s="10" t="s">
        <v>131</v>
      </c>
      <c r="D35" s="12" t="s">
        <v>21</v>
      </c>
      <c r="E35" s="14">
        <v>96000000</v>
      </c>
      <c r="F35" s="14">
        <v>0</v>
      </c>
      <c r="G35" s="16" t="s">
        <v>132</v>
      </c>
      <c r="H35" s="18" t="s">
        <v>20</v>
      </c>
      <c r="I35" s="6">
        <v>46029</v>
      </c>
      <c r="J35" s="21" t="s">
        <v>128</v>
      </c>
      <c r="K35" s="18" t="s">
        <v>25</v>
      </c>
      <c r="L35" s="23">
        <v>74160000</v>
      </c>
      <c r="M35" s="23">
        <v>0</v>
      </c>
      <c r="N35" s="25" t="s">
        <v>133</v>
      </c>
    </row>
    <row r="36" spans="1:14" ht="15" customHeight="1">
      <c r="A36" s="4" t="s">
        <v>134</v>
      </c>
      <c r="B36" s="8">
        <v>46025</v>
      </c>
      <c r="C36" s="10" t="s">
        <v>135</v>
      </c>
      <c r="D36" s="12" t="s">
        <v>136</v>
      </c>
      <c r="E36" s="14">
        <v>146160000</v>
      </c>
      <c r="F36" s="14">
        <v>4640000</v>
      </c>
      <c r="G36" s="16" t="s">
        <v>137</v>
      </c>
      <c r="H36" s="18" t="s">
        <v>50</v>
      </c>
      <c r="I36" s="6">
        <v>46029</v>
      </c>
      <c r="J36" s="21" t="s">
        <v>131</v>
      </c>
      <c r="K36" s="18" t="s">
        <v>51</v>
      </c>
      <c r="L36" s="23">
        <v>28750000</v>
      </c>
      <c r="M36" s="23">
        <v>0</v>
      </c>
      <c r="N36" s="25" t="s">
        <v>138</v>
      </c>
    </row>
    <row r="37" spans="1:14" ht="15" customHeight="1">
      <c r="A37" s="4" t="s">
        <v>88</v>
      </c>
      <c r="B37" s="8">
        <v>46025</v>
      </c>
      <c r="C37" s="10" t="s">
        <v>139</v>
      </c>
      <c r="D37" s="12" t="s">
        <v>90</v>
      </c>
      <c r="E37" s="14">
        <v>148424733</v>
      </c>
      <c r="F37" s="14">
        <v>0</v>
      </c>
      <c r="G37" s="16" t="s">
        <v>91</v>
      </c>
      <c r="H37" s="18" t="s">
        <v>134</v>
      </c>
      <c r="I37" s="6">
        <v>46029</v>
      </c>
      <c r="J37" s="21" t="s">
        <v>135</v>
      </c>
      <c r="K37" s="18" t="s">
        <v>136</v>
      </c>
      <c r="L37" s="23">
        <v>133400000</v>
      </c>
      <c r="M37" s="23">
        <v>0</v>
      </c>
      <c r="N37" s="25" t="s">
        <v>140</v>
      </c>
    </row>
    <row r="38" spans="1:14" ht="15" customHeight="1">
      <c r="A38" s="4" t="s">
        <v>123</v>
      </c>
      <c r="B38" s="8">
        <v>46025</v>
      </c>
      <c r="C38" s="10" t="s">
        <v>141</v>
      </c>
      <c r="D38" s="12" t="s">
        <v>125</v>
      </c>
      <c r="E38" s="14">
        <v>103500000</v>
      </c>
      <c r="F38" s="14">
        <v>0</v>
      </c>
      <c r="G38" s="16" t="s">
        <v>142</v>
      </c>
      <c r="H38" s="18" t="s">
        <v>20</v>
      </c>
      <c r="I38" s="6">
        <v>46029</v>
      </c>
      <c r="J38" s="21" t="s">
        <v>139</v>
      </c>
      <c r="K38" s="18" t="s">
        <v>25</v>
      </c>
      <c r="L38" s="23">
        <v>132000000</v>
      </c>
      <c r="M38" s="23">
        <v>0</v>
      </c>
      <c r="N38" s="25" t="s">
        <v>143</v>
      </c>
    </row>
    <row r="39" spans="1:14" ht="15" customHeight="1">
      <c r="A39" s="4" t="s">
        <v>11</v>
      </c>
      <c r="B39" s="8">
        <v>46025</v>
      </c>
      <c r="C39" s="10" t="s">
        <v>144</v>
      </c>
      <c r="D39" s="12" t="s">
        <v>13</v>
      </c>
      <c r="E39" s="14">
        <v>138000000</v>
      </c>
      <c r="F39" s="14">
        <v>0</v>
      </c>
      <c r="G39" s="16" t="s">
        <v>145</v>
      </c>
      <c r="H39" s="18" t="s">
        <v>11</v>
      </c>
      <c r="I39" s="6">
        <v>46029</v>
      </c>
      <c r="J39" s="21" t="s">
        <v>141</v>
      </c>
      <c r="K39" s="18" t="s">
        <v>41</v>
      </c>
      <c r="L39" s="23">
        <v>157550000</v>
      </c>
      <c r="M39" s="23">
        <v>0</v>
      </c>
      <c r="N39" s="25" t="s">
        <v>146</v>
      </c>
    </row>
    <row r="40" spans="1:14" ht="15" customHeight="1">
      <c r="A40" s="4" t="s">
        <v>112</v>
      </c>
      <c r="B40" s="8">
        <v>46025</v>
      </c>
      <c r="C40" s="10" t="s">
        <v>147</v>
      </c>
      <c r="D40" s="12" t="s">
        <v>114</v>
      </c>
      <c r="E40" s="14">
        <v>97750000</v>
      </c>
      <c r="F40" s="14">
        <v>3750000</v>
      </c>
      <c r="G40" s="16" t="s">
        <v>148</v>
      </c>
      <c r="H40" s="18" t="s">
        <v>134</v>
      </c>
      <c r="I40" s="6">
        <v>46029</v>
      </c>
      <c r="J40" s="21" t="s">
        <v>144</v>
      </c>
      <c r="K40" s="18" t="s">
        <v>136</v>
      </c>
      <c r="L40" s="23">
        <v>47560000</v>
      </c>
      <c r="M40" s="23">
        <v>0</v>
      </c>
      <c r="N40" s="25" t="s">
        <v>149</v>
      </c>
    </row>
    <row r="41" spans="1:14" ht="15" customHeight="1">
      <c r="A41" s="4" t="s">
        <v>50</v>
      </c>
      <c r="B41" s="8">
        <v>46025</v>
      </c>
      <c r="C41" s="10" t="s">
        <v>150</v>
      </c>
      <c r="D41" s="12" t="s">
        <v>51</v>
      </c>
      <c r="E41" s="14">
        <v>40250000</v>
      </c>
      <c r="F41" s="14">
        <v>350000</v>
      </c>
      <c r="G41" s="16" t="s">
        <v>151</v>
      </c>
      <c r="H41" s="18" t="s">
        <v>11</v>
      </c>
      <c r="I41" s="6">
        <v>46029</v>
      </c>
      <c r="J41" s="21" t="s">
        <v>147</v>
      </c>
      <c r="K41" s="18" t="s">
        <v>41</v>
      </c>
      <c r="L41" s="23">
        <v>51750000</v>
      </c>
      <c r="M41" s="23">
        <v>0</v>
      </c>
      <c r="N41" s="25" t="s">
        <v>152</v>
      </c>
    </row>
    <row r="42" spans="1:14" ht="15" customHeight="1">
      <c r="A42" s="4" t="s">
        <v>123</v>
      </c>
      <c r="B42" s="8">
        <v>46025</v>
      </c>
      <c r="C42" s="10" t="s">
        <v>153</v>
      </c>
      <c r="D42" s="12" t="s">
        <v>125</v>
      </c>
      <c r="E42" s="14">
        <v>103500000</v>
      </c>
      <c r="F42" s="14">
        <v>0</v>
      </c>
      <c r="G42" s="16" t="s">
        <v>154</v>
      </c>
      <c r="H42" s="18" t="s">
        <v>20</v>
      </c>
      <c r="I42" s="6">
        <v>46029</v>
      </c>
      <c r="J42" s="21" t="s">
        <v>150</v>
      </c>
      <c r="K42" s="18" t="s">
        <v>21</v>
      </c>
      <c r="L42" s="23">
        <v>74160000</v>
      </c>
      <c r="M42" s="23">
        <v>0</v>
      </c>
      <c r="N42" s="25" t="s">
        <v>155</v>
      </c>
    </row>
    <row r="43" spans="1:14" ht="15" customHeight="1">
      <c r="A43" s="4" t="s">
        <v>112</v>
      </c>
      <c r="B43" s="8">
        <v>46025</v>
      </c>
      <c r="C43" s="10" t="s">
        <v>156</v>
      </c>
      <c r="D43" s="12" t="s">
        <v>118</v>
      </c>
      <c r="E43" s="14">
        <v>115000000</v>
      </c>
      <c r="F43" s="14">
        <v>0</v>
      </c>
      <c r="G43" s="16" t="s">
        <v>157</v>
      </c>
      <c r="H43" s="18" t="s">
        <v>20</v>
      </c>
      <c r="I43" s="6">
        <v>46029</v>
      </c>
      <c r="J43" s="21" t="s">
        <v>153</v>
      </c>
      <c r="K43" s="18" t="s">
        <v>21</v>
      </c>
      <c r="L43" s="23">
        <v>98880000</v>
      </c>
      <c r="M43" s="23">
        <v>0</v>
      </c>
      <c r="N43" s="25" t="s">
        <v>158</v>
      </c>
    </row>
    <row r="44" spans="1:14" ht="15" customHeight="1">
      <c r="A44" s="4" t="s">
        <v>15</v>
      </c>
      <c r="B44" s="8">
        <v>46025</v>
      </c>
      <c r="C44" s="10" t="s">
        <v>159</v>
      </c>
      <c r="D44" s="12" t="s">
        <v>95</v>
      </c>
      <c r="E44" s="14">
        <v>158678333</v>
      </c>
      <c r="F44" s="14">
        <v>0</v>
      </c>
      <c r="G44" s="16" t="s">
        <v>160</v>
      </c>
      <c r="H44" s="18" t="s">
        <v>20</v>
      </c>
      <c r="I44" s="6">
        <v>46029</v>
      </c>
      <c r="J44" s="21" t="s">
        <v>156</v>
      </c>
      <c r="K44" s="18" t="s">
        <v>25</v>
      </c>
      <c r="L44" s="23">
        <v>98880000</v>
      </c>
      <c r="M44" s="23">
        <v>0</v>
      </c>
      <c r="N44" s="25" t="s">
        <v>143</v>
      </c>
    </row>
    <row r="45" spans="1:14" ht="15" customHeight="1">
      <c r="A45" s="4" t="s">
        <v>11</v>
      </c>
      <c r="B45" s="8">
        <v>46025</v>
      </c>
      <c r="C45" s="10" t="s">
        <v>161</v>
      </c>
      <c r="D45" s="12" t="s">
        <v>109</v>
      </c>
      <c r="E45" s="14">
        <v>47150000</v>
      </c>
      <c r="F45" s="14">
        <v>0</v>
      </c>
      <c r="G45" s="16" t="s">
        <v>162</v>
      </c>
      <c r="H45" s="18" t="s">
        <v>27</v>
      </c>
      <c r="I45" s="6">
        <v>46029</v>
      </c>
      <c r="J45" s="21" t="s">
        <v>159</v>
      </c>
      <c r="K45" s="18" t="s">
        <v>29</v>
      </c>
      <c r="L45" s="23">
        <v>58333333</v>
      </c>
      <c r="M45" s="23">
        <v>0</v>
      </c>
      <c r="N45" s="25" t="s">
        <v>163</v>
      </c>
    </row>
    <row r="46" spans="1:14" ht="15" customHeight="1">
      <c r="A46" s="4" t="s">
        <v>50</v>
      </c>
      <c r="B46" s="8">
        <v>46025</v>
      </c>
      <c r="C46" s="10" t="s">
        <v>164</v>
      </c>
      <c r="D46" s="12" t="s">
        <v>51</v>
      </c>
      <c r="E46" s="14">
        <v>40250000</v>
      </c>
      <c r="F46" s="14">
        <v>350000</v>
      </c>
      <c r="G46" s="16" t="s">
        <v>151</v>
      </c>
      <c r="H46" s="18" t="s">
        <v>20</v>
      </c>
      <c r="I46" s="6">
        <v>46029</v>
      </c>
      <c r="J46" s="21" t="s">
        <v>161</v>
      </c>
      <c r="K46" s="18" t="s">
        <v>21</v>
      </c>
      <c r="L46" s="23">
        <v>50400000</v>
      </c>
      <c r="M46" s="23">
        <v>0</v>
      </c>
      <c r="N46" s="25" t="s">
        <v>165</v>
      </c>
    </row>
    <row r="47" spans="1:14" ht="15" customHeight="1">
      <c r="A47" s="4" t="s">
        <v>123</v>
      </c>
      <c r="B47" s="8">
        <v>46025</v>
      </c>
      <c r="C47" s="10" t="s">
        <v>166</v>
      </c>
      <c r="D47" s="12" t="s">
        <v>125</v>
      </c>
      <c r="E47" s="14">
        <v>109089018</v>
      </c>
      <c r="F47" s="14">
        <v>18</v>
      </c>
      <c r="G47" s="16" t="s">
        <v>167</v>
      </c>
      <c r="H47" s="18" t="s">
        <v>123</v>
      </c>
      <c r="I47" s="6">
        <v>46029</v>
      </c>
      <c r="J47" s="21" t="s">
        <v>164</v>
      </c>
      <c r="K47" s="18" t="s">
        <v>125</v>
      </c>
      <c r="L47" s="23">
        <v>100682500</v>
      </c>
      <c r="M47" s="23">
        <v>0</v>
      </c>
      <c r="N47" s="25" t="s">
        <v>168</v>
      </c>
    </row>
    <row r="48" spans="1:14" ht="15" customHeight="1">
      <c r="A48" s="4" t="s">
        <v>88</v>
      </c>
      <c r="B48" s="8">
        <v>46025</v>
      </c>
      <c r="C48" s="10" t="s">
        <v>169</v>
      </c>
      <c r="D48" s="12" t="s">
        <v>90</v>
      </c>
      <c r="E48" s="14">
        <v>124726666</v>
      </c>
      <c r="F48" s="14">
        <v>0</v>
      </c>
      <c r="G48" s="16" t="s">
        <v>91</v>
      </c>
      <c r="H48" s="18" t="s">
        <v>15</v>
      </c>
      <c r="I48" s="6">
        <v>46029</v>
      </c>
      <c r="J48" s="21" t="s">
        <v>166</v>
      </c>
      <c r="K48" s="18" t="s">
        <v>16</v>
      </c>
      <c r="L48" s="23">
        <v>140000000</v>
      </c>
      <c r="M48" s="23">
        <v>0</v>
      </c>
      <c r="N48" s="25" t="s">
        <v>170</v>
      </c>
    </row>
    <row r="49" spans="1:14" ht="15" customHeight="1">
      <c r="A49" s="4" t="s">
        <v>112</v>
      </c>
      <c r="B49" s="8">
        <v>46025</v>
      </c>
      <c r="C49" s="10" t="s">
        <v>171</v>
      </c>
      <c r="D49" s="12" t="s">
        <v>118</v>
      </c>
      <c r="E49" s="14">
        <v>115000000</v>
      </c>
      <c r="F49" s="14">
        <v>35650000</v>
      </c>
      <c r="G49" s="16" t="s">
        <v>172</v>
      </c>
      <c r="H49" s="18" t="s">
        <v>46</v>
      </c>
      <c r="I49" s="6">
        <v>46029</v>
      </c>
      <c r="J49" s="21" t="s">
        <v>169</v>
      </c>
      <c r="K49" s="18" t="s">
        <v>55</v>
      </c>
      <c r="L49" s="23">
        <v>106000000</v>
      </c>
      <c r="M49" s="23">
        <v>0</v>
      </c>
      <c r="N49" s="25" t="s">
        <v>173</v>
      </c>
    </row>
    <row r="50" spans="1:14" ht="15" customHeight="1">
      <c r="A50" s="4" t="s">
        <v>15</v>
      </c>
      <c r="B50" s="8">
        <v>46025</v>
      </c>
      <c r="C50" s="10" t="s">
        <v>174</v>
      </c>
      <c r="D50" s="12" t="s">
        <v>16</v>
      </c>
      <c r="E50" s="14">
        <v>140000000</v>
      </c>
      <c r="F50" s="14">
        <v>0</v>
      </c>
      <c r="G50" s="16" t="s">
        <v>175</v>
      </c>
      <c r="H50" s="18" t="s">
        <v>46</v>
      </c>
      <c r="I50" s="6">
        <v>46029</v>
      </c>
      <c r="J50" s="21" t="s">
        <v>169</v>
      </c>
      <c r="K50" s="18" t="s">
        <v>65</v>
      </c>
      <c r="L50" s="23">
        <v>10739000</v>
      </c>
      <c r="M50" s="23">
        <v>0</v>
      </c>
      <c r="N50" s="25" t="s">
        <v>173</v>
      </c>
    </row>
    <row r="51" spans="1:14" ht="15" customHeight="1">
      <c r="A51" s="4" t="s">
        <v>123</v>
      </c>
      <c r="B51" s="8">
        <v>46025</v>
      </c>
      <c r="C51" s="10" t="s">
        <v>176</v>
      </c>
      <c r="D51" s="12" t="s">
        <v>125</v>
      </c>
      <c r="E51" s="14">
        <v>68999980</v>
      </c>
      <c r="F51" s="14">
        <v>3</v>
      </c>
      <c r="G51" s="16" t="s">
        <v>177</v>
      </c>
      <c r="H51" s="18" t="s">
        <v>27</v>
      </c>
      <c r="I51" s="6">
        <v>46029</v>
      </c>
      <c r="J51" s="21" t="s">
        <v>171</v>
      </c>
      <c r="K51" s="18" t="s">
        <v>29</v>
      </c>
      <c r="L51" s="23">
        <v>102600000</v>
      </c>
      <c r="M51" s="23">
        <v>0</v>
      </c>
      <c r="N51" s="25" t="s">
        <v>178</v>
      </c>
    </row>
    <row r="52" spans="1:14" ht="15" customHeight="1">
      <c r="A52" s="4" t="s">
        <v>20</v>
      </c>
      <c r="B52" s="8">
        <v>46025</v>
      </c>
      <c r="C52" s="10" t="s">
        <v>179</v>
      </c>
      <c r="D52" s="12" t="s">
        <v>92</v>
      </c>
      <c r="E52" s="14">
        <v>115968000</v>
      </c>
      <c r="F52" s="14">
        <v>0</v>
      </c>
      <c r="G52" s="16" t="s">
        <v>180</v>
      </c>
      <c r="H52" s="18" t="s">
        <v>88</v>
      </c>
      <c r="I52" s="6">
        <v>46029</v>
      </c>
      <c r="J52" s="21" t="s">
        <v>174</v>
      </c>
      <c r="K52" s="18" t="s">
        <v>90</v>
      </c>
      <c r="L52" s="23">
        <v>148845200</v>
      </c>
      <c r="M52" s="23">
        <v>-420467</v>
      </c>
      <c r="N52" s="25" t="s">
        <v>181</v>
      </c>
    </row>
    <row r="53" spans="1:14" ht="15" customHeight="1">
      <c r="A53" s="4" t="s">
        <v>112</v>
      </c>
      <c r="B53" s="8">
        <v>46025</v>
      </c>
      <c r="C53" s="10" t="s">
        <v>182</v>
      </c>
      <c r="D53" s="12" t="s">
        <v>118</v>
      </c>
      <c r="E53" s="14">
        <v>80500000</v>
      </c>
      <c r="F53" s="14">
        <v>3500000</v>
      </c>
      <c r="G53" s="16" t="s">
        <v>183</v>
      </c>
      <c r="H53" s="18" t="s">
        <v>134</v>
      </c>
      <c r="I53" s="6">
        <v>46029</v>
      </c>
      <c r="J53" s="21" t="s">
        <v>176</v>
      </c>
      <c r="K53" s="18" t="s">
        <v>136</v>
      </c>
      <c r="L53" s="23">
        <v>104400000</v>
      </c>
      <c r="M53" s="23">
        <v>0</v>
      </c>
      <c r="N53" s="25" t="s">
        <v>140</v>
      </c>
    </row>
    <row r="54" spans="1:14" ht="15" customHeight="1">
      <c r="A54" s="4" t="s">
        <v>88</v>
      </c>
      <c r="B54" s="8">
        <v>46025</v>
      </c>
      <c r="C54" s="10" t="s">
        <v>184</v>
      </c>
      <c r="D54" s="12" t="s">
        <v>90</v>
      </c>
      <c r="E54" s="14">
        <v>65893333</v>
      </c>
      <c r="F54" s="14">
        <v>0</v>
      </c>
      <c r="G54" s="16" t="s">
        <v>91</v>
      </c>
      <c r="H54" s="18" t="s">
        <v>185</v>
      </c>
      <c r="I54" s="6">
        <v>46029</v>
      </c>
      <c r="J54" s="21" t="s">
        <v>179</v>
      </c>
      <c r="K54" s="18" t="s">
        <v>186</v>
      </c>
      <c r="L54" s="23">
        <v>112100000</v>
      </c>
      <c r="M54" s="23">
        <v>0</v>
      </c>
      <c r="N54" s="25" t="s">
        <v>187</v>
      </c>
    </row>
    <row r="55" spans="1:14" ht="15" customHeight="1">
      <c r="A55" s="4" t="s">
        <v>50</v>
      </c>
      <c r="B55" s="8">
        <v>46025</v>
      </c>
      <c r="C55" s="10" t="s">
        <v>188</v>
      </c>
      <c r="D55" s="12" t="s">
        <v>51</v>
      </c>
      <c r="E55" s="14">
        <v>40250000</v>
      </c>
      <c r="F55" s="14">
        <v>350000</v>
      </c>
      <c r="G55" s="16" t="s">
        <v>151</v>
      </c>
      <c r="H55" s="18" t="s">
        <v>88</v>
      </c>
      <c r="I55" s="6">
        <v>46029</v>
      </c>
      <c r="J55" s="21" t="s">
        <v>182</v>
      </c>
      <c r="K55" s="18" t="s">
        <v>90</v>
      </c>
      <c r="L55" s="23">
        <v>66080000</v>
      </c>
      <c r="M55" s="23">
        <v>-186667</v>
      </c>
      <c r="N55" s="25" t="s">
        <v>189</v>
      </c>
    </row>
    <row r="56" spans="1:14" ht="15" customHeight="1">
      <c r="A56" s="4" t="s">
        <v>11</v>
      </c>
      <c r="B56" s="8">
        <v>46025</v>
      </c>
      <c r="C56" s="10" t="s">
        <v>190</v>
      </c>
      <c r="D56" s="12" t="s">
        <v>13</v>
      </c>
      <c r="E56" s="14">
        <v>161000000</v>
      </c>
      <c r="F56" s="14">
        <v>5600000</v>
      </c>
      <c r="G56" s="16" t="s">
        <v>191</v>
      </c>
      <c r="H56" s="18" t="s">
        <v>20</v>
      </c>
      <c r="I56" s="6">
        <v>46029</v>
      </c>
      <c r="J56" s="21" t="s">
        <v>184</v>
      </c>
      <c r="K56" s="18" t="s">
        <v>92</v>
      </c>
      <c r="L56" s="23">
        <v>102840000</v>
      </c>
      <c r="M56" s="23">
        <v>0</v>
      </c>
      <c r="N56" s="25" t="s">
        <v>192</v>
      </c>
    </row>
    <row r="57" spans="1:14" ht="15" customHeight="1">
      <c r="A57" s="4" t="s">
        <v>112</v>
      </c>
      <c r="B57" s="8">
        <v>46025</v>
      </c>
      <c r="C57" s="10" t="s">
        <v>193</v>
      </c>
      <c r="D57" s="12" t="s">
        <v>118</v>
      </c>
      <c r="E57" s="14">
        <v>80500000</v>
      </c>
      <c r="F57" s="14">
        <v>29500000</v>
      </c>
      <c r="G57" s="16" t="s">
        <v>194</v>
      </c>
      <c r="H57" s="18" t="s">
        <v>20</v>
      </c>
      <c r="I57" s="6">
        <v>46029</v>
      </c>
      <c r="J57" s="21" t="s">
        <v>184</v>
      </c>
      <c r="K57" s="18" t="s">
        <v>21</v>
      </c>
      <c r="L57" s="23">
        <v>29160000</v>
      </c>
      <c r="M57" s="23">
        <v>0</v>
      </c>
      <c r="N57" s="25" t="s">
        <v>192</v>
      </c>
    </row>
    <row r="58" spans="1:14" ht="15" customHeight="1">
      <c r="A58" s="4" t="s">
        <v>27</v>
      </c>
      <c r="B58" s="8">
        <v>46025</v>
      </c>
      <c r="C58" s="10" t="s">
        <v>195</v>
      </c>
      <c r="D58" s="12" t="s">
        <v>29</v>
      </c>
      <c r="E58" s="14">
        <v>103500000</v>
      </c>
      <c r="F58" s="14">
        <v>0</v>
      </c>
      <c r="G58" s="16" t="s">
        <v>30</v>
      </c>
      <c r="H58" s="18" t="s">
        <v>27</v>
      </c>
      <c r="I58" s="6">
        <v>46029</v>
      </c>
      <c r="J58" s="21" t="s">
        <v>188</v>
      </c>
      <c r="K58" s="18" t="s">
        <v>29</v>
      </c>
      <c r="L58" s="23">
        <v>48300000</v>
      </c>
      <c r="M58" s="23">
        <v>0</v>
      </c>
      <c r="N58" s="25" t="s">
        <v>196</v>
      </c>
    </row>
    <row r="59" spans="1:14" ht="15" customHeight="1">
      <c r="A59" s="4" t="s">
        <v>112</v>
      </c>
      <c r="B59" s="8">
        <v>46025</v>
      </c>
      <c r="C59" s="10" t="s">
        <v>197</v>
      </c>
      <c r="D59" s="12" t="s">
        <v>118</v>
      </c>
      <c r="E59" s="14">
        <v>80500000</v>
      </c>
      <c r="F59" s="14">
        <v>17500000</v>
      </c>
      <c r="G59" s="16" t="s">
        <v>198</v>
      </c>
      <c r="H59" s="18" t="s">
        <v>20</v>
      </c>
      <c r="I59" s="6">
        <v>46029</v>
      </c>
      <c r="J59" s="21" t="s">
        <v>190</v>
      </c>
      <c r="K59" s="18" t="s">
        <v>21</v>
      </c>
      <c r="L59" s="23">
        <v>98880000</v>
      </c>
      <c r="M59" s="23">
        <v>0</v>
      </c>
      <c r="N59" s="25" t="s">
        <v>199</v>
      </c>
    </row>
    <row r="60" spans="1:14" ht="15" customHeight="1">
      <c r="A60" s="4" t="s">
        <v>20</v>
      </c>
      <c r="B60" s="8">
        <v>46025</v>
      </c>
      <c r="C60" s="10" t="s">
        <v>200</v>
      </c>
      <c r="D60" s="12" t="s">
        <v>92</v>
      </c>
      <c r="E60" s="14">
        <v>132000000</v>
      </c>
      <c r="F60" s="14">
        <v>0</v>
      </c>
      <c r="G60" s="16" t="s">
        <v>201</v>
      </c>
      <c r="H60" s="18" t="s">
        <v>20</v>
      </c>
      <c r="I60" s="6">
        <v>46029</v>
      </c>
      <c r="J60" s="21" t="s">
        <v>193</v>
      </c>
      <c r="K60" s="18" t="s">
        <v>21</v>
      </c>
      <c r="L60" s="23">
        <v>49200000</v>
      </c>
      <c r="M60" s="23">
        <v>0</v>
      </c>
      <c r="N60" s="25" t="s">
        <v>202</v>
      </c>
    </row>
    <row r="61" spans="1:14" ht="15" customHeight="1">
      <c r="A61" s="4" t="s">
        <v>11</v>
      </c>
      <c r="B61" s="8">
        <v>46025</v>
      </c>
      <c r="C61" s="10" t="s">
        <v>203</v>
      </c>
      <c r="D61" s="12" t="s">
        <v>13</v>
      </c>
      <c r="E61" s="14">
        <v>115000000</v>
      </c>
      <c r="F61" s="14">
        <v>0</v>
      </c>
      <c r="G61" s="16" t="s">
        <v>204</v>
      </c>
      <c r="H61" s="18" t="s">
        <v>205</v>
      </c>
      <c r="I61" s="6">
        <v>46029</v>
      </c>
      <c r="J61" s="21" t="s">
        <v>195</v>
      </c>
      <c r="K61" s="18" t="s">
        <v>206</v>
      </c>
      <c r="L61" s="23">
        <v>69000000</v>
      </c>
      <c r="M61" s="23">
        <v>0</v>
      </c>
      <c r="N61" s="25" t="s">
        <v>207</v>
      </c>
    </row>
    <row r="62" spans="1:14" ht="15" customHeight="1">
      <c r="A62" s="4" t="s">
        <v>112</v>
      </c>
      <c r="B62" s="8">
        <v>46025</v>
      </c>
      <c r="C62" s="10" t="s">
        <v>208</v>
      </c>
      <c r="D62" s="12" t="s">
        <v>118</v>
      </c>
      <c r="E62" s="14">
        <v>120750000</v>
      </c>
      <c r="F62" s="14">
        <v>0</v>
      </c>
      <c r="G62" s="16" t="s">
        <v>209</v>
      </c>
      <c r="H62" s="18" t="s">
        <v>205</v>
      </c>
      <c r="I62" s="6">
        <v>46029</v>
      </c>
      <c r="J62" s="21" t="s">
        <v>195</v>
      </c>
      <c r="K62" s="18" t="s">
        <v>210</v>
      </c>
      <c r="L62" s="23">
        <v>5750000</v>
      </c>
      <c r="M62" s="23">
        <v>0</v>
      </c>
      <c r="N62" s="25" t="s">
        <v>207</v>
      </c>
    </row>
    <row r="63" spans="1:14" ht="15" customHeight="1">
      <c r="A63" s="4" t="s">
        <v>50</v>
      </c>
      <c r="B63" s="8">
        <v>46025</v>
      </c>
      <c r="C63" s="10" t="s">
        <v>211</v>
      </c>
      <c r="D63" s="12" t="s">
        <v>51</v>
      </c>
      <c r="E63" s="14">
        <v>30000000</v>
      </c>
      <c r="F63" s="14">
        <v>0</v>
      </c>
      <c r="G63" s="16" t="s">
        <v>212</v>
      </c>
      <c r="H63" s="18" t="s">
        <v>20</v>
      </c>
      <c r="I63" s="6">
        <v>46029</v>
      </c>
      <c r="J63" s="21" t="s">
        <v>213</v>
      </c>
      <c r="K63" s="18" t="s">
        <v>21</v>
      </c>
      <c r="L63" s="23">
        <v>98880000</v>
      </c>
      <c r="M63" s="23">
        <v>0</v>
      </c>
      <c r="N63" s="25" t="s">
        <v>214</v>
      </c>
    </row>
    <row r="64" spans="1:14" ht="15" customHeight="1">
      <c r="A64" s="4" t="s">
        <v>112</v>
      </c>
      <c r="B64" s="8">
        <v>46025</v>
      </c>
      <c r="C64" s="10" t="s">
        <v>215</v>
      </c>
      <c r="D64" s="12" t="s">
        <v>118</v>
      </c>
      <c r="E64" s="14">
        <v>80500000</v>
      </c>
      <c r="F64" s="14">
        <v>0</v>
      </c>
      <c r="G64" s="16" t="s">
        <v>216</v>
      </c>
      <c r="H64" s="18" t="s">
        <v>27</v>
      </c>
      <c r="I64" s="6">
        <v>46029</v>
      </c>
      <c r="J64" s="21" t="s">
        <v>217</v>
      </c>
      <c r="K64" s="18" t="s">
        <v>29</v>
      </c>
      <c r="L64" s="23">
        <v>96900000</v>
      </c>
      <c r="M64" s="23">
        <v>0</v>
      </c>
      <c r="N64" s="25" t="s">
        <v>178</v>
      </c>
    </row>
    <row r="65" spans="1:14" ht="15" customHeight="1">
      <c r="A65" s="4" t="s">
        <v>88</v>
      </c>
      <c r="B65" s="8">
        <v>46025</v>
      </c>
      <c r="C65" s="10" t="s">
        <v>218</v>
      </c>
      <c r="D65" s="12" t="s">
        <v>90</v>
      </c>
      <c r="E65" s="14">
        <v>148424733</v>
      </c>
      <c r="F65" s="14">
        <v>0</v>
      </c>
      <c r="G65" s="16" t="s">
        <v>91</v>
      </c>
      <c r="H65" s="18" t="s">
        <v>20</v>
      </c>
      <c r="I65" s="6">
        <v>46029</v>
      </c>
      <c r="J65" s="21" t="s">
        <v>197</v>
      </c>
      <c r="K65" s="18" t="s">
        <v>92</v>
      </c>
      <c r="L65" s="23">
        <v>132000000</v>
      </c>
      <c r="M65" s="23">
        <v>0</v>
      </c>
      <c r="N65" s="25" t="s">
        <v>219</v>
      </c>
    </row>
    <row r="66" spans="1:14" ht="15" customHeight="1">
      <c r="A66" s="4" t="s">
        <v>112</v>
      </c>
      <c r="B66" s="8">
        <v>46025</v>
      </c>
      <c r="C66" s="10" t="s">
        <v>220</v>
      </c>
      <c r="D66" s="12" t="s">
        <v>118</v>
      </c>
      <c r="E66" s="14">
        <v>69000000</v>
      </c>
      <c r="F66" s="14">
        <v>17250000</v>
      </c>
      <c r="G66" s="16" t="s">
        <v>221</v>
      </c>
      <c r="H66" s="18" t="s">
        <v>15</v>
      </c>
      <c r="I66" s="6">
        <v>46029</v>
      </c>
      <c r="J66" s="21" t="s">
        <v>200</v>
      </c>
      <c r="K66" s="18" t="s">
        <v>16</v>
      </c>
      <c r="L66" s="23">
        <v>112901833</v>
      </c>
      <c r="M66" s="23">
        <v>-636066</v>
      </c>
      <c r="N66" s="25" t="s">
        <v>222</v>
      </c>
    </row>
    <row r="67" spans="1:14" ht="15" customHeight="1">
      <c r="A67" s="4" t="s">
        <v>15</v>
      </c>
      <c r="B67" s="8">
        <v>46025</v>
      </c>
      <c r="C67" s="10" t="s">
        <v>223</v>
      </c>
      <c r="D67" s="12" t="s">
        <v>95</v>
      </c>
      <c r="E67" s="14">
        <v>58000000</v>
      </c>
      <c r="F67" s="14">
        <v>0</v>
      </c>
      <c r="G67" s="16" t="s">
        <v>224</v>
      </c>
      <c r="H67" s="18" t="s">
        <v>46</v>
      </c>
      <c r="I67" s="6">
        <v>46029</v>
      </c>
      <c r="J67" s="21" t="s">
        <v>203</v>
      </c>
      <c r="K67" s="18" t="s">
        <v>47</v>
      </c>
      <c r="L67" s="23">
        <v>115668000</v>
      </c>
      <c r="M67" s="23">
        <v>0</v>
      </c>
      <c r="N67" s="25" t="s">
        <v>225</v>
      </c>
    </row>
    <row r="68" spans="1:14" ht="15" customHeight="1">
      <c r="A68" s="4" t="s">
        <v>20</v>
      </c>
      <c r="B68" s="8">
        <v>46025</v>
      </c>
      <c r="C68" s="10" t="s">
        <v>226</v>
      </c>
      <c r="D68" s="12" t="s">
        <v>92</v>
      </c>
      <c r="E68" s="14">
        <v>60000000</v>
      </c>
      <c r="F68" s="14">
        <v>0</v>
      </c>
      <c r="G68" s="16" t="s">
        <v>227</v>
      </c>
      <c r="H68" s="18" t="s">
        <v>20</v>
      </c>
      <c r="I68" s="6">
        <v>46029</v>
      </c>
      <c r="J68" s="21" t="s">
        <v>208</v>
      </c>
      <c r="K68" s="18" t="s">
        <v>92</v>
      </c>
      <c r="L68" s="23">
        <v>98976000</v>
      </c>
      <c r="M68" s="23">
        <v>0</v>
      </c>
      <c r="N68" s="25" t="s">
        <v>228</v>
      </c>
    </row>
    <row r="69" spans="1:14" ht="15" customHeight="1">
      <c r="A69" s="4" t="s">
        <v>88</v>
      </c>
      <c r="B69" s="8">
        <v>46025</v>
      </c>
      <c r="C69" s="10" t="s">
        <v>229</v>
      </c>
      <c r="D69" s="12" t="s">
        <v>90</v>
      </c>
      <c r="E69" s="14">
        <v>104723333</v>
      </c>
      <c r="F69" s="14">
        <v>0</v>
      </c>
      <c r="G69" s="16" t="s">
        <v>91</v>
      </c>
      <c r="H69" s="18" t="s">
        <v>88</v>
      </c>
      <c r="I69" s="6">
        <v>46029</v>
      </c>
      <c r="J69" s="21" t="s">
        <v>211</v>
      </c>
      <c r="K69" s="18" t="s">
        <v>90</v>
      </c>
      <c r="L69" s="23">
        <v>148845200</v>
      </c>
      <c r="M69" s="23">
        <v>-420467</v>
      </c>
      <c r="N69" s="25" t="s">
        <v>230</v>
      </c>
    </row>
    <row r="70" spans="1:14" ht="15" customHeight="1">
      <c r="A70" s="4" t="s">
        <v>112</v>
      </c>
      <c r="B70" s="8">
        <v>46025</v>
      </c>
      <c r="C70" s="10" t="s">
        <v>231</v>
      </c>
      <c r="D70" s="12" t="s">
        <v>118</v>
      </c>
      <c r="E70" s="14">
        <v>69000000</v>
      </c>
      <c r="F70" s="14">
        <v>0</v>
      </c>
      <c r="G70" s="16" t="s">
        <v>232</v>
      </c>
      <c r="H70" s="18" t="s">
        <v>88</v>
      </c>
      <c r="I70" s="6">
        <v>46029</v>
      </c>
      <c r="J70" s="21" t="s">
        <v>215</v>
      </c>
      <c r="K70" s="18" t="s">
        <v>90</v>
      </c>
      <c r="L70" s="23">
        <v>148845200</v>
      </c>
      <c r="M70" s="23">
        <v>-420467</v>
      </c>
      <c r="N70" s="25" t="s">
        <v>233</v>
      </c>
    </row>
    <row r="71" spans="1:14" ht="15" customHeight="1">
      <c r="A71" s="4" t="s">
        <v>11</v>
      </c>
      <c r="B71" s="8">
        <v>46025</v>
      </c>
      <c r="C71" s="10" t="s">
        <v>234</v>
      </c>
      <c r="D71" s="12" t="s">
        <v>13</v>
      </c>
      <c r="E71" s="14">
        <v>139150000</v>
      </c>
      <c r="F71" s="14">
        <v>0</v>
      </c>
      <c r="G71" s="16" t="s">
        <v>235</v>
      </c>
      <c r="H71" s="18" t="s">
        <v>205</v>
      </c>
      <c r="I71" s="6">
        <v>46029</v>
      </c>
      <c r="J71" s="21" t="s">
        <v>218</v>
      </c>
      <c r="K71" s="18" t="s">
        <v>210</v>
      </c>
      <c r="L71" s="23">
        <v>81650000</v>
      </c>
      <c r="M71" s="23">
        <v>0</v>
      </c>
      <c r="N71" s="25" t="s">
        <v>236</v>
      </c>
    </row>
    <row r="72" spans="1:14" ht="15" customHeight="1">
      <c r="A72" s="4" t="s">
        <v>50</v>
      </c>
      <c r="B72" s="8">
        <v>46025</v>
      </c>
      <c r="C72" s="10" t="s">
        <v>237</v>
      </c>
      <c r="D72" s="12" t="s">
        <v>51</v>
      </c>
      <c r="E72" s="14">
        <v>47150000</v>
      </c>
      <c r="F72" s="14">
        <v>0</v>
      </c>
      <c r="G72" s="16" t="s">
        <v>238</v>
      </c>
      <c r="H72" s="18" t="s">
        <v>134</v>
      </c>
      <c r="I72" s="6">
        <v>46029</v>
      </c>
      <c r="J72" s="21" t="s">
        <v>220</v>
      </c>
      <c r="K72" s="18" t="s">
        <v>239</v>
      </c>
      <c r="L72" s="23">
        <v>44080000</v>
      </c>
      <c r="M72" s="23">
        <v>0</v>
      </c>
      <c r="N72" s="25" t="s">
        <v>240</v>
      </c>
    </row>
    <row r="73" spans="1:14" ht="15" customHeight="1">
      <c r="A73" s="4" t="s">
        <v>15</v>
      </c>
      <c r="B73" s="8">
        <v>46025</v>
      </c>
      <c r="C73" s="10" t="s">
        <v>241</v>
      </c>
      <c r="D73" s="12" t="s">
        <v>16</v>
      </c>
      <c r="E73" s="14">
        <v>163333333</v>
      </c>
      <c r="F73" s="14">
        <v>0</v>
      </c>
      <c r="G73" s="16" t="s">
        <v>242</v>
      </c>
      <c r="H73" s="18" t="s">
        <v>134</v>
      </c>
      <c r="I73" s="6">
        <v>46029</v>
      </c>
      <c r="J73" s="21" t="s">
        <v>223</v>
      </c>
      <c r="K73" s="18" t="s">
        <v>239</v>
      </c>
      <c r="L73" s="23">
        <v>47560000</v>
      </c>
      <c r="M73" s="23">
        <v>0</v>
      </c>
      <c r="N73" s="25" t="s">
        <v>243</v>
      </c>
    </row>
    <row r="74" spans="1:14" ht="15" customHeight="1">
      <c r="A74" s="4" t="s">
        <v>112</v>
      </c>
      <c r="B74" s="8">
        <v>46025</v>
      </c>
      <c r="C74" s="10" t="s">
        <v>244</v>
      </c>
      <c r="D74" s="12" t="s">
        <v>118</v>
      </c>
      <c r="E74" s="14">
        <v>92000000</v>
      </c>
      <c r="F74" s="14">
        <v>2750000</v>
      </c>
      <c r="G74" s="16" t="s">
        <v>245</v>
      </c>
      <c r="H74" s="18" t="s">
        <v>46</v>
      </c>
      <c r="I74" s="6">
        <v>46029</v>
      </c>
      <c r="J74" s="21" t="s">
        <v>226</v>
      </c>
      <c r="K74" s="18" t="s">
        <v>65</v>
      </c>
      <c r="L74" s="23">
        <v>146267100</v>
      </c>
      <c r="M74" s="23">
        <v>-824040</v>
      </c>
      <c r="N74" s="25" t="s">
        <v>246</v>
      </c>
    </row>
    <row r="75" spans="1:14" ht="15" customHeight="1">
      <c r="A75" s="4" t="s">
        <v>20</v>
      </c>
      <c r="B75" s="8">
        <v>46025</v>
      </c>
      <c r="C75" s="10" t="s">
        <v>247</v>
      </c>
      <c r="D75" s="12" t="s">
        <v>92</v>
      </c>
      <c r="E75" s="14">
        <v>102840000</v>
      </c>
      <c r="F75" s="14">
        <v>0</v>
      </c>
      <c r="G75" s="16" t="s">
        <v>248</v>
      </c>
      <c r="H75" s="18" t="s">
        <v>20</v>
      </c>
      <c r="I75" s="6">
        <v>46029</v>
      </c>
      <c r="J75" s="21" t="s">
        <v>229</v>
      </c>
      <c r="K75" s="18" t="s">
        <v>25</v>
      </c>
      <c r="L75" s="23">
        <v>98880000</v>
      </c>
      <c r="M75" s="23">
        <v>0</v>
      </c>
      <c r="N75" s="25" t="s">
        <v>249</v>
      </c>
    </row>
    <row r="76" spans="1:14" ht="15" customHeight="1">
      <c r="A76" s="4" t="s">
        <v>20</v>
      </c>
      <c r="B76" s="8">
        <v>46025</v>
      </c>
      <c r="C76" s="10" t="s">
        <v>247</v>
      </c>
      <c r="D76" s="12" t="s">
        <v>21</v>
      </c>
      <c r="E76" s="14">
        <v>29160000</v>
      </c>
      <c r="F76" s="14">
        <v>0</v>
      </c>
      <c r="G76" s="16" t="s">
        <v>248</v>
      </c>
      <c r="H76" s="18" t="s">
        <v>250</v>
      </c>
      <c r="I76" s="6">
        <v>46029</v>
      </c>
      <c r="J76" s="21" t="s">
        <v>231</v>
      </c>
      <c r="K76" s="18" t="s">
        <v>251</v>
      </c>
      <c r="L76" s="23">
        <v>121000000</v>
      </c>
      <c r="M76" s="23">
        <v>0</v>
      </c>
      <c r="N76" s="25" t="s">
        <v>252</v>
      </c>
    </row>
    <row r="77" spans="1:14" ht="15" customHeight="1">
      <c r="A77" s="4" t="s">
        <v>27</v>
      </c>
      <c r="B77" s="8">
        <v>46025</v>
      </c>
      <c r="C77" s="10" t="s">
        <v>253</v>
      </c>
      <c r="D77" s="12" t="s">
        <v>29</v>
      </c>
      <c r="E77" s="14">
        <v>109440000</v>
      </c>
      <c r="F77" s="14">
        <v>4790000</v>
      </c>
      <c r="G77" s="16" t="s">
        <v>30</v>
      </c>
      <c r="H77" s="18" t="s">
        <v>15</v>
      </c>
      <c r="I77" s="6">
        <v>46029</v>
      </c>
      <c r="J77" s="21" t="s">
        <v>234</v>
      </c>
      <c r="K77" s="18" t="s">
        <v>16</v>
      </c>
      <c r="L77" s="23">
        <v>163333333</v>
      </c>
      <c r="M77" s="23">
        <v>0</v>
      </c>
      <c r="N77" s="25" t="s">
        <v>254</v>
      </c>
    </row>
    <row r="78" spans="1:14" ht="15" customHeight="1">
      <c r="A78" s="4" t="s">
        <v>88</v>
      </c>
      <c r="B78" s="8">
        <v>46025</v>
      </c>
      <c r="C78" s="10" t="s">
        <v>255</v>
      </c>
      <c r="D78" s="12" t="s">
        <v>90</v>
      </c>
      <c r="E78" s="14">
        <v>148424733</v>
      </c>
      <c r="F78" s="14">
        <v>0</v>
      </c>
      <c r="G78" s="16" t="s">
        <v>91</v>
      </c>
      <c r="H78" s="18" t="s">
        <v>88</v>
      </c>
      <c r="I78" s="6">
        <v>46029</v>
      </c>
      <c r="J78" s="21" t="s">
        <v>237</v>
      </c>
      <c r="K78" s="18" t="s">
        <v>90</v>
      </c>
      <c r="L78" s="23">
        <v>125080000</v>
      </c>
      <c r="M78" s="23">
        <v>-353333</v>
      </c>
      <c r="N78" s="25" t="s">
        <v>256</v>
      </c>
    </row>
    <row r="79" spans="1:14" ht="15" customHeight="1">
      <c r="A79" s="4" t="s">
        <v>112</v>
      </c>
      <c r="B79" s="8">
        <v>46025</v>
      </c>
      <c r="C79" s="10" t="s">
        <v>257</v>
      </c>
      <c r="D79" s="12" t="s">
        <v>114</v>
      </c>
      <c r="E79" s="14">
        <v>47500000</v>
      </c>
      <c r="F79" s="14">
        <v>0</v>
      </c>
      <c r="G79" s="16" t="s">
        <v>258</v>
      </c>
      <c r="H79" s="18" t="s">
        <v>46</v>
      </c>
      <c r="I79" s="6">
        <v>46029</v>
      </c>
      <c r="J79" s="21" t="s">
        <v>241</v>
      </c>
      <c r="K79" s="18" t="s">
        <v>65</v>
      </c>
      <c r="L79" s="23">
        <v>143520000</v>
      </c>
      <c r="M79" s="23">
        <v>0</v>
      </c>
      <c r="N79" s="25" t="s">
        <v>259</v>
      </c>
    </row>
    <row r="80" spans="1:14" ht="15" customHeight="1">
      <c r="A80" s="4" t="s">
        <v>11</v>
      </c>
      <c r="B80" s="8">
        <v>46025</v>
      </c>
      <c r="C80" s="10" t="s">
        <v>260</v>
      </c>
      <c r="D80" s="12" t="s">
        <v>41</v>
      </c>
      <c r="E80" s="14">
        <v>132250000</v>
      </c>
      <c r="F80" s="14">
        <v>0</v>
      </c>
      <c r="G80" s="16" t="s">
        <v>261</v>
      </c>
      <c r="H80" s="18" t="s">
        <v>134</v>
      </c>
      <c r="I80" s="6">
        <v>46029</v>
      </c>
      <c r="J80" s="21" t="s">
        <v>244</v>
      </c>
      <c r="K80" s="18" t="s">
        <v>239</v>
      </c>
      <c r="L80" s="23">
        <v>104400000</v>
      </c>
      <c r="M80" s="23">
        <v>0</v>
      </c>
      <c r="N80" s="25" t="s">
        <v>262</v>
      </c>
    </row>
    <row r="81" spans="1:14" ht="15" customHeight="1">
      <c r="A81" s="4" t="s">
        <v>134</v>
      </c>
      <c r="B81" s="8">
        <v>46025</v>
      </c>
      <c r="C81" s="10" t="s">
        <v>263</v>
      </c>
      <c r="D81" s="12" t="s">
        <v>136</v>
      </c>
      <c r="E81" s="14">
        <v>47560000</v>
      </c>
      <c r="F81" s="14">
        <v>0</v>
      </c>
      <c r="G81" s="16" t="s">
        <v>137</v>
      </c>
      <c r="H81" s="18" t="s">
        <v>20</v>
      </c>
      <c r="I81" s="6">
        <v>46029</v>
      </c>
      <c r="J81" s="21" t="s">
        <v>247</v>
      </c>
      <c r="K81" s="18" t="s">
        <v>25</v>
      </c>
      <c r="L81" s="23">
        <v>48880000</v>
      </c>
      <c r="M81" s="23">
        <v>0</v>
      </c>
      <c r="N81" s="25" t="s">
        <v>264</v>
      </c>
    </row>
    <row r="82" spans="1:14" ht="15" customHeight="1">
      <c r="A82" s="4" t="s">
        <v>88</v>
      </c>
      <c r="B82" s="8">
        <v>46025</v>
      </c>
      <c r="C82" s="10" t="s">
        <v>265</v>
      </c>
      <c r="D82" s="12" t="s">
        <v>90</v>
      </c>
      <c r="E82" s="14">
        <v>101193333</v>
      </c>
      <c r="F82" s="14">
        <v>0</v>
      </c>
      <c r="G82" s="16" t="s">
        <v>91</v>
      </c>
      <c r="H82" s="18" t="s">
        <v>20</v>
      </c>
      <c r="I82" s="6">
        <v>46029</v>
      </c>
      <c r="J82" s="21" t="s">
        <v>247</v>
      </c>
      <c r="K82" s="18" t="s">
        <v>266</v>
      </c>
      <c r="L82" s="23">
        <v>50000000</v>
      </c>
      <c r="M82" s="23">
        <v>0</v>
      </c>
      <c r="N82" s="25" t="s">
        <v>264</v>
      </c>
    </row>
    <row r="83" spans="1:14" ht="15" customHeight="1">
      <c r="A83" s="4" t="s">
        <v>20</v>
      </c>
      <c r="B83" s="8">
        <v>46025</v>
      </c>
      <c r="C83" s="10" t="s">
        <v>267</v>
      </c>
      <c r="D83" s="12" t="s">
        <v>92</v>
      </c>
      <c r="E83" s="14">
        <v>54000000</v>
      </c>
      <c r="F83" s="14">
        <v>2400000</v>
      </c>
      <c r="G83" s="16" t="s">
        <v>268</v>
      </c>
      <c r="H83" s="18" t="s">
        <v>20</v>
      </c>
      <c r="I83" s="6">
        <v>46029</v>
      </c>
      <c r="J83" s="21" t="s">
        <v>253</v>
      </c>
      <c r="K83" s="18" t="s">
        <v>25</v>
      </c>
      <c r="L83" s="23">
        <v>74160000</v>
      </c>
      <c r="M83" s="23">
        <v>0</v>
      </c>
      <c r="N83" s="25" t="s">
        <v>269</v>
      </c>
    </row>
    <row r="84" spans="1:14" ht="15" customHeight="1">
      <c r="A84" s="4" t="s">
        <v>112</v>
      </c>
      <c r="B84" s="8">
        <v>46025</v>
      </c>
      <c r="C84" s="10" t="s">
        <v>270</v>
      </c>
      <c r="D84" s="12" t="s">
        <v>118</v>
      </c>
      <c r="E84" s="14">
        <v>86250000</v>
      </c>
      <c r="F84" s="14">
        <v>0</v>
      </c>
      <c r="G84" s="16" t="s">
        <v>271</v>
      </c>
      <c r="H84" s="18" t="s">
        <v>15</v>
      </c>
      <c r="I84" s="6">
        <v>46029</v>
      </c>
      <c r="J84" s="21" t="s">
        <v>255</v>
      </c>
      <c r="K84" s="18" t="s">
        <v>16</v>
      </c>
      <c r="L84" s="23">
        <v>194575500</v>
      </c>
      <c r="M84" s="23">
        <v>-548100</v>
      </c>
      <c r="N84" s="25" t="s">
        <v>272</v>
      </c>
    </row>
    <row r="85" spans="1:14" ht="15" customHeight="1">
      <c r="A85" s="4" t="s">
        <v>112</v>
      </c>
      <c r="B85" s="8">
        <v>46025</v>
      </c>
      <c r="C85" s="10" t="s">
        <v>273</v>
      </c>
      <c r="D85" s="12" t="s">
        <v>114</v>
      </c>
      <c r="E85" s="14">
        <v>57000000</v>
      </c>
      <c r="F85" s="14">
        <v>0</v>
      </c>
      <c r="G85" s="16" t="s">
        <v>274</v>
      </c>
      <c r="H85" s="18" t="s">
        <v>20</v>
      </c>
      <c r="I85" s="6">
        <v>46029</v>
      </c>
      <c r="J85" s="21" t="s">
        <v>257</v>
      </c>
      <c r="K85" s="18" t="s">
        <v>21</v>
      </c>
      <c r="L85" s="23">
        <v>96000000</v>
      </c>
      <c r="M85" s="23">
        <v>0</v>
      </c>
      <c r="N85" s="25" t="s">
        <v>275</v>
      </c>
    </row>
    <row r="86" spans="1:14" ht="15" customHeight="1">
      <c r="A86" s="4" t="s">
        <v>11</v>
      </c>
      <c r="B86" s="8">
        <v>46025</v>
      </c>
      <c r="C86" s="10" t="s">
        <v>276</v>
      </c>
      <c r="D86" s="12" t="s">
        <v>109</v>
      </c>
      <c r="E86" s="14">
        <v>178250000</v>
      </c>
      <c r="F86" s="14">
        <v>20700000</v>
      </c>
      <c r="G86" s="16" t="s">
        <v>277</v>
      </c>
      <c r="H86" s="18" t="s">
        <v>20</v>
      </c>
      <c r="I86" s="6">
        <v>46029</v>
      </c>
      <c r="J86" s="21" t="s">
        <v>260</v>
      </c>
      <c r="K86" s="18" t="s">
        <v>92</v>
      </c>
      <c r="L86" s="23">
        <v>72000000</v>
      </c>
      <c r="M86" s="23">
        <v>0</v>
      </c>
      <c r="N86" s="25" t="s">
        <v>278</v>
      </c>
    </row>
    <row r="87" spans="1:14" ht="15" customHeight="1">
      <c r="A87" s="4" t="s">
        <v>134</v>
      </c>
      <c r="B87" s="8">
        <v>46025</v>
      </c>
      <c r="C87" s="10" t="s">
        <v>279</v>
      </c>
      <c r="D87" s="12" t="s">
        <v>136</v>
      </c>
      <c r="E87" s="14">
        <v>133400000</v>
      </c>
      <c r="F87" s="14">
        <v>0</v>
      </c>
      <c r="G87" s="16" t="s">
        <v>137</v>
      </c>
      <c r="H87" s="18" t="s">
        <v>88</v>
      </c>
      <c r="I87" s="6">
        <v>46029</v>
      </c>
      <c r="J87" s="21" t="s">
        <v>263</v>
      </c>
      <c r="K87" s="18" t="s">
        <v>90</v>
      </c>
      <c r="L87" s="23">
        <v>105020000</v>
      </c>
      <c r="M87" s="23">
        <v>-296667</v>
      </c>
      <c r="N87" s="25" t="s">
        <v>280</v>
      </c>
    </row>
    <row r="88" spans="1:14" ht="15" customHeight="1">
      <c r="A88" s="4" t="s">
        <v>88</v>
      </c>
      <c r="B88" s="8">
        <v>46025</v>
      </c>
      <c r="C88" s="10" t="s">
        <v>281</v>
      </c>
      <c r="D88" s="12" t="s">
        <v>90</v>
      </c>
      <c r="E88" s="14">
        <v>81072333</v>
      </c>
      <c r="F88" s="14">
        <v>0</v>
      </c>
      <c r="G88" s="16" t="s">
        <v>91</v>
      </c>
      <c r="H88" s="18" t="s">
        <v>88</v>
      </c>
      <c r="I88" s="6">
        <v>46029</v>
      </c>
      <c r="J88" s="21" t="s">
        <v>265</v>
      </c>
      <c r="K88" s="18" t="s">
        <v>90</v>
      </c>
      <c r="L88" s="23">
        <v>81302000</v>
      </c>
      <c r="M88" s="23">
        <v>-229667</v>
      </c>
      <c r="N88" s="25" t="s">
        <v>282</v>
      </c>
    </row>
    <row r="89" spans="1:14" ht="15" customHeight="1">
      <c r="A89" s="4" t="s">
        <v>11</v>
      </c>
      <c r="B89" s="8">
        <v>46025</v>
      </c>
      <c r="C89" s="10" t="s">
        <v>283</v>
      </c>
      <c r="D89" s="12" t="s">
        <v>13</v>
      </c>
      <c r="E89" s="14">
        <v>47150000</v>
      </c>
      <c r="F89" s="14">
        <v>3333</v>
      </c>
      <c r="G89" s="16" t="s">
        <v>284</v>
      </c>
      <c r="H89" s="18" t="s">
        <v>88</v>
      </c>
      <c r="I89" s="6">
        <v>46029</v>
      </c>
      <c r="J89" s="21" t="s">
        <v>267</v>
      </c>
      <c r="K89" s="18" t="s">
        <v>90</v>
      </c>
      <c r="L89" s="23">
        <v>148845200</v>
      </c>
      <c r="M89" s="23">
        <v>-420467</v>
      </c>
      <c r="N89" s="25" t="s">
        <v>280</v>
      </c>
    </row>
    <row r="90" spans="1:14" ht="15" customHeight="1">
      <c r="A90" s="4" t="s">
        <v>88</v>
      </c>
      <c r="B90" s="8">
        <v>46025</v>
      </c>
      <c r="C90" s="10" t="s">
        <v>285</v>
      </c>
      <c r="D90" s="12" t="s">
        <v>90</v>
      </c>
      <c r="E90" s="14">
        <v>81126666</v>
      </c>
      <c r="F90" s="14">
        <v>0</v>
      </c>
      <c r="G90" s="16" t="s">
        <v>91</v>
      </c>
      <c r="H90" s="18" t="s">
        <v>20</v>
      </c>
      <c r="I90" s="6">
        <v>46029</v>
      </c>
      <c r="J90" s="21" t="s">
        <v>270</v>
      </c>
      <c r="K90" s="18" t="s">
        <v>21</v>
      </c>
      <c r="L90" s="23">
        <v>135960000</v>
      </c>
      <c r="M90" s="23">
        <v>0</v>
      </c>
      <c r="N90" s="25" t="s">
        <v>286</v>
      </c>
    </row>
    <row r="91" spans="1:14" ht="15" customHeight="1">
      <c r="A91" s="4" t="s">
        <v>134</v>
      </c>
      <c r="B91" s="8">
        <v>46025</v>
      </c>
      <c r="C91" s="10" t="s">
        <v>287</v>
      </c>
      <c r="D91" s="12" t="s">
        <v>136</v>
      </c>
      <c r="E91" s="14">
        <v>92800000</v>
      </c>
      <c r="F91" s="14">
        <v>0</v>
      </c>
      <c r="G91" s="16" t="s">
        <v>137</v>
      </c>
      <c r="H91" s="18" t="s">
        <v>20</v>
      </c>
      <c r="I91" s="6">
        <v>46029</v>
      </c>
      <c r="J91" s="21" t="s">
        <v>273</v>
      </c>
      <c r="K91" s="18" t="s">
        <v>25</v>
      </c>
      <c r="L91" s="23">
        <v>98880000</v>
      </c>
      <c r="M91" s="23">
        <v>0</v>
      </c>
      <c r="N91" s="25" t="s">
        <v>249</v>
      </c>
    </row>
    <row r="92" spans="1:14" ht="15" customHeight="1">
      <c r="A92" s="4" t="s">
        <v>20</v>
      </c>
      <c r="B92" s="8">
        <v>46025</v>
      </c>
      <c r="C92" s="10" t="s">
        <v>288</v>
      </c>
      <c r="D92" s="12" t="s">
        <v>92</v>
      </c>
      <c r="E92" s="14">
        <v>98976000</v>
      </c>
      <c r="F92" s="14">
        <v>0</v>
      </c>
      <c r="G92" s="16" t="s">
        <v>289</v>
      </c>
      <c r="H92" s="18" t="s">
        <v>20</v>
      </c>
      <c r="I92" s="6">
        <v>46029</v>
      </c>
      <c r="J92" s="21" t="s">
        <v>276</v>
      </c>
      <c r="K92" s="18" t="s">
        <v>92</v>
      </c>
      <c r="L92" s="23">
        <v>72000000</v>
      </c>
      <c r="M92" s="23">
        <v>0</v>
      </c>
      <c r="N92" s="25" t="s">
        <v>290</v>
      </c>
    </row>
    <row r="93" spans="1:14" ht="15" customHeight="1">
      <c r="A93" s="4" t="s">
        <v>134</v>
      </c>
      <c r="B93" s="8">
        <v>46025</v>
      </c>
      <c r="C93" s="10" t="s">
        <v>291</v>
      </c>
      <c r="D93" s="12" t="s">
        <v>136</v>
      </c>
      <c r="E93" s="14">
        <v>80040000</v>
      </c>
      <c r="F93" s="14">
        <v>0</v>
      </c>
      <c r="G93" s="16" t="s">
        <v>137</v>
      </c>
      <c r="H93" s="18" t="s">
        <v>88</v>
      </c>
      <c r="I93" s="6">
        <v>46030</v>
      </c>
      <c r="J93" s="21" t="s">
        <v>279</v>
      </c>
      <c r="K93" s="18" t="s">
        <v>90</v>
      </c>
      <c r="L93" s="23">
        <v>101480000</v>
      </c>
      <c r="M93" s="23">
        <v>-286667</v>
      </c>
      <c r="N93" s="25" t="s">
        <v>292</v>
      </c>
    </row>
    <row r="94" spans="1:14" ht="15" customHeight="1">
      <c r="A94" s="4" t="s">
        <v>11</v>
      </c>
      <c r="B94" s="8">
        <v>46025</v>
      </c>
      <c r="C94" s="10" t="s">
        <v>293</v>
      </c>
      <c r="D94" s="12" t="s">
        <v>41</v>
      </c>
      <c r="E94" s="14">
        <v>81650000</v>
      </c>
      <c r="F94" s="14">
        <v>0</v>
      </c>
      <c r="G94" s="16" t="s">
        <v>294</v>
      </c>
      <c r="H94" s="18" t="s">
        <v>88</v>
      </c>
      <c r="I94" s="6">
        <v>46030</v>
      </c>
      <c r="J94" s="21" t="s">
        <v>281</v>
      </c>
      <c r="K94" s="18" t="s">
        <v>90</v>
      </c>
      <c r="L94" s="23">
        <v>81126667</v>
      </c>
      <c r="M94" s="23">
        <v>-1</v>
      </c>
      <c r="N94" s="25" t="s">
        <v>295</v>
      </c>
    </row>
    <row r="95" spans="1:14" ht="15" customHeight="1">
      <c r="A95" s="4" t="s">
        <v>134</v>
      </c>
      <c r="B95" s="8">
        <v>46025</v>
      </c>
      <c r="C95" s="10" t="s">
        <v>296</v>
      </c>
      <c r="D95" s="12" t="s">
        <v>136</v>
      </c>
      <c r="E95" s="14">
        <v>66120000</v>
      </c>
      <c r="F95" s="14">
        <v>0</v>
      </c>
      <c r="G95" s="16" t="s">
        <v>137</v>
      </c>
      <c r="H95" s="18" t="s">
        <v>15</v>
      </c>
      <c r="I95" s="6">
        <v>46030</v>
      </c>
      <c r="J95" s="21" t="s">
        <v>283</v>
      </c>
      <c r="K95" s="18" t="s">
        <v>95</v>
      </c>
      <c r="L95" s="23">
        <v>151666667</v>
      </c>
      <c r="M95" s="23">
        <v>0</v>
      </c>
      <c r="N95" s="25" t="s">
        <v>297</v>
      </c>
    </row>
    <row r="96" spans="1:14" ht="15" customHeight="1">
      <c r="A96" s="4" t="s">
        <v>20</v>
      </c>
      <c r="B96" s="8">
        <v>46025</v>
      </c>
      <c r="C96" s="10" t="s">
        <v>298</v>
      </c>
      <c r="D96" s="12" t="s">
        <v>92</v>
      </c>
      <c r="E96" s="14">
        <v>98976000</v>
      </c>
      <c r="F96" s="14">
        <v>0</v>
      </c>
      <c r="G96" s="16" t="s">
        <v>299</v>
      </c>
      <c r="H96" s="18" t="s">
        <v>20</v>
      </c>
      <c r="I96" s="6">
        <v>46030</v>
      </c>
      <c r="J96" s="21" t="s">
        <v>285</v>
      </c>
      <c r="K96" s="18" t="s">
        <v>25</v>
      </c>
      <c r="L96" s="23">
        <v>102840000</v>
      </c>
      <c r="M96" s="23">
        <v>0</v>
      </c>
      <c r="N96" s="25" t="s">
        <v>300</v>
      </c>
    </row>
    <row r="97" spans="1:14" ht="15" customHeight="1">
      <c r="A97" s="4" t="s">
        <v>112</v>
      </c>
      <c r="B97" s="8">
        <v>46025</v>
      </c>
      <c r="C97" s="10" t="s">
        <v>301</v>
      </c>
      <c r="D97" s="12" t="s">
        <v>114</v>
      </c>
      <c r="E97" s="14">
        <v>110250000</v>
      </c>
      <c r="F97" s="14">
        <v>0</v>
      </c>
      <c r="G97" s="16" t="s">
        <v>302</v>
      </c>
      <c r="H97" s="18" t="s">
        <v>20</v>
      </c>
      <c r="I97" s="6">
        <v>46030</v>
      </c>
      <c r="J97" s="21" t="s">
        <v>285</v>
      </c>
      <c r="K97" s="18" t="s">
        <v>21</v>
      </c>
      <c r="L97" s="23">
        <v>29160000</v>
      </c>
      <c r="M97" s="23">
        <v>0</v>
      </c>
      <c r="N97" s="25" t="s">
        <v>300</v>
      </c>
    </row>
    <row r="98" spans="1:14" ht="15" customHeight="1">
      <c r="A98" s="4" t="s">
        <v>27</v>
      </c>
      <c r="B98" s="8">
        <v>46025</v>
      </c>
      <c r="C98" s="10" t="s">
        <v>303</v>
      </c>
      <c r="D98" s="12" t="s">
        <v>29</v>
      </c>
      <c r="E98" s="14">
        <v>115000000</v>
      </c>
      <c r="F98" s="14">
        <v>0</v>
      </c>
      <c r="G98" s="16" t="s">
        <v>30</v>
      </c>
      <c r="H98" s="18" t="s">
        <v>134</v>
      </c>
      <c r="I98" s="6">
        <v>46030</v>
      </c>
      <c r="J98" s="21" t="s">
        <v>287</v>
      </c>
      <c r="K98" s="18" t="s">
        <v>136</v>
      </c>
      <c r="L98" s="23">
        <v>66120000</v>
      </c>
      <c r="M98" s="23">
        <v>0</v>
      </c>
      <c r="N98" s="25" t="s">
        <v>304</v>
      </c>
    </row>
    <row r="99" spans="1:14" ht="15" customHeight="1">
      <c r="A99" s="4" t="s">
        <v>250</v>
      </c>
      <c r="B99" s="8">
        <v>46025</v>
      </c>
      <c r="C99" s="10" t="s">
        <v>305</v>
      </c>
      <c r="D99" s="12" t="s">
        <v>251</v>
      </c>
      <c r="E99" s="14">
        <v>145200000</v>
      </c>
      <c r="F99" s="14">
        <v>0</v>
      </c>
      <c r="G99" s="16" t="s">
        <v>306</v>
      </c>
      <c r="H99" s="18" t="s">
        <v>88</v>
      </c>
      <c r="I99" s="6">
        <v>46030</v>
      </c>
      <c r="J99" s="21" t="s">
        <v>288</v>
      </c>
      <c r="K99" s="18" t="s">
        <v>90</v>
      </c>
      <c r="L99" s="23">
        <v>125080000</v>
      </c>
      <c r="M99" s="23">
        <v>-353334</v>
      </c>
      <c r="N99" s="25" t="s">
        <v>307</v>
      </c>
    </row>
    <row r="100" spans="1:14" ht="15" customHeight="1">
      <c r="A100" s="4" t="s">
        <v>112</v>
      </c>
      <c r="B100" s="8">
        <v>46025</v>
      </c>
      <c r="C100" s="10" t="s">
        <v>308</v>
      </c>
      <c r="D100" s="12" t="s">
        <v>118</v>
      </c>
      <c r="E100" s="14">
        <v>115000000</v>
      </c>
      <c r="F100" s="14">
        <v>200000</v>
      </c>
      <c r="G100" s="16" t="s">
        <v>309</v>
      </c>
      <c r="H100" s="18" t="s">
        <v>46</v>
      </c>
      <c r="I100" s="6">
        <v>46030</v>
      </c>
      <c r="J100" s="21" t="s">
        <v>291</v>
      </c>
      <c r="K100" s="18" t="s">
        <v>65</v>
      </c>
      <c r="L100" s="23">
        <v>78540000</v>
      </c>
      <c r="M100" s="23">
        <v>0</v>
      </c>
      <c r="N100" s="25" t="s">
        <v>310</v>
      </c>
    </row>
    <row r="101" spans="1:14" ht="15" customHeight="1">
      <c r="A101" s="4" t="s">
        <v>20</v>
      </c>
      <c r="B101" s="8">
        <v>46025</v>
      </c>
      <c r="C101" s="10" t="s">
        <v>311</v>
      </c>
      <c r="D101" s="12" t="s">
        <v>92</v>
      </c>
      <c r="E101" s="14">
        <v>54000000</v>
      </c>
      <c r="F101" s="14">
        <v>0</v>
      </c>
      <c r="G101" s="16" t="s">
        <v>312</v>
      </c>
      <c r="H101" s="18" t="s">
        <v>67</v>
      </c>
      <c r="I101" s="6">
        <v>46030</v>
      </c>
      <c r="J101" s="21" t="s">
        <v>293</v>
      </c>
      <c r="K101" s="18" t="s">
        <v>68</v>
      </c>
      <c r="L101" s="23">
        <v>600000</v>
      </c>
      <c r="M101" s="23">
        <v>-504800</v>
      </c>
      <c r="N101" s="25" t="s">
        <v>313</v>
      </c>
    </row>
    <row r="102" spans="1:14" ht="15" customHeight="1">
      <c r="A102" s="4" t="s">
        <v>250</v>
      </c>
      <c r="B102" s="8">
        <v>46025</v>
      </c>
      <c r="C102" s="10" t="s">
        <v>314</v>
      </c>
      <c r="D102" s="12" t="s">
        <v>251</v>
      </c>
      <c r="E102" s="14">
        <v>143000000</v>
      </c>
      <c r="F102" s="14">
        <v>0</v>
      </c>
      <c r="G102" s="16" t="s">
        <v>315</v>
      </c>
      <c r="H102" s="18" t="s">
        <v>67</v>
      </c>
      <c r="I102" s="6">
        <v>46030</v>
      </c>
      <c r="J102" s="21" t="s">
        <v>293</v>
      </c>
      <c r="K102" s="18" t="s">
        <v>73</v>
      </c>
      <c r="L102" s="23">
        <v>673708</v>
      </c>
      <c r="M102" s="23">
        <v>269483</v>
      </c>
      <c r="N102" s="25" t="s">
        <v>313</v>
      </c>
    </row>
    <row r="103" spans="1:14" ht="15" customHeight="1">
      <c r="A103" s="4" t="s">
        <v>112</v>
      </c>
      <c r="B103" s="8">
        <v>46025</v>
      </c>
      <c r="C103" s="10" t="s">
        <v>316</v>
      </c>
      <c r="D103" s="12" t="s">
        <v>118</v>
      </c>
      <c r="E103" s="14">
        <v>103500000</v>
      </c>
      <c r="F103" s="14">
        <v>0</v>
      </c>
      <c r="G103" s="16" t="s">
        <v>317</v>
      </c>
      <c r="H103" s="18" t="s">
        <v>46</v>
      </c>
      <c r="I103" s="6">
        <v>46030</v>
      </c>
      <c r="J103" s="21" t="s">
        <v>296</v>
      </c>
      <c r="K103" s="18" t="s">
        <v>55</v>
      </c>
      <c r="L103" s="23">
        <v>132250000</v>
      </c>
      <c r="M103" s="23">
        <v>0</v>
      </c>
      <c r="N103" s="25" t="s">
        <v>318</v>
      </c>
    </row>
    <row r="104" spans="1:14" ht="15" customHeight="1">
      <c r="A104" s="4" t="s">
        <v>27</v>
      </c>
      <c r="B104" s="8">
        <v>46025</v>
      </c>
      <c r="C104" s="10" t="s">
        <v>319</v>
      </c>
      <c r="D104" s="12" t="s">
        <v>29</v>
      </c>
      <c r="E104" s="14">
        <v>96900000</v>
      </c>
      <c r="F104" s="14">
        <v>0</v>
      </c>
      <c r="G104" s="16" t="s">
        <v>30</v>
      </c>
      <c r="H104" s="18" t="s">
        <v>32</v>
      </c>
      <c r="I104" s="6">
        <v>46030</v>
      </c>
      <c r="J104" s="21" t="s">
        <v>298</v>
      </c>
      <c r="K104" s="18" t="s">
        <v>71</v>
      </c>
      <c r="L104" s="23">
        <v>201250000</v>
      </c>
      <c r="M104" s="23">
        <v>-170916667</v>
      </c>
      <c r="N104" s="25" t="s">
        <v>320</v>
      </c>
    </row>
    <row r="105" spans="1:14" ht="15" customHeight="1">
      <c r="A105" s="4" t="s">
        <v>112</v>
      </c>
      <c r="B105" s="8">
        <v>46025</v>
      </c>
      <c r="C105" s="10" t="s">
        <v>321</v>
      </c>
      <c r="D105" s="12" t="s">
        <v>118</v>
      </c>
      <c r="E105" s="14">
        <v>92000000</v>
      </c>
      <c r="F105" s="14">
        <v>4000000</v>
      </c>
      <c r="G105" s="16" t="s">
        <v>322</v>
      </c>
      <c r="H105" s="18" t="s">
        <v>323</v>
      </c>
      <c r="I105" s="6">
        <v>46030</v>
      </c>
      <c r="J105" s="21" t="s">
        <v>301</v>
      </c>
      <c r="K105" s="18" t="s">
        <v>324</v>
      </c>
      <c r="L105" s="23">
        <v>47150000</v>
      </c>
      <c r="M105" s="23">
        <v>0</v>
      </c>
      <c r="N105" s="25" t="s">
        <v>325</v>
      </c>
    </row>
    <row r="106" spans="1:14" ht="15" customHeight="1">
      <c r="A106" s="4" t="s">
        <v>20</v>
      </c>
      <c r="B106" s="8">
        <v>46025</v>
      </c>
      <c r="C106" s="10" t="s">
        <v>326</v>
      </c>
      <c r="D106" s="12" t="s">
        <v>92</v>
      </c>
      <c r="E106" s="14">
        <v>72000000</v>
      </c>
      <c r="F106" s="14">
        <v>0</v>
      </c>
      <c r="G106" s="16" t="s">
        <v>327</v>
      </c>
      <c r="H106" s="18" t="s">
        <v>328</v>
      </c>
      <c r="I106" s="6">
        <v>46030</v>
      </c>
      <c r="J106" s="21" t="s">
        <v>303</v>
      </c>
      <c r="K106" s="18" t="s">
        <v>329</v>
      </c>
      <c r="L106" s="23">
        <v>161000000</v>
      </c>
      <c r="M106" s="23">
        <v>0</v>
      </c>
      <c r="N106" s="25" t="s">
        <v>330</v>
      </c>
    </row>
    <row r="107" spans="1:14" ht="15" customHeight="1">
      <c r="A107" s="4" t="s">
        <v>112</v>
      </c>
      <c r="B107" s="8">
        <v>46025</v>
      </c>
      <c r="C107" s="10" t="s">
        <v>331</v>
      </c>
      <c r="D107" s="12" t="s">
        <v>118</v>
      </c>
      <c r="E107" s="14">
        <v>80500000</v>
      </c>
      <c r="F107" s="14">
        <v>30400000</v>
      </c>
      <c r="G107" s="16" t="s">
        <v>332</v>
      </c>
      <c r="H107" s="18" t="s">
        <v>328</v>
      </c>
      <c r="I107" s="6">
        <v>46031</v>
      </c>
      <c r="J107" s="21" t="s">
        <v>305</v>
      </c>
      <c r="K107" s="18" t="s">
        <v>333</v>
      </c>
      <c r="L107" s="23">
        <v>148810000</v>
      </c>
      <c r="M107" s="23">
        <v>0</v>
      </c>
      <c r="N107" s="25" t="s">
        <v>334</v>
      </c>
    </row>
    <row r="108" spans="1:14" ht="15" customHeight="1">
      <c r="A108" s="4" t="s">
        <v>250</v>
      </c>
      <c r="B108" s="8">
        <v>46025</v>
      </c>
      <c r="C108" s="10" t="s">
        <v>335</v>
      </c>
      <c r="D108" s="12" t="s">
        <v>251</v>
      </c>
      <c r="E108" s="14">
        <v>132000000</v>
      </c>
      <c r="F108" s="14">
        <v>0</v>
      </c>
      <c r="G108" s="16" t="s">
        <v>336</v>
      </c>
      <c r="H108" s="18" t="s">
        <v>46</v>
      </c>
      <c r="I108" s="6">
        <v>46031</v>
      </c>
      <c r="J108" s="21" t="s">
        <v>308</v>
      </c>
      <c r="K108" s="18" t="s">
        <v>55</v>
      </c>
      <c r="L108" s="23">
        <v>92558440</v>
      </c>
      <c r="M108" s="23">
        <v>0</v>
      </c>
      <c r="N108" s="25" t="s">
        <v>337</v>
      </c>
    </row>
    <row r="109" spans="1:14" ht="15" customHeight="1">
      <c r="A109" s="4" t="s">
        <v>27</v>
      </c>
      <c r="B109" s="8">
        <v>46025</v>
      </c>
      <c r="C109" s="10" t="s">
        <v>338</v>
      </c>
      <c r="D109" s="12" t="s">
        <v>29</v>
      </c>
      <c r="E109" s="14">
        <v>103500000</v>
      </c>
      <c r="F109" s="14">
        <v>0</v>
      </c>
      <c r="G109" s="16" t="s">
        <v>30</v>
      </c>
      <c r="H109" s="18" t="s">
        <v>11</v>
      </c>
      <c r="I109" s="6">
        <v>46031</v>
      </c>
      <c r="J109" s="21" t="s">
        <v>311</v>
      </c>
      <c r="K109" s="18" t="s">
        <v>13</v>
      </c>
      <c r="L109" s="23">
        <v>138000000</v>
      </c>
      <c r="M109" s="23">
        <v>0</v>
      </c>
      <c r="N109" s="25" t="s">
        <v>339</v>
      </c>
    </row>
    <row r="110" spans="1:14" ht="15" customHeight="1">
      <c r="A110" s="4" t="s">
        <v>112</v>
      </c>
      <c r="B110" s="8">
        <v>46025</v>
      </c>
      <c r="C110" s="10" t="s">
        <v>340</v>
      </c>
      <c r="D110" s="12" t="s">
        <v>118</v>
      </c>
      <c r="E110" s="14">
        <v>80500000</v>
      </c>
      <c r="F110" s="14">
        <v>4000000</v>
      </c>
      <c r="G110" s="16" t="s">
        <v>341</v>
      </c>
      <c r="H110" s="18" t="s">
        <v>46</v>
      </c>
      <c r="I110" s="6">
        <v>46031</v>
      </c>
      <c r="J110" s="21" t="s">
        <v>314</v>
      </c>
      <c r="K110" s="18" t="s">
        <v>55</v>
      </c>
      <c r="L110" s="23">
        <v>116666667</v>
      </c>
      <c r="M110" s="23">
        <v>0</v>
      </c>
      <c r="N110" s="25" t="s">
        <v>342</v>
      </c>
    </row>
    <row r="111" spans="1:14" ht="15" customHeight="1">
      <c r="A111" s="4" t="s">
        <v>20</v>
      </c>
      <c r="B111" s="8">
        <v>46025</v>
      </c>
      <c r="C111" s="10" t="s">
        <v>343</v>
      </c>
      <c r="D111" s="12" t="s">
        <v>92</v>
      </c>
      <c r="E111" s="14">
        <v>98976000</v>
      </c>
      <c r="F111" s="14">
        <v>0</v>
      </c>
      <c r="G111" s="16" t="s">
        <v>344</v>
      </c>
      <c r="H111" s="18" t="s">
        <v>15</v>
      </c>
      <c r="I111" s="6">
        <v>46031</v>
      </c>
      <c r="J111" s="21" t="s">
        <v>314</v>
      </c>
      <c r="K111" s="18" t="s">
        <v>16</v>
      </c>
      <c r="L111" s="23">
        <v>23333333</v>
      </c>
      <c r="M111" s="23">
        <v>0</v>
      </c>
      <c r="N111" s="25" t="s">
        <v>342</v>
      </c>
    </row>
    <row r="112" spans="1:14" ht="15" customHeight="1">
      <c r="A112" s="4" t="s">
        <v>250</v>
      </c>
      <c r="B112" s="8">
        <v>46025</v>
      </c>
      <c r="C112" s="10" t="s">
        <v>345</v>
      </c>
      <c r="D112" s="12" t="s">
        <v>251</v>
      </c>
      <c r="E112" s="14">
        <v>132000000</v>
      </c>
      <c r="F112" s="14">
        <v>0</v>
      </c>
      <c r="G112" s="16" t="s">
        <v>346</v>
      </c>
      <c r="H112" s="18" t="s">
        <v>347</v>
      </c>
      <c r="I112" s="6">
        <v>46031</v>
      </c>
      <c r="J112" s="21" t="s">
        <v>316</v>
      </c>
      <c r="K112" s="18" t="s">
        <v>348</v>
      </c>
      <c r="L112" s="23">
        <v>172500000</v>
      </c>
      <c r="M112" s="23">
        <v>0</v>
      </c>
      <c r="N112" s="25" t="s">
        <v>349</v>
      </c>
    </row>
    <row r="113" spans="1:14" ht="15" customHeight="1">
      <c r="A113" s="4" t="s">
        <v>27</v>
      </c>
      <c r="B113" s="8">
        <v>46025</v>
      </c>
      <c r="C113" s="10" t="s">
        <v>350</v>
      </c>
      <c r="D113" s="12" t="s">
        <v>29</v>
      </c>
      <c r="E113" s="14">
        <v>0</v>
      </c>
      <c r="F113" s="14">
        <v>0</v>
      </c>
      <c r="G113" s="16" t="s">
        <v>351</v>
      </c>
      <c r="H113" s="18" t="s">
        <v>328</v>
      </c>
      <c r="I113" s="6">
        <v>46031</v>
      </c>
      <c r="J113" s="21" t="s">
        <v>319</v>
      </c>
      <c r="K113" s="18" t="s">
        <v>333</v>
      </c>
      <c r="L113" s="23">
        <v>48400000</v>
      </c>
      <c r="M113" s="23">
        <v>0</v>
      </c>
      <c r="N113" s="25" t="s">
        <v>352</v>
      </c>
    </row>
    <row r="114" spans="1:14" ht="15" customHeight="1">
      <c r="A114" s="4" t="s">
        <v>250</v>
      </c>
      <c r="B114" s="8">
        <v>46025</v>
      </c>
      <c r="C114" s="10" t="s">
        <v>353</v>
      </c>
      <c r="D114" s="12" t="s">
        <v>251</v>
      </c>
      <c r="E114" s="14">
        <v>132000000</v>
      </c>
      <c r="F114" s="14">
        <v>0</v>
      </c>
      <c r="G114" s="16" t="s">
        <v>354</v>
      </c>
      <c r="H114" s="18" t="s">
        <v>134</v>
      </c>
      <c r="I114" s="6">
        <v>46031</v>
      </c>
      <c r="J114" s="21" t="s">
        <v>321</v>
      </c>
      <c r="K114" s="18" t="s">
        <v>239</v>
      </c>
      <c r="L114" s="23">
        <v>92800000</v>
      </c>
      <c r="M114" s="23">
        <v>0</v>
      </c>
      <c r="N114" s="25" t="s">
        <v>355</v>
      </c>
    </row>
    <row r="115" spans="1:14" ht="15" customHeight="1">
      <c r="A115" s="4" t="s">
        <v>112</v>
      </c>
      <c r="B115" s="8">
        <v>46025</v>
      </c>
      <c r="C115" s="10" t="s">
        <v>356</v>
      </c>
      <c r="D115" s="12" t="s">
        <v>118</v>
      </c>
      <c r="E115" s="14">
        <v>80500000</v>
      </c>
      <c r="F115" s="14">
        <v>0</v>
      </c>
      <c r="G115" s="16" t="s">
        <v>357</v>
      </c>
      <c r="H115" s="18" t="s">
        <v>328</v>
      </c>
      <c r="I115" s="6">
        <v>46031</v>
      </c>
      <c r="J115" s="21" t="s">
        <v>326</v>
      </c>
      <c r="K115" s="18" t="s">
        <v>333</v>
      </c>
      <c r="L115" s="23">
        <v>149500000</v>
      </c>
      <c r="M115" s="23">
        <v>0</v>
      </c>
      <c r="N115" s="25" t="s">
        <v>358</v>
      </c>
    </row>
    <row r="116" spans="1:14" ht="15" customHeight="1">
      <c r="A116" s="4" t="s">
        <v>250</v>
      </c>
      <c r="B116" s="8">
        <v>46025</v>
      </c>
      <c r="C116" s="10" t="s">
        <v>359</v>
      </c>
      <c r="D116" s="12" t="s">
        <v>251</v>
      </c>
      <c r="E116" s="14">
        <v>132000000</v>
      </c>
      <c r="F116" s="14">
        <v>0</v>
      </c>
      <c r="G116" s="16" t="s">
        <v>360</v>
      </c>
      <c r="H116" s="18" t="s">
        <v>328</v>
      </c>
      <c r="I116" s="6">
        <v>46031</v>
      </c>
      <c r="J116" s="21" t="s">
        <v>331</v>
      </c>
      <c r="K116" s="18" t="s">
        <v>333</v>
      </c>
      <c r="L116" s="23">
        <v>161000000</v>
      </c>
      <c r="M116" s="23">
        <v>0</v>
      </c>
      <c r="N116" s="25" t="s">
        <v>361</v>
      </c>
    </row>
    <row r="117" spans="1:14" ht="15" customHeight="1">
      <c r="A117" s="4" t="s">
        <v>20</v>
      </c>
      <c r="B117" s="8">
        <v>46025</v>
      </c>
      <c r="C117" s="10" t="s">
        <v>362</v>
      </c>
      <c r="D117" s="12" t="s">
        <v>92</v>
      </c>
      <c r="E117" s="14">
        <v>84000000</v>
      </c>
      <c r="F117" s="14">
        <v>42000000</v>
      </c>
      <c r="G117" s="16" t="s">
        <v>363</v>
      </c>
      <c r="H117" s="18" t="s">
        <v>328</v>
      </c>
      <c r="I117" s="6">
        <v>46031</v>
      </c>
      <c r="J117" s="21" t="s">
        <v>335</v>
      </c>
      <c r="K117" s="18" t="s">
        <v>333</v>
      </c>
      <c r="L117" s="23">
        <v>91833333</v>
      </c>
      <c r="M117" s="23">
        <v>0</v>
      </c>
      <c r="N117" s="25" t="s">
        <v>364</v>
      </c>
    </row>
    <row r="118" spans="1:14" ht="15" customHeight="1">
      <c r="A118" s="4" t="s">
        <v>250</v>
      </c>
      <c r="B118" s="8">
        <v>46025</v>
      </c>
      <c r="C118" s="10" t="s">
        <v>365</v>
      </c>
      <c r="D118" s="12" t="s">
        <v>251</v>
      </c>
      <c r="E118" s="14">
        <v>132000000</v>
      </c>
      <c r="F118" s="14">
        <v>0</v>
      </c>
      <c r="G118" s="16" t="s">
        <v>366</v>
      </c>
      <c r="H118" s="18" t="s">
        <v>328</v>
      </c>
      <c r="I118" s="6">
        <v>46031</v>
      </c>
      <c r="J118" s="21" t="s">
        <v>338</v>
      </c>
      <c r="K118" s="18" t="s">
        <v>329</v>
      </c>
      <c r="L118" s="23">
        <v>189750000</v>
      </c>
      <c r="M118" s="23">
        <v>0</v>
      </c>
      <c r="N118" s="25" t="s">
        <v>367</v>
      </c>
    </row>
    <row r="119" spans="1:14" ht="15" customHeight="1">
      <c r="A119" s="4" t="s">
        <v>134</v>
      </c>
      <c r="B119" s="8">
        <v>46025</v>
      </c>
      <c r="C119" s="10" t="s">
        <v>368</v>
      </c>
      <c r="D119" s="12" t="s">
        <v>136</v>
      </c>
      <c r="E119" s="14">
        <v>104400000</v>
      </c>
      <c r="F119" s="14">
        <v>0</v>
      </c>
      <c r="G119" s="16" t="s">
        <v>369</v>
      </c>
      <c r="H119" s="18" t="s">
        <v>185</v>
      </c>
      <c r="I119" s="6">
        <v>46031</v>
      </c>
      <c r="J119" s="21" t="s">
        <v>340</v>
      </c>
      <c r="K119" s="18" t="s">
        <v>186</v>
      </c>
      <c r="L119" s="23">
        <v>165200000</v>
      </c>
      <c r="M119" s="23">
        <v>0</v>
      </c>
      <c r="N119" s="25" t="s">
        <v>370</v>
      </c>
    </row>
    <row r="120" spans="1:14" ht="15" customHeight="1">
      <c r="A120" s="4" t="s">
        <v>112</v>
      </c>
      <c r="B120" s="8">
        <v>46025</v>
      </c>
      <c r="C120" s="10" t="s">
        <v>371</v>
      </c>
      <c r="D120" s="12" t="s">
        <v>118</v>
      </c>
      <c r="E120" s="14">
        <v>115000000</v>
      </c>
      <c r="F120" s="14">
        <v>10000000</v>
      </c>
      <c r="G120" s="16" t="s">
        <v>372</v>
      </c>
      <c r="H120" s="18" t="s">
        <v>15</v>
      </c>
      <c r="I120" s="6">
        <v>46031</v>
      </c>
      <c r="J120" s="21" t="s">
        <v>343</v>
      </c>
      <c r="K120" s="18" t="s">
        <v>95</v>
      </c>
      <c r="L120" s="23">
        <v>158678333</v>
      </c>
      <c r="M120" s="23">
        <v>0</v>
      </c>
      <c r="N120" s="25" t="s">
        <v>373</v>
      </c>
    </row>
    <row r="121" spans="1:14" ht="15" customHeight="1">
      <c r="A121" s="4" t="s">
        <v>250</v>
      </c>
      <c r="B121" s="8">
        <v>46025</v>
      </c>
      <c r="C121" s="10" t="s">
        <v>374</v>
      </c>
      <c r="D121" s="12" t="s">
        <v>251</v>
      </c>
      <c r="E121" s="14">
        <v>121000000</v>
      </c>
      <c r="F121" s="14">
        <v>0</v>
      </c>
      <c r="G121" s="16" t="s">
        <v>375</v>
      </c>
      <c r="H121" s="18" t="s">
        <v>134</v>
      </c>
      <c r="I121" s="6">
        <v>46031</v>
      </c>
      <c r="J121" s="21" t="s">
        <v>345</v>
      </c>
      <c r="K121" s="18" t="s">
        <v>136</v>
      </c>
      <c r="L121" s="23">
        <v>109040000</v>
      </c>
      <c r="M121" s="23">
        <v>0</v>
      </c>
      <c r="N121" s="25" t="s">
        <v>376</v>
      </c>
    </row>
    <row r="122" spans="1:14" ht="15" customHeight="1">
      <c r="A122" s="4" t="s">
        <v>20</v>
      </c>
      <c r="B122" s="8">
        <v>46025</v>
      </c>
      <c r="C122" s="10" t="s">
        <v>377</v>
      </c>
      <c r="D122" s="12" t="s">
        <v>92</v>
      </c>
      <c r="E122" s="14">
        <v>132000000</v>
      </c>
      <c r="F122" s="14">
        <v>0</v>
      </c>
      <c r="G122" s="16" t="s">
        <v>378</v>
      </c>
      <c r="H122" s="18" t="s">
        <v>328</v>
      </c>
      <c r="I122" s="6">
        <v>46031</v>
      </c>
      <c r="J122" s="21" t="s">
        <v>350</v>
      </c>
      <c r="K122" s="18" t="s">
        <v>333</v>
      </c>
      <c r="L122" s="23">
        <v>115000000</v>
      </c>
      <c r="M122" s="23">
        <v>0</v>
      </c>
      <c r="N122" s="25" t="s">
        <v>379</v>
      </c>
    </row>
    <row r="123" spans="1:14" ht="15" customHeight="1">
      <c r="A123" s="4" t="s">
        <v>250</v>
      </c>
      <c r="B123" s="8">
        <v>46025</v>
      </c>
      <c r="C123" s="10" t="s">
        <v>380</v>
      </c>
      <c r="D123" s="12" t="s">
        <v>251</v>
      </c>
      <c r="E123" s="14">
        <v>121000000</v>
      </c>
      <c r="F123" s="14">
        <v>0</v>
      </c>
      <c r="G123" s="16" t="s">
        <v>375</v>
      </c>
      <c r="H123" s="18" t="s">
        <v>328</v>
      </c>
      <c r="I123" s="6">
        <v>46031</v>
      </c>
      <c r="J123" s="21" t="s">
        <v>353</v>
      </c>
      <c r="K123" s="18" t="s">
        <v>329</v>
      </c>
      <c r="L123" s="23">
        <v>155250000</v>
      </c>
      <c r="M123" s="23">
        <v>0</v>
      </c>
      <c r="N123" s="25" t="s">
        <v>381</v>
      </c>
    </row>
    <row r="124" spans="1:14" ht="15" customHeight="1">
      <c r="A124" s="4" t="s">
        <v>11</v>
      </c>
      <c r="B124" s="8">
        <v>46025</v>
      </c>
      <c r="C124" s="10" t="s">
        <v>382</v>
      </c>
      <c r="D124" s="12" t="s">
        <v>41</v>
      </c>
      <c r="E124" s="14">
        <v>74750000</v>
      </c>
      <c r="F124" s="14">
        <v>233333</v>
      </c>
      <c r="G124" s="16" t="s">
        <v>383</v>
      </c>
      <c r="H124" s="18" t="s">
        <v>27</v>
      </c>
      <c r="I124" s="6">
        <v>46031</v>
      </c>
      <c r="J124" s="21" t="s">
        <v>356</v>
      </c>
      <c r="K124" s="18" t="s">
        <v>29</v>
      </c>
      <c r="L124" s="23">
        <v>104650000</v>
      </c>
      <c r="M124" s="23">
        <v>0</v>
      </c>
      <c r="N124" s="25" t="s">
        <v>384</v>
      </c>
    </row>
    <row r="125" spans="1:14" ht="15" customHeight="1">
      <c r="A125" s="4" t="s">
        <v>27</v>
      </c>
      <c r="B125" s="8">
        <v>46025</v>
      </c>
      <c r="C125" s="10" t="s">
        <v>385</v>
      </c>
      <c r="D125" s="12" t="s">
        <v>29</v>
      </c>
      <c r="E125" s="14">
        <v>52554000</v>
      </c>
      <c r="F125" s="14">
        <v>4254000</v>
      </c>
      <c r="G125" s="16" t="s">
        <v>386</v>
      </c>
      <c r="H125" s="18" t="s">
        <v>67</v>
      </c>
      <c r="I125" s="6">
        <v>46031</v>
      </c>
      <c r="J125" s="21" t="s">
        <v>359</v>
      </c>
      <c r="K125" s="18" t="s">
        <v>68</v>
      </c>
      <c r="L125" s="23">
        <v>900000</v>
      </c>
      <c r="M125" s="23">
        <v>-641200</v>
      </c>
      <c r="N125" s="25" t="s">
        <v>387</v>
      </c>
    </row>
    <row r="126" spans="1:14" ht="15" customHeight="1">
      <c r="A126" s="4" t="s">
        <v>20</v>
      </c>
      <c r="B126" s="8">
        <v>46025</v>
      </c>
      <c r="C126" s="10" t="s">
        <v>388</v>
      </c>
      <c r="D126" s="12" t="s">
        <v>92</v>
      </c>
      <c r="E126" s="14">
        <v>72000000</v>
      </c>
      <c r="F126" s="14">
        <v>0</v>
      </c>
      <c r="G126" s="16" t="s">
        <v>389</v>
      </c>
      <c r="H126" s="18" t="s">
        <v>67</v>
      </c>
      <c r="I126" s="6">
        <v>46031</v>
      </c>
      <c r="J126" s="21" t="s">
        <v>359</v>
      </c>
      <c r="K126" s="18" t="s">
        <v>73</v>
      </c>
      <c r="L126" s="23">
        <v>333149</v>
      </c>
      <c r="M126" s="23">
        <v>0</v>
      </c>
      <c r="N126" s="25" t="s">
        <v>387</v>
      </c>
    </row>
    <row r="127" spans="1:14" ht="15" customHeight="1">
      <c r="A127" s="4" t="s">
        <v>112</v>
      </c>
      <c r="B127" s="8">
        <v>46025</v>
      </c>
      <c r="C127" s="10" t="s">
        <v>390</v>
      </c>
      <c r="D127" s="12" t="s">
        <v>118</v>
      </c>
      <c r="E127" s="14">
        <v>86250000</v>
      </c>
      <c r="F127" s="14">
        <v>0</v>
      </c>
      <c r="G127" s="16" t="s">
        <v>391</v>
      </c>
      <c r="H127" s="18" t="s">
        <v>67</v>
      </c>
      <c r="I127" s="6">
        <v>46031</v>
      </c>
      <c r="J127" s="21" t="s">
        <v>392</v>
      </c>
      <c r="K127" s="18" t="s">
        <v>393</v>
      </c>
      <c r="L127" s="23">
        <v>158130.12</v>
      </c>
      <c r="M127" s="23">
        <v>0</v>
      </c>
      <c r="N127" s="25" t="s">
        <v>394</v>
      </c>
    </row>
    <row r="128" spans="1:14" ht="15" customHeight="1">
      <c r="A128" s="4" t="s">
        <v>250</v>
      </c>
      <c r="B128" s="8">
        <v>46025</v>
      </c>
      <c r="C128" s="10" t="s">
        <v>395</v>
      </c>
      <c r="D128" s="12" t="s">
        <v>251</v>
      </c>
      <c r="E128" s="14">
        <v>121000000</v>
      </c>
      <c r="F128" s="14">
        <v>0</v>
      </c>
      <c r="G128" s="16" t="s">
        <v>375</v>
      </c>
      <c r="H128" s="18" t="s">
        <v>67</v>
      </c>
      <c r="I128" s="6">
        <v>46031</v>
      </c>
      <c r="J128" s="21" t="s">
        <v>365</v>
      </c>
      <c r="K128" s="18" t="s">
        <v>393</v>
      </c>
      <c r="L128" s="23">
        <v>1996820</v>
      </c>
      <c r="M128" s="23">
        <v>0</v>
      </c>
      <c r="N128" s="25" t="s">
        <v>396</v>
      </c>
    </row>
    <row r="129" spans="1:14" ht="15" customHeight="1">
      <c r="A129" s="4" t="s">
        <v>11</v>
      </c>
      <c r="B129" s="8">
        <v>46025</v>
      </c>
      <c r="C129" s="10" t="s">
        <v>397</v>
      </c>
      <c r="D129" s="12" t="s">
        <v>109</v>
      </c>
      <c r="E129" s="14">
        <v>55200000</v>
      </c>
      <c r="F129" s="14">
        <v>0</v>
      </c>
      <c r="G129" s="16" t="s">
        <v>398</v>
      </c>
      <c r="H129" s="18" t="s">
        <v>134</v>
      </c>
      <c r="I129" s="6">
        <v>46031</v>
      </c>
      <c r="J129" s="21" t="s">
        <v>368</v>
      </c>
      <c r="K129" s="18" t="s">
        <v>239</v>
      </c>
      <c r="L129" s="23">
        <v>80040000</v>
      </c>
      <c r="M129" s="23">
        <v>0</v>
      </c>
      <c r="N129" s="25" t="s">
        <v>399</v>
      </c>
    </row>
    <row r="130" spans="1:14" ht="15" customHeight="1">
      <c r="A130" s="4" t="s">
        <v>20</v>
      </c>
      <c r="B130" s="8">
        <v>46025</v>
      </c>
      <c r="C130" s="10" t="s">
        <v>400</v>
      </c>
      <c r="D130" s="12" t="s">
        <v>21</v>
      </c>
      <c r="E130" s="14">
        <v>98880000</v>
      </c>
      <c r="F130" s="14">
        <v>0</v>
      </c>
      <c r="G130" s="16" t="s">
        <v>401</v>
      </c>
      <c r="H130" s="18" t="s">
        <v>15</v>
      </c>
      <c r="I130" s="6">
        <v>46031</v>
      </c>
      <c r="J130" s="21" t="s">
        <v>371</v>
      </c>
      <c r="K130" s="18" t="s">
        <v>16</v>
      </c>
      <c r="L130" s="23">
        <v>142333333</v>
      </c>
      <c r="M130" s="23">
        <v>0</v>
      </c>
      <c r="N130" s="25" t="s">
        <v>402</v>
      </c>
    </row>
    <row r="131" spans="1:14" ht="15" customHeight="1">
      <c r="A131" s="4" t="s">
        <v>112</v>
      </c>
      <c r="B131" s="8">
        <v>46025</v>
      </c>
      <c r="C131" s="10" t="s">
        <v>403</v>
      </c>
      <c r="D131" s="12" t="s">
        <v>118</v>
      </c>
      <c r="E131" s="14">
        <v>120750000</v>
      </c>
      <c r="F131" s="14">
        <v>0</v>
      </c>
      <c r="G131" s="16" t="s">
        <v>404</v>
      </c>
      <c r="H131" s="18" t="s">
        <v>205</v>
      </c>
      <c r="I131" s="6">
        <v>46031</v>
      </c>
      <c r="J131" s="21" t="s">
        <v>405</v>
      </c>
      <c r="K131" s="18" t="s">
        <v>206</v>
      </c>
      <c r="L131" s="23">
        <v>74750000</v>
      </c>
      <c r="M131" s="23">
        <v>-866667</v>
      </c>
      <c r="N131" s="25" t="s">
        <v>406</v>
      </c>
    </row>
    <row r="132" spans="1:14" ht="15" customHeight="1">
      <c r="A132" s="4" t="s">
        <v>250</v>
      </c>
      <c r="B132" s="8">
        <v>46025</v>
      </c>
      <c r="C132" s="10" t="s">
        <v>407</v>
      </c>
      <c r="D132" s="12" t="s">
        <v>251</v>
      </c>
      <c r="E132" s="14">
        <v>121000000</v>
      </c>
      <c r="F132" s="14">
        <v>0</v>
      </c>
      <c r="G132" s="16" t="s">
        <v>375</v>
      </c>
      <c r="H132" s="18" t="s">
        <v>50</v>
      </c>
      <c r="I132" s="6">
        <v>46031</v>
      </c>
      <c r="J132" s="21" t="s">
        <v>374</v>
      </c>
      <c r="K132" s="18" t="s">
        <v>51</v>
      </c>
      <c r="L132" s="23">
        <v>40250000</v>
      </c>
      <c r="M132" s="23">
        <v>-350000</v>
      </c>
      <c r="N132" s="25" t="s">
        <v>408</v>
      </c>
    </row>
    <row r="133" spans="1:14" ht="15" customHeight="1">
      <c r="A133" s="4" t="s">
        <v>11</v>
      </c>
      <c r="B133" s="8">
        <v>46025</v>
      </c>
      <c r="C133" s="10" t="s">
        <v>409</v>
      </c>
      <c r="D133" s="12" t="s">
        <v>13</v>
      </c>
      <c r="E133" s="14">
        <v>103500000</v>
      </c>
      <c r="F133" s="14">
        <v>300000</v>
      </c>
      <c r="G133" s="16" t="s">
        <v>410</v>
      </c>
      <c r="H133" s="18" t="s">
        <v>411</v>
      </c>
      <c r="I133" s="6">
        <v>46031</v>
      </c>
      <c r="J133" s="21" t="s">
        <v>377</v>
      </c>
      <c r="K133" s="18" t="s">
        <v>412</v>
      </c>
      <c r="L133" s="23">
        <v>92000000</v>
      </c>
      <c r="M133" s="23">
        <v>0</v>
      </c>
      <c r="N133" s="25" t="s">
        <v>413</v>
      </c>
    </row>
    <row r="134" spans="1:14" ht="15" customHeight="1">
      <c r="A134" s="4" t="s">
        <v>134</v>
      </c>
      <c r="B134" s="8">
        <v>46025</v>
      </c>
      <c r="C134" s="10" t="s">
        <v>414</v>
      </c>
      <c r="D134" s="12" t="s">
        <v>239</v>
      </c>
      <c r="E134" s="14">
        <v>15000000</v>
      </c>
      <c r="F134" s="14">
        <v>0</v>
      </c>
      <c r="G134" s="16" t="s">
        <v>415</v>
      </c>
      <c r="H134" s="18" t="s">
        <v>416</v>
      </c>
      <c r="I134" s="6">
        <v>46031</v>
      </c>
      <c r="J134" s="21" t="s">
        <v>380</v>
      </c>
      <c r="K134" s="18" t="s">
        <v>417</v>
      </c>
      <c r="L134" s="23">
        <v>104650000</v>
      </c>
      <c r="M134" s="23">
        <v>0</v>
      </c>
      <c r="N134" s="25" t="s">
        <v>418</v>
      </c>
    </row>
    <row r="135" spans="1:14" ht="15" customHeight="1">
      <c r="A135" s="4" t="s">
        <v>250</v>
      </c>
      <c r="B135" s="8">
        <v>46025</v>
      </c>
      <c r="C135" s="10" t="s">
        <v>419</v>
      </c>
      <c r="D135" s="12" t="s">
        <v>251</v>
      </c>
      <c r="E135" s="14">
        <v>121000000</v>
      </c>
      <c r="F135" s="14">
        <v>0</v>
      </c>
      <c r="G135" s="16" t="s">
        <v>375</v>
      </c>
      <c r="H135" s="18" t="s">
        <v>416</v>
      </c>
      <c r="I135" s="6">
        <v>46031</v>
      </c>
      <c r="J135" s="21" t="s">
        <v>382</v>
      </c>
      <c r="K135" s="18" t="s">
        <v>417</v>
      </c>
      <c r="L135" s="23">
        <v>51750000</v>
      </c>
      <c r="M135" s="23">
        <v>0</v>
      </c>
      <c r="N135" s="25" t="s">
        <v>420</v>
      </c>
    </row>
    <row r="136" spans="1:14" ht="15" customHeight="1">
      <c r="A136" s="4" t="s">
        <v>11</v>
      </c>
      <c r="B136" s="8">
        <v>46025</v>
      </c>
      <c r="C136" s="10" t="s">
        <v>421</v>
      </c>
      <c r="D136" s="12" t="s">
        <v>109</v>
      </c>
      <c r="E136" s="14">
        <v>138000000</v>
      </c>
      <c r="F136" s="14">
        <v>0</v>
      </c>
      <c r="G136" s="16" t="s">
        <v>422</v>
      </c>
      <c r="H136" s="18" t="s">
        <v>416</v>
      </c>
      <c r="I136" s="6">
        <v>46031</v>
      </c>
      <c r="J136" s="21" t="s">
        <v>385</v>
      </c>
      <c r="K136" s="18" t="s">
        <v>417</v>
      </c>
      <c r="L136" s="23">
        <v>103500000</v>
      </c>
      <c r="M136" s="23">
        <v>0</v>
      </c>
      <c r="N136" s="25" t="s">
        <v>423</v>
      </c>
    </row>
    <row r="137" spans="1:14" ht="15" customHeight="1">
      <c r="A137" s="4" t="s">
        <v>112</v>
      </c>
      <c r="B137" s="8">
        <v>46025</v>
      </c>
      <c r="C137" s="10" t="s">
        <v>424</v>
      </c>
      <c r="D137" s="12" t="s">
        <v>118</v>
      </c>
      <c r="E137" s="14">
        <v>80500000</v>
      </c>
      <c r="F137" s="14">
        <v>33333</v>
      </c>
      <c r="G137" s="16" t="s">
        <v>425</v>
      </c>
      <c r="H137" s="18" t="s">
        <v>134</v>
      </c>
      <c r="I137" s="6">
        <v>46031</v>
      </c>
      <c r="J137" s="21" t="s">
        <v>388</v>
      </c>
      <c r="K137" s="18" t="s">
        <v>136</v>
      </c>
      <c r="L137" s="23">
        <v>141520000</v>
      </c>
      <c r="M137" s="23">
        <v>0</v>
      </c>
      <c r="N137" s="25" t="s">
        <v>426</v>
      </c>
    </row>
    <row r="138" spans="1:14" ht="15" customHeight="1">
      <c r="A138" s="4" t="s">
        <v>20</v>
      </c>
      <c r="B138" s="8">
        <v>46025</v>
      </c>
      <c r="C138" s="10" t="s">
        <v>427</v>
      </c>
      <c r="D138" s="12" t="s">
        <v>21</v>
      </c>
      <c r="E138" s="14">
        <v>98880000</v>
      </c>
      <c r="F138" s="14">
        <v>0</v>
      </c>
      <c r="G138" s="16" t="s">
        <v>428</v>
      </c>
      <c r="H138" s="18" t="s">
        <v>46</v>
      </c>
      <c r="I138" s="6">
        <v>46031</v>
      </c>
      <c r="J138" s="21" t="s">
        <v>390</v>
      </c>
      <c r="K138" s="18" t="s">
        <v>65</v>
      </c>
      <c r="L138" s="23">
        <v>114015600</v>
      </c>
      <c r="M138" s="23">
        <v>0</v>
      </c>
      <c r="N138" s="25" t="s">
        <v>429</v>
      </c>
    </row>
    <row r="139" spans="1:14" ht="15" customHeight="1">
      <c r="A139" s="4" t="s">
        <v>27</v>
      </c>
      <c r="B139" s="8">
        <v>46025</v>
      </c>
      <c r="C139" s="10" t="s">
        <v>430</v>
      </c>
      <c r="D139" s="12" t="s">
        <v>29</v>
      </c>
      <c r="E139" s="14">
        <v>99200000</v>
      </c>
      <c r="F139" s="14">
        <v>0</v>
      </c>
      <c r="G139" s="16" t="s">
        <v>431</v>
      </c>
      <c r="H139" s="18" t="s">
        <v>185</v>
      </c>
      <c r="I139" s="6">
        <v>46031</v>
      </c>
      <c r="J139" s="21" t="s">
        <v>395</v>
      </c>
      <c r="K139" s="18" t="s">
        <v>186</v>
      </c>
      <c r="L139" s="23">
        <v>100300000</v>
      </c>
      <c r="M139" s="23">
        <v>0</v>
      </c>
      <c r="N139" s="25" t="s">
        <v>432</v>
      </c>
    </row>
    <row r="140" spans="1:14" ht="15" customHeight="1">
      <c r="A140" s="4" t="s">
        <v>134</v>
      </c>
      <c r="B140" s="8">
        <v>46025</v>
      </c>
      <c r="C140" s="10" t="s">
        <v>433</v>
      </c>
      <c r="D140" s="12" t="s">
        <v>239</v>
      </c>
      <c r="E140" s="14">
        <v>104400000</v>
      </c>
      <c r="F140" s="14">
        <v>0</v>
      </c>
      <c r="G140" s="16" t="s">
        <v>434</v>
      </c>
      <c r="H140" s="18" t="s">
        <v>250</v>
      </c>
      <c r="I140" s="6">
        <v>46032</v>
      </c>
      <c r="J140" s="21" t="s">
        <v>397</v>
      </c>
      <c r="K140" s="18" t="s">
        <v>251</v>
      </c>
      <c r="L140" s="23">
        <v>121000000</v>
      </c>
      <c r="M140" s="23">
        <v>0</v>
      </c>
      <c r="N140" s="25" t="s">
        <v>435</v>
      </c>
    </row>
    <row r="141" spans="1:14" ht="15" customHeight="1">
      <c r="A141" s="4" t="s">
        <v>112</v>
      </c>
      <c r="B141" s="8">
        <v>46025</v>
      </c>
      <c r="C141" s="10" t="s">
        <v>436</v>
      </c>
      <c r="D141" s="12" t="s">
        <v>118</v>
      </c>
      <c r="E141" s="14">
        <v>80500000</v>
      </c>
      <c r="F141" s="14">
        <v>0</v>
      </c>
      <c r="G141" s="16" t="s">
        <v>437</v>
      </c>
      <c r="H141" s="18" t="s">
        <v>323</v>
      </c>
      <c r="I141" s="6">
        <v>46032</v>
      </c>
      <c r="J141" s="21" t="s">
        <v>400</v>
      </c>
      <c r="K141" s="18" t="s">
        <v>324</v>
      </c>
      <c r="L141" s="23">
        <v>132250000</v>
      </c>
      <c r="M141" s="23">
        <v>0</v>
      </c>
      <c r="N141" s="25" t="s">
        <v>438</v>
      </c>
    </row>
    <row r="142" spans="1:14" ht="15" customHeight="1">
      <c r="A142" s="4" t="s">
        <v>250</v>
      </c>
      <c r="B142" s="8">
        <v>46025</v>
      </c>
      <c r="C142" s="10" t="s">
        <v>439</v>
      </c>
      <c r="D142" s="12" t="s">
        <v>251</v>
      </c>
      <c r="E142" s="14">
        <v>121000000</v>
      </c>
      <c r="F142" s="14">
        <v>0</v>
      </c>
      <c r="G142" s="16" t="s">
        <v>375</v>
      </c>
      <c r="H142" s="18" t="s">
        <v>15</v>
      </c>
      <c r="I142" s="6">
        <v>46032</v>
      </c>
      <c r="J142" s="21" t="s">
        <v>403</v>
      </c>
      <c r="K142" s="18" t="s">
        <v>95</v>
      </c>
      <c r="L142" s="23">
        <v>111311667</v>
      </c>
      <c r="M142" s="23">
        <v>0</v>
      </c>
      <c r="N142" s="25" t="s">
        <v>440</v>
      </c>
    </row>
    <row r="143" spans="1:14" ht="15" customHeight="1">
      <c r="A143" s="4" t="s">
        <v>11</v>
      </c>
      <c r="B143" s="8">
        <v>46025</v>
      </c>
      <c r="C143" s="10" t="s">
        <v>441</v>
      </c>
      <c r="D143" s="12" t="s">
        <v>109</v>
      </c>
      <c r="E143" s="14">
        <v>69000000</v>
      </c>
      <c r="F143" s="14">
        <v>66667</v>
      </c>
      <c r="G143" s="16" t="s">
        <v>442</v>
      </c>
      <c r="H143" s="18" t="s">
        <v>250</v>
      </c>
      <c r="I143" s="6">
        <v>46032</v>
      </c>
      <c r="J143" s="21" t="s">
        <v>407</v>
      </c>
      <c r="K143" s="18" t="s">
        <v>251</v>
      </c>
      <c r="L143" s="23">
        <v>121000000</v>
      </c>
      <c r="M143" s="23">
        <v>0</v>
      </c>
      <c r="N143" s="25" t="s">
        <v>435</v>
      </c>
    </row>
    <row r="144" spans="1:14" ht="15" customHeight="1">
      <c r="A144" s="4" t="s">
        <v>134</v>
      </c>
      <c r="B144" s="8">
        <v>46025</v>
      </c>
      <c r="C144" s="10" t="s">
        <v>443</v>
      </c>
      <c r="D144" s="12" t="s">
        <v>136</v>
      </c>
      <c r="E144" s="14">
        <v>133400000</v>
      </c>
      <c r="F144" s="14">
        <v>0</v>
      </c>
      <c r="G144" s="16" t="s">
        <v>444</v>
      </c>
      <c r="H144" s="18" t="s">
        <v>20</v>
      </c>
      <c r="I144" s="6">
        <v>46032</v>
      </c>
      <c r="J144" s="21" t="s">
        <v>409</v>
      </c>
      <c r="K144" s="18" t="s">
        <v>21</v>
      </c>
      <c r="L144" s="23">
        <v>117420000</v>
      </c>
      <c r="M144" s="23">
        <v>0</v>
      </c>
      <c r="N144" s="25" t="s">
        <v>445</v>
      </c>
    </row>
    <row r="145" spans="1:14" ht="15" customHeight="1">
      <c r="A145" s="4" t="s">
        <v>20</v>
      </c>
      <c r="B145" s="8">
        <v>46025</v>
      </c>
      <c r="C145" s="10" t="s">
        <v>446</v>
      </c>
      <c r="D145" s="12" t="s">
        <v>21</v>
      </c>
      <c r="E145" s="14">
        <v>74400000</v>
      </c>
      <c r="F145" s="14">
        <v>0</v>
      </c>
      <c r="G145" s="16" t="s">
        <v>447</v>
      </c>
      <c r="H145" s="18" t="s">
        <v>123</v>
      </c>
      <c r="I145" s="6">
        <v>46032</v>
      </c>
      <c r="J145" s="21" t="s">
        <v>414</v>
      </c>
      <c r="K145" s="18" t="s">
        <v>125</v>
      </c>
      <c r="L145" s="23">
        <v>68999977</v>
      </c>
      <c r="M145" s="23">
        <v>0</v>
      </c>
      <c r="N145" s="25" t="s">
        <v>448</v>
      </c>
    </row>
    <row r="146" spans="1:14" ht="15" customHeight="1">
      <c r="A146" s="4" t="s">
        <v>112</v>
      </c>
      <c r="B146" s="8">
        <v>46025</v>
      </c>
      <c r="C146" s="10" t="s">
        <v>449</v>
      </c>
      <c r="D146" s="12" t="s">
        <v>114</v>
      </c>
      <c r="E146" s="14">
        <v>48000000</v>
      </c>
      <c r="F146" s="14">
        <v>166667</v>
      </c>
      <c r="G146" s="16" t="s">
        <v>450</v>
      </c>
      <c r="H146" s="18" t="s">
        <v>120</v>
      </c>
      <c r="I146" s="6">
        <v>46032</v>
      </c>
      <c r="J146" s="21" t="s">
        <v>419</v>
      </c>
      <c r="K146" s="18" t="s">
        <v>451</v>
      </c>
      <c r="L146" s="23">
        <v>112000000</v>
      </c>
      <c r="M146" s="23">
        <v>0</v>
      </c>
      <c r="N146" s="25" t="s">
        <v>452</v>
      </c>
    </row>
    <row r="147" spans="1:14" ht="15" customHeight="1">
      <c r="A147" s="4" t="s">
        <v>134</v>
      </c>
      <c r="B147" s="8">
        <v>46025</v>
      </c>
      <c r="C147" s="10" t="s">
        <v>453</v>
      </c>
      <c r="D147" s="12" t="s">
        <v>239</v>
      </c>
      <c r="E147" s="14">
        <v>111360000</v>
      </c>
      <c r="F147" s="14">
        <v>0</v>
      </c>
      <c r="G147" s="16" t="s">
        <v>454</v>
      </c>
      <c r="H147" s="18" t="s">
        <v>32</v>
      </c>
      <c r="I147" s="6">
        <v>46032</v>
      </c>
      <c r="J147" s="21" t="s">
        <v>421</v>
      </c>
      <c r="K147" s="18" t="s">
        <v>34</v>
      </c>
      <c r="L147" s="23">
        <v>120750000</v>
      </c>
      <c r="M147" s="23">
        <v>0</v>
      </c>
      <c r="N147" s="25" t="s">
        <v>455</v>
      </c>
    </row>
    <row r="148" spans="1:14" ht="15" customHeight="1">
      <c r="A148" s="4" t="s">
        <v>27</v>
      </c>
      <c r="B148" s="8">
        <v>46025</v>
      </c>
      <c r="C148" s="10" t="s">
        <v>456</v>
      </c>
      <c r="D148" s="12" t="s">
        <v>29</v>
      </c>
      <c r="E148" s="14">
        <v>102600000</v>
      </c>
      <c r="F148" s="14">
        <v>0</v>
      </c>
      <c r="G148" s="16" t="s">
        <v>386</v>
      </c>
      <c r="H148" s="18" t="s">
        <v>11</v>
      </c>
      <c r="I148" s="6">
        <v>46032</v>
      </c>
      <c r="J148" s="21" t="s">
        <v>424</v>
      </c>
      <c r="K148" s="18" t="s">
        <v>109</v>
      </c>
      <c r="L148" s="23">
        <v>126500000</v>
      </c>
      <c r="M148" s="23">
        <v>0</v>
      </c>
      <c r="N148" s="25" t="s">
        <v>457</v>
      </c>
    </row>
    <row r="149" spans="1:14" ht="15" customHeight="1">
      <c r="A149" s="4" t="s">
        <v>250</v>
      </c>
      <c r="B149" s="8">
        <v>46025</v>
      </c>
      <c r="C149" s="10" t="s">
        <v>458</v>
      </c>
      <c r="D149" s="12" t="s">
        <v>251</v>
      </c>
      <c r="E149" s="14">
        <v>121000000</v>
      </c>
      <c r="F149" s="14">
        <v>0</v>
      </c>
      <c r="G149" s="16" t="s">
        <v>375</v>
      </c>
      <c r="H149" s="18" t="s">
        <v>11</v>
      </c>
      <c r="I149" s="6">
        <v>46032</v>
      </c>
      <c r="J149" s="21" t="s">
        <v>427</v>
      </c>
      <c r="K149" s="18" t="s">
        <v>41</v>
      </c>
      <c r="L149" s="23">
        <v>74516667</v>
      </c>
      <c r="M149" s="23">
        <v>0</v>
      </c>
      <c r="N149" s="25" t="s">
        <v>459</v>
      </c>
    </row>
    <row r="150" spans="1:14" ht="15" customHeight="1">
      <c r="A150" s="4" t="s">
        <v>11</v>
      </c>
      <c r="B150" s="8">
        <v>46025</v>
      </c>
      <c r="C150" s="10" t="s">
        <v>460</v>
      </c>
      <c r="D150" s="12" t="s">
        <v>109</v>
      </c>
      <c r="E150" s="14">
        <v>79350000</v>
      </c>
      <c r="F150" s="14">
        <v>150000</v>
      </c>
      <c r="G150" s="16" t="s">
        <v>461</v>
      </c>
      <c r="H150" s="18" t="s">
        <v>328</v>
      </c>
      <c r="I150" s="6">
        <v>46032</v>
      </c>
      <c r="J150" s="21" t="s">
        <v>430</v>
      </c>
      <c r="K150" s="18" t="s">
        <v>333</v>
      </c>
      <c r="L150" s="23">
        <v>77050000</v>
      </c>
      <c r="M150" s="23">
        <v>0</v>
      </c>
      <c r="N150" s="25" t="s">
        <v>462</v>
      </c>
    </row>
    <row r="151" spans="1:14" ht="15" customHeight="1">
      <c r="A151" s="4" t="s">
        <v>112</v>
      </c>
      <c r="B151" s="8">
        <v>46025</v>
      </c>
      <c r="C151" s="10" t="s">
        <v>463</v>
      </c>
      <c r="D151" s="12" t="s">
        <v>118</v>
      </c>
      <c r="E151" s="14">
        <v>80500000</v>
      </c>
      <c r="F151" s="14">
        <v>0</v>
      </c>
      <c r="G151" s="16" t="s">
        <v>464</v>
      </c>
      <c r="H151" s="18" t="s">
        <v>120</v>
      </c>
      <c r="I151" s="6">
        <v>46032</v>
      </c>
      <c r="J151" s="21" t="s">
        <v>433</v>
      </c>
      <c r="K151" s="18" t="s">
        <v>451</v>
      </c>
      <c r="L151" s="23">
        <v>120000000</v>
      </c>
      <c r="M151" s="23">
        <v>0</v>
      </c>
      <c r="N151" s="25" t="s">
        <v>465</v>
      </c>
    </row>
    <row r="152" spans="1:14" ht="15" customHeight="1">
      <c r="A152" s="4" t="s">
        <v>134</v>
      </c>
      <c r="B152" s="8">
        <v>46025</v>
      </c>
      <c r="C152" s="10" t="s">
        <v>466</v>
      </c>
      <c r="D152" s="12" t="s">
        <v>239</v>
      </c>
      <c r="E152" s="14">
        <v>47560000</v>
      </c>
      <c r="F152" s="14">
        <v>0</v>
      </c>
      <c r="G152" s="16" t="s">
        <v>467</v>
      </c>
      <c r="H152" s="18" t="s">
        <v>323</v>
      </c>
      <c r="I152" s="6">
        <v>46032</v>
      </c>
      <c r="J152" s="21" t="s">
        <v>436</v>
      </c>
      <c r="K152" s="18" t="s">
        <v>324</v>
      </c>
      <c r="L152" s="23">
        <v>120750000</v>
      </c>
      <c r="M152" s="23">
        <v>0</v>
      </c>
      <c r="N152" s="25" t="s">
        <v>468</v>
      </c>
    </row>
    <row r="153" spans="1:14" ht="15" customHeight="1">
      <c r="A153" s="4" t="s">
        <v>250</v>
      </c>
      <c r="B153" s="8">
        <v>46025</v>
      </c>
      <c r="C153" s="10" t="s">
        <v>469</v>
      </c>
      <c r="D153" s="12" t="s">
        <v>251</v>
      </c>
      <c r="E153" s="14">
        <v>88000000</v>
      </c>
      <c r="F153" s="14">
        <v>0</v>
      </c>
      <c r="G153" s="16" t="s">
        <v>470</v>
      </c>
      <c r="H153" s="18" t="s">
        <v>11</v>
      </c>
      <c r="I153" s="6">
        <v>46032</v>
      </c>
      <c r="J153" s="21" t="s">
        <v>439</v>
      </c>
      <c r="K153" s="18" t="s">
        <v>109</v>
      </c>
      <c r="L153" s="23">
        <v>55200000</v>
      </c>
      <c r="M153" s="23">
        <v>0</v>
      </c>
      <c r="N153" s="25" t="s">
        <v>471</v>
      </c>
    </row>
    <row r="154" spans="1:14" ht="15" customHeight="1">
      <c r="A154" s="4" t="s">
        <v>112</v>
      </c>
      <c r="B154" s="8">
        <v>46025</v>
      </c>
      <c r="C154" s="10" t="s">
        <v>472</v>
      </c>
      <c r="D154" s="12" t="s">
        <v>114</v>
      </c>
      <c r="E154" s="14">
        <v>47500000</v>
      </c>
      <c r="F154" s="14">
        <v>0</v>
      </c>
      <c r="G154" s="16" t="s">
        <v>473</v>
      </c>
      <c r="H154" s="18" t="s">
        <v>205</v>
      </c>
      <c r="I154" s="6">
        <v>46032</v>
      </c>
      <c r="J154" s="21" t="s">
        <v>441</v>
      </c>
      <c r="K154" s="18" t="s">
        <v>206</v>
      </c>
      <c r="L154" s="23">
        <v>86250000</v>
      </c>
      <c r="M154" s="23">
        <v>0</v>
      </c>
      <c r="N154" s="25" t="s">
        <v>474</v>
      </c>
    </row>
    <row r="155" spans="1:14" ht="15" customHeight="1">
      <c r="A155" s="4" t="s">
        <v>11</v>
      </c>
      <c r="B155" s="8">
        <v>46025</v>
      </c>
      <c r="C155" s="10" t="s">
        <v>475</v>
      </c>
      <c r="D155" s="12" t="s">
        <v>13</v>
      </c>
      <c r="E155" s="14">
        <v>47150000</v>
      </c>
      <c r="F155" s="14">
        <v>0</v>
      </c>
      <c r="G155" s="16" t="s">
        <v>476</v>
      </c>
      <c r="H155" s="18" t="s">
        <v>120</v>
      </c>
      <c r="I155" s="6">
        <v>46032</v>
      </c>
      <c r="J155" s="21" t="s">
        <v>443</v>
      </c>
      <c r="K155" s="18" t="s">
        <v>121</v>
      </c>
      <c r="L155" s="23">
        <v>116666667</v>
      </c>
      <c r="M155" s="23">
        <v>-666667</v>
      </c>
      <c r="N155" s="25" t="s">
        <v>477</v>
      </c>
    </row>
    <row r="156" spans="1:14" ht="15" customHeight="1">
      <c r="A156" s="4" t="s">
        <v>27</v>
      </c>
      <c r="B156" s="8">
        <v>46025</v>
      </c>
      <c r="C156" s="10" t="s">
        <v>478</v>
      </c>
      <c r="D156" s="12" t="s">
        <v>29</v>
      </c>
      <c r="E156" s="14">
        <v>102600000</v>
      </c>
      <c r="F156" s="14">
        <v>0</v>
      </c>
      <c r="G156" s="16" t="s">
        <v>386</v>
      </c>
      <c r="H156" s="18" t="s">
        <v>134</v>
      </c>
      <c r="I156" s="6">
        <v>46032</v>
      </c>
      <c r="J156" s="21" t="s">
        <v>446</v>
      </c>
      <c r="K156" s="18" t="s">
        <v>239</v>
      </c>
      <c r="L156" s="23">
        <v>111360000</v>
      </c>
      <c r="M156" s="23">
        <v>0</v>
      </c>
      <c r="N156" s="25" t="s">
        <v>479</v>
      </c>
    </row>
    <row r="157" spans="1:14" ht="15" customHeight="1">
      <c r="A157" s="4" t="s">
        <v>20</v>
      </c>
      <c r="B157" s="8">
        <v>46025</v>
      </c>
      <c r="C157" s="10" t="s">
        <v>480</v>
      </c>
      <c r="D157" s="12" t="s">
        <v>21</v>
      </c>
      <c r="E157" s="14">
        <v>61800000</v>
      </c>
      <c r="F157" s="14">
        <v>12600000</v>
      </c>
      <c r="G157" s="16" t="s">
        <v>481</v>
      </c>
      <c r="H157" s="18" t="s">
        <v>134</v>
      </c>
      <c r="I157" s="6">
        <v>46032</v>
      </c>
      <c r="J157" s="21" t="s">
        <v>449</v>
      </c>
      <c r="K157" s="18" t="s">
        <v>239</v>
      </c>
      <c r="L157" s="23">
        <v>47560000</v>
      </c>
      <c r="M157" s="23">
        <v>0</v>
      </c>
      <c r="N157" s="25" t="s">
        <v>482</v>
      </c>
    </row>
    <row r="158" spans="1:14" ht="15" customHeight="1">
      <c r="A158" s="4" t="s">
        <v>250</v>
      </c>
      <c r="B158" s="8">
        <v>46025</v>
      </c>
      <c r="C158" s="10" t="s">
        <v>483</v>
      </c>
      <c r="D158" s="12" t="s">
        <v>251</v>
      </c>
      <c r="E158" s="14">
        <v>88000000</v>
      </c>
      <c r="F158" s="14">
        <v>0</v>
      </c>
      <c r="G158" s="16" t="s">
        <v>470</v>
      </c>
      <c r="H158" s="18" t="s">
        <v>123</v>
      </c>
      <c r="I158" s="6">
        <v>46032</v>
      </c>
      <c r="J158" s="21" t="s">
        <v>453</v>
      </c>
      <c r="K158" s="18" t="s">
        <v>125</v>
      </c>
      <c r="L158" s="23">
        <v>103500000</v>
      </c>
      <c r="M158" s="23">
        <v>0</v>
      </c>
      <c r="N158" s="25" t="s">
        <v>484</v>
      </c>
    </row>
    <row r="159" spans="1:14" ht="15" customHeight="1">
      <c r="A159" s="4" t="s">
        <v>112</v>
      </c>
      <c r="B159" s="8">
        <v>46025</v>
      </c>
      <c r="C159" s="10" t="s">
        <v>485</v>
      </c>
      <c r="D159" s="12" t="s">
        <v>118</v>
      </c>
      <c r="E159" s="14">
        <v>80500000</v>
      </c>
      <c r="F159" s="14">
        <v>0</v>
      </c>
      <c r="G159" s="16" t="s">
        <v>486</v>
      </c>
      <c r="H159" s="18" t="s">
        <v>27</v>
      </c>
      <c r="I159" s="6">
        <v>46033</v>
      </c>
      <c r="J159" s="21" t="s">
        <v>456</v>
      </c>
      <c r="K159" s="18" t="s">
        <v>29</v>
      </c>
      <c r="L159" s="23">
        <v>102600000</v>
      </c>
      <c r="M159" s="23">
        <v>0</v>
      </c>
      <c r="N159" s="25" t="s">
        <v>487</v>
      </c>
    </row>
    <row r="160" spans="1:14" ht="15" customHeight="1">
      <c r="A160" s="4" t="s">
        <v>11</v>
      </c>
      <c r="B160" s="8">
        <v>46025</v>
      </c>
      <c r="C160" s="10" t="s">
        <v>488</v>
      </c>
      <c r="D160" s="12" t="s">
        <v>13</v>
      </c>
      <c r="E160" s="14">
        <v>115000000</v>
      </c>
      <c r="F160" s="14">
        <v>0</v>
      </c>
      <c r="G160" s="16" t="s">
        <v>489</v>
      </c>
      <c r="H160" s="18" t="s">
        <v>134</v>
      </c>
      <c r="I160" s="6">
        <v>46033</v>
      </c>
      <c r="J160" s="21" t="s">
        <v>458</v>
      </c>
      <c r="K160" s="18" t="s">
        <v>136</v>
      </c>
      <c r="L160" s="23">
        <v>133400000</v>
      </c>
      <c r="M160" s="23">
        <v>0</v>
      </c>
      <c r="N160" s="25" t="s">
        <v>490</v>
      </c>
    </row>
    <row r="161" spans="1:14" ht="15" customHeight="1">
      <c r="A161" s="4" t="s">
        <v>134</v>
      </c>
      <c r="B161" s="8">
        <v>46025</v>
      </c>
      <c r="C161" s="10" t="s">
        <v>491</v>
      </c>
      <c r="D161" s="12" t="s">
        <v>239</v>
      </c>
      <c r="E161" s="14">
        <v>92800000</v>
      </c>
      <c r="F161" s="14">
        <v>0</v>
      </c>
      <c r="G161" s="16" t="s">
        <v>467</v>
      </c>
      <c r="H161" s="18" t="s">
        <v>250</v>
      </c>
      <c r="I161" s="6">
        <v>46033</v>
      </c>
      <c r="J161" s="21" t="s">
        <v>460</v>
      </c>
      <c r="K161" s="18" t="s">
        <v>251</v>
      </c>
      <c r="L161" s="23">
        <v>121000000</v>
      </c>
      <c r="M161" s="23">
        <v>0</v>
      </c>
      <c r="N161" s="25" t="s">
        <v>492</v>
      </c>
    </row>
    <row r="162" spans="1:14" ht="15" customHeight="1">
      <c r="A162" s="4" t="s">
        <v>250</v>
      </c>
      <c r="B162" s="8">
        <v>46025</v>
      </c>
      <c r="C162" s="10" t="s">
        <v>493</v>
      </c>
      <c r="D162" s="12" t="s">
        <v>251</v>
      </c>
      <c r="E162" s="14">
        <v>45100000</v>
      </c>
      <c r="F162" s="14">
        <v>0</v>
      </c>
      <c r="G162" s="16" t="s">
        <v>494</v>
      </c>
      <c r="H162" s="18" t="s">
        <v>495</v>
      </c>
      <c r="I162" s="6">
        <v>46033</v>
      </c>
      <c r="J162" s="21" t="s">
        <v>463</v>
      </c>
      <c r="K162" s="18" t="s">
        <v>496</v>
      </c>
      <c r="L162" s="23">
        <v>103500000</v>
      </c>
      <c r="M162" s="23">
        <v>0</v>
      </c>
      <c r="N162" s="25" t="s">
        <v>497</v>
      </c>
    </row>
    <row r="163" spans="1:14" ht="15" customHeight="1">
      <c r="A163" s="4" t="s">
        <v>20</v>
      </c>
      <c r="B163" s="8">
        <v>46025</v>
      </c>
      <c r="C163" s="10" t="s">
        <v>498</v>
      </c>
      <c r="D163" s="12" t="s">
        <v>21</v>
      </c>
      <c r="E163" s="14">
        <v>84000000</v>
      </c>
      <c r="F163" s="14">
        <v>0</v>
      </c>
      <c r="G163" s="16" t="s">
        <v>499</v>
      </c>
      <c r="H163" s="18" t="s">
        <v>15</v>
      </c>
      <c r="I163" s="6">
        <v>46033</v>
      </c>
      <c r="J163" s="21" t="s">
        <v>466</v>
      </c>
      <c r="K163" s="18" t="s">
        <v>95</v>
      </c>
      <c r="L163" s="23">
        <v>81707500</v>
      </c>
      <c r="M163" s="23">
        <v>0</v>
      </c>
      <c r="N163" s="25" t="s">
        <v>500</v>
      </c>
    </row>
    <row r="164" spans="1:14" ht="15" customHeight="1">
      <c r="A164" s="4" t="s">
        <v>495</v>
      </c>
      <c r="B164" s="8">
        <v>46025</v>
      </c>
      <c r="C164" s="10" t="s">
        <v>501</v>
      </c>
      <c r="D164" s="12" t="s">
        <v>502</v>
      </c>
      <c r="E164" s="14">
        <v>36100000</v>
      </c>
      <c r="F164" s="14">
        <v>633333</v>
      </c>
      <c r="G164" s="16" t="s">
        <v>503</v>
      </c>
      <c r="H164" s="18" t="s">
        <v>20</v>
      </c>
      <c r="I164" s="6">
        <v>46033</v>
      </c>
      <c r="J164" s="21" t="s">
        <v>469</v>
      </c>
      <c r="K164" s="18" t="s">
        <v>21</v>
      </c>
      <c r="L164" s="23">
        <v>98880000</v>
      </c>
      <c r="M164" s="23">
        <v>0</v>
      </c>
      <c r="N164" s="25" t="s">
        <v>504</v>
      </c>
    </row>
    <row r="165" spans="1:14" ht="15" customHeight="1">
      <c r="A165" s="4" t="s">
        <v>416</v>
      </c>
      <c r="B165" s="8">
        <v>46025</v>
      </c>
      <c r="C165" s="10" t="s">
        <v>505</v>
      </c>
      <c r="D165" s="12" t="s">
        <v>417</v>
      </c>
      <c r="E165" s="14">
        <v>126500000</v>
      </c>
      <c r="F165" s="14">
        <v>256667</v>
      </c>
      <c r="G165" s="16" t="s">
        <v>506</v>
      </c>
      <c r="H165" s="18" t="s">
        <v>120</v>
      </c>
      <c r="I165" s="6">
        <v>46033</v>
      </c>
      <c r="J165" s="21" t="s">
        <v>472</v>
      </c>
      <c r="K165" s="18" t="s">
        <v>451</v>
      </c>
      <c r="L165" s="23">
        <v>116666667</v>
      </c>
      <c r="M165" s="23">
        <v>-666667</v>
      </c>
      <c r="N165" s="25" t="s">
        <v>507</v>
      </c>
    </row>
    <row r="166" spans="1:14" ht="15" customHeight="1">
      <c r="A166" s="4" t="s">
        <v>416</v>
      </c>
      <c r="B166" s="8">
        <v>46025</v>
      </c>
      <c r="C166" s="10" t="s">
        <v>508</v>
      </c>
      <c r="D166" s="12" t="s">
        <v>417</v>
      </c>
      <c r="E166" s="14">
        <v>149500000</v>
      </c>
      <c r="F166" s="14">
        <v>0</v>
      </c>
      <c r="G166" s="16" t="s">
        <v>509</v>
      </c>
      <c r="H166" s="18" t="s">
        <v>15</v>
      </c>
      <c r="I166" s="6">
        <v>46034</v>
      </c>
      <c r="J166" s="21" t="s">
        <v>475</v>
      </c>
      <c r="K166" s="18" t="s">
        <v>95</v>
      </c>
      <c r="L166" s="23">
        <v>58333333</v>
      </c>
      <c r="M166" s="23">
        <v>-333333</v>
      </c>
      <c r="N166" s="25" t="s">
        <v>510</v>
      </c>
    </row>
    <row r="167" spans="1:14" ht="15" customHeight="1">
      <c r="A167" s="4" t="s">
        <v>20</v>
      </c>
      <c r="B167" s="8">
        <v>46025</v>
      </c>
      <c r="C167" s="10" t="s">
        <v>511</v>
      </c>
      <c r="D167" s="12" t="s">
        <v>21</v>
      </c>
      <c r="E167" s="14">
        <v>74160000</v>
      </c>
      <c r="F167" s="14">
        <v>0</v>
      </c>
      <c r="G167" s="16" t="s">
        <v>512</v>
      </c>
      <c r="H167" s="18" t="s">
        <v>134</v>
      </c>
      <c r="I167" s="6">
        <v>46034</v>
      </c>
      <c r="J167" s="21" t="s">
        <v>478</v>
      </c>
      <c r="K167" s="18" t="s">
        <v>239</v>
      </c>
      <c r="L167" s="23">
        <v>53360000</v>
      </c>
      <c r="M167" s="23">
        <v>0</v>
      </c>
      <c r="N167" s="25" t="s">
        <v>513</v>
      </c>
    </row>
    <row r="168" spans="1:14" ht="15" customHeight="1">
      <c r="A168" s="4" t="s">
        <v>416</v>
      </c>
      <c r="B168" s="8">
        <v>46025</v>
      </c>
      <c r="C168" s="10" t="s">
        <v>514</v>
      </c>
      <c r="D168" s="12" t="s">
        <v>417</v>
      </c>
      <c r="E168" s="14">
        <v>126500000</v>
      </c>
      <c r="F168" s="14">
        <v>0</v>
      </c>
      <c r="G168" s="16" t="s">
        <v>515</v>
      </c>
      <c r="H168" s="18" t="s">
        <v>15</v>
      </c>
      <c r="I168" s="6">
        <v>46034</v>
      </c>
      <c r="J168" s="21" t="s">
        <v>480</v>
      </c>
      <c r="K168" s="18" t="s">
        <v>16</v>
      </c>
      <c r="L168" s="23">
        <v>118333333</v>
      </c>
      <c r="M168" s="23">
        <v>-2333333</v>
      </c>
      <c r="N168" s="25" t="s">
        <v>516</v>
      </c>
    </row>
    <row r="169" spans="1:14" ht="15" customHeight="1">
      <c r="A169" s="4" t="s">
        <v>20</v>
      </c>
      <c r="B169" s="8">
        <v>46025</v>
      </c>
      <c r="C169" s="10" t="s">
        <v>517</v>
      </c>
      <c r="D169" s="12" t="s">
        <v>21</v>
      </c>
      <c r="E169" s="14">
        <v>63648000</v>
      </c>
      <c r="F169" s="14">
        <v>2652000</v>
      </c>
      <c r="G169" s="16" t="s">
        <v>518</v>
      </c>
      <c r="H169" s="18" t="s">
        <v>15</v>
      </c>
      <c r="I169" s="6">
        <v>46034</v>
      </c>
      <c r="J169" s="21" t="s">
        <v>483</v>
      </c>
      <c r="K169" s="18" t="s">
        <v>95</v>
      </c>
      <c r="L169" s="23">
        <v>114740833</v>
      </c>
      <c r="M169" s="23">
        <v>0</v>
      </c>
      <c r="N169" s="25" t="s">
        <v>519</v>
      </c>
    </row>
    <row r="170" spans="1:14" ht="15" customHeight="1">
      <c r="A170" s="4" t="s">
        <v>20</v>
      </c>
      <c r="B170" s="8">
        <v>46025</v>
      </c>
      <c r="C170" s="10" t="s">
        <v>520</v>
      </c>
      <c r="D170" s="12" t="s">
        <v>21</v>
      </c>
      <c r="E170" s="14">
        <v>117420000</v>
      </c>
      <c r="F170" s="14">
        <v>0</v>
      </c>
      <c r="G170" s="16" t="s">
        <v>521</v>
      </c>
      <c r="H170" s="18" t="s">
        <v>15</v>
      </c>
      <c r="I170" s="6">
        <v>46034</v>
      </c>
      <c r="J170" s="21" t="s">
        <v>483</v>
      </c>
      <c r="K170" s="18" t="s">
        <v>16</v>
      </c>
      <c r="L170" s="23">
        <v>23259167</v>
      </c>
      <c r="M170" s="23">
        <v>0</v>
      </c>
      <c r="N170" s="25" t="s">
        <v>519</v>
      </c>
    </row>
    <row r="171" spans="1:14" ht="15" customHeight="1">
      <c r="A171" s="4" t="s">
        <v>416</v>
      </c>
      <c r="B171" s="8">
        <v>46025</v>
      </c>
      <c r="C171" s="10" t="s">
        <v>522</v>
      </c>
      <c r="D171" s="12" t="s">
        <v>523</v>
      </c>
      <c r="E171" s="14">
        <v>138000000</v>
      </c>
      <c r="F171" s="14">
        <v>23000000</v>
      </c>
      <c r="G171" s="16" t="s">
        <v>524</v>
      </c>
      <c r="H171" s="18" t="s">
        <v>15</v>
      </c>
      <c r="I171" s="6">
        <v>46034</v>
      </c>
      <c r="J171" s="21" t="s">
        <v>485</v>
      </c>
      <c r="K171" s="18" t="s">
        <v>95</v>
      </c>
      <c r="L171" s="23">
        <v>93380000</v>
      </c>
      <c r="M171" s="23">
        <v>0</v>
      </c>
      <c r="N171" s="25" t="s">
        <v>525</v>
      </c>
    </row>
    <row r="172" spans="1:14" ht="15" customHeight="1">
      <c r="A172" s="4" t="s">
        <v>20</v>
      </c>
      <c r="B172" s="8">
        <v>46025</v>
      </c>
      <c r="C172" s="10" t="s">
        <v>526</v>
      </c>
      <c r="D172" s="12" t="s">
        <v>21</v>
      </c>
      <c r="E172" s="14">
        <v>98880000</v>
      </c>
      <c r="F172" s="14">
        <v>0</v>
      </c>
      <c r="G172" s="16" t="s">
        <v>527</v>
      </c>
      <c r="H172" s="18" t="s">
        <v>120</v>
      </c>
      <c r="I172" s="6">
        <v>46034</v>
      </c>
      <c r="J172" s="21" t="s">
        <v>488</v>
      </c>
      <c r="K172" s="18" t="s">
        <v>528</v>
      </c>
      <c r="L172" s="23">
        <v>64400000</v>
      </c>
      <c r="M172" s="23">
        <v>0</v>
      </c>
      <c r="N172" s="25" t="s">
        <v>529</v>
      </c>
    </row>
    <row r="173" spans="1:14" ht="15" customHeight="1">
      <c r="A173" s="4" t="s">
        <v>416</v>
      </c>
      <c r="B173" s="8">
        <v>46025</v>
      </c>
      <c r="C173" s="10" t="s">
        <v>530</v>
      </c>
      <c r="D173" s="12" t="s">
        <v>417</v>
      </c>
      <c r="E173" s="14">
        <v>97750000</v>
      </c>
      <c r="F173" s="14">
        <v>0</v>
      </c>
      <c r="G173" s="16" t="s">
        <v>531</v>
      </c>
      <c r="H173" s="18" t="s">
        <v>120</v>
      </c>
      <c r="I173" s="6">
        <v>46034</v>
      </c>
      <c r="J173" s="21" t="s">
        <v>491</v>
      </c>
      <c r="K173" s="18" t="s">
        <v>528</v>
      </c>
      <c r="L173" s="23">
        <v>92000000</v>
      </c>
      <c r="M173" s="23">
        <v>0</v>
      </c>
      <c r="N173" s="25" t="s">
        <v>532</v>
      </c>
    </row>
    <row r="174" spans="1:14" ht="15" customHeight="1">
      <c r="A174" s="4" t="s">
        <v>20</v>
      </c>
      <c r="B174" s="8">
        <v>46025</v>
      </c>
      <c r="C174" s="10" t="s">
        <v>533</v>
      </c>
      <c r="D174" s="12" t="s">
        <v>21</v>
      </c>
      <c r="E174" s="14">
        <v>98880000</v>
      </c>
      <c r="F174" s="14">
        <v>0</v>
      </c>
      <c r="G174" s="16" t="s">
        <v>534</v>
      </c>
      <c r="H174" s="18" t="s">
        <v>27</v>
      </c>
      <c r="I174" s="6">
        <v>46035</v>
      </c>
      <c r="J174" s="21" t="s">
        <v>493</v>
      </c>
      <c r="K174" s="18" t="s">
        <v>29</v>
      </c>
      <c r="L174" s="23">
        <v>115000000</v>
      </c>
      <c r="M174" s="23">
        <v>0</v>
      </c>
      <c r="N174" s="25" t="s">
        <v>535</v>
      </c>
    </row>
    <row r="175" spans="1:14" ht="15" customHeight="1">
      <c r="A175" s="4" t="s">
        <v>20</v>
      </c>
      <c r="B175" s="8">
        <v>46025</v>
      </c>
      <c r="C175" s="10" t="s">
        <v>536</v>
      </c>
      <c r="D175" s="12" t="s">
        <v>21</v>
      </c>
      <c r="E175" s="14">
        <v>135960000</v>
      </c>
      <c r="F175" s="14">
        <v>0</v>
      </c>
      <c r="G175" s="16" t="s">
        <v>537</v>
      </c>
      <c r="H175" s="18" t="s">
        <v>416</v>
      </c>
      <c r="I175" s="6">
        <v>46035</v>
      </c>
      <c r="J175" s="21" t="s">
        <v>498</v>
      </c>
      <c r="K175" s="18" t="s">
        <v>417</v>
      </c>
      <c r="L175" s="23">
        <v>115000000</v>
      </c>
      <c r="M175" s="23">
        <v>0</v>
      </c>
      <c r="N175" s="25" t="s">
        <v>538</v>
      </c>
    </row>
    <row r="176" spans="1:14" ht="15" customHeight="1">
      <c r="A176" s="4" t="s">
        <v>11</v>
      </c>
      <c r="B176" s="8">
        <v>46025</v>
      </c>
      <c r="C176" s="10" t="s">
        <v>539</v>
      </c>
      <c r="D176" s="12" t="s">
        <v>109</v>
      </c>
      <c r="E176" s="14">
        <v>126500000</v>
      </c>
      <c r="F176" s="14">
        <v>0</v>
      </c>
      <c r="G176" s="16" t="s">
        <v>540</v>
      </c>
      <c r="H176" s="18" t="s">
        <v>205</v>
      </c>
      <c r="I176" s="6">
        <v>46035</v>
      </c>
      <c r="J176" s="21" t="s">
        <v>501</v>
      </c>
      <c r="K176" s="18" t="s">
        <v>206</v>
      </c>
      <c r="L176" s="23">
        <v>63250000</v>
      </c>
      <c r="M176" s="23">
        <v>-733333</v>
      </c>
      <c r="N176" s="25" t="s">
        <v>541</v>
      </c>
    </row>
    <row r="177" spans="1:14" ht="15" customHeight="1">
      <c r="A177" s="4" t="s">
        <v>20</v>
      </c>
      <c r="B177" s="8">
        <v>46025</v>
      </c>
      <c r="C177" s="10" t="s">
        <v>542</v>
      </c>
      <c r="D177" s="12" t="s">
        <v>21</v>
      </c>
      <c r="E177" s="14">
        <v>98880000</v>
      </c>
      <c r="F177" s="14">
        <v>0</v>
      </c>
      <c r="G177" s="16" t="s">
        <v>543</v>
      </c>
      <c r="H177" s="18" t="s">
        <v>544</v>
      </c>
      <c r="I177" s="6">
        <v>46035</v>
      </c>
      <c r="J177" s="21" t="s">
        <v>505</v>
      </c>
      <c r="K177" s="18" t="s">
        <v>545</v>
      </c>
      <c r="L177" s="23">
        <v>36500000</v>
      </c>
      <c r="M177" s="23">
        <v>0</v>
      </c>
      <c r="N177" s="25" t="s">
        <v>546</v>
      </c>
    </row>
    <row r="178" spans="1:14" ht="15" customHeight="1">
      <c r="A178" s="4" t="s">
        <v>20</v>
      </c>
      <c r="B178" s="8">
        <v>46025</v>
      </c>
      <c r="C178" s="10" t="s">
        <v>547</v>
      </c>
      <c r="D178" s="12" t="s">
        <v>21</v>
      </c>
      <c r="E178" s="14">
        <v>98880000</v>
      </c>
      <c r="F178" s="14">
        <v>0</v>
      </c>
      <c r="G178" s="16" t="s">
        <v>548</v>
      </c>
      <c r="H178" s="18" t="s">
        <v>416</v>
      </c>
      <c r="I178" s="6">
        <v>46035</v>
      </c>
      <c r="J178" s="21" t="s">
        <v>508</v>
      </c>
      <c r="K178" s="18" t="s">
        <v>417</v>
      </c>
      <c r="L178" s="23">
        <v>139150000</v>
      </c>
      <c r="M178" s="23">
        <v>0</v>
      </c>
      <c r="N178" s="25" t="s">
        <v>549</v>
      </c>
    </row>
    <row r="179" spans="1:14" ht="15" customHeight="1">
      <c r="A179" s="4" t="s">
        <v>20</v>
      </c>
      <c r="B179" s="8">
        <v>46025</v>
      </c>
      <c r="C179" s="10" t="s">
        <v>550</v>
      </c>
      <c r="D179" s="12" t="s">
        <v>21</v>
      </c>
      <c r="E179" s="14">
        <v>90000000</v>
      </c>
      <c r="F179" s="14">
        <v>0</v>
      </c>
      <c r="G179" s="16" t="s">
        <v>551</v>
      </c>
      <c r="H179" s="18" t="s">
        <v>416</v>
      </c>
      <c r="I179" s="6">
        <v>46035</v>
      </c>
      <c r="J179" s="21" t="s">
        <v>511</v>
      </c>
      <c r="K179" s="18" t="s">
        <v>523</v>
      </c>
      <c r="L179" s="23">
        <v>115000000</v>
      </c>
      <c r="M179" s="23">
        <v>0</v>
      </c>
      <c r="N179" s="25" t="s">
        <v>552</v>
      </c>
    </row>
    <row r="180" spans="1:14" ht="15" customHeight="1">
      <c r="A180" s="4" t="s">
        <v>20</v>
      </c>
      <c r="B180" s="8">
        <v>46025</v>
      </c>
      <c r="C180" s="10" t="s">
        <v>553</v>
      </c>
      <c r="D180" s="12" t="s">
        <v>21</v>
      </c>
      <c r="E180" s="14">
        <v>39552000</v>
      </c>
      <c r="F180" s="14">
        <v>549333</v>
      </c>
      <c r="G180" s="16" t="s">
        <v>554</v>
      </c>
      <c r="H180" s="18" t="s">
        <v>11</v>
      </c>
      <c r="I180" s="6">
        <v>46035</v>
      </c>
      <c r="J180" s="21" t="s">
        <v>514</v>
      </c>
      <c r="K180" s="18" t="s">
        <v>13</v>
      </c>
      <c r="L180" s="23">
        <v>157550000</v>
      </c>
      <c r="M180" s="23">
        <v>0</v>
      </c>
      <c r="N180" s="25" t="s">
        <v>555</v>
      </c>
    </row>
    <row r="181" spans="1:14" ht="15" customHeight="1">
      <c r="A181" s="4" t="s">
        <v>20</v>
      </c>
      <c r="B181" s="8">
        <v>46025</v>
      </c>
      <c r="C181" s="10" t="s">
        <v>556</v>
      </c>
      <c r="D181" s="12" t="s">
        <v>21</v>
      </c>
      <c r="E181" s="14">
        <v>98880000</v>
      </c>
      <c r="F181" s="14">
        <v>0</v>
      </c>
      <c r="G181" s="16" t="s">
        <v>557</v>
      </c>
      <c r="H181" s="18" t="s">
        <v>328</v>
      </c>
      <c r="I181" s="6">
        <v>46035</v>
      </c>
      <c r="J181" s="21" t="s">
        <v>517</v>
      </c>
      <c r="K181" s="18" t="s">
        <v>333</v>
      </c>
      <c r="L181" s="23">
        <v>195500000</v>
      </c>
      <c r="M181" s="23">
        <v>0</v>
      </c>
      <c r="N181" s="25" t="s">
        <v>558</v>
      </c>
    </row>
    <row r="182" spans="1:14" ht="15" customHeight="1">
      <c r="A182" s="4" t="s">
        <v>120</v>
      </c>
      <c r="B182" s="8">
        <v>46025</v>
      </c>
      <c r="C182" s="10" t="s">
        <v>559</v>
      </c>
      <c r="D182" s="12" t="s">
        <v>528</v>
      </c>
      <c r="E182" s="14">
        <v>43320000</v>
      </c>
      <c r="F182" s="14">
        <v>0</v>
      </c>
      <c r="G182" s="16" t="s">
        <v>560</v>
      </c>
      <c r="H182" s="18" t="s">
        <v>134</v>
      </c>
      <c r="I182" s="6">
        <v>46035</v>
      </c>
      <c r="J182" s="21" t="s">
        <v>520</v>
      </c>
      <c r="K182" s="18" t="s">
        <v>136</v>
      </c>
      <c r="L182" s="23">
        <v>92800000</v>
      </c>
      <c r="M182" s="23">
        <v>0</v>
      </c>
      <c r="N182" s="25" t="s">
        <v>561</v>
      </c>
    </row>
    <row r="183" spans="1:14" ht="15" customHeight="1">
      <c r="A183" s="4" t="s">
        <v>120</v>
      </c>
      <c r="B183" s="8">
        <v>46025</v>
      </c>
      <c r="C183" s="10" t="s">
        <v>562</v>
      </c>
      <c r="D183" s="12" t="s">
        <v>563</v>
      </c>
      <c r="E183" s="14">
        <v>168000000</v>
      </c>
      <c r="F183" s="14">
        <v>0</v>
      </c>
      <c r="G183" s="16" t="s">
        <v>564</v>
      </c>
      <c r="H183" s="18" t="s">
        <v>416</v>
      </c>
      <c r="I183" s="6">
        <v>46035</v>
      </c>
      <c r="J183" s="21" t="s">
        <v>522</v>
      </c>
      <c r="K183" s="18" t="s">
        <v>417</v>
      </c>
      <c r="L183" s="23">
        <v>51750000</v>
      </c>
      <c r="M183" s="23">
        <v>0</v>
      </c>
      <c r="N183" s="25" t="s">
        <v>565</v>
      </c>
    </row>
    <row r="184" spans="1:14" ht="15" customHeight="1">
      <c r="A184" s="4" t="s">
        <v>120</v>
      </c>
      <c r="B184" s="8">
        <v>46025</v>
      </c>
      <c r="C184" s="10" t="s">
        <v>566</v>
      </c>
      <c r="D184" s="12" t="s">
        <v>451</v>
      </c>
      <c r="E184" s="14">
        <v>116000000</v>
      </c>
      <c r="F184" s="14">
        <v>0</v>
      </c>
      <c r="G184" s="16" t="s">
        <v>567</v>
      </c>
      <c r="H184" s="18" t="s">
        <v>416</v>
      </c>
      <c r="I184" s="6">
        <v>46035</v>
      </c>
      <c r="J184" s="21" t="s">
        <v>526</v>
      </c>
      <c r="K184" s="18" t="s">
        <v>417</v>
      </c>
      <c r="L184" s="23">
        <v>126500000</v>
      </c>
      <c r="M184" s="23">
        <v>0</v>
      </c>
      <c r="N184" s="25" t="s">
        <v>568</v>
      </c>
    </row>
    <row r="185" spans="1:14" ht="15" customHeight="1">
      <c r="A185" s="4" t="s">
        <v>15</v>
      </c>
      <c r="B185" s="8">
        <v>46025</v>
      </c>
      <c r="C185" s="10" t="s">
        <v>569</v>
      </c>
      <c r="D185" s="12" t="s">
        <v>16</v>
      </c>
      <c r="E185" s="14">
        <v>136800000</v>
      </c>
      <c r="F185" s="14">
        <v>0</v>
      </c>
      <c r="G185" s="16" t="s">
        <v>570</v>
      </c>
      <c r="H185" s="18" t="s">
        <v>11</v>
      </c>
      <c r="I185" s="6">
        <v>46035</v>
      </c>
      <c r="J185" s="21" t="s">
        <v>530</v>
      </c>
      <c r="K185" s="18" t="s">
        <v>13</v>
      </c>
      <c r="L185" s="23">
        <v>47146667</v>
      </c>
      <c r="M185" s="23">
        <v>0</v>
      </c>
      <c r="N185" s="25" t="s">
        <v>571</v>
      </c>
    </row>
    <row r="186" spans="1:14" ht="15" customHeight="1">
      <c r="A186" s="4" t="s">
        <v>120</v>
      </c>
      <c r="B186" s="8">
        <v>46025</v>
      </c>
      <c r="C186" s="10" t="s">
        <v>572</v>
      </c>
      <c r="D186" s="12" t="s">
        <v>528</v>
      </c>
      <c r="E186" s="14">
        <v>46740000</v>
      </c>
      <c r="F186" s="14">
        <v>0</v>
      </c>
      <c r="G186" s="16" t="s">
        <v>560</v>
      </c>
      <c r="H186" s="18" t="s">
        <v>32</v>
      </c>
      <c r="I186" s="6">
        <v>46035</v>
      </c>
      <c r="J186" s="21" t="s">
        <v>533</v>
      </c>
      <c r="K186" s="18" t="s">
        <v>34</v>
      </c>
      <c r="L186" s="23">
        <v>55200000</v>
      </c>
      <c r="M186" s="23">
        <v>0</v>
      </c>
      <c r="N186" s="25" t="s">
        <v>573</v>
      </c>
    </row>
    <row r="187" spans="1:14" ht="15" customHeight="1">
      <c r="A187" s="4" t="s">
        <v>120</v>
      </c>
      <c r="B187" s="8">
        <v>46025</v>
      </c>
      <c r="C187" s="10" t="s">
        <v>574</v>
      </c>
      <c r="D187" s="12" t="s">
        <v>451</v>
      </c>
      <c r="E187" s="14">
        <v>112000000</v>
      </c>
      <c r="F187" s="14">
        <v>0</v>
      </c>
      <c r="G187" s="16" t="s">
        <v>575</v>
      </c>
      <c r="H187" s="18" t="s">
        <v>15</v>
      </c>
      <c r="I187" s="6">
        <v>46035</v>
      </c>
      <c r="J187" s="21" t="s">
        <v>536</v>
      </c>
      <c r="K187" s="18" t="s">
        <v>16</v>
      </c>
      <c r="L187" s="23">
        <v>87543750</v>
      </c>
      <c r="M187" s="23">
        <v>0</v>
      </c>
      <c r="N187" s="25" t="s">
        <v>576</v>
      </c>
    </row>
    <row r="188" spans="1:14" ht="15" customHeight="1">
      <c r="A188" s="4" t="s">
        <v>120</v>
      </c>
      <c r="B188" s="8">
        <v>46025</v>
      </c>
      <c r="C188" s="10" t="s">
        <v>577</v>
      </c>
      <c r="D188" s="12" t="s">
        <v>528</v>
      </c>
      <c r="E188" s="14">
        <v>91200000</v>
      </c>
      <c r="F188" s="14">
        <v>0</v>
      </c>
      <c r="G188" s="16" t="s">
        <v>578</v>
      </c>
      <c r="H188" s="18" t="s">
        <v>32</v>
      </c>
      <c r="I188" s="6">
        <v>46035</v>
      </c>
      <c r="J188" s="21" t="s">
        <v>539</v>
      </c>
      <c r="K188" s="18" t="s">
        <v>71</v>
      </c>
      <c r="L188" s="23">
        <v>120750000</v>
      </c>
      <c r="M188" s="23">
        <v>-120750000</v>
      </c>
      <c r="N188" s="25" t="s">
        <v>579</v>
      </c>
    </row>
    <row r="189" spans="1:14" ht="15" customHeight="1">
      <c r="A189" s="4" t="s">
        <v>120</v>
      </c>
      <c r="B189" s="8">
        <v>46025</v>
      </c>
      <c r="C189" s="10" t="s">
        <v>580</v>
      </c>
      <c r="D189" s="12" t="s">
        <v>451</v>
      </c>
      <c r="E189" s="14">
        <v>73600000</v>
      </c>
      <c r="F189" s="14">
        <v>0</v>
      </c>
      <c r="G189" s="16" t="s">
        <v>581</v>
      </c>
      <c r="H189" s="18" t="s">
        <v>11</v>
      </c>
      <c r="I189" s="6">
        <v>46035</v>
      </c>
      <c r="J189" s="21" t="s">
        <v>542</v>
      </c>
      <c r="K189" s="18" t="s">
        <v>41</v>
      </c>
      <c r="L189" s="23">
        <v>126500000</v>
      </c>
      <c r="M189" s="23">
        <v>0</v>
      </c>
      <c r="N189" s="25" t="s">
        <v>582</v>
      </c>
    </row>
    <row r="190" spans="1:14" ht="15" customHeight="1">
      <c r="A190" s="4" t="s">
        <v>120</v>
      </c>
      <c r="B190" s="8">
        <v>46025</v>
      </c>
      <c r="C190" s="10" t="s">
        <v>583</v>
      </c>
      <c r="D190" s="12" t="s">
        <v>451</v>
      </c>
      <c r="E190" s="14">
        <v>69000000</v>
      </c>
      <c r="F190" s="14">
        <v>0</v>
      </c>
      <c r="G190" s="16" t="s">
        <v>584</v>
      </c>
      <c r="H190" s="18" t="s">
        <v>11</v>
      </c>
      <c r="I190" s="6">
        <v>46035</v>
      </c>
      <c r="J190" s="21" t="s">
        <v>547</v>
      </c>
      <c r="K190" s="18" t="s">
        <v>41</v>
      </c>
      <c r="L190" s="23">
        <v>81650000</v>
      </c>
      <c r="M190" s="23">
        <v>0</v>
      </c>
      <c r="N190" s="25" t="s">
        <v>585</v>
      </c>
    </row>
    <row r="191" spans="1:14" ht="15" customHeight="1">
      <c r="A191" s="4" t="s">
        <v>120</v>
      </c>
      <c r="B191" s="8">
        <v>46025</v>
      </c>
      <c r="C191" s="10" t="s">
        <v>586</v>
      </c>
      <c r="D191" s="12" t="s">
        <v>451</v>
      </c>
      <c r="E191" s="14">
        <v>134400000</v>
      </c>
      <c r="F191" s="14">
        <v>0</v>
      </c>
      <c r="G191" s="16" t="s">
        <v>587</v>
      </c>
      <c r="H191" s="18" t="s">
        <v>20</v>
      </c>
      <c r="I191" s="6">
        <v>46035</v>
      </c>
      <c r="J191" s="21" t="s">
        <v>550</v>
      </c>
      <c r="K191" s="18" t="s">
        <v>21</v>
      </c>
      <c r="L191" s="23">
        <v>74160000</v>
      </c>
      <c r="M191" s="23">
        <v>0</v>
      </c>
      <c r="N191" s="25" t="s">
        <v>588</v>
      </c>
    </row>
    <row r="192" spans="1:14" ht="15" customHeight="1">
      <c r="A192" s="4" t="s">
        <v>112</v>
      </c>
      <c r="B192" s="8">
        <v>46025</v>
      </c>
      <c r="C192" s="10" t="s">
        <v>589</v>
      </c>
      <c r="D192" s="12" t="s">
        <v>114</v>
      </c>
      <c r="E192" s="14">
        <v>172500000</v>
      </c>
      <c r="F192" s="14">
        <v>11500000</v>
      </c>
      <c r="G192" s="16" t="s">
        <v>590</v>
      </c>
      <c r="H192" s="18" t="s">
        <v>11</v>
      </c>
      <c r="I192" s="6">
        <v>46035</v>
      </c>
      <c r="J192" s="21" t="s">
        <v>553</v>
      </c>
      <c r="K192" s="18" t="s">
        <v>109</v>
      </c>
      <c r="L192" s="23">
        <v>47150000</v>
      </c>
      <c r="M192" s="23">
        <v>0</v>
      </c>
      <c r="N192" s="25" t="s">
        <v>591</v>
      </c>
    </row>
    <row r="193" spans="1:14" ht="15" customHeight="1">
      <c r="A193" s="4" t="s">
        <v>120</v>
      </c>
      <c r="B193" s="8">
        <v>46025</v>
      </c>
      <c r="C193" s="10" t="s">
        <v>592</v>
      </c>
      <c r="D193" s="12" t="s">
        <v>528</v>
      </c>
      <c r="E193" s="14">
        <v>132240000</v>
      </c>
      <c r="F193" s="14">
        <v>0</v>
      </c>
      <c r="G193" s="16" t="s">
        <v>593</v>
      </c>
      <c r="H193" s="18" t="s">
        <v>15</v>
      </c>
      <c r="I193" s="6">
        <v>46035</v>
      </c>
      <c r="J193" s="21" t="s">
        <v>556</v>
      </c>
      <c r="K193" s="18" t="s">
        <v>16</v>
      </c>
      <c r="L193" s="23">
        <v>103500000</v>
      </c>
      <c r="M193" s="23">
        <v>0</v>
      </c>
      <c r="N193" s="25" t="s">
        <v>594</v>
      </c>
    </row>
    <row r="194" spans="1:14" ht="15" customHeight="1">
      <c r="A194" s="4" t="s">
        <v>88</v>
      </c>
      <c r="B194" s="8">
        <v>46025</v>
      </c>
      <c r="C194" s="10" t="s">
        <v>595</v>
      </c>
      <c r="D194" s="12" t="s">
        <v>90</v>
      </c>
      <c r="E194" s="14">
        <v>148424733</v>
      </c>
      <c r="F194" s="14">
        <v>0</v>
      </c>
      <c r="G194" s="16" t="s">
        <v>91</v>
      </c>
      <c r="H194" s="18" t="s">
        <v>185</v>
      </c>
      <c r="I194" s="6">
        <v>46035</v>
      </c>
      <c r="J194" s="21" t="s">
        <v>559</v>
      </c>
      <c r="K194" s="18" t="s">
        <v>596</v>
      </c>
      <c r="L194" s="23">
        <v>88500000</v>
      </c>
      <c r="M194" s="23">
        <v>0</v>
      </c>
      <c r="N194" s="25" t="s">
        <v>597</v>
      </c>
    </row>
    <row r="195" spans="1:14" ht="15" customHeight="1">
      <c r="A195" s="4" t="s">
        <v>50</v>
      </c>
      <c r="B195" s="8">
        <v>46025</v>
      </c>
      <c r="C195" s="10" t="s">
        <v>598</v>
      </c>
      <c r="D195" s="12" t="s">
        <v>51</v>
      </c>
      <c r="E195" s="14">
        <v>40250000</v>
      </c>
      <c r="F195" s="14">
        <v>1166667</v>
      </c>
      <c r="G195" s="16" t="s">
        <v>151</v>
      </c>
      <c r="H195" s="18" t="s">
        <v>328</v>
      </c>
      <c r="I195" s="6">
        <v>46035</v>
      </c>
      <c r="J195" s="21" t="s">
        <v>562</v>
      </c>
      <c r="K195" s="18" t="s">
        <v>333</v>
      </c>
      <c r="L195" s="23">
        <v>103500000</v>
      </c>
      <c r="M195" s="23">
        <v>0</v>
      </c>
      <c r="N195" s="25" t="s">
        <v>599</v>
      </c>
    </row>
    <row r="196" spans="1:14" ht="15" customHeight="1">
      <c r="A196" s="4" t="s">
        <v>120</v>
      </c>
      <c r="B196" s="8">
        <v>46025</v>
      </c>
      <c r="C196" s="10" t="s">
        <v>600</v>
      </c>
      <c r="D196" s="12" t="s">
        <v>451</v>
      </c>
      <c r="E196" s="14">
        <v>134400000</v>
      </c>
      <c r="F196" s="14">
        <v>0</v>
      </c>
      <c r="G196" s="16" t="s">
        <v>601</v>
      </c>
      <c r="H196" s="18" t="s">
        <v>416</v>
      </c>
      <c r="I196" s="6">
        <v>46035</v>
      </c>
      <c r="J196" s="21" t="s">
        <v>566</v>
      </c>
      <c r="K196" s="18" t="s">
        <v>417</v>
      </c>
      <c r="L196" s="23">
        <v>126500000</v>
      </c>
      <c r="M196" s="23">
        <v>0</v>
      </c>
      <c r="N196" s="25" t="s">
        <v>602</v>
      </c>
    </row>
    <row r="197" spans="1:14" ht="15" customHeight="1">
      <c r="A197" s="4" t="s">
        <v>112</v>
      </c>
      <c r="B197" s="8">
        <v>46025</v>
      </c>
      <c r="C197" s="10" t="s">
        <v>603</v>
      </c>
      <c r="D197" s="12" t="s">
        <v>114</v>
      </c>
      <c r="E197" s="14">
        <v>103500000</v>
      </c>
      <c r="F197" s="14">
        <v>0</v>
      </c>
      <c r="G197" s="16" t="s">
        <v>604</v>
      </c>
      <c r="H197" s="18" t="s">
        <v>15</v>
      </c>
      <c r="I197" s="6">
        <v>46035</v>
      </c>
      <c r="J197" s="21" t="s">
        <v>569</v>
      </c>
      <c r="K197" s="18" t="s">
        <v>16</v>
      </c>
      <c r="L197" s="23">
        <v>183545833</v>
      </c>
      <c r="M197" s="23">
        <v>-1048833</v>
      </c>
      <c r="N197" s="25" t="s">
        <v>605</v>
      </c>
    </row>
    <row r="198" spans="1:14" ht="15" customHeight="1">
      <c r="A198" s="4" t="s">
        <v>112</v>
      </c>
      <c r="B198" s="8">
        <v>46025</v>
      </c>
      <c r="C198" s="10" t="s">
        <v>606</v>
      </c>
      <c r="D198" s="12" t="s">
        <v>114</v>
      </c>
      <c r="E198" s="14">
        <v>103500000</v>
      </c>
      <c r="F198" s="14">
        <v>166667</v>
      </c>
      <c r="G198" s="16" t="s">
        <v>607</v>
      </c>
      <c r="H198" s="18" t="s">
        <v>15</v>
      </c>
      <c r="I198" s="6">
        <v>46035</v>
      </c>
      <c r="J198" s="21" t="s">
        <v>572</v>
      </c>
      <c r="K198" s="18" t="s">
        <v>95</v>
      </c>
      <c r="L198" s="23">
        <v>23345000</v>
      </c>
      <c r="M198" s="23">
        <v>0</v>
      </c>
      <c r="N198" s="25" t="s">
        <v>608</v>
      </c>
    </row>
    <row r="199" spans="1:14" ht="15" customHeight="1">
      <c r="A199" s="4" t="s">
        <v>120</v>
      </c>
      <c r="B199" s="8">
        <v>46025</v>
      </c>
      <c r="C199" s="10" t="s">
        <v>609</v>
      </c>
      <c r="D199" s="12" t="s">
        <v>528</v>
      </c>
      <c r="E199" s="14">
        <v>135600000</v>
      </c>
      <c r="F199" s="14">
        <v>0</v>
      </c>
      <c r="G199" s="16" t="s">
        <v>610</v>
      </c>
      <c r="H199" s="18" t="s">
        <v>120</v>
      </c>
      <c r="I199" s="6">
        <v>46035</v>
      </c>
      <c r="J199" s="21" t="s">
        <v>574</v>
      </c>
      <c r="K199" s="18" t="s">
        <v>451</v>
      </c>
      <c r="L199" s="23">
        <v>123200000</v>
      </c>
      <c r="M199" s="23">
        <v>0</v>
      </c>
      <c r="N199" s="25" t="s">
        <v>611</v>
      </c>
    </row>
    <row r="200" spans="1:14" ht="15" customHeight="1">
      <c r="A200" s="4" t="s">
        <v>120</v>
      </c>
      <c r="B200" s="8">
        <v>46025</v>
      </c>
      <c r="C200" s="10" t="s">
        <v>612</v>
      </c>
      <c r="D200" s="12" t="s">
        <v>451</v>
      </c>
      <c r="E200" s="14">
        <v>128800000</v>
      </c>
      <c r="F200" s="14">
        <v>0</v>
      </c>
      <c r="G200" s="16" t="s">
        <v>613</v>
      </c>
      <c r="H200" s="18" t="s">
        <v>20</v>
      </c>
      <c r="I200" s="6">
        <v>46035</v>
      </c>
      <c r="J200" s="21" t="s">
        <v>577</v>
      </c>
      <c r="K200" s="18" t="s">
        <v>92</v>
      </c>
      <c r="L200" s="23">
        <v>60000000</v>
      </c>
      <c r="M200" s="23">
        <v>0</v>
      </c>
      <c r="N200" s="25" t="s">
        <v>614</v>
      </c>
    </row>
    <row r="201" spans="1:14" ht="15" customHeight="1">
      <c r="A201" s="4" t="s">
        <v>112</v>
      </c>
      <c r="B201" s="8">
        <v>46025</v>
      </c>
      <c r="C201" s="10" t="s">
        <v>615</v>
      </c>
      <c r="D201" s="12" t="s">
        <v>114</v>
      </c>
      <c r="E201" s="14">
        <v>46000000</v>
      </c>
      <c r="F201" s="14">
        <v>17250000</v>
      </c>
      <c r="G201" s="16" t="s">
        <v>616</v>
      </c>
      <c r="H201" s="18" t="s">
        <v>67</v>
      </c>
      <c r="I201" s="6">
        <v>46035</v>
      </c>
      <c r="J201" s="21" t="s">
        <v>580</v>
      </c>
      <c r="K201" s="18" t="s">
        <v>73</v>
      </c>
      <c r="L201" s="23">
        <v>1097495</v>
      </c>
      <c r="M201" s="23">
        <v>0</v>
      </c>
      <c r="N201" s="25" t="s">
        <v>617</v>
      </c>
    </row>
    <row r="202" spans="1:14" ht="15" customHeight="1">
      <c r="A202" s="4" t="s">
        <v>120</v>
      </c>
      <c r="B202" s="8">
        <v>46025</v>
      </c>
      <c r="C202" s="10" t="s">
        <v>618</v>
      </c>
      <c r="D202" s="12" t="s">
        <v>451</v>
      </c>
      <c r="E202" s="14">
        <v>80940000</v>
      </c>
      <c r="F202" s="14">
        <v>0</v>
      </c>
      <c r="G202" s="16" t="s">
        <v>619</v>
      </c>
      <c r="H202" s="18" t="s">
        <v>15</v>
      </c>
      <c r="I202" s="6">
        <v>46035</v>
      </c>
      <c r="J202" s="21" t="s">
        <v>583</v>
      </c>
      <c r="K202" s="18" t="s">
        <v>16</v>
      </c>
      <c r="L202" s="23">
        <v>51750000</v>
      </c>
      <c r="M202" s="23">
        <v>0</v>
      </c>
      <c r="N202" s="25" t="s">
        <v>620</v>
      </c>
    </row>
    <row r="203" spans="1:14" ht="15" customHeight="1">
      <c r="A203" s="4" t="s">
        <v>120</v>
      </c>
      <c r="B203" s="8">
        <v>46025</v>
      </c>
      <c r="C203" s="10" t="s">
        <v>621</v>
      </c>
      <c r="D203" s="12" t="s">
        <v>528</v>
      </c>
      <c r="E203" s="14">
        <v>92000000</v>
      </c>
      <c r="F203" s="14">
        <v>1066667</v>
      </c>
      <c r="G203" s="16" t="s">
        <v>622</v>
      </c>
      <c r="H203" s="18" t="s">
        <v>328</v>
      </c>
      <c r="I203" s="6">
        <v>46035</v>
      </c>
      <c r="J203" s="21" t="s">
        <v>589</v>
      </c>
      <c r="K203" s="18" t="s">
        <v>329</v>
      </c>
      <c r="L203" s="23">
        <v>161000000</v>
      </c>
      <c r="M203" s="23">
        <v>0</v>
      </c>
      <c r="N203" s="25" t="s">
        <v>623</v>
      </c>
    </row>
    <row r="204" spans="1:14" ht="15" customHeight="1">
      <c r="A204" s="4" t="s">
        <v>120</v>
      </c>
      <c r="B204" s="8">
        <v>46025</v>
      </c>
      <c r="C204" s="10" t="s">
        <v>624</v>
      </c>
      <c r="D204" s="12" t="s">
        <v>451</v>
      </c>
      <c r="E204" s="14">
        <v>79520000</v>
      </c>
      <c r="F204" s="14">
        <v>0</v>
      </c>
      <c r="G204" s="16" t="s">
        <v>625</v>
      </c>
      <c r="H204" s="18" t="s">
        <v>250</v>
      </c>
      <c r="I204" s="6">
        <v>46035</v>
      </c>
      <c r="J204" s="21" t="s">
        <v>592</v>
      </c>
      <c r="K204" s="18" t="s">
        <v>251</v>
      </c>
      <c r="L204" s="23">
        <v>145200000</v>
      </c>
      <c r="M204" s="23">
        <v>0</v>
      </c>
      <c r="N204" s="25" t="s">
        <v>626</v>
      </c>
    </row>
    <row r="205" spans="1:14" ht="15" customHeight="1">
      <c r="A205" s="4" t="s">
        <v>416</v>
      </c>
      <c r="B205" s="8">
        <v>46025</v>
      </c>
      <c r="C205" s="10" t="s">
        <v>627</v>
      </c>
      <c r="D205" s="12" t="s">
        <v>417</v>
      </c>
      <c r="E205" s="14">
        <v>115000000</v>
      </c>
      <c r="F205" s="14">
        <v>0</v>
      </c>
      <c r="G205" s="16" t="s">
        <v>628</v>
      </c>
      <c r="H205" s="18" t="s">
        <v>416</v>
      </c>
      <c r="I205" s="6">
        <v>46035</v>
      </c>
      <c r="J205" s="21" t="s">
        <v>595</v>
      </c>
      <c r="K205" s="18" t="s">
        <v>417</v>
      </c>
      <c r="L205" s="23">
        <v>126243333</v>
      </c>
      <c r="M205" s="23">
        <v>0</v>
      </c>
      <c r="N205" s="25" t="s">
        <v>629</v>
      </c>
    </row>
    <row r="206" spans="1:14" ht="15" customHeight="1">
      <c r="A206" s="4" t="s">
        <v>495</v>
      </c>
      <c r="B206" s="8">
        <v>46025</v>
      </c>
      <c r="C206" s="10" t="s">
        <v>630</v>
      </c>
      <c r="D206" s="12" t="s">
        <v>502</v>
      </c>
      <c r="E206" s="14">
        <v>100000000</v>
      </c>
      <c r="F206" s="14">
        <v>1000000</v>
      </c>
      <c r="G206" s="16" t="s">
        <v>631</v>
      </c>
      <c r="H206" s="18" t="s">
        <v>328</v>
      </c>
      <c r="I206" s="6">
        <v>46035</v>
      </c>
      <c r="J206" s="21" t="s">
        <v>598</v>
      </c>
      <c r="K206" s="18" t="s">
        <v>329</v>
      </c>
      <c r="L206" s="23">
        <v>195483333</v>
      </c>
      <c r="M206" s="23">
        <v>0</v>
      </c>
      <c r="N206" s="25" t="s">
        <v>632</v>
      </c>
    </row>
    <row r="207" spans="1:14" ht="15" customHeight="1">
      <c r="A207" s="4" t="s">
        <v>495</v>
      </c>
      <c r="B207" s="8">
        <v>46025</v>
      </c>
      <c r="C207" s="10" t="s">
        <v>633</v>
      </c>
      <c r="D207" s="12" t="s">
        <v>502</v>
      </c>
      <c r="E207" s="14">
        <v>100000000</v>
      </c>
      <c r="F207" s="14">
        <v>1000000</v>
      </c>
      <c r="G207" s="16" t="s">
        <v>631</v>
      </c>
      <c r="H207" s="18" t="s">
        <v>347</v>
      </c>
      <c r="I207" s="6">
        <v>46035</v>
      </c>
      <c r="J207" s="21" t="s">
        <v>600</v>
      </c>
      <c r="K207" s="18" t="s">
        <v>634</v>
      </c>
      <c r="L207" s="23">
        <v>79149992</v>
      </c>
      <c r="M207" s="23">
        <v>0</v>
      </c>
      <c r="N207" s="25" t="s">
        <v>635</v>
      </c>
    </row>
    <row r="208" spans="1:14" ht="15" customHeight="1">
      <c r="A208" s="4" t="s">
        <v>416</v>
      </c>
      <c r="B208" s="8">
        <v>46025</v>
      </c>
      <c r="C208" s="10" t="s">
        <v>636</v>
      </c>
      <c r="D208" s="12" t="s">
        <v>417</v>
      </c>
      <c r="E208" s="14">
        <v>115000000</v>
      </c>
      <c r="F208" s="14">
        <v>0</v>
      </c>
      <c r="G208" s="16" t="s">
        <v>637</v>
      </c>
      <c r="H208" s="18" t="s">
        <v>120</v>
      </c>
      <c r="I208" s="6">
        <v>46035</v>
      </c>
      <c r="J208" s="21" t="s">
        <v>603</v>
      </c>
      <c r="K208" s="18" t="s">
        <v>451</v>
      </c>
      <c r="L208" s="23">
        <v>93333333</v>
      </c>
      <c r="M208" s="23">
        <v>-533333</v>
      </c>
      <c r="N208" s="25" t="s">
        <v>638</v>
      </c>
    </row>
    <row r="209" spans="1:14" ht="15" customHeight="1">
      <c r="A209" s="4" t="s">
        <v>20</v>
      </c>
      <c r="B209" s="8">
        <v>46025</v>
      </c>
      <c r="C209" s="10" t="s">
        <v>639</v>
      </c>
      <c r="D209" s="12" t="s">
        <v>21</v>
      </c>
      <c r="E209" s="14">
        <v>63648000</v>
      </c>
      <c r="F209" s="14">
        <v>1768000</v>
      </c>
      <c r="G209" s="16" t="s">
        <v>640</v>
      </c>
      <c r="H209" s="18" t="s">
        <v>185</v>
      </c>
      <c r="I209" s="6">
        <v>46035</v>
      </c>
      <c r="J209" s="21" t="s">
        <v>606</v>
      </c>
      <c r="K209" s="18" t="s">
        <v>596</v>
      </c>
      <c r="L209" s="23">
        <v>106200000</v>
      </c>
      <c r="M209" s="23">
        <v>0</v>
      </c>
      <c r="N209" s="25" t="s">
        <v>641</v>
      </c>
    </row>
    <row r="210" spans="1:14" ht="15" customHeight="1">
      <c r="A210" s="4" t="s">
        <v>495</v>
      </c>
      <c r="B210" s="8">
        <v>46025</v>
      </c>
      <c r="C210" s="10" t="s">
        <v>642</v>
      </c>
      <c r="D210" s="12" t="s">
        <v>502</v>
      </c>
      <c r="E210" s="14">
        <v>65550000</v>
      </c>
      <c r="F210" s="14">
        <v>0</v>
      </c>
      <c r="G210" s="16" t="s">
        <v>503</v>
      </c>
      <c r="H210" s="18" t="s">
        <v>347</v>
      </c>
      <c r="I210" s="6">
        <v>46035</v>
      </c>
      <c r="J210" s="21" t="s">
        <v>609</v>
      </c>
      <c r="K210" s="18" t="s">
        <v>643</v>
      </c>
      <c r="L210" s="23">
        <v>47150000</v>
      </c>
      <c r="M210" s="23">
        <v>0</v>
      </c>
      <c r="N210" s="25" t="s">
        <v>644</v>
      </c>
    </row>
    <row r="211" spans="1:14" ht="15" customHeight="1">
      <c r="A211" s="4" t="s">
        <v>495</v>
      </c>
      <c r="B211" s="8">
        <v>46025</v>
      </c>
      <c r="C211" s="10" t="s">
        <v>645</v>
      </c>
      <c r="D211" s="12" t="s">
        <v>502</v>
      </c>
      <c r="E211" s="14">
        <v>103500000</v>
      </c>
      <c r="F211" s="14">
        <v>0</v>
      </c>
      <c r="G211" s="16" t="s">
        <v>646</v>
      </c>
      <c r="H211" s="18" t="s">
        <v>120</v>
      </c>
      <c r="I211" s="6">
        <v>46035</v>
      </c>
      <c r="J211" s="21" t="s">
        <v>612</v>
      </c>
      <c r="K211" s="18" t="s">
        <v>121</v>
      </c>
      <c r="L211" s="23">
        <v>91000000</v>
      </c>
      <c r="M211" s="23">
        <v>-780000</v>
      </c>
      <c r="N211" s="25" t="s">
        <v>647</v>
      </c>
    </row>
    <row r="212" spans="1:14" ht="15" customHeight="1">
      <c r="A212" s="4" t="s">
        <v>495</v>
      </c>
      <c r="B212" s="8">
        <v>46025</v>
      </c>
      <c r="C212" s="10" t="s">
        <v>648</v>
      </c>
      <c r="D212" s="12" t="s">
        <v>502</v>
      </c>
      <c r="E212" s="14">
        <v>44850000</v>
      </c>
      <c r="F212" s="14">
        <v>0</v>
      </c>
      <c r="G212" s="16" t="s">
        <v>503</v>
      </c>
      <c r="H212" s="18" t="s">
        <v>15</v>
      </c>
      <c r="I212" s="6">
        <v>46035</v>
      </c>
      <c r="J212" s="21" t="s">
        <v>615</v>
      </c>
      <c r="K212" s="18" t="s">
        <v>16</v>
      </c>
      <c r="L212" s="23">
        <v>105000000</v>
      </c>
      <c r="M212" s="23">
        <v>-600000</v>
      </c>
      <c r="N212" s="25" t="s">
        <v>649</v>
      </c>
    </row>
    <row r="213" spans="1:14" ht="15" customHeight="1">
      <c r="A213" s="4" t="s">
        <v>416</v>
      </c>
      <c r="B213" s="8">
        <v>46025</v>
      </c>
      <c r="C213" s="10" t="s">
        <v>650</v>
      </c>
      <c r="D213" s="12" t="s">
        <v>417</v>
      </c>
      <c r="E213" s="14">
        <v>40250000</v>
      </c>
      <c r="F213" s="14">
        <v>0</v>
      </c>
      <c r="G213" s="16" t="s">
        <v>651</v>
      </c>
      <c r="H213" s="18" t="s">
        <v>50</v>
      </c>
      <c r="I213" s="6">
        <v>46035</v>
      </c>
      <c r="J213" s="21" t="s">
        <v>618</v>
      </c>
      <c r="K213" s="18" t="s">
        <v>51</v>
      </c>
      <c r="L213" s="23">
        <v>40250000</v>
      </c>
      <c r="M213" s="23">
        <v>-350000</v>
      </c>
      <c r="N213" s="25" t="s">
        <v>652</v>
      </c>
    </row>
    <row r="214" spans="1:14" ht="15" customHeight="1">
      <c r="A214" s="4" t="s">
        <v>20</v>
      </c>
      <c r="B214" s="8">
        <v>46025</v>
      </c>
      <c r="C214" s="10" t="s">
        <v>653</v>
      </c>
      <c r="D214" s="12" t="s">
        <v>21</v>
      </c>
      <c r="E214" s="14">
        <v>117420000</v>
      </c>
      <c r="F214" s="14">
        <v>0</v>
      </c>
      <c r="G214" s="16" t="s">
        <v>654</v>
      </c>
      <c r="H214" s="18" t="s">
        <v>347</v>
      </c>
      <c r="I214" s="6">
        <v>46035</v>
      </c>
      <c r="J214" s="21" t="s">
        <v>621</v>
      </c>
      <c r="K214" s="18" t="s">
        <v>634</v>
      </c>
      <c r="L214" s="23">
        <v>90000000</v>
      </c>
      <c r="M214" s="23">
        <v>0</v>
      </c>
      <c r="N214" s="25" t="s">
        <v>655</v>
      </c>
    </row>
    <row r="215" spans="1:14" ht="15" customHeight="1">
      <c r="A215" s="4" t="s">
        <v>11</v>
      </c>
      <c r="B215" s="8">
        <v>46025</v>
      </c>
      <c r="C215" s="10" t="s">
        <v>656</v>
      </c>
      <c r="D215" s="12" t="s">
        <v>13</v>
      </c>
      <c r="E215" s="14">
        <v>103500000</v>
      </c>
      <c r="F215" s="14">
        <v>293333</v>
      </c>
      <c r="G215" s="16" t="s">
        <v>657</v>
      </c>
      <c r="H215" s="18" t="s">
        <v>185</v>
      </c>
      <c r="I215" s="6">
        <v>46035</v>
      </c>
      <c r="J215" s="21" t="s">
        <v>624</v>
      </c>
      <c r="K215" s="18" t="s">
        <v>596</v>
      </c>
      <c r="L215" s="23">
        <v>165200000</v>
      </c>
      <c r="M215" s="23">
        <v>0</v>
      </c>
      <c r="N215" s="25" t="s">
        <v>658</v>
      </c>
    </row>
    <row r="216" spans="1:14" ht="15" customHeight="1">
      <c r="A216" s="4" t="s">
        <v>20</v>
      </c>
      <c r="B216" s="8">
        <v>46025</v>
      </c>
      <c r="C216" s="10" t="s">
        <v>659</v>
      </c>
      <c r="D216" s="12" t="s">
        <v>21</v>
      </c>
      <c r="E216" s="14">
        <v>74160000</v>
      </c>
      <c r="F216" s="14">
        <v>0</v>
      </c>
      <c r="G216" s="16" t="s">
        <v>660</v>
      </c>
      <c r="H216" s="18" t="s">
        <v>328</v>
      </c>
      <c r="I216" s="6">
        <v>46035</v>
      </c>
      <c r="J216" s="21" t="s">
        <v>627</v>
      </c>
      <c r="K216" s="18" t="s">
        <v>329</v>
      </c>
      <c r="L216" s="23">
        <v>140000000</v>
      </c>
      <c r="M216" s="23">
        <v>-800000</v>
      </c>
      <c r="N216" s="25" t="s">
        <v>661</v>
      </c>
    </row>
    <row r="217" spans="1:14" ht="15" customHeight="1">
      <c r="A217" s="4" t="s">
        <v>11</v>
      </c>
      <c r="B217" s="8">
        <v>46025</v>
      </c>
      <c r="C217" s="10" t="s">
        <v>662</v>
      </c>
      <c r="D217" s="12" t="s">
        <v>41</v>
      </c>
      <c r="E217" s="14">
        <v>126500000</v>
      </c>
      <c r="F217" s="14">
        <v>0</v>
      </c>
      <c r="G217" s="16" t="s">
        <v>663</v>
      </c>
      <c r="H217" s="18" t="s">
        <v>185</v>
      </c>
      <c r="I217" s="6">
        <v>46035</v>
      </c>
      <c r="J217" s="21" t="s">
        <v>630</v>
      </c>
      <c r="K217" s="18" t="s">
        <v>596</v>
      </c>
      <c r="L217" s="23">
        <v>88500000</v>
      </c>
      <c r="M217" s="23">
        <v>0</v>
      </c>
      <c r="N217" s="25" t="s">
        <v>641</v>
      </c>
    </row>
    <row r="218" spans="1:14" ht="15" customHeight="1">
      <c r="A218" s="4" t="s">
        <v>20</v>
      </c>
      <c r="B218" s="8">
        <v>46025</v>
      </c>
      <c r="C218" s="10" t="s">
        <v>664</v>
      </c>
      <c r="D218" s="12" t="s">
        <v>266</v>
      </c>
      <c r="E218" s="14">
        <v>32000000</v>
      </c>
      <c r="F218" s="14">
        <v>0</v>
      </c>
      <c r="G218" s="16" t="s">
        <v>665</v>
      </c>
      <c r="H218" s="18" t="s">
        <v>347</v>
      </c>
      <c r="I218" s="6">
        <v>46035</v>
      </c>
      <c r="J218" s="21" t="s">
        <v>633</v>
      </c>
      <c r="K218" s="18" t="s">
        <v>643</v>
      </c>
      <c r="L218" s="23">
        <v>195500000</v>
      </c>
      <c r="M218" s="23">
        <v>0</v>
      </c>
      <c r="N218" s="25" t="s">
        <v>666</v>
      </c>
    </row>
    <row r="219" spans="1:14" ht="15" customHeight="1">
      <c r="A219" s="4" t="s">
        <v>20</v>
      </c>
      <c r="B219" s="8">
        <v>46025</v>
      </c>
      <c r="C219" s="10" t="s">
        <v>664</v>
      </c>
      <c r="D219" s="12" t="s">
        <v>21</v>
      </c>
      <c r="E219" s="14">
        <v>82000000</v>
      </c>
      <c r="F219" s="14">
        <v>0</v>
      </c>
      <c r="G219" s="16" t="s">
        <v>665</v>
      </c>
      <c r="H219" s="18" t="s">
        <v>667</v>
      </c>
      <c r="I219" s="6">
        <v>46035</v>
      </c>
      <c r="J219" s="21" t="s">
        <v>636</v>
      </c>
      <c r="K219" s="18" t="s">
        <v>668</v>
      </c>
      <c r="L219" s="23">
        <v>136266666</v>
      </c>
      <c r="M219" s="23">
        <v>0</v>
      </c>
      <c r="N219" s="25" t="s">
        <v>669</v>
      </c>
    </row>
    <row r="220" spans="1:14" ht="15" customHeight="1">
      <c r="A220" s="4" t="s">
        <v>20</v>
      </c>
      <c r="B220" s="8">
        <v>46025</v>
      </c>
      <c r="C220" s="10" t="s">
        <v>670</v>
      </c>
      <c r="D220" s="12" t="s">
        <v>21</v>
      </c>
      <c r="E220" s="14">
        <v>24000000</v>
      </c>
      <c r="F220" s="14">
        <v>0</v>
      </c>
      <c r="G220" s="16" t="s">
        <v>671</v>
      </c>
      <c r="H220" s="18" t="s">
        <v>347</v>
      </c>
      <c r="I220" s="6">
        <v>46035</v>
      </c>
      <c r="J220" s="21" t="s">
        <v>639</v>
      </c>
      <c r="K220" s="18" t="s">
        <v>634</v>
      </c>
      <c r="L220" s="23">
        <v>172500000</v>
      </c>
      <c r="M220" s="23">
        <v>0</v>
      </c>
      <c r="N220" s="25" t="s">
        <v>672</v>
      </c>
    </row>
    <row r="221" spans="1:14" ht="15" customHeight="1">
      <c r="A221" s="4" t="s">
        <v>20</v>
      </c>
      <c r="B221" s="8">
        <v>46025</v>
      </c>
      <c r="C221" s="10" t="s">
        <v>670</v>
      </c>
      <c r="D221" s="12" t="s">
        <v>266</v>
      </c>
      <c r="E221" s="14">
        <v>48000000</v>
      </c>
      <c r="F221" s="14">
        <v>0</v>
      </c>
      <c r="G221" s="16" t="s">
        <v>671</v>
      </c>
      <c r="H221" s="18" t="s">
        <v>20</v>
      </c>
      <c r="I221" s="6">
        <v>46035</v>
      </c>
      <c r="J221" s="21" t="s">
        <v>642</v>
      </c>
      <c r="K221" s="18" t="s">
        <v>92</v>
      </c>
      <c r="L221" s="23">
        <v>132000000</v>
      </c>
      <c r="M221" s="23">
        <v>0</v>
      </c>
      <c r="N221" s="25" t="s">
        <v>673</v>
      </c>
    </row>
    <row r="222" spans="1:14" ht="15" customHeight="1">
      <c r="A222" s="4" t="s">
        <v>20</v>
      </c>
      <c r="B222" s="8">
        <v>46025</v>
      </c>
      <c r="C222" s="10" t="s">
        <v>674</v>
      </c>
      <c r="D222" s="12" t="s">
        <v>25</v>
      </c>
      <c r="E222" s="14">
        <v>74160000</v>
      </c>
      <c r="F222" s="14">
        <v>0</v>
      </c>
      <c r="G222" s="16" t="s">
        <v>675</v>
      </c>
      <c r="H222" s="18" t="s">
        <v>328</v>
      </c>
      <c r="I222" s="6">
        <v>46035</v>
      </c>
      <c r="J222" s="21" t="s">
        <v>645</v>
      </c>
      <c r="K222" s="18" t="s">
        <v>333</v>
      </c>
      <c r="L222" s="23">
        <v>97750000</v>
      </c>
      <c r="M222" s="23">
        <v>0</v>
      </c>
      <c r="N222" s="25" t="s">
        <v>676</v>
      </c>
    </row>
    <row r="223" spans="1:14" ht="15" customHeight="1">
      <c r="A223" s="4" t="s">
        <v>20</v>
      </c>
      <c r="B223" s="8">
        <v>46025</v>
      </c>
      <c r="C223" s="10" t="s">
        <v>677</v>
      </c>
      <c r="D223" s="12" t="s">
        <v>25</v>
      </c>
      <c r="E223" s="14">
        <v>98880000</v>
      </c>
      <c r="F223" s="14">
        <v>0</v>
      </c>
      <c r="G223" s="16" t="s">
        <v>675</v>
      </c>
      <c r="H223" s="18" t="s">
        <v>185</v>
      </c>
      <c r="I223" s="6">
        <v>46035</v>
      </c>
      <c r="J223" s="21" t="s">
        <v>648</v>
      </c>
      <c r="K223" s="18" t="s">
        <v>596</v>
      </c>
      <c r="L223" s="23">
        <v>110920000</v>
      </c>
      <c r="M223" s="23">
        <v>0</v>
      </c>
      <c r="N223" s="25" t="s">
        <v>678</v>
      </c>
    </row>
    <row r="224" spans="1:14" ht="15" customHeight="1">
      <c r="A224" s="4" t="s">
        <v>20</v>
      </c>
      <c r="B224" s="8">
        <v>46025</v>
      </c>
      <c r="C224" s="10" t="s">
        <v>679</v>
      </c>
      <c r="D224" s="12" t="s">
        <v>25</v>
      </c>
      <c r="E224" s="14">
        <v>74160000</v>
      </c>
      <c r="F224" s="14">
        <v>0</v>
      </c>
      <c r="G224" s="16" t="s">
        <v>680</v>
      </c>
      <c r="H224" s="18" t="s">
        <v>347</v>
      </c>
      <c r="I224" s="6">
        <v>46035</v>
      </c>
      <c r="J224" s="21" t="s">
        <v>650</v>
      </c>
      <c r="K224" s="18" t="s">
        <v>634</v>
      </c>
      <c r="L224" s="23">
        <v>54000000</v>
      </c>
      <c r="M224" s="23">
        <v>0</v>
      </c>
      <c r="N224" s="25" t="s">
        <v>681</v>
      </c>
    </row>
    <row r="225" spans="1:14" ht="15" customHeight="1">
      <c r="A225" s="4" t="s">
        <v>20</v>
      </c>
      <c r="B225" s="8">
        <v>46025</v>
      </c>
      <c r="C225" s="10" t="s">
        <v>682</v>
      </c>
      <c r="D225" s="12" t="s">
        <v>25</v>
      </c>
      <c r="E225" s="14">
        <v>98880000</v>
      </c>
      <c r="F225" s="14">
        <v>0</v>
      </c>
      <c r="G225" s="16" t="s">
        <v>675</v>
      </c>
      <c r="H225" s="18" t="s">
        <v>205</v>
      </c>
      <c r="I225" s="6">
        <v>46035</v>
      </c>
      <c r="J225" s="21" t="s">
        <v>653</v>
      </c>
      <c r="K225" s="18" t="s">
        <v>210</v>
      </c>
      <c r="L225" s="23">
        <v>43700000</v>
      </c>
      <c r="M225" s="23">
        <v>0</v>
      </c>
      <c r="N225" s="25" t="s">
        <v>683</v>
      </c>
    </row>
    <row r="226" spans="1:14" ht="15" customHeight="1">
      <c r="A226" s="4" t="s">
        <v>20</v>
      </c>
      <c r="B226" s="8">
        <v>46025</v>
      </c>
      <c r="C226" s="10" t="s">
        <v>684</v>
      </c>
      <c r="D226" s="12" t="s">
        <v>25</v>
      </c>
      <c r="E226" s="14">
        <v>102840000</v>
      </c>
      <c r="F226" s="14">
        <v>0</v>
      </c>
      <c r="G226" s="16" t="s">
        <v>685</v>
      </c>
      <c r="H226" s="18" t="s">
        <v>27</v>
      </c>
      <c r="I226" s="6">
        <v>46035</v>
      </c>
      <c r="J226" s="21" t="s">
        <v>656</v>
      </c>
      <c r="K226" s="18" t="s">
        <v>29</v>
      </c>
      <c r="L226" s="23">
        <v>115000000</v>
      </c>
      <c r="M226" s="23">
        <v>0</v>
      </c>
      <c r="N226" s="25" t="s">
        <v>384</v>
      </c>
    </row>
    <row r="227" spans="1:14" ht="15" customHeight="1">
      <c r="A227" s="4" t="s">
        <v>20</v>
      </c>
      <c r="B227" s="8">
        <v>46025</v>
      </c>
      <c r="C227" s="10" t="s">
        <v>684</v>
      </c>
      <c r="D227" s="12" t="s">
        <v>21</v>
      </c>
      <c r="E227" s="14">
        <v>29160000</v>
      </c>
      <c r="F227" s="14">
        <v>0</v>
      </c>
      <c r="G227" s="16" t="s">
        <v>685</v>
      </c>
      <c r="H227" s="18" t="s">
        <v>27</v>
      </c>
      <c r="I227" s="6">
        <v>46035</v>
      </c>
      <c r="J227" s="21" t="s">
        <v>659</v>
      </c>
      <c r="K227" s="18" t="s">
        <v>29</v>
      </c>
      <c r="L227" s="23">
        <v>98040000</v>
      </c>
      <c r="M227" s="23">
        <v>0</v>
      </c>
      <c r="N227" s="25" t="s">
        <v>686</v>
      </c>
    </row>
    <row r="228" spans="1:14" ht="15" customHeight="1">
      <c r="A228" s="4" t="s">
        <v>20</v>
      </c>
      <c r="B228" s="8">
        <v>46025</v>
      </c>
      <c r="C228" s="10" t="s">
        <v>687</v>
      </c>
      <c r="D228" s="12" t="s">
        <v>25</v>
      </c>
      <c r="E228" s="14">
        <v>82800000</v>
      </c>
      <c r="F228" s="14">
        <v>0</v>
      </c>
      <c r="G228" s="16" t="s">
        <v>680</v>
      </c>
      <c r="H228" s="18" t="s">
        <v>27</v>
      </c>
      <c r="I228" s="6">
        <v>46035</v>
      </c>
      <c r="J228" s="21" t="s">
        <v>662</v>
      </c>
      <c r="K228" s="18" t="s">
        <v>29</v>
      </c>
      <c r="L228" s="23">
        <v>103500000</v>
      </c>
      <c r="M228" s="23">
        <v>0</v>
      </c>
      <c r="N228" s="25" t="s">
        <v>688</v>
      </c>
    </row>
    <row r="229" spans="1:14" ht="15" customHeight="1">
      <c r="A229" s="4" t="s">
        <v>20</v>
      </c>
      <c r="B229" s="8">
        <v>46025</v>
      </c>
      <c r="C229" s="10" t="s">
        <v>689</v>
      </c>
      <c r="D229" s="12" t="s">
        <v>266</v>
      </c>
      <c r="E229" s="14">
        <v>50000000</v>
      </c>
      <c r="F229" s="14">
        <v>0</v>
      </c>
      <c r="G229" s="16" t="s">
        <v>680</v>
      </c>
      <c r="H229" s="18" t="s">
        <v>27</v>
      </c>
      <c r="I229" s="6">
        <v>46035</v>
      </c>
      <c r="J229" s="21" t="s">
        <v>664</v>
      </c>
      <c r="K229" s="18" t="s">
        <v>29</v>
      </c>
      <c r="L229" s="23">
        <v>101200000</v>
      </c>
      <c r="M229" s="23">
        <v>0</v>
      </c>
      <c r="N229" s="25" t="s">
        <v>690</v>
      </c>
    </row>
    <row r="230" spans="1:14" ht="15" customHeight="1">
      <c r="A230" s="4" t="s">
        <v>20</v>
      </c>
      <c r="B230" s="8">
        <v>46025</v>
      </c>
      <c r="C230" s="10" t="s">
        <v>689</v>
      </c>
      <c r="D230" s="12" t="s">
        <v>25</v>
      </c>
      <c r="E230" s="14">
        <v>48880000</v>
      </c>
      <c r="F230" s="14">
        <v>0</v>
      </c>
      <c r="G230" s="16" t="s">
        <v>680</v>
      </c>
      <c r="H230" s="18" t="s">
        <v>120</v>
      </c>
      <c r="I230" s="6">
        <v>46035</v>
      </c>
      <c r="J230" s="21" t="s">
        <v>670</v>
      </c>
      <c r="K230" s="18" t="s">
        <v>451</v>
      </c>
      <c r="L230" s="23">
        <v>128800000</v>
      </c>
      <c r="M230" s="23">
        <v>0</v>
      </c>
      <c r="N230" s="25" t="s">
        <v>691</v>
      </c>
    </row>
    <row r="231" spans="1:14" ht="15" customHeight="1">
      <c r="A231" s="4" t="s">
        <v>20</v>
      </c>
      <c r="B231" s="8">
        <v>46025</v>
      </c>
      <c r="C231" s="10" t="s">
        <v>692</v>
      </c>
      <c r="D231" s="12" t="s">
        <v>25</v>
      </c>
      <c r="E231" s="14">
        <v>62400000</v>
      </c>
      <c r="F231" s="14">
        <v>0</v>
      </c>
      <c r="G231" s="16" t="s">
        <v>680</v>
      </c>
      <c r="H231" s="18" t="s">
        <v>693</v>
      </c>
      <c r="I231" s="6">
        <v>46035</v>
      </c>
      <c r="J231" s="21" t="s">
        <v>674</v>
      </c>
      <c r="K231" s="18" t="s">
        <v>694</v>
      </c>
      <c r="L231" s="23">
        <v>75808000</v>
      </c>
      <c r="M231" s="23">
        <v>0</v>
      </c>
      <c r="N231" s="25" t="s">
        <v>695</v>
      </c>
    </row>
    <row r="232" spans="1:14" ht="15" customHeight="1">
      <c r="A232" s="4" t="s">
        <v>20</v>
      </c>
      <c r="B232" s="8">
        <v>46025</v>
      </c>
      <c r="C232" s="10" t="s">
        <v>696</v>
      </c>
      <c r="D232" s="12" t="s">
        <v>25</v>
      </c>
      <c r="E232" s="14">
        <v>74160000</v>
      </c>
      <c r="F232" s="14">
        <v>0</v>
      </c>
      <c r="G232" s="16" t="s">
        <v>697</v>
      </c>
      <c r="H232" s="18" t="s">
        <v>416</v>
      </c>
      <c r="I232" s="6">
        <v>46035</v>
      </c>
      <c r="J232" s="21" t="s">
        <v>677</v>
      </c>
      <c r="K232" s="18" t="s">
        <v>417</v>
      </c>
      <c r="L232" s="23">
        <v>126500000</v>
      </c>
      <c r="M232" s="23">
        <v>0</v>
      </c>
      <c r="N232" s="25" t="s">
        <v>698</v>
      </c>
    </row>
    <row r="233" spans="1:14" ht="15" customHeight="1">
      <c r="A233" s="4" t="s">
        <v>112</v>
      </c>
      <c r="B233" s="8">
        <v>46026</v>
      </c>
      <c r="C233" s="10" t="s">
        <v>699</v>
      </c>
      <c r="D233" s="12" t="s">
        <v>114</v>
      </c>
      <c r="E233" s="14">
        <v>47250000</v>
      </c>
      <c r="F233" s="14">
        <v>27150000</v>
      </c>
      <c r="G233" s="16" t="s">
        <v>700</v>
      </c>
      <c r="H233" s="18" t="s">
        <v>120</v>
      </c>
      <c r="I233" s="6">
        <v>46035</v>
      </c>
      <c r="J233" s="21" t="s">
        <v>679</v>
      </c>
      <c r="K233" s="18" t="s">
        <v>451</v>
      </c>
      <c r="L233" s="23">
        <v>112000000</v>
      </c>
      <c r="M233" s="23">
        <v>0</v>
      </c>
      <c r="N233" s="25" t="s">
        <v>701</v>
      </c>
    </row>
    <row r="234" spans="1:14" ht="15" customHeight="1">
      <c r="A234" s="4" t="s">
        <v>120</v>
      </c>
      <c r="B234" s="8">
        <v>46026</v>
      </c>
      <c r="C234" s="10" t="s">
        <v>702</v>
      </c>
      <c r="D234" s="12" t="s">
        <v>528</v>
      </c>
      <c r="E234" s="14">
        <v>161000000</v>
      </c>
      <c r="F234" s="14">
        <v>2333333</v>
      </c>
      <c r="G234" s="16" t="s">
        <v>703</v>
      </c>
      <c r="H234" s="18" t="s">
        <v>27</v>
      </c>
      <c r="I234" s="6">
        <v>46035</v>
      </c>
      <c r="J234" s="21" t="s">
        <v>682</v>
      </c>
      <c r="K234" s="18" t="s">
        <v>29</v>
      </c>
      <c r="L234" s="23">
        <v>103500000</v>
      </c>
      <c r="M234" s="23">
        <v>0</v>
      </c>
      <c r="N234" s="25" t="s">
        <v>704</v>
      </c>
    </row>
    <row r="235" spans="1:14" ht="15" customHeight="1">
      <c r="A235" s="4" t="s">
        <v>120</v>
      </c>
      <c r="B235" s="8">
        <v>46026</v>
      </c>
      <c r="C235" s="10" t="s">
        <v>705</v>
      </c>
      <c r="D235" s="12" t="s">
        <v>528</v>
      </c>
      <c r="E235" s="14">
        <v>92000000</v>
      </c>
      <c r="F235" s="14">
        <v>2666667</v>
      </c>
      <c r="G235" s="16" t="s">
        <v>706</v>
      </c>
      <c r="H235" s="18" t="s">
        <v>693</v>
      </c>
      <c r="I235" s="6">
        <v>46035</v>
      </c>
      <c r="J235" s="21" t="s">
        <v>684</v>
      </c>
      <c r="K235" s="18" t="s">
        <v>694</v>
      </c>
      <c r="L235" s="23">
        <v>44850000</v>
      </c>
      <c r="M235" s="23">
        <v>0</v>
      </c>
      <c r="N235" s="25" t="s">
        <v>695</v>
      </c>
    </row>
    <row r="236" spans="1:14" ht="15" customHeight="1">
      <c r="A236" s="4" t="s">
        <v>120</v>
      </c>
      <c r="B236" s="8">
        <v>46026</v>
      </c>
      <c r="C236" s="10" t="s">
        <v>707</v>
      </c>
      <c r="D236" s="12" t="s">
        <v>528</v>
      </c>
      <c r="E236" s="14">
        <v>92000000</v>
      </c>
      <c r="F236" s="14">
        <v>0</v>
      </c>
      <c r="G236" s="16" t="s">
        <v>708</v>
      </c>
      <c r="H236" s="18" t="s">
        <v>185</v>
      </c>
      <c r="I236" s="6">
        <v>46035</v>
      </c>
      <c r="J236" s="21" t="s">
        <v>687</v>
      </c>
      <c r="K236" s="18" t="s">
        <v>596</v>
      </c>
      <c r="L236" s="23">
        <v>208800000</v>
      </c>
      <c r="M236" s="23">
        <v>0</v>
      </c>
      <c r="N236" s="25" t="s">
        <v>709</v>
      </c>
    </row>
    <row r="237" spans="1:14" ht="15" customHeight="1">
      <c r="A237" s="4" t="s">
        <v>120</v>
      </c>
      <c r="B237" s="8">
        <v>46026</v>
      </c>
      <c r="C237" s="10" t="s">
        <v>710</v>
      </c>
      <c r="D237" s="12" t="s">
        <v>563</v>
      </c>
      <c r="E237" s="14">
        <v>112000000</v>
      </c>
      <c r="F237" s="14">
        <v>0</v>
      </c>
      <c r="G237" s="16" t="s">
        <v>711</v>
      </c>
      <c r="H237" s="18" t="s">
        <v>693</v>
      </c>
      <c r="I237" s="6">
        <v>46035</v>
      </c>
      <c r="J237" s="21" t="s">
        <v>689</v>
      </c>
      <c r="K237" s="18" t="s">
        <v>694</v>
      </c>
      <c r="L237" s="23">
        <v>44850000</v>
      </c>
      <c r="M237" s="23">
        <v>0</v>
      </c>
      <c r="N237" s="25" t="s">
        <v>712</v>
      </c>
    </row>
    <row r="238" spans="1:14" ht="15" customHeight="1">
      <c r="A238" s="4" t="s">
        <v>120</v>
      </c>
      <c r="B238" s="8">
        <v>46026</v>
      </c>
      <c r="C238" s="10" t="s">
        <v>713</v>
      </c>
      <c r="D238" s="12" t="s">
        <v>451</v>
      </c>
      <c r="E238" s="14">
        <v>56666667</v>
      </c>
      <c r="F238" s="14">
        <v>0</v>
      </c>
      <c r="G238" s="16" t="s">
        <v>714</v>
      </c>
      <c r="H238" s="18" t="s">
        <v>328</v>
      </c>
      <c r="I238" s="6">
        <v>46035</v>
      </c>
      <c r="J238" s="21" t="s">
        <v>692</v>
      </c>
      <c r="K238" s="18" t="s">
        <v>333</v>
      </c>
      <c r="L238" s="23">
        <v>28750000</v>
      </c>
      <c r="M238" s="23">
        <v>0</v>
      </c>
      <c r="N238" s="25" t="s">
        <v>715</v>
      </c>
    </row>
    <row r="239" spans="1:14" ht="15" customHeight="1">
      <c r="A239" s="4" t="s">
        <v>120</v>
      </c>
      <c r="B239" s="8">
        <v>46026</v>
      </c>
      <c r="C239" s="10" t="s">
        <v>716</v>
      </c>
      <c r="D239" s="12" t="s">
        <v>528</v>
      </c>
      <c r="E239" s="14">
        <v>184000000</v>
      </c>
      <c r="F239" s="14">
        <v>0</v>
      </c>
      <c r="G239" s="16" t="s">
        <v>717</v>
      </c>
      <c r="H239" s="18" t="s">
        <v>328</v>
      </c>
      <c r="I239" s="6">
        <v>46035</v>
      </c>
      <c r="J239" s="21" t="s">
        <v>696</v>
      </c>
      <c r="K239" s="18" t="s">
        <v>333</v>
      </c>
      <c r="L239" s="23">
        <v>189750000</v>
      </c>
      <c r="M239" s="23">
        <v>-168850000</v>
      </c>
      <c r="N239" s="25" t="s">
        <v>718</v>
      </c>
    </row>
    <row r="240" spans="1:14" ht="15" customHeight="1">
      <c r="A240" s="4" t="s">
        <v>120</v>
      </c>
      <c r="B240" s="8">
        <v>46026</v>
      </c>
      <c r="C240" s="10" t="s">
        <v>719</v>
      </c>
      <c r="D240" s="12" t="s">
        <v>451</v>
      </c>
      <c r="E240" s="14">
        <v>140000000</v>
      </c>
      <c r="F240" s="14">
        <v>0</v>
      </c>
      <c r="G240" s="16" t="s">
        <v>720</v>
      </c>
      <c r="H240" s="18" t="s">
        <v>328</v>
      </c>
      <c r="I240" s="6">
        <v>46035</v>
      </c>
      <c r="J240" s="21" t="s">
        <v>699</v>
      </c>
      <c r="K240" s="18" t="s">
        <v>329</v>
      </c>
      <c r="L240" s="23">
        <v>63250000</v>
      </c>
      <c r="M240" s="23">
        <v>0</v>
      </c>
      <c r="N240" s="25" t="s">
        <v>721</v>
      </c>
    </row>
    <row r="241" spans="1:14" ht="15" customHeight="1">
      <c r="A241" s="4" t="s">
        <v>120</v>
      </c>
      <c r="B241" s="8">
        <v>46026</v>
      </c>
      <c r="C241" s="10" t="s">
        <v>722</v>
      </c>
      <c r="D241" s="12" t="s">
        <v>528</v>
      </c>
      <c r="E241" s="14">
        <v>48300000</v>
      </c>
      <c r="F241" s="14">
        <v>840000</v>
      </c>
      <c r="G241" s="16" t="s">
        <v>723</v>
      </c>
      <c r="H241" s="18" t="s">
        <v>185</v>
      </c>
      <c r="I241" s="6">
        <v>46036</v>
      </c>
      <c r="J241" s="21" t="s">
        <v>702</v>
      </c>
      <c r="K241" s="18" t="s">
        <v>186</v>
      </c>
      <c r="L241" s="23">
        <v>93150000</v>
      </c>
      <c r="M241" s="23">
        <v>0</v>
      </c>
      <c r="N241" s="25" t="s">
        <v>724</v>
      </c>
    </row>
    <row r="242" spans="1:14" ht="15" customHeight="1">
      <c r="A242" s="4" t="s">
        <v>120</v>
      </c>
      <c r="B242" s="8">
        <v>46026</v>
      </c>
      <c r="C242" s="10" t="s">
        <v>725</v>
      </c>
      <c r="D242" s="12" t="s">
        <v>451</v>
      </c>
      <c r="E242" s="14">
        <v>134400000</v>
      </c>
      <c r="F242" s="14">
        <v>2400000</v>
      </c>
      <c r="G242" s="16" t="s">
        <v>726</v>
      </c>
      <c r="H242" s="18" t="s">
        <v>185</v>
      </c>
      <c r="I242" s="6">
        <v>46036</v>
      </c>
      <c r="J242" s="21" t="s">
        <v>705</v>
      </c>
      <c r="K242" s="18" t="s">
        <v>186</v>
      </c>
      <c r="L242" s="23">
        <v>92000000</v>
      </c>
      <c r="M242" s="23">
        <v>-200000</v>
      </c>
      <c r="N242" s="25" t="s">
        <v>727</v>
      </c>
    </row>
    <row r="243" spans="1:14" ht="15" customHeight="1">
      <c r="A243" s="4" t="s">
        <v>120</v>
      </c>
      <c r="B243" s="8">
        <v>46026</v>
      </c>
      <c r="C243" s="10" t="s">
        <v>728</v>
      </c>
      <c r="D243" s="12" t="s">
        <v>451</v>
      </c>
      <c r="E243" s="14">
        <v>120000000</v>
      </c>
      <c r="F243" s="14">
        <v>0</v>
      </c>
      <c r="G243" s="16" t="s">
        <v>729</v>
      </c>
      <c r="H243" s="18" t="s">
        <v>185</v>
      </c>
      <c r="I243" s="6">
        <v>46036</v>
      </c>
      <c r="J243" s="21" t="s">
        <v>707</v>
      </c>
      <c r="K243" s="18" t="s">
        <v>186</v>
      </c>
      <c r="L243" s="23">
        <v>93150000</v>
      </c>
      <c r="M243" s="23">
        <v>0</v>
      </c>
      <c r="N243" s="25" t="s">
        <v>730</v>
      </c>
    </row>
    <row r="244" spans="1:14" ht="15" customHeight="1">
      <c r="A244" s="4" t="s">
        <v>120</v>
      </c>
      <c r="B244" s="8">
        <v>46026</v>
      </c>
      <c r="C244" s="10" t="s">
        <v>731</v>
      </c>
      <c r="D244" s="12" t="s">
        <v>451</v>
      </c>
      <c r="E244" s="14">
        <v>112000000</v>
      </c>
      <c r="F244" s="14">
        <v>0</v>
      </c>
      <c r="G244" s="16" t="s">
        <v>732</v>
      </c>
      <c r="H244" s="18" t="s">
        <v>185</v>
      </c>
      <c r="I244" s="6">
        <v>46036</v>
      </c>
      <c r="J244" s="21" t="s">
        <v>710</v>
      </c>
      <c r="K244" s="18" t="s">
        <v>186</v>
      </c>
      <c r="L244" s="23">
        <v>153400000</v>
      </c>
      <c r="M244" s="23">
        <v>-136500000</v>
      </c>
      <c r="N244" s="25" t="s">
        <v>733</v>
      </c>
    </row>
    <row r="245" spans="1:14" ht="15" customHeight="1">
      <c r="A245" s="4" t="s">
        <v>120</v>
      </c>
      <c r="B245" s="8">
        <v>46026</v>
      </c>
      <c r="C245" s="10" t="s">
        <v>734</v>
      </c>
      <c r="D245" s="12" t="s">
        <v>563</v>
      </c>
      <c r="E245" s="14">
        <v>69000000</v>
      </c>
      <c r="F245" s="14">
        <v>0</v>
      </c>
      <c r="G245" s="16" t="s">
        <v>735</v>
      </c>
      <c r="H245" s="18" t="s">
        <v>416</v>
      </c>
      <c r="I245" s="6">
        <v>46036</v>
      </c>
      <c r="J245" s="21" t="s">
        <v>713</v>
      </c>
      <c r="K245" s="18" t="s">
        <v>417</v>
      </c>
      <c r="L245" s="23">
        <v>126500000</v>
      </c>
      <c r="M245" s="23">
        <v>0</v>
      </c>
      <c r="N245" s="25" t="s">
        <v>736</v>
      </c>
    </row>
    <row r="246" spans="1:14" ht="15" customHeight="1">
      <c r="A246" s="4" t="s">
        <v>112</v>
      </c>
      <c r="B246" s="8">
        <v>46026</v>
      </c>
      <c r="C246" s="10" t="s">
        <v>737</v>
      </c>
      <c r="D246" s="12" t="s">
        <v>114</v>
      </c>
      <c r="E246" s="14">
        <v>47500000</v>
      </c>
      <c r="F246" s="14">
        <v>0</v>
      </c>
      <c r="G246" s="16" t="s">
        <v>738</v>
      </c>
      <c r="H246" s="18" t="s">
        <v>328</v>
      </c>
      <c r="I246" s="6">
        <v>46036</v>
      </c>
      <c r="J246" s="21" t="s">
        <v>716</v>
      </c>
      <c r="K246" s="18" t="s">
        <v>333</v>
      </c>
      <c r="L246" s="23">
        <v>48400000</v>
      </c>
      <c r="M246" s="23">
        <v>0</v>
      </c>
      <c r="N246" s="25" t="s">
        <v>739</v>
      </c>
    </row>
    <row r="247" spans="1:14" ht="15" customHeight="1">
      <c r="A247" s="4" t="s">
        <v>112</v>
      </c>
      <c r="B247" s="8">
        <v>46026</v>
      </c>
      <c r="C247" s="10" t="s">
        <v>740</v>
      </c>
      <c r="D247" s="12" t="s">
        <v>118</v>
      </c>
      <c r="E247" s="14">
        <v>80500000</v>
      </c>
      <c r="F247" s="14">
        <v>0</v>
      </c>
      <c r="G247" s="16" t="s">
        <v>741</v>
      </c>
      <c r="H247" s="18" t="s">
        <v>27</v>
      </c>
      <c r="I247" s="6">
        <v>46036</v>
      </c>
      <c r="J247" s="21" t="s">
        <v>719</v>
      </c>
      <c r="K247" s="18" t="s">
        <v>29</v>
      </c>
      <c r="L247" s="23">
        <v>91200000</v>
      </c>
      <c r="M247" s="23">
        <v>0</v>
      </c>
      <c r="N247" s="25" t="s">
        <v>742</v>
      </c>
    </row>
    <row r="248" spans="1:14" ht="15" customHeight="1">
      <c r="A248" s="4" t="s">
        <v>112</v>
      </c>
      <c r="B248" s="8">
        <v>46026</v>
      </c>
      <c r="C248" s="10" t="s">
        <v>743</v>
      </c>
      <c r="D248" s="12" t="s">
        <v>114</v>
      </c>
      <c r="E248" s="14">
        <v>80500000</v>
      </c>
      <c r="F248" s="14">
        <v>20700000</v>
      </c>
      <c r="G248" s="16" t="s">
        <v>744</v>
      </c>
      <c r="H248" s="18" t="s">
        <v>27</v>
      </c>
      <c r="I248" s="6">
        <v>46036</v>
      </c>
      <c r="J248" s="21" t="s">
        <v>722</v>
      </c>
      <c r="K248" s="18" t="s">
        <v>29</v>
      </c>
      <c r="L248" s="23">
        <v>102600000</v>
      </c>
      <c r="M248" s="23">
        <v>0</v>
      </c>
      <c r="N248" s="25" t="s">
        <v>742</v>
      </c>
    </row>
    <row r="249" spans="1:14" ht="15" customHeight="1">
      <c r="A249" s="4" t="s">
        <v>112</v>
      </c>
      <c r="B249" s="8">
        <v>46026</v>
      </c>
      <c r="C249" s="10" t="s">
        <v>745</v>
      </c>
      <c r="D249" s="12" t="s">
        <v>118</v>
      </c>
      <c r="E249" s="14">
        <v>80500000</v>
      </c>
      <c r="F249" s="14">
        <v>16100000</v>
      </c>
      <c r="G249" s="16" t="s">
        <v>746</v>
      </c>
      <c r="H249" s="18" t="s">
        <v>50</v>
      </c>
      <c r="I249" s="6">
        <v>46036</v>
      </c>
      <c r="J249" s="21" t="s">
        <v>725</v>
      </c>
      <c r="K249" s="18" t="s">
        <v>51</v>
      </c>
      <c r="L249" s="23">
        <v>40250000</v>
      </c>
      <c r="M249" s="23">
        <v>-350000</v>
      </c>
      <c r="N249" s="25" t="s">
        <v>652</v>
      </c>
    </row>
    <row r="250" spans="1:14" ht="15" customHeight="1">
      <c r="A250" s="4" t="s">
        <v>112</v>
      </c>
      <c r="B250" s="8">
        <v>46026</v>
      </c>
      <c r="C250" s="10" t="s">
        <v>747</v>
      </c>
      <c r="D250" s="12" t="s">
        <v>114</v>
      </c>
      <c r="E250" s="14">
        <v>38000000</v>
      </c>
      <c r="F250" s="14">
        <v>2000000</v>
      </c>
      <c r="G250" s="16" t="s">
        <v>748</v>
      </c>
      <c r="H250" s="18" t="s">
        <v>328</v>
      </c>
      <c r="I250" s="6">
        <v>46036</v>
      </c>
      <c r="J250" s="21" t="s">
        <v>728</v>
      </c>
      <c r="K250" s="18" t="s">
        <v>333</v>
      </c>
      <c r="L250" s="23">
        <v>63250000</v>
      </c>
      <c r="M250" s="23">
        <v>0</v>
      </c>
      <c r="N250" s="25" t="s">
        <v>749</v>
      </c>
    </row>
    <row r="251" spans="1:14" ht="15" customHeight="1">
      <c r="A251" s="4" t="s">
        <v>112</v>
      </c>
      <c r="B251" s="8">
        <v>46026</v>
      </c>
      <c r="C251" s="10" t="s">
        <v>750</v>
      </c>
      <c r="D251" s="12" t="s">
        <v>118</v>
      </c>
      <c r="E251" s="14">
        <v>80500000</v>
      </c>
      <c r="F251" s="14">
        <v>4000000</v>
      </c>
      <c r="G251" s="16" t="s">
        <v>751</v>
      </c>
      <c r="H251" s="18" t="s">
        <v>328</v>
      </c>
      <c r="I251" s="6">
        <v>46036</v>
      </c>
      <c r="J251" s="21" t="s">
        <v>731</v>
      </c>
      <c r="K251" s="18" t="s">
        <v>333</v>
      </c>
      <c r="L251" s="23">
        <v>103500000</v>
      </c>
      <c r="M251" s="23">
        <v>0</v>
      </c>
      <c r="N251" s="25" t="s">
        <v>752</v>
      </c>
    </row>
    <row r="252" spans="1:14" ht="15" customHeight="1">
      <c r="A252" s="4" t="s">
        <v>112</v>
      </c>
      <c r="B252" s="8">
        <v>46026</v>
      </c>
      <c r="C252" s="10" t="s">
        <v>753</v>
      </c>
      <c r="D252" s="12" t="s">
        <v>114</v>
      </c>
      <c r="E252" s="14">
        <v>109250000</v>
      </c>
      <c r="F252" s="14">
        <v>0</v>
      </c>
      <c r="G252" s="16" t="s">
        <v>754</v>
      </c>
      <c r="H252" s="18" t="s">
        <v>328</v>
      </c>
      <c r="I252" s="6">
        <v>46036</v>
      </c>
      <c r="J252" s="21" t="s">
        <v>734</v>
      </c>
      <c r="K252" s="18" t="s">
        <v>333</v>
      </c>
      <c r="L252" s="23">
        <v>57500000</v>
      </c>
      <c r="M252" s="23">
        <v>0</v>
      </c>
      <c r="N252" s="25" t="s">
        <v>755</v>
      </c>
    </row>
    <row r="253" spans="1:14" ht="15" customHeight="1">
      <c r="A253" s="4" t="s">
        <v>20</v>
      </c>
      <c r="B253" s="8">
        <v>46026</v>
      </c>
      <c r="C253" s="10" t="s">
        <v>756</v>
      </c>
      <c r="D253" s="12" t="s">
        <v>25</v>
      </c>
      <c r="E253" s="14">
        <v>132000000</v>
      </c>
      <c r="F253" s="14">
        <v>0</v>
      </c>
      <c r="G253" s="16" t="s">
        <v>675</v>
      </c>
      <c r="H253" s="18" t="s">
        <v>328</v>
      </c>
      <c r="I253" s="6">
        <v>46036</v>
      </c>
      <c r="J253" s="21" t="s">
        <v>737</v>
      </c>
      <c r="K253" s="18" t="s">
        <v>333</v>
      </c>
      <c r="L253" s="23">
        <v>57500000</v>
      </c>
      <c r="M253" s="23">
        <v>0</v>
      </c>
      <c r="N253" s="25" t="s">
        <v>757</v>
      </c>
    </row>
    <row r="254" spans="1:14" ht="15" customHeight="1">
      <c r="A254" s="4" t="s">
        <v>20</v>
      </c>
      <c r="B254" s="8">
        <v>46026</v>
      </c>
      <c r="C254" s="10" t="s">
        <v>758</v>
      </c>
      <c r="D254" s="12" t="s">
        <v>25</v>
      </c>
      <c r="E254" s="14">
        <v>98880000</v>
      </c>
      <c r="F254" s="14">
        <v>0</v>
      </c>
      <c r="G254" s="16" t="s">
        <v>680</v>
      </c>
      <c r="H254" s="18" t="s">
        <v>328</v>
      </c>
      <c r="I254" s="6">
        <v>46036</v>
      </c>
      <c r="J254" s="21" t="s">
        <v>740</v>
      </c>
      <c r="K254" s="18" t="s">
        <v>333</v>
      </c>
      <c r="L254" s="23">
        <v>126500000</v>
      </c>
      <c r="M254" s="23">
        <v>0</v>
      </c>
      <c r="N254" s="25" t="s">
        <v>759</v>
      </c>
    </row>
    <row r="255" spans="1:14" ht="15" customHeight="1">
      <c r="A255" s="4" t="s">
        <v>20</v>
      </c>
      <c r="B255" s="8">
        <v>46026</v>
      </c>
      <c r="C255" s="10" t="s">
        <v>760</v>
      </c>
      <c r="D255" s="12" t="s">
        <v>25</v>
      </c>
      <c r="E255" s="14">
        <v>98880000</v>
      </c>
      <c r="F255" s="14">
        <v>0</v>
      </c>
      <c r="G255" s="16" t="s">
        <v>675</v>
      </c>
      <c r="H255" s="18" t="s">
        <v>347</v>
      </c>
      <c r="I255" s="6">
        <v>46036</v>
      </c>
      <c r="J255" s="21" t="s">
        <v>743</v>
      </c>
      <c r="K255" s="18" t="s">
        <v>348</v>
      </c>
      <c r="L255" s="23">
        <v>57500000</v>
      </c>
      <c r="M255" s="23">
        <v>0</v>
      </c>
      <c r="N255" s="25" t="s">
        <v>761</v>
      </c>
    </row>
    <row r="256" spans="1:14" ht="15" customHeight="1">
      <c r="A256" s="4" t="s">
        <v>20</v>
      </c>
      <c r="B256" s="8">
        <v>46026</v>
      </c>
      <c r="C256" s="10" t="s">
        <v>762</v>
      </c>
      <c r="D256" s="12" t="s">
        <v>25</v>
      </c>
      <c r="E256" s="14">
        <v>98880000</v>
      </c>
      <c r="F256" s="14">
        <v>0</v>
      </c>
      <c r="G256" s="16" t="s">
        <v>675</v>
      </c>
      <c r="H256" s="18" t="s">
        <v>347</v>
      </c>
      <c r="I256" s="6">
        <v>46036</v>
      </c>
      <c r="J256" s="21" t="s">
        <v>745</v>
      </c>
      <c r="K256" s="18" t="s">
        <v>348</v>
      </c>
      <c r="L256" s="23">
        <v>69000000</v>
      </c>
      <c r="M256" s="23">
        <v>0</v>
      </c>
      <c r="N256" s="25" t="s">
        <v>761</v>
      </c>
    </row>
    <row r="257" spans="1:14" ht="15" customHeight="1">
      <c r="A257" s="4" t="s">
        <v>20</v>
      </c>
      <c r="B257" s="8">
        <v>46026</v>
      </c>
      <c r="C257" s="10" t="s">
        <v>763</v>
      </c>
      <c r="D257" s="12" t="s">
        <v>25</v>
      </c>
      <c r="E257" s="14">
        <v>132000000</v>
      </c>
      <c r="F257" s="14">
        <v>0</v>
      </c>
      <c r="G257" s="16" t="s">
        <v>675</v>
      </c>
      <c r="H257" s="18" t="s">
        <v>416</v>
      </c>
      <c r="I257" s="6">
        <v>46036</v>
      </c>
      <c r="J257" s="21" t="s">
        <v>747</v>
      </c>
      <c r="K257" s="18" t="s">
        <v>417</v>
      </c>
      <c r="L257" s="23">
        <v>149500000</v>
      </c>
      <c r="M257" s="23">
        <v>0</v>
      </c>
      <c r="N257" s="25" t="s">
        <v>764</v>
      </c>
    </row>
    <row r="258" spans="1:14" ht="15" customHeight="1">
      <c r="A258" s="4" t="s">
        <v>20</v>
      </c>
      <c r="B258" s="8">
        <v>46026</v>
      </c>
      <c r="C258" s="10" t="s">
        <v>765</v>
      </c>
      <c r="D258" s="12" t="s">
        <v>25</v>
      </c>
      <c r="E258" s="14">
        <v>74160000</v>
      </c>
      <c r="F258" s="14">
        <v>0</v>
      </c>
      <c r="G258" s="16" t="s">
        <v>766</v>
      </c>
      <c r="H258" s="18" t="s">
        <v>328</v>
      </c>
      <c r="I258" s="6">
        <v>46036</v>
      </c>
      <c r="J258" s="21" t="s">
        <v>750</v>
      </c>
      <c r="K258" s="18" t="s">
        <v>329</v>
      </c>
      <c r="L258" s="23">
        <v>70000000</v>
      </c>
      <c r="M258" s="23">
        <v>-600000</v>
      </c>
      <c r="N258" s="25" t="s">
        <v>767</v>
      </c>
    </row>
    <row r="259" spans="1:14" ht="15" customHeight="1">
      <c r="A259" s="4" t="s">
        <v>20</v>
      </c>
      <c r="B259" s="8">
        <v>46026</v>
      </c>
      <c r="C259" s="10" t="s">
        <v>768</v>
      </c>
      <c r="D259" s="12" t="s">
        <v>25</v>
      </c>
      <c r="E259" s="14">
        <v>98880000</v>
      </c>
      <c r="F259" s="14">
        <v>0</v>
      </c>
      <c r="G259" s="16" t="s">
        <v>675</v>
      </c>
      <c r="H259" s="18" t="s">
        <v>328</v>
      </c>
      <c r="I259" s="6">
        <v>46036</v>
      </c>
      <c r="J259" s="21" t="s">
        <v>753</v>
      </c>
      <c r="K259" s="18" t="s">
        <v>329</v>
      </c>
      <c r="L259" s="23">
        <v>115000000</v>
      </c>
      <c r="M259" s="23">
        <v>0</v>
      </c>
      <c r="N259" s="25" t="s">
        <v>769</v>
      </c>
    </row>
    <row r="260" spans="1:14" ht="15" customHeight="1">
      <c r="A260" s="4" t="s">
        <v>20</v>
      </c>
      <c r="B260" s="8">
        <v>46026</v>
      </c>
      <c r="C260" s="10" t="s">
        <v>770</v>
      </c>
      <c r="D260" s="12" t="s">
        <v>25</v>
      </c>
      <c r="E260" s="14">
        <v>111600000</v>
      </c>
      <c r="F260" s="14">
        <v>0</v>
      </c>
      <c r="G260" s="16" t="s">
        <v>675</v>
      </c>
      <c r="H260" s="18" t="s">
        <v>323</v>
      </c>
      <c r="I260" s="6">
        <v>46036</v>
      </c>
      <c r="J260" s="21" t="s">
        <v>756</v>
      </c>
      <c r="K260" s="18" t="s">
        <v>324</v>
      </c>
      <c r="L260" s="23">
        <v>120750000</v>
      </c>
      <c r="M260" s="23">
        <v>0</v>
      </c>
      <c r="N260" s="25" t="s">
        <v>771</v>
      </c>
    </row>
    <row r="261" spans="1:14" ht="15" customHeight="1">
      <c r="A261" s="4" t="s">
        <v>20</v>
      </c>
      <c r="B261" s="8">
        <v>46026</v>
      </c>
      <c r="C261" s="10" t="s">
        <v>772</v>
      </c>
      <c r="D261" s="12" t="s">
        <v>21</v>
      </c>
      <c r="E261" s="14">
        <v>49200000</v>
      </c>
      <c r="F261" s="14">
        <v>0</v>
      </c>
      <c r="G261" s="16" t="s">
        <v>773</v>
      </c>
      <c r="H261" s="18" t="s">
        <v>328</v>
      </c>
      <c r="I261" s="6">
        <v>46036</v>
      </c>
      <c r="J261" s="21" t="s">
        <v>758</v>
      </c>
      <c r="K261" s="18" t="s">
        <v>329</v>
      </c>
      <c r="L261" s="23">
        <v>115000000</v>
      </c>
      <c r="M261" s="23">
        <v>-1</v>
      </c>
      <c r="N261" s="25" t="s">
        <v>774</v>
      </c>
    </row>
    <row r="262" spans="1:14" ht="15" customHeight="1">
      <c r="A262" s="4" t="s">
        <v>20</v>
      </c>
      <c r="B262" s="8">
        <v>46026</v>
      </c>
      <c r="C262" s="10" t="s">
        <v>775</v>
      </c>
      <c r="D262" s="12" t="s">
        <v>21</v>
      </c>
      <c r="E262" s="14">
        <v>50676000</v>
      </c>
      <c r="F262" s="14">
        <v>276000</v>
      </c>
      <c r="G262" s="16" t="s">
        <v>776</v>
      </c>
      <c r="H262" s="18" t="s">
        <v>67</v>
      </c>
      <c r="I262" s="6">
        <v>46036</v>
      </c>
      <c r="J262" s="21" t="s">
        <v>760</v>
      </c>
      <c r="K262" s="18" t="s">
        <v>73</v>
      </c>
      <c r="L262" s="23">
        <v>673708</v>
      </c>
      <c r="M262" s="23">
        <v>0</v>
      </c>
      <c r="N262" s="25" t="s">
        <v>777</v>
      </c>
    </row>
    <row r="263" spans="1:14" ht="15" customHeight="1">
      <c r="A263" s="4" t="s">
        <v>20</v>
      </c>
      <c r="B263" s="8">
        <v>46026</v>
      </c>
      <c r="C263" s="10" t="s">
        <v>778</v>
      </c>
      <c r="D263" s="12" t="s">
        <v>21</v>
      </c>
      <c r="E263" s="14">
        <v>49200000</v>
      </c>
      <c r="F263" s="14">
        <v>0</v>
      </c>
      <c r="G263" s="16" t="s">
        <v>779</v>
      </c>
      <c r="H263" s="18" t="s">
        <v>67</v>
      </c>
      <c r="I263" s="6">
        <v>46036</v>
      </c>
      <c r="J263" s="21" t="s">
        <v>762</v>
      </c>
      <c r="K263" s="18" t="s">
        <v>73</v>
      </c>
      <c r="L263" s="23">
        <v>673708</v>
      </c>
      <c r="M263" s="23">
        <v>0</v>
      </c>
      <c r="N263" s="25" t="s">
        <v>780</v>
      </c>
    </row>
    <row r="264" spans="1:14" ht="15" customHeight="1">
      <c r="A264" s="4" t="s">
        <v>20</v>
      </c>
      <c r="B264" s="8">
        <v>46026</v>
      </c>
      <c r="C264" s="10" t="s">
        <v>781</v>
      </c>
      <c r="D264" s="12" t="s">
        <v>21</v>
      </c>
      <c r="E264" s="14">
        <v>74160000</v>
      </c>
      <c r="F264" s="14">
        <v>0</v>
      </c>
      <c r="G264" s="16" t="s">
        <v>782</v>
      </c>
      <c r="H264" s="18" t="s">
        <v>416</v>
      </c>
      <c r="I264" s="6">
        <v>46036</v>
      </c>
      <c r="J264" s="21" t="s">
        <v>763</v>
      </c>
      <c r="K264" s="18" t="s">
        <v>417</v>
      </c>
      <c r="L264" s="23">
        <v>998912</v>
      </c>
      <c r="M264" s="23">
        <v>0</v>
      </c>
      <c r="N264" s="25" t="s">
        <v>783</v>
      </c>
    </row>
    <row r="265" spans="1:14" ht="15" customHeight="1">
      <c r="A265" s="4" t="s">
        <v>20</v>
      </c>
      <c r="B265" s="8">
        <v>46026</v>
      </c>
      <c r="C265" s="10" t="s">
        <v>784</v>
      </c>
      <c r="D265" s="12" t="s">
        <v>21</v>
      </c>
      <c r="E265" s="14">
        <v>98880000</v>
      </c>
      <c r="F265" s="14">
        <v>0</v>
      </c>
      <c r="G265" s="16" t="s">
        <v>785</v>
      </c>
      <c r="H265" s="18" t="s">
        <v>120</v>
      </c>
      <c r="I265" s="6">
        <v>46036</v>
      </c>
      <c r="J265" s="21" t="s">
        <v>765</v>
      </c>
      <c r="K265" s="18" t="s">
        <v>451</v>
      </c>
      <c r="L265" s="23">
        <v>115000000</v>
      </c>
      <c r="M265" s="23">
        <v>0</v>
      </c>
      <c r="N265" s="25" t="s">
        <v>786</v>
      </c>
    </row>
    <row r="266" spans="1:14" ht="15" customHeight="1">
      <c r="A266" s="4" t="s">
        <v>20</v>
      </c>
      <c r="B266" s="8">
        <v>46026</v>
      </c>
      <c r="C266" s="10" t="s">
        <v>787</v>
      </c>
      <c r="D266" s="12" t="s">
        <v>21</v>
      </c>
      <c r="E266" s="14">
        <v>86520000</v>
      </c>
      <c r="F266" s="14">
        <v>0</v>
      </c>
      <c r="G266" s="16" t="s">
        <v>788</v>
      </c>
      <c r="H266" s="18" t="s">
        <v>120</v>
      </c>
      <c r="I266" s="6">
        <v>46036</v>
      </c>
      <c r="J266" s="21" t="s">
        <v>768</v>
      </c>
      <c r="K266" s="18" t="s">
        <v>528</v>
      </c>
      <c r="L266" s="23">
        <v>92000000</v>
      </c>
      <c r="M266" s="23">
        <v>0</v>
      </c>
      <c r="N266" s="25" t="s">
        <v>789</v>
      </c>
    </row>
    <row r="267" spans="1:14" ht="15" customHeight="1">
      <c r="A267" s="4" t="s">
        <v>790</v>
      </c>
      <c r="B267" s="8">
        <v>46026</v>
      </c>
      <c r="C267" s="10" t="s">
        <v>791</v>
      </c>
      <c r="D267" s="12" t="s">
        <v>792</v>
      </c>
      <c r="E267" s="14">
        <v>85000000</v>
      </c>
      <c r="F267" s="14">
        <v>0</v>
      </c>
      <c r="G267" s="16" t="s">
        <v>793</v>
      </c>
      <c r="H267" s="18" t="s">
        <v>67</v>
      </c>
      <c r="I267" s="6">
        <v>46036</v>
      </c>
      <c r="J267" s="21" t="s">
        <v>770</v>
      </c>
      <c r="K267" s="18" t="s">
        <v>794</v>
      </c>
      <c r="L267" s="23">
        <v>143750000</v>
      </c>
      <c r="M267" s="23">
        <v>0</v>
      </c>
      <c r="N267" s="25" t="s">
        <v>795</v>
      </c>
    </row>
    <row r="268" spans="1:14" ht="15" customHeight="1">
      <c r="A268" s="4" t="s">
        <v>46</v>
      </c>
      <c r="B268" s="8">
        <v>46026</v>
      </c>
      <c r="C268" s="10" t="s">
        <v>791</v>
      </c>
      <c r="D268" s="12" t="s">
        <v>47</v>
      </c>
      <c r="E268" s="14">
        <v>21577826</v>
      </c>
      <c r="F268" s="14">
        <v>0</v>
      </c>
      <c r="G268" s="16" t="s">
        <v>793</v>
      </c>
      <c r="H268" s="18" t="s">
        <v>120</v>
      </c>
      <c r="I268" s="6">
        <v>46036</v>
      </c>
      <c r="J268" s="21" t="s">
        <v>772</v>
      </c>
      <c r="K268" s="18" t="s">
        <v>451</v>
      </c>
      <c r="L268" s="23">
        <v>66500000</v>
      </c>
      <c r="M268" s="23">
        <v>-570000</v>
      </c>
      <c r="N268" s="25" t="s">
        <v>796</v>
      </c>
    </row>
    <row r="269" spans="1:14" ht="15" customHeight="1">
      <c r="A269" s="4" t="s">
        <v>20</v>
      </c>
      <c r="B269" s="8">
        <v>46026</v>
      </c>
      <c r="C269" s="10" t="s">
        <v>791</v>
      </c>
      <c r="D269" s="12" t="s">
        <v>21</v>
      </c>
      <c r="E269" s="14">
        <v>108655000</v>
      </c>
      <c r="F269" s="14">
        <v>0</v>
      </c>
      <c r="G269" s="16" t="s">
        <v>793</v>
      </c>
      <c r="H269" s="18" t="s">
        <v>250</v>
      </c>
      <c r="I269" s="6">
        <v>46036</v>
      </c>
      <c r="J269" s="21" t="s">
        <v>775</v>
      </c>
      <c r="K269" s="18" t="s">
        <v>251</v>
      </c>
      <c r="L269" s="23">
        <v>132000000</v>
      </c>
      <c r="M269" s="23">
        <v>0</v>
      </c>
      <c r="N269" s="25" t="s">
        <v>797</v>
      </c>
    </row>
    <row r="270" spans="1:14" ht="15" customHeight="1">
      <c r="A270" s="4" t="s">
        <v>798</v>
      </c>
      <c r="B270" s="8">
        <v>46026</v>
      </c>
      <c r="C270" s="10" t="s">
        <v>791</v>
      </c>
      <c r="D270" s="12" t="s">
        <v>799</v>
      </c>
      <c r="E270" s="14">
        <v>112653370</v>
      </c>
      <c r="F270" s="14">
        <v>0</v>
      </c>
      <c r="G270" s="16" t="s">
        <v>793</v>
      </c>
      <c r="H270" s="18" t="s">
        <v>250</v>
      </c>
      <c r="I270" s="6">
        <v>46036</v>
      </c>
      <c r="J270" s="21" t="s">
        <v>778</v>
      </c>
      <c r="K270" s="18" t="s">
        <v>251</v>
      </c>
      <c r="L270" s="23">
        <v>132000000</v>
      </c>
      <c r="M270" s="23">
        <v>0</v>
      </c>
      <c r="N270" s="25" t="s">
        <v>797</v>
      </c>
    </row>
    <row r="271" spans="1:14" ht="15" customHeight="1">
      <c r="A271" s="4" t="s">
        <v>800</v>
      </c>
      <c r="B271" s="8">
        <v>46026</v>
      </c>
      <c r="C271" s="10" t="s">
        <v>791</v>
      </c>
      <c r="D271" s="12" t="s">
        <v>801</v>
      </c>
      <c r="E271" s="14">
        <v>1996661000</v>
      </c>
      <c r="F271" s="14">
        <v>0</v>
      </c>
      <c r="G271" s="16" t="s">
        <v>793</v>
      </c>
      <c r="H271" s="18" t="s">
        <v>693</v>
      </c>
      <c r="I271" s="6">
        <v>46036</v>
      </c>
      <c r="J271" s="21" t="s">
        <v>781</v>
      </c>
      <c r="K271" s="18" t="s">
        <v>694</v>
      </c>
      <c r="L271" s="23">
        <v>115000000</v>
      </c>
      <c r="M271" s="23">
        <v>0</v>
      </c>
      <c r="N271" s="25" t="s">
        <v>802</v>
      </c>
    </row>
    <row r="272" spans="1:14" ht="15" customHeight="1">
      <c r="A272" s="4" t="s">
        <v>790</v>
      </c>
      <c r="B272" s="8">
        <v>46026</v>
      </c>
      <c r="C272" s="10" t="s">
        <v>791</v>
      </c>
      <c r="D272" s="12" t="s">
        <v>803</v>
      </c>
      <c r="E272" s="14">
        <v>216406226</v>
      </c>
      <c r="F272" s="14">
        <v>0</v>
      </c>
      <c r="G272" s="16" t="s">
        <v>793</v>
      </c>
      <c r="H272" s="18" t="s">
        <v>544</v>
      </c>
      <c r="I272" s="6">
        <v>46036</v>
      </c>
      <c r="J272" s="21" t="s">
        <v>784</v>
      </c>
      <c r="K272" s="18" t="s">
        <v>804</v>
      </c>
      <c r="L272" s="23">
        <v>45200000</v>
      </c>
      <c r="M272" s="23">
        <v>0</v>
      </c>
      <c r="N272" s="25" t="s">
        <v>805</v>
      </c>
    </row>
    <row r="273" spans="1:14" ht="15" customHeight="1">
      <c r="A273" s="4" t="s">
        <v>134</v>
      </c>
      <c r="B273" s="8">
        <v>46026</v>
      </c>
      <c r="C273" s="10" t="s">
        <v>791</v>
      </c>
      <c r="D273" s="12" t="s">
        <v>239</v>
      </c>
      <c r="E273" s="14">
        <v>20000000</v>
      </c>
      <c r="F273" s="14">
        <v>0</v>
      </c>
      <c r="G273" s="16" t="s">
        <v>793</v>
      </c>
      <c r="H273" s="18" t="s">
        <v>250</v>
      </c>
      <c r="I273" s="6">
        <v>46036</v>
      </c>
      <c r="J273" s="21" t="s">
        <v>787</v>
      </c>
      <c r="K273" s="18" t="s">
        <v>251</v>
      </c>
      <c r="L273" s="23">
        <v>132000000</v>
      </c>
      <c r="M273" s="23">
        <v>0</v>
      </c>
      <c r="N273" s="25" t="s">
        <v>797</v>
      </c>
    </row>
    <row r="274" spans="1:14" ht="15" customHeight="1">
      <c r="A274" s="4" t="s">
        <v>20</v>
      </c>
      <c r="B274" s="8">
        <v>46026</v>
      </c>
      <c r="C274" s="10" t="s">
        <v>791</v>
      </c>
      <c r="D274" s="12" t="s">
        <v>25</v>
      </c>
      <c r="E274" s="14">
        <v>14448000</v>
      </c>
      <c r="F274" s="14">
        <v>0</v>
      </c>
      <c r="G274" s="16" t="s">
        <v>793</v>
      </c>
      <c r="H274" s="18" t="s">
        <v>11</v>
      </c>
      <c r="I274" s="6">
        <v>46036</v>
      </c>
      <c r="J274" s="21" t="s">
        <v>791</v>
      </c>
      <c r="K274" s="18" t="s">
        <v>41</v>
      </c>
      <c r="L274" s="23">
        <v>139150000</v>
      </c>
      <c r="M274" s="23">
        <v>0</v>
      </c>
      <c r="N274" s="25" t="s">
        <v>806</v>
      </c>
    </row>
    <row r="275" spans="1:14" ht="15" customHeight="1">
      <c r="A275" s="4" t="s">
        <v>347</v>
      </c>
      <c r="B275" s="8">
        <v>46026</v>
      </c>
      <c r="C275" s="10" t="s">
        <v>791</v>
      </c>
      <c r="D275" s="12" t="s">
        <v>643</v>
      </c>
      <c r="E275" s="14">
        <v>248325000</v>
      </c>
      <c r="F275" s="14">
        <v>0</v>
      </c>
      <c r="G275" s="16" t="s">
        <v>793</v>
      </c>
      <c r="H275" s="18" t="s">
        <v>67</v>
      </c>
      <c r="I275" s="6">
        <v>46036</v>
      </c>
      <c r="J275" s="21" t="s">
        <v>807</v>
      </c>
      <c r="K275" s="18" t="s">
        <v>808</v>
      </c>
      <c r="L275" s="23">
        <v>108100000</v>
      </c>
      <c r="M275" s="23">
        <v>0</v>
      </c>
      <c r="N275" s="25" t="s">
        <v>809</v>
      </c>
    </row>
    <row r="276" spans="1:14" ht="15" customHeight="1">
      <c r="A276" s="4" t="s">
        <v>798</v>
      </c>
      <c r="B276" s="8">
        <v>46026</v>
      </c>
      <c r="C276" s="10" t="s">
        <v>791</v>
      </c>
      <c r="D276" s="12" t="s">
        <v>810</v>
      </c>
      <c r="E276" s="14">
        <v>475446873</v>
      </c>
      <c r="F276" s="14">
        <v>0</v>
      </c>
      <c r="G276" s="16" t="s">
        <v>793</v>
      </c>
      <c r="H276" s="18" t="s">
        <v>120</v>
      </c>
      <c r="I276" s="6">
        <v>46036</v>
      </c>
      <c r="J276" s="21" t="s">
        <v>811</v>
      </c>
      <c r="K276" s="18" t="s">
        <v>451</v>
      </c>
      <c r="L276" s="23">
        <v>73600000</v>
      </c>
      <c r="M276" s="23">
        <v>0</v>
      </c>
      <c r="N276" s="25" t="s">
        <v>812</v>
      </c>
    </row>
    <row r="277" spans="1:14" ht="15" customHeight="1">
      <c r="A277" s="4" t="s">
        <v>813</v>
      </c>
      <c r="B277" s="8">
        <v>46026</v>
      </c>
      <c r="C277" s="10" t="s">
        <v>791</v>
      </c>
      <c r="D277" s="12" t="s">
        <v>814</v>
      </c>
      <c r="E277" s="14">
        <v>30000000</v>
      </c>
      <c r="F277" s="14">
        <v>0</v>
      </c>
      <c r="G277" s="16" t="s">
        <v>793</v>
      </c>
      <c r="H277" s="18" t="s">
        <v>185</v>
      </c>
      <c r="I277" s="6">
        <v>46036</v>
      </c>
      <c r="J277" s="21" t="s">
        <v>815</v>
      </c>
      <c r="K277" s="18" t="s">
        <v>596</v>
      </c>
      <c r="L277" s="23">
        <v>110920000</v>
      </c>
      <c r="M277" s="23">
        <v>0</v>
      </c>
      <c r="N277" s="25" t="s">
        <v>816</v>
      </c>
    </row>
    <row r="278" spans="1:14" ht="15" customHeight="1">
      <c r="A278" s="4" t="s">
        <v>800</v>
      </c>
      <c r="B278" s="8">
        <v>46026</v>
      </c>
      <c r="C278" s="10" t="s">
        <v>791</v>
      </c>
      <c r="D278" s="12" t="s">
        <v>817</v>
      </c>
      <c r="E278" s="14">
        <v>204729520</v>
      </c>
      <c r="F278" s="14">
        <v>0</v>
      </c>
      <c r="G278" s="16" t="s">
        <v>793</v>
      </c>
      <c r="H278" s="18" t="s">
        <v>120</v>
      </c>
      <c r="I278" s="6">
        <v>46036</v>
      </c>
      <c r="J278" s="21" t="s">
        <v>818</v>
      </c>
      <c r="K278" s="18" t="s">
        <v>451</v>
      </c>
      <c r="L278" s="23">
        <v>57500000</v>
      </c>
      <c r="M278" s="23">
        <v>0</v>
      </c>
      <c r="N278" s="25" t="s">
        <v>819</v>
      </c>
    </row>
    <row r="279" spans="1:14" ht="15" customHeight="1">
      <c r="A279" s="4" t="s">
        <v>416</v>
      </c>
      <c r="B279" s="8">
        <v>46026</v>
      </c>
      <c r="C279" s="10" t="s">
        <v>791</v>
      </c>
      <c r="D279" s="12" t="s">
        <v>417</v>
      </c>
      <c r="E279" s="14">
        <v>200000000</v>
      </c>
      <c r="F279" s="14">
        <v>0</v>
      </c>
      <c r="G279" s="16" t="s">
        <v>793</v>
      </c>
      <c r="H279" s="18" t="s">
        <v>120</v>
      </c>
      <c r="I279" s="6">
        <v>46036</v>
      </c>
      <c r="J279" s="21" t="s">
        <v>820</v>
      </c>
      <c r="K279" s="18" t="s">
        <v>821</v>
      </c>
      <c r="L279" s="23">
        <v>80500000</v>
      </c>
      <c r="M279" s="23">
        <v>-77466667</v>
      </c>
      <c r="N279" s="25" t="s">
        <v>822</v>
      </c>
    </row>
    <row r="280" spans="1:14" ht="15" customHeight="1">
      <c r="A280" s="4" t="s">
        <v>693</v>
      </c>
      <c r="B280" s="8">
        <v>46026</v>
      </c>
      <c r="C280" s="10" t="s">
        <v>791</v>
      </c>
      <c r="D280" s="12" t="s">
        <v>694</v>
      </c>
      <c r="E280" s="14">
        <v>50500000</v>
      </c>
      <c r="F280" s="14">
        <v>0</v>
      </c>
      <c r="G280" s="16" t="s">
        <v>793</v>
      </c>
      <c r="H280" s="18" t="s">
        <v>67</v>
      </c>
      <c r="I280" s="6">
        <v>46036</v>
      </c>
      <c r="J280" s="21" t="s">
        <v>823</v>
      </c>
      <c r="K280" s="18" t="s">
        <v>73</v>
      </c>
      <c r="L280" s="23">
        <v>1849788</v>
      </c>
      <c r="M280" s="23">
        <v>-1233192</v>
      </c>
      <c r="N280" s="25" t="s">
        <v>824</v>
      </c>
    </row>
    <row r="281" spans="1:14" ht="15" customHeight="1">
      <c r="A281" s="4" t="s">
        <v>825</v>
      </c>
      <c r="B281" s="8">
        <v>46026</v>
      </c>
      <c r="C281" s="10" t="s">
        <v>791</v>
      </c>
      <c r="D281" s="12" t="s">
        <v>826</v>
      </c>
      <c r="E281" s="14">
        <v>100000000</v>
      </c>
      <c r="F281" s="14">
        <v>0</v>
      </c>
      <c r="G281" s="16" t="s">
        <v>793</v>
      </c>
      <c r="H281" s="18" t="s">
        <v>120</v>
      </c>
      <c r="I281" s="6">
        <v>46036</v>
      </c>
      <c r="J281" s="21" t="s">
        <v>827</v>
      </c>
      <c r="K281" s="18" t="s">
        <v>821</v>
      </c>
      <c r="L281" s="23">
        <v>138000000</v>
      </c>
      <c r="M281" s="23">
        <v>0</v>
      </c>
      <c r="N281" s="25" t="s">
        <v>828</v>
      </c>
    </row>
    <row r="282" spans="1:14" ht="15" customHeight="1">
      <c r="A282" s="4" t="s">
        <v>185</v>
      </c>
      <c r="B282" s="8">
        <v>46026</v>
      </c>
      <c r="C282" s="10" t="s">
        <v>791</v>
      </c>
      <c r="D282" s="12" t="s">
        <v>186</v>
      </c>
      <c r="E282" s="14">
        <v>200000000</v>
      </c>
      <c r="F282" s="14">
        <v>0</v>
      </c>
      <c r="G282" s="16" t="s">
        <v>793</v>
      </c>
      <c r="H282" s="18" t="s">
        <v>11</v>
      </c>
      <c r="I282" s="6">
        <v>46036</v>
      </c>
      <c r="J282" s="21" t="s">
        <v>829</v>
      </c>
      <c r="K282" s="18" t="s">
        <v>41</v>
      </c>
      <c r="L282" s="23">
        <v>126500000</v>
      </c>
      <c r="M282" s="23">
        <v>0</v>
      </c>
      <c r="N282" s="25" t="s">
        <v>830</v>
      </c>
    </row>
    <row r="283" spans="1:14" ht="15" customHeight="1">
      <c r="A283" s="4" t="s">
        <v>790</v>
      </c>
      <c r="B283" s="8">
        <v>46026</v>
      </c>
      <c r="C283" s="10" t="s">
        <v>791</v>
      </c>
      <c r="D283" s="12" t="s">
        <v>831</v>
      </c>
      <c r="E283" s="14">
        <v>484595560</v>
      </c>
      <c r="F283" s="14">
        <v>0</v>
      </c>
      <c r="G283" s="16" t="s">
        <v>793</v>
      </c>
      <c r="H283" s="18" t="s">
        <v>416</v>
      </c>
      <c r="I283" s="6">
        <v>46036</v>
      </c>
      <c r="J283" s="21" t="s">
        <v>832</v>
      </c>
      <c r="K283" s="18" t="s">
        <v>417</v>
      </c>
      <c r="L283" s="23">
        <v>115000000</v>
      </c>
      <c r="M283" s="23">
        <v>0</v>
      </c>
      <c r="N283" s="25" t="s">
        <v>833</v>
      </c>
    </row>
    <row r="284" spans="1:14" ht="15" customHeight="1">
      <c r="A284" s="4" t="s">
        <v>15</v>
      </c>
      <c r="B284" s="8">
        <v>46026</v>
      </c>
      <c r="C284" s="10" t="s">
        <v>791</v>
      </c>
      <c r="D284" s="12" t="s">
        <v>16</v>
      </c>
      <c r="E284" s="14">
        <v>22258892</v>
      </c>
      <c r="F284" s="14">
        <v>0</v>
      </c>
      <c r="G284" s="16" t="s">
        <v>793</v>
      </c>
      <c r="H284" s="18" t="s">
        <v>67</v>
      </c>
      <c r="I284" s="6">
        <v>46036</v>
      </c>
      <c r="J284" s="21" t="s">
        <v>834</v>
      </c>
      <c r="K284" s="18" t="s">
        <v>73</v>
      </c>
      <c r="L284" s="23">
        <v>470355</v>
      </c>
      <c r="M284" s="23">
        <v>-313570</v>
      </c>
      <c r="N284" s="25" t="s">
        <v>835</v>
      </c>
    </row>
    <row r="285" spans="1:14" ht="15" customHeight="1">
      <c r="A285" s="4" t="s">
        <v>328</v>
      </c>
      <c r="B285" s="8">
        <v>46026</v>
      </c>
      <c r="C285" s="10" t="s">
        <v>791</v>
      </c>
      <c r="D285" s="12" t="s">
        <v>329</v>
      </c>
      <c r="E285" s="14">
        <v>190000000</v>
      </c>
      <c r="F285" s="14">
        <v>0</v>
      </c>
      <c r="G285" s="16" t="s">
        <v>793</v>
      </c>
      <c r="H285" s="18" t="s">
        <v>120</v>
      </c>
      <c r="I285" s="6">
        <v>46036</v>
      </c>
      <c r="J285" s="21" t="s">
        <v>836</v>
      </c>
      <c r="K285" s="18" t="s">
        <v>528</v>
      </c>
      <c r="L285" s="23">
        <v>138000000</v>
      </c>
      <c r="M285" s="23">
        <v>0</v>
      </c>
      <c r="N285" s="25" t="s">
        <v>837</v>
      </c>
    </row>
    <row r="286" spans="1:14" ht="15" customHeight="1">
      <c r="A286" s="4" t="s">
        <v>667</v>
      </c>
      <c r="B286" s="8">
        <v>46026</v>
      </c>
      <c r="C286" s="10" t="s">
        <v>791</v>
      </c>
      <c r="D286" s="12" t="s">
        <v>668</v>
      </c>
      <c r="E286" s="14">
        <v>84424668</v>
      </c>
      <c r="F286" s="14">
        <v>0</v>
      </c>
      <c r="G286" s="16" t="s">
        <v>793</v>
      </c>
      <c r="H286" s="18" t="s">
        <v>416</v>
      </c>
      <c r="I286" s="6">
        <v>46036</v>
      </c>
      <c r="J286" s="21" t="s">
        <v>838</v>
      </c>
      <c r="K286" s="18" t="s">
        <v>417</v>
      </c>
      <c r="L286" s="23">
        <v>998912</v>
      </c>
      <c r="M286" s="23">
        <v>0</v>
      </c>
      <c r="N286" s="25" t="s">
        <v>839</v>
      </c>
    </row>
    <row r="287" spans="1:14" ht="15" customHeight="1">
      <c r="A287" s="4" t="s">
        <v>112</v>
      </c>
      <c r="B287" s="8">
        <v>46026</v>
      </c>
      <c r="C287" s="10" t="s">
        <v>791</v>
      </c>
      <c r="D287" s="12" t="s">
        <v>114</v>
      </c>
      <c r="E287" s="14">
        <v>450420000</v>
      </c>
      <c r="F287" s="14">
        <v>0</v>
      </c>
      <c r="G287" s="16" t="s">
        <v>793</v>
      </c>
      <c r="H287" s="18" t="s">
        <v>11</v>
      </c>
      <c r="I287" s="6">
        <v>46036</v>
      </c>
      <c r="J287" s="21" t="s">
        <v>840</v>
      </c>
      <c r="K287" s="18" t="s">
        <v>13</v>
      </c>
      <c r="L287" s="23">
        <v>139150000</v>
      </c>
      <c r="M287" s="23">
        <v>0</v>
      </c>
      <c r="N287" s="25" t="s">
        <v>841</v>
      </c>
    </row>
    <row r="288" spans="1:14" ht="15" customHeight="1">
      <c r="A288" s="4" t="s">
        <v>11</v>
      </c>
      <c r="B288" s="8">
        <v>46026</v>
      </c>
      <c r="C288" s="10" t="s">
        <v>791</v>
      </c>
      <c r="D288" s="12" t="s">
        <v>13</v>
      </c>
      <c r="E288" s="14">
        <v>563400000</v>
      </c>
      <c r="F288" s="14">
        <v>0</v>
      </c>
      <c r="G288" s="16" t="s">
        <v>793</v>
      </c>
      <c r="H288" s="18" t="s">
        <v>67</v>
      </c>
      <c r="I288" s="6">
        <v>46036</v>
      </c>
      <c r="J288" s="21" t="s">
        <v>842</v>
      </c>
      <c r="K288" s="18" t="s">
        <v>73</v>
      </c>
      <c r="L288" s="23">
        <v>1298567</v>
      </c>
      <c r="M288" s="23">
        <v>0</v>
      </c>
      <c r="N288" s="25" t="s">
        <v>843</v>
      </c>
    </row>
    <row r="289" spans="1:14" ht="15" customHeight="1">
      <c r="A289" s="4" t="s">
        <v>20</v>
      </c>
      <c r="B289" s="8">
        <v>46026</v>
      </c>
      <c r="C289" s="10" t="s">
        <v>791</v>
      </c>
      <c r="D289" s="12" t="s">
        <v>92</v>
      </c>
      <c r="E289" s="14">
        <v>22334000</v>
      </c>
      <c r="F289" s="14">
        <v>0</v>
      </c>
      <c r="G289" s="16" t="s">
        <v>793</v>
      </c>
      <c r="H289" s="18" t="s">
        <v>250</v>
      </c>
      <c r="I289" s="6">
        <v>46036</v>
      </c>
      <c r="J289" s="21" t="s">
        <v>844</v>
      </c>
      <c r="K289" s="18" t="s">
        <v>251</v>
      </c>
      <c r="L289" s="23">
        <v>132000000</v>
      </c>
      <c r="M289" s="23">
        <v>0</v>
      </c>
      <c r="N289" s="25" t="s">
        <v>845</v>
      </c>
    </row>
    <row r="290" spans="1:14" ht="15" customHeight="1">
      <c r="A290" s="4" t="s">
        <v>88</v>
      </c>
      <c r="B290" s="8">
        <v>46026</v>
      </c>
      <c r="C290" s="10" t="s">
        <v>791</v>
      </c>
      <c r="D290" s="12" t="s">
        <v>90</v>
      </c>
      <c r="E290" s="14">
        <v>78640800</v>
      </c>
      <c r="F290" s="14">
        <v>0</v>
      </c>
      <c r="G290" s="16" t="s">
        <v>793</v>
      </c>
      <c r="H290" s="18" t="s">
        <v>544</v>
      </c>
      <c r="I290" s="6">
        <v>46036</v>
      </c>
      <c r="J290" s="21" t="s">
        <v>846</v>
      </c>
      <c r="K290" s="18" t="s">
        <v>804</v>
      </c>
      <c r="L290" s="23">
        <v>31400000</v>
      </c>
      <c r="M290" s="23">
        <v>0</v>
      </c>
      <c r="N290" s="25" t="s">
        <v>847</v>
      </c>
    </row>
    <row r="291" spans="1:14" ht="15" customHeight="1">
      <c r="A291" s="4" t="s">
        <v>798</v>
      </c>
      <c r="B291" s="8">
        <v>46026</v>
      </c>
      <c r="C291" s="10" t="s">
        <v>791</v>
      </c>
      <c r="D291" s="12" t="s">
        <v>848</v>
      </c>
      <c r="E291" s="14">
        <v>204374757</v>
      </c>
      <c r="F291" s="14">
        <v>0</v>
      </c>
      <c r="G291" s="16" t="s">
        <v>793</v>
      </c>
      <c r="H291" s="18" t="s">
        <v>185</v>
      </c>
      <c r="I291" s="6">
        <v>46036</v>
      </c>
      <c r="J291" s="21" t="s">
        <v>849</v>
      </c>
      <c r="K291" s="18" t="s">
        <v>596</v>
      </c>
      <c r="L291" s="23">
        <v>110920000</v>
      </c>
      <c r="M291" s="23">
        <v>0</v>
      </c>
      <c r="N291" s="25" t="s">
        <v>850</v>
      </c>
    </row>
    <row r="292" spans="1:14" ht="15" customHeight="1">
      <c r="A292" s="4" t="s">
        <v>813</v>
      </c>
      <c r="B292" s="8">
        <v>46026</v>
      </c>
      <c r="C292" s="10" t="s">
        <v>791</v>
      </c>
      <c r="D292" s="12" t="s">
        <v>851</v>
      </c>
      <c r="E292" s="14">
        <v>160850000</v>
      </c>
      <c r="F292" s="14">
        <v>0</v>
      </c>
      <c r="G292" s="16" t="s">
        <v>793</v>
      </c>
      <c r="H292" s="18" t="s">
        <v>347</v>
      </c>
      <c r="I292" s="6">
        <v>46036</v>
      </c>
      <c r="J292" s="21" t="s">
        <v>852</v>
      </c>
      <c r="K292" s="18" t="s">
        <v>634</v>
      </c>
      <c r="L292" s="23">
        <v>103500000</v>
      </c>
      <c r="M292" s="23">
        <v>0</v>
      </c>
      <c r="N292" s="25" t="s">
        <v>853</v>
      </c>
    </row>
    <row r="293" spans="1:14" ht="15" customHeight="1">
      <c r="A293" s="4" t="s">
        <v>411</v>
      </c>
      <c r="B293" s="8">
        <v>46026</v>
      </c>
      <c r="C293" s="10" t="s">
        <v>791</v>
      </c>
      <c r="D293" s="12" t="s">
        <v>412</v>
      </c>
      <c r="E293" s="14">
        <v>250000000</v>
      </c>
      <c r="F293" s="14">
        <v>0</v>
      </c>
      <c r="G293" s="16" t="s">
        <v>793</v>
      </c>
      <c r="H293" s="18" t="s">
        <v>185</v>
      </c>
      <c r="I293" s="6">
        <v>46036</v>
      </c>
      <c r="J293" s="21" t="s">
        <v>854</v>
      </c>
      <c r="K293" s="18" t="s">
        <v>596</v>
      </c>
      <c r="L293" s="23">
        <v>110920000</v>
      </c>
      <c r="M293" s="23">
        <v>0</v>
      </c>
      <c r="N293" s="25" t="s">
        <v>850</v>
      </c>
    </row>
    <row r="294" spans="1:14" ht="15" customHeight="1">
      <c r="A294" s="4" t="s">
        <v>825</v>
      </c>
      <c r="B294" s="8">
        <v>46026</v>
      </c>
      <c r="C294" s="10" t="s">
        <v>791</v>
      </c>
      <c r="D294" s="12" t="s">
        <v>855</v>
      </c>
      <c r="E294" s="14">
        <v>106000000</v>
      </c>
      <c r="F294" s="14">
        <v>0</v>
      </c>
      <c r="G294" s="16" t="s">
        <v>793</v>
      </c>
      <c r="H294" s="18" t="s">
        <v>120</v>
      </c>
      <c r="I294" s="6">
        <v>46036</v>
      </c>
      <c r="J294" s="21" t="s">
        <v>856</v>
      </c>
      <c r="K294" s="18" t="s">
        <v>451</v>
      </c>
      <c r="L294" s="23">
        <v>62617500</v>
      </c>
      <c r="M294" s="23">
        <v>0</v>
      </c>
      <c r="N294" s="25" t="s">
        <v>857</v>
      </c>
    </row>
    <row r="295" spans="1:14" ht="15" customHeight="1">
      <c r="A295" s="4" t="s">
        <v>858</v>
      </c>
      <c r="B295" s="8">
        <v>46026</v>
      </c>
      <c r="C295" s="10" t="s">
        <v>791</v>
      </c>
      <c r="D295" s="12" t="s">
        <v>859</v>
      </c>
      <c r="E295" s="14">
        <v>77550000</v>
      </c>
      <c r="F295" s="14">
        <v>0</v>
      </c>
      <c r="G295" s="16" t="s">
        <v>793</v>
      </c>
      <c r="H295" s="18" t="s">
        <v>67</v>
      </c>
      <c r="I295" s="6">
        <v>46036</v>
      </c>
      <c r="J295" s="21" t="s">
        <v>860</v>
      </c>
      <c r="K295" s="18" t="s">
        <v>808</v>
      </c>
      <c r="L295" s="23">
        <v>632500</v>
      </c>
      <c r="M295" s="23">
        <v>0</v>
      </c>
      <c r="N295" s="25" t="s">
        <v>857</v>
      </c>
    </row>
    <row r="296" spans="1:14" ht="15" customHeight="1">
      <c r="A296" s="4" t="s">
        <v>825</v>
      </c>
      <c r="B296" s="8">
        <v>46026</v>
      </c>
      <c r="C296" s="10" t="s">
        <v>791</v>
      </c>
      <c r="D296" s="12" t="s">
        <v>861</v>
      </c>
      <c r="E296" s="14">
        <v>57000000</v>
      </c>
      <c r="F296" s="14">
        <v>0</v>
      </c>
      <c r="G296" s="16" t="s">
        <v>793</v>
      </c>
      <c r="H296" s="18" t="s">
        <v>347</v>
      </c>
      <c r="I296" s="6">
        <v>46036</v>
      </c>
      <c r="J296" s="21" t="s">
        <v>862</v>
      </c>
      <c r="K296" s="18" t="s">
        <v>634</v>
      </c>
      <c r="L296" s="23">
        <v>55200000</v>
      </c>
      <c r="M296" s="23">
        <v>0</v>
      </c>
      <c r="N296" s="25" t="s">
        <v>853</v>
      </c>
    </row>
    <row r="297" spans="1:14" ht="15" customHeight="1">
      <c r="A297" s="4" t="s">
        <v>328</v>
      </c>
      <c r="B297" s="8">
        <v>46026</v>
      </c>
      <c r="C297" s="10" t="s">
        <v>791</v>
      </c>
      <c r="D297" s="12" t="s">
        <v>333</v>
      </c>
      <c r="E297" s="14">
        <v>1631049100</v>
      </c>
      <c r="F297" s="14">
        <v>0</v>
      </c>
      <c r="G297" s="16" t="s">
        <v>793</v>
      </c>
      <c r="H297" s="18" t="s">
        <v>328</v>
      </c>
      <c r="I297" s="6">
        <v>46036</v>
      </c>
      <c r="J297" s="21" t="s">
        <v>863</v>
      </c>
      <c r="K297" s="18" t="s">
        <v>329</v>
      </c>
      <c r="L297" s="23">
        <v>107427666</v>
      </c>
      <c r="M297" s="23">
        <v>0</v>
      </c>
      <c r="N297" s="25" t="s">
        <v>864</v>
      </c>
    </row>
    <row r="298" spans="1:14" ht="15" customHeight="1">
      <c r="A298" s="4" t="s">
        <v>813</v>
      </c>
      <c r="B298" s="8">
        <v>46026</v>
      </c>
      <c r="C298" s="10" t="s">
        <v>791</v>
      </c>
      <c r="D298" s="12" t="s">
        <v>865</v>
      </c>
      <c r="E298" s="14">
        <v>300000000</v>
      </c>
      <c r="F298" s="14">
        <v>0</v>
      </c>
      <c r="G298" s="16" t="s">
        <v>793</v>
      </c>
      <c r="H298" s="18" t="s">
        <v>67</v>
      </c>
      <c r="I298" s="6">
        <v>46036</v>
      </c>
      <c r="J298" s="21" t="s">
        <v>866</v>
      </c>
      <c r="K298" s="18" t="s">
        <v>808</v>
      </c>
      <c r="L298" s="23">
        <v>119600000</v>
      </c>
      <c r="M298" s="23">
        <v>0</v>
      </c>
      <c r="N298" s="25" t="s">
        <v>867</v>
      </c>
    </row>
    <row r="299" spans="1:14" ht="15" customHeight="1">
      <c r="A299" s="4" t="s">
        <v>868</v>
      </c>
      <c r="B299" s="8">
        <v>46026</v>
      </c>
      <c r="C299" s="10" t="s">
        <v>791</v>
      </c>
      <c r="D299" s="12" t="s">
        <v>869</v>
      </c>
      <c r="E299" s="14">
        <v>3538001166.0999999</v>
      </c>
      <c r="F299" s="14">
        <v>0</v>
      </c>
      <c r="G299" s="16" t="s">
        <v>793</v>
      </c>
      <c r="H299" s="18" t="s">
        <v>67</v>
      </c>
      <c r="I299" s="6">
        <v>46036</v>
      </c>
      <c r="J299" s="21" t="s">
        <v>870</v>
      </c>
      <c r="K299" s="18" t="s">
        <v>808</v>
      </c>
      <c r="L299" s="23">
        <v>1425667</v>
      </c>
      <c r="M299" s="23">
        <v>0</v>
      </c>
      <c r="N299" s="25" t="s">
        <v>864</v>
      </c>
    </row>
    <row r="300" spans="1:14" ht="15" customHeight="1">
      <c r="A300" s="4" t="s">
        <v>112</v>
      </c>
      <c r="B300" s="8">
        <v>46026</v>
      </c>
      <c r="C300" s="10" t="s">
        <v>791</v>
      </c>
      <c r="D300" s="12" t="s">
        <v>118</v>
      </c>
      <c r="E300" s="14">
        <v>749880000</v>
      </c>
      <c r="F300" s="14">
        <v>0</v>
      </c>
      <c r="G300" s="16" t="s">
        <v>793</v>
      </c>
      <c r="H300" s="18" t="s">
        <v>693</v>
      </c>
      <c r="I300" s="6">
        <v>46036</v>
      </c>
      <c r="J300" s="21" t="s">
        <v>871</v>
      </c>
      <c r="K300" s="18" t="s">
        <v>694</v>
      </c>
      <c r="L300" s="23">
        <v>59800000</v>
      </c>
      <c r="M300" s="23">
        <v>0</v>
      </c>
      <c r="N300" s="25" t="s">
        <v>872</v>
      </c>
    </row>
    <row r="301" spans="1:14" ht="15" customHeight="1">
      <c r="A301" s="4" t="s">
        <v>858</v>
      </c>
      <c r="B301" s="8">
        <v>46026</v>
      </c>
      <c r="C301" s="10" t="s">
        <v>791</v>
      </c>
      <c r="D301" s="12" t="s">
        <v>873</v>
      </c>
      <c r="E301" s="14">
        <v>145314000</v>
      </c>
      <c r="F301" s="14">
        <v>0</v>
      </c>
      <c r="G301" s="16" t="s">
        <v>793</v>
      </c>
      <c r="H301" s="18" t="s">
        <v>328</v>
      </c>
      <c r="I301" s="6">
        <v>46036</v>
      </c>
      <c r="J301" s="21" t="s">
        <v>874</v>
      </c>
      <c r="K301" s="18" t="s">
        <v>329</v>
      </c>
      <c r="L301" s="23">
        <v>116666667</v>
      </c>
      <c r="M301" s="23">
        <v>-1000000</v>
      </c>
      <c r="N301" s="25" t="s">
        <v>875</v>
      </c>
    </row>
    <row r="302" spans="1:14" ht="15" customHeight="1">
      <c r="A302" s="4" t="s">
        <v>858</v>
      </c>
      <c r="B302" s="8">
        <v>46026</v>
      </c>
      <c r="C302" s="10" t="s">
        <v>791</v>
      </c>
      <c r="D302" s="12" t="s">
        <v>876</v>
      </c>
      <c r="E302" s="14">
        <v>694602941.17999995</v>
      </c>
      <c r="F302" s="14">
        <v>0</v>
      </c>
      <c r="G302" s="16" t="s">
        <v>793</v>
      </c>
      <c r="H302" s="18" t="s">
        <v>693</v>
      </c>
      <c r="I302" s="6">
        <v>46036</v>
      </c>
      <c r="J302" s="21" t="s">
        <v>877</v>
      </c>
      <c r="K302" s="18" t="s">
        <v>694</v>
      </c>
      <c r="L302" s="23">
        <v>115000000</v>
      </c>
      <c r="M302" s="23">
        <v>0</v>
      </c>
      <c r="N302" s="25" t="s">
        <v>878</v>
      </c>
    </row>
    <row r="303" spans="1:14" ht="15" customHeight="1">
      <c r="A303" s="4" t="s">
        <v>813</v>
      </c>
      <c r="B303" s="8">
        <v>46026</v>
      </c>
      <c r="C303" s="10" t="s">
        <v>807</v>
      </c>
      <c r="D303" s="12" t="s">
        <v>814</v>
      </c>
      <c r="E303" s="14">
        <v>80000000</v>
      </c>
      <c r="F303" s="14">
        <v>80000000</v>
      </c>
      <c r="G303" s="16" t="s">
        <v>879</v>
      </c>
      <c r="H303" s="18" t="s">
        <v>15</v>
      </c>
      <c r="I303" s="6">
        <v>46036</v>
      </c>
      <c r="J303" s="21" t="s">
        <v>880</v>
      </c>
      <c r="K303" s="18" t="s">
        <v>95</v>
      </c>
      <c r="L303" s="23">
        <v>44380000</v>
      </c>
      <c r="M303" s="23">
        <v>0</v>
      </c>
      <c r="N303" s="25" t="s">
        <v>881</v>
      </c>
    </row>
    <row r="304" spans="1:14" ht="15" customHeight="1">
      <c r="A304" s="4" t="s">
        <v>185</v>
      </c>
      <c r="B304" s="8">
        <v>46026</v>
      </c>
      <c r="C304" s="10" t="s">
        <v>807</v>
      </c>
      <c r="D304" s="12" t="s">
        <v>186</v>
      </c>
      <c r="E304" s="14">
        <v>211680294</v>
      </c>
      <c r="F304" s="14">
        <v>211680294</v>
      </c>
      <c r="G304" s="16" t="s">
        <v>879</v>
      </c>
      <c r="H304" s="18" t="s">
        <v>15</v>
      </c>
      <c r="I304" s="6">
        <v>46036</v>
      </c>
      <c r="J304" s="21" t="s">
        <v>880</v>
      </c>
      <c r="K304" s="18" t="s">
        <v>16</v>
      </c>
      <c r="L304" s="23">
        <v>41870000</v>
      </c>
      <c r="M304" s="23">
        <v>0</v>
      </c>
      <c r="N304" s="25" t="s">
        <v>881</v>
      </c>
    </row>
    <row r="305" spans="1:14" ht="15" customHeight="1">
      <c r="A305" s="4" t="s">
        <v>825</v>
      </c>
      <c r="B305" s="8">
        <v>46026</v>
      </c>
      <c r="C305" s="10" t="s">
        <v>807</v>
      </c>
      <c r="D305" s="12" t="s">
        <v>855</v>
      </c>
      <c r="E305" s="14">
        <v>41600000</v>
      </c>
      <c r="F305" s="14">
        <v>41600000</v>
      </c>
      <c r="G305" s="16" t="s">
        <v>879</v>
      </c>
      <c r="H305" s="18" t="s">
        <v>416</v>
      </c>
      <c r="I305" s="6">
        <v>46036</v>
      </c>
      <c r="J305" s="21" t="s">
        <v>882</v>
      </c>
      <c r="K305" s="18" t="s">
        <v>417</v>
      </c>
      <c r="L305" s="23">
        <v>126500000</v>
      </c>
      <c r="M305" s="23">
        <v>0</v>
      </c>
      <c r="N305" s="25" t="s">
        <v>883</v>
      </c>
    </row>
    <row r="306" spans="1:14" ht="15" customHeight="1">
      <c r="A306" s="4" t="s">
        <v>323</v>
      </c>
      <c r="B306" s="8">
        <v>46026</v>
      </c>
      <c r="C306" s="10" t="s">
        <v>807</v>
      </c>
      <c r="D306" s="12" t="s">
        <v>324</v>
      </c>
      <c r="E306" s="14">
        <v>18645000</v>
      </c>
      <c r="F306" s="14">
        <v>18645000</v>
      </c>
      <c r="G306" s="16" t="s">
        <v>879</v>
      </c>
      <c r="H306" s="18" t="s">
        <v>112</v>
      </c>
      <c r="I306" s="6">
        <v>46036</v>
      </c>
      <c r="J306" s="21" t="s">
        <v>884</v>
      </c>
      <c r="K306" s="18" t="s">
        <v>114</v>
      </c>
      <c r="L306" s="23">
        <v>30000000</v>
      </c>
      <c r="M306" s="23">
        <v>0</v>
      </c>
      <c r="N306" s="25" t="s">
        <v>885</v>
      </c>
    </row>
    <row r="307" spans="1:14" ht="15" customHeight="1">
      <c r="A307" s="4" t="s">
        <v>88</v>
      </c>
      <c r="B307" s="8">
        <v>46026</v>
      </c>
      <c r="C307" s="10" t="s">
        <v>807</v>
      </c>
      <c r="D307" s="12" t="s">
        <v>90</v>
      </c>
      <c r="E307" s="14">
        <v>35000000</v>
      </c>
      <c r="F307" s="14">
        <v>35000000</v>
      </c>
      <c r="G307" s="16" t="s">
        <v>879</v>
      </c>
      <c r="H307" s="18" t="s">
        <v>120</v>
      </c>
      <c r="I307" s="6">
        <v>46036</v>
      </c>
      <c r="J307" s="21" t="s">
        <v>886</v>
      </c>
      <c r="K307" s="18" t="s">
        <v>451</v>
      </c>
      <c r="L307" s="23">
        <v>140000000</v>
      </c>
      <c r="M307" s="23">
        <v>0</v>
      </c>
      <c r="N307" s="25" t="s">
        <v>887</v>
      </c>
    </row>
    <row r="308" spans="1:14" ht="15" customHeight="1">
      <c r="A308" s="4" t="s">
        <v>813</v>
      </c>
      <c r="B308" s="8">
        <v>46026</v>
      </c>
      <c r="C308" s="10" t="s">
        <v>807</v>
      </c>
      <c r="D308" s="12" t="s">
        <v>851</v>
      </c>
      <c r="E308" s="14">
        <v>80000000</v>
      </c>
      <c r="F308" s="14">
        <v>80000000</v>
      </c>
      <c r="G308" s="16" t="s">
        <v>879</v>
      </c>
      <c r="H308" s="18" t="s">
        <v>67</v>
      </c>
      <c r="I308" s="6">
        <v>46036</v>
      </c>
      <c r="J308" s="21" t="s">
        <v>888</v>
      </c>
      <c r="K308" s="18" t="s">
        <v>808</v>
      </c>
      <c r="L308" s="23">
        <v>408250</v>
      </c>
      <c r="M308" s="23">
        <v>0</v>
      </c>
      <c r="N308" s="25" t="s">
        <v>889</v>
      </c>
    </row>
    <row r="309" spans="1:14" ht="15" customHeight="1">
      <c r="A309" s="4" t="s">
        <v>800</v>
      </c>
      <c r="B309" s="8">
        <v>46026</v>
      </c>
      <c r="C309" s="10" t="s">
        <v>807</v>
      </c>
      <c r="D309" s="12" t="s">
        <v>801</v>
      </c>
      <c r="E309" s="14">
        <v>300000000</v>
      </c>
      <c r="F309" s="14">
        <v>300000000</v>
      </c>
      <c r="G309" s="16" t="s">
        <v>879</v>
      </c>
      <c r="H309" s="18" t="s">
        <v>328</v>
      </c>
      <c r="I309" s="6">
        <v>46036</v>
      </c>
      <c r="J309" s="21" t="s">
        <v>890</v>
      </c>
      <c r="K309" s="18" t="s">
        <v>333</v>
      </c>
      <c r="L309" s="23">
        <v>40416750</v>
      </c>
      <c r="M309" s="23">
        <v>0</v>
      </c>
      <c r="N309" s="25" t="s">
        <v>889</v>
      </c>
    </row>
    <row r="310" spans="1:14" ht="15" customHeight="1">
      <c r="A310" s="4" t="s">
        <v>868</v>
      </c>
      <c r="B310" s="8">
        <v>46026</v>
      </c>
      <c r="C310" s="10" t="s">
        <v>807</v>
      </c>
      <c r="D310" s="12" t="s">
        <v>869</v>
      </c>
      <c r="E310" s="14">
        <v>324919444</v>
      </c>
      <c r="F310" s="14">
        <v>324919444</v>
      </c>
      <c r="G310" s="16" t="s">
        <v>879</v>
      </c>
      <c r="H310" s="18" t="s">
        <v>120</v>
      </c>
      <c r="I310" s="6">
        <v>46036</v>
      </c>
      <c r="J310" s="21" t="s">
        <v>891</v>
      </c>
      <c r="K310" s="18" t="s">
        <v>563</v>
      </c>
      <c r="L310" s="23">
        <v>47150000</v>
      </c>
      <c r="M310" s="23">
        <v>0</v>
      </c>
      <c r="N310" s="25" t="s">
        <v>892</v>
      </c>
    </row>
    <row r="311" spans="1:14" ht="15" customHeight="1">
      <c r="A311" s="4" t="s">
        <v>544</v>
      </c>
      <c r="B311" s="8">
        <v>46026</v>
      </c>
      <c r="C311" s="10" t="s">
        <v>807</v>
      </c>
      <c r="D311" s="12" t="s">
        <v>545</v>
      </c>
      <c r="E311" s="14">
        <v>45478500</v>
      </c>
      <c r="F311" s="14">
        <v>45478500</v>
      </c>
      <c r="G311" s="16" t="s">
        <v>879</v>
      </c>
      <c r="H311" s="18" t="s">
        <v>328</v>
      </c>
      <c r="I311" s="6">
        <v>46036</v>
      </c>
      <c r="J311" s="21" t="s">
        <v>893</v>
      </c>
      <c r="K311" s="18" t="s">
        <v>333</v>
      </c>
      <c r="L311" s="23">
        <v>115000000</v>
      </c>
      <c r="M311" s="23">
        <v>0</v>
      </c>
      <c r="N311" s="25" t="s">
        <v>894</v>
      </c>
    </row>
    <row r="312" spans="1:14" ht="15" customHeight="1">
      <c r="A312" s="4" t="s">
        <v>798</v>
      </c>
      <c r="B312" s="8">
        <v>46026</v>
      </c>
      <c r="C312" s="10" t="s">
        <v>807</v>
      </c>
      <c r="D312" s="12" t="s">
        <v>810</v>
      </c>
      <c r="E312" s="14">
        <v>10000000</v>
      </c>
      <c r="F312" s="14">
        <v>10000000</v>
      </c>
      <c r="G312" s="16" t="s">
        <v>879</v>
      </c>
      <c r="H312" s="18" t="s">
        <v>20</v>
      </c>
      <c r="I312" s="6">
        <v>46036</v>
      </c>
      <c r="J312" s="21" t="s">
        <v>895</v>
      </c>
      <c r="K312" s="18" t="s">
        <v>21</v>
      </c>
      <c r="L312" s="23">
        <v>98880000</v>
      </c>
      <c r="M312" s="23">
        <v>0</v>
      </c>
      <c r="N312" s="25" t="s">
        <v>896</v>
      </c>
    </row>
    <row r="313" spans="1:14" ht="15" customHeight="1">
      <c r="A313" s="4" t="s">
        <v>112</v>
      </c>
      <c r="B313" s="8">
        <v>46026</v>
      </c>
      <c r="C313" s="10" t="s">
        <v>807</v>
      </c>
      <c r="D313" s="12" t="s">
        <v>114</v>
      </c>
      <c r="E313" s="14">
        <v>900000000</v>
      </c>
      <c r="F313" s="14">
        <v>900000000</v>
      </c>
      <c r="G313" s="16" t="s">
        <v>879</v>
      </c>
      <c r="H313" s="18" t="s">
        <v>120</v>
      </c>
      <c r="I313" s="6">
        <v>46036</v>
      </c>
      <c r="J313" s="21" t="s">
        <v>897</v>
      </c>
      <c r="K313" s="18" t="s">
        <v>528</v>
      </c>
      <c r="L313" s="23">
        <v>184000000</v>
      </c>
      <c r="M313" s="23">
        <v>-177066667</v>
      </c>
      <c r="N313" s="25" t="s">
        <v>898</v>
      </c>
    </row>
    <row r="314" spans="1:14" ht="15" customHeight="1">
      <c r="A314" s="4" t="s">
        <v>11</v>
      </c>
      <c r="B314" s="8">
        <v>46026</v>
      </c>
      <c r="C314" s="10" t="s">
        <v>807</v>
      </c>
      <c r="D314" s="12" t="s">
        <v>13</v>
      </c>
      <c r="E314" s="14">
        <v>337250000</v>
      </c>
      <c r="F314" s="14">
        <v>337250000</v>
      </c>
      <c r="G314" s="16" t="s">
        <v>879</v>
      </c>
      <c r="H314" s="18" t="s">
        <v>120</v>
      </c>
      <c r="I314" s="6">
        <v>46036</v>
      </c>
      <c r="J314" s="21" t="s">
        <v>899</v>
      </c>
      <c r="K314" s="18" t="s">
        <v>563</v>
      </c>
      <c r="L314" s="23">
        <v>100800000</v>
      </c>
      <c r="M314" s="23">
        <v>0</v>
      </c>
      <c r="N314" s="25" t="s">
        <v>900</v>
      </c>
    </row>
    <row r="315" spans="1:14" ht="15" customHeight="1">
      <c r="A315" s="4" t="s">
        <v>20</v>
      </c>
      <c r="B315" s="8">
        <v>46026</v>
      </c>
      <c r="C315" s="10" t="s">
        <v>807</v>
      </c>
      <c r="D315" s="12" t="s">
        <v>92</v>
      </c>
      <c r="E315" s="14">
        <v>5540000</v>
      </c>
      <c r="F315" s="14">
        <v>5540000</v>
      </c>
      <c r="G315" s="16" t="s">
        <v>879</v>
      </c>
      <c r="H315" s="18" t="s">
        <v>185</v>
      </c>
      <c r="I315" s="6">
        <v>46036</v>
      </c>
      <c r="J315" s="21" t="s">
        <v>901</v>
      </c>
      <c r="K315" s="18" t="s">
        <v>596</v>
      </c>
      <c r="L315" s="23">
        <v>134992000</v>
      </c>
      <c r="M315" s="23">
        <v>0</v>
      </c>
      <c r="N315" s="25" t="s">
        <v>902</v>
      </c>
    </row>
    <row r="316" spans="1:14" ht="15" customHeight="1">
      <c r="A316" s="4" t="s">
        <v>20</v>
      </c>
      <c r="B316" s="8">
        <v>46026</v>
      </c>
      <c r="C316" s="10" t="s">
        <v>807</v>
      </c>
      <c r="D316" s="12" t="s">
        <v>21</v>
      </c>
      <c r="E316" s="14">
        <v>83884500</v>
      </c>
      <c r="F316" s="14">
        <v>83884500</v>
      </c>
      <c r="G316" s="16" t="s">
        <v>879</v>
      </c>
      <c r="H316" s="18" t="s">
        <v>903</v>
      </c>
      <c r="I316" s="6">
        <v>46036</v>
      </c>
      <c r="J316" s="21" t="s">
        <v>904</v>
      </c>
      <c r="K316" s="18" t="s">
        <v>905</v>
      </c>
      <c r="L316" s="23">
        <v>44840000</v>
      </c>
      <c r="M316" s="23">
        <v>0</v>
      </c>
      <c r="N316" s="25" t="s">
        <v>906</v>
      </c>
    </row>
    <row r="317" spans="1:14" ht="15" customHeight="1">
      <c r="A317" s="4" t="s">
        <v>347</v>
      </c>
      <c r="B317" s="8">
        <v>46026</v>
      </c>
      <c r="C317" s="10" t="s">
        <v>807</v>
      </c>
      <c r="D317" s="12" t="s">
        <v>643</v>
      </c>
      <c r="E317" s="14">
        <v>200000000</v>
      </c>
      <c r="F317" s="14">
        <v>200000000</v>
      </c>
      <c r="G317" s="16" t="s">
        <v>879</v>
      </c>
      <c r="H317" s="18" t="s">
        <v>120</v>
      </c>
      <c r="I317" s="6">
        <v>46036</v>
      </c>
      <c r="J317" s="21" t="s">
        <v>907</v>
      </c>
      <c r="K317" s="18" t="s">
        <v>563</v>
      </c>
      <c r="L317" s="23">
        <v>134400000</v>
      </c>
      <c r="M317" s="23">
        <v>0</v>
      </c>
      <c r="N317" s="25" t="s">
        <v>908</v>
      </c>
    </row>
    <row r="318" spans="1:14" ht="15" customHeight="1">
      <c r="A318" s="4" t="s">
        <v>328</v>
      </c>
      <c r="B318" s="8">
        <v>46026</v>
      </c>
      <c r="C318" s="10" t="s">
        <v>807</v>
      </c>
      <c r="D318" s="12" t="s">
        <v>329</v>
      </c>
      <c r="E318" s="14">
        <v>165000000</v>
      </c>
      <c r="F318" s="14">
        <v>165000000</v>
      </c>
      <c r="G318" s="16" t="s">
        <v>879</v>
      </c>
      <c r="H318" s="18" t="s">
        <v>328</v>
      </c>
      <c r="I318" s="6">
        <v>46036</v>
      </c>
      <c r="J318" s="21" t="s">
        <v>909</v>
      </c>
      <c r="K318" s="18" t="s">
        <v>333</v>
      </c>
      <c r="L318" s="23">
        <v>47150000</v>
      </c>
      <c r="M318" s="23">
        <v>0</v>
      </c>
      <c r="N318" s="25" t="s">
        <v>910</v>
      </c>
    </row>
    <row r="319" spans="1:14" ht="15" customHeight="1">
      <c r="A319" s="4" t="s">
        <v>544</v>
      </c>
      <c r="B319" s="8">
        <v>46026</v>
      </c>
      <c r="C319" s="10" t="s">
        <v>807</v>
      </c>
      <c r="D319" s="12" t="s">
        <v>804</v>
      </c>
      <c r="E319" s="14">
        <v>32000000</v>
      </c>
      <c r="F319" s="14">
        <v>32000000</v>
      </c>
      <c r="G319" s="16" t="s">
        <v>879</v>
      </c>
      <c r="H319" s="18" t="s">
        <v>120</v>
      </c>
      <c r="I319" s="6">
        <v>46036</v>
      </c>
      <c r="J319" s="21" t="s">
        <v>911</v>
      </c>
      <c r="K319" s="18" t="s">
        <v>451</v>
      </c>
      <c r="L319" s="23">
        <v>134400000</v>
      </c>
      <c r="M319" s="23">
        <v>0</v>
      </c>
      <c r="N319" s="25" t="s">
        <v>912</v>
      </c>
    </row>
    <row r="320" spans="1:14" ht="15" customHeight="1">
      <c r="A320" s="4" t="s">
        <v>913</v>
      </c>
      <c r="B320" s="8">
        <v>46026</v>
      </c>
      <c r="C320" s="10" t="s">
        <v>807</v>
      </c>
      <c r="D320" s="12" t="s">
        <v>914</v>
      </c>
      <c r="E320" s="14">
        <v>29976420</v>
      </c>
      <c r="F320" s="14">
        <v>29976420</v>
      </c>
      <c r="G320" s="16" t="s">
        <v>879</v>
      </c>
      <c r="H320" s="18" t="s">
        <v>120</v>
      </c>
      <c r="I320" s="6">
        <v>46036</v>
      </c>
      <c r="J320" s="21" t="s">
        <v>915</v>
      </c>
      <c r="K320" s="18" t="s">
        <v>563</v>
      </c>
      <c r="L320" s="23">
        <v>168000000</v>
      </c>
      <c r="M320" s="23">
        <v>0</v>
      </c>
      <c r="N320" s="25" t="s">
        <v>916</v>
      </c>
    </row>
    <row r="321" spans="1:14" ht="15" customHeight="1">
      <c r="A321" s="4" t="s">
        <v>798</v>
      </c>
      <c r="B321" s="8">
        <v>46026</v>
      </c>
      <c r="C321" s="10" t="s">
        <v>807</v>
      </c>
      <c r="D321" s="12" t="s">
        <v>848</v>
      </c>
      <c r="E321" s="14">
        <v>14250000</v>
      </c>
      <c r="F321" s="14">
        <v>14250000</v>
      </c>
      <c r="G321" s="16" t="s">
        <v>879</v>
      </c>
      <c r="H321" s="18" t="s">
        <v>416</v>
      </c>
      <c r="I321" s="6">
        <v>46036</v>
      </c>
      <c r="J321" s="21" t="s">
        <v>917</v>
      </c>
      <c r="K321" s="18" t="s">
        <v>417</v>
      </c>
      <c r="L321" s="23">
        <v>47150000</v>
      </c>
      <c r="M321" s="23">
        <v>0</v>
      </c>
      <c r="N321" s="25" t="s">
        <v>918</v>
      </c>
    </row>
    <row r="322" spans="1:14" ht="15" customHeight="1">
      <c r="A322" s="4" t="s">
        <v>416</v>
      </c>
      <c r="B322" s="8">
        <v>46026</v>
      </c>
      <c r="C322" s="10" t="s">
        <v>807</v>
      </c>
      <c r="D322" s="12" t="s">
        <v>417</v>
      </c>
      <c r="E322" s="14">
        <v>130000000</v>
      </c>
      <c r="F322" s="14">
        <v>130000000</v>
      </c>
      <c r="G322" s="16" t="s">
        <v>879</v>
      </c>
      <c r="H322" s="18" t="s">
        <v>328</v>
      </c>
      <c r="I322" s="6">
        <v>46037</v>
      </c>
      <c r="J322" s="21" t="s">
        <v>919</v>
      </c>
      <c r="K322" s="18" t="s">
        <v>333</v>
      </c>
      <c r="L322" s="23">
        <v>116150000</v>
      </c>
      <c r="M322" s="23">
        <v>0</v>
      </c>
      <c r="N322" s="25" t="s">
        <v>920</v>
      </c>
    </row>
    <row r="323" spans="1:14" ht="15" customHeight="1">
      <c r="A323" s="4" t="s">
        <v>27</v>
      </c>
      <c r="B323" s="8">
        <v>46026</v>
      </c>
      <c r="C323" s="10" t="s">
        <v>807</v>
      </c>
      <c r="D323" s="12" t="s">
        <v>29</v>
      </c>
      <c r="E323" s="14">
        <v>52560000</v>
      </c>
      <c r="F323" s="14">
        <v>52560000</v>
      </c>
      <c r="G323" s="16" t="s">
        <v>879</v>
      </c>
      <c r="H323" s="18" t="s">
        <v>120</v>
      </c>
      <c r="I323" s="6">
        <v>46037</v>
      </c>
      <c r="J323" s="21" t="s">
        <v>921</v>
      </c>
      <c r="K323" s="18" t="s">
        <v>451</v>
      </c>
      <c r="L323" s="23">
        <v>168000000</v>
      </c>
      <c r="M323" s="23">
        <v>0</v>
      </c>
      <c r="N323" s="25" t="s">
        <v>922</v>
      </c>
    </row>
    <row r="324" spans="1:14" ht="15" customHeight="1">
      <c r="A324" s="4" t="s">
        <v>825</v>
      </c>
      <c r="B324" s="8">
        <v>46026</v>
      </c>
      <c r="C324" s="10" t="s">
        <v>807</v>
      </c>
      <c r="D324" s="12" t="s">
        <v>826</v>
      </c>
      <c r="E324" s="14">
        <v>119820020</v>
      </c>
      <c r="F324" s="14">
        <v>119820020</v>
      </c>
      <c r="G324" s="16" t="s">
        <v>879</v>
      </c>
      <c r="H324" s="18" t="s">
        <v>134</v>
      </c>
      <c r="I324" s="6">
        <v>46037</v>
      </c>
      <c r="J324" s="21" t="s">
        <v>923</v>
      </c>
      <c r="K324" s="18" t="s">
        <v>239</v>
      </c>
      <c r="L324" s="23">
        <v>15000000</v>
      </c>
      <c r="M324" s="23">
        <v>0</v>
      </c>
      <c r="N324" s="25" t="s">
        <v>924</v>
      </c>
    </row>
    <row r="325" spans="1:14" ht="15" customHeight="1">
      <c r="A325" s="4" t="s">
        <v>903</v>
      </c>
      <c r="B325" s="8">
        <v>46026</v>
      </c>
      <c r="C325" s="10" t="s">
        <v>807</v>
      </c>
      <c r="D325" s="12" t="s">
        <v>925</v>
      </c>
      <c r="E325" s="14">
        <v>31900000</v>
      </c>
      <c r="F325" s="14">
        <v>31900000</v>
      </c>
      <c r="G325" s="16" t="s">
        <v>879</v>
      </c>
      <c r="H325" s="18" t="s">
        <v>250</v>
      </c>
      <c r="I325" s="6">
        <v>46037</v>
      </c>
      <c r="J325" s="21" t="s">
        <v>926</v>
      </c>
      <c r="K325" s="18" t="s">
        <v>251</v>
      </c>
      <c r="L325" s="23">
        <v>132000000</v>
      </c>
      <c r="M325" s="23">
        <v>0</v>
      </c>
      <c r="N325" s="25" t="s">
        <v>927</v>
      </c>
    </row>
    <row r="326" spans="1:14" ht="15" customHeight="1">
      <c r="A326" s="4" t="s">
        <v>667</v>
      </c>
      <c r="B326" s="8">
        <v>46026</v>
      </c>
      <c r="C326" s="10" t="s">
        <v>807</v>
      </c>
      <c r="D326" s="12" t="s">
        <v>668</v>
      </c>
      <c r="E326" s="14">
        <v>20000000</v>
      </c>
      <c r="F326" s="14">
        <v>20000000</v>
      </c>
      <c r="G326" s="16" t="s">
        <v>879</v>
      </c>
      <c r="H326" s="18" t="s">
        <v>328</v>
      </c>
      <c r="I326" s="6">
        <v>46037</v>
      </c>
      <c r="J326" s="21" t="s">
        <v>928</v>
      </c>
      <c r="K326" s="18" t="s">
        <v>333</v>
      </c>
      <c r="L326" s="23">
        <v>727149</v>
      </c>
      <c r="M326" s="23">
        <v>-147000</v>
      </c>
      <c r="N326" s="25" t="s">
        <v>929</v>
      </c>
    </row>
    <row r="327" spans="1:14" ht="15" customHeight="1">
      <c r="A327" s="4" t="s">
        <v>813</v>
      </c>
      <c r="B327" s="8">
        <v>46026</v>
      </c>
      <c r="C327" s="10" t="s">
        <v>807</v>
      </c>
      <c r="D327" s="12" t="s">
        <v>865</v>
      </c>
      <c r="E327" s="14">
        <v>80000000</v>
      </c>
      <c r="F327" s="14">
        <v>80000000</v>
      </c>
      <c r="G327" s="16" t="s">
        <v>879</v>
      </c>
      <c r="H327" s="18" t="s">
        <v>328</v>
      </c>
      <c r="I327" s="6">
        <v>46037</v>
      </c>
      <c r="J327" s="21" t="s">
        <v>930</v>
      </c>
      <c r="K327" s="18" t="s">
        <v>333</v>
      </c>
      <c r="L327" s="23">
        <v>1040481</v>
      </c>
      <c r="M327" s="23">
        <v>-100000</v>
      </c>
      <c r="N327" s="25" t="s">
        <v>931</v>
      </c>
    </row>
    <row r="328" spans="1:14" ht="15" customHeight="1">
      <c r="A328" s="4" t="s">
        <v>858</v>
      </c>
      <c r="B328" s="8">
        <v>46026</v>
      </c>
      <c r="C328" s="10" t="s">
        <v>807</v>
      </c>
      <c r="D328" s="12" t="s">
        <v>876</v>
      </c>
      <c r="E328" s="14">
        <v>220000000</v>
      </c>
      <c r="F328" s="14">
        <v>220000000</v>
      </c>
      <c r="G328" s="16" t="s">
        <v>879</v>
      </c>
      <c r="H328" s="18" t="s">
        <v>67</v>
      </c>
      <c r="I328" s="6">
        <v>46037</v>
      </c>
      <c r="J328" s="21" t="s">
        <v>932</v>
      </c>
      <c r="K328" s="18" t="s">
        <v>808</v>
      </c>
      <c r="L328" s="23">
        <v>977500</v>
      </c>
      <c r="M328" s="23">
        <v>0</v>
      </c>
      <c r="N328" s="25" t="s">
        <v>933</v>
      </c>
    </row>
    <row r="329" spans="1:14" ht="15" customHeight="1">
      <c r="A329" s="4" t="s">
        <v>411</v>
      </c>
      <c r="B329" s="8">
        <v>46026</v>
      </c>
      <c r="C329" s="10" t="s">
        <v>807</v>
      </c>
      <c r="D329" s="12" t="s">
        <v>934</v>
      </c>
      <c r="E329" s="14">
        <v>90000000</v>
      </c>
      <c r="F329" s="14">
        <v>90000000</v>
      </c>
      <c r="G329" s="16" t="s">
        <v>879</v>
      </c>
      <c r="H329" s="18" t="s">
        <v>328</v>
      </c>
      <c r="I329" s="6">
        <v>46037</v>
      </c>
      <c r="J329" s="21" t="s">
        <v>935</v>
      </c>
      <c r="K329" s="18" t="s">
        <v>333</v>
      </c>
      <c r="L329" s="23">
        <v>1134481</v>
      </c>
      <c r="M329" s="23">
        <v>-147000</v>
      </c>
      <c r="N329" s="25" t="s">
        <v>936</v>
      </c>
    </row>
    <row r="330" spans="1:14" ht="15" customHeight="1">
      <c r="A330" s="4" t="s">
        <v>825</v>
      </c>
      <c r="B330" s="8">
        <v>46026</v>
      </c>
      <c r="C330" s="10" t="s">
        <v>807</v>
      </c>
      <c r="D330" s="12" t="s">
        <v>861</v>
      </c>
      <c r="E330" s="14">
        <v>49400000</v>
      </c>
      <c r="F330" s="14">
        <v>49400000</v>
      </c>
      <c r="G330" s="16" t="s">
        <v>879</v>
      </c>
      <c r="H330" s="18" t="s">
        <v>328</v>
      </c>
      <c r="I330" s="6">
        <v>46037</v>
      </c>
      <c r="J330" s="21" t="s">
        <v>937</v>
      </c>
      <c r="K330" s="18" t="s">
        <v>333</v>
      </c>
      <c r="L330" s="23">
        <v>587654</v>
      </c>
      <c r="M330" s="23">
        <v>-28950</v>
      </c>
      <c r="N330" s="25" t="s">
        <v>938</v>
      </c>
    </row>
    <row r="331" spans="1:14" ht="15" customHeight="1">
      <c r="A331" s="4" t="s">
        <v>903</v>
      </c>
      <c r="B331" s="8">
        <v>46026</v>
      </c>
      <c r="C331" s="10" t="s">
        <v>807</v>
      </c>
      <c r="D331" s="12" t="s">
        <v>939</v>
      </c>
      <c r="E331" s="14">
        <v>10587500</v>
      </c>
      <c r="F331" s="14">
        <v>10587500</v>
      </c>
      <c r="G331" s="16" t="s">
        <v>879</v>
      </c>
      <c r="H331" s="18" t="s">
        <v>328</v>
      </c>
      <c r="I331" s="6">
        <v>46037</v>
      </c>
      <c r="J331" s="21" t="s">
        <v>940</v>
      </c>
      <c r="K331" s="18" t="s">
        <v>329</v>
      </c>
      <c r="L331" s="23">
        <v>96772500</v>
      </c>
      <c r="M331" s="23">
        <v>0</v>
      </c>
      <c r="N331" s="25" t="s">
        <v>933</v>
      </c>
    </row>
    <row r="332" spans="1:14" ht="15" customHeight="1">
      <c r="A332" s="4" t="s">
        <v>328</v>
      </c>
      <c r="B332" s="8">
        <v>46026</v>
      </c>
      <c r="C332" s="10" t="s">
        <v>807</v>
      </c>
      <c r="D332" s="12" t="s">
        <v>333</v>
      </c>
      <c r="E332" s="14">
        <v>509250000</v>
      </c>
      <c r="F332" s="14">
        <v>509250000</v>
      </c>
      <c r="G332" s="16" t="s">
        <v>879</v>
      </c>
      <c r="H332" s="18" t="s">
        <v>347</v>
      </c>
      <c r="I332" s="6">
        <v>46037</v>
      </c>
      <c r="J332" s="21" t="s">
        <v>941</v>
      </c>
      <c r="K332" s="18" t="s">
        <v>643</v>
      </c>
      <c r="L332" s="23">
        <v>43700000</v>
      </c>
      <c r="M332" s="23">
        <v>0</v>
      </c>
      <c r="N332" s="25" t="s">
        <v>942</v>
      </c>
    </row>
    <row r="333" spans="1:14" ht="15" customHeight="1">
      <c r="A333" s="4" t="s">
        <v>913</v>
      </c>
      <c r="B333" s="8">
        <v>46026</v>
      </c>
      <c r="C333" s="10" t="s">
        <v>807</v>
      </c>
      <c r="D333" s="12" t="s">
        <v>943</v>
      </c>
      <c r="E333" s="14">
        <v>27100000</v>
      </c>
      <c r="F333" s="14">
        <v>27100000</v>
      </c>
      <c r="G333" s="16" t="s">
        <v>879</v>
      </c>
      <c r="H333" s="18" t="s">
        <v>67</v>
      </c>
      <c r="I333" s="6">
        <v>46037</v>
      </c>
      <c r="J333" s="21" t="s">
        <v>944</v>
      </c>
      <c r="K333" s="18" t="s">
        <v>808</v>
      </c>
      <c r="L333" s="23">
        <v>471500</v>
      </c>
      <c r="M333" s="23">
        <v>0</v>
      </c>
      <c r="N333" s="25" t="s">
        <v>945</v>
      </c>
    </row>
    <row r="334" spans="1:14" ht="15" customHeight="1">
      <c r="A334" s="4" t="s">
        <v>495</v>
      </c>
      <c r="B334" s="8">
        <v>46026</v>
      </c>
      <c r="C334" s="10" t="s">
        <v>807</v>
      </c>
      <c r="D334" s="12" t="s">
        <v>496</v>
      </c>
      <c r="E334" s="14">
        <v>120118906</v>
      </c>
      <c r="F334" s="14">
        <v>120118906</v>
      </c>
      <c r="G334" s="16" t="s">
        <v>879</v>
      </c>
      <c r="H334" s="18" t="s">
        <v>328</v>
      </c>
      <c r="I334" s="6">
        <v>46037</v>
      </c>
      <c r="J334" s="21" t="s">
        <v>946</v>
      </c>
      <c r="K334" s="18" t="s">
        <v>329</v>
      </c>
      <c r="L334" s="23">
        <v>46678500</v>
      </c>
      <c r="M334" s="23">
        <v>0</v>
      </c>
      <c r="N334" s="25" t="s">
        <v>945</v>
      </c>
    </row>
    <row r="335" spans="1:14" ht="15" customHeight="1">
      <c r="A335" s="4" t="s">
        <v>798</v>
      </c>
      <c r="B335" s="8">
        <v>46026</v>
      </c>
      <c r="C335" s="10" t="s">
        <v>807</v>
      </c>
      <c r="D335" s="12" t="s">
        <v>799</v>
      </c>
      <c r="E335" s="14">
        <v>360000000</v>
      </c>
      <c r="F335" s="14">
        <v>360000000</v>
      </c>
      <c r="G335" s="16" t="s">
        <v>879</v>
      </c>
      <c r="H335" s="18" t="s">
        <v>328</v>
      </c>
      <c r="I335" s="6">
        <v>46037</v>
      </c>
      <c r="J335" s="21" t="s">
        <v>947</v>
      </c>
      <c r="K335" s="18" t="s">
        <v>329</v>
      </c>
      <c r="L335" s="23">
        <v>68310000</v>
      </c>
      <c r="M335" s="23">
        <v>0</v>
      </c>
      <c r="N335" s="25" t="s">
        <v>948</v>
      </c>
    </row>
    <row r="336" spans="1:14" ht="15" customHeight="1">
      <c r="A336" s="4" t="s">
        <v>790</v>
      </c>
      <c r="B336" s="8">
        <v>46026</v>
      </c>
      <c r="C336" s="10" t="s">
        <v>807</v>
      </c>
      <c r="D336" s="12" t="s">
        <v>792</v>
      </c>
      <c r="E336" s="14">
        <v>68352044</v>
      </c>
      <c r="F336" s="14">
        <v>68352044</v>
      </c>
      <c r="G336" s="16" t="s">
        <v>879</v>
      </c>
      <c r="H336" s="18" t="s">
        <v>67</v>
      </c>
      <c r="I336" s="6">
        <v>46037</v>
      </c>
      <c r="J336" s="21" t="s">
        <v>949</v>
      </c>
      <c r="K336" s="18" t="s">
        <v>808</v>
      </c>
      <c r="L336" s="23">
        <v>690000</v>
      </c>
      <c r="M336" s="23">
        <v>0</v>
      </c>
      <c r="N336" s="25" t="s">
        <v>948</v>
      </c>
    </row>
    <row r="337" spans="1:14" ht="15" customHeight="1">
      <c r="A337" s="4" t="s">
        <v>20</v>
      </c>
      <c r="B337" s="8">
        <v>46026</v>
      </c>
      <c r="C337" s="10" t="s">
        <v>807</v>
      </c>
      <c r="D337" s="12" t="s">
        <v>25</v>
      </c>
      <c r="E337" s="14">
        <v>4120000</v>
      </c>
      <c r="F337" s="14">
        <v>4120000</v>
      </c>
      <c r="G337" s="16" t="s">
        <v>879</v>
      </c>
      <c r="H337" s="18" t="s">
        <v>328</v>
      </c>
      <c r="I337" s="6">
        <v>46037</v>
      </c>
      <c r="J337" s="21" t="s">
        <v>950</v>
      </c>
      <c r="K337" s="18" t="s">
        <v>333</v>
      </c>
      <c r="L337" s="23">
        <v>116150000</v>
      </c>
      <c r="M337" s="23">
        <v>0</v>
      </c>
      <c r="N337" s="25" t="s">
        <v>951</v>
      </c>
    </row>
    <row r="338" spans="1:14" ht="15" customHeight="1">
      <c r="A338" s="4" t="s">
        <v>790</v>
      </c>
      <c r="B338" s="8">
        <v>46026</v>
      </c>
      <c r="C338" s="10" t="s">
        <v>807</v>
      </c>
      <c r="D338" s="12" t="s">
        <v>803</v>
      </c>
      <c r="E338" s="14">
        <v>200000000</v>
      </c>
      <c r="F338" s="14">
        <v>200000000</v>
      </c>
      <c r="G338" s="16" t="s">
        <v>879</v>
      </c>
      <c r="H338" s="18" t="s">
        <v>495</v>
      </c>
      <c r="I338" s="6">
        <v>46037</v>
      </c>
      <c r="J338" s="21" t="s">
        <v>952</v>
      </c>
      <c r="K338" s="18" t="s">
        <v>502</v>
      </c>
      <c r="L338" s="23">
        <v>99000000</v>
      </c>
      <c r="M338" s="23">
        <v>0</v>
      </c>
      <c r="N338" s="25" t="s">
        <v>953</v>
      </c>
    </row>
    <row r="339" spans="1:14" ht="15" customHeight="1">
      <c r="A339" s="4" t="s">
        <v>134</v>
      </c>
      <c r="B339" s="8">
        <v>46026</v>
      </c>
      <c r="C339" s="10" t="s">
        <v>807</v>
      </c>
      <c r="D339" s="12" t="s">
        <v>239</v>
      </c>
      <c r="E339" s="14">
        <v>81000000</v>
      </c>
      <c r="F339" s="14">
        <v>81000000</v>
      </c>
      <c r="G339" s="16" t="s">
        <v>879</v>
      </c>
      <c r="H339" s="18" t="s">
        <v>328</v>
      </c>
      <c r="I339" s="6">
        <v>46037</v>
      </c>
      <c r="J339" s="21" t="s">
        <v>954</v>
      </c>
      <c r="K339" s="18" t="s">
        <v>333</v>
      </c>
      <c r="L339" s="23">
        <v>93500000</v>
      </c>
      <c r="M339" s="23">
        <v>0</v>
      </c>
      <c r="N339" s="25" t="s">
        <v>955</v>
      </c>
    </row>
    <row r="340" spans="1:14" ht="15" customHeight="1">
      <c r="A340" s="4" t="s">
        <v>20</v>
      </c>
      <c r="B340" s="8">
        <v>46026</v>
      </c>
      <c r="C340" s="10" t="s">
        <v>811</v>
      </c>
      <c r="D340" s="12" t="s">
        <v>92</v>
      </c>
      <c r="E340" s="14">
        <v>5540000</v>
      </c>
      <c r="F340" s="14">
        <v>5540000</v>
      </c>
      <c r="G340" s="16" t="s">
        <v>956</v>
      </c>
      <c r="H340" s="18" t="s">
        <v>411</v>
      </c>
      <c r="I340" s="6">
        <v>46037</v>
      </c>
      <c r="J340" s="21" t="s">
        <v>957</v>
      </c>
      <c r="K340" s="18" t="s">
        <v>412</v>
      </c>
      <c r="L340" s="23">
        <v>81650000</v>
      </c>
      <c r="M340" s="23">
        <v>0</v>
      </c>
      <c r="N340" s="25" t="s">
        <v>958</v>
      </c>
    </row>
    <row r="341" spans="1:14" ht="15" customHeight="1">
      <c r="A341" s="4" t="s">
        <v>20</v>
      </c>
      <c r="B341" s="8">
        <v>46026</v>
      </c>
      <c r="C341" s="10" t="s">
        <v>811</v>
      </c>
      <c r="D341" s="12" t="s">
        <v>25</v>
      </c>
      <c r="E341" s="14">
        <v>4120000</v>
      </c>
      <c r="F341" s="14">
        <v>4120000</v>
      </c>
      <c r="G341" s="16" t="s">
        <v>956</v>
      </c>
      <c r="H341" s="18" t="s">
        <v>120</v>
      </c>
      <c r="I341" s="6">
        <v>46037</v>
      </c>
      <c r="J341" s="21" t="s">
        <v>959</v>
      </c>
      <c r="K341" s="18" t="s">
        <v>563</v>
      </c>
      <c r="L341" s="23">
        <v>69000000</v>
      </c>
      <c r="M341" s="23">
        <v>0</v>
      </c>
      <c r="N341" s="25" t="s">
        <v>960</v>
      </c>
    </row>
    <row r="342" spans="1:14" ht="15" customHeight="1">
      <c r="A342" s="4" t="s">
        <v>20</v>
      </c>
      <c r="B342" s="8">
        <v>46026</v>
      </c>
      <c r="C342" s="10" t="s">
        <v>811</v>
      </c>
      <c r="D342" s="12" t="s">
        <v>21</v>
      </c>
      <c r="E342" s="14">
        <v>91036500</v>
      </c>
      <c r="F342" s="14">
        <v>80498688</v>
      </c>
      <c r="G342" s="16" t="s">
        <v>956</v>
      </c>
      <c r="H342" s="18" t="s">
        <v>411</v>
      </c>
      <c r="I342" s="6">
        <v>46037</v>
      </c>
      <c r="J342" s="21" t="s">
        <v>961</v>
      </c>
      <c r="K342" s="18" t="s">
        <v>412</v>
      </c>
      <c r="L342" s="23">
        <v>74750000</v>
      </c>
      <c r="M342" s="23">
        <v>0</v>
      </c>
      <c r="N342" s="25" t="s">
        <v>962</v>
      </c>
    </row>
    <row r="343" spans="1:14" ht="15" customHeight="1">
      <c r="A343" s="4" t="s">
        <v>185</v>
      </c>
      <c r="B343" s="8">
        <v>46026</v>
      </c>
      <c r="C343" s="10" t="s">
        <v>815</v>
      </c>
      <c r="D343" s="12" t="s">
        <v>186</v>
      </c>
      <c r="E343" s="14">
        <v>104312000</v>
      </c>
      <c r="F343" s="14">
        <v>0</v>
      </c>
      <c r="G343" s="16" t="s">
        <v>963</v>
      </c>
      <c r="H343" s="18" t="s">
        <v>120</v>
      </c>
      <c r="I343" s="6">
        <v>46037</v>
      </c>
      <c r="J343" s="21" t="s">
        <v>964</v>
      </c>
      <c r="K343" s="18" t="s">
        <v>451</v>
      </c>
      <c r="L343" s="23">
        <v>29600000</v>
      </c>
      <c r="M343" s="23">
        <v>0</v>
      </c>
      <c r="N343" s="25" t="s">
        <v>965</v>
      </c>
    </row>
    <row r="344" spans="1:14" ht="15" customHeight="1">
      <c r="A344" s="4" t="s">
        <v>185</v>
      </c>
      <c r="B344" s="8">
        <v>46026</v>
      </c>
      <c r="C344" s="10" t="s">
        <v>818</v>
      </c>
      <c r="D344" s="12" t="s">
        <v>186</v>
      </c>
      <c r="E344" s="14">
        <v>104312000</v>
      </c>
      <c r="F344" s="14">
        <v>0</v>
      </c>
      <c r="G344" s="16" t="s">
        <v>966</v>
      </c>
      <c r="H344" s="18" t="s">
        <v>67</v>
      </c>
      <c r="I344" s="6">
        <v>46037</v>
      </c>
      <c r="J344" s="21" t="s">
        <v>967</v>
      </c>
      <c r="K344" s="18" t="s">
        <v>808</v>
      </c>
      <c r="L344" s="23">
        <v>102350000</v>
      </c>
      <c r="M344" s="23">
        <v>0</v>
      </c>
      <c r="N344" s="25" t="s">
        <v>968</v>
      </c>
    </row>
    <row r="345" spans="1:14" ht="15" customHeight="1">
      <c r="A345" s="4" t="s">
        <v>185</v>
      </c>
      <c r="B345" s="8">
        <v>46026</v>
      </c>
      <c r="C345" s="10" t="s">
        <v>820</v>
      </c>
      <c r="D345" s="12" t="s">
        <v>186</v>
      </c>
      <c r="E345" s="14">
        <v>100300000</v>
      </c>
      <c r="F345" s="14">
        <v>0</v>
      </c>
      <c r="G345" s="16" t="s">
        <v>969</v>
      </c>
      <c r="H345" s="18" t="s">
        <v>120</v>
      </c>
      <c r="I345" s="6">
        <v>46037</v>
      </c>
      <c r="J345" s="21" t="s">
        <v>970</v>
      </c>
      <c r="K345" s="18" t="s">
        <v>563</v>
      </c>
      <c r="L345" s="23">
        <v>73600000</v>
      </c>
      <c r="M345" s="23">
        <v>0</v>
      </c>
      <c r="N345" s="25" t="s">
        <v>971</v>
      </c>
    </row>
    <row r="346" spans="1:14" ht="15" customHeight="1">
      <c r="A346" s="4" t="s">
        <v>185</v>
      </c>
      <c r="B346" s="8">
        <v>46026</v>
      </c>
      <c r="C346" s="10" t="s">
        <v>823</v>
      </c>
      <c r="D346" s="12" t="s">
        <v>186</v>
      </c>
      <c r="E346" s="14">
        <v>118000000</v>
      </c>
      <c r="F346" s="14">
        <v>0</v>
      </c>
      <c r="G346" s="16" t="s">
        <v>972</v>
      </c>
      <c r="H346" s="18" t="s">
        <v>328</v>
      </c>
      <c r="I346" s="6">
        <v>46037</v>
      </c>
      <c r="J346" s="21" t="s">
        <v>973</v>
      </c>
      <c r="K346" s="18" t="s">
        <v>333</v>
      </c>
      <c r="L346" s="23">
        <v>73600000</v>
      </c>
      <c r="M346" s="23">
        <v>0</v>
      </c>
      <c r="N346" s="25" t="s">
        <v>974</v>
      </c>
    </row>
    <row r="347" spans="1:14" ht="15" customHeight="1">
      <c r="A347" s="4" t="s">
        <v>185</v>
      </c>
      <c r="B347" s="8">
        <v>46026</v>
      </c>
      <c r="C347" s="10" t="s">
        <v>827</v>
      </c>
      <c r="D347" s="12" t="s">
        <v>186</v>
      </c>
      <c r="E347" s="14">
        <v>106200000</v>
      </c>
      <c r="F347" s="14">
        <v>0</v>
      </c>
      <c r="G347" s="16" t="s">
        <v>969</v>
      </c>
      <c r="H347" s="18" t="s">
        <v>15</v>
      </c>
      <c r="I347" s="6">
        <v>46037</v>
      </c>
      <c r="J347" s="21" t="s">
        <v>975</v>
      </c>
      <c r="K347" s="18" t="s">
        <v>95</v>
      </c>
      <c r="L347" s="23">
        <v>48300000</v>
      </c>
      <c r="M347" s="23">
        <v>0</v>
      </c>
      <c r="N347" s="25" t="s">
        <v>976</v>
      </c>
    </row>
    <row r="348" spans="1:14" ht="15" customHeight="1">
      <c r="A348" s="4" t="s">
        <v>185</v>
      </c>
      <c r="B348" s="8">
        <v>46026</v>
      </c>
      <c r="C348" s="10" t="s">
        <v>829</v>
      </c>
      <c r="D348" s="12" t="s">
        <v>186</v>
      </c>
      <c r="E348" s="14">
        <v>48380000</v>
      </c>
      <c r="F348" s="14">
        <v>0</v>
      </c>
      <c r="G348" s="16" t="s">
        <v>963</v>
      </c>
      <c r="H348" s="18" t="s">
        <v>328</v>
      </c>
      <c r="I348" s="6">
        <v>46037</v>
      </c>
      <c r="J348" s="21" t="s">
        <v>977</v>
      </c>
      <c r="K348" s="18" t="s">
        <v>333</v>
      </c>
      <c r="L348" s="23">
        <v>80500000</v>
      </c>
      <c r="M348" s="23">
        <v>0</v>
      </c>
      <c r="N348" s="25" t="s">
        <v>978</v>
      </c>
    </row>
    <row r="349" spans="1:14" ht="15" customHeight="1">
      <c r="A349" s="4" t="s">
        <v>185</v>
      </c>
      <c r="B349" s="8">
        <v>46026</v>
      </c>
      <c r="C349" s="10" t="s">
        <v>832</v>
      </c>
      <c r="D349" s="12" t="s">
        <v>186</v>
      </c>
      <c r="E349" s="14">
        <v>117866667</v>
      </c>
      <c r="F349" s="14">
        <v>0</v>
      </c>
      <c r="G349" s="16" t="s">
        <v>963</v>
      </c>
      <c r="H349" s="18" t="s">
        <v>347</v>
      </c>
      <c r="I349" s="6">
        <v>46037</v>
      </c>
      <c r="J349" s="21" t="s">
        <v>979</v>
      </c>
      <c r="K349" s="18" t="s">
        <v>643</v>
      </c>
      <c r="L349" s="23">
        <v>128800000</v>
      </c>
      <c r="M349" s="23">
        <v>0</v>
      </c>
      <c r="N349" s="25" t="s">
        <v>980</v>
      </c>
    </row>
    <row r="350" spans="1:14" ht="15" customHeight="1">
      <c r="A350" s="4" t="s">
        <v>185</v>
      </c>
      <c r="B350" s="8">
        <v>46026</v>
      </c>
      <c r="C350" s="10" t="s">
        <v>834</v>
      </c>
      <c r="D350" s="12" t="s">
        <v>186</v>
      </c>
      <c r="E350" s="14">
        <v>70800000</v>
      </c>
      <c r="F350" s="14">
        <v>0</v>
      </c>
      <c r="G350" s="16" t="s">
        <v>981</v>
      </c>
      <c r="H350" s="18" t="s">
        <v>667</v>
      </c>
      <c r="I350" s="6">
        <v>46037</v>
      </c>
      <c r="J350" s="21" t="s">
        <v>982</v>
      </c>
      <c r="K350" s="18" t="s">
        <v>668</v>
      </c>
      <c r="L350" s="23">
        <v>10100000</v>
      </c>
      <c r="M350" s="23">
        <v>0</v>
      </c>
      <c r="N350" s="25" t="s">
        <v>983</v>
      </c>
    </row>
    <row r="351" spans="1:14" ht="15" customHeight="1">
      <c r="A351" s="4" t="s">
        <v>185</v>
      </c>
      <c r="B351" s="8">
        <v>46026</v>
      </c>
      <c r="C351" s="10" t="s">
        <v>836</v>
      </c>
      <c r="D351" s="12" t="s">
        <v>186</v>
      </c>
      <c r="E351" s="14">
        <v>177000000</v>
      </c>
      <c r="F351" s="14">
        <v>0</v>
      </c>
      <c r="G351" s="16" t="s">
        <v>966</v>
      </c>
      <c r="H351" s="18" t="s">
        <v>185</v>
      </c>
      <c r="I351" s="6">
        <v>46037</v>
      </c>
      <c r="J351" s="21" t="s">
        <v>984</v>
      </c>
      <c r="K351" s="18" t="s">
        <v>596</v>
      </c>
      <c r="L351" s="23">
        <v>110920000</v>
      </c>
      <c r="M351" s="23">
        <v>0</v>
      </c>
      <c r="N351" s="25" t="s">
        <v>641</v>
      </c>
    </row>
    <row r="352" spans="1:14" ht="15" customHeight="1">
      <c r="A352" s="4" t="s">
        <v>185</v>
      </c>
      <c r="B352" s="8">
        <v>46026</v>
      </c>
      <c r="C352" s="10" t="s">
        <v>838</v>
      </c>
      <c r="D352" s="12" t="s">
        <v>186</v>
      </c>
      <c r="E352" s="14">
        <v>106166667</v>
      </c>
      <c r="F352" s="14">
        <v>866667</v>
      </c>
      <c r="G352" s="16" t="s">
        <v>969</v>
      </c>
      <c r="H352" s="18" t="s">
        <v>693</v>
      </c>
      <c r="I352" s="6">
        <v>46037</v>
      </c>
      <c r="J352" s="21" t="s">
        <v>985</v>
      </c>
      <c r="K352" s="18" t="s">
        <v>694</v>
      </c>
      <c r="L352" s="23">
        <v>104650000</v>
      </c>
      <c r="M352" s="23">
        <v>0</v>
      </c>
      <c r="N352" s="25" t="s">
        <v>986</v>
      </c>
    </row>
    <row r="353" spans="1:14" ht="15" customHeight="1">
      <c r="A353" s="4" t="s">
        <v>185</v>
      </c>
      <c r="B353" s="8">
        <v>46026</v>
      </c>
      <c r="C353" s="10" t="s">
        <v>840</v>
      </c>
      <c r="D353" s="12" t="s">
        <v>186</v>
      </c>
      <c r="E353" s="14">
        <v>177000000</v>
      </c>
      <c r="F353" s="14">
        <v>426667</v>
      </c>
      <c r="G353" s="16" t="s">
        <v>963</v>
      </c>
      <c r="H353" s="18" t="s">
        <v>347</v>
      </c>
      <c r="I353" s="6">
        <v>46037</v>
      </c>
      <c r="J353" s="21" t="s">
        <v>987</v>
      </c>
      <c r="K353" s="18" t="s">
        <v>643</v>
      </c>
      <c r="L353" s="23">
        <v>195500000</v>
      </c>
      <c r="M353" s="23">
        <v>0</v>
      </c>
      <c r="N353" s="25" t="s">
        <v>988</v>
      </c>
    </row>
    <row r="354" spans="1:14" ht="15" customHeight="1">
      <c r="A354" s="4" t="s">
        <v>185</v>
      </c>
      <c r="B354" s="8">
        <v>46026</v>
      </c>
      <c r="C354" s="10" t="s">
        <v>842</v>
      </c>
      <c r="D354" s="12" t="s">
        <v>186</v>
      </c>
      <c r="E354" s="14">
        <v>118000000</v>
      </c>
      <c r="F354" s="14">
        <v>0</v>
      </c>
      <c r="G354" s="16" t="s">
        <v>989</v>
      </c>
      <c r="H354" s="18" t="s">
        <v>328</v>
      </c>
      <c r="I354" s="6">
        <v>46037</v>
      </c>
      <c r="J354" s="21" t="s">
        <v>990</v>
      </c>
      <c r="K354" s="18" t="s">
        <v>333</v>
      </c>
      <c r="L354" s="23">
        <v>69000000</v>
      </c>
      <c r="M354" s="23">
        <v>0</v>
      </c>
      <c r="N354" s="25" t="s">
        <v>991</v>
      </c>
    </row>
    <row r="355" spans="1:14" ht="15" customHeight="1">
      <c r="A355" s="4" t="s">
        <v>185</v>
      </c>
      <c r="B355" s="8">
        <v>46026</v>
      </c>
      <c r="C355" s="10" t="s">
        <v>844</v>
      </c>
      <c r="D355" s="12" t="s">
        <v>186</v>
      </c>
      <c r="E355" s="14">
        <v>122720000</v>
      </c>
      <c r="F355" s="14">
        <v>0</v>
      </c>
      <c r="G355" s="16" t="s">
        <v>966</v>
      </c>
      <c r="H355" s="18" t="s">
        <v>112</v>
      </c>
      <c r="I355" s="6">
        <v>46037</v>
      </c>
      <c r="J355" s="21" t="s">
        <v>992</v>
      </c>
      <c r="K355" s="18" t="s">
        <v>114</v>
      </c>
      <c r="L355" s="23">
        <v>97750000</v>
      </c>
      <c r="M355" s="23">
        <v>0</v>
      </c>
      <c r="N355" s="25" t="s">
        <v>993</v>
      </c>
    </row>
    <row r="356" spans="1:14" ht="15" customHeight="1">
      <c r="A356" s="4" t="s">
        <v>185</v>
      </c>
      <c r="B356" s="8">
        <v>46026</v>
      </c>
      <c r="C356" s="10" t="s">
        <v>846</v>
      </c>
      <c r="D356" s="12" t="s">
        <v>186</v>
      </c>
      <c r="E356" s="14">
        <v>118000000</v>
      </c>
      <c r="F356" s="14">
        <v>0</v>
      </c>
      <c r="G356" s="16" t="s">
        <v>963</v>
      </c>
      <c r="H356" s="18" t="s">
        <v>67</v>
      </c>
      <c r="I356" s="6">
        <v>46037</v>
      </c>
      <c r="J356" s="21" t="s">
        <v>994</v>
      </c>
      <c r="K356" s="18" t="s">
        <v>808</v>
      </c>
      <c r="L356" s="23">
        <v>1150000</v>
      </c>
      <c r="M356" s="23">
        <v>0</v>
      </c>
      <c r="N356" s="25" t="s">
        <v>995</v>
      </c>
    </row>
    <row r="357" spans="1:14" ht="15" customHeight="1">
      <c r="A357" s="4" t="s">
        <v>185</v>
      </c>
      <c r="B357" s="8">
        <v>46026</v>
      </c>
      <c r="C357" s="10" t="s">
        <v>849</v>
      </c>
      <c r="D357" s="12" t="s">
        <v>186</v>
      </c>
      <c r="E357" s="14">
        <v>177000000</v>
      </c>
      <c r="F357" s="14">
        <v>0</v>
      </c>
      <c r="G357" s="16" t="s">
        <v>969</v>
      </c>
      <c r="H357" s="18" t="s">
        <v>328</v>
      </c>
      <c r="I357" s="6">
        <v>46037</v>
      </c>
      <c r="J357" s="21" t="s">
        <v>996</v>
      </c>
      <c r="K357" s="18" t="s">
        <v>329</v>
      </c>
      <c r="L357" s="23">
        <v>113850000</v>
      </c>
      <c r="M357" s="23">
        <v>0</v>
      </c>
      <c r="N357" s="25" t="s">
        <v>995</v>
      </c>
    </row>
    <row r="358" spans="1:14" ht="15" customHeight="1">
      <c r="A358" s="4" t="s">
        <v>185</v>
      </c>
      <c r="B358" s="8">
        <v>46026</v>
      </c>
      <c r="C358" s="10" t="s">
        <v>852</v>
      </c>
      <c r="D358" s="12" t="s">
        <v>186</v>
      </c>
      <c r="E358" s="14">
        <v>106200000</v>
      </c>
      <c r="F358" s="14">
        <v>0</v>
      </c>
      <c r="G358" s="16" t="s">
        <v>969</v>
      </c>
      <c r="H358" s="18" t="s">
        <v>693</v>
      </c>
      <c r="I358" s="6">
        <v>46037</v>
      </c>
      <c r="J358" s="21" t="s">
        <v>997</v>
      </c>
      <c r="K358" s="18" t="s">
        <v>694</v>
      </c>
      <c r="L358" s="23">
        <v>115000000</v>
      </c>
      <c r="M358" s="23">
        <v>0</v>
      </c>
      <c r="N358" s="25" t="s">
        <v>998</v>
      </c>
    </row>
    <row r="359" spans="1:14" ht="15" customHeight="1">
      <c r="A359" s="4" t="s">
        <v>185</v>
      </c>
      <c r="B359" s="8">
        <v>46026</v>
      </c>
      <c r="C359" s="10" t="s">
        <v>854</v>
      </c>
      <c r="D359" s="12" t="s">
        <v>186</v>
      </c>
      <c r="E359" s="14">
        <v>118000000</v>
      </c>
      <c r="F359" s="14">
        <v>0</v>
      </c>
      <c r="G359" s="16" t="s">
        <v>963</v>
      </c>
      <c r="H359" s="18" t="s">
        <v>67</v>
      </c>
      <c r="I359" s="6">
        <v>46037</v>
      </c>
      <c r="J359" s="21" t="s">
        <v>999</v>
      </c>
      <c r="K359" s="18" t="s">
        <v>808</v>
      </c>
      <c r="L359" s="23">
        <v>1265000</v>
      </c>
      <c r="M359" s="23">
        <v>0</v>
      </c>
      <c r="N359" s="25" t="s">
        <v>1000</v>
      </c>
    </row>
    <row r="360" spans="1:14" ht="15" customHeight="1">
      <c r="A360" s="4" t="s">
        <v>185</v>
      </c>
      <c r="B360" s="8">
        <v>46026</v>
      </c>
      <c r="C360" s="10" t="s">
        <v>856</v>
      </c>
      <c r="D360" s="12" t="s">
        <v>186</v>
      </c>
      <c r="E360" s="14">
        <v>82600000</v>
      </c>
      <c r="F360" s="14">
        <v>0</v>
      </c>
      <c r="G360" s="16" t="s">
        <v>989</v>
      </c>
      <c r="H360" s="18" t="s">
        <v>328</v>
      </c>
      <c r="I360" s="6">
        <v>46037</v>
      </c>
      <c r="J360" s="21" t="s">
        <v>1001</v>
      </c>
      <c r="K360" s="18" t="s">
        <v>329</v>
      </c>
      <c r="L360" s="23">
        <v>125235000</v>
      </c>
      <c r="M360" s="23">
        <v>0</v>
      </c>
      <c r="N360" s="25" t="s">
        <v>1000</v>
      </c>
    </row>
    <row r="361" spans="1:14" ht="15" customHeight="1">
      <c r="A361" s="4" t="s">
        <v>185</v>
      </c>
      <c r="B361" s="8">
        <v>46026</v>
      </c>
      <c r="C361" s="10" t="s">
        <v>860</v>
      </c>
      <c r="D361" s="12" t="s">
        <v>186</v>
      </c>
      <c r="E361" s="14">
        <v>118000000</v>
      </c>
      <c r="F361" s="14">
        <v>0</v>
      </c>
      <c r="G361" s="16" t="s">
        <v>989</v>
      </c>
      <c r="H361" s="18" t="s">
        <v>328</v>
      </c>
      <c r="I361" s="6">
        <v>46037</v>
      </c>
      <c r="J361" s="21" t="s">
        <v>1002</v>
      </c>
      <c r="K361" s="18" t="s">
        <v>329</v>
      </c>
      <c r="L361" s="23">
        <v>44333333</v>
      </c>
      <c r="M361" s="23">
        <v>-506666</v>
      </c>
      <c r="N361" s="25" t="s">
        <v>1003</v>
      </c>
    </row>
    <row r="362" spans="1:14" ht="15" customHeight="1">
      <c r="A362" s="4" t="s">
        <v>185</v>
      </c>
      <c r="B362" s="8">
        <v>46026</v>
      </c>
      <c r="C362" s="10" t="s">
        <v>862</v>
      </c>
      <c r="D362" s="12" t="s">
        <v>186</v>
      </c>
      <c r="E362" s="14">
        <v>100300000</v>
      </c>
      <c r="F362" s="14">
        <v>0</v>
      </c>
      <c r="G362" s="16" t="s">
        <v>969</v>
      </c>
      <c r="H362" s="18" t="s">
        <v>813</v>
      </c>
      <c r="I362" s="6">
        <v>46037</v>
      </c>
      <c r="J362" s="21" t="s">
        <v>1004</v>
      </c>
      <c r="K362" s="18" t="s">
        <v>814</v>
      </c>
      <c r="L362" s="23">
        <v>166750000</v>
      </c>
      <c r="M362" s="23">
        <v>0</v>
      </c>
      <c r="N362" s="25" t="s">
        <v>1005</v>
      </c>
    </row>
    <row r="363" spans="1:14" ht="15" customHeight="1">
      <c r="A363" s="4" t="s">
        <v>185</v>
      </c>
      <c r="B363" s="8">
        <v>46026</v>
      </c>
      <c r="C363" s="10" t="s">
        <v>863</v>
      </c>
      <c r="D363" s="12" t="s">
        <v>186</v>
      </c>
      <c r="E363" s="14">
        <v>118000000</v>
      </c>
      <c r="F363" s="14">
        <v>0</v>
      </c>
      <c r="G363" s="16" t="s">
        <v>989</v>
      </c>
      <c r="H363" s="18" t="s">
        <v>328</v>
      </c>
      <c r="I363" s="6">
        <v>46037</v>
      </c>
      <c r="J363" s="21" t="s">
        <v>1006</v>
      </c>
      <c r="K363" s="18" t="s">
        <v>333</v>
      </c>
      <c r="L363" s="23">
        <v>96600000</v>
      </c>
      <c r="M363" s="23">
        <v>0</v>
      </c>
      <c r="N363" s="25" t="s">
        <v>1007</v>
      </c>
    </row>
    <row r="364" spans="1:14" ht="15" customHeight="1">
      <c r="A364" s="4" t="s">
        <v>185</v>
      </c>
      <c r="B364" s="8">
        <v>46026</v>
      </c>
      <c r="C364" s="10" t="s">
        <v>866</v>
      </c>
      <c r="D364" s="12" t="s">
        <v>186</v>
      </c>
      <c r="E364" s="14">
        <v>118000000</v>
      </c>
      <c r="F364" s="14">
        <v>0</v>
      </c>
      <c r="G364" s="16" t="s">
        <v>963</v>
      </c>
      <c r="H364" s="18" t="s">
        <v>185</v>
      </c>
      <c r="I364" s="6">
        <v>46037</v>
      </c>
      <c r="J364" s="21" t="s">
        <v>1008</v>
      </c>
      <c r="K364" s="18" t="s">
        <v>596</v>
      </c>
      <c r="L364" s="23">
        <v>81420000</v>
      </c>
      <c r="M364" s="23">
        <v>0</v>
      </c>
      <c r="N364" s="25" t="s">
        <v>1009</v>
      </c>
    </row>
    <row r="365" spans="1:14" ht="15" customHeight="1">
      <c r="A365" s="4" t="s">
        <v>185</v>
      </c>
      <c r="B365" s="8">
        <v>46026</v>
      </c>
      <c r="C365" s="10" t="s">
        <v>870</v>
      </c>
      <c r="D365" s="12" t="s">
        <v>186</v>
      </c>
      <c r="E365" s="14">
        <v>147264000</v>
      </c>
      <c r="F365" s="14">
        <v>0</v>
      </c>
      <c r="G365" s="16" t="s">
        <v>966</v>
      </c>
      <c r="H365" s="18" t="s">
        <v>15</v>
      </c>
      <c r="I365" s="6">
        <v>46037</v>
      </c>
      <c r="J365" s="21" t="s">
        <v>1010</v>
      </c>
      <c r="K365" s="18" t="s">
        <v>16</v>
      </c>
      <c r="L365" s="23">
        <v>426971</v>
      </c>
      <c r="M365" s="23">
        <v>0</v>
      </c>
      <c r="N365" s="25" t="s">
        <v>1011</v>
      </c>
    </row>
    <row r="366" spans="1:14" ht="15" customHeight="1">
      <c r="A366" s="4" t="s">
        <v>185</v>
      </c>
      <c r="B366" s="8">
        <v>46026</v>
      </c>
      <c r="C366" s="10" t="s">
        <v>871</v>
      </c>
      <c r="D366" s="12" t="s">
        <v>186</v>
      </c>
      <c r="E366" s="14">
        <v>118000000</v>
      </c>
      <c r="F366" s="14">
        <v>0</v>
      </c>
      <c r="G366" s="16" t="s">
        <v>989</v>
      </c>
      <c r="H366" s="18" t="s">
        <v>205</v>
      </c>
      <c r="I366" s="6">
        <v>46037</v>
      </c>
      <c r="J366" s="21" t="s">
        <v>1012</v>
      </c>
      <c r="K366" s="18" t="s">
        <v>206</v>
      </c>
      <c r="L366" s="23">
        <v>23191700</v>
      </c>
      <c r="M366" s="23">
        <v>-1133333</v>
      </c>
      <c r="N366" s="25" t="s">
        <v>1013</v>
      </c>
    </row>
    <row r="367" spans="1:14" ht="15" customHeight="1">
      <c r="A367" s="4" t="s">
        <v>185</v>
      </c>
      <c r="B367" s="8">
        <v>46026</v>
      </c>
      <c r="C367" s="10" t="s">
        <v>874</v>
      </c>
      <c r="D367" s="12" t="s">
        <v>186</v>
      </c>
      <c r="E367" s="14">
        <v>118000000</v>
      </c>
      <c r="F367" s="14">
        <v>0</v>
      </c>
      <c r="G367" s="16" t="s">
        <v>969</v>
      </c>
      <c r="H367" s="18" t="s">
        <v>205</v>
      </c>
      <c r="I367" s="6">
        <v>46037</v>
      </c>
      <c r="J367" s="21" t="s">
        <v>1012</v>
      </c>
      <c r="K367" s="18" t="s">
        <v>210</v>
      </c>
      <c r="L367" s="23">
        <v>74558300</v>
      </c>
      <c r="M367" s="23">
        <v>0</v>
      </c>
      <c r="N367" s="25" t="s">
        <v>1013</v>
      </c>
    </row>
    <row r="368" spans="1:14" ht="15" customHeight="1">
      <c r="A368" s="4" t="s">
        <v>185</v>
      </c>
      <c r="B368" s="8">
        <v>46026</v>
      </c>
      <c r="C368" s="10" t="s">
        <v>877</v>
      </c>
      <c r="D368" s="12" t="s">
        <v>186</v>
      </c>
      <c r="E368" s="14">
        <v>141600000</v>
      </c>
      <c r="F368" s="14">
        <v>0</v>
      </c>
      <c r="G368" s="16" t="s">
        <v>966</v>
      </c>
      <c r="H368" s="18" t="s">
        <v>903</v>
      </c>
      <c r="I368" s="6">
        <v>46037</v>
      </c>
      <c r="J368" s="21" t="s">
        <v>1014</v>
      </c>
      <c r="K368" s="18" t="s">
        <v>925</v>
      </c>
      <c r="L368" s="23">
        <v>998912</v>
      </c>
      <c r="M368" s="23">
        <v>332970</v>
      </c>
      <c r="N368" s="25" t="s">
        <v>1015</v>
      </c>
    </row>
    <row r="369" spans="1:14" ht="15" customHeight="1">
      <c r="A369" s="4" t="s">
        <v>185</v>
      </c>
      <c r="B369" s="8">
        <v>46026</v>
      </c>
      <c r="C369" s="10" t="s">
        <v>880</v>
      </c>
      <c r="D369" s="12" t="s">
        <v>186</v>
      </c>
      <c r="E369" s="14">
        <v>100300000</v>
      </c>
      <c r="F369" s="14">
        <v>0</v>
      </c>
      <c r="G369" s="16" t="s">
        <v>969</v>
      </c>
      <c r="H369" s="18" t="s">
        <v>134</v>
      </c>
      <c r="I369" s="6">
        <v>46037</v>
      </c>
      <c r="J369" s="21" t="s">
        <v>1016</v>
      </c>
      <c r="K369" s="18" t="s">
        <v>136</v>
      </c>
      <c r="L369" s="23">
        <v>80040000</v>
      </c>
      <c r="M369" s="23">
        <v>0</v>
      </c>
      <c r="N369" s="25" t="s">
        <v>1017</v>
      </c>
    </row>
    <row r="370" spans="1:14" ht="15" customHeight="1">
      <c r="A370" s="4" t="s">
        <v>185</v>
      </c>
      <c r="B370" s="8">
        <v>46026</v>
      </c>
      <c r="C370" s="10" t="s">
        <v>882</v>
      </c>
      <c r="D370" s="12" t="s">
        <v>186</v>
      </c>
      <c r="E370" s="14">
        <v>141600000</v>
      </c>
      <c r="F370" s="14">
        <v>0</v>
      </c>
      <c r="G370" s="16" t="s">
        <v>972</v>
      </c>
      <c r="H370" s="18" t="s">
        <v>112</v>
      </c>
      <c r="I370" s="6">
        <v>46037</v>
      </c>
      <c r="J370" s="21" t="s">
        <v>1018</v>
      </c>
      <c r="K370" s="18" t="s">
        <v>118</v>
      </c>
      <c r="L370" s="23">
        <v>115000000</v>
      </c>
      <c r="M370" s="23">
        <v>0</v>
      </c>
      <c r="N370" s="25" t="s">
        <v>1019</v>
      </c>
    </row>
    <row r="371" spans="1:14" ht="15" customHeight="1">
      <c r="A371" s="4" t="s">
        <v>185</v>
      </c>
      <c r="B371" s="8">
        <v>46026</v>
      </c>
      <c r="C371" s="10" t="s">
        <v>884</v>
      </c>
      <c r="D371" s="12" t="s">
        <v>186</v>
      </c>
      <c r="E371" s="14">
        <v>141600000</v>
      </c>
      <c r="F371" s="14">
        <v>0</v>
      </c>
      <c r="G371" s="16" t="s">
        <v>963</v>
      </c>
      <c r="H371" s="18" t="s">
        <v>120</v>
      </c>
      <c r="I371" s="6">
        <v>46037</v>
      </c>
      <c r="J371" s="21" t="s">
        <v>1020</v>
      </c>
      <c r="K371" s="18" t="s">
        <v>451</v>
      </c>
      <c r="L371" s="23">
        <v>179200000</v>
      </c>
      <c r="M371" s="23">
        <v>0</v>
      </c>
      <c r="N371" s="25" t="s">
        <v>1021</v>
      </c>
    </row>
    <row r="372" spans="1:14" ht="15" customHeight="1">
      <c r="A372" s="4" t="s">
        <v>185</v>
      </c>
      <c r="B372" s="8">
        <v>46026</v>
      </c>
      <c r="C372" s="10" t="s">
        <v>886</v>
      </c>
      <c r="D372" s="12" t="s">
        <v>596</v>
      </c>
      <c r="E372" s="14">
        <v>159300000</v>
      </c>
      <c r="F372" s="14">
        <v>5400000</v>
      </c>
      <c r="G372" s="16" t="s">
        <v>1022</v>
      </c>
      <c r="H372" s="18" t="s">
        <v>328</v>
      </c>
      <c r="I372" s="6">
        <v>46037</v>
      </c>
      <c r="J372" s="21" t="s">
        <v>1023</v>
      </c>
      <c r="K372" s="18" t="s">
        <v>333</v>
      </c>
      <c r="L372" s="23">
        <v>47150000</v>
      </c>
      <c r="M372" s="23">
        <v>0</v>
      </c>
      <c r="N372" s="25" t="s">
        <v>1024</v>
      </c>
    </row>
    <row r="373" spans="1:14" ht="15" customHeight="1">
      <c r="A373" s="4" t="s">
        <v>32</v>
      </c>
      <c r="B373" s="8">
        <v>46026</v>
      </c>
      <c r="C373" s="10" t="s">
        <v>888</v>
      </c>
      <c r="D373" s="12" t="s">
        <v>71</v>
      </c>
      <c r="E373" s="14">
        <v>44807461</v>
      </c>
      <c r="F373" s="14">
        <v>44807461</v>
      </c>
      <c r="G373" s="16" t="s">
        <v>1025</v>
      </c>
      <c r="H373" s="18" t="s">
        <v>46</v>
      </c>
      <c r="I373" s="6">
        <v>46037</v>
      </c>
      <c r="J373" s="21" t="s">
        <v>1026</v>
      </c>
      <c r="K373" s="18" t="s">
        <v>47</v>
      </c>
      <c r="L373" s="23">
        <v>109792800</v>
      </c>
      <c r="M373" s="23">
        <v>0</v>
      </c>
      <c r="N373" s="25" t="s">
        <v>1027</v>
      </c>
    </row>
    <row r="374" spans="1:14" ht="15" customHeight="1">
      <c r="A374" s="4" t="s">
        <v>32</v>
      </c>
      <c r="B374" s="8">
        <v>46026</v>
      </c>
      <c r="C374" s="10" t="s">
        <v>890</v>
      </c>
      <c r="D374" s="12" t="s">
        <v>71</v>
      </c>
      <c r="E374" s="14">
        <v>44807461</v>
      </c>
      <c r="F374" s="14">
        <v>44807461</v>
      </c>
      <c r="G374" s="16" t="s">
        <v>1028</v>
      </c>
      <c r="H374" s="18" t="s">
        <v>913</v>
      </c>
      <c r="I374" s="6">
        <v>46037</v>
      </c>
      <c r="J374" s="21" t="s">
        <v>1029</v>
      </c>
      <c r="K374" s="18" t="s">
        <v>943</v>
      </c>
      <c r="L374" s="23">
        <v>66660000</v>
      </c>
      <c r="M374" s="23">
        <v>0</v>
      </c>
      <c r="N374" s="25" t="s">
        <v>1030</v>
      </c>
    </row>
    <row r="375" spans="1:14" ht="15" customHeight="1">
      <c r="A375" s="4" t="s">
        <v>112</v>
      </c>
      <c r="B375" s="8">
        <v>46026</v>
      </c>
      <c r="C375" s="10" t="s">
        <v>891</v>
      </c>
      <c r="D375" s="12" t="s">
        <v>1031</v>
      </c>
      <c r="E375" s="14">
        <v>86250000</v>
      </c>
      <c r="F375" s="14">
        <v>0</v>
      </c>
      <c r="G375" s="16" t="s">
        <v>1032</v>
      </c>
      <c r="H375" s="18" t="s">
        <v>913</v>
      </c>
      <c r="I375" s="6">
        <v>46037</v>
      </c>
      <c r="J375" s="21" t="s">
        <v>1029</v>
      </c>
      <c r="K375" s="18" t="s">
        <v>914</v>
      </c>
      <c r="L375" s="23">
        <v>66660000</v>
      </c>
      <c r="M375" s="23">
        <v>0</v>
      </c>
      <c r="N375" s="25" t="s">
        <v>1030</v>
      </c>
    </row>
    <row r="376" spans="1:14" ht="15" customHeight="1">
      <c r="A376" s="4" t="s">
        <v>112</v>
      </c>
      <c r="B376" s="8">
        <v>46026</v>
      </c>
      <c r="C376" s="10" t="s">
        <v>893</v>
      </c>
      <c r="D376" s="12" t="s">
        <v>1031</v>
      </c>
      <c r="E376" s="14">
        <v>92000000</v>
      </c>
      <c r="F376" s="14">
        <v>44000000</v>
      </c>
      <c r="G376" s="16" t="s">
        <v>1033</v>
      </c>
      <c r="H376" s="18" t="s">
        <v>328</v>
      </c>
      <c r="I376" s="6">
        <v>46037</v>
      </c>
      <c r="J376" s="21" t="s">
        <v>1034</v>
      </c>
      <c r="K376" s="18" t="s">
        <v>329</v>
      </c>
      <c r="L376" s="23">
        <v>115000000</v>
      </c>
      <c r="M376" s="23">
        <v>0</v>
      </c>
      <c r="N376" s="25" t="s">
        <v>1035</v>
      </c>
    </row>
    <row r="377" spans="1:14" ht="15" customHeight="1">
      <c r="A377" s="4" t="s">
        <v>112</v>
      </c>
      <c r="B377" s="8">
        <v>46026</v>
      </c>
      <c r="C377" s="10" t="s">
        <v>895</v>
      </c>
      <c r="D377" s="12" t="s">
        <v>1031</v>
      </c>
      <c r="E377" s="14">
        <v>99750000</v>
      </c>
      <c r="F377" s="14">
        <v>47250000</v>
      </c>
      <c r="G377" s="16" t="s">
        <v>1036</v>
      </c>
      <c r="H377" s="18" t="s">
        <v>913</v>
      </c>
      <c r="I377" s="6">
        <v>46037</v>
      </c>
      <c r="J377" s="21" t="s">
        <v>1037</v>
      </c>
      <c r="K377" s="18" t="s">
        <v>943</v>
      </c>
      <c r="L377" s="23">
        <v>27900000</v>
      </c>
      <c r="M377" s="23">
        <v>0</v>
      </c>
      <c r="N377" s="25" t="s">
        <v>1038</v>
      </c>
    </row>
    <row r="378" spans="1:14" ht="15" customHeight="1">
      <c r="A378" s="4" t="s">
        <v>112</v>
      </c>
      <c r="B378" s="8">
        <v>46026</v>
      </c>
      <c r="C378" s="10" t="s">
        <v>897</v>
      </c>
      <c r="D378" s="12" t="s">
        <v>1031</v>
      </c>
      <c r="E378" s="14">
        <v>92000000</v>
      </c>
      <c r="F378" s="14">
        <v>0</v>
      </c>
      <c r="G378" s="16" t="s">
        <v>1039</v>
      </c>
      <c r="H378" s="18" t="s">
        <v>913</v>
      </c>
      <c r="I378" s="6">
        <v>46037</v>
      </c>
      <c r="J378" s="21" t="s">
        <v>1037</v>
      </c>
      <c r="K378" s="18" t="s">
        <v>914</v>
      </c>
      <c r="L378" s="23">
        <v>28500000</v>
      </c>
      <c r="M378" s="23">
        <v>0</v>
      </c>
      <c r="N378" s="25" t="s">
        <v>1038</v>
      </c>
    </row>
    <row r="379" spans="1:14" ht="15" customHeight="1">
      <c r="A379" s="4" t="s">
        <v>112</v>
      </c>
      <c r="B379" s="8">
        <v>46026</v>
      </c>
      <c r="C379" s="10" t="s">
        <v>899</v>
      </c>
      <c r="D379" s="12" t="s">
        <v>1031</v>
      </c>
      <c r="E379" s="14">
        <v>126500000</v>
      </c>
      <c r="F379" s="14">
        <v>0</v>
      </c>
      <c r="G379" s="16" t="s">
        <v>1040</v>
      </c>
      <c r="H379" s="18" t="s">
        <v>67</v>
      </c>
      <c r="I379" s="6">
        <v>46037</v>
      </c>
      <c r="J379" s="21" t="s">
        <v>1041</v>
      </c>
      <c r="K379" s="18" t="s">
        <v>808</v>
      </c>
      <c r="L379" s="23">
        <v>102350000</v>
      </c>
      <c r="M379" s="23">
        <v>0</v>
      </c>
      <c r="N379" s="25" t="s">
        <v>795</v>
      </c>
    </row>
    <row r="380" spans="1:14" ht="15" customHeight="1">
      <c r="A380" s="4" t="s">
        <v>112</v>
      </c>
      <c r="B380" s="8">
        <v>46026</v>
      </c>
      <c r="C380" s="10" t="s">
        <v>901</v>
      </c>
      <c r="D380" s="12" t="s">
        <v>1031</v>
      </c>
      <c r="E380" s="14">
        <v>120750000</v>
      </c>
      <c r="F380" s="14">
        <v>0</v>
      </c>
      <c r="G380" s="16" t="s">
        <v>1042</v>
      </c>
      <c r="H380" s="18" t="s">
        <v>120</v>
      </c>
      <c r="I380" s="6">
        <v>46037</v>
      </c>
      <c r="J380" s="21" t="s">
        <v>1043</v>
      </c>
      <c r="K380" s="18" t="s">
        <v>451</v>
      </c>
      <c r="L380" s="23">
        <v>133400000</v>
      </c>
      <c r="M380" s="23">
        <v>0</v>
      </c>
      <c r="N380" s="25" t="s">
        <v>1044</v>
      </c>
    </row>
    <row r="381" spans="1:14" ht="15" customHeight="1">
      <c r="A381" s="4" t="s">
        <v>112</v>
      </c>
      <c r="B381" s="8">
        <v>46026</v>
      </c>
      <c r="C381" s="10" t="s">
        <v>904</v>
      </c>
      <c r="D381" s="12" t="s">
        <v>1031</v>
      </c>
      <c r="E381" s="14">
        <v>80500000</v>
      </c>
      <c r="F381" s="14">
        <v>5500000</v>
      </c>
      <c r="G381" s="16" t="s">
        <v>1045</v>
      </c>
      <c r="H381" s="18" t="s">
        <v>120</v>
      </c>
      <c r="I381" s="6">
        <v>46037</v>
      </c>
      <c r="J381" s="21" t="s">
        <v>1046</v>
      </c>
      <c r="K381" s="18" t="s">
        <v>451</v>
      </c>
      <c r="L381" s="23">
        <v>69000000</v>
      </c>
      <c r="M381" s="23">
        <v>0</v>
      </c>
      <c r="N381" s="25" t="s">
        <v>1047</v>
      </c>
    </row>
    <row r="382" spans="1:14" ht="15" customHeight="1">
      <c r="A382" s="4" t="s">
        <v>112</v>
      </c>
      <c r="B382" s="8">
        <v>46026</v>
      </c>
      <c r="C382" s="10" t="s">
        <v>907</v>
      </c>
      <c r="D382" s="12" t="s">
        <v>118</v>
      </c>
      <c r="E382" s="14">
        <v>80500000</v>
      </c>
      <c r="F382" s="14">
        <v>3500000</v>
      </c>
      <c r="G382" s="16" t="s">
        <v>1048</v>
      </c>
      <c r="H382" s="18" t="s">
        <v>120</v>
      </c>
      <c r="I382" s="6">
        <v>46037</v>
      </c>
      <c r="J382" s="21" t="s">
        <v>1049</v>
      </c>
      <c r="K382" s="18" t="s">
        <v>451</v>
      </c>
      <c r="L382" s="23">
        <v>168000000</v>
      </c>
      <c r="M382" s="23">
        <v>0</v>
      </c>
      <c r="N382" s="25" t="s">
        <v>1050</v>
      </c>
    </row>
    <row r="383" spans="1:14" ht="15" customHeight="1">
      <c r="A383" s="4" t="s">
        <v>112</v>
      </c>
      <c r="B383" s="8">
        <v>46026</v>
      </c>
      <c r="C383" s="10" t="s">
        <v>909</v>
      </c>
      <c r="D383" s="12" t="s">
        <v>118</v>
      </c>
      <c r="E383" s="14">
        <v>92000000</v>
      </c>
      <c r="F383" s="14">
        <v>200000</v>
      </c>
      <c r="G383" s="16" t="s">
        <v>1051</v>
      </c>
      <c r="H383" s="18" t="s">
        <v>328</v>
      </c>
      <c r="I383" s="6">
        <v>46037</v>
      </c>
      <c r="J383" s="21" t="s">
        <v>1052</v>
      </c>
      <c r="K383" s="18" t="s">
        <v>329</v>
      </c>
      <c r="L383" s="23">
        <v>96772500</v>
      </c>
      <c r="M383" s="23">
        <v>0</v>
      </c>
      <c r="N383" s="25" t="s">
        <v>1053</v>
      </c>
    </row>
    <row r="384" spans="1:14" ht="15" customHeight="1">
      <c r="A384" s="4" t="s">
        <v>112</v>
      </c>
      <c r="B384" s="8">
        <v>46026</v>
      </c>
      <c r="C384" s="10" t="s">
        <v>911</v>
      </c>
      <c r="D384" s="12" t="s">
        <v>118</v>
      </c>
      <c r="E384" s="14">
        <v>92000000</v>
      </c>
      <c r="F384" s="14">
        <v>0</v>
      </c>
      <c r="G384" s="16" t="s">
        <v>1054</v>
      </c>
      <c r="H384" s="18" t="s">
        <v>67</v>
      </c>
      <c r="I384" s="6">
        <v>46037</v>
      </c>
      <c r="J384" s="21" t="s">
        <v>1055</v>
      </c>
      <c r="K384" s="18" t="s">
        <v>808</v>
      </c>
      <c r="L384" s="23">
        <v>977500</v>
      </c>
      <c r="M384" s="23">
        <v>0</v>
      </c>
      <c r="N384" s="25" t="s">
        <v>1053</v>
      </c>
    </row>
    <row r="385" spans="1:14" ht="15" customHeight="1">
      <c r="A385" s="4" t="s">
        <v>112</v>
      </c>
      <c r="B385" s="8">
        <v>46026</v>
      </c>
      <c r="C385" s="10" t="s">
        <v>915</v>
      </c>
      <c r="D385" s="12" t="s">
        <v>118</v>
      </c>
      <c r="E385" s="14">
        <v>92000000</v>
      </c>
      <c r="F385" s="14">
        <v>0</v>
      </c>
      <c r="G385" s="16" t="s">
        <v>1056</v>
      </c>
      <c r="H385" s="18" t="s">
        <v>347</v>
      </c>
      <c r="I385" s="6">
        <v>46037</v>
      </c>
      <c r="J385" s="21" t="s">
        <v>1057</v>
      </c>
      <c r="K385" s="18" t="s">
        <v>643</v>
      </c>
      <c r="L385" s="23">
        <v>43700000</v>
      </c>
      <c r="M385" s="23">
        <v>0</v>
      </c>
      <c r="N385" s="25" t="s">
        <v>644</v>
      </c>
    </row>
    <row r="386" spans="1:14" ht="15" customHeight="1">
      <c r="A386" s="4" t="s">
        <v>112</v>
      </c>
      <c r="B386" s="8">
        <v>46026</v>
      </c>
      <c r="C386" s="10" t="s">
        <v>917</v>
      </c>
      <c r="D386" s="12" t="s">
        <v>118</v>
      </c>
      <c r="E386" s="14">
        <v>92000000</v>
      </c>
      <c r="F386" s="14">
        <v>0</v>
      </c>
      <c r="G386" s="16" t="s">
        <v>1058</v>
      </c>
      <c r="H386" s="18" t="s">
        <v>185</v>
      </c>
      <c r="I386" s="6">
        <v>46037</v>
      </c>
      <c r="J386" s="21" t="s">
        <v>1059</v>
      </c>
      <c r="K386" s="18" t="s">
        <v>596</v>
      </c>
      <c r="L386" s="23">
        <v>110920000</v>
      </c>
      <c r="M386" s="23">
        <v>0</v>
      </c>
      <c r="N386" s="25" t="s">
        <v>678</v>
      </c>
    </row>
    <row r="387" spans="1:14" ht="15" customHeight="1">
      <c r="A387" s="4" t="s">
        <v>112</v>
      </c>
      <c r="B387" s="8">
        <v>46026</v>
      </c>
      <c r="C387" s="10" t="s">
        <v>919</v>
      </c>
      <c r="D387" s="12" t="s">
        <v>118</v>
      </c>
      <c r="E387" s="14">
        <v>109250000</v>
      </c>
      <c r="F387" s="14">
        <v>4600000</v>
      </c>
      <c r="G387" s="16" t="s">
        <v>1060</v>
      </c>
      <c r="H387" s="18" t="s">
        <v>347</v>
      </c>
      <c r="I387" s="6">
        <v>46037</v>
      </c>
      <c r="J387" s="21" t="s">
        <v>1061</v>
      </c>
      <c r="K387" s="18" t="s">
        <v>634</v>
      </c>
      <c r="L387" s="23">
        <v>103500000</v>
      </c>
      <c r="M387" s="23">
        <v>0</v>
      </c>
      <c r="N387" s="25" t="s">
        <v>1062</v>
      </c>
    </row>
    <row r="388" spans="1:14" ht="15" customHeight="1">
      <c r="A388" s="4" t="s">
        <v>112</v>
      </c>
      <c r="B388" s="8">
        <v>46026</v>
      </c>
      <c r="C388" s="10" t="s">
        <v>921</v>
      </c>
      <c r="D388" s="12" t="s">
        <v>1031</v>
      </c>
      <c r="E388" s="14">
        <v>120750000</v>
      </c>
      <c r="F388" s="14">
        <v>0</v>
      </c>
      <c r="G388" s="16" t="s">
        <v>1063</v>
      </c>
      <c r="H388" s="18" t="s">
        <v>347</v>
      </c>
      <c r="I388" s="6">
        <v>46037</v>
      </c>
      <c r="J388" s="21" t="s">
        <v>1064</v>
      </c>
      <c r="K388" s="18" t="s">
        <v>643</v>
      </c>
      <c r="L388" s="23">
        <v>128800000</v>
      </c>
      <c r="M388" s="23">
        <v>0</v>
      </c>
      <c r="N388" s="25" t="s">
        <v>1065</v>
      </c>
    </row>
    <row r="389" spans="1:14" ht="15" customHeight="1">
      <c r="A389" s="4" t="s">
        <v>112</v>
      </c>
      <c r="B389" s="8">
        <v>46026</v>
      </c>
      <c r="C389" s="10" t="s">
        <v>923</v>
      </c>
      <c r="D389" s="12" t="s">
        <v>1031</v>
      </c>
      <c r="E389" s="14">
        <v>74750000</v>
      </c>
      <c r="F389" s="14">
        <v>83333</v>
      </c>
      <c r="G389" s="16" t="s">
        <v>1066</v>
      </c>
      <c r="H389" s="18" t="s">
        <v>120</v>
      </c>
      <c r="I389" s="6">
        <v>46037</v>
      </c>
      <c r="J389" s="21" t="s">
        <v>1067</v>
      </c>
      <c r="K389" s="18" t="s">
        <v>121</v>
      </c>
      <c r="L389" s="23">
        <v>115500000</v>
      </c>
      <c r="M389" s="23">
        <v>0</v>
      </c>
      <c r="N389" s="25" t="s">
        <v>1068</v>
      </c>
    </row>
    <row r="390" spans="1:14" ht="15" customHeight="1">
      <c r="A390" s="4" t="s">
        <v>112</v>
      </c>
      <c r="B390" s="8">
        <v>46026</v>
      </c>
      <c r="C390" s="10" t="s">
        <v>926</v>
      </c>
      <c r="D390" s="12" t="s">
        <v>1031</v>
      </c>
      <c r="E390" s="14">
        <v>80500000</v>
      </c>
      <c r="F390" s="14">
        <v>11500000</v>
      </c>
      <c r="G390" s="16" t="s">
        <v>1069</v>
      </c>
      <c r="H390" s="18" t="s">
        <v>120</v>
      </c>
      <c r="I390" s="6">
        <v>46037</v>
      </c>
      <c r="J390" s="21" t="s">
        <v>1070</v>
      </c>
      <c r="K390" s="18" t="s">
        <v>121</v>
      </c>
      <c r="L390" s="23">
        <v>66000000</v>
      </c>
      <c r="M390" s="23">
        <v>-64000000</v>
      </c>
      <c r="N390" s="25" t="s">
        <v>1071</v>
      </c>
    </row>
    <row r="391" spans="1:14" ht="15" customHeight="1">
      <c r="A391" s="4" t="s">
        <v>112</v>
      </c>
      <c r="B391" s="8">
        <v>46026</v>
      </c>
      <c r="C391" s="10" t="s">
        <v>928</v>
      </c>
      <c r="D391" s="12" t="s">
        <v>1031</v>
      </c>
      <c r="E391" s="14">
        <v>92000000</v>
      </c>
      <c r="F391" s="14">
        <v>0</v>
      </c>
      <c r="G391" s="16" t="s">
        <v>1072</v>
      </c>
      <c r="H391" s="18" t="s">
        <v>112</v>
      </c>
      <c r="I391" s="6">
        <v>46037</v>
      </c>
      <c r="J391" s="21" t="s">
        <v>1073</v>
      </c>
      <c r="K391" s="18" t="s">
        <v>118</v>
      </c>
      <c r="L391" s="23">
        <v>66000000</v>
      </c>
      <c r="M391" s="23">
        <v>0</v>
      </c>
      <c r="N391" s="25" t="s">
        <v>1074</v>
      </c>
    </row>
    <row r="392" spans="1:14" ht="15" customHeight="1">
      <c r="A392" s="4" t="s">
        <v>693</v>
      </c>
      <c r="B392" s="8">
        <v>46026</v>
      </c>
      <c r="C392" s="10" t="s">
        <v>930</v>
      </c>
      <c r="D392" s="12" t="s">
        <v>694</v>
      </c>
      <c r="E392" s="14">
        <v>115000000</v>
      </c>
      <c r="F392" s="14">
        <v>0</v>
      </c>
      <c r="G392" s="16" t="s">
        <v>1075</v>
      </c>
      <c r="H392" s="18" t="s">
        <v>347</v>
      </c>
      <c r="I392" s="6">
        <v>46037</v>
      </c>
      <c r="J392" s="21" t="s">
        <v>1076</v>
      </c>
      <c r="K392" s="18" t="s">
        <v>634</v>
      </c>
      <c r="L392" s="23">
        <v>115000000</v>
      </c>
      <c r="M392" s="23">
        <v>0</v>
      </c>
      <c r="N392" s="25" t="s">
        <v>635</v>
      </c>
    </row>
    <row r="393" spans="1:14" ht="15" customHeight="1">
      <c r="A393" s="4" t="s">
        <v>11</v>
      </c>
      <c r="B393" s="8">
        <v>46026</v>
      </c>
      <c r="C393" s="10" t="s">
        <v>935</v>
      </c>
      <c r="D393" s="12" t="s">
        <v>109</v>
      </c>
      <c r="E393" s="14">
        <v>81650000</v>
      </c>
      <c r="F393" s="14">
        <v>0</v>
      </c>
      <c r="G393" s="16" t="s">
        <v>1077</v>
      </c>
      <c r="H393" s="18" t="s">
        <v>328</v>
      </c>
      <c r="I393" s="6">
        <v>46037</v>
      </c>
      <c r="J393" s="21" t="s">
        <v>1078</v>
      </c>
      <c r="K393" s="18" t="s">
        <v>329</v>
      </c>
      <c r="L393" s="23">
        <v>92000000</v>
      </c>
      <c r="M393" s="23">
        <v>0</v>
      </c>
      <c r="N393" s="25" t="s">
        <v>1079</v>
      </c>
    </row>
    <row r="394" spans="1:14" ht="15" customHeight="1">
      <c r="A394" s="4" t="s">
        <v>416</v>
      </c>
      <c r="B394" s="8">
        <v>46026</v>
      </c>
      <c r="C394" s="10" t="s">
        <v>937</v>
      </c>
      <c r="D394" s="12" t="s">
        <v>417</v>
      </c>
      <c r="E394" s="14">
        <v>115000000</v>
      </c>
      <c r="F394" s="14">
        <v>23000000</v>
      </c>
      <c r="G394" s="16" t="s">
        <v>1080</v>
      </c>
      <c r="H394" s="18" t="s">
        <v>328</v>
      </c>
      <c r="I394" s="6">
        <v>46037</v>
      </c>
      <c r="J394" s="21" t="s">
        <v>1081</v>
      </c>
      <c r="K394" s="18" t="s">
        <v>333</v>
      </c>
      <c r="L394" s="23">
        <v>52900000</v>
      </c>
      <c r="M394" s="23">
        <v>0</v>
      </c>
      <c r="N394" s="25" t="s">
        <v>1082</v>
      </c>
    </row>
    <row r="395" spans="1:14" ht="15" customHeight="1">
      <c r="A395" s="4" t="s">
        <v>416</v>
      </c>
      <c r="B395" s="8">
        <v>46026</v>
      </c>
      <c r="C395" s="10" t="s">
        <v>941</v>
      </c>
      <c r="D395" s="12" t="s">
        <v>417</v>
      </c>
      <c r="E395" s="14">
        <v>139150000</v>
      </c>
      <c r="F395" s="14">
        <v>11500000</v>
      </c>
      <c r="G395" s="16" t="s">
        <v>1083</v>
      </c>
      <c r="H395" s="18" t="s">
        <v>15</v>
      </c>
      <c r="I395" s="6">
        <v>46037</v>
      </c>
      <c r="J395" s="21" t="s">
        <v>1084</v>
      </c>
      <c r="K395" s="18" t="s">
        <v>16</v>
      </c>
      <c r="L395" s="23">
        <v>80500000</v>
      </c>
      <c r="M395" s="23">
        <v>0</v>
      </c>
      <c r="N395" s="25" t="s">
        <v>1085</v>
      </c>
    </row>
    <row r="396" spans="1:14" ht="15" customHeight="1">
      <c r="A396" s="4" t="s">
        <v>693</v>
      </c>
      <c r="B396" s="8">
        <v>46026</v>
      </c>
      <c r="C396" s="10" t="s">
        <v>946</v>
      </c>
      <c r="D396" s="12" t="s">
        <v>694</v>
      </c>
      <c r="E396" s="14">
        <v>161000000</v>
      </c>
      <c r="F396" s="14">
        <v>0</v>
      </c>
      <c r="G396" s="16" t="s">
        <v>1086</v>
      </c>
      <c r="H396" s="18" t="s">
        <v>112</v>
      </c>
      <c r="I396" s="6">
        <v>46038</v>
      </c>
      <c r="J396" s="21" t="s">
        <v>1087</v>
      </c>
      <c r="K396" s="18" t="s">
        <v>114</v>
      </c>
      <c r="L396" s="23">
        <v>110250000</v>
      </c>
      <c r="M396" s="23">
        <v>0</v>
      </c>
      <c r="N396" s="25" t="s">
        <v>1088</v>
      </c>
    </row>
    <row r="397" spans="1:14" ht="15" customHeight="1">
      <c r="A397" s="4" t="s">
        <v>693</v>
      </c>
      <c r="B397" s="8">
        <v>46026</v>
      </c>
      <c r="C397" s="10" t="s">
        <v>947</v>
      </c>
      <c r="D397" s="12" t="s">
        <v>694</v>
      </c>
      <c r="E397" s="14">
        <v>66332000</v>
      </c>
      <c r="F397" s="14">
        <v>0</v>
      </c>
      <c r="G397" s="16" t="s">
        <v>1089</v>
      </c>
      <c r="H397" s="18" t="s">
        <v>347</v>
      </c>
      <c r="I397" s="6">
        <v>46038</v>
      </c>
      <c r="J397" s="21" t="s">
        <v>1090</v>
      </c>
      <c r="K397" s="18" t="s">
        <v>634</v>
      </c>
      <c r="L397" s="23">
        <v>54000000</v>
      </c>
      <c r="M397" s="23">
        <v>0</v>
      </c>
      <c r="N397" s="25" t="s">
        <v>1091</v>
      </c>
    </row>
    <row r="398" spans="1:14" ht="15" customHeight="1">
      <c r="A398" s="4" t="s">
        <v>693</v>
      </c>
      <c r="B398" s="8">
        <v>46026</v>
      </c>
      <c r="C398" s="10" t="s">
        <v>949</v>
      </c>
      <c r="D398" s="12" t="s">
        <v>694</v>
      </c>
      <c r="E398" s="14">
        <v>115000000</v>
      </c>
      <c r="F398" s="14">
        <v>0</v>
      </c>
      <c r="G398" s="16" t="s">
        <v>1092</v>
      </c>
      <c r="H398" s="18" t="s">
        <v>11</v>
      </c>
      <c r="I398" s="6">
        <v>46038</v>
      </c>
      <c r="J398" s="21" t="s">
        <v>1093</v>
      </c>
      <c r="K398" s="18" t="s">
        <v>13</v>
      </c>
      <c r="L398" s="23">
        <v>149500000</v>
      </c>
      <c r="M398" s="23">
        <v>0</v>
      </c>
      <c r="N398" s="25" t="s">
        <v>1094</v>
      </c>
    </row>
    <row r="399" spans="1:14" ht="15" customHeight="1">
      <c r="A399" s="4" t="s">
        <v>693</v>
      </c>
      <c r="B399" s="8">
        <v>46026</v>
      </c>
      <c r="C399" s="10" t="s">
        <v>950</v>
      </c>
      <c r="D399" s="12" t="s">
        <v>694</v>
      </c>
      <c r="E399" s="14">
        <v>59800000</v>
      </c>
      <c r="F399" s="14">
        <v>0</v>
      </c>
      <c r="G399" s="16" t="s">
        <v>1095</v>
      </c>
      <c r="H399" s="18" t="s">
        <v>416</v>
      </c>
      <c r="I399" s="6">
        <v>46038</v>
      </c>
      <c r="J399" s="21" t="s">
        <v>1096</v>
      </c>
      <c r="K399" s="18" t="s">
        <v>417</v>
      </c>
      <c r="L399" s="23">
        <v>103500000</v>
      </c>
      <c r="M399" s="23">
        <v>0</v>
      </c>
      <c r="N399" s="25" t="s">
        <v>1097</v>
      </c>
    </row>
    <row r="400" spans="1:14" ht="15" customHeight="1">
      <c r="A400" s="4" t="s">
        <v>693</v>
      </c>
      <c r="B400" s="8">
        <v>46026</v>
      </c>
      <c r="C400" s="10" t="s">
        <v>952</v>
      </c>
      <c r="D400" s="12" t="s">
        <v>694</v>
      </c>
      <c r="E400" s="14">
        <v>115000000</v>
      </c>
      <c r="F400" s="14">
        <v>0</v>
      </c>
      <c r="G400" s="16" t="s">
        <v>1098</v>
      </c>
      <c r="H400" s="18" t="s">
        <v>250</v>
      </c>
      <c r="I400" s="6">
        <v>46038</v>
      </c>
      <c r="J400" s="21" t="s">
        <v>1099</v>
      </c>
      <c r="K400" s="18" t="s">
        <v>251</v>
      </c>
      <c r="L400" s="23">
        <v>121000000</v>
      </c>
      <c r="M400" s="23">
        <v>0</v>
      </c>
      <c r="N400" s="25" t="s">
        <v>1100</v>
      </c>
    </row>
    <row r="401" spans="1:14" ht="15" customHeight="1">
      <c r="A401" s="4" t="s">
        <v>693</v>
      </c>
      <c r="B401" s="8">
        <v>46026</v>
      </c>
      <c r="C401" s="10" t="s">
        <v>954</v>
      </c>
      <c r="D401" s="12" t="s">
        <v>694</v>
      </c>
      <c r="E401" s="14">
        <v>143750000</v>
      </c>
      <c r="F401" s="14">
        <v>3450000</v>
      </c>
      <c r="G401" s="16" t="s">
        <v>1101</v>
      </c>
      <c r="H401" s="18" t="s">
        <v>11</v>
      </c>
      <c r="I401" s="6">
        <v>46038</v>
      </c>
      <c r="J401" s="21" t="s">
        <v>1102</v>
      </c>
      <c r="K401" s="18" t="s">
        <v>13</v>
      </c>
      <c r="L401" s="23">
        <v>126500000</v>
      </c>
      <c r="M401" s="23">
        <v>0</v>
      </c>
      <c r="N401" s="25" t="s">
        <v>1103</v>
      </c>
    </row>
    <row r="402" spans="1:14" ht="15" customHeight="1">
      <c r="A402" s="4" t="s">
        <v>693</v>
      </c>
      <c r="B402" s="8">
        <v>46026</v>
      </c>
      <c r="C402" s="10" t="s">
        <v>957</v>
      </c>
      <c r="D402" s="12" t="s">
        <v>694</v>
      </c>
      <c r="E402" s="14">
        <v>115000000</v>
      </c>
      <c r="F402" s="14">
        <v>0</v>
      </c>
      <c r="G402" s="16" t="s">
        <v>1104</v>
      </c>
      <c r="H402" s="18" t="s">
        <v>250</v>
      </c>
      <c r="I402" s="6">
        <v>46038</v>
      </c>
      <c r="J402" s="21" t="s">
        <v>1105</v>
      </c>
      <c r="K402" s="18" t="s">
        <v>251</v>
      </c>
      <c r="L402" s="23">
        <v>121000000</v>
      </c>
      <c r="M402" s="23">
        <v>0</v>
      </c>
      <c r="N402" s="25" t="s">
        <v>1100</v>
      </c>
    </row>
    <row r="403" spans="1:14" ht="15" customHeight="1">
      <c r="A403" s="4" t="s">
        <v>693</v>
      </c>
      <c r="B403" s="8">
        <v>46026</v>
      </c>
      <c r="C403" s="10" t="s">
        <v>959</v>
      </c>
      <c r="D403" s="12" t="s">
        <v>694</v>
      </c>
      <c r="E403" s="14">
        <v>50000000</v>
      </c>
      <c r="F403" s="14">
        <v>50000000</v>
      </c>
      <c r="G403" s="16" t="s">
        <v>1106</v>
      </c>
      <c r="H403" s="18" t="s">
        <v>693</v>
      </c>
      <c r="I403" s="6">
        <v>46038</v>
      </c>
      <c r="J403" s="21" t="s">
        <v>1107</v>
      </c>
      <c r="K403" s="18" t="s">
        <v>694</v>
      </c>
      <c r="L403" s="23">
        <v>65550000</v>
      </c>
      <c r="M403" s="23">
        <v>0</v>
      </c>
      <c r="N403" s="25" t="s">
        <v>1108</v>
      </c>
    </row>
    <row r="404" spans="1:14" ht="15" customHeight="1">
      <c r="A404" s="4" t="s">
        <v>693</v>
      </c>
      <c r="B404" s="8">
        <v>46026</v>
      </c>
      <c r="C404" s="10" t="s">
        <v>961</v>
      </c>
      <c r="D404" s="12" t="s">
        <v>694</v>
      </c>
      <c r="E404" s="14">
        <v>50000000</v>
      </c>
      <c r="F404" s="14">
        <v>50000000</v>
      </c>
      <c r="G404" s="16" t="s">
        <v>1028</v>
      </c>
      <c r="H404" s="18" t="s">
        <v>67</v>
      </c>
      <c r="I404" s="6">
        <v>46038</v>
      </c>
      <c r="J404" s="21" t="s">
        <v>1109</v>
      </c>
      <c r="K404" s="18" t="s">
        <v>808</v>
      </c>
      <c r="L404" s="23">
        <v>1725000</v>
      </c>
      <c r="M404" s="23">
        <v>0</v>
      </c>
      <c r="N404" s="25" t="s">
        <v>1110</v>
      </c>
    </row>
    <row r="405" spans="1:14" ht="15" customHeight="1">
      <c r="A405" s="4" t="s">
        <v>347</v>
      </c>
      <c r="B405" s="8">
        <v>46026</v>
      </c>
      <c r="C405" s="10" t="s">
        <v>964</v>
      </c>
      <c r="D405" s="12" t="s">
        <v>643</v>
      </c>
      <c r="E405" s="14">
        <v>128800000</v>
      </c>
      <c r="F405" s="14">
        <v>0</v>
      </c>
      <c r="G405" s="16" t="s">
        <v>1111</v>
      </c>
      <c r="H405" s="18" t="s">
        <v>693</v>
      </c>
      <c r="I405" s="6">
        <v>46038</v>
      </c>
      <c r="J405" s="21" t="s">
        <v>1112</v>
      </c>
      <c r="K405" s="18" t="s">
        <v>694</v>
      </c>
      <c r="L405" s="23">
        <v>92000000</v>
      </c>
      <c r="M405" s="23">
        <v>0</v>
      </c>
      <c r="N405" s="25" t="s">
        <v>1113</v>
      </c>
    </row>
    <row r="406" spans="1:14" ht="15" customHeight="1">
      <c r="A406" s="4" t="s">
        <v>347</v>
      </c>
      <c r="B406" s="8">
        <v>46026</v>
      </c>
      <c r="C406" s="10" t="s">
        <v>970</v>
      </c>
      <c r="D406" s="12" t="s">
        <v>348</v>
      </c>
      <c r="E406" s="14">
        <v>69000000</v>
      </c>
      <c r="F406" s="14">
        <v>0</v>
      </c>
      <c r="G406" s="16" t="s">
        <v>1114</v>
      </c>
      <c r="H406" s="18" t="s">
        <v>11</v>
      </c>
      <c r="I406" s="6">
        <v>46038</v>
      </c>
      <c r="J406" s="21" t="s">
        <v>1115</v>
      </c>
      <c r="K406" s="18" t="s">
        <v>41</v>
      </c>
      <c r="L406" s="23">
        <v>139150000</v>
      </c>
      <c r="M406" s="23">
        <v>0</v>
      </c>
      <c r="N406" s="25" t="s">
        <v>1116</v>
      </c>
    </row>
    <row r="407" spans="1:14" ht="15" customHeight="1">
      <c r="A407" s="4" t="s">
        <v>693</v>
      </c>
      <c r="B407" s="8">
        <v>46026</v>
      </c>
      <c r="C407" s="10" t="s">
        <v>975</v>
      </c>
      <c r="D407" s="12" t="s">
        <v>694</v>
      </c>
      <c r="E407" s="14">
        <v>48000000</v>
      </c>
      <c r="F407" s="14">
        <v>950</v>
      </c>
      <c r="G407" s="16" t="s">
        <v>1117</v>
      </c>
      <c r="H407" s="18" t="s">
        <v>328</v>
      </c>
      <c r="I407" s="6">
        <v>46038</v>
      </c>
      <c r="J407" s="21" t="s">
        <v>1118</v>
      </c>
      <c r="K407" s="18" t="s">
        <v>329</v>
      </c>
      <c r="L407" s="23">
        <v>170775000</v>
      </c>
      <c r="M407" s="23">
        <v>0</v>
      </c>
      <c r="N407" s="25" t="s">
        <v>1110</v>
      </c>
    </row>
    <row r="408" spans="1:14" ht="15" customHeight="1">
      <c r="A408" s="4" t="s">
        <v>416</v>
      </c>
      <c r="B408" s="8">
        <v>46026</v>
      </c>
      <c r="C408" s="10" t="s">
        <v>977</v>
      </c>
      <c r="D408" s="12" t="s">
        <v>417</v>
      </c>
      <c r="E408" s="14">
        <v>80500000</v>
      </c>
      <c r="F408" s="14">
        <v>0</v>
      </c>
      <c r="G408" s="16" t="s">
        <v>1119</v>
      </c>
      <c r="H408" s="18" t="s">
        <v>15</v>
      </c>
      <c r="I408" s="6">
        <v>46038</v>
      </c>
      <c r="J408" s="21" t="s">
        <v>1120</v>
      </c>
      <c r="K408" s="18" t="s">
        <v>95</v>
      </c>
      <c r="L408" s="23">
        <v>180550000</v>
      </c>
      <c r="M408" s="23">
        <v>0</v>
      </c>
      <c r="N408" s="25" t="s">
        <v>1121</v>
      </c>
    </row>
    <row r="409" spans="1:14" ht="15" customHeight="1">
      <c r="A409" s="4" t="s">
        <v>495</v>
      </c>
      <c r="B409" s="8">
        <v>46026</v>
      </c>
      <c r="C409" s="10" t="s">
        <v>979</v>
      </c>
      <c r="D409" s="12" t="s">
        <v>496</v>
      </c>
      <c r="E409" s="14">
        <v>80000000</v>
      </c>
      <c r="F409" s="14">
        <v>80000000</v>
      </c>
      <c r="G409" s="16" t="s">
        <v>1028</v>
      </c>
      <c r="H409" s="18" t="s">
        <v>328</v>
      </c>
      <c r="I409" s="6">
        <v>46038</v>
      </c>
      <c r="J409" s="21" t="s">
        <v>1122</v>
      </c>
      <c r="K409" s="18" t="s">
        <v>333</v>
      </c>
      <c r="L409" s="23">
        <v>109250000</v>
      </c>
      <c r="M409" s="23">
        <v>0</v>
      </c>
      <c r="N409" s="25" t="s">
        <v>1123</v>
      </c>
    </row>
    <row r="410" spans="1:14" ht="15" customHeight="1">
      <c r="A410" s="4" t="s">
        <v>11</v>
      </c>
      <c r="B410" s="8">
        <v>46026</v>
      </c>
      <c r="C410" s="10" t="s">
        <v>984</v>
      </c>
      <c r="D410" s="12" t="s">
        <v>109</v>
      </c>
      <c r="E410" s="14">
        <v>126500000</v>
      </c>
      <c r="F410" s="14">
        <v>0</v>
      </c>
      <c r="G410" s="16" t="s">
        <v>1124</v>
      </c>
      <c r="H410" s="18" t="s">
        <v>693</v>
      </c>
      <c r="I410" s="6">
        <v>46038</v>
      </c>
      <c r="J410" s="21" t="s">
        <v>1125</v>
      </c>
      <c r="K410" s="18" t="s">
        <v>694</v>
      </c>
      <c r="L410" s="23">
        <v>140300000</v>
      </c>
      <c r="M410" s="23">
        <v>0</v>
      </c>
      <c r="N410" s="25" t="s">
        <v>1126</v>
      </c>
    </row>
    <row r="411" spans="1:14" ht="15" customHeight="1">
      <c r="A411" s="4" t="s">
        <v>495</v>
      </c>
      <c r="B411" s="8">
        <v>46026</v>
      </c>
      <c r="C411" s="10" t="s">
        <v>985</v>
      </c>
      <c r="D411" s="12" t="s">
        <v>1127</v>
      </c>
      <c r="E411" s="14">
        <v>100000000</v>
      </c>
      <c r="F411" s="14">
        <v>4000000</v>
      </c>
      <c r="G411" s="16" t="s">
        <v>1128</v>
      </c>
      <c r="H411" s="18" t="s">
        <v>411</v>
      </c>
      <c r="I411" s="6">
        <v>46038</v>
      </c>
      <c r="J411" s="21" t="s">
        <v>1129</v>
      </c>
      <c r="K411" s="18" t="s">
        <v>412</v>
      </c>
      <c r="L411" s="23">
        <v>115000000</v>
      </c>
      <c r="M411" s="23">
        <v>0</v>
      </c>
      <c r="N411" s="25" t="s">
        <v>1130</v>
      </c>
    </row>
    <row r="412" spans="1:14" ht="15" customHeight="1">
      <c r="A412" s="4" t="s">
        <v>495</v>
      </c>
      <c r="B412" s="8">
        <v>46026</v>
      </c>
      <c r="C412" s="10" t="s">
        <v>987</v>
      </c>
      <c r="D412" s="12" t="s">
        <v>1127</v>
      </c>
      <c r="E412" s="14">
        <v>100000000</v>
      </c>
      <c r="F412" s="14">
        <v>4000000</v>
      </c>
      <c r="G412" s="16" t="s">
        <v>1128</v>
      </c>
      <c r="H412" s="18" t="s">
        <v>20</v>
      </c>
      <c r="I412" s="6">
        <v>46038</v>
      </c>
      <c r="J412" s="21" t="s">
        <v>1131</v>
      </c>
      <c r="K412" s="18" t="s">
        <v>92</v>
      </c>
      <c r="L412" s="23">
        <v>51600000</v>
      </c>
      <c r="M412" s="23">
        <v>0</v>
      </c>
      <c r="N412" s="25" t="s">
        <v>1132</v>
      </c>
    </row>
    <row r="413" spans="1:14" ht="15" customHeight="1">
      <c r="A413" s="4" t="s">
        <v>11</v>
      </c>
      <c r="B413" s="8">
        <v>46026</v>
      </c>
      <c r="C413" s="10" t="s">
        <v>990</v>
      </c>
      <c r="D413" s="12" t="s">
        <v>13</v>
      </c>
      <c r="E413" s="14">
        <v>161000000</v>
      </c>
      <c r="F413" s="14">
        <v>3450000</v>
      </c>
      <c r="G413" s="16" t="s">
        <v>1133</v>
      </c>
      <c r="H413" s="18" t="s">
        <v>185</v>
      </c>
      <c r="I413" s="6">
        <v>46038</v>
      </c>
      <c r="J413" s="21" t="s">
        <v>1134</v>
      </c>
      <c r="K413" s="18" t="s">
        <v>186</v>
      </c>
      <c r="L413" s="23">
        <v>177000000</v>
      </c>
      <c r="M413" s="23">
        <v>0</v>
      </c>
      <c r="N413" s="25" t="s">
        <v>1135</v>
      </c>
    </row>
    <row r="414" spans="1:14" ht="15" customHeight="1">
      <c r="A414" s="4" t="s">
        <v>11</v>
      </c>
      <c r="B414" s="8">
        <v>46026</v>
      </c>
      <c r="C414" s="10" t="s">
        <v>992</v>
      </c>
      <c r="D414" s="12" t="s">
        <v>41</v>
      </c>
      <c r="E414" s="14">
        <v>139150000</v>
      </c>
      <c r="F414" s="14">
        <v>0</v>
      </c>
      <c r="G414" s="16" t="s">
        <v>1136</v>
      </c>
      <c r="H414" s="18" t="s">
        <v>328</v>
      </c>
      <c r="I414" s="6">
        <v>46038</v>
      </c>
      <c r="J414" s="21" t="s">
        <v>1137</v>
      </c>
      <c r="K414" s="18" t="s">
        <v>333</v>
      </c>
      <c r="L414" s="23">
        <v>103500000</v>
      </c>
      <c r="M414" s="23">
        <v>-1500000</v>
      </c>
      <c r="N414" s="25" t="s">
        <v>1138</v>
      </c>
    </row>
    <row r="415" spans="1:14" ht="15" customHeight="1">
      <c r="A415" s="4" t="s">
        <v>11</v>
      </c>
      <c r="B415" s="8">
        <v>46026</v>
      </c>
      <c r="C415" s="10" t="s">
        <v>994</v>
      </c>
      <c r="D415" s="12" t="s">
        <v>41</v>
      </c>
      <c r="E415" s="14">
        <v>139150000</v>
      </c>
      <c r="F415" s="14">
        <v>0</v>
      </c>
      <c r="G415" s="16" t="s">
        <v>1139</v>
      </c>
      <c r="H415" s="18" t="s">
        <v>205</v>
      </c>
      <c r="I415" s="6">
        <v>46038</v>
      </c>
      <c r="J415" s="21" t="s">
        <v>1140</v>
      </c>
      <c r="K415" s="18" t="s">
        <v>206</v>
      </c>
      <c r="L415" s="23">
        <v>43700000</v>
      </c>
      <c r="M415" s="23">
        <v>0</v>
      </c>
      <c r="N415" s="25" t="s">
        <v>1141</v>
      </c>
    </row>
    <row r="416" spans="1:14" ht="15" customHeight="1">
      <c r="A416" s="4" t="s">
        <v>11</v>
      </c>
      <c r="B416" s="8">
        <v>46026</v>
      </c>
      <c r="C416" s="10" t="s">
        <v>996</v>
      </c>
      <c r="D416" s="12" t="s">
        <v>41</v>
      </c>
      <c r="E416" s="14">
        <v>126500000</v>
      </c>
      <c r="F416" s="14">
        <v>0</v>
      </c>
      <c r="G416" s="16" t="s">
        <v>1142</v>
      </c>
      <c r="H416" s="18" t="s">
        <v>813</v>
      </c>
      <c r="I416" s="6">
        <v>46038</v>
      </c>
      <c r="J416" s="21" t="s">
        <v>1143</v>
      </c>
      <c r="K416" s="18" t="s">
        <v>865</v>
      </c>
      <c r="L416" s="23">
        <v>110000000</v>
      </c>
      <c r="M416" s="23">
        <v>0</v>
      </c>
      <c r="N416" s="25" t="s">
        <v>1144</v>
      </c>
    </row>
    <row r="417" spans="1:14" ht="15" customHeight="1">
      <c r="A417" s="4" t="s">
        <v>416</v>
      </c>
      <c r="B417" s="8">
        <v>46026</v>
      </c>
      <c r="C417" s="10" t="s">
        <v>997</v>
      </c>
      <c r="D417" s="12" t="s">
        <v>1145</v>
      </c>
      <c r="E417" s="14">
        <v>139150000</v>
      </c>
      <c r="F417" s="14">
        <v>0</v>
      </c>
      <c r="G417" s="16" t="s">
        <v>1146</v>
      </c>
      <c r="H417" s="18" t="s">
        <v>20</v>
      </c>
      <c r="I417" s="6">
        <v>46038</v>
      </c>
      <c r="J417" s="21" t="s">
        <v>1147</v>
      </c>
      <c r="K417" s="18" t="s">
        <v>21</v>
      </c>
      <c r="L417" s="23">
        <v>74400000</v>
      </c>
      <c r="M417" s="23">
        <v>0</v>
      </c>
      <c r="N417" s="25" t="s">
        <v>1148</v>
      </c>
    </row>
    <row r="418" spans="1:14" ht="15" customHeight="1">
      <c r="A418" s="4" t="s">
        <v>416</v>
      </c>
      <c r="B418" s="8">
        <v>46026</v>
      </c>
      <c r="C418" s="10" t="s">
        <v>999</v>
      </c>
      <c r="D418" s="12" t="s">
        <v>417</v>
      </c>
      <c r="E418" s="14">
        <v>40250000</v>
      </c>
      <c r="F418" s="14">
        <v>11500000</v>
      </c>
      <c r="G418" s="16" t="s">
        <v>1149</v>
      </c>
      <c r="H418" s="18" t="s">
        <v>903</v>
      </c>
      <c r="I418" s="6">
        <v>46038</v>
      </c>
      <c r="J418" s="21" t="s">
        <v>1150</v>
      </c>
      <c r="K418" s="18" t="s">
        <v>925</v>
      </c>
      <c r="L418" s="23">
        <v>80000000</v>
      </c>
      <c r="M418" s="23">
        <v>0</v>
      </c>
      <c r="N418" s="25" t="s">
        <v>1151</v>
      </c>
    </row>
    <row r="419" spans="1:14" ht="15" customHeight="1">
      <c r="A419" s="4" t="s">
        <v>416</v>
      </c>
      <c r="B419" s="8">
        <v>46026</v>
      </c>
      <c r="C419" s="10" t="s">
        <v>1001</v>
      </c>
      <c r="D419" s="12" t="s">
        <v>417</v>
      </c>
      <c r="E419" s="14">
        <v>51750000</v>
      </c>
      <c r="F419" s="14">
        <v>4600000</v>
      </c>
      <c r="G419" s="16" t="s">
        <v>1152</v>
      </c>
      <c r="H419" s="18" t="s">
        <v>913</v>
      </c>
      <c r="I419" s="6">
        <v>46038</v>
      </c>
      <c r="J419" s="21" t="s">
        <v>1153</v>
      </c>
      <c r="K419" s="18" t="s">
        <v>943</v>
      </c>
      <c r="L419" s="23">
        <v>81160800</v>
      </c>
      <c r="M419" s="23">
        <v>0</v>
      </c>
      <c r="N419" s="25" t="s">
        <v>1154</v>
      </c>
    </row>
    <row r="420" spans="1:14" ht="15" customHeight="1">
      <c r="A420" s="4" t="s">
        <v>347</v>
      </c>
      <c r="B420" s="8">
        <v>46026</v>
      </c>
      <c r="C420" s="10" t="s">
        <v>1002</v>
      </c>
      <c r="D420" s="12" t="s">
        <v>348</v>
      </c>
      <c r="E420" s="14">
        <v>103960000</v>
      </c>
      <c r="F420" s="14">
        <v>0</v>
      </c>
      <c r="G420" s="16" t="s">
        <v>1114</v>
      </c>
      <c r="H420" s="18" t="s">
        <v>328</v>
      </c>
      <c r="I420" s="6">
        <v>46038</v>
      </c>
      <c r="J420" s="21" t="s">
        <v>1155</v>
      </c>
      <c r="K420" s="18" t="s">
        <v>329</v>
      </c>
      <c r="L420" s="23">
        <v>52500000</v>
      </c>
      <c r="M420" s="23">
        <v>-750000</v>
      </c>
      <c r="N420" s="25" t="s">
        <v>1156</v>
      </c>
    </row>
    <row r="421" spans="1:14" ht="15" customHeight="1">
      <c r="A421" s="4" t="s">
        <v>347</v>
      </c>
      <c r="B421" s="8">
        <v>46026</v>
      </c>
      <c r="C421" s="10" t="s">
        <v>1004</v>
      </c>
      <c r="D421" s="12" t="s">
        <v>348</v>
      </c>
      <c r="E421" s="14">
        <v>82800000</v>
      </c>
      <c r="F421" s="14">
        <v>0</v>
      </c>
      <c r="G421" s="16" t="s">
        <v>1114</v>
      </c>
      <c r="H421" s="18" t="s">
        <v>913</v>
      </c>
      <c r="I421" s="6">
        <v>46038</v>
      </c>
      <c r="J421" s="21" t="s">
        <v>1157</v>
      </c>
      <c r="K421" s="18" t="s">
        <v>943</v>
      </c>
      <c r="L421" s="23">
        <v>56070000</v>
      </c>
      <c r="M421" s="23">
        <v>0</v>
      </c>
      <c r="N421" s="25" t="s">
        <v>1154</v>
      </c>
    </row>
    <row r="422" spans="1:14" ht="15" customHeight="1">
      <c r="A422" s="4" t="s">
        <v>347</v>
      </c>
      <c r="B422" s="8">
        <v>46026</v>
      </c>
      <c r="C422" s="10" t="s">
        <v>1006</v>
      </c>
      <c r="D422" s="12" t="s">
        <v>643</v>
      </c>
      <c r="E422" s="14">
        <v>97750000</v>
      </c>
      <c r="F422" s="14">
        <v>0</v>
      </c>
      <c r="G422" s="16" t="s">
        <v>1158</v>
      </c>
      <c r="H422" s="18" t="s">
        <v>328</v>
      </c>
      <c r="I422" s="6">
        <v>46038</v>
      </c>
      <c r="J422" s="21" t="s">
        <v>1159</v>
      </c>
      <c r="K422" s="18" t="s">
        <v>333</v>
      </c>
      <c r="L422" s="23">
        <v>103200000</v>
      </c>
      <c r="M422" s="23">
        <v>0</v>
      </c>
      <c r="N422" s="25" t="s">
        <v>1160</v>
      </c>
    </row>
    <row r="423" spans="1:14" ht="15" customHeight="1">
      <c r="A423" s="4" t="s">
        <v>347</v>
      </c>
      <c r="B423" s="8">
        <v>46026</v>
      </c>
      <c r="C423" s="10" t="s">
        <v>1008</v>
      </c>
      <c r="D423" s="12" t="s">
        <v>643</v>
      </c>
      <c r="E423" s="14">
        <v>97750000</v>
      </c>
      <c r="F423" s="14">
        <v>0</v>
      </c>
      <c r="G423" s="16" t="s">
        <v>1158</v>
      </c>
      <c r="H423" s="18" t="s">
        <v>858</v>
      </c>
      <c r="I423" s="6">
        <v>46038</v>
      </c>
      <c r="J423" s="21" t="s">
        <v>1161</v>
      </c>
      <c r="K423" s="18" t="s">
        <v>873</v>
      </c>
      <c r="L423" s="23">
        <v>145314000</v>
      </c>
      <c r="M423" s="23">
        <v>0</v>
      </c>
      <c r="N423" s="25" t="s">
        <v>1162</v>
      </c>
    </row>
    <row r="424" spans="1:14" ht="15" customHeight="1">
      <c r="A424" s="4" t="s">
        <v>347</v>
      </c>
      <c r="B424" s="8">
        <v>46026</v>
      </c>
      <c r="C424" s="10" t="s">
        <v>1010</v>
      </c>
      <c r="D424" s="12" t="s">
        <v>348</v>
      </c>
      <c r="E424" s="14">
        <v>57500000</v>
      </c>
      <c r="F424" s="14">
        <v>0</v>
      </c>
      <c r="G424" s="16" t="s">
        <v>1114</v>
      </c>
      <c r="H424" s="18" t="s">
        <v>693</v>
      </c>
      <c r="I424" s="6">
        <v>46038</v>
      </c>
      <c r="J424" s="21" t="s">
        <v>1163</v>
      </c>
      <c r="K424" s="18" t="s">
        <v>694</v>
      </c>
      <c r="L424" s="23">
        <v>115000000</v>
      </c>
      <c r="M424" s="23">
        <v>0</v>
      </c>
      <c r="N424" s="25" t="s">
        <v>1164</v>
      </c>
    </row>
    <row r="425" spans="1:14" ht="15" customHeight="1">
      <c r="A425" s="4" t="s">
        <v>347</v>
      </c>
      <c r="B425" s="8">
        <v>46026</v>
      </c>
      <c r="C425" s="10" t="s">
        <v>1012</v>
      </c>
      <c r="D425" s="12" t="s">
        <v>348</v>
      </c>
      <c r="E425" s="14">
        <v>172500000</v>
      </c>
      <c r="F425" s="14">
        <v>0</v>
      </c>
      <c r="G425" s="16" t="s">
        <v>1165</v>
      </c>
      <c r="H425" s="18" t="s">
        <v>328</v>
      </c>
      <c r="I425" s="6">
        <v>46038</v>
      </c>
      <c r="J425" s="21" t="s">
        <v>1166</v>
      </c>
      <c r="K425" s="18" t="s">
        <v>333</v>
      </c>
      <c r="L425" s="23">
        <v>126500000</v>
      </c>
      <c r="M425" s="23">
        <v>-1833333</v>
      </c>
      <c r="N425" s="25" t="s">
        <v>1167</v>
      </c>
    </row>
    <row r="426" spans="1:14" ht="15" customHeight="1">
      <c r="A426" s="4" t="s">
        <v>347</v>
      </c>
      <c r="B426" s="8">
        <v>46026</v>
      </c>
      <c r="C426" s="10" t="s">
        <v>1014</v>
      </c>
      <c r="D426" s="12" t="s">
        <v>643</v>
      </c>
      <c r="E426" s="14">
        <v>29900000</v>
      </c>
      <c r="F426" s="14">
        <v>0</v>
      </c>
      <c r="G426" s="16" t="s">
        <v>1168</v>
      </c>
      <c r="H426" s="18" t="s">
        <v>328</v>
      </c>
      <c r="I426" s="6">
        <v>46038</v>
      </c>
      <c r="J426" s="21" t="s">
        <v>1169</v>
      </c>
      <c r="K426" s="18" t="s">
        <v>333</v>
      </c>
      <c r="L426" s="23">
        <v>68900000</v>
      </c>
      <c r="M426" s="23">
        <v>0</v>
      </c>
      <c r="N426" s="25" t="s">
        <v>1170</v>
      </c>
    </row>
    <row r="427" spans="1:14" ht="15" customHeight="1">
      <c r="A427" s="4" t="s">
        <v>11</v>
      </c>
      <c r="B427" s="8">
        <v>46026</v>
      </c>
      <c r="C427" s="10" t="s">
        <v>1016</v>
      </c>
      <c r="D427" s="12" t="s">
        <v>13</v>
      </c>
      <c r="E427" s="14">
        <v>94003334</v>
      </c>
      <c r="F427" s="14">
        <v>94003334</v>
      </c>
      <c r="G427" s="16" t="s">
        <v>1171</v>
      </c>
      <c r="H427" s="18" t="s">
        <v>693</v>
      </c>
      <c r="I427" s="6">
        <v>46038</v>
      </c>
      <c r="J427" s="21" t="s">
        <v>1172</v>
      </c>
      <c r="K427" s="18" t="s">
        <v>694</v>
      </c>
      <c r="L427" s="23">
        <v>115000000</v>
      </c>
      <c r="M427" s="23">
        <v>0</v>
      </c>
      <c r="N427" s="25" t="s">
        <v>1173</v>
      </c>
    </row>
    <row r="428" spans="1:14" ht="15" customHeight="1">
      <c r="A428" s="4" t="s">
        <v>11</v>
      </c>
      <c r="B428" s="8">
        <v>46026</v>
      </c>
      <c r="C428" s="10" t="s">
        <v>1016</v>
      </c>
      <c r="D428" s="12" t="s">
        <v>41</v>
      </c>
      <c r="E428" s="14">
        <v>1016040</v>
      </c>
      <c r="F428" s="14">
        <v>0</v>
      </c>
      <c r="G428" s="16" t="s">
        <v>1171</v>
      </c>
      <c r="H428" s="18" t="s">
        <v>347</v>
      </c>
      <c r="I428" s="6">
        <v>46038</v>
      </c>
      <c r="J428" s="21" t="s">
        <v>1174</v>
      </c>
      <c r="K428" s="18" t="s">
        <v>643</v>
      </c>
      <c r="L428" s="23">
        <v>43700000</v>
      </c>
      <c r="M428" s="23">
        <v>0</v>
      </c>
      <c r="N428" s="25" t="s">
        <v>1175</v>
      </c>
    </row>
    <row r="429" spans="1:14" ht="15" customHeight="1">
      <c r="A429" s="4" t="s">
        <v>11</v>
      </c>
      <c r="B429" s="8">
        <v>46026</v>
      </c>
      <c r="C429" s="10" t="s">
        <v>1018</v>
      </c>
      <c r="D429" s="12" t="s">
        <v>41</v>
      </c>
      <c r="E429" s="14">
        <v>115000000</v>
      </c>
      <c r="F429" s="14">
        <v>0</v>
      </c>
      <c r="G429" s="16" t="s">
        <v>1176</v>
      </c>
      <c r="H429" s="18" t="s">
        <v>328</v>
      </c>
      <c r="I429" s="6">
        <v>46038</v>
      </c>
      <c r="J429" s="21" t="s">
        <v>1177</v>
      </c>
      <c r="K429" s="18" t="s">
        <v>333</v>
      </c>
      <c r="L429" s="23">
        <v>79350000</v>
      </c>
      <c r="M429" s="23">
        <v>-690000</v>
      </c>
      <c r="N429" s="25" t="s">
        <v>1178</v>
      </c>
    </row>
    <row r="430" spans="1:14" ht="15" customHeight="1">
      <c r="A430" s="4" t="s">
        <v>11</v>
      </c>
      <c r="B430" s="8">
        <v>46026</v>
      </c>
      <c r="C430" s="10" t="s">
        <v>1020</v>
      </c>
      <c r="D430" s="12" t="s">
        <v>13</v>
      </c>
      <c r="E430" s="14">
        <v>115000000</v>
      </c>
      <c r="F430" s="14">
        <v>63250000</v>
      </c>
      <c r="G430" s="16" t="s">
        <v>1179</v>
      </c>
      <c r="H430" s="18" t="s">
        <v>328</v>
      </c>
      <c r="I430" s="6">
        <v>46038</v>
      </c>
      <c r="J430" s="21" t="s">
        <v>1180</v>
      </c>
      <c r="K430" s="18" t="s">
        <v>329</v>
      </c>
      <c r="L430" s="23">
        <v>92000000</v>
      </c>
      <c r="M430" s="23">
        <v>0</v>
      </c>
      <c r="N430" s="25" t="s">
        <v>1181</v>
      </c>
    </row>
    <row r="431" spans="1:14" ht="15" customHeight="1">
      <c r="A431" s="4" t="s">
        <v>20</v>
      </c>
      <c r="B431" s="8">
        <v>46026</v>
      </c>
      <c r="C431" s="10" t="s">
        <v>1023</v>
      </c>
      <c r="D431" s="12" t="s">
        <v>21</v>
      </c>
      <c r="E431" s="14">
        <v>72000000</v>
      </c>
      <c r="F431" s="14">
        <v>4000000</v>
      </c>
      <c r="G431" s="16" t="s">
        <v>1182</v>
      </c>
      <c r="H431" s="18" t="s">
        <v>913</v>
      </c>
      <c r="I431" s="6">
        <v>46038</v>
      </c>
      <c r="J431" s="21" t="s">
        <v>1183</v>
      </c>
      <c r="K431" s="18" t="s">
        <v>943</v>
      </c>
      <c r="L431" s="23">
        <v>64620600</v>
      </c>
      <c r="M431" s="23">
        <v>0</v>
      </c>
      <c r="N431" s="25" t="s">
        <v>1184</v>
      </c>
    </row>
    <row r="432" spans="1:14" ht="15" customHeight="1">
      <c r="A432" s="4" t="s">
        <v>11</v>
      </c>
      <c r="B432" s="8">
        <v>46026</v>
      </c>
      <c r="C432" s="10" t="s">
        <v>1026</v>
      </c>
      <c r="D432" s="12" t="s">
        <v>13</v>
      </c>
      <c r="E432" s="14">
        <v>126500000</v>
      </c>
      <c r="F432" s="14">
        <v>0</v>
      </c>
      <c r="G432" s="16" t="s">
        <v>1185</v>
      </c>
      <c r="H432" s="18" t="s">
        <v>913</v>
      </c>
      <c r="I432" s="6">
        <v>46038</v>
      </c>
      <c r="J432" s="21" t="s">
        <v>1183</v>
      </c>
      <c r="K432" s="18" t="s">
        <v>914</v>
      </c>
      <c r="L432" s="23">
        <v>64579400</v>
      </c>
      <c r="M432" s="23">
        <v>0</v>
      </c>
      <c r="N432" s="25" t="s">
        <v>1184</v>
      </c>
    </row>
    <row r="433" spans="1:14" ht="15" customHeight="1">
      <c r="A433" s="4" t="s">
        <v>134</v>
      </c>
      <c r="B433" s="8">
        <v>46026</v>
      </c>
      <c r="C433" s="10" t="s">
        <v>1029</v>
      </c>
      <c r="D433" s="12" t="s">
        <v>239</v>
      </c>
      <c r="E433" s="14">
        <v>80040000</v>
      </c>
      <c r="F433" s="14">
        <v>0</v>
      </c>
      <c r="G433" s="16" t="s">
        <v>1186</v>
      </c>
      <c r="H433" s="18" t="s">
        <v>328</v>
      </c>
      <c r="I433" s="6">
        <v>46038</v>
      </c>
      <c r="J433" s="21" t="s">
        <v>1187</v>
      </c>
      <c r="K433" s="18" t="s">
        <v>333</v>
      </c>
      <c r="L433" s="23">
        <v>92000000</v>
      </c>
      <c r="M433" s="23">
        <v>-266667</v>
      </c>
      <c r="N433" s="25" t="s">
        <v>1188</v>
      </c>
    </row>
    <row r="434" spans="1:14" ht="15" customHeight="1">
      <c r="A434" s="4" t="s">
        <v>11</v>
      </c>
      <c r="B434" s="8">
        <v>46026</v>
      </c>
      <c r="C434" s="10" t="s">
        <v>1034</v>
      </c>
      <c r="D434" s="12" t="s">
        <v>13</v>
      </c>
      <c r="E434" s="14">
        <v>149500000</v>
      </c>
      <c r="F434" s="14">
        <v>0</v>
      </c>
      <c r="G434" s="16" t="s">
        <v>1189</v>
      </c>
      <c r="H434" s="18" t="s">
        <v>112</v>
      </c>
      <c r="I434" s="6">
        <v>46038</v>
      </c>
      <c r="J434" s="21" t="s">
        <v>1190</v>
      </c>
      <c r="K434" s="18" t="s">
        <v>114</v>
      </c>
      <c r="L434" s="23">
        <v>69000000</v>
      </c>
      <c r="M434" s="23">
        <v>0</v>
      </c>
      <c r="N434" s="25" t="s">
        <v>1191</v>
      </c>
    </row>
    <row r="435" spans="1:14" ht="15" customHeight="1">
      <c r="A435" s="4" t="s">
        <v>20</v>
      </c>
      <c r="B435" s="8">
        <v>46026</v>
      </c>
      <c r="C435" s="10" t="s">
        <v>1037</v>
      </c>
      <c r="D435" s="12" t="s">
        <v>21</v>
      </c>
      <c r="E435" s="14">
        <v>114000000</v>
      </c>
      <c r="F435" s="14">
        <v>57000000</v>
      </c>
      <c r="G435" s="16" t="s">
        <v>1192</v>
      </c>
      <c r="H435" s="18" t="s">
        <v>328</v>
      </c>
      <c r="I435" s="6">
        <v>46038</v>
      </c>
      <c r="J435" s="21" t="s">
        <v>1193</v>
      </c>
      <c r="K435" s="18" t="s">
        <v>329</v>
      </c>
      <c r="L435" s="23">
        <v>91080000</v>
      </c>
      <c r="M435" s="23">
        <v>0</v>
      </c>
      <c r="N435" s="25" t="s">
        <v>1194</v>
      </c>
    </row>
    <row r="436" spans="1:14" ht="15" customHeight="1">
      <c r="A436" s="4" t="s">
        <v>11</v>
      </c>
      <c r="B436" s="8">
        <v>46026</v>
      </c>
      <c r="C436" s="10" t="s">
        <v>1041</v>
      </c>
      <c r="D436" s="12" t="s">
        <v>13</v>
      </c>
      <c r="E436" s="14">
        <v>103500000</v>
      </c>
      <c r="F436" s="14">
        <v>0</v>
      </c>
      <c r="G436" s="16" t="s">
        <v>1195</v>
      </c>
      <c r="H436" s="18" t="s">
        <v>67</v>
      </c>
      <c r="I436" s="6">
        <v>46038</v>
      </c>
      <c r="J436" s="21" t="s">
        <v>1196</v>
      </c>
      <c r="K436" s="18" t="s">
        <v>808</v>
      </c>
      <c r="L436" s="23">
        <v>920000</v>
      </c>
      <c r="M436" s="23">
        <v>0</v>
      </c>
      <c r="N436" s="25" t="s">
        <v>1194</v>
      </c>
    </row>
    <row r="437" spans="1:14" ht="15" customHeight="1">
      <c r="A437" s="4" t="s">
        <v>134</v>
      </c>
      <c r="B437" s="8">
        <v>46026</v>
      </c>
      <c r="C437" s="10" t="s">
        <v>1043</v>
      </c>
      <c r="D437" s="12" t="s">
        <v>239</v>
      </c>
      <c r="E437" s="14">
        <v>53360000</v>
      </c>
      <c r="F437" s="14">
        <v>0</v>
      </c>
      <c r="G437" s="16" t="s">
        <v>1186</v>
      </c>
      <c r="H437" s="18" t="s">
        <v>693</v>
      </c>
      <c r="I437" s="6">
        <v>46038</v>
      </c>
      <c r="J437" s="21" t="s">
        <v>1197</v>
      </c>
      <c r="K437" s="18" t="s">
        <v>694</v>
      </c>
      <c r="L437" s="23">
        <v>115000000</v>
      </c>
      <c r="M437" s="23">
        <v>0</v>
      </c>
      <c r="N437" s="25" t="s">
        <v>1198</v>
      </c>
    </row>
    <row r="438" spans="1:14" ht="15" customHeight="1">
      <c r="A438" s="4" t="s">
        <v>20</v>
      </c>
      <c r="B438" s="8">
        <v>46026</v>
      </c>
      <c r="C438" s="10" t="s">
        <v>1046</v>
      </c>
      <c r="D438" s="12" t="s">
        <v>21</v>
      </c>
      <c r="E438" s="14">
        <v>117420000</v>
      </c>
      <c r="F438" s="14">
        <v>0</v>
      </c>
      <c r="G438" s="16" t="s">
        <v>1199</v>
      </c>
      <c r="H438" s="18" t="s">
        <v>328</v>
      </c>
      <c r="I438" s="6">
        <v>46038</v>
      </c>
      <c r="J438" s="21" t="s">
        <v>1200</v>
      </c>
      <c r="K438" s="18" t="s">
        <v>333</v>
      </c>
      <c r="L438" s="23">
        <v>58650000</v>
      </c>
      <c r="M438" s="23">
        <v>0</v>
      </c>
      <c r="N438" s="25" t="s">
        <v>1201</v>
      </c>
    </row>
    <row r="439" spans="1:14" ht="15" customHeight="1">
      <c r="A439" s="4" t="s">
        <v>20</v>
      </c>
      <c r="B439" s="8">
        <v>46026</v>
      </c>
      <c r="C439" s="10" t="s">
        <v>1049</v>
      </c>
      <c r="D439" s="12" t="s">
        <v>21</v>
      </c>
      <c r="E439" s="14">
        <v>78000000</v>
      </c>
      <c r="F439" s="14">
        <v>0</v>
      </c>
      <c r="G439" s="16" t="s">
        <v>1202</v>
      </c>
      <c r="H439" s="18" t="s">
        <v>328</v>
      </c>
      <c r="I439" s="6">
        <v>46038</v>
      </c>
      <c r="J439" s="21" t="s">
        <v>1203</v>
      </c>
      <c r="K439" s="18" t="s">
        <v>333</v>
      </c>
      <c r="L439" s="23">
        <v>71300000</v>
      </c>
      <c r="M439" s="23">
        <v>0</v>
      </c>
      <c r="N439" s="25" t="s">
        <v>1204</v>
      </c>
    </row>
    <row r="440" spans="1:14" ht="15" customHeight="1">
      <c r="A440" s="4" t="s">
        <v>11</v>
      </c>
      <c r="B440" s="8">
        <v>46026</v>
      </c>
      <c r="C440" s="10" t="s">
        <v>1052</v>
      </c>
      <c r="D440" s="12" t="s">
        <v>13</v>
      </c>
      <c r="E440" s="14">
        <v>149500000</v>
      </c>
      <c r="F440" s="14">
        <v>0</v>
      </c>
      <c r="G440" s="16" t="s">
        <v>1205</v>
      </c>
      <c r="H440" s="18" t="s">
        <v>15</v>
      </c>
      <c r="I440" s="6">
        <v>46038</v>
      </c>
      <c r="J440" s="21" t="s">
        <v>1206</v>
      </c>
      <c r="K440" s="18" t="s">
        <v>95</v>
      </c>
      <c r="L440" s="23">
        <v>48300000</v>
      </c>
      <c r="M440" s="23">
        <v>0</v>
      </c>
      <c r="N440" s="25" t="s">
        <v>1207</v>
      </c>
    </row>
    <row r="441" spans="1:14" ht="15" customHeight="1">
      <c r="A441" s="4" t="s">
        <v>134</v>
      </c>
      <c r="B441" s="8">
        <v>46026</v>
      </c>
      <c r="C441" s="10" t="s">
        <v>1055</v>
      </c>
      <c r="D441" s="12" t="s">
        <v>239</v>
      </c>
      <c r="E441" s="14">
        <v>44080000</v>
      </c>
      <c r="F441" s="14">
        <v>0</v>
      </c>
      <c r="G441" s="16" t="s">
        <v>1208</v>
      </c>
      <c r="H441" s="18" t="s">
        <v>328</v>
      </c>
      <c r="I441" s="6">
        <v>46038</v>
      </c>
      <c r="J441" s="21" t="s">
        <v>1209</v>
      </c>
      <c r="K441" s="18" t="s">
        <v>333</v>
      </c>
      <c r="L441" s="23">
        <v>86250000</v>
      </c>
      <c r="M441" s="23">
        <v>-750000</v>
      </c>
      <c r="N441" s="25" t="s">
        <v>1210</v>
      </c>
    </row>
    <row r="442" spans="1:14" ht="15" customHeight="1">
      <c r="A442" s="4" t="s">
        <v>134</v>
      </c>
      <c r="B442" s="8">
        <v>46026</v>
      </c>
      <c r="C442" s="10" t="s">
        <v>1057</v>
      </c>
      <c r="D442" s="12" t="s">
        <v>239</v>
      </c>
      <c r="E442" s="14">
        <v>48720000</v>
      </c>
      <c r="F442" s="14">
        <v>1160000</v>
      </c>
      <c r="G442" s="16" t="s">
        <v>1208</v>
      </c>
      <c r="H442" s="18" t="s">
        <v>112</v>
      </c>
      <c r="I442" s="6">
        <v>46038</v>
      </c>
      <c r="J442" s="21" t="s">
        <v>1211</v>
      </c>
      <c r="K442" s="18" t="s">
        <v>118</v>
      </c>
      <c r="L442" s="23">
        <v>63000000</v>
      </c>
      <c r="M442" s="23">
        <v>0</v>
      </c>
      <c r="N442" s="25" t="s">
        <v>1212</v>
      </c>
    </row>
    <row r="443" spans="1:14" ht="15" customHeight="1">
      <c r="A443" s="4" t="s">
        <v>416</v>
      </c>
      <c r="B443" s="8">
        <v>46026</v>
      </c>
      <c r="C443" s="10" t="s">
        <v>1059</v>
      </c>
      <c r="D443" s="12" t="s">
        <v>417</v>
      </c>
      <c r="E443" s="14">
        <v>126500000</v>
      </c>
      <c r="F443" s="14">
        <v>0</v>
      </c>
      <c r="G443" s="16" t="s">
        <v>1213</v>
      </c>
      <c r="H443" s="18" t="s">
        <v>120</v>
      </c>
      <c r="I443" s="6">
        <v>46038</v>
      </c>
      <c r="J443" s="21" t="s">
        <v>1214</v>
      </c>
      <c r="K443" s="18" t="s">
        <v>563</v>
      </c>
      <c r="L443" s="23">
        <v>47150000</v>
      </c>
      <c r="M443" s="23">
        <v>0</v>
      </c>
      <c r="N443" s="25" t="s">
        <v>1215</v>
      </c>
    </row>
    <row r="444" spans="1:14" ht="15" customHeight="1">
      <c r="A444" s="4" t="s">
        <v>416</v>
      </c>
      <c r="B444" s="8">
        <v>46026</v>
      </c>
      <c r="C444" s="10" t="s">
        <v>1061</v>
      </c>
      <c r="D444" s="12" t="s">
        <v>417</v>
      </c>
      <c r="E444" s="14">
        <v>139150000</v>
      </c>
      <c r="F444" s="14">
        <v>0</v>
      </c>
      <c r="G444" s="16" t="s">
        <v>1216</v>
      </c>
      <c r="H444" s="18" t="s">
        <v>120</v>
      </c>
      <c r="I444" s="6">
        <v>46038</v>
      </c>
      <c r="J444" s="21" t="s">
        <v>1217</v>
      </c>
      <c r="K444" s="18" t="s">
        <v>451</v>
      </c>
      <c r="L444" s="23">
        <v>79520000</v>
      </c>
      <c r="M444" s="23">
        <v>0</v>
      </c>
      <c r="N444" s="25" t="s">
        <v>1218</v>
      </c>
    </row>
    <row r="445" spans="1:14" ht="15" customHeight="1">
      <c r="A445" s="4" t="s">
        <v>416</v>
      </c>
      <c r="B445" s="8">
        <v>46026</v>
      </c>
      <c r="C445" s="10" t="s">
        <v>1064</v>
      </c>
      <c r="D445" s="12" t="s">
        <v>417</v>
      </c>
      <c r="E445" s="14">
        <v>139150000</v>
      </c>
      <c r="F445" s="14">
        <v>0</v>
      </c>
      <c r="G445" s="16" t="s">
        <v>1219</v>
      </c>
      <c r="H445" s="18" t="s">
        <v>328</v>
      </c>
      <c r="I445" s="6">
        <v>46038</v>
      </c>
      <c r="J445" s="21" t="s">
        <v>1220</v>
      </c>
      <c r="K445" s="18" t="s">
        <v>329</v>
      </c>
      <c r="L445" s="23">
        <v>125235000</v>
      </c>
      <c r="M445" s="23">
        <v>0</v>
      </c>
      <c r="N445" s="25" t="s">
        <v>1221</v>
      </c>
    </row>
    <row r="446" spans="1:14" ht="15" customHeight="1">
      <c r="A446" s="4" t="s">
        <v>495</v>
      </c>
      <c r="B446" s="8">
        <v>46026</v>
      </c>
      <c r="C446" s="10" t="s">
        <v>1067</v>
      </c>
      <c r="D446" s="12" t="s">
        <v>496</v>
      </c>
      <c r="E446" s="14">
        <v>138000000</v>
      </c>
      <c r="F446" s="14">
        <v>0</v>
      </c>
      <c r="G446" s="16" t="s">
        <v>1222</v>
      </c>
      <c r="H446" s="18" t="s">
        <v>67</v>
      </c>
      <c r="I446" s="6">
        <v>46038</v>
      </c>
      <c r="J446" s="21" t="s">
        <v>1223</v>
      </c>
      <c r="K446" s="18" t="s">
        <v>808</v>
      </c>
      <c r="L446" s="23">
        <v>109250000</v>
      </c>
      <c r="M446" s="23">
        <v>0</v>
      </c>
      <c r="N446" s="25" t="s">
        <v>1224</v>
      </c>
    </row>
    <row r="447" spans="1:14" ht="15" customHeight="1">
      <c r="A447" s="4" t="s">
        <v>495</v>
      </c>
      <c r="B447" s="8">
        <v>46026</v>
      </c>
      <c r="C447" s="10" t="s">
        <v>1070</v>
      </c>
      <c r="D447" s="12" t="s">
        <v>496</v>
      </c>
      <c r="E447" s="14">
        <v>138000000</v>
      </c>
      <c r="F447" s="14">
        <v>0</v>
      </c>
      <c r="G447" s="16" t="s">
        <v>1222</v>
      </c>
      <c r="H447" s="18" t="s">
        <v>67</v>
      </c>
      <c r="I447" s="6">
        <v>46038</v>
      </c>
      <c r="J447" s="21" t="s">
        <v>1225</v>
      </c>
      <c r="K447" s="18" t="s">
        <v>808</v>
      </c>
      <c r="L447" s="23">
        <v>1265000</v>
      </c>
      <c r="M447" s="23">
        <v>0</v>
      </c>
      <c r="N447" s="25" t="s">
        <v>1221</v>
      </c>
    </row>
    <row r="448" spans="1:14" ht="15" customHeight="1">
      <c r="A448" s="4" t="s">
        <v>416</v>
      </c>
      <c r="B448" s="8">
        <v>46026</v>
      </c>
      <c r="C448" s="10" t="s">
        <v>1073</v>
      </c>
      <c r="D448" s="12" t="s">
        <v>417</v>
      </c>
      <c r="E448" s="14">
        <v>103500000</v>
      </c>
      <c r="F448" s="14">
        <v>0</v>
      </c>
      <c r="G448" s="16" t="s">
        <v>1226</v>
      </c>
      <c r="H448" s="18" t="s">
        <v>67</v>
      </c>
      <c r="I448" s="6">
        <v>46038</v>
      </c>
      <c r="J448" s="21" t="s">
        <v>1227</v>
      </c>
      <c r="K448" s="18" t="s">
        <v>1228</v>
      </c>
      <c r="L448" s="23">
        <v>2500000</v>
      </c>
      <c r="M448" s="23">
        <v>0</v>
      </c>
      <c r="N448" s="25" t="s">
        <v>1229</v>
      </c>
    </row>
    <row r="449" spans="1:14" ht="15" customHeight="1">
      <c r="A449" s="4" t="s">
        <v>495</v>
      </c>
      <c r="B449" s="8">
        <v>46026</v>
      </c>
      <c r="C449" s="10" t="s">
        <v>1076</v>
      </c>
      <c r="D449" s="12" t="s">
        <v>496</v>
      </c>
      <c r="E449" s="14">
        <v>103500000</v>
      </c>
      <c r="F449" s="14">
        <v>0</v>
      </c>
      <c r="G449" s="16" t="s">
        <v>1222</v>
      </c>
      <c r="H449" s="18" t="s">
        <v>67</v>
      </c>
      <c r="I449" s="6">
        <v>46038</v>
      </c>
      <c r="J449" s="21" t="s">
        <v>1227</v>
      </c>
      <c r="K449" s="18" t="s">
        <v>1230</v>
      </c>
      <c r="L449" s="23">
        <v>150000</v>
      </c>
      <c r="M449" s="23">
        <v>0</v>
      </c>
      <c r="N449" s="25" t="s">
        <v>1229</v>
      </c>
    </row>
    <row r="450" spans="1:14" ht="15" customHeight="1">
      <c r="A450" s="4" t="s">
        <v>416</v>
      </c>
      <c r="B450" s="8">
        <v>46026</v>
      </c>
      <c r="C450" s="10" t="s">
        <v>1078</v>
      </c>
      <c r="D450" s="12" t="s">
        <v>417</v>
      </c>
      <c r="E450" s="14">
        <v>51750000</v>
      </c>
      <c r="F450" s="14">
        <v>4600000</v>
      </c>
      <c r="G450" s="16" t="s">
        <v>1231</v>
      </c>
      <c r="H450" s="18" t="s">
        <v>67</v>
      </c>
      <c r="I450" s="6">
        <v>46038</v>
      </c>
      <c r="J450" s="21" t="s">
        <v>1227</v>
      </c>
      <c r="K450" s="18" t="s">
        <v>1232</v>
      </c>
      <c r="L450" s="23">
        <v>1500000</v>
      </c>
      <c r="M450" s="23">
        <v>0</v>
      </c>
      <c r="N450" s="25" t="s">
        <v>1229</v>
      </c>
    </row>
    <row r="451" spans="1:14" ht="15" customHeight="1">
      <c r="A451" s="4" t="s">
        <v>495</v>
      </c>
      <c r="B451" s="8">
        <v>46026</v>
      </c>
      <c r="C451" s="10" t="s">
        <v>1081</v>
      </c>
      <c r="D451" s="12" t="s">
        <v>496</v>
      </c>
      <c r="E451" s="14">
        <v>103500000</v>
      </c>
      <c r="F451" s="14">
        <v>0</v>
      </c>
      <c r="G451" s="16" t="s">
        <v>1222</v>
      </c>
      <c r="H451" s="18" t="s">
        <v>67</v>
      </c>
      <c r="I451" s="6">
        <v>46038</v>
      </c>
      <c r="J451" s="21" t="s">
        <v>1227</v>
      </c>
      <c r="K451" s="18" t="s">
        <v>1233</v>
      </c>
      <c r="L451" s="23">
        <v>3500000</v>
      </c>
      <c r="M451" s="23">
        <v>0</v>
      </c>
      <c r="N451" s="25" t="s">
        <v>1229</v>
      </c>
    </row>
    <row r="452" spans="1:14" ht="15" customHeight="1">
      <c r="A452" s="4" t="s">
        <v>416</v>
      </c>
      <c r="B452" s="8">
        <v>46026</v>
      </c>
      <c r="C452" s="10" t="s">
        <v>1084</v>
      </c>
      <c r="D452" s="12" t="s">
        <v>417</v>
      </c>
      <c r="E452" s="14">
        <v>51750000</v>
      </c>
      <c r="F452" s="14">
        <v>0</v>
      </c>
      <c r="G452" s="16" t="s">
        <v>1234</v>
      </c>
      <c r="H452" s="18" t="s">
        <v>67</v>
      </c>
      <c r="I452" s="6">
        <v>46038</v>
      </c>
      <c r="J452" s="21" t="s">
        <v>1227</v>
      </c>
      <c r="K452" s="18" t="s">
        <v>1235</v>
      </c>
      <c r="L452" s="23">
        <v>1000000</v>
      </c>
      <c r="M452" s="23">
        <v>0</v>
      </c>
      <c r="N452" s="25" t="s">
        <v>1229</v>
      </c>
    </row>
    <row r="453" spans="1:14" ht="15" customHeight="1">
      <c r="A453" s="4" t="s">
        <v>495</v>
      </c>
      <c r="B453" s="8">
        <v>46026</v>
      </c>
      <c r="C453" s="10" t="s">
        <v>1087</v>
      </c>
      <c r="D453" s="12" t="s">
        <v>496</v>
      </c>
      <c r="E453" s="14">
        <v>99000000</v>
      </c>
      <c r="F453" s="14">
        <v>0</v>
      </c>
      <c r="G453" s="16" t="s">
        <v>1222</v>
      </c>
      <c r="H453" s="18" t="s">
        <v>67</v>
      </c>
      <c r="I453" s="6">
        <v>46038</v>
      </c>
      <c r="J453" s="21" t="s">
        <v>1227</v>
      </c>
      <c r="K453" s="18" t="s">
        <v>1236</v>
      </c>
      <c r="L453" s="23">
        <v>500000</v>
      </c>
      <c r="M453" s="23">
        <v>0</v>
      </c>
      <c r="N453" s="25" t="s">
        <v>1229</v>
      </c>
    </row>
    <row r="454" spans="1:14" ht="15" customHeight="1">
      <c r="A454" s="4" t="s">
        <v>416</v>
      </c>
      <c r="B454" s="8">
        <v>46026</v>
      </c>
      <c r="C454" s="10" t="s">
        <v>1090</v>
      </c>
      <c r="D454" s="12" t="s">
        <v>417</v>
      </c>
      <c r="E454" s="14">
        <v>126500000</v>
      </c>
      <c r="F454" s="14">
        <v>0</v>
      </c>
      <c r="G454" s="16" t="s">
        <v>1237</v>
      </c>
      <c r="H454" s="18" t="s">
        <v>67</v>
      </c>
      <c r="I454" s="6">
        <v>46038</v>
      </c>
      <c r="J454" s="21" t="s">
        <v>1227</v>
      </c>
      <c r="K454" s="18" t="s">
        <v>1238</v>
      </c>
      <c r="L454" s="23">
        <v>1000000</v>
      </c>
      <c r="M454" s="23">
        <v>0</v>
      </c>
      <c r="N454" s="25" t="s">
        <v>1229</v>
      </c>
    </row>
    <row r="455" spans="1:14" ht="15" customHeight="1">
      <c r="A455" s="4" t="s">
        <v>495</v>
      </c>
      <c r="B455" s="8">
        <v>46026</v>
      </c>
      <c r="C455" s="10" t="s">
        <v>1093</v>
      </c>
      <c r="D455" s="12" t="s">
        <v>496</v>
      </c>
      <c r="E455" s="14">
        <v>99000000</v>
      </c>
      <c r="F455" s="14">
        <v>0</v>
      </c>
      <c r="G455" s="16" t="s">
        <v>1222</v>
      </c>
      <c r="H455" s="18" t="s">
        <v>67</v>
      </c>
      <c r="I455" s="6">
        <v>46038</v>
      </c>
      <c r="J455" s="21" t="s">
        <v>1227</v>
      </c>
      <c r="K455" s="18" t="s">
        <v>1239</v>
      </c>
      <c r="L455" s="23">
        <v>1000000</v>
      </c>
      <c r="M455" s="23">
        <v>0</v>
      </c>
      <c r="N455" s="25" t="s">
        <v>1229</v>
      </c>
    </row>
    <row r="456" spans="1:14" ht="15" customHeight="1">
      <c r="A456" s="4" t="s">
        <v>416</v>
      </c>
      <c r="B456" s="8">
        <v>46026</v>
      </c>
      <c r="C456" s="10" t="s">
        <v>1096</v>
      </c>
      <c r="D456" s="12" t="s">
        <v>417</v>
      </c>
      <c r="E456" s="14">
        <v>51750000</v>
      </c>
      <c r="F456" s="14">
        <v>0</v>
      </c>
      <c r="G456" s="16" t="s">
        <v>1240</v>
      </c>
      <c r="H456" s="18" t="s">
        <v>67</v>
      </c>
      <c r="I456" s="6">
        <v>46038</v>
      </c>
      <c r="J456" s="21" t="s">
        <v>1227</v>
      </c>
      <c r="K456" s="18" t="s">
        <v>1241</v>
      </c>
      <c r="L456" s="23">
        <v>700000</v>
      </c>
      <c r="M456" s="23">
        <v>0</v>
      </c>
      <c r="N456" s="25" t="s">
        <v>1229</v>
      </c>
    </row>
    <row r="457" spans="1:14" ht="15" customHeight="1">
      <c r="A457" s="4" t="s">
        <v>495</v>
      </c>
      <c r="B457" s="8">
        <v>46026</v>
      </c>
      <c r="C457" s="10" t="s">
        <v>1099</v>
      </c>
      <c r="D457" s="12" t="s">
        <v>496</v>
      </c>
      <c r="E457" s="14">
        <v>100000000</v>
      </c>
      <c r="F457" s="14">
        <v>0</v>
      </c>
      <c r="G457" s="16" t="s">
        <v>1222</v>
      </c>
      <c r="H457" s="18" t="s">
        <v>67</v>
      </c>
      <c r="I457" s="6">
        <v>46038</v>
      </c>
      <c r="J457" s="21" t="s">
        <v>1227</v>
      </c>
      <c r="K457" s="18" t="s">
        <v>1242</v>
      </c>
      <c r="L457" s="23">
        <v>1000000</v>
      </c>
      <c r="M457" s="23">
        <v>0</v>
      </c>
      <c r="N457" s="25" t="s">
        <v>1229</v>
      </c>
    </row>
    <row r="458" spans="1:14" ht="15" customHeight="1">
      <c r="A458" s="4" t="s">
        <v>416</v>
      </c>
      <c r="B458" s="8">
        <v>46026</v>
      </c>
      <c r="C458" s="10" t="s">
        <v>1102</v>
      </c>
      <c r="D458" s="12" t="s">
        <v>417</v>
      </c>
      <c r="E458" s="14">
        <v>115000000</v>
      </c>
      <c r="F458" s="14">
        <v>10350000</v>
      </c>
      <c r="G458" s="16" t="s">
        <v>1243</v>
      </c>
      <c r="H458" s="18" t="s">
        <v>67</v>
      </c>
      <c r="I458" s="6">
        <v>46038</v>
      </c>
      <c r="J458" s="21" t="s">
        <v>1227</v>
      </c>
      <c r="K458" s="18" t="s">
        <v>1244</v>
      </c>
      <c r="L458" s="23">
        <v>500000</v>
      </c>
      <c r="M458" s="23">
        <v>0</v>
      </c>
      <c r="N458" s="25" t="s">
        <v>1229</v>
      </c>
    </row>
    <row r="459" spans="1:14" ht="15" customHeight="1">
      <c r="A459" s="4" t="s">
        <v>495</v>
      </c>
      <c r="B459" s="8">
        <v>46026</v>
      </c>
      <c r="C459" s="10" t="s">
        <v>1105</v>
      </c>
      <c r="D459" s="12" t="s">
        <v>496</v>
      </c>
      <c r="E459" s="14">
        <v>69000000</v>
      </c>
      <c r="F459" s="14">
        <v>0</v>
      </c>
      <c r="G459" s="16" t="s">
        <v>1222</v>
      </c>
      <c r="H459" s="18" t="s">
        <v>67</v>
      </c>
      <c r="I459" s="6">
        <v>46038</v>
      </c>
      <c r="J459" s="21" t="s">
        <v>1227</v>
      </c>
      <c r="K459" s="18" t="s">
        <v>1245</v>
      </c>
      <c r="L459" s="23">
        <v>1000000</v>
      </c>
      <c r="M459" s="23">
        <v>0</v>
      </c>
      <c r="N459" s="25" t="s">
        <v>1229</v>
      </c>
    </row>
    <row r="460" spans="1:14" ht="15" customHeight="1">
      <c r="A460" s="4" t="s">
        <v>495</v>
      </c>
      <c r="B460" s="8">
        <v>46026</v>
      </c>
      <c r="C460" s="10" t="s">
        <v>1107</v>
      </c>
      <c r="D460" s="12" t="s">
        <v>502</v>
      </c>
      <c r="E460" s="14">
        <v>100000000</v>
      </c>
      <c r="F460" s="14">
        <v>1000000</v>
      </c>
      <c r="G460" s="16" t="s">
        <v>631</v>
      </c>
      <c r="H460" s="18" t="s">
        <v>67</v>
      </c>
      <c r="I460" s="6">
        <v>46038</v>
      </c>
      <c r="J460" s="21" t="s">
        <v>1227</v>
      </c>
      <c r="K460" s="18" t="s">
        <v>1246</v>
      </c>
      <c r="L460" s="23">
        <v>1000000</v>
      </c>
      <c r="M460" s="23">
        <v>0</v>
      </c>
      <c r="N460" s="25" t="s">
        <v>1229</v>
      </c>
    </row>
    <row r="461" spans="1:14" ht="15" customHeight="1">
      <c r="A461" s="4" t="s">
        <v>495</v>
      </c>
      <c r="B461" s="8">
        <v>46026</v>
      </c>
      <c r="C461" s="10" t="s">
        <v>1109</v>
      </c>
      <c r="D461" s="12" t="s">
        <v>502</v>
      </c>
      <c r="E461" s="14">
        <v>100000000</v>
      </c>
      <c r="F461" s="14">
        <v>1000000</v>
      </c>
      <c r="G461" s="16" t="s">
        <v>631</v>
      </c>
      <c r="H461" s="18" t="s">
        <v>67</v>
      </c>
      <c r="I461" s="6">
        <v>46038</v>
      </c>
      <c r="J461" s="21" t="s">
        <v>1227</v>
      </c>
      <c r="K461" s="18" t="s">
        <v>1247</v>
      </c>
      <c r="L461" s="23">
        <v>1000000</v>
      </c>
      <c r="M461" s="23">
        <v>0</v>
      </c>
      <c r="N461" s="25" t="s">
        <v>1229</v>
      </c>
    </row>
    <row r="462" spans="1:14" ht="15" customHeight="1">
      <c r="A462" s="4" t="s">
        <v>495</v>
      </c>
      <c r="B462" s="8">
        <v>46026</v>
      </c>
      <c r="C462" s="10" t="s">
        <v>1112</v>
      </c>
      <c r="D462" s="12" t="s">
        <v>502</v>
      </c>
      <c r="E462" s="14">
        <v>100000000</v>
      </c>
      <c r="F462" s="14">
        <v>1000000</v>
      </c>
      <c r="G462" s="16" t="s">
        <v>631</v>
      </c>
      <c r="H462" s="18" t="s">
        <v>67</v>
      </c>
      <c r="I462" s="6">
        <v>46038</v>
      </c>
      <c r="J462" s="21" t="s">
        <v>1227</v>
      </c>
      <c r="K462" s="18" t="s">
        <v>1248</v>
      </c>
      <c r="L462" s="23">
        <v>500000</v>
      </c>
      <c r="M462" s="23">
        <v>0</v>
      </c>
      <c r="N462" s="25" t="s">
        <v>1229</v>
      </c>
    </row>
    <row r="463" spans="1:14" ht="15" customHeight="1">
      <c r="A463" s="4" t="s">
        <v>416</v>
      </c>
      <c r="B463" s="8">
        <v>46026</v>
      </c>
      <c r="C463" s="10" t="s">
        <v>1115</v>
      </c>
      <c r="D463" s="12" t="s">
        <v>417</v>
      </c>
      <c r="E463" s="14">
        <v>103500000</v>
      </c>
      <c r="F463" s="14">
        <v>0</v>
      </c>
      <c r="G463" s="16" t="s">
        <v>1249</v>
      </c>
      <c r="H463" s="18" t="s">
        <v>67</v>
      </c>
      <c r="I463" s="6">
        <v>46038</v>
      </c>
      <c r="J463" s="21" t="s">
        <v>1227</v>
      </c>
      <c r="K463" s="18" t="s">
        <v>794</v>
      </c>
      <c r="L463" s="23">
        <v>3000000</v>
      </c>
      <c r="M463" s="23">
        <v>0</v>
      </c>
      <c r="N463" s="25" t="s">
        <v>1229</v>
      </c>
    </row>
    <row r="464" spans="1:14" ht="15" customHeight="1">
      <c r="A464" s="4" t="s">
        <v>20</v>
      </c>
      <c r="B464" s="8">
        <v>46026</v>
      </c>
      <c r="C464" s="10" t="s">
        <v>1118</v>
      </c>
      <c r="D464" s="12" t="s">
        <v>21</v>
      </c>
      <c r="E464" s="14">
        <v>98880000</v>
      </c>
      <c r="F464" s="14">
        <v>0</v>
      </c>
      <c r="G464" s="16" t="s">
        <v>1250</v>
      </c>
      <c r="H464" s="18" t="s">
        <v>67</v>
      </c>
      <c r="I464" s="6">
        <v>46038</v>
      </c>
      <c r="J464" s="21" t="s">
        <v>1227</v>
      </c>
      <c r="K464" s="18" t="s">
        <v>808</v>
      </c>
      <c r="L464" s="23">
        <v>1500000</v>
      </c>
      <c r="M464" s="23">
        <v>0</v>
      </c>
      <c r="N464" s="25" t="s">
        <v>1229</v>
      </c>
    </row>
    <row r="465" spans="1:14" ht="15" customHeight="1">
      <c r="A465" s="4" t="s">
        <v>495</v>
      </c>
      <c r="B465" s="8">
        <v>46026</v>
      </c>
      <c r="C465" s="10" t="s">
        <v>1120</v>
      </c>
      <c r="D465" s="12" t="s">
        <v>502</v>
      </c>
      <c r="E465" s="14">
        <v>100000000</v>
      </c>
      <c r="F465" s="14">
        <v>1000000</v>
      </c>
      <c r="G465" s="16" t="s">
        <v>631</v>
      </c>
      <c r="H465" s="18" t="s">
        <v>67</v>
      </c>
      <c r="I465" s="6">
        <v>46038</v>
      </c>
      <c r="J465" s="21" t="s">
        <v>1227</v>
      </c>
      <c r="K465" s="18" t="s">
        <v>393</v>
      </c>
      <c r="L465" s="23">
        <v>500000</v>
      </c>
      <c r="M465" s="23">
        <v>0</v>
      </c>
      <c r="N465" s="25" t="s">
        <v>1229</v>
      </c>
    </row>
    <row r="466" spans="1:14" ht="15" customHeight="1">
      <c r="A466" s="4" t="s">
        <v>495</v>
      </c>
      <c r="B466" s="8">
        <v>46026</v>
      </c>
      <c r="C466" s="10" t="s">
        <v>1122</v>
      </c>
      <c r="D466" s="12" t="s">
        <v>502</v>
      </c>
      <c r="E466" s="14">
        <v>100000000</v>
      </c>
      <c r="F466" s="14">
        <v>1000000</v>
      </c>
      <c r="G466" s="16" t="s">
        <v>631</v>
      </c>
      <c r="H466" s="18" t="s">
        <v>67</v>
      </c>
      <c r="I466" s="6">
        <v>46038</v>
      </c>
      <c r="J466" s="21" t="s">
        <v>1227</v>
      </c>
      <c r="K466" s="18" t="s">
        <v>1251</v>
      </c>
      <c r="L466" s="23">
        <v>300000</v>
      </c>
      <c r="M466" s="23">
        <v>0</v>
      </c>
      <c r="N466" s="25" t="s">
        <v>1229</v>
      </c>
    </row>
    <row r="467" spans="1:14" ht="15" customHeight="1">
      <c r="A467" s="4" t="s">
        <v>416</v>
      </c>
      <c r="B467" s="8">
        <v>46026</v>
      </c>
      <c r="C467" s="10" t="s">
        <v>1125</v>
      </c>
      <c r="D467" s="12" t="s">
        <v>417</v>
      </c>
      <c r="E467" s="14">
        <v>139150000</v>
      </c>
      <c r="F467" s="14">
        <v>0</v>
      </c>
      <c r="G467" s="16" t="s">
        <v>1252</v>
      </c>
      <c r="H467" s="18" t="s">
        <v>67</v>
      </c>
      <c r="I467" s="6">
        <v>46038</v>
      </c>
      <c r="J467" s="21" t="s">
        <v>1227</v>
      </c>
      <c r="K467" s="18" t="s">
        <v>1253</v>
      </c>
      <c r="L467" s="23">
        <v>500000</v>
      </c>
      <c r="M467" s="23">
        <v>0</v>
      </c>
      <c r="N467" s="25" t="s">
        <v>1229</v>
      </c>
    </row>
    <row r="468" spans="1:14" ht="15" customHeight="1">
      <c r="A468" s="4" t="s">
        <v>20</v>
      </c>
      <c r="B468" s="8">
        <v>46026</v>
      </c>
      <c r="C468" s="10" t="s">
        <v>1129</v>
      </c>
      <c r="D468" s="12" t="s">
        <v>21</v>
      </c>
      <c r="E468" s="14">
        <v>86520000</v>
      </c>
      <c r="F468" s="14">
        <v>0</v>
      </c>
      <c r="G468" s="16" t="s">
        <v>1254</v>
      </c>
      <c r="H468" s="18" t="s">
        <v>67</v>
      </c>
      <c r="I468" s="6">
        <v>46038</v>
      </c>
      <c r="J468" s="21" t="s">
        <v>1227</v>
      </c>
      <c r="K468" s="18" t="s">
        <v>1255</v>
      </c>
      <c r="L468" s="23">
        <v>1500000</v>
      </c>
      <c r="M468" s="23">
        <v>0</v>
      </c>
      <c r="N468" s="25" t="s">
        <v>1229</v>
      </c>
    </row>
    <row r="469" spans="1:14" ht="15" customHeight="1">
      <c r="A469" s="4" t="s">
        <v>495</v>
      </c>
      <c r="B469" s="8">
        <v>46026</v>
      </c>
      <c r="C469" s="10" t="s">
        <v>1131</v>
      </c>
      <c r="D469" s="12" t="s">
        <v>502</v>
      </c>
      <c r="E469" s="14">
        <v>100000000</v>
      </c>
      <c r="F469" s="14">
        <v>1000000</v>
      </c>
      <c r="G469" s="16" t="s">
        <v>631</v>
      </c>
      <c r="H469" s="18" t="s">
        <v>67</v>
      </c>
      <c r="I469" s="6">
        <v>46038</v>
      </c>
      <c r="J469" s="21" t="s">
        <v>1227</v>
      </c>
      <c r="K469" s="18" t="s">
        <v>73</v>
      </c>
      <c r="L469" s="23">
        <v>9000000</v>
      </c>
      <c r="M469" s="23">
        <v>0</v>
      </c>
      <c r="N469" s="25" t="s">
        <v>1229</v>
      </c>
    </row>
    <row r="470" spans="1:14" ht="15" customHeight="1">
      <c r="A470" s="4" t="s">
        <v>185</v>
      </c>
      <c r="B470" s="8">
        <v>46026</v>
      </c>
      <c r="C470" s="10" t="s">
        <v>1134</v>
      </c>
      <c r="D470" s="12" t="s">
        <v>186</v>
      </c>
      <c r="E470" s="14">
        <v>41300000</v>
      </c>
      <c r="F470" s="14">
        <v>0</v>
      </c>
      <c r="G470" s="16" t="s">
        <v>1256</v>
      </c>
      <c r="H470" s="18" t="s">
        <v>328</v>
      </c>
      <c r="I470" s="6">
        <v>46038</v>
      </c>
      <c r="J470" s="21" t="s">
        <v>1257</v>
      </c>
      <c r="K470" s="18" t="s">
        <v>333</v>
      </c>
      <c r="L470" s="23">
        <v>60950000</v>
      </c>
      <c r="M470" s="23">
        <v>0</v>
      </c>
      <c r="N470" s="25" t="s">
        <v>1258</v>
      </c>
    </row>
    <row r="471" spans="1:14" ht="15" customHeight="1">
      <c r="A471" s="4" t="s">
        <v>185</v>
      </c>
      <c r="B471" s="8">
        <v>46026</v>
      </c>
      <c r="C471" s="10" t="s">
        <v>1137</v>
      </c>
      <c r="D471" s="12" t="s">
        <v>186</v>
      </c>
      <c r="E471" s="14">
        <v>41300000</v>
      </c>
      <c r="F471" s="14">
        <v>90000</v>
      </c>
      <c r="G471" s="16" t="s">
        <v>1256</v>
      </c>
      <c r="H471" s="18" t="s">
        <v>328</v>
      </c>
      <c r="I471" s="6">
        <v>46038</v>
      </c>
      <c r="J471" s="21" t="s">
        <v>1259</v>
      </c>
      <c r="K471" s="18" t="s">
        <v>333</v>
      </c>
      <c r="L471" s="23">
        <v>107918400</v>
      </c>
      <c r="M471" s="23">
        <v>0</v>
      </c>
      <c r="N471" s="25" t="s">
        <v>1260</v>
      </c>
    </row>
    <row r="472" spans="1:14" ht="15" customHeight="1">
      <c r="A472" s="4" t="s">
        <v>185</v>
      </c>
      <c r="B472" s="8">
        <v>46026</v>
      </c>
      <c r="C472" s="10" t="s">
        <v>1140</v>
      </c>
      <c r="D472" s="12" t="s">
        <v>596</v>
      </c>
      <c r="E472" s="14">
        <v>159300000</v>
      </c>
      <c r="F472" s="14">
        <v>5400000</v>
      </c>
      <c r="G472" s="16" t="s">
        <v>1022</v>
      </c>
      <c r="H472" s="18" t="s">
        <v>347</v>
      </c>
      <c r="I472" s="6">
        <v>46038</v>
      </c>
      <c r="J472" s="21" t="s">
        <v>1261</v>
      </c>
      <c r="K472" s="18" t="s">
        <v>643</v>
      </c>
      <c r="L472" s="23">
        <v>108000000</v>
      </c>
      <c r="M472" s="23">
        <v>0</v>
      </c>
      <c r="N472" s="25" t="s">
        <v>1262</v>
      </c>
    </row>
    <row r="473" spans="1:14" ht="15" customHeight="1">
      <c r="A473" s="4" t="s">
        <v>185</v>
      </c>
      <c r="B473" s="8">
        <v>46026</v>
      </c>
      <c r="C473" s="10" t="s">
        <v>1143</v>
      </c>
      <c r="D473" s="12" t="s">
        <v>596</v>
      </c>
      <c r="E473" s="14">
        <v>88500000</v>
      </c>
      <c r="F473" s="14">
        <v>0</v>
      </c>
      <c r="G473" s="16" t="s">
        <v>1263</v>
      </c>
      <c r="H473" s="18" t="s">
        <v>67</v>
      </c>
      <c r="I473" s="6">
        <v>46038</v>
      </c>
      <c r="J473" s="21" t="s">
        <v>1264</v>
      </c>
      <c r="K473" s="18" t="s">
        <v>808</v>
      </c>
      <c r="L473" s="23">
        <v>1014933</v>
      </c>
      <c r="M473" s="23">
        <v>0</v>
      </c>
      <c r="N473" s="25" t="s">
        <v>1260</v>
      </c>
    </row>
    <row r="474" spans="1:14" ht="15" customHeight="1">
      <c r="A474" s="4" t="s">
        <v>185</v>
      </c>
      <c r="B474" s="8">
        <v>46026</v>
      </c>
      <c r="C474" s="10" t="s">
        <v>1147</v>
      </c>
      <c r="D474" s="12" t="s">
        <v>596</v>
      </c>
      <c r="E474" s="14">
        <v>110920000</v>
      </c>
      <c r="F474" s="14">
        <v>0</v>
      </c>
      <c r="G474" s="16" t="s">
        <v>1263</v>
      </c>
      <c r="H474" s="18" t="s">
        <v>328</v>
      </c>
      <c r="I474" s="6">
        <v>46038</v>
      </c>
      <c r="J474" s="21" t="s">
        <v>1265</v>
      </c>
      <c r="K474" s="18" t="s">
        <v>329</v>
      </c>
      <c r="L474" s="23">
        <v>79695000</v>
      </c>
      <c r="M474" s="23">
        <v>0</v>
      </c>
      <c r="N474" s="25" t="s">
        <v>1266</v>
      </c>
    </row>
    <row r="475" spans="1:14" ht="15" customHeight="1">
      <c r="A475" s="4" t="s">
        <v>185</v>
      </c>
      <c r="B475" s="8">
        <v>46026</v>
      </c>
      <c r="C475" s="10" t="s">
        <v>1150</v>
      </c>
      <c r="D475" s="12" t="s">
        <v>596</v>
      </c>
      <c r="E475" s="14">
        <v>110920000</v>
      </c>
      <c r="F475" s="14">
        <v>0</v>
      </c>
      <c r="G475" s="16" t="s">
        <v>1263</v>
      </c>
      <c r="H475" s="18" t="s">
        <v>67</v>
      </c>
      <c r="I475" s="6">
        <v>46038</v>
      </c>
      <c r="J475" s="21" t="s">
        <v>1267</v>
      </c>
      <c r="K475" s="18" t="s">
        <v>808</v>
      </c>
      <c r="L475" s="23">
        <v>805000</v>
      </c>
      <c r="M475" s="23">
        <v>0</v>
      </c>
      <c r="N475" s="25" t="s">
        <v>1266</v>
      </c>
    </row>
    <row r="476" spans="1:14" ht="15" customHeight="1">
      <c r="A476" s="4" t="s">
        <v>185</v>
      </c>
      <c r="B476" s="8">
        <v>46026</v>
      </c>
      <c r="C476" s="10" t="s">
        <v>1153</v>
      </c>
      <c r="D476" s="12" t="s">
        <v>596</v>
      </c>
      <c r="E476" s="14">
        <v>110920000</v>
      </c>
      <c r="F476" s="14">
        <v>0</v>
      </c>
      <c r="G476" s="16" t="s">
        <v>1263</v>
      </c>
      <c r="H476" s="18" t="s">
        <v>693</v>
      </c>
      <c r="I476" s="6">
        <v>46038</v>
      </c>
      <c r="J476" s="21" t="s">
        <v>1268</v>
      </c>
      <c r="K476" s="18" t="s">
        <v>694</v>
      </c>
      <c r="L476" s="23">
        <v>161000000</v>
      </c>
      <c r="M476" s="23">
        <v>0</v>
      </c>
      <c r="N476" s="25" t="s">
        <v>1269</v>
      </c>
    </row>
    <row r="477" spans="1:14" ht="15" customHeight="1">
      <c r="A477" s="4" t="s">
        <v>185</v>
      </c>
      <c r="B477" s="8">
        <v>46026</v>
      </c>
      <c r="C477" s="10" t="s">
        <v>1155</v>
      </c>
      <c r="D477" s="12" t="s">
        <v>596</v>
      </c>
      <c r="E477" s="14">
        <v>110920000</v>
      </c>
      <c r="F477" s="14">
        <v>0</v>
      </c>
      <c r="G477" s="16" t="s">
        <v>1263</v>
      </c>
      <c r="H477" s="18" t="s">
        <v>112</v>
      </c>
      <c r="I477" s="6">
        <v>46038</v>
      </c>
      <c r="J477" s="21" t="s">
        <v>1270</v>
      </c>
      <c r="K477" s="18" t="s">
        <v>114</v>
      </c>
      <c r="L477" s="23">
        <v>126000000</v>
      </c>
      <c r="M477" s="23">
        <v>0</v>
      </c>
      <c r="N477" s="25" t="s">
        <v>1271</v>
      </c>
    </row>
    <row r="478" spans="1:14" ht="15" customHeight="1">
      <c r="A478" s="4" t="s">
        <v>185</v>
      </c>
      <c r="B478" s="8">
        <v>46026</v>
      </c>
      <c r="C478" s="10" t="s">
        <v>1157</v>
      </c>
      <c r="D478" s="12" t="s">
        <v>596</v>
      </c>
      <c r="E478" s="14">
        <v>110920000</v>
      </c>
      <c r="F478" s="14">
        <v>0</v>
      </c>
      <c r="G478" s="16" t="s">
        <v>1263</v>
      </c>
      <c r="H478" s="18" t="s">
        <v>495</v>
      </c>
      <c r="I478" s="6">
        <v>46038</v>
      </c>
      <c r="J478" s="21" t="s">
        <v>1272</v>
      </c>
      <c r="K478" s="18" t="s">
        <v>502</v>
      </c>
      <c r="L478" s="23">
        <v>99000000</v>
      </c>
      <c r="M478" s="23">
        <v>0</v>
      </c>
      <c r="N478" s="25" t="s">
        <v>1273</v>
      </c>
    </row>
    <row r="479" spans="1:14" ht="15" customHeight="1">
      <c r="A479" s="4" t="s">
        <v>185</v>
      </c>
      <c r="B479" s="8">
        <v>46026</v>
      </c>
      <c r="C479" s="10" t="s">
        <v>1159</v>
      </c>
      <c r="D479" s="12" t="s">
        <v>596</v>
      </c>
      <c r="E479" s="14">
        <v>110920000</v>
      </c>
      <c r="F479" s="14">
        <v>0</v>
      </c>
      <c r="G479" s="16" t="s">
        <v>1263</v>
      </c>
      <c r="H479" s="18" t="s">
        <v>120</v>
      </c>
      <c r="I479" s="6">
        <v>46038</v>
      </c>
      <c r="J479" s="21" t="s">
        <v>1274</v>
      </c>
      <c r="K479" s="18" t="s">
        <v>121</v>
      </c>
      <c r="L479" s="23">
        <v>132000000</v>
      </c>
      <c r="M479" s="23">
        <v>0</v>
      </c>
      <c r="N479" s="25" t="s">
        <v>1275</v>
      </c>
    </row>
    <row r="480" spans="1:14" ht="15" customHeight="1">
      <c r="A480" s="4" t="s">
        <v>185</v>
      </c>
      <c r="B480" s="8">
        <v>46026</v>
      </c>
      <c r="C480" s="10" t="s">
        <v>1161</v>
      </c>
      <c r="D480" s="12" t="s">
        <v>596</v>
      </c>
      <c r="E480" s="14">
        <v>165200000</v>
      </c>
      <c r="F480" s="14">
        <v>0</v>
      </c>
      <c r="G480" s="16" t="s">
        <v>1263</v>
      </c>
      <c r="H480" s="18" t="s">
        <v>495</v>
      </c>
      <c r="I480" s="6">
        <v>46038</v>
      </c>
      <c r="J480" s="21" t="s">
        <v>1276</v>
      </c>
      <c r="K480" s="18" t="s">
        <v>502</v>
      </c>
      <c r="L480" s="23">
        <v>99000000</v>
      </c>
      <c r="M480" s="23">
        <v>-94800000</v>
      </c>
      <c r="N480" s="25" t="s">
        <v>1277</v>
      </c>
    </row>
    <row r="481" spans="1:14" ht="15" customHeight="1">
      <c r="A481" s="4" t="s">
        <v>185</v>
      </c>
      <c r="B481" s="8">
        <v>46026</v>
      </c>
      <c r="C481" s="10" t="s">
        <v>1163</v>
      </c>
      <c r="D481" s="12" t="s">
        <v>596</v>
      </c>
      <c r="E481" s="14">
        <v>110920000</v>
      </c>
      <c r="F481" s="14">
        <v>0</v>
      </c>
      <c r="G481" s="16" t="s">
        <v>1263</v>
      </c>
      <c r="H481" s="18" t="s">
        <v>328</v>
      </c>
      <c r="I481" s="6">
        <v>46038</v>
      </c>
      <c r="J481" s="21" t="s">
        <v>1278</v>
      </c>
      <c r="K481" s="18" t="s">
        <v>333</v>
      </c>
      <c r="L481" s="23">
        <v>149500000</v>
      </c>
      <c r="M481" s="23">
        <v>0</v>
      </c>
      <c r="N481" s="25" t="s">
        <v>1279</v>
      </c>
    </row>
    <row r="482" spans="1:14" ht="15" customHeight="1">
      <c r="A482" s="4" t="s">
        <v>185</v>
      </c>
      <c r="B482" s="8">
        <v>46026</v>
      </c>
      <c r="C482" s="10" t="s">
        <v>1166</v>
      </c>
      <c r="D482" s="12" t="s">
        <v>596</v>
      </c>
      <c r="E482" s="14">
        <v>106200000</v>
      </c>
      <c r="F482" s="14">
        <v>0</v>
      </c>
      <c r="G482" s="16" t="s">
        <v>1263</v>
      </c>
      <c r="H482" s="18" t="s">
        <v>858</v>
      </c>
      <c r="I482" s="6">
        <v>46038</v>
      </c>
      <c r="J482" s="21" t="s">
        <v>1280</v>
      </c>
      <c r="K482" s="18" t="s">
        <v>859</v>
      </c>
      <c r="L482" s="23">
        <v>143750000</v>
      </c>
      <c r="M482" s="23">
        <v>0</v>
      </c>
      <c r="N482" s="25" t="s">
        <v>1281</v>
      </c>
    </row>
    <row r="483" spans="1:14" ht="15" customHeight="1">
      <c r="A483" s="4" t="s">
        <v>185</v>
      </c>
      <c r="B483" s="8">
        <v>46026</v>
      </c>
      <c r="C483" s="10" t="s">
        <v>1169</v>
      </c>
      <c r="D483" s="12" t="s">
        <v>596</v>
      </c>
      <c r="E483" s="14">
        <v>88500000</v>
      </c>
      <c r="F483" s="14">
        <v>0</v>
      </c>
      <c r="G483" s="16" t="s">
        <v>1263</v>
      </c>
      <c r="H483" s="18" t="s">
        <v>328</v>
      </c>
      <c r="I483" s="6">
        <v>46038</v>
      </c>
      <c r="J483" s="21" t="s">
        <v>1282</v>
      </c>
      <c r="K483" s="18" t="s">
        <v>329</v>
      </c>
      <c r="L483" s="23">
        <v>62617500</v>
      </c>
      <c r="M483" s="23">
        <v>-183333</v>
      </c>
      <c r="N483" s="25" t="s">
        <v>1283</v>
      </c>
    </row>
    <row r="484" spans="1:14" ht="15" customHeight="1">
      <c r="A484" s="4" t="s">
        <v>185</v>
      </c>
      <c r="B484" s="8">
        <v>46026</v>
      </c>
      <c r="C484" s="10" t="s">
        <v>1172</v>
      </c>
      <c r="D484" s="12" t="s">
        <v>596</v>
      </c>
      <c r="E484" s="14">
        <v>88500000</v>
      </c>
      <c r="F484" s="14">
        <v>0</v>
      </c>
      <c r="G484" s="16" t="s">
        <v>1263</v>
      </c>
      <c r="H484" s="18" t="s">
        <v>67</v>
      </c>
      <c r="I484" s="6">
        <v>46038</v>
      </c>
      <c r="J484" s="21" t="s">
        <v>1284</v>
      </c>
      <c r="K484" s="18" t="s">
        <v>808</v>
      </c>
      <c r="L484" s="23">
        <v>632500</v>
      </c>
      <c r="M484" s="23">
        <v>0</v>
      </c>
      <c r="N484" s="25" t="s">
        <v>1283</v>
      </c>
    </row>
    <row r="485" spans="1:14" ht="15" customHeight="1">
      <c r="A485" s="4" t="s">
        <v>185</v>
      </c>
      <c r="B485" s="8">
        <v>46026</v>
      </c>
      <c r="C485" s="10" t="s">
        <v>1174</v>
      </c>
      <c r="D485" s="12" t="s">
        <v>596</v>
      </c>
      <c r="E485" s="14">
        <v>88500000</v>
      </c>
      <c r="F485" s="14">
        <v>0</v>
      </c>
      <c r="G485" s="16" t="s">
        <v>1263</v>
      </c>
      <c r="H485" s="18" t="s">
        <v>495</v>
      </c>
      <c r="I485" s="6">
        <v>46038</v>
      </c>
      <c r="J485" s="21" t="s">
        <v>1285</v>
      </c>
      <c r="K485" s="18" t="s">
        <v>502</v>
      </c>
      <c r="L485" s="23">
        <v>99000000</v>
      </c>
      <c r="M485" s="23">
        <v>0</v>
      </c>
      <c r="N485" s="25" t="s">
        <v>1273</v>
      </c>
    </row>
    <row r="486" spans="1:14" ht="15" customHeight="1">
      <c r="A486" s="4" t="s">
        <v>185</v>
      </c>
      <c r="B486" s="8">
        <v>46026</v>
      </c>
      <c r="C486" s="10" t="s">
        <v>1177</v>
      </c>
      <c r="D486" s="12" t="s">
        <v>596</v>
      </c>
      <c r="E486" s="14">
        <v>88500000</v>
      </c>
      <c r="F486" s="14">
        <v>0</v>
      </c>
      <c r="G486" s="16" t="s">
        <v>1263</v>
      </c>
      <c r="H486" s="18" t="s">
        <v>185</v>
      </c>
      <c r="I486" s="6">
        <v>46038</v>
      </c>
      <c r="J486" s="21" t="s">
        <v>1286</v>
      </c>
      <c r="K486" s="18" t="s">
        <v>596</v>
      </c>
      <c r="L486" s="23">
        <v>110920000</v>
      </c>
      <c r="M486" s="23">
        <v>0</v>
      </c>
      <c r="N486" s="25" t="s">
        <v>1287</v>
      </c>
    </row>
    <row r="487" spans="1:14" ht="15" customHeight="1">
      <c r="A487" s="4" t="s">
        <v>185</v>
      </c>
      <c r="B487" s="8">
        <v>46026</v>
      </c>
      <c r="C487" s="10" t="s">
        <v>1180</v>
      </c>
      <c r="D487" s="12" t="s">
        <v>596</v>
      </c>
      <c r="E487" s="14">
        <v>88500000</v>
      </c>
      <c r="F487" s="14">
        <v>0</v>
      </c>
      <c r="G487" s="16" t="s">
        <v>1263</v>
      </c>
      <c r="H487" s="18" t="s">
        <v>112</v>
      </c>
      <c r="I487" s="6">
        <v>46038</v>
      </c>
      <c r="J487" s="21" t="s">
        <v>1288</v>
      </c>
      <c r="K487" s="18" t="s">
        <v>114</v>
      </c>
      <c r="L487" s="23">
        <v>42000000</v>
      </c>
      <c r="M487" s="23">
        <v>0</v>
      </c>
      <c r="N487" s="25" t="s">
        <v>1289</v>
      </c>
    </row>
    <row r="488" spans="1:14" ht="15" customHeight="1">
      <c r="A488" s="4" t="s">
        <v>185</v>
      </c>
      <c r="B488" s="8">
        <v>46026</v>
      </c>
      <c r="C488" s="10" t="s">
        <v>1183</v>
      </c>
      <c r="D488" s="12" t="s">
        <v>596</v>
      </c>
      <c r="E488" s="14">
        <v>110920000</v>
      </c>
      <c r="F488" s="14">
        <v>0</v>
      </c>
      <c r="G488" s="16" t="s">
        <v>1263</v>
      </c>
      <c r="H488" s="18" t="s">
        <v>27</v>
      </c>
      <c r="I488" s="6">
        <v>46038</v>
      </c>
      <c r="J488" s="21" t="s">
        <v>1290</v>
      </c>
      <c r="K488" s="18" t="s">
        <v>29</v>
      </c>
      <c r="L488" s="23">
        <v>99200000</v>
      </c>
      <c r="M488" s="23">
        <v>0</v>
      </c>
      <c r="N488" s="25" t="s">
        <v>1291</v>
      </c>
    </row>
    <row r="489" spans="1:14" ht="15" customHeight="1">
      <c r="A489" s="4" t="s">
        <v>185</v>
      </c>
      <c r="B489" s="8">
        <v>46026</v>
      </c>
      <c r="C489" s="10" t="s">
        <v>1187</v>
      </c>
      <c r="D489" s="12" t="s">
        <v>596</v>
      </c>
      <c r="E489" s="14">
        <v>110920000</v>
      </c>
      <c r="F489" s="14">
        <v>0</v>
      </c>
      <c r="G489" s="16" t="s">
        <v>1263</v>
      </c>
      <c r="H489" s="18" t="s">
        <v>328</v>
      </c>
      <c r="I489" s="6">
        <v>46038</v>
      </c>
      <c r="J489" s="21" t="s">
        <v>1292</v>
      </c>
      <c r="K489" s="18" t="s">
        <v>333</v>
      </c>
      <c r="L489" s="23">
        <v>35650000</v>
      </c>
      <c r="M489" s="23">
        <v>0</v>
      </c>
      <c r="N489" s="25" t="s">
        <v>1293</v>
      </c>
    </row>
    <row r="490" spans="1:14" ht="15" customHeight="1">
      <c r="A490" s="4" t="s">
        <v>120</v>
      </c>
      <c r="B490" s="8">
        <v>46026</v>
      </c>
      <c r="C490" s="10" t="s">
        <v>1190</v>
      </c>
      <c r="D490" s="12" t="s">
        <v>451</v>
      </c>
      <c r="E490" s="14">
        <v>112000000</v>
      </c>
      <c r="F490" s="14">
        <v>0</v>
      </c>
      <c r="G490" s="16" t="s">
        <v>1294</v>
      </c>
      <c r="H490" s="18" t="s">
        <v>112</v>
      </c>
      <c r="I490" s="6">
        <v>46038</v>
      </c>
      <c r="J490" s="21" t="s">
        <v>1295</v>
      </c>
      <c r="K490" s="18" t="s">
        <v>114</v>
      </c>
      <c r="L490" s="23">
        <v>27000000</v>
      </c>
      <c r="M490" s="23">
        <v>0</v>
      </c>
      <c r="N490" s="25" t="s">
        <v>1296</v>
      </c>
    </row>
    <row r="491" spans="1:14" ht="15" customHeight="1">
      <c r="A491" s="4" t="s">
        <v>11</v>
      </c>
      <c r="B491" s="8">
        <v>46026</v>
      </c>
      <c r="C491" s="10" t="s">
        <v>1193</v>
      </c>
      <c r="D491" s="12" t="s">
        <v>13</v>
      </c>
      <c r="E491" s="14">
        <v>115000000</v>
      </c>
      <c r="F491" s="14">
        <v>0</v>
      </c>
      <c r="G491" s="16" t="s">
        <v>1297</v>
      </c>
      <c r="H491" s="18" t="s">
        <v>112</v>
      </c>
      <c r="I491" s="6">
        <v>46038</v>
      </c>
      <c r="J491" s="21" t="s">
        <v>1298</v>
      </c>
      <c r="K491" s="18" t="s">
        <v>114</v>
      </c>
      <c r="L491" s="23">
        <v>54000000</v>
      </c>
      <c r="M491" s="23">
        <v>0</v>
      </c>
      <c r="N491" s="25" t="s">
        <v>1299</v>
      </c>
    </row>
    <row r="492" spans="1:14" ht="15" customHeight="1">
      <c r="A492" s="4" t="s">
        <v>416</v>
      </c>
      <c r="B492" s="8">
        <v>46026</v>
      </c>
      <c r="C492" s="10" t="s">
        <v>1196</v>
      </c>
      <c r="D492" s="12" t="s">
        <v>417</v>
      </c>
      <c r="E492" s="14">
        <v>14709348</v>
      </c>
      <c r="F492" s="14">
        <v>6050000</v>
      </c>
      <c r="G492" s="16" t="s">
        <v>1300</v>
      </c>
      <c r="H492" s="18" t="s">
        <v>120</v>
      </c>
      <c r="I492" s="6">
        <v>46038</v>
      </c>
      <c r="J492" s="21" t="s">
        <v>1301</v>
      </c>
      <c r="K492" s="18" t="s">
        <v>528</v>
      </c>
      <c r="L492" s="23">
        <v>83000000</v>
      </c>
      <c r="M492" s="23">
        <v>0</v>
      </c>
      <c r="N492" s="25" t="s">
        <v>1302</v>
      </c>
    </row>
    <row r="493" spans="1:14" ht="15" customHeight="1">
      <c r="A493" s="4" t="s">
        <v>416</v>
      </c>
      <c r="B493" s="8">
        <v>46026</v>
      </c>
      <c r="C493" s="10" t="s">
        <v>1196</v>
      </c>
      <c r="D493" s="12" t="s">
        <v>1145</v>
      </c>
      <c r="E493" s="14">
        <v>83340652</v>
      </c>
      <c r="F493" s="14">
        <v>0</v>
      </c>
      <c r="G493" s="16" t="s">
        <v>1300</v>
      </c>
      <c r="H493" s="18" t="s">
        <v>347</v>
      </c>
      <c r="I493" s="6">
        <v>46038</v>
      </c>
      <c r="J493" s="21" t="s">
        <v>1303</v>
      </c>
      <c r="K493" s="18" t="s">
        <v>348</v>
      </c>
      <c r="L493" s="23">
        <v>82800000</v>
      </c>
      <c r="M493" s="23">
        <v>0</v>
      </c>
      <c r="N493" s="25" t="s">
        <v>1304</v>
      </c>
    </row>
    <row r="494" spans="1:14" ht="15" customHeight="1">
      <c r="A494" s="4" t="s">
        <v>416</v>
      </c>
      <c r="B494" s="8">
        <v>46026</v>
      </c>
      <c r="C494" s="10" t="s">
        <v>1197</v>
      </c>
      <c r="D494" s="12" t="s">
        <v>417</v>
      </c>
      <c r="E494" s="14">
        <v>115000000</v>
      </c>
      <c r="F494" s="14">
        <v>0</v>
      </c>
      <c r="G494" s="16" t="s">
        <v>1305</v>
      </c>
      <c r="H494" s="18" t="s">
        <v>20</v>
      </c>
      <c r="I494" s="6">
        <v>46038</v>
      </c>
      <c r="J494" s="21" t="s">
        <v>1306</v>
      </c>
      <c r="K494" s="18" t="s">
        <v>21</v>
      </c>
      <c r="L494" s="23">
        <v>98880000</v>
      </c>
      <c r="M494" s="23">
        <v>0</v>
      </c>
      <c r="N494" s="25" t="s">
        <v>1307</v>
      </c>
    </row>
    <row r="495" spans="1:14" ht="15" customHeight="1">
      <c r="A495" s="4" t="s">
        <v>495</v>
      </c>
      <c r="B495" s="8">
        <v>46026</v>
      </c>
      <c r="C495" s="10" t="s">
        <v>1200</v>
      </c>
      <c r="D495" s="12" t="s">
        <v>1127</v>
      </c>
      <c r="E495" s="14">
        <v>100000000</v>
      </c>
      <c r="F495" s="14">
        <v>4000000</v>
      </c>
      <c r="G495" s="16" t="s">
        <v>1128</v>
      </c>
      <c r="H495" s="18" t="s">
        <v>868</v>
      </c>
      <c r="I495" s="6">
        <v>46038</v>
      </c>
      <c r="J495" s="21" t="s">
        <v>1308</v>
      </c>
      <c r="K495" s="18" t="s">
        <v>869</v>
      </c>
      <c r="L495" s="23">
        <v>81650000</v>
      </c>
      <c r="M495" s="23">
        <v>0</v>
      </c>
      <c r="N495" s="25" t="s">
        <v>1309</v>
      </c>
    </row>
    <row r="496" spans="1:14" ht="15" customHeight="1">
      <c r="A496" s="4" t="s">
        <v>11</v>
      </c>
      <c r="B496" s="8">
        <v>46026</v>
      </c>
      <c r="C496" s="10" t="s">
        <v>1310</v>
      </c>
      <c r="D496" s="12" t="s">
        <v>13</v>
      </c>
      <c r="E496" s="14">
        <v>103500000</v>
      </c>
      <c r="F496" s="14">
        <v>0</v>
      </c>
      <c r="G496" s="16" t="s">
        <v>1311</v>
      </c>
      <c r="H496" s="18" t="s">
        <v>120</v>
      </c>
      <c r="I496" s="6">
        <v>46038</v>
      </c>
      <c r="J496" s="21" t="s">
        <v>1312</v>
      </c>
      <c r="K496" s="18" t="s">
        <v>563</v>
      </c>
      <c r="L496" s="23">
        <v>134400000</v>
      </c>
      <c r="M496" s="23">
        <v>0</v>
      </c>
      <c r="N496" s="25" t="s">
        <v>1313</v>
      </c>
    </row>
    <row r="497" spans="1:14" ht="15" customHeight="1">
      <c r="A497" s="4" t="s">
        <v>347</v>
      </c>
      <c r="B497" s="8">
        <v>46026</v>
      </c>
      <c r="C497" s="10" t="s">
        <v>1206</v>
      </c>
      <c r="D497" s="12" t="s">
        <v>643</v>
      </c>
      <c r="E497" s="14">
        <v>50250000</v>
      </c>
      <c r="F497" s="14">
        <v>156667</v>
      </c>
      <c r="G497" s="16" t="s">
        <v>1158</v>
      </c>
      <c r="H497" s="18" t="s">
        <v>868</v>
      </c>
      <c r="I497" s="6">
        <v>46038</v>
      </c>
      <c r="J497" s="21" t="s">
        <v>1314</v>
      </c>
      <c r="K497" s="18" t="s">
        <v>869</v>
      </c>
      <c r="L497" s="23">
        <v>115500000</v>
      </c>
      <c r="M497" s="23">
        <v>0</v>
      </c>
      <c r="N497" s="25" t="s">
        <v>1315</v>
      </c>
    </row>
    <row r="498" spans="1:14" ht="15" customHeight="1">
      <c r="A498" s="4" t="s">
        <v>347</v>
      </c>
      <c r="B498" s="8">
        <v>46026</v>
      </c>
      <c r="C498" s="10" t="s">
        <v>1209</v>
      </c>
      <c r="D498" s="12" t="s">
        <v>634</v>
      </c>
      <c r="E498" s="14">
        <v>54000000</v>
      </c>
      <c r="F498" s="14">
        <v>0</v>
      </c>
      <c r="G498" s="16" t="s">
        <v>1316</v>
      </c>
      <c r="H498" s="18" t="s">
        <v>868</v>
      </c>
      <c r="I498" s="6">
        <v>46038</v>
      </c>
      <c r="J498" s="21" t="s">
        <v>1317</v>
      </c>
      <c r="K498" s="18" t="s">
        <v>869</v>
      </c>
      <c r="L498" s="23">
        <v>105800000</v>
      </c>
      <c r="M498" s="23">
        <v>0</v>
      </c>
      <c r="N498" s="25" t="s">
        <v>1318</v>
      </c>
    </row>
    <row r="499" spans="1:14" ht="15" customHeight="1">
      <c r="A499" s="4" t="s">
        <v>347</v>
      </c>
      <c r="B499" s="8">
        <v>46026</v>
      </c>
      <c r="C499" s="10" t="s">
        <v>1211</v>
      </c>
      <c r="D499" s="12" t="s">
        <v>643</v>
      </c>
      <c r="E499" s="14">
        <v>43700000</v>
      </c>
      <c r="F499" s="14">
        <v>0</v>
      </c>
      <c r="G499" s="16" t="s">
        <v>1168</v>
      </c>
      <c r="H499" s="18" t="s">
        <v>416</v>
      </c>
      <c r="I499" s="6">
        <v>46038</v>
      </c>
      <c r="J499" s="21" t="s">
        <v>1319</v>
      </c>
      <c r="K499" s="18" t="s">
        <v>417</v>
      </c>
      <c r="L499" s="23">
        <v>139150000</v>
      </c>
      <c r="M499" s="23">
        <v>0</v>
      </c>
      <c r="N499" s="25" t="s">
        <v>1320</v>
      </c>
    </row>
    <row r="500" spans="1:14" ht="15" customHeight="1">
      <c r="A500" s="4" t="s">
        <v>347</v>
      </c>
      <c r="B500" s="8">
        <v>46026</v>
      </c>
      <c r="C500" s="10" t="s">
        <v>1214</v>
      </c>
      <c r="D500" s="12" t="s">
        <v>643</v>
      </c>
      <c r="E500" s="14">
        <v>57500000</v>
      </c>
      <c r="F500" s="14">
        <v>0</v>
      </c>
      <c r="G500" s="16" t="s">
        <v>1158</v>
      </c>
      <c r="H500" s="18" t="s">
        <v>120</v>
      </c>
      <c r="I500" s="6">
        <v>46038</v>
      </c>
      <c r="J500" s="21" t="s">
        <v>1321</v>
      </c>
      <c r="K500" s="18" t="s">
        <v>451</v>
      </c>
      <c r="L500" s="23">
        <v>134400000</v>
      </c>
      <c r="M500" s="23">
        <v>0</v>
      </c>
      <c r="N500" s="25" t="s">
        <v>1322</v>
      </c>
    </row>
    <row r="501" spans="1:14" ht="15" customHeight="1">
      <c r="A501" s="4" t="s">
        <v>347</v>
      </c>
      <c r="B501" s="8">
        <v>46026</v>
      </c>
      <c r="C501" s="10" t="s">
        <v>1217</v>
      </c>
      <c r="D501" s="12" t="s">
        <v>643</v>
      </c>
      <c r="E501" s="14">
        <v>128800000</v>
      </c>
      <c r="F501" s="14">
        <v>0</v>
      </c>
      <c r="G501" s="16" t="s">
        <v>1111</v>
      </c>
      <c r="H501" s="18" t="s">
        <v>185</v>
      </c>
      <c r="I501" s="6">
        <v>46038</v>
      </c>
      <c r="J501" s="21" t="s">
        <v>1323</v>
      </c>
      <c r="K501" s="18" t="s">
        <v>596</v>
      </c>
      <c r="L501" s="23">
        <v>110920000</v>
      </c>
      <c r="M501" s="23">
        <v>0</v>
      </c>
      <c r="N501" s="25" t="s">
        <v>1324</v>
      </c>
    </row>
    <row r="502" spans="1:14" ht="15" customHeight="1">
      <c r="A502" s="4" t="s">
        <v>347</v>
      </c>
      <c r="B502" s="8">
        <v>46026</v>
      </c>
      <c r="C502" s="10" t="s">
        <v>1220</v>
      </c>
      <c r="D502" s="12" t="s">
        <v>643</v>
      </c>
      <c r="E502" s="14">
        <v>57500000</v>
      </c>
      <c r="F502" s="14">
        <v>0</v>
      </c>
      <c r="G502" s="16" t="s">
        <v>1158</v>
      </c>
      <c r="H502" s="18" t="s">
        <v>328</v>
      </c>
      <c r="I502" s="6">
        <v>46039</v>
      </c>
      <c r="J502" s="21" t="s">
        <v>1325</v>
      </c>
      <c r="K502" s="18" t="s">
        <v>333</v>
      </c>
      <c r="L502" s="23">
        <v>115000000</v>
      </c>
      <c r="M502" s="23">
        <v>-1000000</v>
      </c>
      <c r="N502" s="25" t="s">
        <v>1326</v>
      </c>
    </row>
    <row r="503" spans="1:14" ht="15" customHeight="1">
      <c r="A503" s="4" t="s">
        <v>347</v>
      </c>
      <c r="B503" s="8">
        <v>46026</v>
      </c>
      <c r="C503" s="10" t="s">
        <v>1223</v>
      </c>
      <c r="D503" s="12" t="s">
        <v>634</v>
      </c>
      <c r="E503" s="14">
        <v>103500000</v>
      </c>
      <c r="F503" s="14">
        <v>0</v>
      </c>
      <c r="G503" s="16" t="s">
        <v>1316</v>
      </c>
      <c r="H503" s="18" t="s">
        <v>112</v>
      </c>
      <c r="I503" s="6">
        <v>46039</v>
      </c>
      <c r="J503" s="21" t="s">
        <v>1327</v>
      </c>
      <c r="K503" s="18" t="s">
        <v>1031</v>
      </c>
      <c r="L503" s="23">
        <v>48000000</v>
      </c>
      <c r="M503" s="23">
        <v>0</v>
      </c>
      <c r="N503" s="25" t="s">
        <v>1328</v>
      </c>
    </row>
    <row r="504" spans="1:14" ht="15" customHeight="1">
      <c r="A504" s="4" t="s">
        <v>347</v>
      </c>
      <c r="B504" s="8">
        <v>46026</v>
      </c>
      <c r="C504" s="10" t="s">
        <v>1225</v>
      </c>
      <c r="D504" s="12" t="s">
        <v>634</v>
      </c>
      <c r="E504" s="14">
        <v>103500000</v>
      </c>
      <c r="F504" s="14">
        <v>0</v>
      </c>
      <c r="G504" s="16" t="s">
        <v>1316</v>
      </c>
      <c r="H504" s="18" t="s">
        <v>328</v>
      </c>
      <c r="I504" s="6">
        <v>46039</v>
      </c>
      <c r="J504" s="21" t="s">
        <v>1329</v>
      </c>
      <c r="K504" s="18" t="s">
        <v>329</v>
      </c>
      <c r="L504" s="23">
        <v>103500000</v>
      </c>
      <c r="M504" s="23">
        <v>-900000</v>
      </c>
      <c r="N504" s="25" t="s">
        <v>1330</v>
      </c>
    </row>
    <row r="505" spans="1:14" ht="15" customHeight="1">
      <c r="A505" s="4" t="s">
        <v>347</v>
      </c>
      <c r="B505" s="8">
        <v>46026</v>
      </c>
      <c r="C505" s="10" t="s">
        <v>1227</v>
      </c>
      <c r="D505" s="12" t="s">
        <v>643</v>
      </c>
      <c r="E505" s="14">
        <v>30000000</v>
      </c>
      <c r="F505" s="14">
        <v>0</v>
      </c>
      <c r="G505" s="16" t="s">
        <v>1158</v>
      </c>
      <c r="H505" s="18" t="s">
        <v>416</v>
      </c>
      <c r="I505" s="6">
        <v>46039</v>
      </c>
      <c r="J505" s="21" t="s">
        <v>1331</v>
      </c>
      <c r="K505" s="18" t="s">
        <v>417</v>
      </c>
      <c r="L505" s="23">
        <v>28750000</v>
      </c>
      <c r="M505" s="23">
        <v>0</v>
      </c>
      <c r="N505" s="25" t="s">
        <v>1332</v>
      </c>
    </row>
    <row r="506" spans="1:14" ht="15" customHeight="1">
      <c r="A506" s="4" t="s">
        <v>347</v>
      </c>
      <c r="B506" s="8">
        <v>46026</v>
      </c>
      <c r="C506" s="10" t="s">
        <v>1257</v>
      </c>
      <c r="D506" s="12" t="s">
        <v>634</v>
      </c>
      <c r="E506" s="14">
        <v>54000000</v>
      </c>
      <c r="F506" s="14">
        <v>0</v>
      </c>
      <c r="G506" s="16" t="s">
        <v>1316</v>
      </c>
      <c r="H506" s="18" t="s">
        <v>328</v>
      </c>
      <c r="I506" s="6">
        <v>46039</v>
      </c>
      <c r="J506" s="21" t="s">
        <v>1333</v>
      </c>
      <c r="K506" s="18" t="s">
        <v>333</v>
      </c>
      <c r="L506" s="23">
        <v>115000000</v>
      </c>
      <c r="M506" s="23">
        <v>-1000000</v>
      </c>
      <c r="N506" s="25" t="s">
        <v>1326</v>
      </c>
    </row>
    <row r="507" spans="1:14" ht="15" customHeight="1">
      <c r="A507" s="4" t="s">
        <v>347</v>
      </c>
      <c r="B507" s="8">
        <v>46026</v>
      </c>
      <c r="C507" s="10" t="s">
        <v>1259</v>
      </c>
      <c r="D507" s="12" t="s">
        <v>643</v>
      </c>
      <c r="E507" s="14">
        <v>34200000</v>
      </c>
      <c r="F507" s="14">
        <v>0</v>
      </c>
      <c r="G507" s="16" t="s">
        <v>1158</v>
      </c>
      <c r="H507" s="18" t="s">
        <v>790</v>
      </c>
      <c r="I507" s="6">
        <v>46039</v>
      </c>
      <c r="J507" s="21" t="s">
        <v>1334</v>
      </c>
      <c r="K507" s="18" t="s">
        <v>792</v>
      </c>
      <c r="L507" s="23">
        <v>149500000</v>
      </c>
      <c r="M507" s="23">
        <v>0</v>
      </c>
      <c r="N507" s="25" t="s">
        <v>1335</v>
      </c>
    </row>
    <row r="508" spans="1:14" ht="15" customHeight="1">
      <c r="A508" s="4" t="s">
        <v>347</v>
      </c>
      <c r="B508" s="8">
        <v>46026</v>
      </c>
      <c r="C508" s="10" t="s">
        <v>1261</v>
      </c>
      <c r="D508" s="12" t="s">
        <v>643</v>
      </c>
      <c r="E508" s="14">
        <v>86250000</v>
      </c>
      <c r="F508" s="14">
        <v>0</v>
      </c>
      <c r="G508" s="16" t="s">
        <v>1158</v>
      </c>
      <c r="H508" s="18" t="s">
        <v>913</v>
      </c>
      <c r="I508" s="6">
        <v>46039</v>
      </c>
      <c r="J508" s="21" t="s">
        <v>1336</v>
      </c>
      <c r="K508" s="18" t="s">
        <v>943</v>
      </c>
      <c r="L508" s="23">
        <v>12625000</v>
      </c>
      <c r="M508" s="23">
        <v>0</v>
      </c>
      <c r="N508" s="25" t="s">
        <v>1337</v>
      </c>
    </row>
    <row r="509" spans="1:14" ht="15" customHeight="1">
      <c r="A509" s="4" t="s">
        <v>347</v>
      </c>
      <c r="B509" s="8">
        <v>46026</v>
      </c>
      <c r="C509" s="10" t="s">
        <v>1264</v>
      </c>
      <c r="D509" s="12" t="s">
        <v>634</v>
      </c>
      <c r="E509" s="14">
        <v>79150000</v>
      </c>
      <c r="F509" s="14">
        <v>8</v>
      </c>
      <c r="G509" s="16" t="s">
        <v>1316</v>
      </c>
      <c r="H509" s="18" t="s">
        <v>913</v>
      </c>
      <c r="I509" s="6">
        <v>46039</v>
      </c>
      <c r="J509" s="21" t="s">
        <v>1336</v>
      </c>
      <c r="K509" s="18" t="s">
        <v>914</v>
      </c>
      <c r="L509" s="23">
        <v>12625000</v>
      </c>
      <c r="M509" s="23">
        <v>0</v>
      </c>
      <c r="N509" s="25" t="s">
        <v>1337</v>
      </c>
    </row>
    <row r="510" spans="1:14" ht="15" customHeight="1">
      <c r="A510" s="4" t="s">
        <v>347</v>
      </c>
      <c r="B510" s="8">
        <v>46026</v>
      </c>
      <c r="C510" s="10" t="s">
        <v>1265</v>
      </c>
      <c r="D510" s="12" t="s">
        <v>634</v>
      </c>
      <c r="E510" s="14">
        <v>55200000</v>
      </c>
      <c r="F510" s="14">
        <v>0</v>
      </c>
      <c r="G510" s="16" t="s">
        <v>1316</v>
      </c>
      <c r="H510" s="18" t="s">
        <v>328</v>
      </c>
      <c r="I510" s="6">
        <v>46039</v>
      </c>
      <c r="J510" s="21" t="s">
        <v>1338</v>
      </c>
      <c r="K510" s="18" t="s">
        <v>333</v>
      </c>
      <c r="L510" s="23">
        <v>115000000</v>
      </c>
      <c r="M510" s="23">
        <v>-1000000</v>
      </c>
      <c r="N510" s="25" t="s">
        <v>1326</v>
      </c>
    </row>
    <row r="511" spans="1:14" ht="15" customHeight="1">
      <c r="A511" s="4" t="s">
        <v>347</v>
      </c>
      <c r="B511" s="8">
        <v>46026</v>
      </c>
      <c r="C511" s="10" t="s">
        <v>1267</v>
      </c>
      <c r="D511" s="12" t="s">
        <v>643</v>
      </c>
      <c r="E511" s="14">
        <v>86250000</v>
      </c>
      <c r="F511" s="14">
        <v>0</v>
      </c>
      <c r="G511" s="16" t="s">
        <v>1158</v>
      </c>
      <c r="H511" s="18" t="s">
        <v>185</v>
      </c>
      <c r="I511" s="6">
        <v>46039</v>
      </c>
      <c r="J511" s="21" t="s">
        <v>1339</v>
      </c>
      <c r="K511" s="18" t="s">
        <v>186</v>
      </c>
      <c r="L511" s="23">
        <v>147264000</v>
      </c>
      <c r="M511" s="23">
        <v>0</v>
      </c>
      <c r="N511" s="25" t="s">
        <v>1340</v>
      </c>
    </row>
    <row r="512" spans="1:14" ht="15" customHeight="1">
      <c r="A512" s="4" t="s">
        <v>347</v>
      </c>
      <c r="B512" s="8">
        <v>46026</v>
      </c>
      <c r="C512" s="10" t="s">
        <v>1268</v>
      </c>
      <c r="D512" s="12" t="s">
        <v>643</v>
      </c>
      <c r="E512" s="14">
        <v>45000000</v>
      </c>
      <c r="F512" s="14">
        <v>0</v>
      </c>
      <c r="G512" s="16" t="s">
        <v>1158</v>
      </c>
      <c r="H512" s="18" t="s">
        <v>120</v>
      </c>
      <c r="I512" s="6">
        <v>46039</v>
      </c>
      <c r="J512" s="21" t="s">
        <v>1341</v>
      </c>
      <c r="K512" s="18" t="s">
        <v>528</v>
      </c>
      <c r="L512" s="23">
        <v>47150000</v>
      </c>
      <c r="M512" s="23">
        <v>-410000</v>
      </c>
      <c r="N512" s="25" t="s">
        <v>1342</v>
      </c>
    </row>
    <row r="513" spans="1:14" ht="15" customHeight="1">
      <c r="A513" s="4" t="s">
        <v>347</v>
      </c>
      <c r="B513" s="8">
        <v>46026</v>
      </c>
      <c r="C513" s="10" t="s">
        <v>1270</v>
      </c>
      <c r="D513" s="12" t="s">
        <v>643</v>
      </c>
      <c r="E513" s="14">
        <v>47150000</v>
      </c>
      <c r="F513" s="14">
        <v>0</v>
      </c>
      <c r="G513" s="16" t="s">
        <v>1168</v>
      </c>
      <c r="H513" s="18" t="s">
        <v>120</v>
      </c>
      <c r="I513" s="6">
        <v>46039</v>
      </c>
      <c r="J513" s="21" t="s">
        <v>1343</v>
      </c>
      <c r="K513" s="18" t="s">
        <v>121</v>
      </c>
      <c r="L513" s="23">
        <v>174933333</v>
      </c>
      <c r="M513" s="23">
        <v>0</v>
      </c>
      <c r="N513" s="25" t="s">
        <v>1344</v>
      </c>
    </row>
    <row r="514" spans="1:14" ht="15" customHeight="1">
      <c r="A514" s="4" t="s">
        <v>347</v>
      </c>
      <c r="B514" s="8">
        <v>46026</v>
      </c>
      <c r="C514" s="10" t="s">
        <v>1272</v>
      </c>
      <c r="D514" s="12" t="s">
        <v>643</v>
      </c>
      <c r="E514" s="14">
        <v>195500000</v>
      </c>
      <c r="F514" s="14">
        <v>0</v>
      </c>
      <c r="G514" s="16" t="s">
        <v>1158</v>
      </c>
      <c r="H514" s="18" t="s">
        <v>20</v>
      </c>
      <c r="I514" s="6">
        <v>46039</v>
      </c>
      <c r="J514" s="21" t="s">
        <v>1345</v>
      </c>
      <c r="K514" s="18" t="s">
        <v>21</v>
      </c>
      <c r="L514" s="23">
        <v>86520000</v>
      </c>
      <c r="M514" s="23">
        <v>0</v>
      </c>
      <c r="N514" s="25" t="s">
        <v>1346</v>
      </c>
    </row>
    <row r="515" spans="1:14" ht="15" customHeight="1">
      <c r="A515" s="4" t="s">
        <v>347</v>
      </c>
      <c r="B515" s="8">
        <v>46026</v>
      </c>
      <c r="C515" s="10" t="s">
        <v>1274</v>
      </c>
      <c r="D515" s="12" t="s">
        <v>643</v>
      </c>
      <c r="E515" s="14">
        <v>90000000</v>
      </c>
      <c r="F515" s="14">
        <v>0</v>
      </c>
      <c r="G515" s="16" t="s">
        <v>1158</v>
      </c>
      <c r="H515" s="18" t="s">
        <v>112</v>
      </c>
      <c r="I515" s="6">
        <v>46039</v>
      </c>
      <c r="J515" s="21" t="s">
        <v>1347</v>
      </c>
      <c r="K515" s="18" t="s">
        <v>118</v>
      </c>
      <c r="L515" s="23">
        <v>103400000</v>
      </c>
      <c r="M515" s="23">
        <v>0</v>
      </c>
      <c r="N515" s="25" t="s">
        <v>1348</v>
      </c>
    </row>
    <row r="516" spans="1:14" ht="15" customHeight="1">
      <c r="A516" s="4" t="s">
        <v>347</v>
      </c>
      <c r="B516" s="8">
        <v>46026</v>
      </c>
      <c r="C516" s="10" t="s">
        <v>1349</v>
      </c>
      <c r="D516" s="12" t="s">
        <v>643</v>
      </c>
      <c r="E516" s="14">
        <v>90000000</v>
      </c>
      <c r="F516" s="14">
        <v>0</v>
      </c>
      <c r="G516" s="16" t="s">
        <v>1158</v>
      </c>
      <c r="H516" s="18" t="s">
        <v>800</v>
      </c>
      <c r="I516" s="6">
        <v>46039</v>
      </c>
      <c r="J516" s="21" t="s">
        <v>1350</v>
      </c>
      <c r="K516" s="18" t="s">
        <v>801</v>
      </c>
      <c r="L516" s="23">
        <v>176467500</v>
      </c>
      <c r="M516" s="23">
        <v>0</v>
      </c>
      <c r="N516" s="25" t="s">
        <v>809</v>
      </c>
    </row>
    <row r="517" spans="1:14" ht="15" customHeight="1">
      <c r="A517" s="4" t="s">
        <v>347</v>
      </c>
      <c r="B517" s="8">
        <v>46026</v>
      </c>
      <c r="C517" s="10" t="s">
        <v>1276</v>
      </c>
      <c r="D517" s="12" t="s">
        <v>643</v>
      </c>
      <c r="E517" s="14">
        <v>90000000</v>
      </c>
      <c r="F517" s="14">
        <v>0</v>
      </c>
      <c r="G517" s="16" t="s">
        <v>1158</v>
      </c>
      <c r="H517" s="18" t="s">
        <v>67</v>
      </c>
      <c r="I517" s="6">
        <v>46039</v>
      </c>
      <c r="J517" s="21" t="s">
        <v>1351</v>
      </c>
      <c r="K517" s="18" t="s">
        <v>808</v>
      </c>
      <c r="L517" s="23">
        <v>1782500</v>
      </c>
      <c r="M517" s="23">
        <v>0</v>
      </c>
      <c r="N517" s="25" t="s">
        <v>809</v>
      </c>
    </row>
    <row r="518" spans="1:14" ht="15" customHeight="1">
      <c r="A518" s="4" t="s">
        <v>347</v>
      </c>
      <c r="B518" s="8">
        <v>46026</v>
      </c>
      <c r="C518" s="10" t="s">
        <v>1278</v>
      </c>
      <c r="D518" s="12" t="s">
        <v>643</v>
      </c>
      <c r="E518" s="14">
        <v>86250000</v>
      </c>
      <c r="F518" s="14">
        <v>0</v>
      </c>
      <c r="G518" s="16" t="s">
        <v>1158</v>
      </c>
      <c r="H518" s="18" t="s">
        <v>120</v>
      </c>
      <c r="I518" s="6">
        <v>46039</v>
      </c>
      <c r="J518" s="21" t="s">
        <v>1352</v>
      </c>
      <c r="K518" s="18" t="s">
        <v>528</v>
      </c>
      <c r="L518" s="23">
        <v>43700000</v>
      </c>
      <c r="M518" s="23">
        <v>-380000</v>
      </c>
      <c r="N518" s="25" t="s">
        <v>1353</v>
      </c>
    </row>
    <row r="519" spans="1:14" ht="15" customHeight="1">
      <c r="A519" s="4" t="s">
        <v>347</v>
      </c>
      <c r="B519" s="8">
        <v>46026</v>
      </c>
      <c r="C519" s="10" t="s">
        <v>1280</v>
      </c>
      <c r="D519" s="12" t="s">
        <v>643</v>
      </c>
      <c r="E519" s="14">
        <v>90000000</v>
      </c>
      <c r="F519" s="14">
        <v>0</v>
      </c>
      <c r="G519" s="16" t="s">
        <v>1158</v>
      </c>
      <c r="H519" s="18" t="s">
        <v>120</v>
      </c>
      <c r="I519" s="6">
        <v>46039</v>
      </c>
      <c r="J519" s="21" t="s">
        <v>1354</v>
      </c>
      <c r="K519" s="18" t="s">
        <v>821</v>
      </c>
      <c r="L519" s="23">
        <v>106000000</v>
      </c>
      <c r="M519" s="23">
        <v>0</v>
      </c>
      <c r="N519" s="25" t="s">
        <v>1355</v>
      </c>
    </row>
    <row r="520" spans="1:14" ht="15" customHeight="1">
      <c r="A520" s="4" t="s">
        <v>347</v>
      </c>
      <c r="B520" s="8">
        <v>46026</v>
      </c>
      <c r="C520" s="10" t="s">
        <v>1282</v>
      </c>
      <c r="D520" s="12" t="s">
        <v>643</v>
      </c>
      <c r="E520" s="14">
        <v>45000000</v>
      </c>
      <c r="F520" s="14">
        <v>0</v>
      </c>
      <c r="G520" s="16" t="s">
        <v>1158</v>
      </c>
      <c r="H520" s="18" t="s">
        <v>120</v>
      </c>
      <c r="I520" s="6">
        <v>46039</v>
      </c>
      <c r="J520" s="21" t="s">
        <v>1356</v>
      </c>
      <c r="K520" s="18" t="s">
        <v>121</v>
      </c>
      <c r="L520" s="23">
        <v>99000000</v>
      </c>
      <c r="M520" s="23">
        <v>0</v>
      </c>
      <c r="N520" s="25" t="s">
        <v>1357</v>
      </c>
    </row>
    <row r="521" spans="1:14" ht="15" customHeight="1">
      <c r="A521" s="4" t="s">
        <v>347</v>
      </c>
      <c r="B521" s="8">
        <v>46026</v>
      </c>
      <c r="C521" s="10" t="s">
        <v>1284</v>
      </c>
      <c r="D521" s="12" t="s">
        <v>643</v>
      </c>
      <c r="E521" s="14">
        <v>51000000</v>
      </c>
      <c r="F521" s="14">
        <v>0</v>
      </c>
      <c r="G521" s="16" t="s">
        <v>1158</v>
      </c>
      <c r="H521" s="18" t="s">
        <v>185</v>
      </c>
      <c r="I521" s="6">
        <v>46039</v>
      </c>
      <c r="J521" s="21" t="s">
        <v>1358</v>
      </c>
      <c r="K521" s="18" t="s">
        <v>596</v>
      </c>
      <c r="L521" s="23">
        <v>106200000</v>
      </c>
      <c r="M521" s="23">
        <v>0</v>
      </c>
      <c r="N521" s="25" t="s">
        <v>678</v>
      </c>
    </row>
    <row r="522" spans="1:14" ht="15" customHeight="1">
      <c r="A522" s="4" t="s">
        <v>347</v>
      </c>
      <c r="B522" s="8">
        <v>46026</v>
      </c>
      <c r="C522" s="10" t="s">
        <v>1285</v>
      </c>
      <c r="D522" s="12" t="s">
        <v>643</v>
      </c>
      <c r="E522" s="14">
        <v>172500000</v>
      </c>
      <c r="F522" s="14">
        <v>0</v>
      </c>
      <c r="G522" s="16" t="s">
        <v>1158</v>
      </c>
      <c r="H522" s="18" t="s">
        <v>544</v>
      </c>
      <c r="I522" s="6">
        <v>46039</v>
      </c>
      <c r="J522" s="21" t="s">
        <v>1359</v>
      </c>
      <c r="K522" s="18" t="s">
        <v>545</v>
      </c>
      <c r="L522" s="23">
        <v>36500000</v>
      </c>
      <c r="M522" s="23">
        <v>0</v>
      </c>
      <c r="N522" s="25" t="s">
        <v>1360</v>
      </c>
    </row>
    <row r="523" spans="1:14" ht="15" customHeight="1">
      <c r="A523" s="4" t="s">
        <v>347</v>
      </c>
      <c r="B523" s="8">
        <v>46026</v>
      </c>
      <c r="C523" s="10" t="s">
        <v>1286</v>
      </c>
      <c r="D523" s="12" t="s">
        <v>643</v>
      </c>
      <c r="E523" s="14">
        <v>43700000</v>
      </c>
      <c r="F523" s="14">
        <v>0</v>
      </c>
      <c r="G523" s="16" t="s">
        <v>1168</v>
      </c>
      <c r="H523" s="18" t="s">
        <v>112</v>
      </c>
      <c r="I523" s="6">
        <v>46039</v>
      </c>
      <c r="J523" s="21" t="s">
        <v>1361</v>
      </c>
      <c r="K523" s="18" t="s">
        <v>1031</v>
      </c>
      <c r="L523" s="23">
        <v>120750000</v>
      </c>
      <c r="M523" s="23">
        <v>0</v>
      </c>
      <c r="N523" s="25" t="s">
        <v>1362</v>
      </c>
    </row>
    <row r="524" spans="1:14" ht="15" customHeight="1">
      <c r="A524" s="4" t="s">
        <v>347</v>
      </c>
      <c r="B524" s="8">
        <v>46026</v>
      </c>
      <c r="C524" s="10" t="s">
        <v>1288</v>
      </c>
      <c r="D524" s="12" t="s">
        <v>643</v>
      </c>
      <c r="E524" s="14">
        <v>172500000</v>
      </c>
      <c r="F524" s="14">
        <v>0</v>
      </c>
      <c r="G524" s="16" t="s">
        <v>1158</v>
      </c>
      <c r="H524" s="18" t="s">
        <v>120</v>
      </c>
      <c r="I524" s="6">
        <v>46039</v>
      </c>
      <c r="J524" s="21" t="s">
        <v>1363</v>
      </c>
      <c r="K524" s="18" t="s">
        <v>563</v>
      </c>
      <c r="L524" s="23">
        <v>67200000</v>
      </c>
      <c r="M524" s="23">
        <v>-200000</v>
      </c>
      <c r="N524" s="25" t="s">
        <v>1364</v>
      </c>
    </row>
    <row r="525" spans="1:14" ht="15" customHeight="1">
      <c r="A525" s="4" t="s">
        <v>347</v>
      </c>
      <c r="B525" s="8">
        <v>46026</v>
      </c>
      <c r="C525" s="10" t="s">
        <v>1290</v>
      </c>
      <c r="D525" s="12" t="s">
        <v>643</v>
      </c>
      <c r="E525" s="14">
        <v>115000000</v>
      </c>
      <c r="F525" s="14">
        <v>0</v>
      </c>
      <c r="G525" s="16" t="s">
        <v>1158</v>
      </c>
      <c r="H525" s="18" t="s">
        <v>913</v>
      </c>
      <c r="I525" s="6">
        <v>46039</v>
      </c>
      <c r="J525" s="21" t="s">
        <v>1365</v>
      </c>
      <c r="K525" s="18" t="s">
        <v>914</v>
      </c>
      <c r="L525" s="23">
        <v>135355000</v>
      </c>
      <c r="M525" s="23">
        <v>0</v>
      </c>
      <c r="N525" s="25" t="s">
        <v>1366</v>
      </c>
    </row>
    <row r="526" spans="1:14" ht="15" customHeight="1">
      <c r="A526" s="4" t="s">
        <v>347</v>
      </c>
      <c r="B526" s="8">
        <v>46026</v>
      </c>
      <c r="C526" s="10" t="s">
        <v>1292</v>
      </c>
      <c r="D526" s="12" t="s">
        <v>643</v>
      </c>
      <c r="E526" s="14">
        <v>149500000</v>
      </c>
      <c r="F526" s="14">
        <v>16100000</v>
      </c>
      <c r="G526" s="16" t="s">
        <v>1158</v>
      </c>
      <c r="H526" s="18" t="s">
        <v>112</v>
      </c>
      <c r="I526" s="6">
        <v>46039</v>
      </c>
      <c r="J526" s="21" t="s">
        <v>1367</v>
      </c>
      <c r="K526" s="18" t="s">
        <v>114</v>
      </c>
      <c r="L526" s="23">
        <v>43050000</v>
      </c>
      <c r="M526" s="23">
        <v>0</v>
      </c>
      <c r="N526" s="25" t="s">
        <v>1368</v>
      </c>
    </row>
    <row r="527" spans="1:14" ht="15" customHeight="1">
      <c r="A527" s="4" t="s">
        <v>347</v>
      </c>
      <c r="B527" s="8">
        <v>46026</v>
      </c>
      <c r="C527" s="10" t="s">
        <v>1295</v>
      </c>
      <c r="D527" s="12" t="s">
        <v>643</v>
      </c>
      <c r="E527" s="14">
        <v>43700000</v>
      </c>
      <c r="F527" s="14">
        <v>0</v>
      </c>
      <c r="G527" s="16" t="s">
        <v>1168</v>
      </c>
      <c r="H527" s="18" t="s">
        <v>20</v>
      </c>
      <c r="I527" s="6">
        <v>46039</v>
      </c>
      <c r="J527" s="21" t="s">
        <v>1369</v>
      </c>
      <c r="K527" s="18" t="s">
        <v>21</v>
      </c>
      <c r="L527" s="23">
        <v>49200000</v>
      </c>
      <c r="M527" s="23">
        <v>0</v>
      </c>
      <c r="N527" s="25" t="s">
        <v>1370</v>
      </c>
    </row>
    <row r="528" spans="1:14" ht="15" customHeight="1">
      <c r="A528" s="4" t="s">
        <v>347</v>
      </c>
      <c r="B528" s="8">
        <v>46026</v>
      </c>
      <c r="C528" s="10" t="s">
        <v>1298</v>
      </c>
      <c r="D528" s="12" t="s">
        <v>643</v>
      </c>
      <c r="E528" s="14">
        <v>149500000</v>
      </c>
      <c r="F528" s="14">
        <v>0</v>
      </c>
      <c r="G528" s="16" t="s">
        <v>1158</v>
      </c>
      <c r="H528" s="18" t="s">
        <v>120</v>
      </c>
      <c r="I528" s="6">
        <v>46039</v>
      </c>
      <c r="J528" s="21" t="s">
        <v>1371</v>
      </c>
      <c r="K528" s="18" t="s">
        <v>451</v>
      </c>
      <c r="L528" s="23">
        <v>132000000</v>
      </c>
      <c r="M528" s="23">
        <v>0</v>
      </c>
      <c r="N528" s="25" t="s">
        <v>1372</v>
      </c>
    </row>
    <row r="529" spans="1:14" ht="15" customHeight="1">
      <c r="A529" s="4" t="s">
        <v>347</v>
      </c>
      <c r="B529" s="8">
        <v>46026</v>
      </c>
      <c r="C529" s="10" t="s">
        <v>1301</v>
      </c>
      <c r="D529" s="12" t="s">
        <v>643</v>
      </c>
      <c r="E529" s="14">
        <v>115000000</v>
      </c>
      <c r="F529" s="14">
        <v>0</v>
      </c>
      <c r="G529" s="16" t="s">
        <v>1158</v>
      </c>
      <c r="H529" s="18" t="s">
        <v>328</v>
      </c>
      <c r="I529" s="6">
        <v>46039</v>
      </c>
      <c r="J529" s="21" t="s">
        <v>1373</v>
      </c>
      <c r="K529" s="18" t="s">
        <v>329</v>
      </c>
      <c r="L529" s="23">
        <v>115000000</v>
      </c>
      <c r="M529" s="23">
        <v>-1000000</v>
      </c>
      <c r="N529" s="25" t="s">
        <v>1374</v>
      </c>
    </row>
    <row r="530" spans="1:14" ht="15" customHeight="1">
      <c r="A530" s="4" t="s">
        <v>347</v>
      </c>
      <c r="B530" s="8">
        <v>46026</v>
      </c>
      <c r="C530" s="10" t="s">
        <v>1303</v>
      </c>
      <c r="D530" s="12" t="s">
        <v>643</v>
      </c>
      <c r="E530" s="14">
        <v>115000000</v>
      </c>
      <c r="F530" s="14">
        <v>0</v>
      </c>
      <c r="G530" s="16" t="s">
        <v>1158</v>
      </c>
      <c r="H530" s="18" t="s">
        <v>120</v>
      </c>
      <c r="I530" s="6">
        <v>46039</v>
      </c>
      <c r="J530" s="21" t="s">
        <v>1375</v>
      </c>
      <c r="K530" s="18" t="s">
        <v>121</v>
      </c>
      <c r="L530" s="23">
        <v>132000000</v>
      </c>
      <c r="M530" s="23">
        <v>0</v>
      </c>
      <c r="N530" s="25" t="s">
        <v>1376</v>
      </c>
    </row>
    <row r="531" spans="1:14" ht="15" customHeight="1">
      <c r="A531" s="4" t="s">
        <v>347</v>
      </c>
      <c r="B531" s="8">
        <v>46026</v>
      </c>
      <c r="C531" s="10" t="s">
        <v>1306</v>
      </c>
      <c r="D531" s="12" t="s">
        <v>643</v>
      </c>
      <c r="E531" s="14">
        <v>60000000</v>
      </c>
      <c r="F531" s="14">
        <v>0</v>
      </c>
      <c r="G531" s="16" t="s">
        <v>1158</v>
      </c>
      <c r="H531" s="18" t="s">
        <v>328</v>
      </c>
      <c r="I531" s="6">
        <v>46039</v>
      </c>
      <c r="J531" s="21" t="s">
        <v>1377</v>
      </c>
      <c r="K531" s="18" t="s">
        <v>329</v>
      </c>
      <c r="L531" s="23">
        <v>28750000</v>
      </c>
      <c r="M531" s="23">
        <v>0</v>
      </c>
      <c r="N531" s="25" t="s">
        <v>1378</v>
      </c>
    </row>
    <row r="532" spans="1:14" ht="15" customHeight="1">
      <c r="A532" s="4" t="s">
        <v>347</v>
      </c>
      <c r="B532" s="8">
        <v>46026</v>
      </c>
      <c r="C532" s="10" t="s">
        <v>1308</v>
      </c>
      <c r="D532" s="12" t="s">
        <v>643</v>
      </c>
      <c r="E532" s="14">
        <v>115000000</v>
      </c>
      <c r="F532" s="14">
        <v>0</v>
      </c>
      <c r="G532" s="16" t="s">
        <v>1158</v>
      </c>
      <c r="H532" s="18" t="s">
        <v>15</v>
      </c>
      <c r="I532" s="6">
        <v>46039</v>
      </c>
      <c r="J532" s="21" t="s">
        <v>1379</v>
      </c>
      <c r="K532" s="18" t="s">
        <v>16</v>
      </c>
      <c r="L532" s="23">
        <v>142000000</v>
      </c>
      <c r="M532" s="23">
        <v>-1234784</v>
      </c>
      <c r="N532" s="25" t="s">
        <v>1380</v>
      </c>
    </row>
    <row r="533" spans="1:14" ht="15" customHeight="1">
      <c r="A533" s="4" t="s">
        <v>347</v>
      </c>
      <c r="B533" s="8">
        <v>46026</v>
      </c>
      <c r="C533" s="10" t="s">
        <v>1312</v>
      </c>
      <c r="D533" s="12" t="s">
        <v>643</v>
      </c>
      <c r="E533" s="14">
        <v>149500000</v>
      </c>
      <c r="F533" s="14">
        <v>17250000</v>
      </c>
      <c r="G533" s="16" t="s">
        <v>1381</v>
      </c>
      <c r="H533" s="18" t="s">
        <v>813</v>
      </c>
      <c r="I533" s="6">
        <v>46039</v>
      </c>
      <c r="J533" s="21" t="s">
        <v>1382</v>
      </c>
      <c r="K533" s="18" t="s">
        <v>814</v>
      </c>
      <c r="L533" s="23">
        <v>52799996</v>
      </c>
      <c r="M533" s="23">
        <v>0</v>
      </c>
      <c r="N533" s="25" t="s">
        <v>1383</v>
      </c>
    </row>
    <row r="534" spans="1:14" ht="15" customHeight="1">
      <c r="A534" s="4" t="s">
        <v>347</v>
      </c>
      <c r="B534" s="8">
        <v>46026</v>
      </c>
      <c r="C534" s="10" t="s">
        <v>1314</v>
      </c>
      <c r="D534" s="12" t="s">
        <v>643</v>
      </c>
      <c r="E534" s="14">
        <v>149500000</v>
      </c>
      <c r="F534" s="14">
        <v>23000000</v>
      </c>
      <c r="G534" s="16" t="s">
        <v>1381</v>
      </c>
      <c r="H534" s="18" t="s">
        <v>328</v>
      </c>
      <c r="I534" s="6">
        <v>46039</v>
      </c>
      <c r="J534" s="21" t="s">
        <v>1384</v>
      </c>
      <c r="K534" s="18" t="s">
        <v>329</v>
      </c>
      <c r="L534" s="23">
        <v>93333333</v>
      </c>
      <c r="M534" s="23">
        <v>-2133333</v>
      </c>
      <c r="N534" s="25" t="s">
        <v>1385</v>
      </c>
    </row>
    <row r="535" spans="1:14" ht="15" customHeight="1">
      <c r="A535" s="4" t="s">
        <v>120</v>
      </c>
      <c r="B535" s="8">
        <v>46026</v>
      </c>
      <c r="C535" s="10" t="s">
        <v>1317</v>
      </c>
      <c r="D535" s="12" t="s">
        <v>121</v>
      </c>
      <c r="E535" s="14">
        <v>89600000</v>
      </c>
      <c r="F535" s="14">
        <v>0</v>
      </c>
      <c r="G535" s="16" t="s">
        <v>1386</v>
      </c>
      <c r="H535" s="18" t="s">
        <v>790</v>
      </c>
      <c r="I535" s="6">
        <v>46039</v>
      </c>
      <c r="J535" s="21" t="s">
        <v>1387</v>
      </c>
      <c r="K535" s="18" t="s">
        <v>792</v>
      </c>
      <c r="L535" s="23">
        <v>143750000</v>
      </c>
      <c r="M535" s="23">
        <v>0</v>
      </c>
      <c r="N535" s="25" t="s">
        <v>1388</v>
      </c>
    </row>
    <row r="536" spans="1:14" ht="15" customHeight="1">
      <c r="A536" s="4" t="s">
        <v>120</v>
      </c>
      <c r="B536" s="8">
        <v>46026</v>
      </c>
      <c r="C536" s="10" t="s">
        <v>1319</v>
      </c>
      <c r="D536" s="12" t="s">
        <v>451</v>
      </c>
      <c r="E536" s="14">
        <v>65930000</v>
      </c>
      <c r="F536" s="14">
        <v>0</v>
      </c>
      <c r="G536" s="16" t="s">
        <v>1389</v>
      </c>
      <c r="H536" s="18" t="s">
        <v>328</v>
      </c>
      <c r="I536" s="6">
        <v>46039</v>
      </c>
      <c r="J536" s="21" t="s">
        <v>1390</v>
      </c>
      <c r="K536" s="18" t="s">
        <v>329</v>
      </c>
      <c r="L536" s="23">
        <v>138000000</v>
      </c>
      <c r="M536" s="23">
        <v>-1200000</v>
      </c>
      <c r="N536" s="25" t="s">
        <v>1391</v>
      </c>
    </row>
    <row r="537" spans="1:14" ht="15" customHeight="1">
      <c r="A537" s="4" t="s">
        <v>120</v>
      </c>
      <c r="B537" s="8">
        <v>46026</v>
      </c>
      <c r="C537" s="10" t="s">
        <v>1321</v>
      </c>
      <c r="D537" s="12" t="s">
        <v>121</v>
      </c>
      <c r="E537" s="14">
        <v>73600000</v>
      </c>
      <c r="F537" s="14">
        <v>3200000</v>
      </c>
      <c r="G537" s="16" t="s">
        <v>1392</v>
      </c>
      <c r="H537" s="18" t="s">
        <v>790</v>
      </c>
      <c r="I537" s="6">
        <v>46039</v>
      </c>
      <c r="J537" s="21" t="s">
        <v>1393</v>
      </c>
      <c r="K537" s="18" t="s">
        <v>1394</v>
      </c>
      <c r="L537" s="23">
        <v>110000000</v>
      </c>
      <c r="M537" s="23">
        <v>0</v>
      </c>
      <c r="N537" s="25" t="s">
        <v>1395</v>
      </c>
    </row>
    <row r="538" spans="1:14" ht="15" customHeight="1">
      <c r="A538" s="4" t="s">
        <v>120</v>
      </c>
      <c r="B538" s="8">
        <v>46026</v>
      </c>
      <c r="C538" s="10" t="s">
        <v>1323</v>
      </c>
      <c r="D538" s="12" t="s">
        <v>121</v>
      </c>
      <c r="E538" s="14">
        <v>143750000</v>
      </c>
      <c r="F538" s="14">
        <v>0</v>
      </c>
      <c r="G538" s="16" t="s">
        <v>1396</v>
      </c>
      <c r="H538" s="18" t="s">
        <v>798</v>
      </c>
      <c r="I538" s="6">
        <v>46039</v>
      </c>
      <c r="J538" s="21" t="s">
        <v>1397</v>
      </c>
      <c r="K538" s="18" t="s">
        <v>799</v>
      </c>
      <c r="L538" s="23">
        <v>36000000</v>
      </c>
      <c r="M538" s="23">
        <v>0</v>
      </c>
      <c r="N538" s="25" t="s">
        <v>1398</v>
      </c>
    </row>
    <row r="539" spans="1:14" ht="15" customHeight="1">
      <c r="A539" s="4" t="s">
        <v>120</v>
      </c>
      <c r="B539" s="8">
        <v>46026</v>
      </c>
      <c r="C539" s="10" t="s">
        <v>1325</v>
      </c>
      <c r="D539" s="12" t="s">
        <v>121</v>
      </c>
      <c r="E539" s="14">
        <v>132000000</v>
      </c>
      <c r="F539" s="14">
        <v>0</v>
      </c>
      <c r="G539" s="16" t="s">
        <v>1399</v>
      </c>
      <c r="H539" s="18" t="s">
        <v>328</v>
      </c>
      <c r="I539" s="6">
        <v>46039</v>
      </c>
      <c r="J539" s="21" t="s">
        <v>1400</v>
      </c>
      <c r="K539" s="18" t="s">
        <v>333</v>
      </c>
      <c r="L539" s="23">
        <v>43700000</v>
      </c>
      <c r="M539" s="23">
        <v>0</v>
      </c>
      <c r="N539" s="25" t="s">
        <v>1401</v>
      </c>
    </row>
    <row r="540" spans="1:14" ht="15" customHeight="1">
      <c r="A540" s="4" t="s">
        <v>120</v>
      </c>
      <c r="B540" s="8">
        <v>46026</v>
      </c>
      <c r="C540" s="10" t="s">
        <v>1327</v>
      </c>
      <c r="D540" s="12" t="s">
        <v>121</v>
      </c>
      <c r="E540" s="14">
        <v>154000000</v>
      </c>
      <c r="F540" s="14">
        <v>0</v>
      </c>
      <c r="G540" s="16" t="s">
        <v>1402</v>
      </c>
      <c r="H540" s="18" t="s">
        <v>800</v>
      </c>
      <c r="I540" s="6">
        <v>46039</v>
      </c>
      <c r="J540" s="21" t="s">
        <v>1403</v>
      </c>
      <c r="K540" s="18" t="s">
        <v>801</v>
      </c>
      <c r="L540" s="23">
        <v>149500000</v>
      </c>
      <c r="M540" s="23">
        <v>0</v>
      </c>
      <c r="N540" s="25" t="s">
        <v>1404</v>
      </c>
    </row>
    <row r="541" spans="1:14" ht="15" customHeight="1">
      <c r="A541" s="4" t="s">
        <v>120</v>
      </c>
      <c r="B541" s="8">
        <v>46026</v>
      </c>
      <c r="C541" s="10" t="s">
        <v>1329</v>
      </c>
      <c r="D541" s="12" t="s">
        <v>121</v>
      </c>
      <c r="E541" s="14">
        <v>175144850</v>
      </c>
      <c r="F541" s="14">
        <v>211517</v>
      </c>
      <c r="G541" s="16" t="s">
        <v>1405</v>
      </c>
      <c r="H541" s="18" t="s">
        <v>328</v>
      </c>
      <c r="I541" s="6">
        <v>46039</v>
      </c>
      <c r="J541" s="21" t="s">
        <v>1406</v>
      </c>
      <c r="K541" s="18" t="s">
        <v>333</v>
      </c>
      <c r="L541" s="23">
        <v>44850000</v>
      </c>
      <c r="M541" s="23">
        <v>0</v>
      </c>
      <c r="N541" s="25" t="s">
        <v>1258</v>
      </c>
    </row>
    <row r="542" spans="1:14" ht="15" customHeight="1">
      <c r="A542" s="4" t="s">
        <v>120</v>
      </c>
      <c r="B542" s="8">
        <v>46026</v>
      </c>
      <c r="C542" s="10" t="s">
        <v>1331</v>
      </c>
      <c r="D542" s="12" t="s">
        <v>121</v>
      </c>
      <c r="E542" s="14">
        <v>132000000</v>
      </c>
      <c r="F542" s="14">
        <v>0</v>
      </c>
      <c r="G542" s="16" t="s">
        <v>1407</v>
      </c>
      <c r="H542" s="18" t="s">
        <v>347</v>
      </c>
      <c r="I542" s="6">
        <v>46039</v>
      </c>
      <c r="J542" s="21" t="s">
        <v>1408</v>
      </c>
      <c r="K542" s="18" t="s">
        <v>348</v>
      </c>
      <c r="L542" s="23">
        <v>103960000</v>
      </c>
      <c r="M542" s="23">
        <v>0</v>
      </c>
      <c r="N542" s="25" t="s">
        <v>1409</v>
      </c>
    </row>
    <row r="543" spans="1:14" ht="15" customHeight="1">
      <c r="A543" s="4" t="s">
        <v>120</v>
      </c>
      <c r="B543" s="8">
        <v>46026</v>
      </c>
      <c r="C543" s="10" t="s">
        <v>1333</v>
      </c>
      <c r="D543" s="12" t="s">
        <v>121</v>
      </c>
      <c r="E543" s="14">
        <v>114000000</v>
      </c>
      <c r="F543" s="14">
        <v>6840000</v>
      </c>
      <c r="G543" s="16" t="s">
        <v>1410</v>
      </c>
      <c r="H543" s="18" t="s">
        <v>328</v>
      </c>
      <c r="I543" s="6">
        <v>46039</v>
      </c>
      <c r="J543" s="21" t="s">
        <v>1411</v>
      </c>
      <c r="K543" s="18" t="s">
        <v>329</v>
      </c>
      <c r="L543" s="23">
        <v>165931130</v>
      </c>
      <c r="M543" s="23">
        <v>0</v>
      </c>
      <c r="N543" s="25" t="s">
        <v>1412</v>
      </c>
    </row>
    <row r="544" spans="1:14" ht="15" customHeight="1">
      <c r="A544" s="4" t="s">
        <v>120</v>
      </c>
      <c r="B544" s="8">
        <v>46026</v>
      </c>
      <c r="C544" s="10" t="s">
        <v>1334</v>
      </c>
      <c r="D544" s="12" t="s">
        <v>121</v>
      </c>
      <c r="E544" s="14">
        <v>65800000</v>
      </c>
      <c r="F544" s="14">
        <v>0</v>
      </c>
      <c r="G544" s="16" t="s">
        <v>1413</v>
      </c>
      <c r="H544" s="18" t="s">
        <v>328</v>
      </c>
      <c r="I544" s="6">
        <v>46039</v>
      </c>
      <c r="J544" s="21" t="s">
        <v>1411</v>
      </c>
      <c r="K544" s="18" t="s">
        <v>333</v>
      </c>
      <c r="L544" s="23">
        <v>41068870</v>
      </c>
      <c r="M544" s="23">
        <v>0</v>
      </c>
      <c r="N544" s="25" t="s">
        <v>1412</v>
      </c>
    </row>
    <row r="545" spans="1:14" ht="15" customHeight="1">
      <c r="A545" s="4" t="s">
        <v>112</v>
      </c>
      <c r="B545" s="8">
        <v>46026</v>
      </c>
      <c r="C545" s="10" t="s">
        <v>1336</v>
      </c>
      <c r="D545" s="12" t="s">
        <v>114</v>
      </c>
      <c r="E545" s="14">
        <v>80500000</v>
      </c>
      <c r="F545" s="14">
        <v>38500000</v>
      </c>
      <c r="G545" s="16" t="s">
        <v>1414</v>
      </c>
      <c r="H545" s="18" t="s">
        <v>328</v>
      </c>
      <c r="I545" s="6">
        <v>46039</v>
      </c>
      <c r="J545" s="21" t="s">
        <v>1415</v>
      </c>
      <c r="K545" s="18" t="s">
        <v>333</v>
      </c>
      <c r="L545" s="23">
        <v>67500000</v>
      </c>
      <c r="M545" s="23">
        <v>-300000</v>
      </c>
      <c r="N545" s="25" t="s">
        <v>1416</v>
      </c>
    </row>
    <row r="546" spans="1:14" ht="15" customHeight="1">
      <c r="A546" s="4" t="s">
        <v>120</v>
      </c>
      <c r="B546" s="8">
        <v>46026</v>
      </c>
      <c r="C546" s="10" t="s">
        <v>1338</v>
      </c>
      <c r="D546" s="12" t="s">
        <v>121</v>
      </c>
      <c r="E546" s="14">
        <v>90220000</v>
      </c>
      <c r="F546" s="14">
        <v>0</v>
      </c>
      <c r="G546" s="16" t="s">
        <v>1417</v>
      </c>
      <c r="H546" s="18" t="s">
        <v>15</v>
      </c>
      <c r="I546" s="6">
        <v>46039</v>
      </c>
      <c r="J546" s="21" t="s">
        <v>1418</v>
      </c>
      <c r="K546" s="18" t="s">
        <v>16</v>
      </c>
      <c r="L546" s="23">
        <v>138000000</v>
      </c>
      <c r="M546" s="23">
        <v>-2800000</v>
      </c>
      <c r="N546" s="25" t="s">
        <v>1419</v>
      </c>
    </row>
    <row r="547" spans="1:14" ht="15" customHeight="1">
      <c r="A547" s="4" t="s">
        <v>120</v>
      </c>
      <c r="B547" s="8">
        <v>46026</v>
      </c>
      <c r="C547" s="10" t="s">
        <v>1339</v>
      </c>
      <c r="D547" s="12" t="s">
        <v>121</v>
      </c>
      <c r="E547" s="14">
        <v>116000000</v>
      </c>
      <c r="F547" s="14">
        <v>0</v>
      </c>
      <c r="G547" s="16" t="s">
        <v>1420</v>
      </c>
      <c r="H547" s="18" t="s">
        <v>328</v>
      </c>
      <c r="I547" s="6">
        <v>46039</v>
      </c>
      <c r="J547" s="21" t="s">
        <v>1421</v>
      </c>
      <c r="K547" s="18" t="s">
        <v>333</v>
      </c>
      <c r="L547" s="23">
        <v>80500000</v>
      </c>
      <c r="M547" s="23">
        <v>0</v>
      </c>
      <c r="N547" s="25" t="s">
        <v>1422</v>
      </c>
    </row>
    <row r="548" spans="1:14" ht="15" customHeight="1">
      <c r="A548" s="4" t="s">
        <v>120</v>
      </c>
      <c r="B548" s="8">
        <v>46026</v>
      </c>
      <c r="C548" s="10" t="s">
        <v>1341</v>
      </c>
      <c r="D548" s="12" t="s">
        <v>121</v>
      </c>
      <c r="E548" s="14">
        <v>65606100</v>
      </c>
      <c r="F548" s="14">
        <v>18456100</v>
      </c>
      <c r="G548" s="16" t="s">
        <v>1423</v>
      </c>
      <c r="H548" s="18" t="s">
        <v>328</v>
      </c>
      <c r="I548" s="6">
        <v>46039</v>
      </c>
      <c r="J548" s="21" t="s">
        <v>1424</v>
      </c>
      <c r="K548" s="18" t="s">
        <v>333</v>
      </c>
      <c r="L548" s="23">
        <v>109250000</v>
      </c>
      <c r="M548" s="23">
        <v>0</v>
      </c>
      <c r="N548" s="25" t="s">
        <v>1425</v>
      </c>
    </row>
    <row r="549" spans="1:14" ht="15" customHeight="1">
      <c r="A549" s="4" t="s">
        <v>120</v>
      </c>
      <c r="B549" s="8">
        <v>46026</v>
      </c>
      <c r="C549" s="10" t="s">
        <v>1343</v>
      </c>
      <c r="D549" s="12" t="s">
        <v>121</v>
      </c>
      <c r="E549" s="14">
        <v>132000000</v>
      </c>
      <c r="F549" s="14">
        <v>0</v>
      </c>
      <c r="G549" s="16" t="s">
        <v>1426</v>
      </c>
      <c r="H549" s="18" t="s">
        <v>328</v>
      </c>
      <c r="I549" s="6">
        <v>46039</v>
      </c>
      <c r="J549" s="21" t="s">
        <v>1427</v>
      </c>
      <c r="K549" s="18" t="s">
        <v>333</v>
      </c>
      <c r="L549" s="23">
        <v>55200000</v>
      </c>
      <c r="M549" s="23">
        <v>-160000</v>
      </c>
      <c r="N549" s="25" t="s">
        <v>1428</v>
      </c>
    </row>
    <row r="550" spans="1:14" ht="15" customHeight="1">
      <c r="A550" s="4" t="s">
        <v>112</v>
      </c>
      <c r="B550" s="8">
        <v>46026</v>
      </c>
      <c r="C550" s="10" t="s">
        <v>1345</v>
      </c>
      <c r="D550" s="12" t="s">
        <v>114</v>
      </c>
      <c r="E550" s="14">
        <v>80500000</v>
      </c>
      <c r="F550" s="14">
        <v>500000</v>
      </c>
      <c r="G550" s="16" t="s">
        <v>1429</v>
      </c>
      <c r="H550" s="18" t="s">
        <v>67</v>
      </c>
      <c r="I550" s="6">
        <v>46039</v>
      </c>
      <c r="J550" s="21" t="s">
        <v>1430</v>
      </c>
      <c r="K550" s="18" t="s">
        <v>808</v>
      </c>
      <c r="L550" s="23">
        <v>1023500</v>
      </c>
      <c r="M550" s="23">
        <v>0</v>
      </c>
      <c r="N550" s="25" t="s">
        <v>1431</v>
      </c>
    </row>
    <row r="551" spans="1:14" ht="15" customHeight="1">
      <c r="A551" s="4" t="s">
        <v>120</v>
      </c>
      <c r="B551" s="8">
        <v>46026</v>
      </c>
      <c r="C551" s="10" t="s">
        <v>1347</v>
      </c>
      <c r="D551" s="12" t="s">
        <v>121</v>
      </c>
      <c r="E551" s="14">
        <v>110000000</v>
      </c>
      <c r="F551" s="14">
        <v>11000000</v>
      </c>
      <c r="G551" s="16" t="s">
        <v>1432</v>
      </c>
      <c r="H551" s="18" t="s">
        <v>693</v>
      </c>
      <c r="I551" s="6">
        <v>46039</v>
      </c>
      <c r="J551" s="21" t="s">
        <v>1433</v>
      </c>
      <c r="K551" s="18" t="s">
        <v>694</v>
      </c>
      <c r="L551" s="23">
        <v>56350000</v>
      </c>
      <c r="M551" s="23">
        <v>0</v>
      </c>
      <c r="N551" s="25" t="s">
        <v>1434</v>
      </c>
    </row>
    <row r="552" spans="1:14" ht="15" customHeight="1">
      <c r="A552" s="4" t="s">
        <v>112</v>
      </c>
      <c r="B552" s="8">
        <v>46026</v>
      </c>
      <c r="C552" s="10" t="s">
        <v>1350</v>
      </c>
      <c r="D552" s="12" t="s">
        <v>114</v>
      </c>
      <c r="E552" s="14">
        <v>103500000</v>
      </c>
      <c r="F552" s="14">
        <v>0</v>
      </c>
      <c r="G552" s="16" t="s">
        <v>1435</v>
      </c>
      <c r="H552" s="18" t="s">
        <v>11</v>
      </c>
      <c r="I552" s="6">
        <v>46039</v>
      </c>
      <c r="J552" s="21" t="s">
        <v>1436</v>
      </c>
      <c r="K552" s="18" t="s">
        <v>109</v>
      </c>
      <c r="L552" s="23">
        <v>102476500</v>
      </c>
      <c r="M552" s="23">
        <v>0</v>
      </c>
      <c r="N552" s="25" t="s">
        <v>1431</v>
      </c>
    </row>
    <row r="553" spans="1:14" ht="15" customHeight="1">
      <c r="A553" s="4" t="s">
        <v>120</v>
      </c>
      <c r="B553" s="8">
        <v>46026</v>
      </c>
      <c r="C553" s="10" t="s">
        <v>1351</v>
      </c>
      <c r="D553" s="12" t="s">
        <v>121</v>
      </c>
      <c r="E553" s="14">
        <v>115500000</v>
      </c>
      <c r="F553" s="14">
        <v>0</v>
      </c>
      <c r="G553" s="16" t="s">
        <v>1437</v>
      </c>
      <c r="H553" s="18" t="s">
        <v>693</v>
      </c>
      <c r="I553" s="6">
        <v>46039</v>
      </c>
      <c r="J553" s="21" t="s">
        <v>1438</v>
      </c>
      <c r="K553" s="18" t="s">
        <v>694</v>
      </c>
      <c r="L553" s="23">
        <v>66332000</v>
      </c>
      <c r="M553" s="23">
        <v>0</v>
      </c>
      <c r="N553" s="25" t="s">
        <v>1439</v>
      </c>
    </row>
    <row r="554" spans="1:14" ht="15" customHeight="1">
      <c r="A554" s="4" t="s">
        <v>112</v>
      </c>
      <c r="B554" s="8">
        <v>46026</v>
      </c>
      <c r="C554" s="10" t="s">
        <v>1352</v>
      </c>
      <c r="D554" s="12" t="s">
        <v>114</v>
      </c>
      <c r="E554" s="14">
        <v>103500000</v>
      </c>
      <c r="F554" s="14">
        <v>0</v>
      </c>
      <c r="G554" s="16" t="s">
        <v>1440</v>
      </c>
      <c r="H554" s="18" t="s">
        <v>693</v>
      </c>
      <c r="I554" s="6">
        <v>46039</v>
      </c>
      <c r="J554" s="21" t="s">
        <v>1441</v>
      </c>
      <c r="K554" s="18" t="s">
        <v>694</v>
      </c>
      <c r="L554" s="23">
        <v>49450000</v>
      </c>
      <c r="M554" s="23">
        <v>0</v>
      </c>
      <c r="N554" s="25" t="s">
        <v>1442</v>
      </c>
    </row>
    <row r="555" spans="1:14" ht="15" customHeight="1">
      <c r="A555" s="4" t="s">
        <v>120</v>
      </c>
      <c r="B555" s="8">
        <v>46026</v>
      </c>
      <c r="C555" s="10" t="s">
        <v>1354</v>
      </c>
      <c r="D555" s="12" t="s">
        <v>121</v>
      </c>
      <c r="E555" s="14">
        <v>89600000</v>
      </c>
      <c r="F555" s="14">
        <v>533333</v>
      </c>
      <c r="G555" s="16" t="s">
        <v>1443</v>
      </c>
      <c r="H555" s="18" t="s">
        <v>20</v>
      </c>
      <c r="I555" s="6">
        <v>46039</v>
      </c>
      <c r="J555" s="21" t="s">
        <v>1444</v>
      </c>
      <c r="K555" s="18" t="s">
        <v>21</v>
      </c>
      <c r="L555" s="23">
        <v>60996000</v>
      </c>
      <c r="M555" s="23">
        <v>0</v>
      </c>
      <c r="N555" s="25" t="s">
        <v>1445</v>
      </c>
    </row>
    <row r="556" spans="1:14" ht="15" customHeight="1">
      <c r="A556" s="4" t="s">
        <v>112</v>
      </c>
      <c r="B556" s="8">
        <v>46026</v>
      </c>
      <c r="C556" s="10" t="s">
        <v>1356</v>
      </c>
      <c r="D556" s="12" t="s">
        <v>114</v>
      </c>
      <c r="E556" s="14">
        <v>103500000</v>
      </c>
      <c r="F556" s="14">
        <v>34500000</v>
      </c>
      <c r="G556" s="16" t="s">
        <v>1446</v>
      </c>
      <c r="H556" s="18" t="s">
        <v>328</v>
      </c>
      <c r="I556" s="6">
        <v>46039</v>
      </c>
      <c r="J556" s="21" t="s">
        <v>1447</v>
      </c>
      <c r="K556" s="18" t="s">
        <v>333</v>
      </c>
      <c r="L556" s="23">
        <v>103500000</v>
      </c>
      <c r="M556" s="23">
        <v>-900000</v>
      </c>
      <c r="N556" s="25" t="s">
        <v>1448</v>
      </c>
    </row>
    <row r="557" spans="1:14" ht="15" customHeight="1">
      <c r="A557" s="4" t="s">
        <v>120</v>
      </c>
      <c r="B557" s="8">
        <v>46026</v>
      </c>
      <c r="C557" s="10" t="s">
        <v>1358</v>
      </c>
      <c r="D557" s="12" t="s">
        <v>121</v>
      </c>
      <c r="E557" s="14">
        <v>110000000</v>
      </c>
      <c r="F557" s="14">
        <v>0</v>
      </c>
      <c r="G557" s="16" t="s">
        <v>1449</v>
      </c>
      <c r="H557" s="18" t="s">
        <v>347</v>
      </c>
      <c r="I557" s="6">
        <v>46039</v>
      </c>
      <c r="J557" s="21" t="s">
        <v>1450</v>
      </c>
      <c r="K557" s="18" t="s">
        <v>634</v>
      </c>
      <c r="L557" s="23">
        <v>115000000</v>
      </c>
      <c r="M557" s="23">
        <v>0</v>
      </c>
      <c r="N557" s="25" t="s">
        <v>1451</v>
      </c>
    </row>
    <row r="558" spans="1:14" ht="15" customHeight="1">
      <c r="A558" s="4" t="s">
        <v>112</v>
      </c>
      <c r="B558" s="8">
        <v>46026</v>
      </c>
      <c r="C558" s="10" t="s">
        <v>1359</v>
      </c>
      <c r="D558" s="12" t="s">
        <v>114</v>
      </c>
      <c r="E558" s="14">
        <v>92000000</v>
      </c>
      <c r="F558" s="14">
        <v>12650000</v>
      </c>
      <c r="G558" s="16" t="s">
        <v>1452</v>
      </c>
      <c r="H558" s="18" t="s">
        <v>411</v>
      </c>
      <c r="I558" s="6">
        <v>46039</v>
      </c>
      <c r="J558" s="21" t="s">
        <v>1453</v>
      </c>
      <c r="K558" s="18" t="s">
        <v>412</v>
      </c>
      <c r="L558" s="23">
        <v>139150000</v>
      </c>
      <c r="M558" s="23">
        <v>0</v>
      </c>
      <c r="N558" s="25" t="s">
        <v>1454</v>
      </c>
    </row>
    <row r="559" spans="1:14" ht="15" customHeight="1">
      <c r="A559" s="4" t="s">
        <v>112</v>
      </c>
      <c r="B559" s="8">
        <v>46026</v>
      </c>
      <c r="C559" s="10" t="s">
        <v>1361</v>
      </c>
      <c r="D559" s="12" t="s">
        <v>114</v>
      </c>
      <c r="E559" s="14">
        <v>103500000</v>
      </c>
      <c r="F559" s="14">
        <v>49500000</v>
      </c>
      <c r="G559" s="16" t="s">
        <v>1455</v>
      </c>
      <c r="H559" s="18" t="s">
        <v>667</v>
      </c>
      <c r="I559" s="6">
        <v>46039</v>
      </c>
      <c r="J559" s="21" t="s">
        <v>1456</v>
      </c>
      <c r="K559" s="18" t="s">
        <v>668</v>
      </c>
      <c r="L559" s="23">
        <v>97980000</v>
      </c>
      <c r="M559" s="23">
        <v>0</v>
      </c>
      <c r="N559" s="25" t="s">
        <v>1457</v>
      </c>
    </row>
    <row r="560" spans="1:14" ht="15" customHeight="1">
      <c r="A560" s="4" t="s">
        <v>112</v>
      </c>
      <c r="B560" s="8">
        <v>46026</v>
      </c>
      <c r="C560" s="10" t="s">
        <v>1363</v>
      </c>
      <c r="D560" s="12" t="s">
        <v>114</v>
      </c>
      <c r="E560" s="14">
        <v>143750000</v>
      </c>
      <c r="F560" s="14">
        <v>0</v>
      </c>
      <c r="G560" s="16" t="s">
        <v>1458</v>
      </c>
      <c r="H560" s="18" t="s">
        <v>11</v>
      </c>
      <c r="I560" s="6">
        <v>46039</v>
      </c>
      <c r="J560" s="21" t="s">
        <v>1459</v>
      </c>
      <c r="K560" s="18" t="s">
        <v>13</v>
      </c>
      <c r="L560" s="23">
        <v>115000000</v>
      </c>
      <c r="M560" s="23">
        <v>0</v>
      </c>
      <c r="N560" s="25" t="s">
        <v>1460</v>
      </c>
    </row>
    <row r="561" spans="1:14" ht="15" customHeight="1">
      <c r="A561" s="4" t="s">
        <v>112</v>
      </c>
      <c r="B561" s="8">
        <v>46026</v>
      </c>
      <c r="C561" s="10" t="s">
        <v>1365</v>
      </c>
      <c r="D561" s="12" t="s">
        <v>114</v>
      </c>
      <c r="E561" s="14">
        <v>92000000</v>
      </c>
      <c r="F561" s="14">
        <v>2300000</v>
      </c>
      <c r="G561" s="16" t="s">
        <v>1461</v>
      </c>
      <c r="H561" s="18" t="s">
        <v>328</v>
      </c>
      <c r="I561" s="6">
        <v>46039</v>
      </c>
      <c r="J561" s="21" t="s">
        <v>1462</v>
      </c>
      <c r="K561" s="18" t="s">
        <v>1463</v>
      </c>
      <c r="L561" s="23">
        <v>67604302</v>
      </c>
      <c r="M561" s="23">
        <v>-1300000</v>
      </c>
      <c r="N561" s="25" t="s">
        <v>1464</v>
      </c>
    </row>
    <row r="562" spans="1:14" ht="15" customHeight="1">
      <c r="A562" s="4" t="s">
        <v>112</v>
      </c>
      <c r="B562" s="8">
        <v>46026</v>
      </c>
      <c r="C562" s="10" t="s">
        <v>1367</v>
      </c>
      <c r="D562" s="12" t="s">
        <v>114</v>
      </c>
      <c r="E562" s="14">
        <v>115000000</v>
      </c>
      <c r="F562" s="14">
        <v>58650000</v>
      </c>
      <c r="G562" s="16" t="s">
        <v>1465</v>
      </c>
      <c r="H562" s="18" t="s">
        <v>328</v>
      </c>
      <c r="I562" s="6">
        <v>46039</v>
      </c>
      <c r="J562" s="21" t="s">
        <v>1462</v>
      </c>
      <c r="K562" s="18" t="s">
        <v>333</v>
      </c>
      <c r="L562" s="23">
        <v>81895698</v>
      </c>
      <c r="M562" s="23">
        <v>0</v>
      </c>
      <c r="N562" s="25" t="s">
        <v>1464</v>
      </c>
    </row>
    <row r="563" spans="1:14" ht="15" customHeight="1">
      <c r="A563" s="4" t="s">
        <v>112</v>
      </c>
      <c r="B563" s="8">
        <v>46026</v>
      </c>
      <c r="C563" s="10" t="s">
        <v>1369</v>
      </c>
      <c r="D563" s="12" t="s">
        <v>114</v>
      </c>
      <c r="E563" s="14">
        <v>115000000</v>
      </c>
      <c r="F563" s="14">
        <v>17250000</v>
      </c>
      <c r="G563" s="16" t="s">
        <v>1466</v>
      </c>
      <c r="H563" s="18" t="s">
        <v>328</v>
      </c>
      <c r="I563" s="6">
        <v>46039</v>
      </c>
      <c r="J563" s="21" t="s">
        <v>1467</v>
      </c>
      <c r="K563" s="18" t="s">
        <v>333</v>
      </c>
      <c r="L563" s="23">
        <v>115000000</v>
      </c>
      <c r="M563" s="23">
        <v>0</v>
      </c>
      <c r="N563" s="25" t="s">
        <v>1468</v>
      </c>
    </row>
    <row r="564" spans="1:14" ht="15" customHeight="1">
      <c r="A564" s="4" t="s">
        <v>112</v>
      </c>
      <c r="B564" s="8">
        <v>46026</v>
      </c>
      <c r="C564" s="10" t="s">
        <v>1371</v>
      </c>
      <c r="D564" s="12" t="s">
        <v>114</v>
      </c>
      <c r="E564" s="14">
        <v>69000000</v>
      </c>
      <c r="F564" s="14">
        <v>15100000</v>
      </c>
      <c r="G564" s="16" t="s">
        <v>1469</v>
      </c>
      <c r="H564" s="18" t="s">
        <v>328</v>
      </c>
      <c r="I564" s="6">
        <v>46039</v>
      </c>
      <c r="J564" s="21" t="s">
        <v>1470</v>
      </c>
      <c r="K564" s="18" t="s">
        <v>333</v>
      </c>
      <c r="L564" s="23">
        <v>48300000</v>
      </c>
      <c r="M564" s="23">
        <v>-420000</v>
      </c>
      <c r="N564" s="25" t="s">
        <v>1448</v>
      </c>
    </row>
    <row r="565" spans="1:14" ht="15" customHeight="1">
      <c r="A565" s="4" t="s">
        <v>112</v>
      </c>
      <c r="B565" s="8">
        <v>46026</v>
      </c>
      <c r="C565" s="10" t="s">
        <v>1373</v>
      </c>
      <c r="D565" s="12" t="s">
        <v>114</v>
      </c>
      <c r="E565" s="14">
        <v>34500000</v>
      </c>
      <c r="F565" s="14">
        <v>11500000</v>
      </c>
      <c r="G565" s="16" t="s">
        <v>1471</v>
      </c>
      <c r="H565" s="18" t="s">
        <v>328</v>
      </c>
      <c r="I565" s="6">
        <v>46039</v>
      </c>
      <c r="J565" s="21" t="s">
        <v>1472</v>
      </c>
      <c r="K565" s="18" t="s">
        <v>333</v>
      </c>
      <c r="L565" s="23">
        <v>103500000</v>
      </c>
      <c r="M565" s="23">
        <v>-900000</v>
      </c>
      <c r="N565" s="25" t="s">
        <v>1473</v>
      </c>
    </row>
    <row r="566" spans="1:14" ht="15" customHeight="1">
      <c r="A566" s="4" t="s">
        <v>112</v>
      </c>
      <c r="B566" s="8">
        <v>46026</v>
      </c>
      <c r="C566" s="10" t="s">
        <v>1375</v>
      </c>
      <c r="D566" s="12" t="s">
        <v>114</v>
      </c>
      <c r="E566" s="14">
        <v>43050000</v>
      </c>
      <c r="F566" s="14">
        <v>0</v>
      </c>
      <c r="G566" s="16" t="s">
        <v>1474</v>
      </c>
      <c r="H566" s="18" t="s">
        <v>328</v>
      </c>
      <c r="I566" s="6">
        <v>46039</v>
      </c>
      <c r="J566" s="21" t="s">
        <v>1475</v>
      </c>
      <c r="K566" s="18" t="s">
        <v>333</v>
      </c>
      <c r="L566" s="23">
        <v>57500000</v>
      </c>
      <c r="M566" s="23">
        <v>0</v>
      </c>
      <c r="N566" s="25" t="s">
        <v>1476</v>
      </c>
    </row>
    <row r="567" spans="1:14" ht="15" customHeight="1">
      <c r="A567" s="4" t="s">
        <v>112</v>
      </c>
      <c r="B567" s="8">
        <v>46026</v>
      </c>
      <c r="C567" s="10" t="s">
        <v>1377</v>
      </c>
      <c r="D567" s="12" t="s">
        <v>114</v>
      </c>
      <c r="E567" s="14">
        <v>92000000</v>
      </c>
      <c r="F567" s="14">
        <v>0</v>
      </c>
      <c r="G567" s="16" t="s">
        <v>1477</v>
      </c>
      <c r="H567" s="18" t="s">
        <v>120</v>
      </c>
      <c r="I567" s="6">
        <v>46039</v>
      </c>
      <c r="J567" s="21" t="s">
        <v>1478</v>
      </c>
      <c r="K567" s="18" t="s">
        <v>528</v>
      </c>
      <c r="L567" s="23">
        <v>138000000</v>
      </c>
      <c r="M567" s="23">
        <v>-2400000</v>
      </c>
      <c r="N567" s="25" t="s">
        <v>1479</v>
      </c>
    </row>
    <row r="568" spans="1:14" ht="15" customHeight="1">
      <c r="A568" s="4" t="s">
        <v>112</v>
      </c>
      <c r="B568" s="8">
        <v>46026</v>
      </c>
      <c r="C568" s="10" t="s">
        <v>1379</v>
      </c>
      <c r="D568" s="12" t="s">
        <v>118</v>
      </c>
      <c r="E568" s="14">
        <v>57500000</v>
      </c>
      <c r="F568" s="14">
        <v>8050000</v>
      </c>
      <c r="G568" s="16" t="s">
        <v>1480</v>
      </c>
      <c r="H568" s="18" t="s">
        <v>120</v>
      </c>
      <c r="I568" s="6">
        <v>46039</v>
      </c>
      <c r="J568" s="21" t="s">
        <v>1481</v>
      </c>
      <c r="K568" s="18" t="s">
        <v>121</v>
      </c>
      <c r="L568" s="23">
        <v>110000000</v>
      </c>
      <c r="M568" s="23">
        <v>0</v>
      </c>
      <c r="N568" s="25" t="s">
        <v>1482</v>
      </c>
    </row>
    <row r="569" spans="1:14" ht="15" customHeight="1">
      <c r="A569" s="4" t="s">
        <v>112</v>
      </c>
      <c r="B569" s="8">
        <v>46026</v>
      </c>
      <c r="C569" s="10" t="s">
        <v>1382</v>
      </c>
      <c r="D569" s="12" t="s">
        <v>118</v>
      </c>
      <c r="E569" s="14">
        <v>115000000</v>
      </c>
      <c r="F569" s="14">
        <v>0</v>
      </c>
      <c r="G569" s="16" t="s">
        <v>1483</v>
      </c>
      <c r="H569" s="18" t="s">
        <v>411</v>
      </c>
      <c r="I569" s="6">
        <v>46039</v>
      </c>
      <c r="J569" s="21" t="s">
        <v>1484</v>
      </c>
      <c r="K569" s="18" t="s">
        <v>412</v>
      </c>
      <c r="L569" s="23">
        <v>108100000</v>
      </c>
      <c r="M569" s="23">
        <v>0</v>
      </c>
      <c r="N569" s="25" t="s">
        <v>1485</v>
      </c>
    </row>
    <row r="570" spans="1:14" ht="15" customHeight="1">
      <c r="A570" s="4" t="s">
        <v>112</v>
      </c>
      <c r="B570" s="8">
        <v>46026</v>
      </c>
      <c r="C570" s="10" t="s">
        <v>1384</v>
      </c>
      <c r="D570" s="12" t="s">
        <v>118</v>
      </c>
      <c r="E570" s="14">
        <v>57500000</v>
      </c>
      <c r="F570" s="14">
        <v>1150000</v>
      </c>
      <c r="G570" s="16" t="s">
        <v>1486</v>
      </c>
      <c r="H570" s="18" t="s">
        <v>913</v>
      </c>
      <c r="I570" s="6">
        <v>46039</v>
      </c>
      <c r="J570" s="21" t="s">
        <v>1487</v>
      </c>
      <c r="K570" s="18" t="s">
        <v>943</v>
      </c>
      <c r="L570" s="23">
        <v>50000000</v>
      </c>
      <c r="M570" s="23">
        <v>0</v>
      </c>
      <c r="N570" s="25" t="s">
        <v>1488</v>
      </c>
    </row>
    <row r="571" spans="1:14" ht="15" customHeight="1">
      <c r="A571" s="4" t="s">
        <v>112</v>
      </c>
      <c r="B571" s="8">
        <v>46026</v>
      </c>
      <c r="C571" s="10" t="s">
        <v>1387</v>
      </c>
      <c r="D571" s="12" t="s">
        <v>118</v>
      </c>
      <c r="E571" s="14">
        <v>80500000</v>
      </c>
      <c r="F571" s="14">
        <v>0</v>
      </c>
      <c r="G571" s="16" t="s">
        <v>1489</v>
      </c>
      <c r="H571" s="18" t="s">
        <v>913</v>
      </c>
      <c r="I571" s="6">
        <v>46039</v>
      </c>
      <c r="J571" s="21" t="s">
        <v>1487</v>
      </c>
      <c r="K571" s="18" t="s">
        <v>914</v>
      </c>
      <c r="L571" s="23">
        <v>50000000</v>
      </c>
      <c r="M571" s="23">
        <v>0</v>
      </c>
      <c r="N571" s="25" t="s">
        <v>1488</v>
      </c>
    </row>
    <row r="572" spans="1:14" ht="15" customHeight="1">
      <c r="A572" s="4" t="s">
        <v>112</v>
      </c>
      <c r="B572" s="8">
        <v>46026</v>
      </c>
      <c r="C572" s="10" t="s">
        <v>1390</v>
      </c>
      <c r="D572" s="12" t="s">
        <v>118</v>
      </c>
      <c r="E572" s="14">
        <v>57500000</v>
      </c>
      <c r="F572" s="14">
        <v>0</v>
      </c>
      <c r="G572" s="16" t="s">
        <v>1490</v>
      </c>
      <c r="H572" s="18" t="s">
        <v>120</v>
      </c>
      <c r="I572" s="6">
        <v>46040</v>
      </c>
      <c r="J572" s="21" t="s">
        <v>1491</v>
      </c>
      <c r="K572" s="18" t="s">
        <v>563</v>
      </c>
      <c r="L572" s="23">
        <v>134400000</v>
      </c>
      <c r="M572" s="23">
        <v>0</v>
      </c>
      <c r="N572" s="25" t="s">
        <v>1492</v>
      </c>
    </row>
    <row r="573" spans="1:14" ht="15" customHeight="1">
      <c r="A573" s="4" t="s">
        <v>112</v>
      </c>
      <c r="B573" s="8">
        <v>46026</v>
      </c>
      <c r="C573" s="10" t="s">
        <v>1393</v>
      </c>
      <c r="D573" s="12" t="s">
        <v>118</v>
      </c>
      <c r="E573" s="14">
        <v>80500000</v>
      </c>
      <c r="F573" s="14">
        <v>0</v>
      </c>
      <c r="G573" s="16" t="s">
        <v>1493</v>
      </c>
      <c r="H573" s="18" t="s">
        <v>120</v>
      </c>
      <c r="I573" s="6">
        <v>46040</v>
      </c>
      <c r="J573" s="21" t="s">
        <v>1494</v>
      </c>
      <c r="K573" s="18" t="s">
        <v>563</v>
      </c>
      <c r="L573" s="23">
        <v>134400000</v>
      </c>
      <c r="M573" s="23">
        <v>0</v>
      </c>
      <c r="N573" s="25" t="s">
        <v>1495</v>
      </c>
    </row>
    <row r="574" spans="1:14" ht="15" customHeight="1">
      <c r="A574" s="4" t="s">
        <v>112</v>
      </c>
      <c r="B574" s="8">
        <v>46026</v>
      </c>
      <c r="C574" s="10" t="s">
        <v>1397</v>
      </c>
      <c r="D574" s="12" t="s">
        <v>118</v>
      </c>
      <c r="E574" s="14">
        <v>57500000</v>
      </c>
      <c r="F574" s="14">
        <v>266667</v>
      </c>
      <c r="G574" s="16" t="s">
        <v>1496</v>
      </c>
      <c r="H574" s="18" t="s">
        <v>120</v>
      </c>
      <c r="I574" s="6">
        <v>46040</v>
      </c>
      <c r="J574" s="21" t="s">
        <v>1497</v>
      </c>
      <c r="K574" s="18" t="s">
        <v>528</v>
      </c>
      <c r="L574" s="23">
        <v>92000000</v>
      </c>
      <c r="M574" s="23">
        <v>-800000</v>
      </c>
      <c r="N574" s="25" t="s">
        <v>1498</v>
      </c>
    </row>
    <row r="575" spans="1:14" ht="15" customHeight="1">
      <c r="A575" s="4" t="s">
        <v>112</v>
      </c>
      <c r="B575" s="8">
        <v>46026</v>
      </c>
      <c r="C575" s="10" t="s">
        <v>1400</v>
      </c>
      <c r="D575" s="12" t="s">
        <v>118</v>
      </c>
      <c r="E575" s="14">
        <v>80500000</v>
      </c>
      <c r="F575" s="14">
        <v>0</v>
      </c>
      <c r="G575" s="16" t="s">
        <v>1499</v>
      </c>
      <c r="H575" s="18" t="s">
        <v>120</v>
      </c>
      <c r="I575" s="6">
        <v>46040</v>
      </c>
      <c r="J575" s="21" t="s">
        <v>1500</v>
      </c>
      <c r="K575" s="18" t="s">
        <v>528</v>
      </c>
      <c r="L575" s="23">
        <v>133400000</v>
      </c>
      <c r="M575" s="23">
        <v>-1160000</v>
      </c>
      <c r="N575" s="25" t="s">
        <v>1501</v>
      </c>
    </row>
    <row r="576" spans="1:14" ht="15" customHeight="1">
      <c r="A576" s="4" t="s">
        <v>112</v>
      </c>
      <c r="B576" s="8">
        <v>46026</v>
      </c>
      <c r="C576" s="10" t="s">
        <v>1403</v>
      </c>
      <c r="D576" s="12" t="s">
        <v>118</v>
      </c>
      <c r="E576" s="14">
        <v>80500000</v>
      </c>
      <c r="F576" s="14">
        <v>0</v>
      </c>
      <c r="G576" s="16" t="s">
        <v>1502</v>
      </c>
      <c r="H576" s="18" t="s">
        <v>328</v>
      </c>
      <c r="I576" s="6">
        <v>46041</v>
      </c>
      <c r="J576" s="21" t="s">
        <v>1503</v>
      </c>
      <c r="K576" s="18" t="s">
        <v>329</v>
      </c>
      <c r="L576" s="23">
        <v>172500000</v>
      </c>
      <c r="M576" s="23">
        <v>0</v>
      </c>
      <c r="N576" s="25" t="s">
        <v>1504</v>
      </c>
    </row>
    <row r="577" spans="1:14" ht="15" customHeight="1">
      <c r="A577" s="4" t="s">
        <v>112</v>
      </c>
      <c r="B577" s="8">
        <v>46026</v>
      </c>
      <c r="C577" s="10" t="s">
        <v>1406</v>
      </c>
      <c r="D577" s="12" t="s">
        <v>118</v>
      </c>
      <c r="E577" s="14">
        <v>80500000</v>
      </c>
      <c r="F577" s="14">
        <v>0</v>
      </c>
      <c r="G577" s="16" t="s">
        <v>1505</v>
      </c>
      <c r="H577" s="18" t="s">
        <v>112</v>
      </c>
      <c r="I577" s="6">
        <v>46041</v>
      </c>
      <c r="J577" s="21" t="s">
        <v>1506</v>
      </c>
      <c r="K577" s="18" t="s">
        <v>114</v>
      </c>
      <c r="L577" s="23">
        <v>18900000</v>
      </c>
      <c r="M577" s="23">
        <v>0</v>
      </c>
      <c r="N577" s="25" t="s">
        <v>1507</v>
      </c>
    </row>
    <row r="578" spans="1:14" ht="15" customHeight="1">
      <c r="A578" s="4" t="s">
        <v>112</v>
      </c>
      <c r="B578" s="8">
        <v>46026</v>
      </c>
      <c r="C578" s="10" t="s">
        <v>1408</v>
      </c>
      <c r="D578" s="12" t="s">
        <v>118</v>
      </c>
      <c r="E578" s="14">
        <v>126500000</v>
      </c>
      <c r="F578" s="14">
        <v>0</v>
      </c>
      <c r="G578" s="16" t="s">
        <v>1508</v>
      </c>
      <c r="H578" s="18" t="s">
        <v>120</v>
      </c>
      <c r="I578" s="6">
        <v>46041</v>
      </c>
      <c r="J578" s="21" t="s">
        <v>1509</v>
      </c>
      <c r="K578" s="18" t="s">
        <v>451</v>
      </c>
      <c r="L578" s="23">
        <v>81650000</v>
      </c>
      <c r="M578" s="23">
        <v>-710000</v>
      </c>
      <c r="N578" s="25" t="s">
        <v>1510</v>
      </c>
    </row>
    <row r="579" spans="1:14" ht="15" customHeight="1">
      <c r="A579" s="4" t="s">
        <v>112</v>
      </c>
      <c r="B579" s="8">
        <v>46026</v>
      </c>
      <c r="C579" s="10" t="s">
        <v>1411</v>
      </c>
      <c r="D579" s="12" t="s">
        <v>118</v>
      </c>
      <c r="E579" s="14">
        <v>80500000</v>
      </c>
      <c r="F579" s="14">
        <v>0</v>
      </c>
      <c r="G579" s="16" t="s">
        <v>1511</v>
      </c>
      <c r="H579" s="18" t="s">
        <v>112</v>
      </c>
      <c r="I579" s="6">
        <v>46041</v>
      </c>
      <c r="J579" s="21" t="s">
        <v>1512</v>
      </c>
      <c r="K579" s="18" t="s">
        <v>114</v>
      </c>
      <c r="L579" s="23">
        <v>115500000</v>
      </c>
      <c r="M579" s="23">
        <v>0</v>
      </c>
      <c r="N579" s="25" t="s">
        <v>1513</v>
      </c>
    </row>
    <row r="580" spans="1:14" ht="15" customHeight="1">
      <c r="A580" s="4" t="s">
        <v>112</v>
      </c>
      <c r="B580" s="8">
        <v>46026</v>
      </c>
      <c r="C580" s="10" t="s">
        <v>1415</v>
      </c>
      <c r="D580" s="12" t="s">
        <v>118</v>
      </c>
      <c r="E580" s="14">
        <v>80500000</v>
      </c>
      <c r="F580" s="14">
        <v>0</v>
      </c>
      <c r="G580" s="16" t="s">
        <v>1514</v>
      </c>
      <c r="H580" s="18" t="s">
        <v>120</v>
      </c>
      <c r="I580" s="6">
        <v>46041</v>
      </c>
      <c r="J580" s="21" t="s">
        <v>1515</v>
      </c>
      <c r="K580" s="18" t="s">
        <v>121</v>
      </c>
      <c r="L580" s="23">
        <v>108100000</v>
      </c>
      <c r="M580" s="23">
        <v>-940000</v>
      </c>
      <c r="N580" s="25" t="s">
        <v>1516</v>
      </c>
    </row>
    <row r="581" spans="1:14" ht="15" customHeight="1">
      <c r="A581" s="4" t="s">
        <v>112</v>
      </c>
      <c r="B581" s="8">
        <v>46026</v>
      </c>
      <c r="C581" s="10" t="s">
        <v>1418</v>
      </c>
      <c r="D581" s="12" t="s">
        <v>1031</v>
      </c>
      <c r="E581" s="14">
        <v>92000000</v>
      </c>
      <c r="F581" s="14">
        <v>0</v>
      </c>
      <c r="G581" s="16" t="s">
        <v>1517</v>
      </c>
      <c r="H581" s="18" t="s">
        <v>15</v>
      </c>
      <c r="I581" s="6">
        <v>46041</v>
      </c>
      <c r="J581" s="21" t="s">
        <v>1518</v>
      </c>
      <c r="K581" s="18" t="s">
        <v>16</v>
      </c>
      <c r="L581" s="23">
        <v>138400000</v>
      </c>
      <c r="M581" s="23">
        <v>-1600000</v>
      </c>
      <c r="N581" s="25" t="s">
        <v>1519</v>
      </c>
    </row>
    <row r="582" spans="1:14" ht="15" customHeight="1">
      <c r="A582" s="4" t="s">
        <v>185</v>
      </c>
      <c r="B582" s="8">
        <v>46026</v>
      </c>
      <c r="C582" s="10" t="s">
        <v>1421</v>
      </c>
      <c r="D582" s="12" t="s">
        <v>186</v>
      </c>
      <c r="E582" s="14">
        <v>165200000</v>
      </c>
      <c r="F582" s="14">
        <v>0</v>
      </c>
      <c r="G582" s="16" t="s">
        <v>1520</v>
      </c>
      <c r="H582" s="18" t="s">
        <v>112</v>
      </c>
      <c r="I582" s="6">
        <v>46041</v>
      </c>
      <c r="J582" s="21" t="s">
        <v>1521</v>
      </c>
      <c r="K582" s="18" t="s">
        <v>118</v>
      </c>
      <c r="L582" s="23">
        <v>104650000</v>
      </c>
      <c r="M582" s="23">
        <v>0</v>
      </c>
      <c r="N582" s="25" t="s">
        <v>1522</v>
      </c>
    </row>
    <row r="583" spans="1:14" ht="15" customHeight="1">
      <c r="A583" s="4" t="s">
        <v>693</v>
      </c>
      <c r="B583" s="8">
        <v>46026</v>
      </c>
      <c r="C583" s="10" t="s">
        <v>1424</v>
      </c>
      <c r="D583" s="12" t="s">
        <v>694</v>
      </c>
      <c r="E583" s="14">
        <v>44850000</v>
      </c>
      <c r="F583" s="14">
        <v>0</v>
      </c>
      <c r="G583" s="16" t="s">
        <v>1523</v>
      </c>
      <c r="H583" s="18" t="s">
        <v>667</v>
      </c>
      <c r="I583" s="6">
        <v>46041</v>
      </c>
      <c r="J583" s="21" t="s">
        <v>1524</v>
      </c>
      <c r="K583" s="18" t="s">
        <v>668</v>
      </c>
      <c r="L583" s="23">
        <v>52733333</v>
      </c>
      <c r="M583" s="23">
        <v>0</v>
      </c>
      <c r="N583" s="25" t="s">
        <v>1525</v>
      </c>
    </row>
    <row r="584" spans="1:14" ht="15" customHeight="1">
      <c r="A584" s="4" t="s">
        <v>693</v>
      </c>
      <c r="B584" s="8">
        <v>46026</v>
      </c>
      <c r="C584" s="10" t="s">
        <v>1427</v>
      </c>
      <c r="D584" s="12" t="s">
        <v>694</v>
      </c>
      <c r="E584" s="14">
        <v>115000000</v>
      </c>
      <c r="F584" s="14">
        <v>0</v>
      </c>
      <c r="G584" s="16" t="s">
        <v>1526</v>
      </c>
      <c r="H584" s="18" t="s">
        <v>328</v>
      </c>
      <c r="I584" s="6">
        <v>46041</v>
      </c>
      <c r="J584" s="21" t="s">
        <v>1527</v>
      </c>
      <c r="K584" s="18" t="s">
        <v>333</v>
      </c>
      <c r="L584" s="23">
        <v>105800000</v>
      </c>
      <c r="M584" s="23">
        <v>-1533333</v>
      </c>
      <c r="N584" s="25" t="s">
        <v>1528</v>
      </c>
    </row>
    <row r="585" spans="1:14" ht="15" customHeight="1">
      <c r="A585" s="4" t="s">
        <v>693</v>
      </c>
      <c r="B585" s="8">
        <v>46026</v>
      </c>
      <c r="C585" s="10" t="s">
        <v>1430</v>
      </c>
      <c r="D585" s="12" t="s">
        <v>694</v>
      </c>
      <c r="E585" s="14">
        <v>49450000</v>
      </c>
      <c r="F585" s="14">
        <v>0</v>
      </c>
      <c r="G585" s="16" t="s">
        <v>1529</v>
      </c>
      <c r="H585" s="18" t="s">
        <v>120</v>
      </c>
      <c r="I585" s="6">
        <v>46041</v>
      </c>
      <c r="J585" s="21" t="s">
        <v>1530</v>
      </c>
      <c r="K585" s="18" t="s">
        <v>121</v>
      </c>
      <c r="L585" s="23">
        <v>43700000</v>
      </c>
      <c r="M585" s="23">
        <v>-380000</v>
      </c>
      <c r="N585" s="25" t="s">
        <v>1531</v>
      </c>
    </row>
    <row r="586" spans="1:14" ht="15" customHeight="1">
      <c r="A586" s="4" t="s">
        <v>185</v>
      </c>
      <c r="B586" s="8">
        <v>46026</v>
      </c>
      <c r="C586" s="10" t="s">
        <v>1433</v>
      </c>
      <c r="D586" s="12" t="s">
        <v>186</v>
      </c>
      <c r="E586" s="14">
        <v>112100000</v>
      </c>
      <c r="F586" s="14">
        <v>0</v>
      </c>
      <c r="G586" s="16" t="s">
        <v>1532</v>
      </c>
      <c r="H586" s="18" t="s">
        <v>20</v>
      </c>
      <c r="I586" s="6">
        <v>46041</v>
      </c>
      <c r="J586" s="21" t="s">
        <v>1533</v>
      </c>
      <c r="K586" s="18" t="s">
        <v>21</v>
      </c>
      <c r="L586" s="23">
        <v>117420000</v>
      </c>
      <c r="M586" s="23">
        <v>0</v>
      </c>
      <c r="N586" s="25" t="s">
        <v>1534</v>
      </c>
    </row>
    <row r="587" spans="1:14" ht="15" customHeight="1">
      <c r="A587" s="4" t="s">
        <v>185</v>
      </c>
      <c r="B587" s="8">
        <v>46026</v>
      </c>
      <c r="C587" s="10" t="s">
        <v>1436</v>
      </c>
      <c r="D587" s="12" t="s">
        <v>596</v>
      </c>
      <c r="E587" s="14">
        <v>177000000</v>
      </c>
      <c r="F587" s="14">
        <v>6000000</v>
      </c>
      <c r="G587" s="16" t="s">
        <v>1535</v>
      </c>
      <c r="H587" s="18" t="s">
        <v>328</v>
      </c>
      <c r="I587" s="6">
        <v>46041</v>
      </c>
      <c r="J587" s="21" t="s">
        <v>1536</v>
      </c>
      <c r="K587" s="18" t="s">
        <v>329</v>
      </c>
      <c r="L587" s="23">
        <v>92000000</v>
      </c>
      <c r="M587" s="23">
        <v>-800000</v>
      </c>
      <c r="N587" s="25" t="s">
        <v>1537</v>
      </c>
    </row>
    <row r="588" spans="1:14" ht="15" customHeight="1">
      <c r="A588" s="4" t="s">
        <v>185</v>
      </c>
      <c r="B588" s="8">
        <v>46026</v>
      </c>
      <c r="C588" s="10" t="s">
        <v>1438</v>
      </c>
      <c r="D588" s="12" t="s">
        <v>186</v>
      </c>
      <c r="E588" s="14">
        <v>104312000</v>
      </c>
      <c r="F588" s="14">
        <v>0</v>
      </c>
      <c r="G588" s="16" t="s">
        <v>1538</v>
      </c>
      <c r="H588" s="18" t="s">
        <v>813</v>
      </c>
      <c r="I588" s="6">
        <v>46041</v>
      </c>
      <c r="J588" s="21" t="s">
        <v>1539</v>
      </c>
      <c r="K588" s="18" t="s">
        <v>814</v>
      </c>
      <c r="L588" s="23">
        <v>132250000</v>
      </c>
      <c r="M588" s="23">
        <v>0</v>
      </c>
      <c r="N588" s="25" t="s">
        <v>1540</v>
      </c>
    </row>
    <row r="589" spans="1:14" ht="15" customHeight="1">
      <c r="A589" s="4" t="s">
        <v>185</v>
      </c>
      <c r="B589" s="8">
        <v>46026</v>
      </c>
      <c r="C589" s="10" t="s">
        <v>1441</v>
      </c>
      <c r="D589" s="12" t="s">
        <v>186</v>
      </c>
      <c r="E589" s="14">
        <v>159300000</v>
      </c>
      <c r="F589" s="14">
        <v>0</v>
      </c>
      <c r="G589" s="16" t="s">
        <v>1538</v>
      </c>
      <c r="H589" s="18" t="s">
        <v>120</v>
      </c>
      <c r="I589" s="6">
        <v>46041</v>
      </c>
      <c r="J589" s="21" t="s">
        <v>1541</v>
      </c>
      <c r="K589" s="18" t="s">
        <v>528</v>
      </c>
      <c r="L589" s="23">
        <v>135333333</v>
      </c>
      <c r="M589" s="23">
        <v>0</v>
      </c>
      <c r="N589" s="25" t="s">
        <v>1542</v>
      </c>
    </row>
    <row r="590" spans="1:14" ht="15" customHeight="1">
      <c r="A590" s="4" t="s">
        <v>185</v>
      </c>
      <c r="B590" s="8">
        <v>46026</v>
      </c>
      <c r="C590" s="10" t="s">
        <v>1444</v>
      </c>
      <c r="D590" s="12" t="s">
        <v>596</v>
      </c>
      <c r="E590" s="14">
        <v>212400000</v>
      </c>
      <c r="F590" s="14">
        <v>3600000</v>
      </c>
      <c r="G590" s="16" t="s">
        <v>1543</v>
      </c>
      <c r="H590" s="18" t="s">
        <v>328</v>
      </c>
      <c r="I590" s="6">
        <v>46041</v>
      </c>
      <c r="J590" s="21" t="s">
        <v>1544</v>
      </c>
      <c r="K590" s="18" t="s">
        <v>333</v>
      </c>
      <c r="L590" s="23">
        <v>149500000</v>
      </c>
      <c r="M590" s="23">
        <v>-1300000</v>
      </c>
      <c r="N590" s="25" t="s">
        <v>1545</v>
      </c>
    </row>
    <row r="591" spans="1:14" ht="15" customHeight="1">
      <c r="A591" s="4" t="s">
        <v>185</v>
      </c>
      <c r="B591" s="8">
        <v>46026</v>
      </c>
      <c r="C591" s="10" t="s">
        <v>1447</v>
      </c>
      <c r="D591" s="12" t="s">
        <v>596</v>
      </c>
      <c r="E591" s="14">
        <v>81420000</v>
      </c>
      <c r="F591" s="14">
        <v>0</v>
      </c>
      <c r="G591" s="16" t="s">
        <v>1543</v>
      </c>
      <c r="H591" s="18" t="s">
        <v>120</v>
      </c>
      <c r="I591" s="6">
        <v>46041</v>
      </c>
      <c r="J591" s="21" t="s">
        <v>1546</v>
      </c>
      <c r="K591" s="18" t="s">
        <v>528</v>
      </c>
      <c r="L591" s="23">
        <v>115000000</v>
      </c>
      <c r="M591" s="23">
        <v>-1000000</v>
      </c>
      <c r="N591" s="25" t="s">
        <v>1547</v>
      </c>
    </row>
    <row r="592" spans="1:14" ht="15" customHeight="1">
      <c r="A592" s="4" t="s">
        <v>185</v>
      </c>
      <c r="B592" s="8">
        <v>46026</v>
      </c>
      <c r="C592" s="10" t="s">
        <v>1450</v>
      </c>
      <c r="D592" s="12" t="s">
        <v>186</v>
      </c>
      <c r="E592" s="14">
        <v>46020000</v>
      </c>
      <c r="F592" s="14">
        <v>0</v>
      </c>
      <c r="G592" s="16" t="s">
        <v>1548</v>
      </c>
      <c r="H592" s="18" t="s">
        <v>328</v>
      </c>
      <c r="I592" s="6">
        <v>46041</v>
      </c>
      <c r="J592" s="21" t="s">
        <v>1549</v>
      </c>
      <c r="K592" s="18" t="s">
        <v>333</v>
      </c>
      <c r="L592" s="23">
        <v>57500000</v>
      </c>
      <c r="M592" s="23">
        <v>-500000</v>
      </c>
      <c r="N592" s="25" t="s">
        <v>1545</v>
      </c>
    </row>
    <row r="593" spans="1:14" ht="15" customHeight="1">
      <c r="A593" s="4" t="s">
        <v>185</v>
      </c>
      <c r="B593" s="8">
        <v>46026</v>
      </c>
      <c r="C593" s="10" t="s">
        <v>1453</v>
      </c>
      <c r="D593" s="12" t="s">
        <v>186</v>
      </c>
      <c r="E593" s="14">
        <v>100300000</v>
      </c>
      <c r="F593" s="14">
        <v>0</v>
      </c>
      <c r="G593" s="16" t="s">
        <v>1538</v>
      </c>
      <c r="H593" s="18" t="s">
        <v>328</v>
      </c>
      <c r="I593" s="6">
        <v>46041</v>
      </c>
      <c r="J593" s="21" t="s">
        <v>1550</v>
      </c>
      <c r="K593" s="18" t="s">
        <v>333</v>
      </c>
      <c r="L593" s="23">
        <v>143750000</v>
      </c>
      <c r="M593" s="23">
        <v>0</v>
      </c>
      <c r="N593" s="25" t="s">
        <v>1551</v>
      </c>
    </row>
    <row r="594" spans="1:14" ht="15" customHeight="1">
      <c r="A594" s="4" t="s">
        <v>185</v>
      </c>
      <c r="B594" s="8">
        <v>46026</v>
      </c>
      <c r="C594" s="10" t="s">
        <v>1456</v>
      </c>
      <c r="D594" s="12" t="s">
        <v>186</v>
      </c>
      <c r="E594" s="14">
        <v>159300000</v>
      </c>
      <c r="F594" s="14">
        <v>0</v>
      </c>
      <c r="G594" s="16" t="s">
        <v>1552</v>
      </c>
      <c r="H594" s="18" t="s">
        <v>798</v>
      </c>
      <c r="I594" s="6">
        <v>46041</v>
      </c>
      <c r="J594" s="21" t="s">
        <v>1553</v>
      </c>
      <c r="K594" s="18" t="s">
        <v>799</v>
      </c>
      <c r="L594" s="23">
        <v>36000000</v>
      </c>
      <c r="M594" s="23">
        <v>0</v>
      </c>
      <c r="N594" s="25" t="s">
        <v>1554</v>
      </c>
    </row>
    <row r="595" spans="1:14" ht="15" customHeight="1">
      <c r="A595" s="4" t="s">
        <v>185</v>
      </c>
      <c r="B595" s="8">
        <v>46026</v>
      </c>
      <c r="C595" s="10" t="s">
        <v>1459</v>
      </c>
      <c r="D595" s="12" t="s">
        <v>186</v>
      </c>
      <c r="E595" s="14">
        <v>100300000</v>
      </c>
      <c r="F595" s="14">
        <v>0</v>
      </c>
      <c r="G595" s="16" t="s">
        <v>972</v>
      </c>
      <c r="H595" s="18" t="s">
        <v>798</v>
      </c>
      <c r="I595" s="6">
        <v>46041</v>
      </c>
      <c r="J595" s="21" t="s">
        <v>1555</v>
      </c>
      <c r="K595" s="18" t="s">
        <v>799</v>
      </c>
      <c r="L595" s="23">
        <v>132250000</v>
      </c>
      <c r="M595" s="23">
        <v>0</v>
      </c>
      <c r="N595" s="25" t="s">
        <v>1556</v>
      </c>
    </row>
    <row r="596" spans="1:14" ht="15" customHeight="1">
      <c r="A596" s="4" t="s">
        <v>185</v>
      </c>
      <c r="B596" s="8">
        <v>46026</v>
      </c>
      <c r="C596" s="10" t="s">
        <v>1462</v>
      </c>
      <c r="D596" s="12" t="s">
        <v>186</v>
      </c>
      <c r="E596" s="14">
        <v>105600000</v>
      </c>
      <c r="F596" s="14">
        <v>1720000</v>
      </c>
      <c r="G596" s="16" t="s">
        <v>1557</v>
      </c>
      <c r="H596" s="18" t="s">
        <v>544</v>
      </c>
      <c r="I596" s="6">
        <v>46041</v>
      </c>
      <c r="J596" s="21" t="s">
        <v>1558</v>
      </c>
      <c r="K596" s="18" t="s">
        <v>545</v>
      </c>
      <c r="L596" s="23">
        <v>111700000</v>
      </c>
      <c r="M596" s="23">
        <v>0</v>
      </c>
      <c r="N596" s="25" t="s">
        <v>1559</v>
      </c>
    </row>
    <row r="597" spans="1:14" ht="15" customHeight="1">
      <c r="A597" s="4" t="s">
        <v>185</v>
      </c>
      <c r="B597" s="8">
        <v>46026</v>
      </c>
      <c r="C597" s="10" t="s">
        <v>1467</v>
      </c>
      <c r="D597" s="12" t="s">
        <v>186</v>
      </c>
      <c r="E597" s="14">
        <v>141600000</v>
      </c>
      <c r="F597" s="14">
        <v>0</v>
      </c>
      <c r="G597" s="16" t="s">
        <v>1552</v>
      </c>
      <c r="H597" s="18" t="s">
        <v>20</v>
      </c>
      <c r="I597" s="6">
        <v>46041</v>
      </c>
      <c r="J597" s="21" t="s">
        <v>1560</v>
      </c>
      <c r="K597" s="18" t="s">
        <v>92</v>
      </c>
      <c r="L597" s="23">
        <v>98976000</v>
      </c>
      <c r="M597" s="23">
        <v>0</v>
      </c>
      <c r="N597" s="25" t="s">
        <v>1561</v>
      </c>
    </row>
    <row r="598" spans="1:14" ht="15" customHeight="1">
      <c r="A598" s="4" t="s">
        <v>185</v>
      </c>
      <c r="B598" s="8">
        <v>46026</v>
      </c>
      <c r="C598" s="10" t="s">
        <v>1470</v>
      </c>
      <c r="D598" s="12" t="s">
        <v>596</v>
      </c>
      <c r="E598" s="14">
        <v>73160000</v>
      </c>
      <c r="F598" s="14">
        <v>7080000</v>
      </c>
      <c r="G598" s="16" t="s">
        <v>1562</v>
      </c>
      <c r="H598" s="18" t="s">
        <v>347</v>
      </c>
      <c r="I598" s="6">
        <v>46041</v>
      </c>
      <c r="J598" s="21" t="s">
        <v>1563</v>
      </c>
      <c r="K598" s="18" t="s">
        <v>643</v>
      </c>
      <c r="L598" s="23">
        <v>195500000</v>
      </c>
      <c r="M598" s="23">
        <v>0</v>
      </c>
      <c r="N598" s="25" t="s">
        <v>1564</v>
      </c>
    </row>
    <row r="599" spans="1:14" ht="15" customHeight="1">
      <c r="A599" s="4" t="s">
        <v>185</v>
      </c>
      <c r="B599" s="8">
        <v>46026</v>
      </c>
      <c r="C599" s="10" t="s">
        <v>1472</v>
      </c>
      <c r="D599" s="12" t="s">
        <v>596</v>
      </c>
      <c r="E599" s="14">
        <v>134992000</v>
      </c>
      <c r="F599" s="14">
        <v>0</v>
      </c>
      <c r="G599" s="16" t="s">
        <v>1562</v>
      </c>
      <c r="H599" s="18" t="s">
        <v>798</v>
      </c>
      <c r="I599" s="6">
        <v>46041</v>
      </c>
      <c r="J599" s="21" t="s">
        <v>1565</v>
      </c>
      <c r="K599" s="18" t="s">
        <v>848</v>
      </c>
      <c r="L599" s="23">
        <v>29325000</v>
      </c>
      <c r="M599" s="23">
        <v>0</v>
      </c>
      <c r="N599" s="25" t="s">
        <v>1566</v>
      </c>
    </row>
    <row r="600" spans="1:14" ht="15" customHeight="1">
      <c r="A600" s="4" t="s">
        <v>185</v>
      </c>
      <c r="B600" s="8">
        <v>46026</v>
      </c>
      <c r="C600" s="10" t="s">
        <v>1475</v>
      </c>
      <c r="D600" s="12" t="s">
        <v>596</v>
      </c>
      <c r="E600" s="14">
        <v>125080000</v>
      </c>
      <c r="F600" s="14">
        <v>41300000</v>
      </c>
      <c r="G600" s="16" t="s">
        <v>1562</v>
      </c>
      <c r="H600" s="18" t="s">
        <v>798</v>
      </c>
      <c r="I600" s="6">
        <v>46041</v>
      </c>
      <c r="J600" s="21" t="s">
        <v>1565</v>
      </c>
      <c r="K600" s="18" t="s">
        <v>799</v>
      </c>
      <c r="L600" s="23">
        <v>68425000</v>
      </c>
      <c r="M600" s="23">
        <v>0</v>
      </c>
      <c r="N600" s="25" t="s">
        <v>1566</v>
      </c>
    </row>
    <row r="601" spans="1:14" ht="15" customHeight="1">
      <c r="A601" s="4" t="s">
        <v>185</v>
      </c>
      <c r="B601" s="8">
        <v>46026</v>
      </c>
      <c r="C601" s="10" t="s">
        <v>1478</v>
      </c>
      <c r="D601" s="12" t="s">
        <v>596</v>
      </c>
      <c r="E601" s="14">
        <v>159300000</v>
      </c>
      <c r="F601" s="14">
        <v>5400000</v>
      </c>
      <c r="G601" s="16" t="s">
        <v>1535</v>
      </c>
      <c r="H601" s="18" t="s">
        <v>120</v>
      </c>
      <c r="I601" s="6">
        <v>46041</v>
      </c>
      <c r="J601" s="21" t="s">
        <v>1567</v>
      </c>
      <c r="K601" s="18" t="s">
        <v>528</v>
      </c>
      <c r="L601" s="23">
        <v>132000000</v>
      </c>
      <c r="M601" s="23">
        <v>0</v>
      </c>
      <c r="N601" s="25" t="s">
        <v>1568</v>
      </c>
    </row>
    <row r="602" spans="1:14" ht="15" customHeight="1">
      <c r="A602" s="4" t="s">
        <v>185</v>
      </c>
      <c r="B602" s="8">
        <v>46026</v>
      </c>
      <c r="C602" s="10" t="s">
        <v>1481</v>
      </c>
      <c r="D602" s="12" t="s">
        <v>186</v>
      </c>
      <c r="E602" s="14">
        <v>100300000</v>
      </c>
      <c r="F602" s="14">
        <v>0</v>
      </c>
      <c r="G602" s="16" t="s">
        <v>1557</v>
      </c>
      <c r="H602" s="18" t="s">
        <v>798</v>
      </c>
      <c r="I602" s="6">
        <v>46041</v>
      </c>
      <c r="J602" s="21" t="s">
        <v>1569</v>
      </c>
      <c r="K602" s="18" t="s">
        <v>799</v>
      </c>
      <c r="L602" s="23">
        <v>36000000</v>
      </c>
      <c r="M602" s="23">
        <v>0</v>
      </c>
      <c r="N602" s="25" t="s">
        <v>1570</v>
      </c>
    </row>
    <row r="603" spans="1:14" ht="15" customHeight="1">
      <c r="A603" s="4" t="s">
        <v>205</v>
      </c>
      <c r="B603" s="8">
        <v>46026</v>
      </c>
      <c r="C603" s="10" t="s">
        <v>1484</v>
      </c>
      <c r="D603" s="12" t="s">
        <v>210</v>
      </c>
      <c r="E603" s="14">
        <v>5750000</v>
      </c>
      <c r="F603" s="14">
        <v>0</v>
      </c>
      <c r="G603" s="16" t="s">
        <v>1571</v>
      </c>
      <c r="H603" s="18" t="s">
        <v>120</v>
      </c>
      <c r="I603" s="6">
        <v>46041</v>
      </c>
      <c r="J603" s="21" t="s">
        <v>1572</v>
      </c>
      <c r="K603" s="18" t="s">
        <v>528</v>
      </c>
      <c r="L603" s="23">
        <v>138000000</v>
      </c>
      <c r="M603" s="23">
        <v>-134800000</v>
      </c>
      <c r="N603" s="25" t="s">
        <v>1573</v>
      </c>
    </row>
    <row r="604" spans="1:14" ht="15" customHeight="1">
      <c r="A604" s="4" t="s">
        <v>205</v>
      </c>
      <c r="B604" s="8">
        <v>46026</v>
      </c>
      <c r="C604" s="10" t="s">
        <v>1484</v>
      </c>
      <c r="D604" s="12" t="s">
        <v>206</v>
      </c>
      <c r="E604" s="14">
        <v>69000000</v>
      </c>
      <c r="F604" s="14">
        <v>0</v>
      </c>
      <c r="G604" s="16" t="s">
        <v>1571</v>
      </c>
      <c r="H604" s="18" t="s">
        <v>798</v>
      </c>
      <c r="I604" s="6">
        <v>46041</v>
      </c>
      <c r="J604" s="21" t="s">
        <v>1574</v>
      </c>
      <c r="K604" s="18" t="s">
        <v>810</v>
      </c>
      <c r="L604" s="23">
        <v>44160000</v>
      </c>
      <c r="M604" s="23">
        <v>0</v>
      </c>
      <c r="N604" s="25" t="s">
        <v>1575</v>
      </c>
    </row>
    <row r="605" spans="1:14" ht="15" customHeight="1">
      <c r="A605" s="4" t="s">
        <v>205</v>
      </c>
      <c r="B605" s="8">
        <v>46026</v>
      </c>
      <c r="C605" s="10" t="s">
        <v>1487</v>
      </c>
      <c r="D605" s="12" t="s">
        <v>206</v>
      </c>
      <c r="E605" s="14">
        <v>86250000</v>
      </c>
      <c r="F605" s="14">
        <v>0</v>
      </c>
      <c r="G605" s="16" t="s">
        <v>1576</v>
      </c>
      <c r="H605" s="18" t="s">
        <v>798</v>
      </c>
      <c r="I605" s="6">
        <v>46041</v>
      </c>
      <c r="J605" s="21" t="s">
        <v>1574</v>
      </c>
      <c r="K605" s="18" t="s">
        <v>799</v>
      </c>
      <c r="L605" s="23">
        <v>29440000</v>
      </c>
      <c r="M605" s="23">
        <v>0</v>
      </c>
      <c r="N605" s="25" t="s">
        <v>1575</v>
      </c>
    </row>
    <row r="606" spans="1:14" ht="15" customHeight="1">
      <c r="A606" s="4" t="s">
        <v>15</v>
      </c>
      <c r="B606" s="8">
        <v>46026</v>
      </c>
      <c r="C606" s="10" t="s">
        <v>1491</v>
      </c>
      <c r="D606" s="12" t="s">
        <v>95</v>
      </c>
      <c r="E606" s="14">
        <v>111311667</v>
      </c>
      <c r="F606" s="14">
        <v>0</v>
      </c>
      <c r="G606" s="16" t="s">
        <v>1577</v>
      </c>
      <c r="H606" s="18" t="s">
        <v>250</v>
      </c>
      <c r="I606" s="6">
        <v>46041</v>
      </c>
      <c r="J606" s="21" t="s">
        <v>1578</v>
      </c>
      <c r="K606" s="18" t="s">
        <v>251</v>
      </c>
      <c r="L606" s="23">
        <v>45100000</v>
      </c>
      <c r="M606" s="23">
        <v>0</v>
      </c>
      <c r="N606" s="25" t="s">
        <v>1579</v>
      </c>
    </row>
    <row r="607" spans="1:14" ht="15" customHeight="1">
      <c r="A607" s="4" t="s">
        <v>15</v>
      </c>
      <c r="B607" s="8">
        <v>46026</v>
      </c>
      <c r="C607" s="10" t="s">
        <v>1494</v>
      </c>
      <c r="D607" s="12" t="s">
        <v>16</v>
      </c>
      <c r="E607" s="14">
        <v>104400000</v>
      </c>
      <c r="F607" s="14">
        <v>0</v>
      </c>
      <c r="G607" s="16" t="s">
        <v>1580</v>
      </c>
      <c r="H607" s="18" t="s">
        <v>112</v>
      </c>
      <c r="I607" s="6">
        <v>46041</v>
      </c>
      <c r="J607" s="21" t="s">
        <v>1581</v>
      </c>
      <c r="K607" s="18" t="s">
        <v>118</v>
      </c>
      <c r="L607" s="23">
        <v>69000000</v>
      </c>
      <c r="M607" s="23">
        <v>0</v>
      </c>
      <c r="N607" s="25" t="s">
        <v>1582</v>
      </c>
    </row>
    <row r="608" spans="1:14" ht="15" customHeight="1">
      <c r="A608" s="4" t="s">
        <v>15</v>
      </c>
      <c r="B608" s="8">
        <v>46026</v>
      </c>
      <c r="C608" s="10" t="s">
        <v>1497</v>
      </c>
      <c r="D608" s="12" t="s">
        <v>16</v>
      </c>
      <c r="E608" s="14">
        <v>182497000</v>
      </c>
      <c r="F608" s="14">
        <v>0</v>
      </c>
      <c r="G608" s="16" t="s">
        <v>1583</v>
      </c>
      <c r="H608" s="18" t="s">
        <v>913</v>
      </c>
      <c r="I608" s="6">
        <v>46041</v>
      </c>
      <c r="J608" s="21" t="s">
        <v>1584</v>
      </c>
      <c r="K608" s="18" t="s">
        <v>914</v>
      </c>
      <c r="L608" s="23">
        <v>48530000</v>
      </c>
      <c r="M608" s="23">
        <v>0</v>
      </c>
      <c r="N608" s="25" t="s">
        <v>1585</v>
      </c>
    </row>
    <row r="609" spans="1:14" ht="15" customHeight="1">
      <c r="A609" s="4" t="s">
        <v>15</v>
      </c>
      <c r="B609" s="8">
        <v>46026</v>
      </c>
      <c r="C609" s="10" t="s">
        <v>1500</v>
      </c>
      <c r="D609" s="12" t="s">
        <v>95</v>
      </c>
      <c r="E609" s="14">
        <v>151666667</v>
      </c>
      <c r="F609" s="14">
        <v>0</v>
      </c>
      <c r="G609" s="16" t="s">
        <v>1586</v>
      </c>
      <c r="H609" s="18" t="s">
        <v>328</v>
      </c>
      <c r="I609" s="6">
        <v>46041</v>
      </c>
      <c r="J609" s="21" t="s">
        <v>1587</v>
      </c>
      <c r="K609" s="18" t="s">
        <v>329</v>
      </c>
      <c r="L609" s="23">
        <v>143750000</v>
      </c>
      <c r="M609" s="23">
        <v>-1250000</v>
      </c>
      <c r="N609" s="25" t="s">
        <v>1588</v>
      </c>
    </row>
    <row r="610" spans="1:14" ht="15" customHeight="1">
      <c r="A610" s="4" t="s">
        <v>15</v>
      </c>
      <c r="B610" s="8">
        <v>46026</v>
      </c>
      <c r="C610" s="10" t="s">
        <v>1503</v>
      </c>
      <c r="D610" s="12" t="s">
        <v>95</v>
      </c>
      <c r="E610" s="14">
        <v>23345000</v>
      </c>
      <c r="F610" s="14">
        <v>0</v>
      </c>
      <c r="G610" s="16" t="s">
        <v>1589</v>
      </c>
      <c r="H610" s="18" t="s">
        <v>67</v>
      </c>
      <c r="I610" s="6">
        <v>46041</v>
      </c>
      <c r="J610" s="21" t="s">
        <v>1590</v>
      </c>
      <c r="K610" s="18" t="s">
        <v>808</v>
      </c>
      <c r="L610" s="23">
        <v>920000</v>
      </c>
      <c r="M610" s="23">
        <v>0</v>
      </c>
      <c r="N610" s="25" t="s">
        <v>1591</v>
      </c>
    </row>
    <row r="611" spans="1:14" ht="15" customHeight="1">
      <c r="A611" s="4" t="s">
        <v>15</v>
      </c>
      <c r="B611" s="8">
        <v>46026</v>
      </c>
      <c r="C611" s="10" t="s">
        <v>1506</v>
      </c>
      <c r="D611" s="12" t="s">
        <v>16</v>
      </c>
      <c r="E611" s="14">
        <v>51750000</v>
      </c>
      <c r="F611" s="14">
        <v>0</v>
      </c>
      <c r="G611" s="16" t="s">
        <v>1592</v>
      </c>
      <c r="H611" s="18" t="s">
        <v>328</v>
      </c>
      <c r="I611" s="6">
        <v>46041</v>
      </c>
      <c r="J611" s="21" t="s">
        <v>1593</v>
      </c>
      <c r="K611" s="18" t="s">
        <v>329</v>
      </c>
      <c r="L611" s="23">
        <v>91080000</v>
      </c>
      <c r="M611" s="23">
        <v>0</v>
      </c>
      <c r="N611" s="25" t="s">
        <v>1591</v>
      </c>
    </row>
    <row r="612" spans="1:14" ht="15" customHeight="1">
      <c r="A612" s="4" t="s">
        <v>15</v>
      </c>
      <c r="B612" s="8">
        <v>46026</v>
      </c>
      <c r="C612" s="10" t="s">
        <v>1509</v>
      </c>
      <c r="D612" s="12" t="s">
        <v>95</v>
      </c>
      <c r="E612" s="14">
        <v>81707500</v>
      </c>
      <c r="F612" s="14">
        <v>0</v>
      </c>
      <c r="G612" s="16" t="s">
        <v>1594</v>
      </c>
      <c r="H612" s="18" t="s">
        <v>868</v>
      </c>
      <c r="I612" s="6">
        <v>46041</v>
      </c>
      <c r="J612" s="21" t="s">
        <v>1595</v>
      </c>
      <c r="K612" s="18" t="s">
        <v>869</v>
      </c>
      <c r="L612" s="23">
        <v>115000000</v>
      </c>
      <c r="M612" s="23">
        <v>0</v>
      </c>
      <c r="N612" s="25" t="s">
        <v>1596</v>
      </c>
    </row>
    <row r="613" spans="1:14" ht="15" customHeight="1">
      <c r="A613" s="4" t="s">
        <v>15</v>
      </c>
      <c r="B613" s="8">
        <v>46026</v>
      </c>
      <c r="C613" s="10" t="s">
        <v>1512</v>
      </c>
      <c r="D613" s="12" t="s">
        <v>95</v>
      </c>
      <c r="E613" s="14">
        <v>48300000</v>
      </c>
      <c r="F613" s="14">
        <v>0</v>
      </c>
      <c r="G613" s="16" t="s">
        <v>1597</v>
      </c>
      <c r="H613" s="18" t="s">
        <v>112</v>
      </c>
      <c r="I613" s="6">
        <v>46041</v>
      </c>
      <c r="J613" s="21" t="s">
        <v>1598</v>
      </c>
      <c r="K613" s="18" t="s">
        <v>118</v>
      </c>
      <c r="L613" s="23">
        <v>57500000</v>
      </c>
      <c r="M613" s="23">
        <v>0</v>
      </c>
      <c r="N613" s="25" t="s">
        <v>1599</v>
      </c>
    </row>
    <row r="614" spans="1:14" ht="15" customHeight="1">
      <c r="A614" s="4" t="s">
        <v>15</v>
      </c>
      <c r="B614" s="8">
        <v>46026</v>
      </c>
      <c r="C614" s="10" t="s">
        <v>1515</v>
      </c>
      <c r="D614" s="12" t="s">
        <v>16</v>
      </c>
      <c r="E614" s="14">
        <v>80500000</v>
      </c>
      <c r="F614" s="14">
        <v>0</v>
      </c>
      <c r="G614" s="16" t="s">
        <v>1600</v>
      </c>
      <c r="H614" s="18" t="s">
        <v>112</v>
      </c>
      <c r="I614" s="6">
        <v>46041</v>
      </c>
      <c r="J614" s="21" t="s">
        <v>1601</v>
      </c>
      <c r="K614" s="18" t="s">
        <v>118</v>
      </c>
      <c r="L614" s="23">
        <v>46800000</v>
      </c>
      <c r="M614" s="23">
        <v>0</v>
      </c>
      <c r="N614" s="25" t="s">
        <v>1602</v>
      </c>
    </row>
    <row r="615" spans="1:14" ht="15" customHeight="1">
      <c r="A615" s="4" t="s">
        <v>15</v>
      </c>
      <c r="B615" s="8">
        <v>46026</v>
      </c>
      <c r="C615" s="10" t="s">
        <v>1518</v>
      </c>
      <c r="D615" s="12" t="s">
        <v>16</v>
      </c>
      <c r="E615" s="14">
        <v>87543750</v>
      </c>
      <c r="F615" s="14">
        <v>0</v>
      </c>
      <c r="G615" s="16" t="s">
        <v>1603</v>
      </c>
      <c r="H615" s="18" t="s">
        <v>112</v>
      </c>
      <c r="I615" s="6">
        <v>46041</v>
      </c>
      <c r="J615" s="21" t="s">
        <v>1604</v>
      </c>
      <c r="K615" s="18" t="s">
        <v>1031</v>
      </c>
      <c r="L615" s="23">
        <v>54000000</v>
      </c>
      <c r="M615" s="23">
        <v>0</v>
      </c>
      <c r="N615" s="25" t="s">
        <v>1605</v>
      </c>
    </row>
    <row r="616" spans="1:14" ht="15" customHeight="1">
      <c r="A616" s="4" t="s">
        <v>120</v>
      </c>
      <c r="B616" s="8">
        <v>46026</v>
      </c>
      <c r="C616" s="10" t="s">
        <v>1521</v>
      </c>
      <c r="D616" s="12" t="s">
        <v>563</v>
      </c>
      <c r="E616" s="14">
        <v>47150000</v>
      </c>
      <c r="F616" s="14">
        <v>0</v>
      </c>
      <c r="G616" s="16" t="s">
        <v>1606</v>
      </c>
      <c r="H616" s="18" t="s">
        <v>667</v>
      </c>
      <c r="I616" s="6">
        <v>46041</v>
      </c>
      <c r="J616" s="21" t="s">
        <v>1607</v>
      </c>
      <c r="K616" s="18" t="s">
        <v>668</v>
      </c>
      <c r="L616" s="23">
        <v>7066667</v>
      </c>
      <c r="M616" s="23">
        <v>0</v>
      </c>
      <c r="N616" s="25" t="s">
        <v>1457</v>
      </c>
    </row>
    <row r="617" spans="1:14" ht="15" customHeight="1">
      <c r="A617" s="4" t="s">
        <v>120</v>
      </c>
      <c r="B617" s="8">
        <v>46026</v>
      </c>
      <c r="C617" s="10" t="s">
        <v>1524</v>
      </c>
      <c r="D617" s="12" t="s">
        <v>563</v>
      </c>
      <c r="E617" s="14">
        <v>67000000</v>
      </c>
      <c r="F617" s="14">
        <v>0</v>
      </c>
      <c r="G617" s="16" t="s">
        <v>1606</v>
      </c>
      <c r="H617" s="18" t="s">
        <v>328</v>
      </c>
      <c r="I617" s="6">
        <v>46041</v>
      </c>
      <c r="J617" s="21" t="s">
        <v>1608</v>
      </c>
      <c r="K617" s="18" t="s">
        <v>329</v>
      </c>
      <c r="L617" s="23">
        <v>110000000</v>
      </c>
      <c r="M617" s="23">
        <v>0</v>
      </c>
      <c r="N617" s="25" t="s">
        <v>1609</v>
      </c>
    </row>
    <row r="618" spans="1:14" ht="15" customHeight="1">
      <c r="A618" s="4" t="s">
        <v>15</v>
      </c>
      <c r="B618" s="8">
        <v>46026</v>
      </c>
      <c r="C618" s="10" t="s">
        <v>1527</v>
      </c>
      <c r="D618" s="12" t="s">
        <v>16</v>
      </c>
      <c r="E618" s="14">
        <v>135200000</v>
      </c>
      <c r="F618" s="14">
        <v>0</v>
      </c>
      <c r="G618" s="16" t="s">
        <v>1610</v>
      </c>
      <c r="H618" s="18" t="s">
        <v>112</v>
      </c>
      <c r="I618" s="6">
        <v>46041</v>
      </c>
      <c r="J618" s="21" t="s">
        <v>1611</v>
      </c>
      <c r="K618" s="18" t="s">
        <v>118</v>
      </c>
      <c r="L618" s="23">
        <v>80500000</v>
      </c>
      <c r="M618" s="23">
        <v>0</v>
      </c>
      <c r="N618" s="25" t="s">
        <v>1612</v>
      </c>
    </row>
    <row r="619" spans="1:14" ht="15" customHeight="1">
      <c r="A619" s="4" t="s">
        <v>120</v>
      </c>
      <c r="B619" s="8">
        <v>46026</v>
      </c>
      <c r="C619" s="10" t="s">
        <v>1530</v>
      </c>
      <c r="D619" s="12" t="s">
        <v>528</v>
      </c>
      <c r="E619" s="14">
        <v>136800000</v>
      </c>
      <c r="F619" s="14">
        <v>0</v>
      </c>
      <c r="G619" s="16" t="s">
        <v>1613</v>
      </c>
      <c r="H619" s="18" t="s">
        <v>328</v>
      </c>
      <c r="I619" s="6">
        <v>46041</v>
      </c>
      <c r="J619" s="21" t="s">
        <v>1614</v>
      </c>
      <c r="K619" s="18" t="s">
        <v>329</v>
      </c>
      <c r="L619" s="23">
        <v>103500000</v>
      </c>
      <c r="M619" s="23">
        <v>-900000</v>
      </c>
      <c r="N619" s="25" t="s">
        <v>1615</v>
      </c>
    </row>
    <row r="620" spans="1:14" ht="15" customHeight="1">
      <c r="A620" s="4" t="s">
        <v>15</v>
      </c>
      <c r="B620" s="8">
        <v>46026</v>
      </c>
      <c r="C620" s="10" t="s">
        <v>1533</v>
      </c>
      <c r="D620" s="12" t="s">
        <v>95</v>
      </c>
      <c r="E620" s="14">
        <v>48300000</v>
      </c>
      <c r="F620" s="14">
        <v>0</v>
      </c>
      <c r="G620" s="16" t="s">
        <v>1616</v>
      </c>
      <c r="H620" s="18" t="s">
        <v>67</v>
      </c>
      <c r="I620" s="6">
        <v>46041</v>
      </c>
      <c r="J620" s="21" t="s">
        <v>1617</v>
      </c>
      <c r="K620" s="18" t="s">
        <v>1618</v>
      </c>
      <c r="L620" s="23">
        <v>250890</v>
      </c>
      <c r="M620" s="23">
        <v>0</v>
      </c>
      <c r="N620" s="25" t="s">
        <v>1619</v>
      </c>
    </row>
    <row r="621" spans="1:14" ht="15" customHeight="1">
      <c r="A621" s="4" t="s">
        <v>120</v>
      </c>
      <c r="B621" s="8">
        <v>46026</v>
      </c>
      <c r="C621" s="10" t="s">
        <v>1536</v>
      </c>
      <c r="D621" s="12" t="s">
        <v>451</v>
      </c>
      <c r="E621" s="14">
        <v>134400000</v>
      </c>
      <c r="F621" s="14">
        <v>0</v>
      </c>
      <c r="G621" s="16" t="s">
        <v>1620</v>
      </c>
      <c r="H621" s="18" t="s">
        <v>67</v>
      </c>
      <c r="I621" s="6">
        <v>46041</v>
      </c>
      <c r="J621" s="21" t="s">
        <v>1621</v>
      </c>
      <c r="K621" s="18" t="s">
        <v>393</v>
      </c>
      <c r="L621" s="23">
        <v>2172130</v>
      </c>
      <c r="M621" s="23">
        <v>0</v>
      </c>
      <c r="N621" s="25" t="s">
        <v>1622</v>
      </c>
    </row>
    <row r="622" spans="1:14" ht="15" customHeight="1">
      <c r="A622" s="4" t="s">
        <v>15</v>
      </c>
      <c r="B622" s="8">
        <v>46026</v>
      </c>
      <c r="C622" s="10" t="s">
        <v>1539</v>
      </c>
      <c r="D622" s="12" t="s">
        <v>16</v>
      </c>
      <c r="E622" s="14">
        <v>73666667</v>
      </c>
      <c r="F622" s="14">
        <v>0</v>
      </c>
      <c r="G622" s="16" t="s">
        <v>1623</v>
      </c>
      <c r="H622" s="18" t="s">
        <v>328</v>
      </c>
      <c r="I622" s="6">
        <v>46041</v>
      </c>
      <c r="J622" s="21" t="s">
        <v>1624</v>
      </c>
      <c r="K622" s="18" t="s">
        <v>329</v>
      </c>
      <c r="L622" s="23">
        <v>138000000</v>
      </c>
      <c r="M622" s="23">
        <v>-2400000</v>
      </c>
      <c r="N622" s="25" t="s">
        <v>1625</v>
      </c>
    </row>
    <row r="623" spans="1:14" ht="15" customHeight="1">
      <c r="A623" s="4" t="s">
        <v>120</v>
      </c>
      <c r="B623" s="8">
        <v>46026</v>
      </c>
      <c r="C623" s="10" t="s">
        <v>1541</v>
      </c>
      <c r="D623" s="12" t="s">
        <v>451</v>
      </c>
      <c r="E623" s="14">
        <v>179200000</v>
      </c>
      <c r="F623" s="14">
        <v>3200000</v>
      </c>
      <c r="G623" s="16" t="s">
        <v>1626</v>
      </c>
      <c r="H623" s="18" t="s">
        <v>328</v>
      </c>
      <c r="I623" s="6">
        <v>46041</v>
      </c>
      <c r="J623" s="21" t="s">
        <v>1627</v>
      </c>
      <c r="K623" s="18" t="s">
        <v>329</v>
      </c>
      <c r="L623" s="23">
        <v>103500000</v>
      </c>
      <c r="M623" s="23">
        <v>-1200000</v>
      </c>
      <c r="N623" s="25" t="s">
        <v>1628</v>
      </c>
    </row>
    <row r="624" spans="1:14" ht="15" customHeight="1">
      <c r="A624" s="4" t="s">
        <v>15</v>
      </c>
      <c r="B624" s="8">
        <v>46026</v>
      </c>
      <c r="C624" s="10" t="s">
        <v>1544</v>
      </c>
      <c r="D624" s="12" t="s">
        <v>16</v>
      </c>
      <c r="E624" s="14">
        <v>50550000</v>
      </c>
      <c r="F624" s="14">
        <v>0</v>
      </c>
      <c r="G624" s="16" t="s">
        <v>1629</v>
      </c>
      <c r="H624" s="18" t="s">
        <v>328</v>
      </c>
      <c r="I624" s="6">
        <v>46041</v>
      </c>
      <c r="J624" s="21" t="s">
        <v>1630</v>
      </c>
      <c r="K624" s="18" t="s">
        <v>333</v>
      </c>
      <c r="L624" s="23">
        <v>64400000</v>
      </c>
      <c r="M624" s="23">
        <v>-1306667</v>
      </c>
      <c r="N624" s="25" t="s">
        <v>1631</v>
      </c>
    </row>
    <row r="625" spans="1:14" ht="15" customHeight="1">
      <c r="A625" s="4" t="s">
        <v>120</v>
      </c>
      <c r="B625" s="8">
        <v>46026</v>
      </c>
      <c r="C625" s="10" t="s">
        <v>1546</v>
      </c>
      <c r="D625" s="12" t="s">
        <v>451</v>
      </c>
      <c r="E625" s="14">
        <v>115000000</v>
      </c>
      <c r="F625" s="14">
        <v>0</v>
      </c>
      <c r="G625" s="16" t="s">
        <v>1632</v>
      </c>
      <c r="H625" s="18" t="s">
        <v>798</v>
      </c>
      <c r="I625" s="6">
        <v>46041</v>
      </c>
      <c r="J625" s="21" t="s">
        <v>1633</v>
      </c>
      <c r="K625" s="18" t="s">
        <v>799</v>
      </c>
      <c r="L625" s="23">
        <v>103500000</v>
      </c>
      <c r="M625" s="23">
        <v>0</v>
      </c>
      <c r="N625" s="25" t="s">
        <v>1634</v>
      </c>
    </row>
    <row r="626" spans="1:14" ht="15" customHeight="1">
      <c r="A626" s="4" t="s">
        <v>15</v>
      </c>
      <c r="B626" s="8">
        <v>46026</v>
      </c>
      <c r="C626" s="10" t="s">
        <v>1549</v>
      </c>
      <c r="D626" s="12" t="s">
        <v>95</v>
      </c>
      <c r="E626" s="14">
        <v>72320000</v>
      </c>
      <c r="F626" s="14">
        <v>0</v>
      </c>
      <c r="G626" s="16" t="s">
        <v>1635</v>
      </c>
      <c r="H626" s="18" t="s">
        <v>50</v>
      </c>
      <c r="I626" s="6">
        <v>46041</v>
      </c>
      <c r="J626" s="21" t="s">
        <v>1636</v>
      </c>
      <c r="K626" s="18" t="s">
        <v>51</v>
      </c>
      <c r="L626" s="23">
        <v>30000000</v>
      </c>
      <c r="M626" s="23">
        <v>0</v>
      </c>
      <c r="N626" s="25" t="s">
        <v>1637</v>
      </c>
    </row>
    <row r="627" spans="1:14" ht="15" customHeight="1">
      <c r="A627" s="4" t="s">
        <v>120</v>
      </c>
      <c r="B627" s="8">
        <v>46026</v>
      </c>
      <c r="C627" s="10" t="s">
        <v>1550</v>
      </c>
      <c r="D627" s="12" t="s">
        <v>451</v>
      </c>
      <c r="E627" s="14">
        <v>29900000</v>
      </c>
      <c r="F627" s="14">
        <v>300000</v>
      </c>
      <c r="G627" s="16" t="s">
        <v>1638</v>
      </c>
      <c r="H627" s="18" t="s">
        <v>813</v>
      </c>
      <c r="I627" s="6">
        <v>46041</v>
      </c>
      <c r="J627" s="21" t="s">
        <v>1639</v>
      </c>
      <c r="K627" s="18" t="s">
        <v>865</v>
      </c>
      <c r="L627" s="23">
        <v>105029100</v>
      </c>
      <c r="M627" s="23">
        <v>0</v>
      </c>
      <c r="N627" s="25" t="s">
        <v>1640</v>
      </c>
    </row>
    <row r="628" spans="1:14" ht="15" customHeight="1">
      <c r="A628" s="4" t="s">
        <v>15</v>
      </c>
      <c r="B628" s="8">
        <v>46026</v>
      </c>
      <c r="C628" s="10" t="s">
        <v>1553</v>
      </c>
      <c r="D628" s="12" t="s">
        <v>95</v>
      </c>
      <c r="E628" s="14">
        <v>180550000</v>
      </c>
      <c r="F628" s="14">
        <v>0</v>
      </c>
      <c r="G628" s="16" t="s">
        <v>1641</v>
      </c>
      <c r="H628" s="18" t="s">
        <v>328</v>
      </c>
      <c r="I628" s="6">
        <v>46041</v>
      </c>
      <c r="J628" s="21" t="s">
        <v>1642</v>
      </c>
      <c r="K628" s="18" t="s">
        <v>333</v>
      </c>
      <c r="L628" s="23">
        <v>80500000</v>
      </c>
      <c r="M628" s="23">
        <v>0</v>
      </c>
      <c r="N628" s="25" t="s">
        <v>1643</v>
      </c>
    </row>
    <row r="629" spans="1:14" ht="15" customHeight="1">
      <c r="A629" s="4" t="s">
        <v>120</v>
      </c>
      <c r="B629" s="8">
        <v>46026</v>
      </c>
      <c r="C629" s="10" t="s">
        <v>1555</v>
      </c>
      <c r="D629" s="12" t="s">
        <v>451</v>
      </c>
      <c r="E629" s="14">
        <v>57500000</v>
      </c>
      <c r="F629" s="14">
        <v>0</v>
      </c>
      <c r="G629" s="16" t="s">
        <v>1644</v>
      </c>
      <c r="H629" s="18" t="s">
        <v>11</v>
      </c>
      <c r="I629" s="6">
        <v>46041</v>
      </c>
      <c r="J629" s="21" t="s">
        <v>1645</v>
      </c>
      <c r="K629" s="18" t="s">
        <v>13</v>
      </c>
      <c r="L629" s="23">
        <v>43700000</v>
      </c>
      <c r="M629" s="23">
        <v>0</v>
      </c>
      <c r="N629" s="25" t="s">
        <v>1646</v>
      </c>
    </row>
    <row r="630" spans="1:14" ht="15" customHeight="1">
      <c r="A630" s="4" t="s">
        <v>15</v>
      </c>
      <c r="B630" s="8">
        <v>46026</v>
      </c>
      <c r="C630" s="10" t="s">
        <v>1558</v>
      </c>
      <c r="D630" s="12" t="s">
        <v>16</v>
      </c>
      <c r="E630" s="14">
        <v>103500000</v>
      </c>
      <c r="F630" s="14">
        <v>0</v>
      </c>
      <c r="G630" s="16" t="s">
        <v>1647</v>
      </c>
      <c r="H630" s="18" t="s">
        <v>544</v>
      </c>
      <c r="I630" s="6">
        <v>46041</v>
      </c>
      <c r="J630" s="21" t="s">
        <v>1648</v>
      </c>
      <c r="K630" s="18" t="s">
        <v>545</v>
      </c>
      <c r="L630" s="23">
        <v>66001623</v>
      </c>
      <c r="M630" s="23">
        <v>-740000</v>
      </c>
      <c r="N630" s="25" t="s">
        <v>1559</v>
      </c>
    </row>
    <row r="631" spans="1:14" ht="15" customHeight="1">
      <c r="A631" s="4" t="s">
        <v>120</v>
      </c>
      <c r="B631" s="8">
        <v>46026</v>
      </c>
      <c r="C631" s="10" t="s">
        <v>1560</v>
      </c>
      <c r="D631" s="12" t="s">
        <v>451</v>
      </c>
      <c r="E631" s="14">
        <v>179200000</v>
      </c>
      <c r="F631" s="14">
        <v>0</v>
      </c>
      <c r="G631" s="16" t="s">
        <v>1626</v>
      </c>
      <c r="H631" s="18" t="s">
        <v>544</v>
      </c>
      <c r="I631" s="6">
        <v>46041</v>
      </c>
      <c r="J631" s="21" t="s">
        <v>1648</v>
      </c>
      <c r="K631" s="18" t="s">
        <v>804</v>
      </c>
      <c r="L631" s="23">
        <v>19098377</v>
      </c>
      <c r="M631" s="23">
        <v>0</v>
      </c>
      <c r="N631" s="25" t="s">
        <v>1559</v>
      </c>
    </row>
    <row r="632" spans="1:14" ht="15" customHeight="1">
      <c r="A632" s="4" t="s">
        <v>120</v>
      </c>
      <c r="B632" s="8">
        <v>46026</v>
      </c>
      <c r="C632" s="10" t="s">
        <v>1563</v>
      </c>
      <c r="D632" s="12" t="s">
        <v>451</v>
      </c>
      <c r="E632" s="14">
        <v>115000000</v>
      </c>
      <c r="F632" s="14">
        <v>0</v>
      </c>
      <c r="G632" s="16" t="s">
        <v>1649</v>
      </c>
      <c r="H632" s="18" t="s">
        <v>46</v>
      </c>
      <c r="I632" s="6">
        <v>46041</v>
      </c>
      <c r="J632" s="21" t="s">
        <v>1650</v>
      </c>
      <c r="K632" s="18" t="s">
        <v>55</v>
      </c>
      <c r="L632" s="23">
        <v>49163026</v>
      </c>
      <c r="M632" s="23">
        <v>-325426</v>
      </c>
      <c r="N632" s="25" t="s">
        <v>225</v>
      </c>
    </row>
    <row r="633" spans="1:14" ht="15" customHeight="1">
      <c r="A633" s="4" t="s">
        <v>120</v>
      </c>
      <c r="B633" s="8">
        <v>46026</v>
      </c>
      <c r="C633" s="10" t="s">
        <v>1565</v>
      </c>
      <c r="D633" s="12" t="s">
        <v>451</v>
      </c>
      <c r="E633" s="14">
        <v>115000000</v>
      </c>
      <c r="F633" s="14">
        <v>0</v>
      </c>
      <c r="G633" s="16" t="s">
        <v>1651</v>
      </c>
      <c r="H633" s="18" t="s">
        <v>46</v>
      </c>
      <c r="I633" s="6">
        <v>46041</v>
      </c>
      <c r="J633" s="21" t="s">
        <v>1650</v>
      </c>
      <c r="K633" s="18" t="s">
        <v>65</v>
      </c>
      <c r="L633" s="23">
        <v>102974</v>
      </c>
      <c r="M633" s="23">
        <v>-102974</v>
      </c>
      <c r="N633" s="25" t="s">
        <v>225</v>
      </c>
    </row>
    <row r="634" spans="1:14" ht="15" customHeight="1">
      <c r="A634" s="4" t="s">
        <v>120</v>
      </c>
      <c r="B634" s="8">
        <v>46026</v>
      </c>
      <c r="C634" s="10" t="s">
        <v>1567</v>
      </c>
      <c r="D634" s="12" t="s">
        <v>451</v>
      </c>
      <c r="E634" s="14">
        <v>168000000</v>
      </c>
      <c r="F634" s="14">
        <v>0</v>
      </c>
      <c r="G634" s="16" t="s">
        <v>1652</v>
      </c>
      <c r="H634" s="18" t="s">
        <v>328</v>
      </c>
      <c r="I634" s="6">
        <v>46041</v>
      </c>
      <c r="J634" s="21" t="s">
        <v>1653</v>
      </c>
      <c r="K634" s="18" t="s">
        <v>329</v>
      </c>
      <c r="L634" s="23">
        <v>108157500</v>
      </c>
      <c r="M634" s="23">
        <v>0</v>
      </c>
      <c r="N634" s="25" t="s">
        <v>1654</v>
      </c>
    </row>
    <row r="635" spans="1:14" ht="15" customHeight="1">
      <c r="A635" s="4" t="s">
        <v>120</v>
      </c>
      <c r="B635" s="8">
        <v>46026</v>
      </c>
      <c r="C635" s="10" t="s">
        <v>1569</v>
      </c>
      <c r="D635" s="12" t="s">
        <v>451</v>
      </c>
      <c r="E635" s="14">
        <v>179200000</v>
      </c>
      <c r="F635" s="14">
        <v>0</v>
      </c>
      <c r="G635" s="16" t="s">
        <v>1655</v>
      </c>
      <c r="H635" s="18" t="s">
        <v>67</v>
      </c>
      <c r="I635" s="6">
        <v>46041</v>
      </c>
      <c r="J635" s="21" t="s">
        <v>1656</v>
      </c>
      <c r="K635" s="18" t="s">
        <v>808</v>
      </c>
      <c r="L635" s="23">
        <v>1092500</v>
      </c>
      <c r="M635" s="23">
        <v>0</v>
      </c>
      <c r="N635" s="25" t="s">
        <v>1654</v>
      </c>
    </row>
    <row r="636" spans="1:14" ht="15" customHeight="1">
      <c r="A636" s="4" t="s">
        <v>15</v>
      </c>
      <c r="B636" s="8">
        <v>46026</v>
      </c>
      <c r="C636" s="10" t="s">
        <v>1572</v>
      </c>
      <c r="D636" s="12" t="s">
        <v>16</v>
      </c>
      <c r="E636" s="14">
        <v>41870000</v>
      </c>
      <c r="F636" s="14">
        <v>0</v>
      </c>
      <c r="G636" s="16" t="s">
        <v>1657</v>
      </c>
      <c r="H636" s="18" t="s">
        <v>11</v>
      </c>
      <c r="I636" s="6">
        <v>46041</v>
      </c>
      <c r="J636" s="21" t="s">
        <v>1658</v>
      </c>
      <c r="K636" s="18" t="s">
        <v>13</v>
      </c>
      <c r="L636" s="23">
        <v>105800000</v>
      </c>
      <c r="M636" s="23">
        <v>0</v>
      </c>
      <c r="N636" s="25" t="s">
        <v>1659</v>
      </c>
    </row>
    <row r="637" spans="1:14" ht="15" customHeight="1">
      <c r="A637" s="4" t="s">
        <v>15</v>
      </c>
      <c r="B637" s="8">
        <v>46026</v>
      </c>
      <c r="C637" s="10" t="s">
        <v>1572</v>
      </c>
      <c r="D637" s="12" t="s">
        <v>95</v>
      </c>
      <c r="E637" s="14">
        <v>44380000</v>
      </c>
      <c r="F637" s="14">
        <v>0</v>
      </c>
      <c r="G637" s="16" t="s">
        <v>1657</v>
      </c>
      <c r="H637" s="18" t="s">
        <v>903</v>
      </c>
      <c r="I637" s="6">
        <v>46041</v>
      </c>
      <c r="J637" s="21" t="s">
        <v>1660</v>
      </c>
      <c r="K637" s="18" t="s">
        <v>925</v>
      </c>
      <c r="L637" s="23">
        <v>68000000</v>
      </c>
      <c r="M637" s="23">
        <v>0</v>
      </c>
      <c r="N637" s="25" t="s">
        <v>1661</v>
      </c>
    </row>
    <row r="638" spans="1:14" ht="15" customHeight="1">
      <c r="A638" s="4" t="s">
        <v>120</v>
      </c>
      <c r="B638" s="8">
        <v>46026</v>
      </c>
      <c r="C638" s="10" t="s">
        <v>1578</v>
      </c>
      <c r="D638" s="12" t="s">
        <v>121</v>
      </c>
      <c r="E638" s="14">
        <v>43700000</v>
      </c>
      <c r="F638" s="14">
        <v>506667</v>
      </c>
      <c r="G638" s="16" t="s">
        <v>1662</v>
      </c>
      <c r="H638" s="18" t="s">
        <v>328</v>
      </c>
      <c r="I638" s="6">
        <v>46041</v>
      </c>
      <c r="J638" s="21" t="s">
        <v>1663</v>
      </c>
      <c r="K638" s="18" t="s">
        <v>329</v>
      </c>
      <c r="L638" s="23">
        <v>99000000</v>
      </c>
      <c r="M638" s="23">
        <v>0</v>
      </c>
      <c r="N638" s="25" t="s">
        <v>1664</v>
      </c>
    </row>
    <row r="639" spans="1:14" ht="15" customHeight="1">
      <c r="A639" s="4" t="s">
        <v>120</v>
      </c>
      <c r="B639" s="8">
        <v>46026</v>
      </c>
      <c r="C639" s="10" t="s">
        <v>1581</v>
      </c>
      <c r="D639" s="12" t="s">
        <v>528</v>
      </c>
      <c r="E639" s="14">
        <v>103500000</v>
      </c>
      <c r="F639" s="14">
        <v>4500000</v>
      </c>
      <c r="G639" s="16" t="s">
        <v>1665</v>
      </c>
      <c r="H639" s="18" t="s">
        <v>328</v>
      </c>
      <c r="I639" s="6">
        <v>46041</v>
      </c>
      <c r="J639" s="21" t="s">
        <v>1666</v>
      </c>
      <c r="K639" s="18" t="s">
        <v>329</v>
      </c>
      <c r="L639" s="23">
        <v>166400000</v>
      </c>
      <c r="M639" s="23">
        <v>0</v>
      </c>
      <c r="N639" s="25" t="s">
        <v>1667</v>
      </c>
    </row>
    <row r="640" spans="1:14" ht="15" customHeight="1">
      <c r="A640" s="4" t="s">
        <v>15</v>
      </c>
      <c r="B640" s="8">
        <v>46026</v>
      </c>
      <c r="C640" s="10" t="s">
        <v>1584</v>
      </c>
      <c r="D640" s="12" t="s">
        <v>16</v>
      </c>
      <c r="E640" s="14">
        <v>80000000</v>
      </c>
      <c r="F640" s="14">
        <v>53586451</v>
      </c>
      <c r="G640" s="16" t="s">
        <v>1668</v>
      </c>
      <c r="H640" s="18" t="s">
        <v>328</v>
      </c>
      <c r="I640" s="6">
        <v>46041</v>
      </c>
      <c r="J640" s="21" t="s">
        <v>1669</v>
      </c>
      <c r="K640" s="18" t="s">
        <v>329</v>
      </c>
      <c r="L640" s="23">
        <v>65550000</v>
      </c>
      <c r="M640" s="23">
        <v>-760000</v>
      </c>
      <c r="N640" s="25" t="s">
        <v>1588</v>
      </c>
    </row>
    <row r="641" spans="1:14" ht="15" customHeight="1">
      <c r="A641" s="4" t="s">
        <v>120</v>
      </c>
      <c r="B641" s="8">
        <v>46026</v>
      </c>
      <c r="C641" s="10" t="s">
        <v>1587</v>
      </c>
      <c r="D641" s="12" t="s">
        <v>528</v>
      </c>
      <c r="E641" s="14">
        <v>184000000</v>
      </c>
      <c r="F641" s="14">
        <v>3733333</v>
      </c>
      <c r="G641" s="16" t="s">
        <v>1670</v>
      </c>
      <c r="H641" s="18" t="s">
        <v>328</v>
      </c>
      <c r="I641" s="6">
        <v>46041</v>
      </c>
      <c r="J641" s="21" t="s">
        <v>1671</v>
      </c>
      <c r="K641" s="18" t="s">
        <v>329</v>
      </c>
      <c r="L641" s="23">
        <v>105800000</v>
      </c>
      <c r="M641" s="23">
        <v>-920000</v>
      </c>
      <c r="N641" s="25" t="s">
        <v>1672</v>
      </c>
    </row>
    <row r="642" spans="1:14" ht="15" customHeight="1">
      <c r="A642" s="4" t="s">
        <v>120</v>
      </c>
      <c r="B642" s="8">
        <v>46026</v>
      </c>
      <c r="C642" s="10" t="s">
        <v>1590</v>
      </c>
      <c r="D642" s="12" t="s">
        <v>528</v>
      </c>
      <c r="E642" s="14">
        <v>115000000</v>
      </c>
      <c r="F642" s="14">
        <v>13800000</v>
      </c>
      <c r="G642" s="16" t="s">
        <v>1673</v>
      </c>
      <c r="H642" s="18" t="s">
        <v>328</v>
      </c>
      <c r="I642" s="6">
        <v>46041</v>
      </c>
      <c r="J642" s="21" t="s">
        <v>1674</v>
      </c>
      <c r="K642" s="18" t="s">
        <v>329</v>
      </c>
      <c r="L642" s="23">
        <v>92000000</v>
      </c>
      <c r="M642" s="23">
        <v>-1066667</v>
      </c>
      <c r="N642" s="25" t="s">
        <v>1675</v>
      </c>
    </row>
    <row r="643" spans="1:14" ht="15" customHeight="1">
      <c r="A643" s="4" t="s">
        <v>120</v>
      </c>
      <c r="B643" s="8">
        <v>46026</v>
      </c>
      <c r="C643" s="10" t="s">
        <v>1593</v>
      </c>
      <c r="D643" s="12" t="s">
        <v>528</v>
      </c>
      <c r="E643" s="14">
        <v>138000000</v>
      </c>
      <c r="F643" s="14">
        <v>0</v>
      </c>
      <c r="G643" s="16" t="s">
        <v>1676</v>
      </c>
      <c r="H643" s="18" t="s">
        <v>328</v>
      </c>
      <c r="I643" s="6">
        <v>46041</v>
      </c>
      <c r="J643" s="21" t="s">
        <v>1677</v>
      </c>
      <c r="K643" s="18" t="s">
        <v>329</v>
      </c>
      <c r="L643" s="23">
        <v>184000000</v>
      </c>
      <c r="M643" s="23">
        <v>-1600000</v>
      </c>
      <c r="N643" s="25" t="s">
        <v>1678</v>
      </c>
    </row>
    <row r="644" spans="1:14" ht="15" customHeight="1">
      <c r="A644" s="4" t="s">
        <v>120</v>
      </c>
      <c r="B644" s="8">
        <v>46026</v>
      </c>
      <c r="C644" s="10" t="s">
        <v>1595</v>
      </c>
      <c r="D644" s="12" t="s">
        <v>451</v>
      </c>
      <c r="E644" s="14">
        <v>123200000</v>
      </c>
      <c r="F644" s="14">
        <v>0</v>
      </c>
      <c r="G644" s="16" t="s">
        <v>1679</v>
      </c>
      <c r="H644" s="18" t="s">
        <v>328</v>
      </c>
      <c r="I644" s="6">
        <v>46041</v>
      </c>
      <c r="J644" s="21" t="s">
        <v>1680</v>
      </c>
      <c r="K644" s="18" t="s">
        <v>329</v>
      </c>
      <c r="L644" s="23">
        <v>115000000</v>
      </c>
      <c r="M644" s="23">
        <v>-1333333</v>
      </c>
      <c r="N644" s="25" t="s">
        <v>1681</v>
      </c>
    </row>
    <row r="645" spans="1:14" ht="15" customHeight="1">
      <c r="A645" s="4" t="s">
        <v>120</v>
      </c>
      <c r="B645" s="8">
        <v>46026</v>
      </c>
      <c r="C645" s="10" t="s">
        <v>1598</v>
      </c>
      <c r="D645" s="12" t="s">
        <v>528</v>
      </c>
      <c r="E645" s="14">
        <v>92000000</v>
      </c>
      <c r="F645" s="14">
        <v>0</v>
      </c>
      <c r="G645" s="16" t="s">
        <v>1682</v>
      </c>
      <c r="H645" s="18" t="s">
        <v>913</v>
      </c>
      <c r="I645" s="6">
        <v>46041</v>
      </c>
      <c r="J645" s="21" t="s">
        <v>1683</v>
      </c>
      <c r="K645" s="18" t="s">
        <v>943</v>
      </c>
      <c r="L645" s="23">
        <v>48530000</v>
      </c>
      <c r="M645" s="23">
        <v>0</v>
      </c>
      <c r="N645" s="25" t="s">
        <v>1684</v>
      </c>
    </row>
    <row r="646" spans="1:14" ht="15" customHeight="1">
      <c r="A646" s="4" t="s">
        <v>46</v>
      </c>
      <c r="B646" s="8">
        <v>46026</v>
      </c>
      <c r="C646" s="10" t="s">
        <v>1601</v>
      </c>
      <c r="D646" s="12" t="s">
        <v>47</v>
      </c>
      <c r="E646" s="14">
        <v>159045120</v>
      </c>
      <c r="F646" s="14">
        <v>0</v>
      </c>
      <c r="G646" s="16" t="s">
        <v>1685</v>
      </c>
      <c r="H646" s="18" t="s">
        <v>120</v>
      </c>
      <c r="I646" s="6">
        <v>46041</v>
      </c>
      <c r="J646" s="21" t="s">
        <v>1686</v>
      </c>
      <c r="K646" s="18" t="s">
        <v>528</v>
      </c>
      <c r="L646" s="23">
        <v>92000000</v>
      </c>
      <c r="M646" s="23">
        <v>-1066667</v>
      </c>
      <c r="N646" s="25" t="s">
        <v>1687</v>
      </c>
    </row>
    <row r="647" spans="1:14" ht="15" customHeight="1">
      <c r="A647" s="4" t="s">
        <v>120</v>
      </c>
      <c r="B647" s="8">
        <v>46026</v>
      </c>
      <c r="C647" s="10" t="s">
        <v>1604</v>
      </c>
      <c r="D647" s="12" t="s">
        <v>451</v>
      </c>
      <c r="E647" s="14">
        <v>62617500</v>
      </c>
      <c r="F647" s="14">
        <v>0</v>
      </c>
      <c r="G647" s="16" t="s">
        <v>1688</v>
      </c>
      <c r="H647" s="18" t="s">
        <v>347</v>
      </c>
      <c r="I647" s="6">
        <v>46041</v>
      </c>
      <c r="J647" s="21" t="s">
        <v>1689</v>
      </c>
      <c r="K647" s="18" t="s">
        <v>643</v>
      </c>
      <c r="L647" s="23">
        <v>132250000</v>
      </c>
      <c r="M647" s="23">
        <v>0</v>
      </c>
      <c r="N647" s="25" t="s">
        <v>1690</v>
      </c>
    </row>
    <row r="648" spans="1:14" ht="15" customHeight="1">
      <c r="A648" s="4" t="s">
        <v>120</v>
      </c>
      <c r="B648" s="8">
        <v>46026</v>
      </c>
      <c r="C648" s="10" t="s">
        <v>1607</v>
      </c>
      <c r="D648" s="12" t="s">
        <v>451</v>
      </c>
      <c r="E648" s="14">
        <v>101326500</v>
      </c>
      <c r="F648" s="14">
        <v>2150000</v>
      </c>
      <c r="G648" s="16" t="s">
        <v>1691</v>
      </c>
      <c r="H648" s="18" t="s">
        <v>123</v>
      </c>
      <c r="I648" s="6">
        <v>46041</v>
      </c>
      <c r="J648" s="21" t="s">
        <v>1692</v>
      </c>
      <c r="K648" s="18" t="s">
        <v>125</v>
      </c>
      <c r="L648" s="23">
        <v>109089000</v>
      </c>
      <c r="M648" s="23">
        <v>0</v>
      </c>
      <c r="N648" s="25" t="s">
        <v>1693</v>
      </c>
    </row>
    <row r="649" spans="1:14" ht="15" customHeight="1">
      <c r="A649" s="4" t="s">
        <v>112</v>
      </c>
      <c r="B649" s="8">
        <v>46026</v>
      </c>
      <c r="C649" s="10" t="s">
        <v>1608</v>
      </c>
      <c r="D649" s="12" t="s">
        <v>114</v>
      </c>
      <c r="E649" s="14">
        <v>138000000</v>
      </c>
      <c r="F649" s="14">
        <v>69000000</v>
      </c>
      <c r="G649" s="16" t="s">
        <v>1694</v>
      </c>
      <c r="H649" s="18" t="s">
        <v>328</v>
      </c>
      <c r="I649" s="6">
        <v>46041</v>
      </c>
      <c r="J649" s="21" t="s">
        <v>1695</v>
      </c>
      <c r="K649" s="18" t="s">
        <v>333</v>
      </c>
      <c r="L649" s="23">
        <v>80500000</v>
      </c>
      <c r="M649" s="23">
        <v>0</v>
      </c>
      <c r="N649" s="25" t="s">
        <v>1696</v>
      </c>
    </row>
    <row r="650" spans="1:14" ht="15" customHeight="1">
      <c r="A650" s="4" t="s">
        <v>120</v>
      </c>
      <c r="B650" s="8">
        <v>46026</v>
      </c>
      <c r="C650" s="10" t="s">
        <v>1611</v>
      </c>
      <c r="D650" s="12" t="s">
        <v>528</v>
      </c>
      <c r="E650" s="14">
        <v>138000000</v>
      </c>
      <c r="F650" s="14">
        <v>6000000</v>
      </c>
      <c r="G650" s="16" t="s">
        <v>1697</v>
      </c>
      <c r="H650" s="18" t="s">
        <v>120</v>
      </c>
      <c r="I650" s="6">
        <v>46041</v>
      </c>
      <c r="J650" s="21" t="s">
        <v>1698</v>
      </c>
      <c r="K650" s="18" t="s">
        <v>451</v>
      </c>
      <c r="L650" s="23">
        <v>179200000</v>
      </c>
      <c r="M650" s="23">
        <v>0</v>
      </c>
      <c r="N650" s="25" t="s">
        <v>1699</v>
      </c>
    </row>
    <row r="651" spans="1:14" ht="15" customHeight="1">
      <c r="A651" s="4" t="s">
        <v>46</v>
      </c>
      <c r="B651" s="8">
        <v>46026</v>
      </c>
      <c r="C651" s="10" t="s">
        <v>1614</v>
      </c>
      <c r="D651" s="12" t="s">
        <v>65</v>
      </c>
      <c r="E651" s="14">
        <v>145443060</v>
      </c>
      <c r="F651" s="14">
        <v>0</v>
      </c>
      <c r="G651" s="16" t="s">
        <v>1685</v>
      </c>
      <c r="H651" s="18" t="s">
        <v>120</v>
      </c>
      <c r="I651" s="6">
        <v>46041</v>
      </c>
      <c r="J651" s="21" t="s">
        <v>1700</v>
      </c>
      <c r="K651" s="18" t="s">
        <v>528</v>
      </c>
      <c r="L651" s="23">
        <v>115000000</v>
      </c>
      <c r="M651" s="23">
        <v>-1000000</v>
      </c>
      <c r="N651" s="25" t="s">
        <v>1701</v>
      </c>
    </row>
    <row r="652" spans="1:14" ht="15" customHeight="1">
      <c r="A652" s="4" t="s">
        <v>120</v>
      </c>
      <c r="B652" s="8">
        <v>46026</v>
      </c>
      <c r="C652" s="10" t="s">
        <v>1617</v>
      </c>
      <c r="D652" s="12" t="s">
        <v>451</v>
      </c>
      <c r="E652" s="14">
        <v>168000000</v>
      </c>
      <c r="F652" s="14">
        <v>0</v>
      </c>
      <c r="G652" s="16" t="s">
        <v>1702</v>
      </c>
      <c r="H652" s="18" t="s">
        <v>328</v>
      </c>
      <c r="I652" s="6">
        <v>46041</v>
      </c>
      <c r="J652" s="21" t="s">
        <v>1703</v>
      </c>
      <c r="K652" s="18" t="s">
        <v>333</v>
      </c>
      <c r="L652" s="23">
        <v>115000000</v>
      </c>
      <c r="M652" s="23">
        <v>0</v>
      </c>
      <c r="N652" s="25" t="s">
        <v>1704</v>
      </c>
    </row>
    <row r="653" spans="1:14" ht="15" customHeight="1">
      <c r="A653" s="4" t="s">
        <v>46</v>
      </c>
      <c r="B653" s="8">
        <v>46026</v>
      </c>
      <c r="C653" s="10" t="s">
        <v>1621</v>
      </c>
      <c r="D653" s="12" t="s">
        <v>55</v>
      </c>
      <c r="E653" s="14">
        <v>151666667</v>
      </c>
      <c r="F653" s="14">
        <v>0</v>
      </c>
      <c r="G653" s="16" t="s">
        <v>1685</v>
      </c>
      <c r="H653" s="18" t="s">
        <v>328</v>
      </c>
      <c r="I653" s="6">
        <v>46041</v>
      </c>
      <c r="J653" s="21" t="s">
        <v>1705</v>
      </c>
      <c r="K653" s="18" t="s">
        <v>333</v>
      </c>
      <c r="L653" s="23">
        <v>51750000</v>
      </c>
      <c r="M653" s="23">
        <v>0</v>
      </c>
      <c r="N653" s="25" t="s">
        <v>1706</v>
      </c>
    </row>
    <row r="654" spans="1:14" ht="15" customHeight="1">
      <c r="A654" s="4" t="s">
        <v>112</v>
      </c>
      <c r="B654" s="8">
        <v>46026</v>
      </c>
      <c r="C654" s="10" t="s">
        <v>1624</v>
      </c>
      <c r="D654" s="12" t="s">
        <v>118</v>
      </c>
      <c r="E654" s="14">
        <v>92000000</v>
      </c>
      <c r="F654" s="14">
        <v>200000</v>
      </c>
      <c r="G654" s="16" t="s">
        <v>1707</v>
      </c>
      <c r="H654" s="18" t="s">
        <v>11</v>
      </c>
      <c r="I654" s="6">
        <v>46041</v>
      </c>
      <c r="J654" s="21" t="s">
        <v>1708</v>
      </c>
      <c r="K654" s="18" t="s">
        <v>13</v>
      </c>
      <c r="L654" s="23">
        <v>115000000</v>
      </c>
      <c r="M654" s="23">
        <v>0</v>
      </c>
      <c r="N654" s="25" t="s">
        <v>1709</v>
      </c>
    </row>
    <row r="655" spans="1:14" ht="15" customHeight="1">
      <c r="A655" s="4" t="s">
        <v>120</v>
      </c>
      <c r="B655" s="8">
        <v>46026</v>
      </c>
      <c r="C655" s="10" t="s">
        <v>1627</v>
      </c>
      <c r="D655" s="12" t="s">
        <v>451</v>
      </c>
      <c r="E655" s="14">
        <v>92800000</v>
      </c>
      <c r="F655" s="14">
        <v>0</v>
      </c>
      <c r="G655" s="16" t="s">
        <v>1710</v>
      </c>
      <c r="H655" s="18" t="s">
        <v>813</v>
      </c>
      <c r="I655" s="6">
        <v>46041</v>
      </c>
      <c r="J655" s="21" t="s">
        <v>1711</v>
      </c>
      <c r="K655" s="18" t="s">
        <v>814</v>
      </c>
      <c r="L655" s="23">
        <v>56149992</v>
      </c>
      <c r="M655" s="23">
        <v>0</v>
      </c>
      <c r="N655" s="25" t="s">
        <v>1712</v>
      </c>
    </row>
    <row r="656" spans="1:14" ht="15" customHeight="1">
      <c r="A656" s="4" t="s">
        <v>112</v>
      </c>
      <c r="B656" s="8">
        <v>46026</v>
      </c>
      <c r="C656" s="10" t="s">
        <v>1630</v>
      </c>
      <c r="D656" s="12" t="s">
        <v>114</v>
      </c>
      <c r="E656" s="14">
        <v>105000000</v>
      </c>
      <c r="F656" s="14">
        <v>0</v>
      </c>
      <c r="G656" s="16" t="s">
        <v>1713</v>
      </c>
      <c r="H656" s="18" t="s">
        <v>328</v>
      </c>
      <c r="I656" s="6">
        <v>46041</v>
      </c>
      <c r="J656" s="21" t="s">
        <v>1714</v>
      </c>
      <c r="K656" s="18" t="s">
        <v>333</v>
      </c>
      <c r="L656" s="23">
        <v>97750000</v>
      </c>
      <c r="M656" s="23">
        <v>-1133333</v>
      </c>
      <c r="N656" s="25" t="s">
        <v>1715</v>
      </c>
    </row>
    <row r="657" spans="1:14" ht="15" customHeight="1">
      <c r="A657" s="4" t="s">
        <v>120</v>
      </c>
      <c r="B657" s="8">
        <v>46026</v>
      </c>
      <c r="C657" s="10" t="s">
        <v>1633</v>
      </c>
      <c r="D657" s="12" t="s">
        <v>563</v>
      </c>
      <c r="E657" s="14">
        <v>134400000</v>
      </c>
      <c r="F657" s="14">
        <v>0</v>
      </c>
      <c r="G657" s="16" t="s">
        <v>1716</v>
      </c>
      <c r="H657" s="18" t="s">
        <v>798</v>
      </c>
      <c r="I657" s="6">
        <v>46041</v>
      </c>
      <c r="J657" s="21" t="s">
        <v>1717</v>
      </c>
      <c r="K657" s="18" t="s">
        <v>799</v>
      </c>
      <c r="L657" s="23">
        <v>157500000</v>
      </c>
      <c r="M657" s="23">
        <v>0</v>
      </c>
      <c r="N657" s="25" t="s">
        <v>1634</v>
      </c>
    </row>
    <row r="658" spans="1:14" ht="15" customHeight="1">
      <c r="A658" s="4" t="s">
        <v>46</v>
      </c>
      <c r="B658" s="8">
        <v>46026</v>
      </c>
      <c r="C658" s="10" t="s">
        <v>1636</v>
      </c>
      <c r="D658" s="12" t="s">
        <v>65</v>
      </c>
      <c r="E658" s="14">
        <v>78540000</v>
      </c>
      <c r="F658" s="14">
        <v>0</v>
      </c>
      <c r="G658" s="16" t="s">
        <v>1685</v>
      </c>
      <c r="H658" s="18" t="s">
        <v>112</v>
      </c>
      <c r="I658" s="6">
        <v>46041</v>
      </c>
      <c r="J658" s="21" t="s">
        <v>1718</v>
      </c>
      <c r="K658" s="18" t="s">
        <v>118</v>
      </c>
      <c r="L658" s="23">
        <v>56350000</v>
      </c>
      <c r="M658" s="23">
        <v>0</v>
      </c>
      <c r="N658" s="25" t="s">
        <v>1719</v>
      </c>
    </row>
    <row r="659" spans="1:14" ht="15" customHeight="1">
      <c r="A659" s="4" t="s">
        <v>120</v>
      </c>
      <c r="B659" s="8">
        <v>46026</v>
      </c>
      <c r="C659" s="10" t="s">
        <v>1639</v>
      </c>
      <c r="D659" s="12" t="s">
        <v>563</v>
      </c>
      <c r="E659" s="14">
        <v>86634892</v>
      </c>
      <c r="F659" s="14">
        <v>32734892</v>
      </c>
      <c r="G659" s="16" t="s">
        <v>1720</v>
      </c>
      <c r="H659" s="18" t="s">
        <v>120</v>
      </c>
      <c r="I659" s="6">
        <v>46041</v>
      </c>
      <c r="J659" s="21" t="s">
        <v>1721</v>
      </c>
      <c r="K659" s="18" t="s">
        <v>121</v>
      </c>
      <c r="L659" s="23">
        <v>89600000</v>
      </c>
      <c r="M659" s="23">
        <v>0</v>
      </c>
      <c r="N659" s="25" t="s">
        <v>1722</v>
      </c>
    </row>
    <row r="660" spans="1:14" ht="15" customHeight="1">
      <c r="A660" s="4" t="s">
        <v>46</v>
      </c>
      <c r="B660" s="8">
        <v>46026</v>
      </c>
      <c r="C660" s="10" t="s">
        <v>1642</v>
      </c>
      <c r="D660" s="12" t="s">
        <v>65</v>
      </c>
      <c r="E660" s="14">
        <v>11533326</v>
      </c>
      <c r="F660" s="14">
        <v>0</v>
      </c>
      <c r="G660" s="16" t="s">
        <v>1685</v>
      </c>
      <c r="H660" s="18" t="s">
        <v>67</v>
      </c>
      <c r="I660" s="6">
        <v>46041</v>
      </c>
      <c r="J660" s="21" t="s">
        <v>1723</v>
      </c>
      <c r="K660" s="18" t="s">
        <v>808</v>
      </c>
      <c r="L660" s="23">
        <v>94300000</v>
      </c>
      <c r="M660" s="23">
        <v>0</v>
      </c>
      <c r="N660" s="25" t="s">
        <v>1724</v>
      </c>
    </row>
    <row r="661" spans="1:14" ht="15" customHeight="1">
      <c r="A661" s="4" t="s">
        <v>46</v>
      </c>
      <c r="B661" s="8">
        <v>46026</v>
      </c>
      <c r="C661" s="10" t="s">
        <v>1642</v>
      </c>
      <c r="D661" s="12" t="s">
        <v>47</v>
      </c>
      <c r="E661" s="14">
        <v>98720174</v>
      </c>
      <c r="F661" s="14">
        <v>0</v>
      </c>
      <c r="G661" s="16" t="s">
        <v>1685</v>
      </c>
      <c r="H661" s="18" t="s">
        <v>112</v>
      </c>
      <c r="I661" s="6">
        <v>46041</v>
      </c>
      <c r="J661" s="21" t="s">
        <v>1725</v>
      </c>
      <c r="K661" s="18" t="s">
        <v>118</v>
      </c>
      <c r="L661" s="23">
        <v>57233333</v>
      </c>
      <c r="M661" s="23">
        <v>0</v>
      </c>
      <c r="N661" s="25" t="s">
        <v>1726</v>
      </c>
    </row>
    <row r="662" spans="1:14" ht="15" customHeight="1">
      <c r="A662" s="4" t="s">
        <v>120</v>
      </c>
      <c r="B662" s="8">
        <v>46026</v>
      </c>
      <c r="C662" s="10" t="s">
        <v>1645</v>
      </c>
      <c r="D662" s="12" t="s">
        <v>563</v>
      </c>
      <c r="E662" s="14">
        <v>78400000</v>
      </c>
      <c r="F662" s="14">
        <v>400000</v>
      </c>
      <c r="G662" s="16" t="s">
        <v>1727</v>
      </c>
      <c r="H662" s="18" t="s">
        <v>813</v>
      </c>
      <c r="I662" s="6">
        <v>46041</v>
      </c>
      <c r="J662" s="21" t="s">
        <v>1728</v>
      </c>
      <c r="K662" s="18" t="s">
        <v>865</v>
      </c>
      <c r="L662" s="23">
        <v>840481</v>
      </c>
      <c r="M662" s="23">
        <v>0</v>
      </c>
      <c r="N662" s="25" t="s">
        <v>1729</v>
      </c>
    </row>
    <row r="663" spans="1:14" ht="15" customHeight="1">
      <c r="A663" s="4" t="s">
        <v>112</v>
      </c>
      <c r="B663" s="8">
        <v>46026</v>
      </c>
      <c r="C663" s="10" t="s">
        <v>1648</v>
      </c>
      <c r="D663" s="12" t="s">
        <v>114</v>
      </c>
      <c r="E663" s="14">
        <v>82000000</v>
      </c>
      <c r="F663" s="14">
        <v>0</v>
      </c>
      <c r="G663" s="16" t="s">
        <v>1730</v>
      </c>
      <c r="H663" s="18" t="s">
        <v>112</v>
      </c>
      <c r="I663" s="6">
        <v>46041</v>
      </c>
      <c r="J663" s="21" t="s">
        <v>1731</v>
      </c>
      <c r="K663" s="18" t="s">
        <v>1031</v>
      </c>
      <c r="L663" s="23">
        <v>92000000</v>
      </c>
      <c r="M663" s="23">
        <v>0</v>
      </c>
      <c r="N663" s="25" t="s">
        <v>1732</v>
      </c>
    </row>
    <row r="664" spans="1:14" ht="15" customHeight="1">
      <c r="A664" s="4" t="s">
        <v>120</v>
      </c>
      <c r="B664" s="8">
        <v>46026</v>
      </c>
      <c r="C664" s="10" t="s">
        <v>1650</v>
      </c>
      <c r="D664" s="12" t="s">
        <v>563</v>
      </c>
      <c r="E664" s="14">
        <v>134400000</v>
      </c>
      <c r="F664" s="14">
        <v>0</v>
      </c>
      <c r="G664" s="16" t="s">
        <v>1733</v>
      </c>
      <c r="H664" s="18" t="s">
        <v>813</v>
      </c>
      <c r="I664" s="6">
        <v>46041</v>
      </c>
      <c r="J664" s="21" t="s">
        <v>1734</v>
      </c>
      <c r="K664" s="18" t="s">
        <v>865</v>
      </c>
      <c r="L664" s="23">
        <v>709624</v>
      </c>
      <c r="M664" s="23">
        <v>0</v>
      </c>
      <c r="N664" s="25" t="s">
        <v>1729</v>
      </c>
    </row>
    <row r="665" spans="1:14" ht="15" customHeight="1">
      <c r="A665" s="4" t="s">
        <v>112</v>
      </c>
      <c r="B665" s="8">
        <v>46026</v>
      </c>
      <c r="C665" s="10" t="s">
        <v>1653</v>
      </c>
      <c r="D665" s="12" t="s">
        <v>114</v>
      </c>
      <c r="E665" s="14">
        <v>47250000</v>
      </c>
      <c r="F665" s="14">
        <v>4600000</v>
      </c>
      <c r="G665" s="16" t="s">
        <v>1735</v>
      </c>
      <c r="H665" s="18" t="s">
        <v>67</v>
      </c>
      <c r="I665" s="6">
        <v>46041</v>
      </c>
      <c r="J665" s="21" t="s">
        <v>1736</v>
      </c>
      <c r="K665" s="18" t="s">
        <v>808</v>
      </c>
      <c r="L665" s="23">
        <v>1092500</v>
      </c>
      <c r="M665" s="23">
        <v>0</v>
      </c>
      <c r="N665" s="25" t="s">
        <v>1737</v>
      </c>
    </row>
    <row r="666" spans="1:14" ht="15" customHeight="1">
      <c r="A666" s="4" t="s">
        <v>120</v>
      </c>
      <c r="B666" s="8">
        <v>46026</v>
      </c>
      <c r="C666" s="10" t="s">
        <v>1656</v>
      </c>
      <c r="D666" s="12" t="s">
        <v>563</v>
      </c>
      <c r="E666" s="14">
        <v>134400000</v>
      </c>
      <c r="F666" s="14">
        <v>0</v>
      </c>
      <c r="G666" s="16" t="s">
        <v>1738</v>
      </c>
      <c r="H666" s="18" t="s">
        <v>813</v>
      </c>
      <c r="I666" s="6">
        <v>46041</v>
      </c>
      <c r="J666" s="21" t="s">
        <v>1739</v>
      </c>
      <c r="K666" s="18" t="s">
        <v>865</v>
      </c>
      <c r="L666" s="23">
        <v>840481</v>
      </c>
      <c r="M666" s="23">
        <v>0</v>
      </c>
      <c r="N666" s="25" t="s">
        <v>1729</v>
      </c>
    </row>
    <row r="667" spans="1:14" ht="15" customHeight="1">
      <c r="A667" s="4" t="s">
        <v>46</v>
      </c>
      <c r="B667" s="8">
        <v>46026</v>
      </c>
      <c r="C667" s="10" t="s">
        <v>1658</v>
      </c>
      <c r="D667" s="12" t="s">
        <v>47</v>
      </c>
      <c r="E667" s="14">
        <v>115668000</v>
      </c>
      <c r="F667" s="14">
        <v>0</v>
      </c>
      <c r="G667" s="16" t="s">
        <v>1685</v>
      </c>
      <c r="H667" s="18" t="s">
        <v>913</v>
      </c>
      <c r="I667" s="6">
        <v>46041</v>
      </c>
      <c r="J667" s="21" t="s">
        <v>1740</v>
      </c>
      <c r="K667" s="18" t="s">
        <v>943</v>
      </c>
      <c r="L667" s="23">
        <v>32800000</v>
      </c>
      <c r="M667" s="23">
        <v>0</v>
      </c>
      <c r="N667" s="25" t="s">
        <v>1741</v>
      </c>
    </row>
    <row r="668" spans="1:14" ht="15" customHeight="1">
      <c r="A668" s="4" t="s">
        <v>112</v>
      </c>
      <c r="B668" s="8">
        <v>46026</v>
      </c>
      <c r="C668" s="10" t="s">
        <v>1660</v>
      </c>
      <c r="D668" s="12" t="s">
        <v>114</v>
      </c>
      <c r="E668" s="14">
        <v>115500000</v>
      </c>
      <c r="F668" s="14">
        <v>0</v>
      </c>
      <c r="G668" s="16" t="s">
        <v>1742</v>
      </c>
      <c r="H668" s="18" t="s">
        <v>858</v>
      </c>
      <c r="I668" s="6">
        <v>46041</v>
      </c>
      <c r="J668" s="21" t="s">
        <v>1743</v>
      </c>
      <c r="K668" s="18" t="s">
        <v>859</v>
      </c>
      <c r="L668" s="23">
        <v>99360000</v>
      </c>
      <c r="M668" s="23">
        <v>0</v>
      </c>
      <c r="N668" s="25" t="s">
        <v>1744</v>
      </c>
    </row>
    <row r="669" spans="1:14" ht="15" customHeight="1">
      <c r="A669" s="4" t="s">
        <v>120</v>
      </c>
      <c r="B669" s="8">
        <v>46026</v>
      </c>
      <c r="C669" s="10" t="s">
        <v>1663</v>
      </c>
      <c r="D669" s="12" t="s">
        <v>563</v>
      </c>
      <c r="E669" s="14">
        <v>100800000</v>
      </c>
      <c r="F669" s="14">
        <v>0</v>
      </c>
      <c r="G669" s="16" t="s">
        <v>1745</v>
      </c>
      <c r="H669" s="18" t="s">
        <v>328</v>
      </c>
      <c r="I669" s="6">
        <v>46041</v>
      </c>
      <c r="J669" s="21" t="s">
        <v>1746</v>
      </c>
      <c r="K669" s="18" t="s">
        <v>329</v>
      </c>
      <c r="L669" s="23">
        <v>108157500</v>
      </c>
      <c r="M669" s="23">
        <v>0</v>
      </c>
      <c r="N669" s="25" t="s">
        <v>1737</v>
      </c>
    </row>
    <row r="670" spans="1:14" ht="15" customHeight="1">
      <c r="A670" s="4" t="s">
        <v>112</v>
      </c>
      <c r="B670" s="8">
        <v>46026</v>
      </c>
      <c r="C670" s="10" t="s">
        <v>1666</v>
      </c>
      <c r="D670" s="12" t="s">
        <v>118</v>
      </c>
      <c r="E670" s="14">
        <v>92000000</v>
      </c>
      <c r="F670" s="14">
        <v>0</v>
      </c>
      <c r="G670" s="16" t="s">
        <v>1747</v>
      </c>
      <c r="H670" s="18" t="s">
        <v>667</v>
      </c>
      <c r="I670" s="6">
        <v>46041</v>
      </c>
      <c r="J670" s="21" t="s">
        <v>1748</v>
      </c>
      <c r="K670" s="18" t="s">
        <v>668</v>
      </c>
      <c r="L670" s="23">
        <v>18300000</v>
      </c>
      <c r="M670" s="23">
        <v>0</v>
      </c>
      <c r="N670" s="25" t="s">
        <v>1525</v>
      </c>
    </row>
    <row r="671" spans="1:14" ht="15" customHeight="1">
      <c r="A671" s="4" t="s">
        <v>120</v>
      </c>
      <c r="B671" s="8">
        <v>46026</v>
      </c>
      <c r="C671" s="10" t="s">
        <v>1669</v>
      </c>
      <c r="D671" s="12" t="s">
        <v>563</v>
      </c>
      <c r="E671" s="14">
        <v>73600000</v>
      </c>
      <c r="F671" s="14">
        <v>0</v>
      </c>
      <c r="G671" s="16" t="s">
        <v>1749</v>
      </c>
      <c r="H671" s="18" t="s">
        <v>112</v>
      </c>
      <c r="I671" s="6">
        <v>46041</v>
      </c>
      <c r="J671" s="21" t="s">
        <v>1750</v>
      </c>
      <c r="K671" s="18" t="s">
        <v>118</v>
      </c>
      <c r="L671" s="23">
        <v>90250000</v>
      </c>
      <c r="M671" s="23">
        <v>0</v>
      </c>
      <c r="N671" s="25" t="s">
        <v>1751</v>
      </c>
    </row>
    <row r="672" spans="1:14" ht="15" customHeight="1">
      <c r="A672" s="4" t="s">
        <v>46</v>
      </c>
      <c r="B672" s="8">
        <v>46026</v>
      </c>
      <c r="C672" s="10" t="s">
        <v>1671</v>
      </c>
      <c r="D672" s="12" t="s">
        <v>65</v>
      </c>
      <c r="E672" s="14">
        <v>10739000</v>
      </c>
      <c r="F672" s="14">
        <v>0</v>
      </c>
      <c r="G672" s="16" t="s">
        <v>1685</v>
      </c>
      <c r="H672" s="18" t="s">
        <v>667</v>
      </c>
      <c r="I672" s="6">
        <v>46041</v>
      </c>
      <c r="J672" s="21" t="s">
        <v>1752</v>
      </c>
      <c r="K672" s="18" t="s">
        <v>668</v>
      </c>
      <c r="L672" s="23">
        <v>13000000</v>
      </c>
      <c r="M672" s="23">
        <v>0</v>
      </c>
      <c r="N672" s="25" t="s">
        <v>1753</v>
      </c>
    </row>
    <row r="673" spans="1:14" ht="15" customHeight="1">
      <c r="A673" s="4" t="s">
        <v>46</v>
      </c>
      <c r="B673" s="8">
        <v>46026</v>
      </c>
      <c r="C673" s="10" t="s">
        <v>1671</v>
      </c>
      <c r="D673" s="12" t="s">
        <v>55</v>
      </c>
      <c r="E673" s="14">
        <v>106000000</v>
      </c>
      <c r="F673" s="14">
        <v>0</v>
      </c>
      <c r="G673" s="16" t="s">
        <v>1685</v>
      </c>
      <c r="H673" s="18" t="s">
        <v>67</v>
      </c>
      <c r="I673" s="6">
        <v>46041</v>
      </c>
      <c r="J673" s="21" t="s">
        <v>1754</v>
      </c>
      <c r="K673" s="18" t="s">
        <v>808</v>
      </c>
      <c r="L673" s="23">
        <v>59800000</v>
      </c>
      <c r="M673" s="23">
        <v>0</v>
      </c>
      <c r="N673" s="25" t="s">
        <v>1755</v>
      </c>
    </row>
    <row r="674" spans="1:14" ht="15" customHeight="1">
      <c r="A674" s="4" t="s">
        <v>112</v>
      </c>
      <c r="B674" s="8">
        <v>46026</v>
      </c>
      <c r="C674" s="10" t="s">
        <v>1674</v>
      </c>
      <c r="D674" s="12" t="s">
        <v>118</v>
      </c>
      <c r="E674" s="14">
        <v>92000000</v>
      </c>
      <c r="F674" s="14">
        <v>0</v>
      </c>
      <c r="G674" s="16" t="s">
        <v>1756</v>
      </c>
      <c r="H674" s="18" t="s">
        <v>667</v>
      </c>
      <c r="I674" s="6">
        <v>46041</v>
      </c>
      <c r="J674" s="21" t="s">
        <v>1757</v>
      </c>
      <c r="K674" s="18" t="s">
        <v>668</v>
      </c>
      <c r="L674" s="23">
        <v>82866667</v>
      </c>
      <c r="M674" s="23">
        <v>0</v>
      </c>
      <c r="N674" s="25" t="s">
        <v>1525</v>
      </c>
    </row>
    <row r="675" spans="1:14" ht="15" customHeight="1">
      <c r="A675" s="4" t="s">
        <v>112</v>
      </c>
      <c r="B675" s="8">
        <v>46026</v>
      </c>
      <c r="C675" s="10" t="s">
        <v>1677</v>
      </c>
      <c r="D675" s="12" t="s">
        <v>114</v>
      </c>
      <c r="E675" s="14">
        <v>126000000</v>
      </c>
      <c r="F675" s="14">
        <v>0</v>
      </c>
      <c r="G675" s="16" t="s">
        <v>1758</v>
      </c>
      <c r="H675" s="18" t="s">
        <v>347</v>
      </c>
      <c r="I675" s="6">
        <v>46041</v>
      </c>
      <c r="J675" s="21" t="s">
        <v>1759</v>
      </c>
      <c r="K675" s="18" t="s">
        <v>643</v>
      </c>
      <c r="L675" s="23">
        <v>90000000</v>
      </c>
      <c r="M675" s="23">
        <v>0</v>
      </c>
      <c r="N675" s="25" t="s">
        <v>1760</v>
      </c>
    </row>
    <row r="676" spans="1:14" ht="15" customHeight="1">
      <c r="A676" s="4" t="s">
        <v>120</v>
      </c>
      <c r="B676" s="8">
        <v>46026</v>
      </c>
      <c r="C676" s="10" t="s">
        <v>1680</v>
      </c>
      <c r="D676" s="12" t="s">
        <v>821</v>
      </c>
      <c r="E676" s="14">
        <v>138000000</v>
      </c>
      <c r="F676" s="14">
        <v>0</v>
      </c>
      <c r="G676" s="16" t="s">
        <v>1761</v>
      </c>
      <c r="H676" s="18" t="s">
        <v>347</v>
      </c>
      <c r="I676" s="6">
        <v>46041</v>
      </c>
      <c r="J676" s="21" t="s">
        <v>1762</v>
      </c>
      <c r="K676" s="18" t="s">
        <v>643</v>
      </c>
      <c r="L676" s="23">
        <v>90000000</v>
      </c>
      <c r="M676" s="23">
        <v>0</v>
      </c>
      <c r="N676" s="25" t="s">
        <v>1760</v>
      </c>
    </row>
    <row r="677" spans="1:14" ht="15" customHeight="1">
      <c r="A677" s="4" t="s">
        <v>46</v>
      </c>
      <c r="B677" s="8">
        <v>46026</v>
      </c>
      <c r="C677" s="10" t="s">
        <v>1683</v>
      </c>
      <c r="D677" s="12" t="s">
        <v>65</v>
      </c>
      <c r="E677" s="14">
        <v>143520000</v>
      </c>
      <c r="F677" s="14">
        <v>0</v>
      </c>
      <c r="G677" s="16" t="s">
        <v>1685</v>
      </c>
      <c r="H677" s="18" t="s">
        <v>347</v>
      </c>
      <c r="I677" s="6">
        <v>46041</v>
      </c>
      <c r="J677" s="21" t="s">
        <v>1763</v>
      </c>
      <c r="K677" s="18" t="s">
        <v>643</v>
      </c>
      <c r="L677" s="23">
        <v>149500000</v>
      </c>
      <c r="M677" s="23">
        <v>0</v>
      </c>
      <c r="N677" s="25" t="s">
        <v>1764</v>
      </c>
    </row>
    <row r="678" spans="1:14" ht="15" customHeight="1">
      <c r="A678" s="4" t="s">
        <v>112</v>
      </c>
      <c r="B678" s="8">
        <v>46026</v>
      </c>
      <c r="C678" s="10" t="s">
        <v>1686</v>
      </c>
      <c r="D678" s="12" t="s">
        <v>118</v>
      </c>
      <c r="E678" s="14">
        <v>92000000</v>
      </c>
      <c r="F678" s="14">
        <v>0</v>
      </c>
      <c r="G678" s="16" t="s">
        <v>1765</v>
      </c>
      <c r="H678" s="18" t="s">
        <v>328</v>
      </c>
      <c r="I678" s="6">
        <v>46041</v>
      </c>
      <c r="J678" s="21" t="s">
        <v>1766</v>
      </c>
      <c r="K678" s="18" t="s">
        <v>329</v>
      </c>
      <c r="L678" s="23">
        <v>115000000</v>
      </c>
      <c r="M678" s="23">
        <v>-1333333</v>
      </c>
      <c r="N678" s="25" t="s">
        <v>1767</v>
      </c>
    </row>
    <row r="679" spans="1:14" ht="15" customHeight="1">
      <c r="A679" s="4" t="s">
        <v>120</v>
      </c>
      <c r="B679" s="8">
        <v>46026</v>
      </c>
      <c r="C679" s="10" t="s">
        <v>1689</v>
      </c>
      <c r="D679" s="12" t="s">
        <v>528</v>
      </c>
      <c r="E679" s="14">
        <v>114000000</v>
      </c>
      <c r="F679" s="14">
        <v>0</v>
      </c>
      <c r="G679" s="16" t="s">
        <v>1768</v>
      </c>
      <c r="H679" s="18" t="s">
        <v>328</v>
      </c>
      <c r="I679" s="6">
        <v>46041</v>
      </c>
      <c r="J679" s="21" t="s">
        <v>1769</v>
      </c>
      <c r="K679" s="18" t="s">
        <v>329</v>
      </c>
      <c r="L679" s="23">
        <v>138000000</v>
      </c>
      <c r="M679" s="23">
        <v>-1600000</v>
      </c>
      <c r="N679" s="25" t="s">
        <v>1770</v>
      </c>
    </row>
    <row r="680" spans="1:14" ht="15" customHeight="1">
      <c r="A680" s="4" t="s">
        <v>112</v>
      </c>
      <c r="B680" s="8">
        <v>46026</v>
      </c>
      <c r="C680" s="10" t="s">
        <v>1692</v>
      </c>
      <c r="D680" s="12" t="s">
        <v>114</v>
      </c>
      <c r="E680" s="14">
        <v>109250000</v>
      </c>
      <c r="F680" s="14">
        <v>0</v>
      </c>
      <c r="G680" s="16" t="s">
        <v>1771</v>
      </c>
      <c r="H680" s="18" t="s">
        <v>800</v>
      </c>
      <c r="I680" s="6">
        <v>46041</v>
      </c>
      <c r="J680" s="21" t="s">
        <v>1772</v>
      </c>
      <c r="K680" s="18" t="s">
        <v>801</v>
      </c>
      <c r="L680" s="23">
        <v>126500000</v>
      </c>
      <c r="M680" s="23">
        <v>0</v>
      </c>
      <c r="N680" s="25" t="s">
        <v>1773</v>
      </c>
    </row>
    <row r="681" spans="1:14" ht="15" customHeight="1">
      <c r="A681" s="4" t="s">
        <v>120</v>
      </c>
      <c r="B681" s="8">
        <v>46026</v>
      </c>
      <c r="C681" s="10" t="s">
        <v>1695</v>
      </c>
      <c r="D681" s="12" t="s">
        <v>528</v>
      </c>
      <c r="E681" s="14">
        <v>138000000</v>
      </c>
      <c r="F681" s="14">
        <v>2666667</v>
      </c>
      <c r="G681" s="16" t="s">
        <v>1774</v>
      </c>
      <c r="H681" s="18" t="s">
        <v>328</v>
      </c>
      <c r="I681" s="6">
        <v>46041</v>
      </c>
      <c r="J681" s="21" t="s">
        <v>1775</v>
      </c>
      <c r="K681" s="18" t="s">
        <v>333</v>
      </c>
      <c r="L681" s="23">
        <v>57500000</v>
      </c>
      <c r="M681" s="23">
        <v>-666667</v>
      </c>
      <c r="N681" s="25" t="s">
        <v>1545</v>
      </c>
    </row>
    <row r="682" spans="1:14" ht="15" customHeight="1">
      <c r="A682" s="4" t="s">
        <v>120</v>
      </c>
      <c r="B682" s="8">
        <v>46026</v>
      </c>
      <c r="C682" s="10" t="s">
        <v>1698</v>
      </c>
      <c r="D682" s="12" t="s">
        <v>528</v>
      </c>
      <c r="E682" s="14">
        <v>83000000</v>
      </c>
      <c r="F682" s="14">
        <v>0</v>
      </c>
      <c r="G682" s="16" t="s">
        <v>1776</v>
      </c>
      <c r="H682" s="18" t="s">
        <v>112</v>
      </c>
      <c r="I682" s="6">
        <v>46042</v>
      </c>
      <c r="J682" s="21" t="s">
        <v>1777</v>
      </c>
      <c r="K682" s="18" t="s">
        <v>114</v>
      </c>
      <c r="L682" s="23">
        <v>47500000</v>
      </c>
      <c r="M682" s="23">
        <v>0</v>
      </c>
      <c r="N682" s="25" t="s">
        <v>1778</v>
      </c>
    </row>
    <row r="683" spans="1:14" ht="15" customHeight="1">
      <c r="A683" s="4" t="s">
        <v>46</v>
      </c>
      <c r="B683" s="8">
        <v>46026</v>
      </c>
      <c r="C683" s="10" t="s">
        <v>1700</v>
      </c>
      <c r="D683" s="12" t="s">
        <v>55</v>
      </c>
      <c r="E683" s="14">
        <v>132250000</v>
      </c>
      <c r="F683" s="14">
        <v>0</v>
      </c>
      <c r="G683" s="16" t="s">
        <v>1685</v>
      </c>
      <c r="H683" s="18" t="s">
        <v>495</v>
      </c>
      <c r="I683" s="6">
        <v>46042</v>
      </c>
      <c r="J683" s="21" t="s">
        <v>1779</v>
      </c>
      <c r="K683" s="18" t="s">
        <v>502</v>
      </c>
      <c r="L683" s="23">
        <v>44850000</v>
      </c>
      <c r="M683" s="23">
        <v>0</v>
      </c>
      <c r="N683" s="25" t="s">
        <v>1780</v>
      </c>
    </row>
    <row r="684" spans="1:14" ht="15" customHeight="1">
      <c r="A684" s="4" t="s">
        <v>112</v>
      </c>
      <c r="B684" s="8">
        <v>46026</v>
      </c>
      <c r="C684" s="10" t="s">
        <v>1703</v>
      </c>
      <c r="D684" s="12" t="s">
        <v>114</v>
      </c>
      <c r="E684" s="14">
        <v>109250000</v>
      </c>
      <c r="F684" s="14">
        <v>0</v>
      </c>
      <c r="G684" s="16" t="s">
        <v>1781</v>
      </c>
      <c r="H684" s="18" t="s">
        <v>913</v>
      </c>
      <c r="I684" s="6">
        <v>46042</v>
      </c>
      <c r="J684" s="21" t="s">
        <v>1782</v>
      </c>
      <c r="K684" s="18" t="s">
        <v>943</v>
      </c>
      <c r="L684" s="23">
        <v>97997100</v>
      </c>
      <c r="M684" s="23">
        <v>0</v>
      </c>
      <c r="N684" s="25" t="s">
        <v>1783</v>
      </c>
    </row>
    <row r="685" spans="1:14" ht="15" customHeight="1">
      <c r="A685" s="4" t="s">
        <v>120</v>
      </c>
      <c r="B685" s="8">
        <v>46026</v>
      </c>
      <c r="C685" s="10" t="s">
        <v>1705</v>
      </c>
      <c r="D685" s="12" t="s">
        <v>528</v>
      </c>
      <c r="E685" s="14">
        <v>83950000</v>
      </c>
      <c r="F685" s="14">
        <v>283333</v>
      </c>
      <c r="G685" s="16" t="s">
        <v>1784</v>
      </c>
      <c r="H685" s="18" t="s">
        <v>913</v>
      </c>
      <c r="I685" s="6">
        <v>46042</v>
      </c>
      <c r="J685" s="21" t="s">
        <v>1782</v>
      </c>
      <c r="K685" s="18" t="s">
        <v>914</v>
      </c>
      <c r="L685" s="23">
        <v>94354567</v>
      </c>
      <c r="M685" s="23">
        <v>0</v>
      </c>
      <c r="N685" s="25" t="s">
        <v>1783</v>
      </c>
    </row>
    <row r="686" spans="1:14" ht="15" customHeight="1">
      <c r="A686" s="4" t="s">
        <v>120</v>
      </c>
      <c r="B686" s="8">
        <v>46026</v>
      </c>
      <c r="C686" s="10" t="s">
        <v>1708</v>
      </c>
      <c r="D686" s="12" t="s">
        <v>821</v>
      </c>
      <c r="E686" s="14">
        <v>106200000</v>
      </c>
      <c r="F686" s="14">
        <v>200000</v>
      </c>
      <c r="G686" s="16" t="s">
        <v>1785</v>
      </c>
      <c r="H686" s="18" t="s">
        <v>913</v>
      </c>
      <c r="I686" s="6">
        <v>46042</v>
      </c>
      <c r="J686" s="21" t="s">
        <v>1786</v>
      </c>
      <c r="K686" s="18" t="s">
        <v>943</v>
      </c>
      <c r="L686" s="23">
        <v>39880000</v>
      </c>
      <c r="M686" s="23">
        <v>0</v>
      </c>
      <c r="N686" s="25" t="s">
        <v>1787</v>
      </c>
    </row>
    <row r="687" spans="1:14" ht="15" customHeight="1">
      <c r="A687" s="4" t="s">
        <v>112</v>
      </c>
      <c r="B687" s="8">
        <v>46026</v>
      </c>
      <c r="C687" s="10" t="s">
        <v>1711</v>
      </c>
      <c r="D687" s="12" t="s">
        <v>118</v>
      </c>
      <c r="E687" s="14">
        <v>92000000</v>
      </c>
      <c r="F687" s="14">
        <v>32200000</v>
      </c>
      <c r="G687" s="16" t="s">
        <v>1788</v>
      </c>
      <c r="H687" s="18" t="s">
        <v>913</v>
      </c>
      <c r="I687" s="6">
        <v>46042</v>
      </c>
      <c r="J687" s="21" t="s">
        <v>1786</v>
      </c>
      <c r="K687" s="18" t="s">
        <v>914</v>
      </c>
      <c r="L687" s="23">
        <v>39880000</v>
      </c>
      <c r="M687" s="23">
        <v>0</v>
      </c>
      <c r="N687" s="25" t="s">
        <v>1787</v>
      </c>
    </row>
    <row r="688" spans="1:14" ht="15" customHeight="1">
      <c r="A688" s="4" t="s">
        <v>46</v>
      </c>
      <c r="B688" s="8">
        <v>46026</v>
      </c>
      <c r="C688" s="10" t="s">
        <v>1714</v>
      </c>
      <c r="D688" s="12" t="s">
        <v>55</v>
      </c>
      <c r="E688" s="14">
        <v>92558440</v>
      </c>
      <c r="F688" s="14">
        <v>0</v>
      </c>
      <c r="G688" s="16" t="s">
        <v>1685</v>
      </c>
      <c r="H688" s="18" t="s">
        <v>11</v>
      </c>
      <c r="I688" s="6">
        <v>46042</v>
      </c>
      <c r="J688" s="21" t="s">
        <v>1789</v>
      </c>
      <c r="K688" s="18" t="s">
        <v>13</v>
      </c>
      <c r="L688" s="23">
        <v>103200000</v>
      </c>
      <c r="M688" s="23">
        <v>0</v>
      </c>
      <c r="N688" s="25" t="s">
        <v>1790</v>
      </c>
    </row>
    <row r="689" spans="1:14" ht="15" customHeight="1">
      <c r="A689" s="4" t="s">
        <v>120</v>
      </c>
      <c r="B689" s="8">
        <v>46026</v>
      </c>
      <c r="C689" s="10" t="s">
        <v>1717</v>
      </c>
      <c r="D689" s="12" t="s">
        <v>528</v>
      </c>
      <c r="E689" s="14">
        <v>64400000</v>
      </c>
      <c r="F689" s="14">
        <v>0</v>
      </c>
      <c r="G689" s="16" t="s">
        <v>1791</v>
      </c>
      <c r="H689" s="18" t="s">
        <v>185</v>
      </c>
      <c r="I689" s="6">
        <v>46042</v>
      </c>
      <c r="J689" s="21" t="s">
        <v>1792</v>
      </c>
      <c r="K689" s="18" t="s">
        <v>186</v>
      </c>
      <c r="L689" s="23">
        <v>104312000</v>
      </c>
      <c r="M689" s="23">
        <v>0</v>
      </c>
      <c r="N689" s="25" t="s">
        <v>1793</v>
      </c>
    </row>
    <row r="690" spans="1:14" ht="15" customHeight="1">
      <c r="A690" s="4" t="s">
        <v>46</v>
      </c>
      <c r="B690" s="8">
        <v>46026</v>
      </c>
      <c r="C690" s="10" t="s">
        <v>1718</v>
      </c>
      <c r="D690" s="12" t="s">
        <v>65</v>
      </c>
      <c r="E690" s="14">
        <v>114015600</v>
      </c>
      <c r="F690" s="14">
        <v>0</v>
      </c>
      <c r="G690" s="16" t="s">
        <v>1685</v>
      </c>
      <c r="H690" s="18" t="s">
        <v>800</v>
      </c>
      <c r="I690" s="6">
        <v>46042</v>
      </c>
      <c r="J690" s="21" t="s">
        <v>1794</v>
      </c>
      <c r="K690" s="18" t="s">
        <v>801</v>
      </c>
      <c r="L690" s="23">
        <v>39847500</v>
      </c>
      <c r="M690" s="23">
        <v>0</v>
      </c>
      <c r="N690" s="25" t="s">
        <v>1795</v>
      </c>
    </row>
    <row r="691" spans="1:14" ht="15" customHeight="1">
      <c r="A691" s="4" t="s">
        <v>120</v>
      </c>
      <c r="B691" s="8">
        <v>46026</v>
      </c>
      <c r="C691" s="10" t="s">
        <v>1721</v>
      </c>
      <c r="D691" s="12" t="s">
        <v>821</v>
      </c>
      <c r="E691" s="14">
        <v>146900000</v>
      </c>
      <c r="F691" s="14">
        <v>10900000</v>
      </c>
      <c r="G691" s="16" t="s">
        <v>1796</v>
      </c>
      <c r="H691" s="18" t="s">
        <v>67</v>
      </c>
      <c r="I691" s="6">
        <v>46042</v>
      </c>
      <c r="J691" s="21" t="s">
        <v>1797</v>
      </c>
      <c r="K691" s="18" t="s">
        <v>808</v>
      </c>
      <c r="L691" s="23">
        <v>402500</v>
      </c>
      <c r="M691" s="23">
        <v>0</v>
      </c>
      <c r="N691" s="25" t="s">
        <v>1795</v>
      </c>
    </row>
    <row r="692" spans="1:14" ht="15" customHeight="1">
      <c r="A692" s="4" t="s">
        <v>120</v>
      </c>
      <c r="B692" s="8">
        <v>46026</v>
      </c>
      <c r="C692" s="10" t="s">
        <v>1723</v>
      </c>
      <c r="D692" s="12" t="s">
        <v>121</v>
      </c>
      <c r="E692" s="14">
        <v>56350000</v>
      </c>
      <c r="F692" s="14">
        <v>9746667</v>
      </c>
      <c r="G692" s="16" t="s">
        <v>1798</v>
      </c>
      <c r="H692" s="18" t="s">
        <v>858</v>
      </c>
      <c r="I692" s="6">
        <v>46042</v>
      </c>
      <c r="J692" s="21" t="s">
        <v>1799</v>
      </c>
      <c r="K692" s="18" t="s">
        <v>859</v>
      </c>
      <c r="L692" s="23">
        <v>126500000</v>
      </c>
      <c r="M692" s="23">
        <v>0</v>
      </c>
      <c r="N692" s="25" t="s">
        <v>1800</v>
      </c>
    </row>
    <row r="693" spans="1:14" ht="15" customHeight="1">
      <c r="A693" s="4" t="s">
        <v>46</v>
      </c>
      <c r="B693" s="8">
        <v>46026</v>
      </c>
      <c r="C693" s="10" t="s">
        <v>1725</v>
      </c>
      <c r="D693" s="12" t="s">
        <v>47</v>
      </c>
      <c r="E693" s="14">
        <v>109792800</v>
      </c>
      <c r="F693" s="14">
        <v>0</v>
      </c>
      <c r="G693" s="16" t="s">
        <v>1685</v>
      </c>
      <c r="H693" s="18" t="s">
        <v>913</v>
      </c>
      <c r="I693" s="6">
        <v>46042</v>
      </c>
      <c r="J693" s="21" t="s">
        <v>1801</v>
      </c>
      <c r="K693" s="18" t="s">
        <v>943</v>
      </c>
      <c r="L693" s="23">
        <v>17685000</v>
      </c>
      <c r="M693" s="23">
        <v>0</v>
      </c>
      <c r="N693" s="25" t="s">
        <v>1802</v>
      </c>
    </row>
    <row r="694" spans="1:14" ht="15" customHeight="1">
      <c r="A694" s="4" t="s">
        <v>120</v>
      </c>
      <c r="B694" s="8">
        <v>46026</v>
      </c>
      <c r="C694" s="10" t="s">
        <v>1728</v>
      </c>
      <c r="D694" s="12" t="s">
        <v>121</v>
      </c>
      <c r="E694" s="14">
        <v>43320000</v>
      </c>
      <c r="F694" s="14">
        <v>0</v>
      </c>
      <c r="G694" s="16" t="s">
        <v>1803</v>
      </c>
      <c r="H694" s="18" t="s">
        <v>913</v>
      </c>
      <c r="I694" s="6">
        <v>46042</v>
      </c>
      <c r="J694" s="21" t="s">
        <v>1801</v>
      </c>
      <c r="K694" s="18" t="s">
        <v>914</v>
      </c>
      <c r="L694" s="23">
        <v>17685000</v>
      </c>
      <c r="M694" s="23">
        <v>0</v>
      </c>
      <c r="N694" s="25" t="s">
        <v>1802</v>
      </c>
    </row>
    <row r="695" spans="1:14" ht="15" customHeight="1">
      <c r="A695" s="4" t="s">
        <v>46</v>
      </c>
      <c r="B695" s="8">
        <v>46026</v>
      </c>
      <c r="C695" s="10" t="s">
        <v>1731</v>
      </c>
      <c r="D695" s="12" t="s">
        <v>65</v>
      </c>
      <c r="E695" s="14">
        <v>0</v>
      </c>
      <c r="F695" s="14">
        <v>0</v>
      </c>
      <c r="G695" s="16" t="s">
        <v>1685</v>
      </c>
      <c r="H695" s="18" t="s">
        <v>112</v>
      </c>
      <c r="I695" s="6">
        <v>46042</v>
      </c>
      <c r="J695" s="21" t="s">
        <v>1804</v>
      </c>
      <c r="K695" s="18" t="s">
        <v>114</v>
      </c>
      <c r="L695" s="23">
        <v>89700000</v>
      </c>
      <c r="M695" s="23">
        <v>0</v>
      </c>
      <c r="N695" s="25" t="s">
        <v>1805</v>
      </c>
    </row>
    <row r="696" spans="1:14" ht="15" customHeight="1">
      <c r="A696" s="4" t="s">
        <v>46</v>
      </c>
      <c r="B696" s="8">
        <v>46026</v>
      </c>
      <c r="C696" s="10" t="s">
        <v>1731</v>
      </c>
      <c r="D696" s="12" t="s">
        <v>55</v>
      </c>
      <c r="E696" s="14">
        <v>48837600</v>
      </c>
      <c r="F696" s="14">
        <v>0</v>
      </c>
      <c r="G696" s="16" t="s">
        <v>1685</v>
      </c>
      <c r="H696" s="18" t="s">
        <v>112</v>
      </c>
      <c r="I696" s="6">
        <v>46042</v>
      </c>
      <c r="J696" s="21" t="s">
        <v>1806</v>
      </c>
      <c r="K696" s="18" t="s">
        <v>114</v>
      </c>
      <c r="L696" s="23">
        <v>99250000</v>
      </c>
      <c r="M696" s="23">
        <v>0</v>
      </c>
      <c r="N696" s="25" t="s">
        <v>1807</v>
      </c>
    </row>
    <row r="697" spans="1:14" ht="15" customHeight="1">
      <c r="A697" s="4" t="s">
        <v>112</v>
      </c>
      <c r="B697" s="8">
        <v>46026</v>
      </c>
      <c r="C697" s="10" t="s">
        <v>1734</v>
      </c>
      <c r="D697" s="12" t="s">
        <v>118</v>
      </c>
      <c r="E697" s="14">
        <v>92000000</v>
      </c>
      <c r="F697" s="14">
        <v>6500000</v>
      </c>
      <c r="G697" s="16" t="s">
        <v>1808</v>
      </c>
      <c r="H697" s="18" t="s">
        <v>185</v>
      </c>
      <c r="I697" s="6">
        <v>46042</v>
      </c>
      <c r="J697" s="21" t="s">
        <v>1809</v>
      </c>
      <c r="K697" s="18" t="s">
        <v>186</v>
      </c>
      <c r="L697" s="23">
        <v>141600000</v>
      </c>
      <c r="M697" s="23">
        <v>0</v>
      </c>
      <c r="N697" s="25" t="s">
        <v>1810</v>
      </c>
    </row>
    <row r="698" spans="1:14" ht="15" customHeight="1">
      <c r="A698" s="4" t="s">
        <v>112</v>
      </c>
      <c r="B698" s="8">
        <v>46026</v>
      </c>
      <c r="C698" s="10" t="s">
        <v>1736</v>
      </c>
      <c r="D698" s="12" t="s">
        <v>114</v>
      </c>
      <c r="E698" s="14">
        <v>99750000</v>
      </c>
      <c r="F698" s="14">
        <v>52250000</v>
      </c>
      <c r="G698" s="16" t="s">
        <v>1811</v>
      </c>
      <c r="H698" s="18" t="s">
        <v>868</v>
      </c>
      <c r="I698" s="6">
        <v>46042</v>
      </c>
      <c r="J698" s="21" t="s">
        <v>1812</v>
      </c>
      <c r="K698" s="18" t="s">
        <v>869</v>
      </c>
      <c r="L698" s="23">
        <v>81000000</v>
      </c>
      <c r="M698" s="23">
        <v>0</v>
      </c>
      <c r="N698" s="25" t="s">
        <v>1813</v>
      </c>
    </row>
    <row r="699" spans="1:14" ht="15" customHeight="1">
      <c r="A699" s="4" t="s">
        <v>46</v>
      </c>
      <c r="B699" s="8">
        <v>46026</v>
      </c>
      <c r="C699" s="10" t="s">
        <v>1739</v>
      </c>
      <c r="D699" s="12" t="s">
        <v>65</v>
      </c>
      <c r="E699" s="14">
        <v>167000000</v>
      </c>
      <c r="F699" s="14">
        <v>0</v>
      </c>
      <c r="G699" s="16" t="s">
        <v>1685</v>
      </c>
      <c r="H699" s="18" t="s">
        <v>868</v>
      </c>
      <c r="I699" s="6">
        <v>46042</v>
      </c>
      <c r="J699" s="21" t="s">
        <v>1814</v>
      </c>
      <c r="K699" s="18" t="s">
        <v>869</v>
      </c>
      <c r="L699" s="23">
        <v>72533333</v>
      </c>
      <c r="M699" s="23">
        <v>0</v>
      </c>
      <c r="N699" s="25" t="s">
        <v>1815</v>
      </c>
    </row>
    <row r="700" spans="1:14" ht="15" customHeight="1">
      <c r="A700" s="4" t="s">
        <v>112</v>
      </c>
      <c r="B700" s="8">
        <v>46026</v>
      </c>
      <c r="C700" s="10" t="s">
        <v>1740</v>
      </c>
      <c r="D700" s="12" t="s">
        <v>114</v>
      </c>
      <c r="E700" s="14">
        <v>109250000</v>
      </c>
      <c r="F700" s="14">
        <v>52250000</v>
      </c>
      <c r="G700" s="16" t="s">
        <v>1816</v>
      </c>
      <c r="H700" s="18" t="s">
        <v>112</v>
      </c>
      <c r="I700" s="6">
        <v>46042</v>
      </c>
      <c r="J700" s="21" t="s">
        <v>1817</v>
      </c>
      <c r="K700" s="18" t="s">
        <v>118</v>
      </c>
      <c r="L700" s="23">
        <v>80500000</v>
      </c>
      <c r="M700" s="23">
        <v>0</v>
      </c>
      <c r="N700" s="25" t="s">
        <v>1818</v>
      </c>
    </row>
    <row r="701" spans="1:14" ht="15" customHeight="1">
      <c r="A701" s="4" t="s">
        <v>112</v>
      </c>
      <c r="B701" s="8">
        <v>46026</v>
      </c>
      <c r="C701" s="10" t="s">
        <v>1743</v>
      </c>
      <c r="D701" s="12" t="s">
        <v>114</v>
      </c>
      <c r="E701" s="14">
        <v>99250000</v>
      </c>
      <c r="F701" s="14">
        <v>0</v>
      </c>
      <c r="G701" s="16" t="s">
        <v>1819</v>
      </c>
      <c r="H701" s="18" t="s">
        <v>112</v>
      </c>
      <c r="I701" s="6">
        <v>46042</v>
      </c>
      <c r="J701" s="21" t="s">
        <v>1820</v>
      </c>
      <c r="K701" s="18" t="s">
        <v>1031</v>
      </c>
      <c r="L701" s="23">
        <v>64400000</v>
      </c>
      <c r="M701" s="23">
        <v>0</v>
      </c>
      <c r="N701" s="25" t="s">
        <v>1821</v>
      </c>
    </row>
    <row r="702" spans="1:14" ht="15" customHeight="1">
      <c r="A702" s="4" t="s">
        <v>46</v>
      </c>
      <c r="B702" s="8">
        <v>46026</v>
      </c>
      <c r="C702" s="10" t="s">
        <v>1746</v>
      </c>
      <c r="D702" s="12" t="s">
        <v>55</v>
      </c>
      <c r="E702" s="14">
        <v>55000000</v>
      </c>
      <c r="F702" s="14">
        <v>52656713</v>
      </c>
      <c r="G702" s="16" t="s">
        <v>1668</v>
      </c>
      <c r="H702" s="18" t="s">
        <v>112</v>
      </c>
      <c r="I702" s="6">
        <v>46042</v>
      </c>
      <c r="J702" s="21" t="s">
        <v>1822</v>
      </c>
      <c r="K702" s="18" t="s">
        <v>118</v>
      </c>
      <c r="L702" s="23">
        <v>68000000</v>
      </c>
      <c r="M702" s="23">
        <v>0</v>
      </c>
      <c r="N702" s="25" t="s">
        <v>1823</v>
      </c>
    </row>
    <row r="703" spans="1:14" ht="15" customHeight="1">
      <c r="A703" s="4" t="s">
        <v>112</v>
      </c>
      <c r="B703" s="8">
        <v>46026</v>
      </c>
      <c r="C703" s="10" t="s">
        <v>1748</v>
      </c>
      <c r="D703" s="12" t="s">
        <v>118</v>
      </c>
      <c r="E703" s="14">
        <v>92000000</v>
      </c>
      <c r="F703" s="14">
        <v>17000000</v>
      </c>
      <c r="G703" s="16" t="s">
        <v>1824</v>
      </c>
      <c r="H703" s="18" t="s">
        <v>112</v>
      </c>
      <c r="I703" s="6">
        <v>46042</v>
      </c>
      <c r="J703" s="21" t="s">
        <v>1825</v>
      </c>
      <c r="K703" s="18" t="s">
        <v>118</v>
      </c>
      <c r="L703" s="23">
        <v>92000000</v>
      </c>
      <c r="M703" s="23">
        <v>0</v>
      </c>
      <c r="N703" s="25" t="s">
        <v>1826</v>
      </c>
    </row>
    <row r="704" spans="1:14" ht="15" customHeight="1">
      <c r="A704" s="4" t="s">
        <v>120</v>
      </c>
      <c r="B704" s="8">
        <v>46026</v>
      </c>
      <c r="C704" s="10" t="s">
        <v>1750</v>
      </c>
      <c r="D704" s="12" t="s">
        <v>563</v>
      </c>
      <c r="E704" s="14">
        <v>47150000</v>
      </c>
      <c r="F704" s="14">
        <v>0</v>
      </c>
      <c r="G704" s="16" t="s">
        <v>1827</v>
      </c>
      <c r="H704" s="18" t="s">
        <v>112</v>
      </c>
      <c r="I704" s="6">
        <v>46042</v>
      </c>
      <c r="J704" s="21" t="s">
        <v>1828</v>
      </c>
      <c r="K704" s="18" t="s">
        <v>118</v>
      </c>
      <c r="L704" s="23">
        <v>85500000</v>
      </c>
      <c r="M704" s="23">
        <v>0</v>
      </c>
      <c r="N704" s="25" t="s">
        <v>1829</v>
      </c>
    </row>
    <row r="705" spans="1:14" ht="15" customHeight="1">
      <c r="A705" s="4" t="s">
        <v>112</v>
      </c>
      <c r="B705" s="8">
        <v>46026</v>
      </c>
      <c r="C705" s="10" t="s">
        <v>1752</v>
      </c>
      <c r="D705" s="12" t="s">
        <v>114</v>
      </c>
      <c r="E705" s="14">
        <v>92000000</v>
      </c>
      <c r="F705" s="14">
        <v>0</v>
      </c>
      <c r="G705" s="16" t="s">
        <v>1830</v>
      </c>
      <c r="H705" s="18" t="s">
        <v>185</v>
      </c>
      <c r="I705" s="6">
        <v>46042</v>
      </c>
      <c r="J705" s="21" t="s">
        <v>1831</v>
      </c>
      <c r="K705" s="18" t="s">
        <v>186</v>
      </c>
      <c r="L705" s="23">
        <v>41300000</v>
      </c>
      <c r="M705" s="23">
        <v>0</v>
      </c>
      <c r="N705" s="25" t="s">
        <v>1832</v>
      </c>
    </row>
    <row r="706" spans="1:14" ht="15" customHeight="1">
      <c r="A706" s="4" t="s">
        <v>112</v>
      </c>
      <c r="B706" s="8">
        <v>46026</v>
      </c>
      <c r="C706" s="10" t="s">
        <v>1754</v>
      </c>
      <c r="D706" s="12" t="s">
        <v>118</v>
      </c>
      <c r="E706" s="14">
        <v>92000000</v>
      </c>
      <c r="F706" s="14">
        <v>32200000</v>
      </c>
      <c r="G706" s="16" t="s">
        <v>1833</v>
      </c>
      <c r="H706" s="18" t="s">
        <v>813</v>
      </c>
      <c r="I706" s="6">
        <v>46042</v>
      </c>
      <c r="J706" s="21" t="s">
        <v>1834</v>
      </c>
      <c r="K706" s="18" t="s">
        <v>865</v>
      </c>
      <c r="L706" s="23">
        <v>332971</v>
      </c>
      <c r="M706" s="23">
        <v>0</v>
      </c>
      <c r="N706" s="25" t="s">
        <v>1835</v>
      </c>
    </row>
    <row r="707" spans="1:14" ht="15" customHeight="1">
      <c r="A707" s="4" t="s">
        <v>120</v>
      </c>
      <c r="B707" s="8">
        <v>46026</v>
      </c>
      <c r="C707" s="10" t="s">
        <v>1757</v>
      </c>
      <c r="D707" s="12" t="s">
        <v>821</v>
      </c>
      <c r="E707" s="14">
        <v>146900000</v>
      </c>
      <c r="F707" s="14">
        <v>14900000</v>
      </c>
      <c r="G707" s="16" t="s">
        <v>1836</v>
      </c>
      <c r="H707" s="18" t="s">
        <v>185</v>
      </c>
      <c r="I707" s="6">
        <v>46042</v>
      </c>
      <c r="J707" s="21" t="s">
        <v>1837</v>
      </c>
      <c r="K707" s="18" t="s">
        <v>186</v>
      </c>
      <c r="L707" s="23">
        <v>41210000</v>
      </c>
      <c r="M707" s="23">
        <v>0</v>
      </c>
      <c r="N707" s="25" t="s">
        <v>1838</v>
      </c>
    </row>
    <row r="708" spans="1:14" ht="15" customHeight="1">
      <c r="A708" s="4" t="s">
        <v>112</v>
      </c>
      <c r="B708" s="8">
        <v>46026</v>
      </c>
      <c r="C708" s="10" t="s">
        <v>1759</v>
      </c>
      <c r="D708" s="12" t="s">
        <v>114</v>
      </c>
      <c r="E708" s="14">
        <v>109250000</v>
      </c>
      <c r="F708" s="14">
        <v>0</v>
      </c>
      <c r="G708" s="16" t="s">
        <v>1839</v>
      </c>
      <c r="H708" s="18" t="s">
        <v>112</v>
      </c>
      <c r="I708" s="6">
        <v>46042</v>
      </c>
      <c r="J708" s="21" t="s">
        <v>1840</v>
      </c>
      <c r="K708" s="18" t="s">
        <v>114</v>
      </c>
      <c r="L708" s="23">
        <v>37500000</v>
      </c>
      <c r="M708" s="23">
        <v>0</v>
      </c>
      <c r="N708" s="25" t="s">
        <v>1841</v>
      </c>
    </row>
    <row r="709" spans="1:14" ht="15" customHeight="1">
      <c r="A709" s="4" t="s">
        <v>120</v>
      </c>
      <c r="B709" s="8">
        <v>46026</v>
      </c>
      <c r="C709" s="10" t="s">
        <v>1762</v>
      </c>
      <c r="D709" s="12" t="s">
        <v>528</v>
      </c>
      <c r="E709" s="14">
        <v>136000000</v>
      </c>
      <c r="F709" s="14">
        <v>0</v>
      </c>
      <c r="G709" s="16" t="s">
        <v>1842</v>
      </c>
      <c r="H709" s="18" t="s">
        <v>328</v>
      </c>
      <c r="I709" s="6">
        <v>46042</v>
      </c>
      <c r="J709" s="21" t="s">
        <v>1843</v>
      </c>
      <c r="K709" s="18" t="s">
        <v>333</v>
      </c>
      <c r="L709" s="23">
        <v>86250000</v>
      </c>
      <c r="M709" s="23">
        <v>-1000000</v>
      </c>
      <c r="N709" s="25" t="s">
        <v>1631</v>
      </c>
    </row>
    <row r="710" spans="1:14" ht="15" customHeight="1">
      <c r="A710" s="4" t="s">
        <v>112</v>
      </c>
      <c r="B710" s="8">
        <v>46026</v>
      </c>
      <c r="C710" s="10" t="s">
        <v>1763</v>
      </c>
      <c r="D710" s="12" t="s">
        <v>118</v>
      </c>
      <c r="E710" s="14">
        <v>92000000</v>
      </c>
      <c r="F710" s="14">
        <v>200000</v>
      </c>
      <c r="G710" s="16" t="s">
        <v>1844</v>
      </c>
      <c r="H710" s="18" t="s">
        <v>112</v>
      </c>
      <c r="I710" s="6">
        <v>46042</v>
      </c>
      <c r="J710" s="21" t="s">
        <v>1845</v>
      </c>
      <c r="K710" s="18" t="s">
        <v>114</v>
      </c>
      <c r="L710" s="23">
        <v>109250000</v>
      </c>
      <c r="M710" s="23">
        <v>0</v>
      </c>
      <c r="N710" s="25" t="s">
        <v>1846</v>
      </c>
    </row>
    <row r="711" spans="1:14" ht="15" customHeight="1">
      <c r="A711" s="4" t="s">
        <v>693</v>
      </c>
      <c r="B711" s="8">
        <v>46026</v>
      </c>
      <c r="C711" s="10" t="s">
        <v>1766</v>
      </c>
      <c r="D711" s="12" t="s">
        <v>694</v>
      </c>
      <c r="E711" s="14">
        <v>79950553</v>
      </c>
      <c r="F711" s="14">
        <v>4142553</v>
      </c>
      <c r="G711" s="16" t="s">
        <v>1847</v>
      </c>
      <c r="H711" s="18" t="s">
        <v>112</v>
      </c>
      <c r="I711" s="6">
        <v>46042</v>
      </c>
      <c r="J711" s="21" t="s">
        <v>1848</v>
      </c>
      <c r="K711" s="18" t="s">
        <v>118</v>
      </c>
      <c r="L711" s="23">
        <v>92000000</v>
      </c>
      <c r="M711" s="23">
        <v>0</v>
      </c>
      <c r="N711" s="25" t="s">
        <v>1849</v>
      </c>
    </row>
    <row r="712" spans="1:14" ht="15" customHeight="1">
      <c r="A712" s="4" t="s">
        <v>112</v>
      </c>
      <c r="B712" s="8">
        <v>46026</v>
      </c>
      <c r="C712" s="10" t="s">
        <v>1769</v>
      </c>
      <c r="D712" s="12" t="s">
        <v>114</v>
      </c>
      <c r="E712" s="14">
        <v>51750000</v>
      </c>
      <c r="F712" s="14">
        <v>24750000</v>
      </c>
      <c r="G712" s="16" t="s">
        <v>1850</v>
      </c>
      <c r="H712" s="18" t="s">
        <v>112</v>
      </c>
      <c r="I712" s="6">
        <v>46042</v>
      </c>
      <c r="J712" s="21" t="s">
        <v>1851</v>
      </c>
      <c r="K712" s="18" t="s">
        <v>118</v>
      </c>
      <c r="L712" s="23">
        <v>75000000</v>
      </c>
      <c r="M712" s="23">
        <v>0</v>
      </c>
      <c r="N712" s="25" t="s">
        <v>1852</v>
      </c>
    </row>
    <row r="713" spans="1:14" ht="15" customHeight="1">
      <c r="A713" s="4" t="s">
        <v>120</v>
      </c>
      <c r="B713" s="8">
        <v>46026</v>
      </c>
      <c r="C713" s="10" t="s">
        <v>1772</v>
      </c>
      <c r="D713" s="12" t="s">
        <v>563</v>
      </c>
      <c r="E713" s="14">
        <v>134400000</v>
      </c>
      <c r="F713" s="14">
        <v>0</v>
      </c>
      <c r="G713" s="16" t="s">
        <v>1853</v>
      </c>
      <c r="H713" s="18" t="s">
        <v>328</v>
      </c>
      <c r="I713" s="6">
        <v>46042</v>
      </c>
      <c r="J713" s="21" t="s">
        <v>1854</v>
      </c>
      <c r="K713" s="18" t="s">
        <v>333</v>
      </c>
      <c r="L713" s="23">
        <v>63240000</v>
      </c>
      <c r="M713" s="23">
        <v>0</v>
      </c>
      <c r="N713" s="25" t="s">
        <v>1855</v>
      </c>
    </row>
    <row r="714" spans="1:14" ht="15" customHeight="1">
      <c r="A714" s="4" t="s">
        <v>112</v>
      </c>
      <c r="B714" s="8">
        <v>46026</v>
      </c>
      <c r="C714" s="10" t="s">
        <v>1775</v>
      </c>
      <c r="D714" s="12" t="s">
        <v>118</v>
      </c>
      <c r="E714" s="14">
        <v>92000000</v>
      </c>
      <c r="F714" s="14">
        <v>34500000</v>
      </c>
      <c r="G714" s="16" t="s">
        <v>1856</v>
      </c>
      <c r="H714" s="18" t="s">
        <v>913</v>
      </c>
      <c r="I714" s="6">
        <v>46042</v>
      </c>
      <c r="J714" s="21" t="s">
        <v>1857</v>
      </c>
      <c r="K714" s="18" t="s">
        <v>943</v>
      </c>
      <c r="L714" s="23">
        <v>34391647</v>
      </c>
      <c r="M714" s="23">
        <v>0</v>
      </c>
      <c r="N714" s="25" t="s">
        <v>1684</v>
      </c>
    </row>
    <row r="715" spans="1:14" ht="15" customHeight="1">
      <c r="A715" s="4" t="s">
        <v>120</v>
      </c>
      <c r="B715" s="8">
        <v>46026</v>
      </c>
      <c r="C715" s="10" t="s">
        <v>1777</v>
      </c>
      <c r="D715" s="12" t="s">
        <v>563</v>
      </c>
      <c r="E715" s="14">
        <v>134400000</v>
      </c>
      <c r="F715" s="14">
        <v>0</v>
      </c>
      <c r="G715" s="16" t="s">
        <v>1858</v>
      </c>
      <c r="H715" s="18" t="s">
        <v>913</v>
      </c>
      <c r="I715" s="6">
        <v>46042</v>
      </c>
      <c r="J715" s="21" t="s">
        <v>1857</v>
      </c>
      <c r="K715" s="18" t="s">
        <v>914</v>
      </c>
      <c r="L715" s="23">
        <v>35699353</v>
      </c>
      <c r="M715" s="23">
        <v>0</v>
      </c>
      <c r="N715" s="25" t="s">
        <v>1684</v>
      </c>
    </row>
    <row r="716" spans="1:14" ht="15" customHeight="1">
      <c r="A716" s="4" t="s">
        <v>112</v>
      </c>
      <c r="B716" s="8">
        <v>46026</v>
      </c>
      <c r="C716" s="10" t="s">
        <v>1779</v>
      </c>
      <c r="D716" s="12" t="s">
        <v>114</v>
      </c>
      <c r="E716" s="14">
        <v>63000000</v>
      </c>
      <c r="F716" s="14">
        <v>33000000</v>
      </c>
      <c r="G716" s="16" t="s">
        <v>1859</v>
      </c>
      <c r="H716" s="18" t="s">
        <v>913</v>
      </c>
      <c r="I716" s="6">
        <v>46042</v>
      </c>
      <c r="J716" s="21" t="s">
        <v>1860</v>
      </c>
      <c r="K716" s="18" t="s">
        <v>943</v>
      </c>
      <c r="L716" s="23">
        <v>50370000</v>
      </c>
      <c r="M716" s="23">
        <v>0</v>
      </c>
      <c r="N716" s="25" t="s">
        <v>1684</v>
      </c>
    </row>
    <row r="717" spans="1:14" ht="15" customHeight="1">
      <c r="A717" s="4" t="s">
        <v>120</v>
      </c>
      <c r="B717" s="8">
        <v>46026</v>
      </c>
      <c r="C717" s="10" t="s">
        <v>1782</v>
      </c>
      <c r="D717" s="12" t="s">
        <v>528</v>
      </c>
      <c r="E717" s="14">
        <v>114000000</v>
      </c>
      <c r="F717" s="14">
        <v>0</v>
      </c>
      <c r="G717" s="16" t="s">
        <v>1861</v>
      </c>
      <c r="H717" s="18" t="s">
        <v>913</v>
      </c>
      <c r="I717" s="6">
        <v>46042</v>
      </c>
      <c r="J717" s="21" t="s">
        <v>1862</v>
      </c>
      <c r="K717" s="18" t="s">
        <v>943</v>
      </c>
      <c r="L717" s="23">
        <v>92000000</v>
      </c>
      <c r="M717" s="23">
        <v>0</v>
      </c>
      <c r="N717" s="25" t="s">
        <v>1684</v>
      </c>
    </row>
    <row r="718" spans="1:14" ht="15" customHeight="1">
      <c r="A718" s="4" t="s">
        <v>112</v>
      </c>
      <c r="B718" s="8">
        <v>46026</v>
      </c>
      <c r="C718" s="10" t="s">
        <v>1786</v>
      </c>
      <c r="D718" s="12" t="s">
        <v>118</v>
      </c>
      <c r="E718" s="14">
        <v>92000000</v>
      </c>
      <c r="F718" s="14">
        <v>0</v>
      </c>
      <c r="G718" s="16" t="s">
        <v>1863</v>
      </c>
      <c r="H718" s="18" t="s">
        <v>328</v>
      </c>
      <c r="I718" s="6">
        <v>46042</v>
      </c>
      <c r="J718" s="21" t="s">
        <v>1864</v>
      </c>
      <c r="K718" s="18" t="s">
        <v>333</v>
      </c>
      <c r="L718" s="23">
        <v>28416670</v>
      </c>
      <c r="M718" s="23">
        <v>0</v>
      </c>
      <c r="N718" s="25" t="s">
        <v>1865</v>
      </c>
    </row>
    <row r="719" spans="1:14" ht="15" customHeight="1">
      <c r="A719" s="4" t="s">
        <v>112</v>
      </c>
      <c r="B719" s="8">
        <v>46026</v>
      </c>
      <c r="C719" s="10" t="s">
        <v>1789</v>
      </c>
      <c r="D719" s="12" t="s">
        <v>114</v>
      </c>
      <c r="E719" s="14">
        <v>47250000</v>
      </c>
      <c r="F719" s="14">
        <v>28350000</v>
      </c>
      <c r="G719" s="16" t="s">
        <v>1866</v>
      </c>
      <c r="H719" s="18" t="s">
        <v>790</v>
      </c>
      <c r="I719" s="6">
        <v>46042</v>
      </c>
      <c r="J719" s="21" t="s">
        <v>1867</v>
      </c>
      <c r="K719" s="18" t="s">
        <v>1394</v>
      </c>
      <c r="L719" s="23">
        <v>50600000</v>
      </c>
      <c r="M719" s="23">
        <v>0</v>
      </c>
      <c r="N719" s="25" t="s">
        <v>1868</v>
      </c>
    </row>
    <row r="720" spans="1:14" ht="15" customHeight="1">
      <c r="A720" s="4" t="s">
        <v>120</v>
      </c>
      <c r="B720" s="8">
        <v>46026</v>
      </c>
      <c r="C720" s="10" t="s">
        <v>1792</v>
      </c>
      <c r="D720" s="12" t="s">
        <v>451</v>
      </c>
      <c r="E720" s="14">
        <v>133400000</v>
      </c>
      <c r="F720" s="14">
        <v>0</v>
      </c>
      <c r="G720" s="16" t="s">
        <v>1869</v>
      </c>
      <c r="H720" s="18" t="s">
        <v>112</v>
      </c>
      <c r="I720" s="6">
        <v>46042</v>
      </c>
      <c r="J720" s="21" t="s">
        <v>1870</v>
      </c>
      <c r="K720" s="18" t="s">
        <v>1031</v>
      </c>
      <c r="L720" s="23">
        <v>126500000</v>
      </c>
      <c r="M720" s="23">
        <v>0</v>
      </c>
      <c r="N720" s="25" t="s">
        <v>1871</v>
      </c>
    </row>
    <row r="721" spans="1:14" ht="15" customHeight="1">
      <c r="A721" s="4" t="s">
        <v>205</v>
      </c>
      <c r="B721" s="8">
        <v>46026</v>
      </c>
      <c r="C721" s="10" t="s">
        <v>1794</v>
      </c>
      <c r="D721" s="12" t="s">
        <v>206</v>
      </c>
      <c r="E721" s="14">
        <v>43700000</v>
      </c>
      <c r="F721" s="14">
        <v>0</v>
      </c>
      <c r="G721" s="16" t="s">
        <v>1872</v>
      </c>
      <c r="H721" s="18" t="s">
        <v>798</v>
      </c>
      <c r="I721" s="6">
        <v>46042</v>
      </c>
      <c r="J721" s="21" t="s">
        <v>1873</v>
      </c>
      <c r="K721" s="18" t="s">
        <v>799</v>
      </c>
      <c r="L721" s="23">
        <v>134550000</v>
      </c>
      <c r="M721" s="23">
        <v>0</v>
      </c>
      <c r="N721" s="25" t="s">
        <v>1874</v>
      </c>
    </row>
    <row r="722" spans="1:14" ht="15" customHeight="1">
      <c r="A722" s="4" t="s">
        <v>205</v>
      </c>
      <c r="B722" s="8">
        <v>46026</v>
      </c>
      <c r="C722" s="10" t="s">
        <v>1797</v>
      </c>
      <c r="D722" s="12" t="s">
        <v>210</v>
      </c>
      <c r="E722" s="14">
        <v>81650000</v>
      </c>
      <c r="F722" s="14">
        <v>0</v>
      </c>
      <c r="G722" s="16" t="s">
        <v>1875</v>
      </c>
      <c r="H722" s="18" t="s">
        <v>868</v>
      </c>
      <c r="I722" s="6">
        <v>46042</v>
      </c>
      <c r="J722" s="21" t="s">
        <v>1876</v>
      </c>
      <c r="K722" s="18" t="s">
        <v>869</v>
      </c>
      <c r="L722" s="23">
        <v>100165000</v>
      </c>
      <c r="M722" s="23">
        <v>0</v>
      </c>
      <c r="N722" s="25" t="s">
        <v>1877</v>
      </c>
    </row>
    <row r="723" spans="1:14" ht="15" customHeight="1">
      <c r="A723" s="4" t="s">
        <v>205</v>
      </c>
      <c r="B723" s="8">
        <v>46026</v>
      </c>
      <c r="C723" s="10" t="s">
        <v>1799</v>
      </c>
      <c r="D723" s="12" t="s">
        <v>206</v>
      </c>
      <c r="E723" s="14">
        <v>74750000</v>
      </c>
      <c r="F723" s="14">
        <v>866667</v>
      </c>
      <c r="G723" s="16" t="s">
        <v>1878</v>
      </c>
      <c r="H723" s="18" t="s">
        <v>798</v>
      </c>
      <c r="I723" s="6">
        <v>46042</v>
      </c>
      <c r="J723" s="21" t="s">
        <v>1879</v>
      </c>
      <c r="K723" s="18" t="s">
        <v>799</v>
      </c>
      <c r="L723" s="23">
        <v>115000000</v>
      </c>
      <c r="M723" s="23">
        <v>0</v>
      </c>
      <c r="N723" s="25" t="s">
        <v>1880</v>
      </c>
    </row>
    <row r="724" spans="1:14" ht="15" customHeight="1">
      <c r="A724" s="4" t="s">
        <v>205</v>
      </c>
      <c r="B724" s="8">
        <v>46026</v>
      </c>
      <c r="C724" s="10" t="s">
        <v>1801</v>
      </c>
      <c r="D724" s="12" t="s">
        <v>210</v>
      </c>
      <c r="E724" s="14">
        <v>43700000</v>
      </c>
      <c r="F724" s="14">
        <v>0</v>
      </c>
      <c r="G724" s="16" t="s">
        <v>1881</v>
      </c>
      <c r="H724" s="18" t="s">
        <v>800</v>
      </c>
      <c r="I724" s="6">
        <v>46042</v>
      </c>
      <c r="J724" s="21" t="s">
        <v>1882</v>
      </c>
      <c r="K724" s="18" t="s">
        <v>801</v>
      </c>
      <c r="L724" s="23">
        <v>28700000</v>
      </c>
      <c r="M724" s="23">
        <v>0</v>
      </c>
      <c r="N724" s="25" t="s">
        <v>1883</v>
      </c>
    </row>
    <row r="725" spans="1:14" ht="15" customHeight="1">
      <c r="A725" s="4" t="s">
        <v>205</v>
      </c>
      <c r="B725" s="8">
        <v>46026</v>
      </c>
      <c r="C725" s="10" t="s">
        <v>1804</v>
      </c>
      <c r="D725" s="12" t="s">
        <v>210</v>
      </c>
      <c r="E725" s="14">
        <v>57500000</v>
      </c>
      <c r="F725" s="14">
        <v>2833333</v>
      </c>
      <c r="G725" s="16" t="s">
        <v>1884</v>
      </c>
      <c r="H725" s="18" t="s">
        <v>693</v>
      </c>
      <c r="I725" s="6">
        <v>46042</v>
      </c>
      <c r="J725" s="21" t="s">
        <v>1885</v>
      </c>
      <c r="K725" s="18" t="s">
        <v>694</v>
      </c>
      <c r="L725" s="23">
        <v>44800000</v>
      </c>
      <c r="M725" s="23">
        <v>0</v>
      </c>
      <c r="N725" s="25" t="s">
        <v>1886</v>
      </c>
    </row>
    <row r="726" spans="1:14" ht="15" customHeight="1">
      <c r="A726" s="4" t="s">
        <v>205</v>
      </c>
      <c r="B726" s="8">
        <v>46026</v>
      </c>
      <c r="C726" s="10" t="s">
        <v>1806</v>
      </c>
      <c r="D726" s="12" t="s">
        <v>210</v>
      </c>
      <c r="E726" s="14">
        <v>74558300</v>
      </c>
      <c r="F726" s="14">
        <v>0</v>
      </c>
      <c r="G726" s="16" t="s">
        <v>1887</v>
      </c>
      <c r="H726" s="18" t="s">
        <v>15</v>
      </c>
      <c r="I726" s="6">
        <v>46042</v>
      </c>
      <c r="J726" s="21" t="s">
        <v>1888</v>
      </c>
      <c r="K726" s="18" t="s">
        <v>16</v>
      </c>
      <c r="L726" s="23">
        <v>74750000</v>
      </c>
      <c r="M726" s="23">
        <v>-1083333</v>
      </c>
      <c r="N726" s="25" t="s">
        <v>1889</v>
      </c>
    </row>
    <row r="727" spans="1:14" ht="15" customHeight="1">
      <c r="A727" s="4" t="s">
        <v>205</v>
      </c>
      <c r="B727" s="8">
        <v>46026</v>
      </c>
      <c r="C727" s="10" t="s">
        <v>1806</v>
      </c>
      <c r="D727" s="12" t="s">
        <v>206</v>
      </c>
      <c r="E727" s="14">
        <v>23191700</v>
      </c>
      <c r="F727" s="14">
        <v>1133333</v>
      </c>
      <c r="G727" s="16" t="s">
        <v>1887</v>
      </c>
      <c r="H727" s="18" t="s">
        <v>112</v>
      </c>
      <c r="I727" s="6">
        <v>46042</v>
      </c>
      <c r="J727" s="21" t="s">
        <v>1890</v>
      </c>
      <c r="K727" s="18" t="s">
        <v>114</v>
      </c>
      <c r="L727" s="23">
        <v>80000000</v>
      </c>
      <c r="M727" s="23">
        <v>0</v>
      </c>
      <c r="N727" s="25" t="s">
        <v>1891</v>
      </c>
    </row>
    <row r="728" spans="1:14" ht="15" customHeight="1">
      <c r="A728" s="4" t="s">
        <v>205</v>
      </c>
      <c r="B728" s="8">
        <v>46026</v>
      </c>
      <c r="C728" s="10" t="s">
        <v>1809</v>
      </c>
      <c r="D728" s="12" t="s">
        <v>206</v>
      </c>
      <c r="E728" s="14">
        <v>63250000</v>
      </c>
      <c r="F728" s="14">
        <v>733333</v>
      </c>
      <c r="G728" s="16" t="s">
        <v>1892</v>
      </c>
      <c r="H728" s="18" t="s">
        <v>347</v>
      </c>
      <c r="I728" s="6">
        <v>46042</v>
      </c>
      <c r="J728" s="21" t="s">
        <v>1893</v>
      </c>
      <c r="K728" s="18" t="s">
        <v>643</v>
      </c>
      <c r="L728" s="23">
        <v>126500000</v>
      </c>
      <c r="M728" s="23">
        <v>0</v>
      </c>
      <c r="N728" s="25" t="s">
        <v>1690</v>
      </c>
    </row>
    <row r="729" spans="1:14" ht="15" customHeight="1">
      <c r="A729" s="4" t="s">
        <v>205</v>
      </c>
      <c r="B729" s="8">
        <v>46026</v>
      </c>
      <c r="C729" s="10" t="s">
        <v>1812</v>
      </c>
      <c r="D729" s="12" t="s">
        <v>206</v>
      </c>
      <c r="E729" s="14">
        <v>47150000</v>
      </c>
      <c r="F729" s="14">
        <v>1640000</v>
      </c>
      <c r="G729" s="16" t="s">
        <v>1894</v>
      </c>
      <c r="H729" s="18" t="s">
        <v>67</v>
      </c>
      <c r="I729" s="6">
        <v>46042</v>
      </c>
      <c r="J729" s="21" t="s">
        <v>1895</v>
      </c>
      <c r="K729" s="18" t="s">
        <v>1618</v>
      </c>
      <c r="L729" s="23">
        <v>251090</v>
      </c>
      <c r="M729" s="23">
        <v>0</v>
      </c>
      <c r="N729" s="25" t="s">
        <v>1896</v>
      </c>
    </row>
    <row r="730" spans="1:14" ht="15" customHeight="1">
      <c r="A730" s="4" t="s">
        <v>50</v>
      </c>
      <c r="B730" s="8">
        <v>46026</v>
      </c>
      <c r="C730" s="10" t="s">
        <v>1814</v>
      </c>
      <c r="D730" s="12" t="s">
        <v>51</v>
      </c>
      <c r="E730" s="14">
        <v>97750000</v>
      </c>
      <c r="F730" s="14">
        <v>1700000</v>
      </c>
      <c r="G730" s="16" t="s">
        <v>1897</v>
      </c>
      <c r="H730" s="18" t="s">
        <v>347</v>
      </c>
      <c r="I730" s="6">
        <v>46042</v>
      </c>
      <c r="J730" s="21" t="s">
        <v>1898</v>
      </c>
      <c r="K730" s="18" t="s">
        <v>643</v>
      </c>
      <c r="L730" s="23">
        <v>115000000</v>
      </c>
      <c r="M730" s="23">
        <v>0</v>
      </c>
      <c r="N730" s="25" t="s">
        <v>1690</v>
      </c>
    </row>
    <row r="731" spans="1:14" ht="15" customHeight="1">
      <c r="A731" s="4" t="s">
        <v>120</v>
      </c>
      <c r="B731" s="8">
        <v>46026</v>
      </c>
      <c r="C731" s="10" t="s">
        <v>1817</v>
      </c>
      <c r="D731" s="12" t="s">
        <v>821</v>
      </c>
      <c r="E731" s="14">
        <v>83027000</v>
      </c>
      <c r="F731" s="14">
        <v>2527000</v>
      </c>
      <c r="G731" s="16" t="s">
        <v>1899</v>
      </c>
      <c r="H731" s="18" t="s">
        <v>112</v>
      </c>
      <c r="I731" s="6">
        <v>46042</v>
      </c>
      <c r="J731" s="21" t="s">
        <v>1900</v>
      </c>
      <c r="K731" s="18" t="s">
        <v>114</v>
      </c>
      <c r="L731" s="23">
        <v>105000000</v>
      </c>
      <c r="M731" s="23">
        <v>0</v>
      </c>
      <c r="N731" s="25" t="s">
        <v>1901</v>
      </c>
    </row>
    <row r="732" spans="1:14" ht="15" customHeight="1">
      <c r="A732" s="4" t="s">
        <v>112</v>
      </c>
      <c r="B732" s="8">
        <v>46026</v>
      </c>
      <c r="C732" s="10" t="s">
        <v>1820</v>
      </c>
      <c r="D732" s="12" t="s">
        <v>118</v>
      </c>
      <c r="E732" s="14">
        <v>120750000</v>
      </c>
      <c r="F732" s="14">
        <v>0</v>
      </c>
      <c r="G732" s="16" t="s">
        <v>1902</v>
      </c>
      <c r="H732" s="18" t="s">
        <v>67</v>
      </c>
      <c r="I732" s="6">
        <v>46042</v>
      </c>
      <c r="J732" s="21" t="s">
        <v>1903</v>
      </c>
      <c r="K732" s="18" t="s">
        <v>1618</v>
      </c>
      <c r="L732" s="23">
        <v>19282210</v>
      </c>
      <c r="M732" s="23">
        <v>0</v>
      </c>
      <c r="N732" s="25" t="s">
        <v>1904</v>
      </c>
    </row>
    <row r="733" spans="1:14" ht="15" customHeight="1">
      <c r="A733" s="4" t="s">
        <v>112</v>
      </c>
      <c r="B733" s="8">
        <v>46026</v>
      </c>
      <c r="C733" s="10" t="s">
        <v>1822</v>
      </c>
      <c r="D733" s="12" t="s">
        <v>118</v>
      </c>
      <c r="E733" s="14">
        <v>115000000</v>
      </c>
      <c r="F733" s="14">
        <v>0</v>
      </c>
      <c r="G733" s="16" t="s">
        <v>1905</v>
      </c>
      <c r="H733" s="18" t="s">
        <v>328</v>
      </c>
      <c r="I733" s="6">
        <v>46042</v>
      </c>
      <c r="J733" s="21" t="s">
        <v>1906</v>
      </c>
      <c r="K733" s="18" t="s">
        <v>329</v>
      </c>
      <c r="L733" s="23">
        <v>172500000</v>
      </c>
      <c r="M733" s="23">
        <v>-2000000</v>
      </c>
      <c r="N733" s="25" t="s">
        <v>1907</v>
      </c>
    </row>
    <row r="734" spans="1:14" ht="15" customHeight="1">
      <c r="A734" s="4" t="s">
        <v>112</v>
      </c>
      <c r="B734" s="8">
        <v>46026</v>
      </c>
      <c r="C734" s="10" t="s">
        <v>1825</v>
      </c>
      <c r="D734" s="12" t="s">
        <v>118</v>
      </c>
      <c r="E734" s="14">
        <v>80500000</v>
      </c>
      <c r="F734" s="14">
        <v>33350000</v>
      </c>
      <c r="G734" s="16" t="s">
        <v>1908</v>
      </c>
      <c r="H734" s="18" t="s">
        <v>67</v>
      </c>
      <c r="I734" s="6">
        <v>46042</v>
      </c>
      <c r="J734" s="21" t="s">
        <v>1909</v>
      </c>
      <c r="K734" s="18" t="s">
        <v>794</v>
      </c>
      <c r="L734" s="23">
        <v>78400000</v>
      </c>
      <c r="M734" s="23">
        <v>0</v>
      </c>
      <c r="N734" s="25" t="s">
        <v>1910</v>
      </c>
    </row>
    <row r="735" spans="1:14" ht="15" customHeight="1">
      <c r="A735" s="4" t="s">
        <v>112</v>
      </c>
      <c r="B735" s="8">
        <v>46026</v>
      </c>
      <c r="C735" s="10" t="s">
        <v>1828</v>
      </c>
      <c r="D735" s="12" t="s">
        <v>118</v>
      </c>
      <c r="E735" s="14">
        <v>80500000</v>
      </c>
      <c r="F735" s="14">
        <v>0</v>
      </c>
      <c r="G735" s="16" t="s">
        <v>1911</v>
      </c>
      <c r="H735" s="18" t="s">
        <v>858</v>
      </c>
      <c r="I735" s="6">
        <v>46042</v>
      </c>
      <c r="J735" s="21" t="s">
        <v>1912</v>
      </c>
      <c r="K735" s="18" t="s">
        <v>1913</v>
      </c>
      <c r="L735" s="23">
        <v>115000000</v>
      </c>
      <c r="M735" s="23">
        <v>0</v>
      </c>
      <c r="N735" s="25" t="s">
        <v>1914</v>
      </c>
    </row>
    <row r="736" spans="1:14" ht="15" customHeight="1">
      <c r="A736" s="4" t="s">
        <v>112</v>
      </c>
      <c r="B736" s="8">
        <v>46026</v>
      </c>
      <c r="C736" s="10" t="s">
        <v>1831</v>
      </c>
      <c r="D736" s="12" t="s">
        <v>118</v>
      </c>
      <c r="E736" s="14">
        <v>80500000</v>
      </c>
      <c r="F736" s="14">
        <v>9200000</v>
      </c>
      <c r="G736" s="16" t="s">
        <v>1915</v>
      </c>
      <c r="H736" s="18" t="s">
        <v>411</v>
      </c>
      <c r="I736" s="6">
        <v>46042</v>
      </c>
      <c r="J736" s="21" t="s">
        <v>1916</v>
      </c>
      <c r="K736" s="18" t="s">
        <v>412</v>
      </c>
      <c r="L736" s="23">
        <v>138000000</v>
      </c>
      <c r="M736" s="23">
        <v>0</v>
      </c>
      <c r="N736" s="25" t="s">
        <v>1917</v>
      </c>
    </row>
    <row r="737" spans="1:14" ht="15" customHeight="1">
      <c r="A737" s="4" t="s">
        <v>112</v>
      </c>
      <c r="B737" s="8">
        <v>46026</v>
      </c>
      <c r="C737" s="10" t="s">
        <v>1834</v>
      </c>
      <c r="D737" s="12" t="s">
        <v>118</v>
      </c>
      <c r="E737" s="14">
        <v>80500000</v>
      </c>
      <c r="F737" s="14">
        <v>0</v>
      </c>
      <c r="G737" s="16" t="s">
        <v>1918</v>
      </c>
      <c r="H737" s="18" t="s">
        <v>120</v>
      </c>
      <c r="I737" s="6">
        <v>46042</v>
      </c>
      <c r="J737" s="21" t="s">
        <v>1919</v>
      </c>
      <c r="K737" s="18" t="s">
        <v>121</v>
      </c>
      <c r="L737" s="23">
        <v>43700000</v>
      </c>
      <c r="M737" s="23">
        <v>-506667</v>
      </c>
      <c r="N737" s="25" t="s">
        <v>1920</v>
      </c>
    </row>
    <row r="738" spans="1:14" ht="15" customHeight="1">
      <c r="A738" s="4" t="s">
        <v>112</v>
      </c>
      <c r="B738" s="8">
        <v>46026</v>
      </c>
      <c r="C738" s="10" t="s">
        <v>1837</v>
      </c>
      <c r="D738" s="12" t="s">
        <v>118</v>
      </c>
      <c r="E738" s="14">
        <v>80500000</v>
      </c>
      <c r="F738" s="14">
        <v>11500000</v>
      </c>
      <c r="G738" s="16" t="s">
        <v>1921</v>
      </c>
      <c r="H738" s="18" t="s">
        <v>185</v>
      </c>
      <c r="I738" s="6">
        <v>46042</v>
      </c>
      <c r="J738" s="21" t="s">
        <v>1922</v>
      </c>
      <c r="K738" s="18" t="s">
        <v>596</v>
      </c>
      <c r="L738" s="23">
        <v>88500000</v>
      </c>
      <c r="M738" s="23">
        <v>0</v>
      </c>
      <c r="N738" s="25" t="s">
        <v>678</v>
      </c>
    </row>
    <row r="739" spans="1:14" ht="15" customHeight="1">
      <c r="A739" s="4" t="s">
        <v>112</v>
      </c>
      <c r="B739" s="8">
        <v>46026</v>
      </c>
      <c r="C739" s="10" t="s">
        <v>1840</v>
      </c>
      <c r="D739" s="12" t="s">
        <v>118</v>
      </c>
      <c r="E739" s="14">
        <v>80500000</v>
      </c>
      <c r="F739" s="14">
        <v>5500000</v>
      </c>
      <c r="G739" s="16" t="s">
        <v>1923</v>
      </c>
      <c r="H739" s="18" t="s">
        <v>328</v>
      </c>
      <c r="I739" s="6">
        <v>46042</v>
      </c>
      <c r="J739" s="21" t="s">
        <v>1924</v>
      </c>
      <c r="K739" s="18" t="s">
        <v>329</v>
      </c>
      <c r="L739" s="23">
        <v>115000000</v>
      </c>
      <c r="M739" s="23">
        <v>-1666667</v>
      </c>
      <c r="N739" s="25" t="s">
        <v>1588</v>
      </c>
    </row>
    <row r="740" spans="1:14" ht="15" customHeight="1">
      <c r="A740" s="4" t="s">
        <v>112</v>
      </c>
      <c r="B740" s="8">
        <v>46026</v>
      </c>
      <c r="C740" s="10" t="s">
        <v>1843</v>
      </c>
      <c r="D740" s="12" t="s">
        <v>118</v>
      </c>
      <c r="E740" s="14">
        <v>132250000</v>
      </c>
      <c r="F740" s="14">
        <v>63250000</v>
      </c>
      <c r="G740" s="16" t="s">
        <v>1925</v>
      </c>
      <c r="H740" s="18" t="s">
        <v>800</v>
      </c>
      <c r="I740" s="6">
        <v>46042</v>
      </c>
      <c r="J740" s="21" t="s">
        <v>1926</v>
      </c>
      <c r="K740" s="18" t="s">
        <v>801</v>
      </c>
      <c r="L740" s="23">
        <v>143750000</v>
      </c>
      <c r="M740" s="23">
        <v>0</v>
      </c>
      <c r="N740" s="25" t="s">
        <v>1927</v>
      </c>
    </row>
    <row r="741" spans="1:14" ht="15" customHeight="1">
      <c r="A741" s="4" t="s">
        <v>112</v>
      </c>
      <c r="B741" s="8">
        <v>46026</v>
      </c>
      <c r="C741" s="10" t="s">
        <v>1845</v>
      </c>
      <c r="D741" s="12" t="s">
        <v>118</v>
      </c>
      <c r="E741" s="14">
        <v>80500000</v>
      </c>
      <c r="F741" s="14">
        <v>0</v>
      </c>
      <c r="G741" s="16" t="s">
        <v>1928</v>
      </c>
      <c r="H741" s="18" t="s">
        <v>112</v>
      </c>
      <c r="I741" s="6">
        <v>46042</v>
      </c>
      <c r="J741" s="21" t="s">
        <v>1929</v>
      </c>
      <c r="K741" s="18" t="s">
        <v>118</v>
      </c>
      <c r="L741" s="23">
        <v>47150000</v>
      </c>
      <c r="M741" s="23">
        <v>0</v>
      </c>
      <c r="N741" s="25" t="s">
        <v>1930</v>
      </c>
    </row>
    <row r="742" spans="1:14" ht="15" customHeight="1">
      <c r="A742" s="4" t="s">
        <v>112</v>
      </c>
      <c r="B742" s="8">
        <v>46026</v>
      </c>
      <c r="C742" s="10" t="s">
        <v>1848</v>
      </c>
      <c r="D742" s="12" t="s">
        <v>118</v>
      </c>
      <c r="E742" s="14">
        <v>103500000</v>
      </c>
      <c r="F742" s="14">
        <v>100000</v>
      </c>
      <c r="G742" s="16" t="s">
        <v>1931</v>
      </c>
      <c r="H742" s="18" t="s">
        <v>347</v>
      </c>
      <c r="I742" s="6">
        <v>46042</v>
      </c>
      <c r="J742" s="21" t="s">
        <v>1932</v>
      </c>
      <c r="K742" s="18" t="s">
        <v>643</v>
      </c>
      <c r="L742" s="23">
        <v>115000000</v>
      </c>
      <c r="M742" s="23">
        <v>0</v>
      </c>
      <c r="N742" s="25" t="s">
        <v>1690</v>
      </c>
    </row>
    <row r="743" spans="1:14" ht="15" customHeight="1">
      <c r="A743" s="4" t="s">
        <v>112</v>
      </c>
      <c r="B743" s="8">
        <v>46026</v>
      </c>
      <c r="C743" s="10" t="s">
        <v>1851</v>
      </c>
      <c r="D743" s="12" t="s">
        <v>118</v>
      </c>
      <c r="E743" s="14">
        <v>86250000</v>
      </c>
      <c r="F743" s="14">
        <v>39450000</v>
      </c>
      <c r="G743" s="16" t="s">
        <v>1933</v>
      </c>
      <c r="H743" s="18" t="s">
        <v>858</v>
      </c>
      <c r="I743" s="6">
        <v>46042</v>
      </c>
      <c r="J743" s="21" t="s">
        <v>1934</v>
      </c>
      <c r="K743" s="18" t="s">
        <v>873</v>
      </c>
      <c r="L743" s="23">
        <v>26130823.530000001</v>
      </c>
      <c r="M743" s="23">
        <v>0</v>
      </c>
      <c r="N743" s="25" t="s">
        <v>1935</v>
      </c>
    </row>
    <row r="744" spans="1:14" ht="15" customHeight="1">
      <c r="A744" s="4" t="s">
        <v>112</v>
      </c>
      <c r="B744" s="8">
        <v>46026</v>
      </c>
      <c r="C744" s="10" t="s">
        <v>1854</v>
      </c>
      <c r="D744" s="12" t="s">
        <v>118</v>
      </c>
      <c r="E744" s="14">
        <v>69000000</v>
      </c>
      <c r="F744" s="14">
        <v>1000000</v>
      </c>
      <c r="G744" s="16" t="s">
        <v>1936</v>
      </c>
      <c r="H744" s="18" t="s">
        <v>858</v>
      </c>
      <c r="I744" s="6">
        <v>46042</v>
      </c>
      <c r="J744" s="21" t="s">
        <v>1934</v>
      </c>
      <c r="K744" s="18" t="s">
        <v>859</v>
      </c>
      <c r="L744" s="23">
        <v>88869176.469999999</v>
      </c>
      <c r="M744" s="23">
        <v>0</v>
      </c>
      <c r="N744" s="25" t="s">
        <v>1935</v>
      </c>
    </row>
    <row r="745" spans="1:14" ht="15" customHeight="1">
      <c r="A745" s="4" t="s">
        <v>868</v>
      </c>
      <c r="B745" s="8">
        <v>46026</v>
      </c>
      <c r="C745" s="10" t="s">
        <v>1857</v>
      </c>
      <c r="D745" s="12" t="s">
        <v>869</v>
      </c>
      <c r="E745" s="14">
        <v>74200000</v>
      </c>
      <c r="F745" s="14">
        <v>1666667</v>
      </c>
      <c r="G745" s="16" t="s">
        <v>1937</v>
      </c>
      <c r="H745" s="18" t="s">
        <v>120</v>
      </c>
      <c r="I745" s="6">
        <v>46042</v>
      </c>
      <c r="J745" s="21" t="s">
        <v>1938</v>
      </c>
      <c r="K745" s="18" t="s">
        <v>121</v>
      </c>
      <c r="L745" s="23">
        <v>154000000</v>
      </c>
      <c r="M745" s="23">
        <v>0</v>
      </c>
      <c r="N745" s="25" t="s">
        <v>1939</v>
      </c>
    </row>
    <row r="746" spans="1:14" ht="15" customHeight="1">
      <c r="A746" s="4" t="s">
        <v>868</v>
      </c>
      <c r="B746" s="8">
        <v>46026</v>
      </c>
      <c r="C746" s="10" t="s">
        <v>1862</v>
      </c>
      <c r="D746" s="12" t="s">
        <v>869</v>
      </c>
      <c r="E746" s="14">
        <v>120192250</v>
      </c>
      <c r="F746" s="14">
        <v>48192250</v>
      </c>
      <c r="G746" s="16" t="s">
        <v>1940</v>
      </c>
      <c r="H746" s="18" t="s">
        <v>120</v>
      </c>
      <c r="I746" s="6">
        <v>46042</v>
      </c>
      <c r="J746" s="21" t="s">
        <v>1941</v>
      </c>
      <c r="K746" s="18" t="s">
        <v>121</v>
      </c>
      <c r="L746" s="23">
        <v>47150000</v>
      </c>
      <c r="M746" s="23">
        <v>-546667</v>
      </c>
      <c r="N746" s="25" t="s">
        <v>1942</v>
      </c>
    </row>
    <row r="747" spans="1:14" ht="15" customHeight="1">
      <c r="A747" s="4" t="s">
        <v>868</v>
      </c>
      <c r="B747" s="8">
        <v>46026</v>
      </c>
      <c r="C747" s="10" t="s">
        <v>1864</v>
      </c>
      <c r="D747" s="12" t="s">
        <v>869</v>
      </c>
      <c r="E747" s="14">
        <v>48877750</v>
      </c>
      <c r="F747" s="14">
        <v>4027750</v>
      </c>
      <c r="G747" s="16" t="s">
        <v>1943</v>
      </c>
      <c r="H747" s="18" t="s">
        <v>250</v>
      </c>
      <c r="I747" s="6">
        <v>46042</v>
      </c>
      <c r="J747" s="21" t="s">
        <v>1944</v>
      </c>
      <c r="K747" s="18" t="s">
        <v>251</v>
      </c>
      <c r="L747" s="23">
        <v>143000000</v>
      </c>
      <c r="M747" s="23">
        <v>0</v>
      </c>
      <c r="N747" s="25" t="s">
        <v>1945</v>
      </c>
    </row>
    <row r="748" spans="1:14" ht="15" customHeight="1">
      <c r="A748" s="4" t="s">
        <v>868</v>
      </c>
      <c r="B748" s="8">
        <v>46026</v>
      </c>
      <c r="C748" s="10" t="s">
        <v>1867</v>
      </c>
      <c r="D748" s="12" t="s">
        <v>869</v>
      </c>
      <c r="E748" s="14">
        <v>115000000</v>
      </c>
      <c r="F748" s="14">
        <v>0</v>
      </c>
      <c r="G748" s="16" t="s">
        <v>1946</v>
      </c>
      <c r="H748" s="18" t="s">
        <v>120</v>
      </c>
      <c r="I748" s="6">
        <v>46042</v>
      </c>
      <c r="J748" s="21" t="s">
        <v>1947</v>
      </c>
      <c r="K748" s="18" t="s">
        <v>451</v>
      </c>
      <c r="L748" s="23">
        <v>57500000</v>
      </c>
      <c r="M748" s="23">
        <v>-833333</v>
      </c>
      <c r="N748" s="25" t="s">
        <v>1948</v>
      </c>
    </row>
    <row r="749" spans="1:14" ht="15" customHeight="1">
      <c r="A749" s="4" t="s">
        <v>328</v>
      </c>
      <c r="B749" s="8">
        <v>46026</v>
      </c>
      <c r="C749" s="10" t="s">
        <v>1870</v>
      </c>
      <c r="D749" s="12" t="s">
        <v>333</v>
      </c>
      <c r="E749" s="14">
        <v>36800000</v>
      </c>
      <c r="F749" s="14">
        <v>746667</v>
      </c>
      <c r="G749" s="16" t="s">
        <v>1949</v>
      </c>
      <c r="H749" s="18" t="s">
        <v>11</v>
      </c>
      <c r="I749" s="6">
        <v>46042</v>
      </c>
      <c r="J749" s="21" t="s">
        <v>1950</v>
      </c>
      <c r="K749" s="18" t="s">
        <v>13</v>
      </c>
      <c r="L749" s="23">
        <v>47150000</v>
      </c>
      <c r="M749" s="23">
        <v>0</v>
      </c>
      <c r="N749" s="25" t="s">
        <v>1951</v>
      </c>
    </row>
    <row r="750" spans="1:14" ht="15" customHeight="1">
      <c r="A750" s="4" t="s">
        <v>328</v>
      </c>
      <c r="B750" s="8">
        <v>46026</v>
      </c>
      <c r="C750" s="10" t="s">
        <v>1873</v>
      </c>
      <c r="D750" s="12" t="s">
        <v>333</v>
      </c>
      <c r="E750" s="14">
        <v>36800000</v>
      </c>
      <c r="F750" s="14">
        <v>0</v>
      </c>
      <c r="G750" s="16" t="s">
        <v>1949</v>
      </c>
      <c r="H750" s="18" t="s">
        <v>120</v>
      </c>
      <c r="I750" s="6">
        <v>46042</v>
      </c>
      <c r="J750" s="21" t="s">
        <v>1952</v>
      </c>
      <c r="K750" s="18" t="s">
        <v>563</v>
      </c>
      <c r="L750" s="23">
        <v>112000000</v>
      </c>
      <c r="M750" s="23">
        <v>0</v>
      </c>
      <c r="N750" s="25" t="s">
        <v>1953</v>
      </c>
    </row>
    <row r="751" spans="1:14" ht="15" customHeight="1">
      <c r="A751" s="4" t="s">
        <v>328</v>
      </c>
      <c r="B751" s="8">
        <v>46026</v>
      </c>
      <c r="C751" s="10" t="s">
        <v>1876</v>
      </c>
      <c r="D751" s="12" t="s">
        <v>333</v>
      </c>
      <c r="E751" s="14">
        <v>36800000</v>
      </c>
      <c r="F751" s="14">
        <v>746667</v>
      </c>
      <c r="G751" s="16" t="s">
        <v>1949</v>
      </c>
      <c r="H751" s="18" t="s">
        <v>328</v>
      </c>
      <c r="I751" s="6">
        <v>46042</v>
      </c>
      <c r="J751" s="21" t="s">
        <v>1954</v>
      </c>
      <c r="K751" s="18" t="s">
        <v>329</v>
      </c>
      <c r="L751" s="23">
        <v>90000000</v>
      </c>
      <c r="M751" s="23">
        <v>0</v>
      </c>
      <c r="N751" s="25" t="s">
        <v>1955</v>
      </c>
    </row>
    <row r="752" spans="1:14" ht="15" customHeight="1">
      <c r="A752" s="4" t="s">
        <v>868</v>
      </c>
      <c r="B752" s="8">
        <v>46026</v>
      </c>
      <c r="C752" s="10" t="s">
        <v>1879</v>
      </c>
      <c r="D752" s="12" t="s">
        <v>869</v>
      </c>
      <c r="E752" s="14">
        <v>119945000</v>
      </c>
      <c r="F752" s="14">
        <v>0</v>
      </c>
      <c r="G752" s="16" t="s">
        <v>1956</v>
      </c>
      <c r="H752" s="18" t="s">
        <v>1957</v>
      </c>
      <c r="I752" s="6">
        <v>46042</v>
      </c>
      <c r="J752" s="21" t="s">
        <v>1958</v>
      </c>
      <c r="K752" s="18" t="s">
        <v>1959</v>
      </c>
      <c r="L752" s="23">
        <v>1619078721.6600001</v>
      </c>
      <c r="M752" s="23">
        <v>0</v>
      </c>
      <c r="N752" s="25" t="s">
        <v>1960</v>
      </c>
    </row>
    <row r="753" spans="1:14" ht="15" customHeight="1">
      <c r="A753" s="4" t="s">
        <v>328</v>
      </c>
      <c r="B753" s="8">
        <v>46026</v>
      </c>
      <c r="C753" s="10" t="s">
        <v>1882</v>
      </c>
      <c r="D753" s="12" t="s">
        <v>329</v>
      </c>
      <c r="E753" s="14">
        <v>70800000</v>
      </c>
      <c r="F753" s="14">
        <v>1400000</v>
      </c>
      <c r="G753" s="16" t="s">
        <v>1961</v>
      </c>
      <c r="H753" s="18" t="s">
        <v>1957</v>
      </c>
      <c r="I753" s="6">
        <v>46042</v>
      </c>
      <c r="J753" s="21" t="s">
        <v>1958</v>
      </c>
      <c r="K753" s="18" t="s">
        <v>1962</v>
      </c>
      <c r="L753" s="23">
        <v>27017226</v>
      </c>
      <c r="M753" s="23">
        <v>0</v>
      </c>
      <c r="N753" s="25" t="s">
        <v>1960</v>
      </c>
    </row>
    <row r="754" spans="1:14" ht="15" customHeight="1">
      <c r="A754" s="4" t="s">
        <v>328</v>
      </c>
      <c r="B754" s="8">
        <v>46026</v>
      </c>
      <c r="C754" s="10" t="s">
        <v>1885</v>
      </c>
      <c r="D754" s="12" t="s">
        <v>329</v>
      </c>
      <c r="E754" s="14">
        <v>112000000</v>
      </c>
      <c r="F754" s="14">
        <v>13000000</v>
      </c>
      <c r="G754" s="16" t="s">
        <v>1963</v>
      </c>
      <c r="H754" s="18" t="s">
        <v>1957</v>
      </c>
      <c r="I754" s="6">
        <v>46042</v>
      </c>
      <c r="J754" s="21" t="s">
        <v>1958</v>
      </c>
      <c r="K754" s="18" t="s">
        <v>1964</v>
      </c>
      <c r="L754" s="23">
        <v>52499829.630000003</v>
      </c>
      <c r="M754" s="23">
        <v>0</v>
      </c>
      <c r="N754" s="25" t="s">
        <v>1960</v>
      </c>
    </row>
    <row r="755" spans="1:14" ht="15" customHeight="1">
      <c r="A755" s="4" t="s">
        <v>868</v>
      </c>
      <c r="B755" s="8">
        <v>46026</v>
      </c>
      <c r="C755" s="10" t="s">
        <v>1888</v>
      </c>
      <c r="D755" s="12" t="s">
        <v>869</v>
      </c>
      <c r="E755" s="14">
        <v>58400000</v>
      </c>
      <c r="F755" s="14">
        <v>13550000</v>
      </c>
      <c r="G755" s="16" t="s">
        <v>1965</v>
      </c>
      <c r="H755" s="18" t="s">
        <v>1957</v>
      </c>
      <c r="I755" s="6">
        <v>46042</v>
      </c>
      <c r="J755" s="21" t="s">
        <v>1958</v>
      </c>
      <c r="K755" s="18" t="s">
        <v>1966</v>
      </c>
      <c r="L755" s="23">
        <v>5160900.5</v>
      </c>
      <c r="M755" s="23">
        <v>0</v>
      </c>
      <c r="N755" s="25" t="s">
        <v>1960</v>
      </c>
    </row>
    <row r="756" spans="1:14" ht="15" customHeight="1">
      <c r="A756" s="4" t="s">
        <v>868</v>
      </c>
      <c r="B756" s="8">
        <v>46026</v>
      </c>
      <c r="C756" s="10" t="s">
        <v>1890</v>
      </c>
      <c r="D756" s="12" t="s">
        <v>869</v>
      </c>
      <c r="E756" s="14">
        <v>119945000</v>
      </c>
      <c r="F756" s="14">
        <v>0</v>
      </c>
      <c r="G756" s="16" t="s">
        <v>1967</v>
      </c>
      <c r="H756" s="18" t="s">
        <v>1957</v>
      </c>
      <c r="I756" s="6">
        <v>46042</v>
      </c>
      <c r="J756" s="21" t="s">
        <v>1958</v>
      </c>
      <c r="K756" s="18" t="s">
        <v>1968</v>
      </c>
      <c r="L756" s="23">
        <v>12994455.84</v>
      </c>
      <c r="M756" s="23">
        <v>0</v>
      </c>
      <c r="N756" s="25" t="s">
        <v>1960</v>
      </c>
    </row>
    <row r="757" spans="1:14" ht="15" customHeight="1">
      <c r="A757" s="4" t="s">
        <v>868</v>
      </c>
      <c r="B757" s="8">
        <v>46026</v>
      </c>
      <c r="C757" s="10" t="s">
        <v>1893</v>
      </c>
      <c r="D757" s="12" t="s">
        <v>869</v>
      </c>
      <c r="E757" s="14">
        <v>249866000</v>
      </c>
      <c r="F757" s="14">
        <v>249866000</v>
      </c>
      <c r="G757" s="16" t="s">
        <v>1969</v>
      </c>
      <c r="H757" s="18" t="s">
        <v>1957</v>
      </c>
      <c r="I757" s="6">
        <v>46042</v>
      </c>
      <c r="J757" s="21" t="s">
        <v>1958</v>
      </c>
      <c r="K757" s="18" t="s">
        <v>1970</v>
      </c>
      <c r="L757" s="23">
        <v>5918949</v>
      </c>
      <c r="M757" s="23">
        <v>0</v>
      </c>
      <c r="N757" s="25" t="s">
        <v>1960</v>
      </c>
    </row>
    <row r="758" spans="1:14" ht="15" customHeight="1">
      <c r="A758" s="4" t="s">
        <v>27</v>
      </c>
      <c r="B758" s="8">
        <v>46027</v>
      </c>
      <c r="C758" s="10" t="s">
        <v>1895</v>
      </c>
      <c r="D758" s="12" t="s">
        <v>29</v>
      </c>
      <c r="E758" s="14">
        <v>101200000</v>
      </c>
      <c r="F758" s="14">
        <v>0</v>
      </c>
      <c r="G758" s="16" t="s">
        <v>1971</v>
      </c>
      <c r="H758" s="18" t="s">
        <v>1957</v>
      </c>
      <c r="I758" s="6">
        <v>46042</v>
      </c>
      <c r="J758" s="21" t="s">
        <v>1958</v>
      </c>
      <c r="K758" s="18" t="s">
        <v>1972</v>
      </c>
      <c r="L758" s="23">
        <v>59738499.049999997</v>
      </c>
      <c r="M758" s="23">
        <v>0</v>
      </c>
      <c r="N758" s="25" t="s">
        <v>1960</v>
      </c>
    </row>
    <row r="759" spans="1:14" ht="15" customHeight="1">
      <c r="A759" s="4" t="s">
        <v>27</v>
      </c>
      <c r="B759" s="8">
        <v>46027</v>
      </c>
      <c r="C759" s="10" t="s">
        <v>1898</v>
      </c>
      <c r="D759" s="12" t="s">
        <v>29</v>
      </c>
      <c r="E759" s="14">
        <v>91206000</v>
      </c>
      <c r="F759" s="14">
        <v>6000</v>
      </c>
      <c r="G759" s="16" t="s">
        <v>1971</v>
      </c>
      <c r="H759" s="18" t="s">
        <v>1957</v>
      </c>
      <c r="I759" s="6">
        <v>46042</v>
      </c>
      <c r="J759" s="21" t="s">
        <v>1958</v>
      </c>
      <c r="K759" s="18" t="s">
        <v>1973</v>
      </c>
      <c r="L759" s="23">
        <v>1814169</v>
      </c>
      <c r="M759" s="23">
        <v>0</v>
      </c>
      <c r="N759" s="25" t="s">
        <v>1960</v>
      </c>
    </row>
    <row r="760" spans="1:14" ht="15" customHeight="1">
      <c r="A760" s="4" t="s">
        <v>112</v>
      </c>
      <c r="B760" s="8">
        <v>46027</v>
      </c>
      <c r="C760" s="10" t="s">
        <v>1900</v>
      </c>
      <c r="D760" s="12" t="s">
        <v>114</v>
      </c>
      <c r="E760" s="14">
        <v>20000000</v>
      </c>
      <c r="F760" s="14">
        <v>19232900</v>
      </c>
      <c r="G760" s="16" t="s">
        <v>1974</v>
      </c>
      <c r="H760" s="18" t="s">
        <v>1957</v>
      </c>
      <c r="I760" s="6">
        <v>46042</v>
      </c>
      <c r="J760" s="21" t="s">
        <v>1958</v>
      </c>
      <c r="K760" s="18" t="s">
        <v>1975</v>
      </c>
      <c r="L760" s="23">
        <v>343952</v>
      </c>
      <c r="M760" s="23">
        <v>0</v>
      </c>
      <c r="N760" s="25" t="s">
        <v>1960</v>
      </c>
    </row>
    <row r="761" spans="1:14" ht="15" customHeight="1">
      <c r="A761" s="4" t="s">
        <v>112</v>
      </c>
      <c r="B761" s="8">
        <v>46027</v>
      </c>
      <c r="C761" s="10" t="s">
        <v>1903</v>
      </c>
      <c r="D761" s="12" t="s">
        <v>1031</v>
      </c>
      <c r="E761" s="14">
        <v>143750000</v>
      </c>
      <c r="F761" s="14">
        <v>0</v>
      </c>
      <c r="G761" s="16" t="s">
        <v>1976</v>
      </c>
      <c r="H761" s="18" t="s">
        <v>1957</v>
      </c>
      <c r="I761" s="6">
        <v>46042</v>
      </c>
      <c r="J761" s="21" t="s">
        <v>1958</v>
      </c>
      <c r="K761" s="18" t="s">
        <v>1977</v>
      </c>
      <c r="L761" s="23">
        <v>21882628.5</v>
      </c>
      <c r="M761" s="23">
        <v>0</v>
      </c>
      <c r="N761" s="25" t="s">
        <v>1960</v>
      </c>
    </row>
    <row r="762" spans="1:14" ht="15" customHeight="1">
      <c r="A762" s="4" t="s">
        <v>112</v>
      </c>
      <c r="B762" s="8">
        <v>46027</v>
      </c>
      <c r="C762" s="10" t="s">
        <v>1906</v>
      </c>
      <c r="D762" s="12" t="s">
        <v>118</v>
      </c>
      <c r="E762" s="14">
        <v>80500000</v>
      </c>
      <c r="F762" s="14">
        <v>31050000</v>
      </c>
      <c r="G762" s="16" t="s">
        <v>1978</v>
      </c>
      <c r="H762" s="18" t="s">
        <v>1957</v>
      </c>
      <c r="I762" s="6">
        <v>46042</v>
      </c>
      <c r="J762" s="21" t="s">
        <v>1958</v>
      </c>
      <c r="K762" s="18" t="s">
        <v>1979</v>
      </c>
      <c r="L762" s="23">
        <v>16602290</v>
      </c>
      <c r="M762" s="23">
        <v>0</v>
      </c>
      <c r="N762" s="25" t="s">
        <v>1960</v>
      </c>
    </row>
    <row r="763" spans="1:14" ht="15" customHeight="1">
      <c r="A763" s="4" t="s">
        <v>112</v>
      </c>
      <c r="B763" s="8">
        <v>46027</v>
      </c>
      <c r="C763" s="10" t="s">
        <v>1909</v>
      </c>
      <c r="D763" s="12" t="s">
        <v>118</v>
      </c>
      <c r="E763" s="14">
        <v>92000000</v>
      </c>
      <c r="F763" s="14">
        <v>0</v>
      </c>
      <c r="G763" s="16" t="s">
        <v>1980</v>
      </c>
      <c r="H763" s="18" t="s">
        <v>1957</v>
      </c>
      <c r="I763" s="6">
        <v>46042</v>
      </c>
      <c r="J763" s="21" t="s">
        <v>1958</v>
      </c>
      <c r="K763" s="18" t="s">
        <v>1981</v>
      </c>
      <c r="L763" s="23">
        <v>15194396</v>
      </c>
      <c r="M763" s="23">
        <v>0</v>
      </c>
      <c r="N763" s="25" t="s">
        <v>1960</v>
      </c>
    </row>
    <row r="764" spans="1:14" ht="15" customHeight="1">
      <c r="A764" s="4" t="s">
        <v>112</v>
      </c>
      <c r="B764" s="8">
        <v>46027</v>
      </c>
      <c r="C764" s="10" t="s">
        <v>1912</v>
      </c>
      <c r="D764" s="12" t="s">
        <v>118</v>
      </c>
      <c r="E764" s="14">
        <v>92000000</v>
      </c>
      <c r="F764" s="14">
        <v>2700000</v>
      </c>
      <c r="G764" s="16" t="s">
        <v>1982</v>
      </c>
      <c r="H764" s="18" t="s">
        <v>1957</v>
      </c>
      <c r="I764" s="6">
        <v>46042</v>
      </c>
      <c r="J764" s="21" t="s">
        <v>1958</v>
      </c>
      <c r="K764" s="18" t="s">
        <v>1983</v>
      </c>
      <c r="L764" s="23">
        <v>2612159.14</v>
      </c>
      <c r="M764" s="23">
        <v>0</v>
      </c>
      <c r="N764" s="25" t="s">
        <v>1960</v>
      </c>
    </row>
    <row r="765" spans="1:14" ht="15" customHeight="1">
      <c r="A765" s="4" t="s">
        <v>112</v>
      </c>
      <c r="B765" s="8">
        <v>46027</v>
      </c>
      <c r="C765" s="10" t="s">
        <v>1916</v>
      </c>
      <c r="D765" s="12" t="s">
        <v>118</v>
      </c>
      <c r="E765" s="14">
        <v>69000000</v>
      </c>
      <c r="F765" s="14">
        <v>9200000</v>
      </c>
      <c r="G765" s="16" t="s">
        <v>1984</v>
      </c>
      <c r="H765" s="18" t="s">
        <v>1957</v>
      </c>
      <c r="I765" s="6">
        <v>46042</v>
      </c>
      <c r="J765" s="21" t="s">
        <v>1958</v>
      </c>
      <c r="K765" s="18" t="s">
        <v>1985</v>
      </c>
      <c r="L765" s="23">
        <v>175076590</v>
      </c>
      <c r="M765" s="23">
        <v>0</v>
      </c>
      <c r="N765" s="25" t="s">
        <v>1960</v>
      </c>
    </row>
    <row r="766" spans="1:14" ht="15" customHeight="1">
      <c r="A766" s="4" t="s">
        <v>112</v>
      </c>
      <c r="B766" s="8">
        <v>46027</v>
      </c>
      <c r="C766" s="10" t="s">
        <v>1919</v>
      </c>
      <c r="D766" s="12" t="s">
        <v>118</v>
      </c>
      <c r="E766" s="14">
        <v>92000000</v>
      </c>
      <c r="F766" s="14">
        <v>1750000</v>
      </c>
      <c r="G766" s="16" t="s">
        <v>1986</v>
      </c>
      <c r="H766" s="18" t="s">
        <v>1957</v>
      </c>
      <c r="I766" s="6">
        <v>46042</v>
      </c>
      <c r="J766" s="21" t="s">
        <v>1958</v>
      </c>
      <c r="K766" s="18" t="s">
        <v>1987</v>
      </c>
      <c r="L766" s="23">
        <v>1329719.6200000001</v>
      </c>
      <c r="M766" s="23">
        <v>0</v>
      </c>
      <c r="N766" s="25" t="s">
        <v>1960</v>
      </c>
    </row>
    <row r="767" spans="1:14" ht="15" customHeight="1">
      <c r="A767" s="4" t="s">
        <v>112</v>
      </c>
      <c r="B767" s="8">
        <v>46027</v>
      </c>
      <c r="C767" s="10" t="s">
        <v>1922</v>
      </c>
      <c r="D767" s="12" t="s">
        <v>118</v>
      </c>
      <c r="E767" s="14">
        <v>115000000</v>
      </c>
      <c r="F767" s="14">
        <v>5000000</v>
      </c>
      <c r="G767" s="16" t="s">
        <v>1988</v>
      </c>
      <c r="H767" s="18" t="s">
        <v>1957</v>
      </c>
      <c r="I767" s="6">
        <v>46042</v>
      </c>
      <c r="J767" s="21" t="s">
        <v>1958</v>
      </c>
      <c r="K767" s="18" t="s">
        <v>1989</v>
      </c>
      <c r="L767" s="23">
        <v>6901736</v>
      </c>
      <c r="M767" s="23">
        <v>0</v>
      </c>
      <c r="N767" s="25" t="s">
        <v>1960</v>
      </c>
    </row>
    <row r="768" spans="1:14" ht="15" customHeight="1">
      <c r="A768" s="4" t="s">
        <v>693</v>
      </c>
      <c r="B768" s="8">
        <v>46027</v>
      </c>
      <c r="C768" s="10" t="s">
        <v>1924</v>
      </c>
      <c r="D768" s="12" t="s">
        <v>694</v>
      </c>
      <c r="E768" s="14">
        <v>48564500</v>
      </c>
      <c r="F768" s="14">
        <v>3714500</v>
      </c>
      <c r="G768" s="16" t="s">
        <v>1075</v>
      </c>
      <c r="H768" s="18" t="s">
        <v>1957</v>
      </c>
      <c r="I768" s="6">
        <v>46042</v>
      </c>
      <c r="J768" s="21" t="s">
        <v>1958</v>
      </c>
      <c r="K768" s="18" t="s">
        <v>1990</v>
      </c>
      <c r="L768" s="23">
        <v>50223092.729999997</v>
      </c>
      <c r="M768" s="23">
        <v>0</v>
      </c>
      <c r="N768" s="25" t="s">
        <v>1960</v>
      </c>
    </row>
    <row r="769" spans="1:14" ht="15" customHeight="1">
      <c r="A769" s="4" t="s">
        <v>693</v>
      </c>
      <c r="B769" s="8">
        <v>46027</v>
      </c>
      <c r="C769" s="10" t="s">
        <v>1926</v>
      </c>
      <c r="D769" s="12" t="s">
        <v>694</v>
      </c>
      <c r="E769" s="14">
        <v>115000000</v>
      </c>
      <c r="F769" s="14">
        <v>1000000</v>
      </c>
      <c r="G769" s="16" t="s">
        <v>1991</v>
      </c>
      <c r="H769" s="18" t="s">
        <v>1957</v>
      </c>
      <c r="I769" s="6">
        <v>46042</v>
      </c>
      <c r="J769" s="21" t="s">
        <v>1958</v>
      </c>
      <c r="K769" s="18" t="s">
        <v>1992</v>
      </c>
      <c r="L769" s="23">
        <v>6559348</v>
      </c>
      <c r="M769" s="23">
        <v>0</v>
      </c>
      <c r="N769" s="25" t="s">
        <v>1960</v>
      </c>
    </row>
    <row r="770" spans="1:14" ht="15" customHeight="1">
      <c r="A770" s="4" t="s">
        <v>693</v>
      </c>
      <c r="B770" s="8">
        <v>46027</v>
      </c>
      <c r="C770" s="10" t="s">
        <v>1929</v>
      </c>
      <c r="D770" s="12" t="s">
        <v>694</v>
      </c>
      <c r="E770" s="14">
        <v>57500000</v>
      </c>
      <c r="F770" s="14">
        <v>1150000</v>
      </c>
      <c r="G770" s="16" t="s">
        <v>1993</v>
      </c>
      <c r="H770" s="18" t="s">
        <v>1994</v>
      </c>
      <c r="I770" s="6">
        <v>46042</v>
      </c>
      <c r="J770" s="21" t="s">
        <v>1958</v>
      </c>
      <c r="K770" s="18" t="s">
        <v>1995</v>
      </c>
      <c r="L770" s="23">
        <v>3162147</v>
      </c>
      <c r="M770" s="23">
        <v>0</v>
      </c>
      <c r="N770" s="25" t="s">
        <v>1960</v>
      </c>
    </row>
    <row r="771" spans="1:14" ht="15" customHeight="1">
      <c r="A771" s="4" t="s">
        <v>693</v>
      </c>
      <c r="B771" s="8">
        <v>46027</v>
      </c>
      <c r="C771" s="10" t="s">
        <v>1932</v>
      </c>
      <c r="D771" s="12" t="s">
        <v>694</v>
      </c>
      <c r="E771" s="14">
        <v>65550000</v>
      </c>
      <c r="F771" s="14">
        <v>0</v>
      </c>
      <c r="G771" s="16" t="s">
        <v>1996</v>
      </c>
      <c r="H771" s="18" t="s">
        <v>913</v>
      </c>
      <c r="I771" s="6">
        <v>46042</v>
      </c>
      <c r="J771" s="21" t="s">
        <v>1997</v>
      </c>
      <c r="K771" s="18" t="s">
        <v>914</v>
      </c>
      <c r="L771" s="23">
        <v>95910000</v>
      </c>
      <c r="M771" s="23">
        <v>0</v>
      </c>
      <c r="N771" s="25" t="s">
        <v>1585</v>
      </c>
    </row>
    <row r="772" spans="1:14" ht="15" customHeight="1">
      <c r="A772" s="4" t="s">
        <v>693</v>
      </c>
      <c r="B772" s="8">
        <v>46027</v>
      </c>
      <c r="C772" s="10" t="s">
        <v>1934</v>
      </c>
      <c r="D772" s="12" t="s">
        <v>694</v>
      </c>
      <c r="E772" s="14">
        <v>92000000</v>
      </c>
      <c r="F772" s="14">
        <v>0</v>
      </c>
      <c r="G772" s="16" t="s">
        <v>1998</v>
      </c>
      <c r="H772" s="18" t="s">
        <v>328</v>
      </c>
      <c r="I772" s="6">
        <v>46042</v>
      </c>
      <c r="J772" s="21" t="s">
        <v>1999</v>
      </c>
      <c r="K772" s="18" t="s">
        <v>329</v>
      </c>
      <c r="L772" s="23">
        <v>59800000</v>
      </c>
      <c r="M772" s="23">
        <v>-693333</v>
      </c>
      <c r="N772" s="25" t="s">
        <v>2000</v>
      </c>
    </row>
    <row r="773" spans="1:14" ht="15" customHeight="1">
      <c r="A773" s="4" t="s">
        <v>693</v>
      </c>
      <c r="B773" s="8">
        <v>46027</v>
      </c>
      <c r="C773" s="10" t="s">
        <v>1938</v>
      </c>
      <c r="D773" s="12" t="s">
        <v>694</v>
      </c>
      <c r="E773" s="14">
        <v>89700000</v>
      </c>
      <c r="F773" s="14">
        <v>0</v>
      </c>
      <c r="G773" s="16" t="s">
        <v>2001</v>
      </c>
      <c r="H773" s="18" t="s">
        <v>112</v>
      </c>
      <c r="I773" s="6">
        <v>46042</v>
      </c>
      <c r="J773" s="21" t="s">
        <v>2002</v>
      </c>
      <c r="K773" s="18" t="s">
        <v>114</v>
      </c>
      <c r="L773" s="23">
        <v>57000000</v>
      </c>
      <c r="M773" s="23">
        <v>0</v>
      </c>
      <c r="N773" s="25" t="s">
        <v>2003</v>
      </c>
    </row>
    <row r="774" spans="1:14" ht="15" customHeight="1">
      <c r="A774" s="4" t="s">
        <v>693</v>
      </c>
      <c r="B774" s="8">
        <v>46027</v>
      </c>
      <c r="C774" s="10" t="s">
        <v>1941</v>
      </c>
      <c r="D774" s="12" t="s">
        <v>694</v>
      </c>
      <c r="E774" s="14">
        <v>115000000</v>
      </c>
      <c r="F774" s="14">
        <v>0</v>
      </c>
      <c r="G774" s="16" t="s">
        <v>2004</v>
      </c>
      <c r="H774" s="18" t="s">
        <v>120</v>
      </c>
      <c r="I774" s="6">
        <v>46042</v>
      </c>
      <c r="J774" s="21" t="s">
        <v>2005</v>
      </c>
      <c r="K774" s="18" t="s">
        <v>451</v>
      </c>
      <c r="L774" s="23">
        <v>112000000</v>
      </c>
      <c r="M774" s="23">
        <v>0</v>
      </c>
      <c r="N774" s="25" t="s">
        <v>2006</v>
      </c>
    </row>
    <row r="775" spans="1:14" ht="15" customHeight="1">
      <c r="A775" s="4" t="s">
        <v>693</v>
      </c>
      <c r="B775" s="8">
        <v>46027</v>
      </c>
      <c r="C775" s="10" t="s">
        <v>1944</v>
      </c>
      <c r="D775" s="12" t="s">
        <v>694</v>
      </c>
      <c r="E775" s="14">
        <v>115000000</v>
      </c>
      <c r="F775" s="14">
        <v>0</v>
      </c>
      <c r="G775" s="16" t="s">
        <v>1991</v>
      </c>
      <c r="H775" s="18" t="s">
        <v>790</v>
      </c>
      <c r="I775" s="6">
        <v>46042</v>
      </c>
      <c r="J775" s="21" t="s">
        <v>2007</v>
      </c>
      <c r="K775" s="18" t="s">
        <v>1394</v>
      </c>
      <c r="L775" s="23">
        <v>141900000</v>
      </c>
      <c r="M775" s="23">
        <v>0</v>
      </c>
      <c r="N775" s="25" t="s">
        <v>2008</v>
      </c>
    </row>
    <row r="776" spans="1:14" ht="15" customHeight="1">
      <c r="A776" s="4" t="s">
        <v>693</v>
      </c>
      <c r="B776" s="8">
        <v>46027</v>
      </c>
      <c r="C776" s="10" t="s">
        <v>1947</v>
      </c>
      <c r="D776" s="12" t="s">
        <v>694</v>
      </c>
      <c r="E776" s="14">
        <v>60000000</v>
      </c>
      <c r="F776" s="14">
        <v>15200000</v>
      </c>
      <c r="G776" s="16" t="s">
        <v>2009</v>
      </c>
      <c r="H776" s="18" t="s">
        <v>544</v>
      </c>
      <c r="I776" s="6">
        <v>46042</v>
      </c>
      <c r="J776" s="21" t="s">
        <v>2010</v>
      </c>
      <c r="K776" s="18" t="s">
        <v>545</v>
      </c>
      <c r="L776" s="23">
        <v>75333333</v>
      </c>
      <c r="M776" s="23">
        <v>0</v>
      </c>
      <c r="N776" s="25" t="s">
        <v>2011</v>
      </c>
    </row>
    <row r="777" spans="1:14" ht="15" customHeight="1">
      <c r="A777" s="4" t="s">
        <v>693</v>
      </c>
      <c r="B777" s="8">
        <v>46027</v>
      </c>
      <c r="C777" s="10" t="s">
        <v>1954</v>
      </c>
      <c r="D777" s="12" t="s">
        <v>694</v>
      </c>
      <c r="E777" s="14">
        <v>66000000</v>
      </c>
      <c r="F777" s="14">
        <v>66000000</v>
      </c>
      <c r="G777" s="16" t="s">
        <v>2012</v>
      </c>
      <c r="H777" s="18" t="s">
        <v>185</v>
      </c>
      <c r="I777" s="6">
        <v>46042</v>
      </c>
      <c r="J777" s="21" t="s">
        <v>2013</v>
      </c>
      <c r="K777" s="18" t="s">
        <v>596</v>
      </c>
      <c r="L777" s="23">
        <v>110920000</v>
      </c>
      <c r="M777" s="23">
        <v>0</v>
      </c>
      <c r="N777" s="25" t="s">
        <v>678</v>
      </c>
    </row>
    <row r="778" spans="1:14" ht="15" customHeight="1">
      <c r="A778" s="4" t="s">
        <v>544</v>
      </c>
      <c r="B778" s="8">
        <v>46027</v>
      </c>
      <c r="C778" s="10" t="s">
        <v>1958</v>
      </c>
      <c r="D778" s="12" t="s">
        <v>545</v>
      </c>
      <c r="E778" s="14">
        <v>115206666</v>
      </c>
      <c r="F778" s="14">
        <v>3506666</v>
      </c>
      <c r="G778" s="16" t="s">
        <v>2014</v>
      </c>
      <c r="H778" s="18" t="s">
        <v>120</v>
      </c>
      <c r="I778" s="6">
        <v>46042</v>
      </c>
      <c r="J778" s="21" t="s">
        <v>2015</v>
      </c>
      <c r="K778" s="18" t="s">
        <v>451</v>
      </c>
      <c r="L778" s="23">
        <v>134400000</v>
      </c>
      <c r="M778" s="23">
        <v>0</v>
      </c>
      <c r="N778" s="25" t="s">
        <v>2016</v>
      </c>
    </row>
    <row r="779" spans="1:14" ht="15" customHeight="1">
      <c r="A779" s="4" t="s">
        <v>544</v>
      </c>
      <c r="B779" s="8">
        <v>46027</v>
      </c>
      <c r="C779" s="10" t="s">
        <v>1997</v>
      </c>
      <c r="D779" s="12" t="s">
        <v>545</v>
      </c>
      <c r="E779" s="14">
        <v>81033333</v>
      </c>
      <c r="F779" s="14">
        <v>233333</v>
      </c>
      <c r="G779" s="16" t="s">
        <v>2014</v>
      </c>
      <c r="H779" s="18" t="s">
        <v>813</v>
      </c>
      <c r="I779" s="6">
        <v>46042</v>
      </c>
      <c r="J779" s="21" t="s">
        <v>2017</v>
      </c>
      <c r="K779" s="18" t="s">
        <v>851</v>
      </c>
      <c r="L779" s="23">
        <v>62700000</v>
      </c>
      <c r="M779" s="23">
        <v>0</v>
      </c>
      <c r="N779" s="25" t="s">
        <v>2018</v>
      </c>
    </row>
    <row r="780" spans="1:14" ht="15" customHeight="1">
      <c r="A780" s="4" t="s">
        <v>544</v>
      </c>
      <c r="B780" s="8">
        <v>46027</v>
      </c>
      <c r="C780" s="10" t="s">
        <v>1999</v>
      </c>
      <c r="D780" s="12" t="s">
        <v>804</v>
      </c>
      <c r="E780" s="14">
        <v>37893333</v>
      </c>
      <c r="F780" s="14">
        <v>1143333</v>
      </c>
      <c r="G780" s="16" t="s">
        <v>2014</v>
      </c>
      <c r="H780" s="18" t="s">
        <v>858</v>
      </c>
      <c r="I780" s="6">
        <v>46042</v>
      </c>
      <c r="J780" s="21" t="s">
        <v>2019</v>
      </c>
      <c r="K780" s="18" t="s">
        <v>859</v>
      </c>
      <c r="L780" s="23">
        <v>124200000</v>
      </c>
      <c r="M780" s="23">
        <v>0</v>
      </c>
      <c r="N780" s="25" t="s">
        <v>2020</v>
      </c>
    </row>
    <row r="781" spans="1:14" ht="15" customHeight="1">
      <c r="A781" s="4" t="s">
        <v>544</v>
      </c>
      <c r="B781" s="8">
        <v>46027</v>
      </c>
      <c r="C781" s="10" t="s">
        <v>2002</v>
      </c>
      <c r="D781" s="12" t="s">
        <v>804</v>
      </c>
      <c r="E781" s="14">
        <v>60400000</v>
      </c>
      <c r="F781" s="14">
        <v>0</v>
      </c>
      <c r="G781" s="16" t="s">
        <v>2014</v>
      </c>
      <c r="H781" s="18" t="s">
        <v>120</v>
      </c>
      <c r="I781" s="6">
        <v>46042</v>
      </c>
      <c r="J781" s="21" t="s">
        <v>2021</v>
      </c>
      <c r="K781" s="18" t="s">
        <v>563</v>
      </c>
      <c r="L781" s="23">
        <v>134400000</v>
      </c>
      <c r="M781" s="23">
        <v>0</v>
      </c>
      <c r="N781" s="25" t="s">
        <v>2022</v>
      </c>
    </row>
    <row r="782" spans="1:14" ht="15" customHeight="1">
      <c r="A782" s="4" t="s">
        <v>544</v>
      </c>
      <c r="B782" s="8">
        <v>46027</v>
      </c>
      <c r="C782" s="10" t="s">
        <v>2005</v>
      </c>
      <c r="D782" s="12" t="s">
        <v>804</v>
      </c>
      <c r="E782" s="14">
        <v>36500000</v>
      </c>
      <c r="F782" s="14">
        <v>0</v>
      </c>
      <c r="G782" s="16" t="s">
        <v>2014</v>
      </c>
      <c r="H782" s="18" t="s">
        <v>328</v>
      </c>
      <c r="I782" s="6">
        <v>46042</v>
      </c>
      <c r="J782" s="21" t="s">
        <v>2023</v>
      </c>
      <c r="K782" s="18" t="s">
        <v>329</v>
      </c>
      <c r="L782" s="23">
        <v>92000000</v>
      </c>
      <c r="M782" s="23">
        <v>-1066667</v>
      </c>
      <c r="N782" s="25" t="s">
        <v>2024</v>
      </c>
    </row>
    <row r="783" spans="1:14" ht="15" customHeight="1">
      <c r="A783" s="4" t="s">
        <v>544</v>
      </c>
      <c r="B783" s="8">
        <v>46027</v>
      </c>
      <c r="C783" s="10" t="s">
        <v>2007</v>
      </c>
      <c r="D783" s="12" t="s">
        <v>804</v>
      </c>
      <c r="E783" s="14">
        <v>45200000</v>
      </c>
      <c r="F783" s="14">
        <v>0</v>
      </c>
      <c r="G783" s="16" t="s">
        <v>2025</v>
      </c>
      <c r="H783" s="18" t="s">
        <v>328</v>
      </c>
      <c r="I783" s="6">
        <v>46042</v>
      </c>
      <c r="J783" s="21" t="s">
        <v>2026</v>
      </c>
      <c r="K783" s="18" t="s">
        <v>333</v>
      </c>
      <c r="L783" s="23">
        <v>51750000</v>
      </c>
      <c r="M783" s="23">
        <v>0</v>
      </c>
      <c r="N783" s="25" t="s">
        <v>2027</v>
      </c>
    </row>
    <row r="784" spans="1:14" ht="15" customHeight="1">
      <c r="A784" s="4" t="s">
        <v>544</v>
      </c>
      <c r="B784" s="8">
        <v>46027</v>
      </c>
      <c r="C784" s="10" t="s">
        <v>2010</v>
      </c>
      <c r="D784" s="12" t="s">
        <v>804</v>
      </c>
      <c r="E784" s="14">
        <v>31400000</v>
      </c>
      <c r="F784" s="14">
        <v>0</v>
      </c>
      <c r="G784" s="16" t="s">
        <v>2025</v>
      </c>
      <c r="H784" s="18" t="s">
        <v>913</v>
      </c>
      <c r="I784" s="6">
        <v>46042</v>
      </c>
      <c r="J784" s="21" t="s">
        <v>2028</v>
      </c>
      <c r="K784" s="18" t="s">
        <v>943</v>
      </c>
      <c r="L784" s="23">
        <v>32800000</v>
      </c>
      <c r="M784" s="23">
        <v>0</v>
      </c>
      <c r="N784" s="25" t="s">
        <v>1741</v>
      </c>
    </row>
    <row r="785" spans="1:14" ht="15" customHeight="1">
      <c r="A785" s="4" t="s">
        <v>667</v>
      </c>
      <c r="B785" s="8">
        <v>46027</v>
      </c>
      <c r="C785" s="10" t="s">
        <v>2013</v>
      </c>
      <c r="D785" s="12" t="s">
        <v>668</v>
      </c>
      <c r="E785" s="14">
        <v>136266666</v>
      </c>
      <c r="F785" s="14">
        <v>0</v>
      </c>
      <c r="G785" s="16" t="s">
        <v>2029</v>
      </c>
      <c r="H785" s="18" t="s">
        <v>112</v>
      </c>
      <c r="I785" s="6">
        <v>46042</v>
      </c>
      <c r="J785" s="21" t="s">
        <v>2030</v>
      </c>
      <c r="K785" s="18" t="s">
        <v>118</v>
      </c>
      <c r="L785" s="23">
        <v>80500000</v>
      </c>
      <c r="M785" s="23">
        <v>0</v>
      </c>
      <c r="N785" s="25" t="s">
        <v>2031</v>
      </c>
    </row>
    <row r="786" spans="1:14" ht="15" customHeight="1">
      <c r="A786" s="4" t="s">
        <v>868</v>
      </c>
      <c r="B786" s="8">
        <v>46027</v>
      </c>
      <c r="C786" s="10" t="s">
        <v>2015</v>
      </c>
      <c r="D786" s="12" t="s">
        <v>869</v>
      </c>
      <c r="E786" s="14">
        <v>119945000</v>
      </c>
      <c r="F786" s="14">
        <v>0</v>
      </c>
      <c r="G786" s="16" t="s">
        <v>2032</v>
      </c>
      <c r="H786" s="18" t="s">
        <v>67</v>
      </c>
      <c r="I786" s="6">
        <v>46042</v>
      </c>
      <c r="J786" s="21" t="s">
        <v>2033</v>
      </c>
      <c r="K786" s="18" t="s">
        <v>808</v>
      </c>
      <c r="L786" s="23">
        <v>89700000</v>
      </c>
      <c r="M786" s="23">
        <v>0</v>
      </c>
      <c r="N786" s="25" t="s">
        <v>2034</v>
      </c>
    </row>
    <row r="787" spans="1:14" ht="15" customHeight="1">
      <c r="A787" s="4" t="s">
        <v>868</v>
      </c>
      <c r="B787" s="8">
        <v>46027</v>
      </c>
      <c r="C787" s="10" t="s">
        <v>2017</v>
      </c>
      <c r="D787" s="12" t="s">
        <v>869</v>
      </c>
      <c r="E787" s="14">
        <v>119945000</v>
      </c>
      <c r="F787" s="14">
        <v>38295000</v>
      </c>
      <c r="G787" s="16" t="s">
        <v>1956</v>
      </c>
      <c r="H787" s="18" t="s">
        <v>913</v>
      </c>
      <c r="I787" s="6">
        <v>46042</v>
      </c>
      <c r="J787" s="21" t="s">
        <v>2035</v>
      </c>
      <c r="K787" s="18" t="s">
        <v>914</v>
      </c>
      <c r="L787" s="23">
        <v>47150000</v>
      </c>
      <c r="M787" s="23">
        <v>0</v>
      </c>
      <c r="N787" s="25" t="s">
        <v>1585</v>
      </c>
    </row>
    <row r="788" spans="1:14" ht="15" customHeight="1">
      <c r="A788" s="4" t="s">
        <v>868</v>
      </c>
      <c r="B788" s="8">
        <v>46027</v>
      </c>
      <c r="C788" s="10" t="s">
        <v>2021</v>
      </c>
      <c r="D788" s="12" t="s">
        <v>869</v>
      </c>
      <c r="E788" s="14">
        <v>119945000</v>
      </c>
      <c r="F788" s="14">
        <v>0</v>
      </c>
      <c r="G788" s="16" t="s">
        <v>1956</v>
      </c>
      <c r="H788" s="18" t="s">
        <v>913</v>
      </c>
      <c r="I788" s="6">
        <v>46042</v>
      </c>
      <c r="J788" s="21" t="s">
        <v>2036</v>
      </c>
      <c r="K788" s="18" t="s">
        <v>914</v>
      </c>
      <c r="L788" s="23">
        <v>50370000</v>
      </c>
      <c r="M788" s="23">
        <v>0</v>
      </c>
      <c r="N788" s="25" t="s">
        <v>1585</v>
      </c>
    </row>
    <row r="789" spans="1:14" ht="15" customHeight="1">
      <c r="A789" s="4" t="s">
        <v>868</v>
      </c>
      <c r="B789" s="8">
        <v>46027</v>
      </c>
      <c r="C789" s="10" t="s">
        <v>2023</v>
      </c>
      <c r="D789" s="12" t="s">
        <v>869</v>
      </c>
      <c r="E789" s="14">
        <v>295370425</v>
      </c>
      <c r="F789" s="14">
        <v>244999008</v>
      </c>
      <c r="G789" s="16" t="s">
        <v>2037</v>
      </c>
      <c r="H789" s="18" t="s">
        <v>868</v>
      </c>
      <c r="I789" s="6">
        <v>46042</v>
      </c>
      <c r="J789" s="21" t="s">
        <v>2038</v>
      </c>
      <c r="K789" s="18" t="s">
        <v>869</v>
      </c>
      <c r="L789" s="23">
        <v>143000000</v>
      </c>
      <c r="M789" s="23">
        <v>0</v>
      </c>
      <c r="N789" s="25" t="s">
        <v>2039</v>
      </c>
    </row>
    <row r="790" spans="1:14" ht="15" customHeight="1">
      <c r="A790" s="4" t="s">
        <v>868</v>
      </c>
      <c r="B790" s="8">
        <v>46027</v>
      </c>
      <c r="C790" s="10" t="s">
        <v>2028</v>
      </c>
      <c r="D790" s="12" t="s">
        <v>869</v>
      </c>
      <c r="E790" s="14">
        <v>119945000</v>
      </c>
      <c r="F790" s="14">
        <v>4445000</v>
      </c>
      <c r="G790" s="16" t="s">
        <v>2040</v>
      </c>
      <c r="H790" s="18" t="s">
        <v>798</v>
      </c>
      <c r="I790" s="6">
        <v>46042</v>
      </c>
      <c r="J790" s="21" t="s">
        <v>2041</v>
      </c>
      <c r="K790" s="18" t="s">
        <v>799</v>
      </c>
      <c r="L790" s="23">
        <v>132250000</v>
      </c>
      <c r="M790" s="23">
        <v>0</v>
      </c>
      <c r="N790" s="25" t="s">
        <v>2042</v>
      </c>
    </row>
    <row r="791" spans="1:14" ht="15" customHeight="1">
      <c r="A791" s="4" t="s">
        <v>868</v>
      </c>
      <c r="B791" s="8">
        <v>46027</v>
      </c>
      <c r="C791" s="10" t="s">
        <v>2030</v>
      </c>
      <c r="D791" s="12" t="s">
        <v>869</v>
      </c>
      <c r="E791" s="14">
        <v>112125000</v>
      </c>
      <c r="F791" s="14">
        <v>125000</v>
      </c>
      <c r="G791" s="16" t="s">
        <v>2043</v>
      </c>
      <c r="H791" s="18" t="s">
        <v>798</v>
      </c>
      <c r="I791" s="6">
        <v>46042</v>
      </c>
      <c r="J791" s="21" t="s">
        <v>2044</v>
      </c>
      <c r="K791" s="18" t="s">
        <v>799</v>
      </c>
      <c r="L791" s="23">
        <v>92000000</v>
      </c>
      <c r="M791" s="23">
        <v>0</v>
      </c>
      <c r="N791" s="25" t="s">
        <v>1880</v>
      </c>
    </row>
    <row r="792" spans="1:14" ht="15" customHeight="1">
      <c r="A792" s="4" t="s">
        <v>868</v>
      </c>
      <c r="B792" s="8">
        <v>46027</v>
      </c>
      <c r="C792" s="10" t="s">
        <v>2033</v>
      </c>
      <c r="D792" s="12" t="s">
        <v>869</v>
      </c>
      <c r="E792" s="14">
        <v>119945000</v>
      </c>
      <c r="F792" s="14">
        <v>0</v>
      </c>
      <c r="G792" s="16" t="s">
        <v>2043</v>
      </c>
      <c r="H792" s="18" t="s">
        <v>800</v>
      </c>
      <c r="I792" s="6">
        <v>46042</v>
      </c>
      <c r="J792" s="21" t="s">
        <v>2045</v>
      </c>
      <c r="K792" s="18" t="s">
        <v>801</v>
      </c>
      <c r="L792" s="23">
        <v>92000000</v>
      </c>
      <c r="M792" s="23">
        <v>0</v>
      </c>
      <c r="N792" s="25" t="s">
        <v>2046</v>
      </c>
    </row>
    <row r="793" spans="1:14" ht="15" customHeight="1">
      <c r="A793" s="4" t="s">
        <v>868</v>
      </c>
      <c r="B793" s="8">
        <v>46027</v>
      </c>
      <c r="C793" s="10" t="s">
        <v>2035</v>
      </c>
      <c r="D793" s="12" t="s">
        <v>869</v>
      </c>
      <c r="E793" s="14">
        <v>119945000</v>
      </c>
      <c r="F793" s="14">
        <v>0</v>
      </c>
      <c r="G793" s="16" t="s">
        <v>2047</v>
      </c>
      <c r="H793" s="18" t="s">
        <v>347</v>
      </c>
      <c r="I793" s="6">
        <v>46042</v>
      </c>
      <c r="J793" s="21" t="s">
        <v>2048</v>
      </c>
      <c r="K793" s="18" t="s">
        <v>643</v>
      </c>
      <c r="L793" s="23">
        <v>172500000</v>
      </c>
      <c r="M793" s="23">
        <v>0</v>
      </c>
      <c r="N793" s="25" t="s">
        <v>2049</v>
      </c>
    </row>
    <row r="794" spans="1:14" ht="15" customHeight="1">
      <c r="A794" s="4" t="s">
        <v>868</v>
      </c>
      <c r="B794" s="8">
        <v>46027</v>
      </c>
      <c r="C794" s="10" t="s">
        <v>2036</v>
      </c>
      <c r="D794" s="12" t="s">
        <v>869</v>
      </c>
      <c r="E794" s="14">
        <v>143000000</v>
      </c>
      <c r="F794" s="14">
        <v>0</v>
      </c>
      <c r="G794" s="16" t="s">
        <v>2050</v>
      </c>
      <c r="H794" s="18" t="s">
        <v>798</v>
      </c>
      <c r="I794" s="6">
        <v>46042</v>
      </c>
      <c r="J794" s="21" t="s">
        <v>2051</v>
      </c>
      <c r="K794" s="18" t="s">
        <v>799</v>
      </c>
      <c r="L794" s="23">
        <v>120750000</v>
      </c>
      <c r="M794" s="23">
        <v>0</v>
      </c>
      <c r="N794" s="25" t="s">
        <v>2052</v>
      </c>
    </row>
    <row r="795" spans="1:14" ht="15" customHeight="1">
      <c r="A795" s="4" t="s">
        <v>868</v>
      </c>
      <c r="B795" s="8">
        <v>46027</v>
      </c>
      <c r="C795" s="10" t="s">
        <v>2044</v>
      </c>
      <c r="D795" s="12" t="s">
        <v>869</v>
      </c>
      <c r="E795" s="14">
        <v>119945000</v>
      </c>
      <c r="F795" s="14">
        <v>0</v>
      </c>
      <c r="G795" s="16" t="s">
        <v>2053</v>
      </c>
      <c r="H795" s="18" t="s">
        <v>112</v>
      </c>
      <c r="I795" s="6">
        <v>46043</v>
      </c>
      <c r="J795" s="21" t="s">
        <v>2054</v>
      </c>
      <c r="K795" s="18" t="s">
        <v>1031</v>
      </c>
      <c r="L795" s="23">
        <v>52500000</v>
      </c>
      <c r="M795" s="23">
        <v>0</v>
      </c>
      <c r="N795" s="25" t="s">
        <v>2055</v>
      </c>
    </row>
    <row r="796" spans="1:14" ht="15" customHeight="1">
      <c r="A796" s="4" t="s">
        <v>868</v>
      </c>
      <c r="B796" s="8">
        <v>46027</v>
      </c>
      <c r="C796" s="10" t="s">
        <v>2045</v>
      </c>
      <c r="D796" s="12" t="s">
        <v>869</v>
      </c>
      <c r="E796" s="14">
        <v>100165000.01000001</v>
      </c>
      <c r="F796" s="14">
        <v>0.01</v>
      </c>
      <c r="G796" s="16" t="s">
        <v>2056</v>
      </c>
      <c r="H796" s="18" t="s">
        <v>347</v>
      </c>
      <c r="I796" s="6">
        <v>46043</v>
      </c>
      <c r="J796" s="21" t="s">
        <v>2057</v>
      </c>
      <c r="K796" s="18" t="s">
        <v>643</v>
      </c>
      <c r="L796" s="23">
        <v>30000000</v>
      </c>
      <c r="M796" s="23">
        <v>0</v>
      </c>
      <c r="N796" s="25" t="s">
        <v>2058</v>
      </c>
    </row>
    <row r="797" spans="1:14" ht="15" customHeight="1">
      <c r="A797" s="4" t="s">
        <v>868</v>
      </c>
      <c r="B797" s="8">
        <v>46027</v>
      </c>
      <c r="C797" s="10" t="s">
        <v>2048</v>
      </c>
      <c r="D797" s="12" t="s">
        <v>869</v>
      </c>
      <c r="E797" s="14">
        <v>119945000</v>
      </c>
      <c r="F797" s="14">
        <v>40595000</v>
      </c>
      <c r="G797" s="16" t="s">
        <v>2059</v>
      </c>
      <c r="H797" s="18" t="s">
        <v>913</v>
      </c>
      <c r="I797" s="6">
        <v>46043</v>
      </c>
      <c r="J797" s="21" t="s">
        <v>2060</v>
      </c>
      <c r="K797" s="18" t="s">
        <v>914</v>
      </c>
      <c r="L797" s="23">
        <v>131445000</v>
      </c>
      <c r="M797" s="23">
        <v>0</v>
      </c>
      <c r="N797" s="25" t="s">
        <v>1684</v>
      </c>
    </row>
    <row r="798" spans="1:14" ht="15" customHeight="1">
      <c r="A798" s="4" t="s">
        <v>868</v>
      </c>
      <c r="B798" s="8">
        <v>46027</v>
      </c>
      <c r="C798" s="10" t="s">
        <v>2051</v>
      </c>
      <c r="D798" s="12" t="s">
        <v>869</v>
      </c>
      <c r="E798" s="14">
        <v>83950000.090000004</v>
      </c>
      <c r="F798" s="14">
        <v>2300000.09</v>
      </c>
      <c r="G798" s="16" t="s">
        <v>2061</v>
      </c>
      <c r="H798" s="18" t="s">
        <v>913</v>
      </c>
      <c r="I798" s="6">
        <v>46043</v>
      </c>
      <c r="J798" s="21" t="s">
        <v>2062</v>
      </c>
      <c r="K798" s="18" t="s">
        <v>943</v>
      </c>
      <c r="L798" s="23">
        <v>94760000</v>
      </c>
      <c r="M798" s="23">
        <v>0</v>
      </c>
      <c r="N798" s="25" t="s">
        <v>2063</v>
      </c>
    </row>
    <row r="799" spans="1:14" ht="15" customHeight="1">
      <c r="A799" s="4" t="s">
        <v>868</v>
      </c>
      <c r="B799" s="8">
        <v>46027</v>
      </c>
      <c r="C799" s="10" t="s">
        <v>2054</v>
      </c>
      <c r="D799" s="12" t="s">
        <v>869</v>
      </c>
      <c r="E799" s="14">
        <v>83950000</v>
      </c>
      <c r="F799" s="14">
        <v>0</v>
      </c>
      <c r="G799" s="16" t="s">
        <v>2064</v>
      </c>
      <c r="H799" s="18" t="s">
        <v>693</v>
      </c>
      <c r="I799" s="6">
        <v>46043</v>
      </c>
      <c r="J799" s="21" t="s">
        <v>2065</v>
      </c>
      <c r="K799" s="18" t="s">
        <v>694</v>
      </c>
      <c r="L799" s="23">
        <v>114000000</v>
      </c>
      <c r="M799" s="23">
        <v>0</v>
      </c>
      <c r="N799" s="25" t="s">
        <v>2066</v>
      </c>
    </row>
    <row r="800" spans="1:14" ht="15" customHeight="1">
      <c r="A800" s="4" t="s">
        <v>868</v>
      </c>
      <c r="B800" s="8">
        <v>46027</v>
      </c>
      <c r="C800" s="10" t="s">
        <v>2057</v>
      </c>
      <c r="D800" s="12" t="s">
        <v>869</v>
      </c>
      <c r="E800" s="14">
        <v>119945000</v>
      </c>
      <c r="F800" s="14">
        <v>14145000</v>
      </c>
      <c r="G800" s="16" t="s">
        <v>2067</v>
      </c>
      <c r="H800" s="18" t="s">
        <v>328</v>
      </c>
      <c r="I800" s="6">
        <v>46043</v>
      </c>
      <c r="J800" s="21" t="s">
        <v>2068</v>
      </c>
      <c r="K800" s="18" t="s">
        <v>333</v>
      </c>
      <c r="L800" s="23">
        <v>69000000</v>
      </c>
      <c r="M800" s="23">
        <v>-1200000</v>
      </c>
      <c r="N800" s="25" t="s">
        <v>2069</v>
      </c>
    </row>
    <row r="801" spans="1:14" ht="15" customHeight="1">
      <c r="A801" s="4" t="s">
        <v>868</v>
      </c>
      <c r="B801" s="8">
        <v>46027</v>
      </c>
      <c r="C801" s="10" t="s">
        <v>2060</v>
      </c>
      <c r="D801" s="12" t="s">
        <v>869</v>
      </c>
      <c r="E801" s="14">
        <v>119945000</v>
      </c>
      <c r="F801" s="14">
        <v>0</v>
      </c>
      <c r="G801" s="16" t="s">
        <v>2070</v>
      </c>
      <c r="H801" s="18" t="s">
        <v>185</v>
      </c>
      <c r="I801" s="6">
        <v>46043</v>
      </c>
      <c r="J801" s="21" t="s">
        <v>2071</v>
      </c>
      <c r="K801" s="18" t="s">
        <v>186</v>
      </c>
      <c r="L801" s="23">
        <v>141600000</v>
      </c>
      <c r="M801" s="23">
        <v>0</v>
      </c>
      <c r="N801" s="25" t="s">
        <v>2072</v>
      </c>
    </row>
    <row r="802" spans="1:14" ht="15" customHeight="1">
      <c r="A802" s="4" t="s">
        <v>868</v>
      </c>
      <c r="B802" s="8">
        <v>46027</v>
      </c>
      <c r="C802" s="10" t="s">
        <v>2062</v>
      </c>
      <c r="D802" s="12" t="s">
        <v>869</v>
      </c>
      <c r="E802" s="14">
        <v>119945000</v>
      </c>
      <c r="F802" s="14">
        <v>15295000</v>
      </c>
      <c r="G802" s="16" t="s">
        <v>2073</v>
      </c>
      <c r="H802" s="18" t="s">
        <v>347</v>
      </c>
      <c r="I802" s="6">
        <v>46043</v>
      </c>
      <c r="J802" s="21" t="s">
        <v>2074</v>
      </c>
      <c r="K802" s="18" t="s">
        <v>643</v>
      </c>
      <c r="L802" s="23">
        <v>60000000</v>
      </c>
      <c r="M802" s="23">
        <v>0</v>
      </c>
      <c r="N802" s="25" t="s">
        <v>2075</v>
      </c>
    </row>
    <row r="803" spans="1:14" ht="15" customHeight="1">
      <c r="A803" s="4" t="s">
        <v>868</v>
      </c>
      <c r="B803" s="8">
        <v>46027</v>
      </c>
      <c r="C803" s="10" t="s">
        <v>2065</v>
      </c>
      <c r="D803" s="12" t="s">
        <v>869</v>
      </c>
      <c r="E803" s="14">
        <v>119945000</v>
      </c>
      <c r="F803" s="14">
        <v>4945000</v>
      </c>
      <c r="G803" s="16" t="s">
        <v>2076</v>
      </c>
      <c r="H803" s="18" t="s">
        <v>813</v>
      </c>
      <c r="I803" s="6">
        <v>46043</v>
      </c>
      <c r="J803" s="21" t="s">
        <v>2077</v>
      </c>
      <c r="K803" s="18" t="s">
        <v>865</v>
      </c>
      <c r="L803" s="23">
        <v>103500000</v>
      </c>
      <c r="M803" s="23">
        <v>0</v>
      </c>
      <c r="N803" s="25" t="s">
        <v>2078</v>
      </c>
    </row>
    <row r="804" spans="1:14" ht="15" customHeight="1">
      <c r="A804" s="4" t="s">
        <v>868</v>
      </c>
      <c r="B804" s="8">
        <v>46027</v>
      </c>
      <c r="C804" s="10" t="s">
        <v>2068</v>
      </c>
      <c r="D804" s="12" t="s">
        <v>869</v>
      </c>
      <c r="E804" s="14">
        <v>144014999.91</v>
      </c>
      <c r="F804" s="14">
        <v>63014999.909999996</v>
      </c>
      <c r="G804" s="16" t="s">
        <v>2079</v>
      </c>
      <c r="H804" s="18" t="s">
        <v>800</v>
      </c>
      <c r="I804" s="6">
        <v>46043</v>
      </c>
      <c r="J804" s="21" t="s">
        <v>2080</v>
      </c>
      <c r="K804" s="18" t="s">
        <v>801</v>
      </c>
      <c r="L804" s="23">
        <v>126500000</v>
      </c>
      <c r="M804" s="23">
        <v>0</v>
      </c>
      <c r="N804" s="25" t="s">
        <v>2081</v>
      </c>
    </row>
    <row r="805" spans="1:14" ht="15" customHeight="1">
      <c r="A805" s="4" t="s">
        <v>868</v>
      </c>
      <c r="B805" s="8">
        <v>46027</v>
      </c>
      <c r="C805" s="10" t="s">
        <v>2071</v>
      </c>
      <c r="D805" s="12" t="s">
        <v>869</v>
      </c>
      <c r="E805" s="14">
        <v>93150000</v>
      </c>
      <c r="F805" s="14">
        <v>0</v>
      </c>
      <c r="G805" s="16" t="s">
        <v>2082</v>
      </c>
      <c r="H805" s="18" t="s">
        <v>328</v>
      </c>
      <c r="I805" s="6">
        <v>46043</v>
      </c>
      <c r="J805" s="21" t="s">
        <v>2083</v>
      </c>
      <c r="K805" s="18" t="s">
        <v>333</v>
      </c>
      <c r="L805" s="23">
        <v>36800000</v>
      </c>
      <c r="M805" s="23">
        <v>-746667</v>
      </c>
      <c r="N805" s="25" t="s">
        <v>2084</v>
      </c>
    </row>
    <row r="806" spans="1:14" ht="15" customHeight="1">
      <c r="A806" s="4" t="s">
        <v>868</v>
      </c>
      <c r="B806" s="8">
        <v>46027</v>
      </c>
      <c r="C806" s="10" t="s">
        <v>2074</v>
      </c>
      <c r="D806" s="12" t="s">
        <v>869</v>
      </c>
      <c r="E806" s="14">
        <v>119945000</v>
      </c>
      <c r="F806" s="14">
        <v>0</v>
      </c>
      <c r="G806" s="16" t="s">
        <v>2085</v>
      </c>
      <c r="H806" s="18" t="s">
        <v>112</v>
      </c>
      <c r="I806" s="6">
        <v>46043</v>
      </c>
      <c r="J806" s="21" t="s">
        <v>2086</v>
      </c>
      <c r="K806" s="18" t="s">
        <v>118</v>
      </c>
      <c r="L806" s="23">
        <v>110000000</v>
      </c>
      <c r="M806" s="23">
        <v>0</v>
      </c>
      <c r="N806" s="25" t="s">
        <v>2087</v>
      </c>
    </row>
    <row r="807" spans="1:14" ht="15" customHeight="1">
      <c r="A807" s="4" t="s">
        <v>347</v>
      </c>
      <c r="B807" s="8">
        <v>46027</v>
      </c>
      <c r="C807" s="10" t="s">
        <v>2077</v>
      </c>
      <c r="D807" s="12" t="s">
        <v>643</v>
      </c>
      <c r="E807" s="14">
        <v>47150000</v>
      </c>
      <c r="F807" s="14">
        <v>0</v>
      </c>
      <c r="G807" s="16" t="s">
        <v>1158</v>
      </c>
      <c r="H807" s="18" t="s">
        <v>913</v>
      </c>
      <c r="I807" s="6">
        <v>46043</v>
      </c>
      <c r="J807" s="21" t="s">
        <v>2088</v>
      </c>
      <c r="K807" s="18" t="s">
        <v>914</v>
      </c>
      <c r="L807" s="23">
        <v>47150000</v>
      </c>
      <c r="M807" s="23">
        <v>0</v>
      </c>
      <c r="N807" s="25" t="s">
        <v>2089</v>
      </c>
    </row>
    <row r="808" spans="1:14" ht="15" customHeight="1">
      <c r="A808" s="4" t="s">
        <v>347</v>
      </c>
      <c r="B808" s="8">
        <v>46027</v>
      </c>
      <c r="C808" s="10" t="s">
        <v>2080</v>
      </c>
      <c r="D808" s="12" t="s">
        <v>643</v>
      </c>
      <c r="E808" s="14">
        <v>47150000</v>
      </c>
      <c r="F808" s="14">
        <v>0</v>
      </c>
      <c r="G808" s="16" t="s">
        <v>1158</v>
      </c>
      <c r="H808" s="18" t="s">
        <v>120</v>
      </c>
      <c r="I808" s="6">
        <v>46043</v>
      </c>
      <c r="J808" s="21" t="s">
        <v>2090</v>
      </c>
      <c r="K808" s="18" t="s">
        <v>121</v>
      </c>
      <c r="L808" s="23">
        <v>132000000</v>
      </c>
      <c r="M808" s="23">
        <v>0</v>
      </c>
      <c r="N808" s="25" t="s">
        <v>2091</v>
      </c>
    </row>
    <row r="809" spans="1:14" ht="15" customHeight="1">
      <c r="A809" s="4" t="s">
        <v>347</v>
      </c>
      <c r="B809" s="8">
        <v>46027</v>
      </c>
      <c r="C809" s="10" t="s">
        <v>2083</v>
      </c>
      <c r="D809" s="12" t="s">
        <v>643</v>
      </c>
      <c r="E809" s="14">
        <v>47150000</v>
      </c>
      <c r="F809" s="14">
        <v>0</v>
      </c>
      <c r="G809" s="16" t="s">
        <v>1158</v>
      </c>
      <c r="H809" s="18" t="s">
        <v>185</v>
      </c>
      <c r="I809" s="6">
        <v>46043</v>
      </c>
      <c r="J809" s="21" t="s">
        <v>2092</v>
      </c>
      <c r="K809" s="18" t="s">
        <v>186</v>
      </c>
      <c r="L809" s="23">
        <v>118000000</v>
      </c>
      <c r="M809" s="23">
        <v>0</v>
      </c>
      <c r="N809" s="25" t="s">
        <v>1810</v>
      </c>
    </row>
    <row r="810" spans="1:14" ht="15" customHeight="1">
      <c r="A810" s="4" t="s">
        <v>347</v>
      </c>
      <c r="B810" s="8">
        <v>46027</v>
      </c>
      <c r="C810" s="10" t="s">
        <v>2086</v>
      </c>
      <c r="D810" s="12" t="s">
        <v>634</v>
      </c>
      <c r="E810" s="14">
        <v>90000000</v>
      </c>
      <c r="F810" s="14">
        <v>0</v>
      </c>
      <c r="G810" s="16" t="s">
        <v>1316</v>
      </c>
      <c r="H810" s="18" t="s">
        <v>800</v>
      </c>
      <c r="I810" s="6">
        <v>46043</v>
      </c>
      <c r="J810" s="21" t="s">
        <v>2093</v>
      </c>
      <c r="K810" s="18" t="s">
        <v>801</v>
      </c>
      <c r="L810" s="23">
        <v>143750000</v>
      </c>
      <c r="M810" s="23">
        <v>0</v>
      </c>
      <c r="N810" s="25" t="s">
        <v>2094</v>
      </c>
    </row>
    <row r="811" spans="1:14" ht="15" customHeight="1">
      <c r="A811" s="4" t="s">
        <v>347</v>
      </c>
      <c r="B811" s="8">
        <v>46027</v>
      </c>
      <c r="C811" s="10" t="s">
        <v>2088</v>
      </c>
      <c r="D811" s="12" t="s">
        <v>643</v>
      </c>
      <c r="E811" s="14">
        <v>24600000</v>
      </c>
      <c r="F811" s="14">
        <v>0</v>
      </c>
      <c r="G811" s="16" t="s">
        <v>1158</v>
      </c>
      <c r="H811" s="18" t="s">
        <v>903</v>
      </c>
      <c r="I811" s="6">
        <v>46043</v>
      </c>
      <c r="J811" s="21" t="s">
        <v>2095</v>
      </c>
      <c r="K811" s="18" t="s">
        <v>925</v>
      </c>
      <c r="L811" s="23">
        <v>104000000</v>
      </c>
      <c r="M811" s="23">
        <v>0</v>
      </c>
      <c r="N811" s="25" t="s">
        <v>2096</v>
      </c>
    </row>
    <row r="812" spans="1:14" ht="15" customHeight="1">
      <c r="A812" s="4" t="s">
        <v>347</v>
      </c>
      <c r="B812" s="8">
        <v>46027</v>
      </c>
      <c r="C812" s="10" t="s">
        <v>2090</v>
      </c>
      <c r="D812" s="12" t="s">
        <v>634</v>
      </c>
      <c r="E812" s="14">
        <v>172500000</v>
      </c>
      <c r="F812" s="14">
        <v>0</v>
      </c>
      <c r="G812" s="16" t="s">
        <v>1316</v>
      </c>
      <c r="H812" s="18" t="s">
        <v>112</v>
      </c>
      <c r="I812" s="6">
        <v>46043</v>
      </c>
      <c r="J812" s="21" t="s">
        <v>2097</v>
      </c>
      <c r="K812" s="18" t="s">
        <v>118</v>
      </c>
      <c r="L812" s="23">
        <v>115000000</v>
      </c>
      <c r="M812" s="23">
        <v>0</v>
      </c>
      <c r="N812" s="25" t="s">
        <v>2098</v>
      </c>
    </row>
    <row r="813" spans="1:14" ht="15" customHeight="1">
      <c r="A813" s="4" t="s">
        <v>347</v>
      </c>
      <c r="B813" s="8">
        <v>46027</v>
      </c>
      <c r="C813" s="10" t="s">
        <v>2092</v>
      </c>
      <c r="D813" s="12" t="s">
        <v>634</v>
      </c>
      <c r="E813" s="14">
        <v>115000000</v>
      </c>
      <c r="F813" s="14">
        <v>0</v>
      </c>
      <c r="G813" s="16" t="s">
        <v>1316</v>
      </c>
      <c r="H813" s="18" t="s">
        <v>185</v>
      </c>
      <c r="I813" s="6">
        <v>46043</v>
      </c>
      <c r="J813" s="21" t="s">
        <v>2099</v>
      </c>
      <c r="K813" s="18" t="s">
        <v>186</v>
      </c>
      <c r="L813" s="23">
        <v>46020000</v>
      </c>
      <c r="M813" s="23">
        <v>-41600000</v>
      </c>
      <c r="N813" s="25" t="s">
        <v>2100</v>
      </c>
    </row>
    <row r="814" spans="1:14" ht="15" customHeight="1">
      <c r="A814" s="4" t="s">
        <v>347</v>
      </c>
      <c r="B814" s="8">
        <v>46027</v>
      </c>
      <c r="C814" s="10" t="s">
        <v>2093</v>
      </c>
      <c r="D814" s="12" t="s">
        <v>634</v>
      </c>
      <c r="E814" s="14">
        <v>115000000</v>
      </c>
      <c r="F814" s="14">
        <v>0</v>
      </c>
      <c r="G814" s="16" t="s">
        <v>1316</v>
      </c>
      <c r="H814" s="18" t="s">
        <v>798</v>
      </c>
      <c r="I814" s="6">
        <v>46043</v>
      </c>
      <c r="J814" s="21" t="s">
        <v>2101</v>
      </c>
      <c r="K814" s="18" t="s">
        <v>799</v>
      </c>
      <c r="L814" s="23">
        <v>132250000</v>
      </c>
      <c r="M814" s="23">
        <v>0</v>
      </c>
      <c r="N814" s="25" t="s">
        <v>2102</v>
      </c>
    </row>
    <row r="815" spans="1:14" ht="15" customHeight="1">
      <c r="A815" s="4" t="s">
        <v>416</v>
      </c>
      <c r="B815" s="8">
        <v>46027</v>
      </c>
      <c r="C815" s="10" t="s">
        <v>2095</v>
      </c>
      <c r="D815" s="12" t="s">
        <v>417</v>
      </c>
      <c r="E815" s="14">
        <v>126500000</v>
      </c>
      <c r="F815" s="14">
        <v>0</v>
      </c>
      <c r="G815" s="16" t="s">
        <v>2103</v>
      </c>
      <c r="H815" s="18" t="s">
        <v>495</v>
      </c>
      <c r="I815" s="6">
        <v>46043</v>
      </c>
      <c r="J815" s="21" t="s">
        <v>2104</v>
      </c>
      <c r="K815" s="18" t="s">
        <v>496</v>
      </c>
      <c r="L815" s="23">
        <v>99000000</v>
      </c>
      <c r="M815" s="23">
        <v>0</v>
      </c>
      <c r="N815" s="25" t="s">
        <v>2105</v>
      </c>
    </row>
    <row r="816" spans="1:14" ht="15" customHeight="1">
      <c r="A816" s="4" t="s">
        <v>416</v>
      </c>
      <c r="B816" s="8">
        <v>46027</v>
      </c>
      <c r="C816" s="10" t="s">
        <v>2097</v>
      </c>
      <c r="D816" s="12" t="s">
        <v>417</v>
      </c>
      <c r="E816" s="14">
        <v>115000000</v>
      </c>
      <c r="F816" s="14">
        <v>0</v>
      </c>
      <c r="G816" s="16" t="s">
        <v>2106</v>
      </c>
      <c r="H816" s="18" t="s">
        <v>185</v>
      </c>
      <c r="I816" s="6">
        <v>46043</v>
      </c>
      <c r="J816" s="21" t="s">
        <v>2107</v>
      </c>
      <c r="K816" s="18" t="s">
        <v>186</v>
      </c>
      <c r="L816" s="23">
        <v>122720000</v>
      </c>
      <c r="M816" s="23">
        <v>0</v>
      </c>
      <c r="N816" s="25" t="s">
        <v>2108</v>
      </c>
    </row>
    <row r="817" spans="1:14" ht="15" customHeight="1">
      <c r="A817" s="4" t="s">
        <v>416</v>
      </c>
      <c r="B817" s="8">
        <v>46027</v>
      </c>
      <c r="C817" s="10" t="s">
        <v>2099</v>
      </c>
      <c r="D817" s="12" t="s">
        <v>417</v>
      </c>
      <c r="E817" s="14">
        <v>92000000</v>
      </c>
      <c r="F817" s="14">
        <v>0</v>
      </c>
      <c r="G817" s="16" t="s">
        <v>2109</v>
      </c>
      <c r="H817" s="18" t="s">
        <v>112</v>
      </c>
      <c r="I817" s="6">
        <v>46043</v>
      </c>
      <c r="J817" s="21" t="s">
        <v>2110</v>
      </c>
      <c r="K817" s="18" t="s">
        <v>118</v>
      </c>
      <c r="L817" s="23">
        <v>120750000</v>
      </c>
      <c r="M817" s="23">
        <v>0</v>
      </c>
      <c r="N817" s="25" t="s">
        <v>2111</v>
      </c>
    </row>
    <row r="818" spans="1:14" ht="15" customHeight="1">
      <c r="A818" s="4" t="s">
        <v>416</v>
      </c>
      <c r="B818" s="8">
        <v>46027</v>
      </c>
      <c r="C818" s="10" t="s">
        <v>2101</v>
      </c>
      <c r="D818" s="12" t="s">
        <v>417</v>
      </c>
      <c r="E818" s="14">
        <v>80500000</v>
      </c>
      <c r="F818" s="14">
        <v>0</v>
      </c>
      <c r="G818" s="16" t="s">
        <v>2112</v>
      </c>
      <c r="H818" s="18" t="s">
        <v>185</v>
      </c>
      <c r="I818" s="6">
        <v>46043</v>
      </c>
      <c r="J818" s="21" t="s">
        <v>2113</v>
      </c>
      <c r="K818" s="18" t="s">
        <v>186</v>
      </c>
      <c r="L818" s="23">
        <v>141600000</v>
      </c>
      <c r="M818" s="23">
        <v>0</v>
      </c>
      <c r="N818" s="25" t="s">
        <v>1340</v>
      </c>
    </row>
    <row r="819" spans="1:14" ht="15" customHeight="1">
      <c r="A819" s="4" t="s">
        <v>11</v>
      </c>
      <c r="B819" s="8">
        <v>46027</v>
      </c>
      <c r="C819" s="10" t="s">
        <v>2104</v>
      </c>
      <c r="D819" s="12" t="s">
        <v>109</v>
      </c>
      <c r="E819" s="14">
        <v>149500000</v>
      </c>
      <c r="F819" s="14">
        <v>0</v>
      </c>
      <c r="G819" s="16" t="s">
        <v>2114</v>
      </c>
      <c r="H819" s="18" t="s">
        <v>120</v>
      </c>
      <c r="I819" s="6">
        <v>46043</v>
      </c>
      <c r="J819" s="21" t="s">
        <v>2115</v>
      </c>
      <c r="K819" s="18" t="s">
        <v>528</v>
      </c>
      <c r="L819" s="23">
        <v>138000000</v>
      </c>
      <c r="M819" s="23">
        <v>-2000000</v>
      </c>
      <c r="N819" s="25" t="s">
        <v>2116</v>
      </c>
    </row>
    <row r="820" spans="1:14" ht="15" customHeight="1">
      <c r="A820" s="4" t="s">
        <v>416</v>
      </c>
      <c r="B820" s="8">
        <v>46027</v>
      </c>
      <c r="C820" s="10" t="s">
        <v>2107</v>
      </c>
      <c r="D820" s="12" t="s">
        <v>417</v>
      </c>
      <c r="E820" s="14">
        <v>126500000</v>
      </c>
      <c r="F820" s="14">
        <v>0</v>
      </c>
      <c r="G820" s="16" t="s">
        <v>2117</v>
      </c>
      <c r="H820" s="18" t="s">
        <v>328</v>
      </c>
      <c r="I820" s="6">
        <v>46043</v>
      </c>
      <c r="J820" s="21" t="s">
        <v>2118</v>
      </c>
      <c r="K820" s="18" t="s">
        <v>329</v>
      </c>
      <c r="L820" s="23">
        <v>44850000</v>
      </c>
      <c r="M820" s="23">
        <v>0</v>
      </c>
      <c r="N820" s="25" t="s">
        <v>2119</v>
      </c>
    </row>
    <row r="821" spans="1:14" ht="15" customHeight="1">
      <c r="A821" s="4" t="s">
        <v>416</v>
      </c>
      <c r="B821" s="8">
        <v>46027</v>
      </c>
      <c r="C821" s="10" t="s">
        <v>2110</v>
      </c>
      <c r="D821" s="12" t="s">
        <v>417</v>
      </c>
      <c r="E821" s="14">
        <v>139150000</v>
      </c>
      <c r="F821" s="14">
        <v>0</v>
      </c>
      <c r="G821" s="16" t="s">
        <v>2120</v>
      </c>
      <c r="H821" s="18" t="s">
        <v>813</v>
      </c>
      <c r="I821" s="6">
        <v>46043</v>
      </c>
      <c r="J821" s="21" t="s">
        <v>2121</v>
      </c>
      <c r="K821" s="18" t="s">
        <v>865</v>
      </c>
      <c r="L821" s="23">
        <v>132250000</v>
      </c>
      <c r="M821" s="23">
        <v>0</v>
      </c>
      <c r="N821" s="25" t="s">
        <v>2122</v>
      </c>
    </row>
    <row r="822" spans="1:14" ht="15" customHeight="1">
      <c r="A822" s="4" t="s">
        <v>416</v>
      </c>
      <c r="B822" s="8">
        <v>46027</v>
      </c>
      <c r="C822" s="10" t="s">
        <v>2113</v>
      </c>
      <c r="D822" s="12" t="s">
        <v>417</v>
      </c>
      <c r="E822" s="14">
        <v>139150000</v>
      </c>
      <c r="F822" s="14">
        <v>0</v>
      </c>
      <c r="G822" s="16" t="s">
        <v>2123</v>
      </c>
      <c r="H822" s="18" t="s">
        <v>798</v>
      </c>
      <c r="I822" s="6">
        <v>46043</v>
      </c>
      <c r="J822" s="21" t="s">
        <v>2124</v>
      </c>
      <c r="K822" s="18" t="s">
        <v>799</v>
      </c>
      <c r="L822" s="23">
        <v>132250000</v>
      </c>
      <c r="M822" s="23">
        <v>0</v>
      </c>
      <c r="N822" s="25" t="s">
        <v>2125</v>
      </c>
    </row>
    <row r="823" spans="1:14" ht="15" customHeight="1">
      <c r="A823" s="4" t="s">
        <v>416</v>
      </c>
      <c r="B823" s="8">
        <v>46027</v>
      </c>
      <c r="C823" s="10" t="s">
        <v>2115</v>
      </c>
      <c r="D823" s="12" t="s">
        <v>1145</v>
      </c>
      <c r="E823" s="14">
        <v>83433995</v>
      </c>
      <c r="F823" s="14">
        <v>0</v>
      </c>
      <c r="G823" s="16" t="s">
        <v>2126</v>
      </c>
      <c r="H823" s="18" t="s">
        <v>858</v>
      </c>
      <c r="I823" s="6">
        <v>46043</v>
      </c>
      <c r="J823" s="21" t="s">
        <v>2127</v>
      </c>
      <c r="K823" s="18" t="s">
        <v>859</v>
      </c>
      <c r="L823" s="23">
        <v>115000000</v>
      </c>
      <c r="M823" s="23">
        <v>0</v>
      </c>
      <c r="N823" s="25" t="s">
        <v>2128</v>
      </c>
    </row>
    <row r="824" spans="1:14" ht="15" customHeight="1">
      <c r="A824" s="4" t="s">
        <v>416</v>
      </c>
      <c r="B824" s="8">
        <v>46027</v>
      </c>
      <c r="C824" s="10" t="s">
        <v>2115</v>
      </c>
      <c r="D824" s="12" t="s">
        <v>417</v>
      </c>
      <c r="E824" s="14">
        <v>66066005</v>
      </c>
      <c r="F824" s="14">
        <v>34500000</v>
      </c>
      <c r="G824" s="16" t="s">
        <v>2126</v>
      </c>
      <c r="H824" s="18" t="s">
        <v>347</v>
      </c>
      <c r="I824" s="6">
        <v>46043</v>
      </c>
      <c r="J824" s="21" t="s">
        <v>2129</v>
      </c>
      <c r="K824" s="18" t="s">
        <v>643</v>
      </c>
      <c r="L824" s="23">
        <v>115000000</v>
      </c>
      <c r="M824" s="23">
        <v>0</v>
      </c>
      <c r="N824" s="25" t="s">
        <v>2130</v>
      </c>
    </row>
    <row r="825" spans="1:14" ht="15" customHeight="1">
      <c r="A825" s="4" t="s">
        <v>411</v>
      </c>
      <c r="B825" s="8">
        <v>46027</v>
      </c>
      <c r="C825" s="10" t="s">
        <v>2118</v>
      </c>
      <c r="D825" s="12" t="s">
        <v>412</v>
      </c>
      <c r="E825" s="14">
        <v>157550000</v>
      </c>
      <c r="F825" s="14">
        <v>19550000</v>
      </c>
      <c r="G825" s="16" t="s">
        <v>2131</v>
      </c>
      <c r="H825" s="18" t="s">
        <v>858</v>
      </c>
      <c r="I825" s="6">
        <v>46043</v>
      </c>
      <c r="J825" s="21" t="s">
        <v>2132</v>
      </c>
      <c r="K825" s="18" t="s">
        <v>873</v>
      </c>
      <c r="L825" s="23">
        <v>115000000</v>
      </c>
      <c r="M825" s="23">
        <v>0</v>
      </c>
      <c r="N825" s="25" t="s">
        <v>2133</v>
      </c>
    </row>
    <row r="826" spans="1:14" ht="15" customHeight="1">
      <c r="A826" s="4" t="s">
        <v>411</v>
      </c>
      <c r="B826" s="8">
        <v>46027</v>
      </c>
      <c r="C826" s="10" t="s">
        <v>2121</v>
      </c>
      <c r="D826" s="12" t="s">
        <v>412</v>
      </c>
      <c r="E826" s="14">
        <v>139150000</v>
      </c>
      <c r="F826" s="14">
        <v>0</v>
      </c>
      <c r="G826" s="16" t="s">
        <v>2134</v>
      </c>
      <c r="H826" s="18" t="s">
        <v>347</v>
      </c>
      <c r="I826" s="6">
        <v>46043</v>
      </c>
      <c r="J826" s="21" t="s">
        <v>2135</v>
      </c>
      <c r="K826" s="18" t="s">
        <v>643</v>
      </c>
      <c r="L826" s="23">
        <v>115000000</v>
      </c>
      <c r="M826" s="23">
        <v>0</v>
      </c>
      <c r="N826" s="25" t="s">
        <v>2130</v>
      </c>
    </row>
    <row r="827" spans="1:14" ht="15" customHeight="1">
      <c r="A827" s="4" t="s">
        <v>416</v>
      </c>
      <c r="B827" s="8">
        <v>46027</v>
      </c>
      <c r="C827" s="10" t="s">
        <v>2124</v>
      </c>
      <c r="D827" s="12" t="s">
        <v>417</v>
      </c>
      <c r="E827" s="14">
        <v>71300000</v>
      </c>
      <c r="F827" s="14">
        <v>0</v>
      </c>
      <c r="G827" s="16" t="s">
        <v>2136</v>
      </c>
      <c r="H827" s="18" t="s">
        <v>693</v>
      </c>
      <c r="I827" s="6">
        <v>46043</v>
      </c>
      <c r="J827" s="21" t="s">
        <v>2137</v>
      </c>
      <c r="K827" s="18" t="s">
        <v>694</v>
      </c>
      <c r="L827" s="23">
        <v>115000000</v>
      </c>
      <c r="M827" s="23">
        <v>0</v>
      </c>
      <c r="N827" s="25" t="s">
        <v>2138</v>
      </c>
    </row>
    <row r="828" spans="1:14" ht="15" customHeight="1">
      <c r="A828" s="4" t="s">
        <v>411</v>
      </c>
      <c r="B828" s="8">
        <v>46027</v>
      </c>
      <c r="C828" s="10" t="s">
        <v>2127</v>
      </c>
      <c r="D828" s="12" t="s">
        <v>2139</v>
      </c>
      <c r="E828" s="14">
        <v>115000000</v>
      </c>
      <c r="F828" s="14">
        <v>0</v>
      </c>
      <c r="G828" s="16" t="s">
        <v>2140</v>
      </c>
      <c r="H828" s="18" t="s">
        <v>185</v>
      </c>
      <c r="I828" s="6">
        <v>46043</v>
      </c>
      <c r="J828" s="21" t="s">
        <v>2141</v>
      </c>
      <c r="K828" s="18" t="s">
        <v>186</v>
      </c>
      <c r="L828" s="23">
        <v>159300000</v>
      </c>
      <c r="M828" s="23">
        <v>-139050000</v>
      </c>
      <c r="N828" s="25" t="s">
        <v>2072</v>
      </c>
    </row>
    <row r="829" spans="1:14" ht="15" customHeight="1">
      <c r="A829" s="4" t="s">
        <v>411</v>
      </c>
      <c r="B829" s="8">
        <v>46027</v>
      </c>
      <c r="C829" s="10" t="s">
        <v>2129</v>
      </c>
      <c r="D829" s="12" t="s">
        <v>412</v>
      </c>
      <c r="E829" s="14">
        <v>115000000</v>
      </c>
      <c r="F829" s="14">
        <v>0</v>
      </c>
      <c r="G829" s="16" t="s">
        <v>2142</v>
      </c>
      <c r="H829" s="18" t="s">
        <v>913</v>
      </c>
      <c r="I829" s="6">
        <v>46043</v>
      </c>
      <c r="J829" s="21" t="s">
        <v>2143</v>
      </c>
      <c r="K829" s="18" t="s">
        <v>943</v>
      </c>
      <c r="L829" s="23">
        <v>66300000</v>
      </c>
      <c r="M829" s="23">
        <v>0</v>
      </c>
      <c r="N829" s="25" t="s">
        <v>2144</v>
      </c>
    </row>
    <row r="830" spans="1:14" ht="15" customHeight="1">
      <c r="A830" s="4" t="s">
        <v>411</v>
      </c>
      <c r="B830" s="8">
        <v>46027</v>
      </c>
      <c r="C830" s="10" t="s">
        <v>2132</v>
      </c>
      <c r="D830" s="12" t="s">
        <v>2139</v>
      </c>
      <c r="E830" s="14">
        <v>110000000</v>
      </c>
      <c r="F830" s="14">
        <v>62850000</v>
      </c>
      <c r="G830" s="16" t="s">
        <v>2145</v>
      </c>
      <c r="H830" s="18" t="s">
        <v>913</v>
      </c>
      <c r="I830" s="6">
        <v>46043</v>
      </c>
      <c r="J830" s="21" t="s">
        <v>2143</v>
      </c>
      <c r="K830" s="18" t="s">
        <v>914</v>
      </c>
      <c r="L830" s="23">
        <v>66300000</v>
      </c>
      <c r="M830" s="23">
        <v>0</v>
      </c>
      <c r="N830" s="25" t="s">
        <v>2144</v>
      </c>
    </row>
    <row r="831" spans="1:14" ht="15" customHeight="1">
      <c r="A831" s="4" t="s">
        <v>328</v>
      </c>
      <c r="B831" s="8">
        <v>46027</v>
      </c>
      <c r="C831" s="10" t="s">
        <v>2135</v>
      </c>
      <c r="D831" s="12" t="s">
        <v>333</v>
      </c>
      <c r="E831" s="14">
        <v>52900000</v>
      </c>
      <c r="F831" s="14">
        <v>0</v>
      </c>
      <c r="G831" s="16" t="s">
        <v>2146</v>
      </c>
      <c r="H831" s="18" t="s">
        <v>328</v>
      </c>
      <c r="I831" s="6">
        <v>46043</v>
      </c>
      <c r="J831" s="21" t="s">
        <v>2147</v>
      </c>
      <c r="K831" s="18" t="s">
        <v>333</v>
      </c>
      <c r="L831" s="23">
        <v>99000000</v>
      </c>
      <c r="M831" s="23">
        <v>0</v>
      </c>
      <c r="N831" s="25" t="s">
        <v>2148</v>
      </c>
    </row>
    <row r="832" spans="1:14" ht="15" customHeight="1">
      <c r="A832" s="4" t="s">
        <v>328</v>
      </c>
      <c r="B832" s="8">
        <v>46027</v>
      </c>
      <c r="C832" s="10" t="s">
        <v>2137</v>
      </c>
      <c r="D832" s="12" t="s">
        <v>333</v>
      </c>
      <c r="E832" s="14">
        <v>35650000</v>
      </c>
      <c r="F832" s="14">
        <v>0</v>
      </c>
      <c r="G832" s="16" t="s">
        <v>2149</v>
      </c>
      <c r="H832" s="18" t="s">
        <v>112</v>
      </c>
      <c r="I832" s="6">
        <v>46043</v>
      </c>
      <c r="J832" s="21" t="s">
        <v>2150</v>
      </c>
      <c r="K832" s="18" t="s">
        <v>114</v>
      </c>
      <c r="L832" s="23">
        <v>161000000</v>
      </c>
      <c r="M832" s="23">
        <v>0</v>
      </c>
      <c r="N832" s="25" t="s">
        <v>2151</v>
      </c>
    </row>
    <row r="833" spans="1:14" ht="15" customHeight="1">
      <c r="A833" s="4" t="s">
        <v>328</v>
      </c>
      <c r="B833" s="8">
        <v>46027</v>
      </c>
      <c r="C833" s="10" t="s">
        <v>2141</v>
      </c>
      <c r="D833" s="12" t="s">
        <v>333</v>
      </c>
      <c r="E833" s="14">
        <v>43700000</v>
      </c>
      <c r="F833" s="14">
        <v>0</v>
      </c>
      <c r="G833" s="16" t="s">
        <v>2152</v>
      </c>
      <c r="H833" s="18" t="s">
        <v>858</v>
      </c>
      <c r="I833" s="6">
        <v>46043</v>
      </c>
      <c r="J833" s="21" t="s">
        <v>2153</v>
      </c>
      <c r="K833" s="18" t="s">
        <v>1913</v>
      </c>
      <c r="L833" s="23">
        <v>47150000</v>
      </c>
      <c r="M833" s="23">
        <v>0</v>
      </c>
      <c r="N833" s="25" t="s">
        <v>2154</v>
      </c>
    </row>
    <row r="834" spans="1:14" ht="15" customHeight="1">
      <c r="A834" s="4" t="s">
        <v>328</v>
      </c>
      <c r="B834" s="8">
        <v>46027</v>
      </c>
      <c r="C834" s="10" t="s">
        <v>2143</v>
      </c>
      <c r="D834" s="12" t="s">
        <v>333</v>
      </c>
      <c r="E834" s="14">
        <v>109250000</v>
      </c>
      <c r="F834" s="14">
        <v>0</v>
      </c>
      <c r="G834" s="16" t="s">
        <v>2155</v>
      </c>
      <c r="H834" s="18" t="s">
        <v>120</v>
      </c>
      <c r="I834" s="6">
        <v>46043</v>
      </c>
      <c r="J834" s="21" t="s">
        <v>2156</v>
      </c>
      <c r="K834" s="18" t="s">
        <v>528</v>
      </c>
      <c r="L834" s="23">
        <v>161000000</v>
      </c>
      <c r="M834" s="23">
        <v>-2333333</v>
      </c>
      <c r="N834" s="25" t="s">
        <v>2157</v>
      </c>
    </row>
    <row r="835" spans="1:14" ht="15" customHeight="1">
      <c r="A835" s="4" t="s">
        <v>328</v>
      </c>
      <c r="B835" s="8">
        <v>46027</v>
      </c>
      <c r="C835" s="10" t="s">
        <v>2147</v>
      </c>
      <c r="D835" s="12" t="s">
        <v>333</v>
      </c>
      <c r="E835" s="14">
        <v>80500000</v>
      </c>
      <c r="F835" s="14">
        <v>0</v>
      </c>
      <c r="G835" s="16" t="s">
        <v>2158</v>
      </c>
      <c r="H835" s="18" t="s">
        <v>813</v>
      </c>
      <c r="I835" s="6">
        <v>46043</v>
      </c>
      <c r="J835" s="21" t="s">
        <v>2159</v>
      </c>
      <c r="K835" s="18" t="s">
        <v>865</v>
      </c>
      <c r="L835" s="23">
        <v>203208</v>
      </c>
      <c r="M835" s="23">
        <v>0</v>
      </c>
      <c r="N835" s="25" t="s">
        <v>2160</v>
      </c>
    </row>
    <row r="836" spans="1:14" ht="15" customHeight="1">
      <c r="A836" s="4" t="s">
        <v>328</v>
      </c>
      <c r="B836" s="8">
        <v>46027</v>
      </c>
      <c r="C836" s="10" t="s">
        <v>2150</v>
      </c>
      <c r="D836" s="12" t="s">
        <v>329</v>
      </c>
      <c r="E836" s="14">
        <v>115000000</v>
      </c>
      <c r="F836" s="14">
        <v>1333333</v>
      </c>
      <c r="G836" s="16" t="s">
        <v>2161</v>
      </c>
      <c r="H836" s="18" t="s">
        <v>328</v>
      </c>
      <c r="I836" s="6">
        <v>46043</v>
      </c>
      <c r="J836" s="21" t="s">
        <v>2162</v>
      </c>
      <c r="K836" s="18" t="s">
        <v>329</v>
      </c>
      <c r="L836" s="23">
        <v>31050000</v>
      </c>
      <c r="M836" s="23">
        <v>0</v>
      </c>
      <c r="N836" s="25" t="s">
        <v>2163</v>
      </c>
    </row>
    <row r="837" spans="1:14" ht="15" customHeight="1">
      <c r="A837" s="4" t="s">
        <v>328</v>
      </c>
      <c r="B837" s="8">
        <v>46027</v>
      </c>
      <c r="C837" s="10" t="s">
        <v>2153</v>
      </c>
      <c r="D837" s="12" t="s">
        <v>329</v>
      </c>
      <c r="E837" s="14">
        <v>161000000</v>
      </c>
      <c r="F837" s="14">
        <v>0</v>
      </c>
      <c r="G837" s="16" t="s">
        <v>2164</v>
      </c>
      <c r="H837" s="18" t="s">
        <v>67</v>
      </c>
      <c r="I837" s="6">
        <v>46043</v>
      </c>
      <c r="J837" s="21" t="s">
        <v>2165</v>
      </c>
      <c r="K837" s="18" t="s">
        <v>808</v>
      </c>
      <c r="L837" s="23">
        <v>1725000</v>
      </c>
      <c r="M837" s="23">
        <v>0</v>
      </c>
      <c r="N837" s="25" t="s">
        <v>2163</v>
      </c>
    </row>
    <row r="838" spans="1:14" ht="15" customHeight="1">
      <c r="A838" s="4" t="s">
        <v>328</v>
      </c>
      <c r="B838" s="8">
        <v>46027</v>
      </c>
      <c r="C838" s="10" t="s">
        <v>2156</v>
      </c>
      <c r="D838" s="12" t="s">
        <v>333</v>
      </c>
      <c r="E838" s="14">
        <v>49450000</v>
      </c>
      <c r="F838" s="14">
        <v>0</v>
      </c>
      <c r="G838" s="16" t="s">
        <v>2166</v>
      </c>
      <c r="H838" s="18" t="s">
        <v>813</v>
      </c>
      <c r="I838" s="6">
        <v>46043</v>
      </c>
      <c r="J838" s="21" t="s">
        <v>2167</v>
      </c>
      <c r="K838" s="18" t="s">
        <v>865</v>
      </c>
      <c r="L838" s="23">
        <v>246827</v>
      </c>
      <c r="M838" s="23">
        <v>0</v>
      </c>
      <c r="N838" s="25" t="s">
        <v>2168</v>
      </c>
    </row>
    <row r="839" spans="1:14" ht="15" customHeight="1">
      <c r="A839" s="4" t="s">
        <v>328</v>
      </c>
      <c r="B839" s="8">
        <v>46027</v>
      </c>
      <c r="C839" s="10" t="s">
        <v>2159</v>
      </c>
      <c r="D839" s="12" t="s">
        <v>329</v>
      </c>
      <c r="E839" s="14">
        <v>138000000</v>
      </c>
      <c r="F839" s="14">
        <v>2800000</v>
      </c>
      <c r="G839" s="16" t="s">
        <v>2169</v>
      </c>
      <c r="H839" s="18" t="s">
        <v>120</v>
      </c>
      <c r="I839" s="6">
        <v>46043</v>
      </c>
      <c r="J839" s="21" t="s">
        <v>2170</v>
      </c>
      <c r="K839" s="18" t="s">
        <v>821</v>
      </c>
      <c r="L839" s="23">
        <v>138000000</v>
      </c>
      <c r="M839" s="23">
        <v>-2000000</v>
      </c>
      <c r="N839" s="25" t="s">
        <v>2171</v>
      </c>
    </row>
    <row r="840" spans="1:14" ht="15" customHeight="1">
      <c r="A840" s="4" t="s">
        <v>328</v>
      </c>
      <c r="B840" s="8">
        <v>46027</v>
      </c>
      <c r="C840" s="10" t="s">
        <v>2162</v>
      </c>
      <c r="D840" s="12" t="s">
        <v>333</v>
      </c>
      <c r="E840" s="14">
        <v>63363144</v>
      </c>
      <c r="F840" s="14">
        <v>927811</v>
      </c>
      <c r="G840" s="16" t="s">
        <v>2172</v>
      </c>
      <c r="H840" s="18" t="s">
        <v>813</v>
      </c>
      <c r="I840" s="6">
        <v>46043</v>
      </c>
      <c r="J840" s="21" t="s">
        <v>2173</v>
      </c>
      <c r="K840" s="18" t="s">
        <v>865</v>
      </c>
      <c r="L840" s="23">
        <v>959941</v>
      </c>
      <c r="M840" s="23">
        <v>-294000</v>
      </c>
      <c r="N840" s="25" t="s">
        <v>2174</v>
      </c>
    </row>
    <row r="841" spans="1:14" ht="15" customHeight="1">
      <c r="A841" s="4" t="s">
        <v>328</v>
      </c>
      <c r="B841" s="8">
        <v>46027</v>
      </c>
      <c r="C841" s="10" t="s">
        <v>2165</v>
      </c>
      <c r="D841" s="12" t="s">
        <v>329</v>
      </c>
      <c r="E841" s="14">
        <v>138000000</v>
      </c>
      <c r="F841" s="14">
        <v>1200000</v>
      </c>
      <c r="G841" s="16" t="s">
        <v>2175</v>
      </c>
      <c r="H841" s="18" t="s">
        <v>15</v>
      </c>
      <c r="I841" s="6">
        <v>46043</v>
      </c>
      <c r="J841" s="21" t="s">
        <v>2176</v>
      </c>
      <c r="K841" s="18" t="s">
        <v>16</v>
      </c>
      <c r="L841" s="23">
        <v>1604456</v>
      </c>
      <c r="M841" s="23">
        <v>0</v>
      </c>
      <c r="N841" s="25" t="s">
        <v>2177</v>
      </c>
    </row>
    <row r="842" spans="1:14" ht="15" customHeight="1">
      <c r="A842" s="4" t="s">
        <v>328</v>
      </c>
      <c r="B842" s="8">
        <v>46027</v>
      </c>
      <c r="C842" s="10" t="s">
        <v>2167</v>
      </c>
      <c r="D842" s="12" t="s">
        <v>1463</v>
      </c>
      <c r="E842" s="14">
        <v>52900000</v>
      </c>
      <c r="F842" s="14">
        <v>766667</v>
      </c>
      <c r="G842" s="16" t="s">
        <v>2178</v>
      </c>
      <c r="H842" s="18" t="s">
        <v>495</v>
      </c>
      <c r="I842" s="6">
        <v>46043</v>
      </c>
      <c r="J842" s="21" t="s">
        <v>2179</v>
      </c>
      <c r="K842" s="18" t="s">
        <v>496</v>
      </c>
      <c r="L842" s="23">
        <v>138000000</v>
      </c>
      <c r="M842" s="23">
        <v>0</v>
      </c>
      <c r="N842" s="25" t="s">
        <v>2180</v>
      </c>
    </row>
    <row r="843" spans="1:14" ht="15" customHeight="1">
      <c r="A843" s="4" t="s">
        <v>328</v>
      </c>
      <c r="B843" s="8">
        <v>46027</v>
      </c>
      <c r="C843" s="10" t="s">
        <v>2170</v>
      </c>
      <c r="D843" s="12" t="s">
        <v>329</v>
      </c>
      <c r="E843" s="14">
        <v>115000000</v>
      </c>
      <c r="F843" s="14">
        <v>1333333</v>
      </c>
      <c r="G843" s="16" t="s">
        <v>2175</v>
      </c>
      <c r="H843" s="18" t="s">
        <v>495</v>
      </c>
      <c r="I843" s="6">
        <v>46043</v>
      </c>
      <c r="J843" s="21" t="s">
        <v>2181</v>
      </c>
      <c r="K843" s="18" t="s">
        <v>496</v>
      </c>
      <c r="L843" s="23">
        <v>138000000</v>
      </c>
      <c r="M843" s="23">
        <v>0</v>
      </c>
      <c r="N843" s="25" t="s">
        <v>2180</v>
      </c>
    </row>
    <row r="844" spans="1:14" ht="15" customHeight="1">
      <c r="A844" s="4" t="s">
        <v>328</v>
      </c>
      <c r="B844" s="8">
        <v>46027</v>
      </c>
      <c r="C844" s="10" t="s">
        <v>2173</v>
      </c>
      <c r="D844" s="12" t="s">
        <v>329</v>
      </c>
      <c r="E844" s="14">
        <v>65550000</v>
      </c>
      <c r="F844" s="14">
        <v>760000</v>
      </c>
      <c r="G844" s="16" t="s">
        <v>2182</v>
      </c>
      <c r="H844" s="18" t="s">
        <v>813</v>
      </c>
      <c r="I844" s="6">
        <v>46043</v>
      </c>
      <c r="J844" s="21" t="s">
        <v>2183</v>
      </c>
      <c r="K844" s="18" t="s">
        <v>865</v>
      </c>
      <c r="L844" s="23">
        <v>246827</v>
      </c>
      <c r="M844" s="23">
        <v>0</v>
      </c>
      <c r="N844" s="25" t="s">
        <v>2184</v>
      </c>
    </row>
    <row r="845" spans="1:14" ht="15" customHeight="1">
      <c r="A845" s="4" t="s">
        <v>328</v>
      </c>
      <c r="B845" s="8">
        <v>46027</v>
      </c>
      <c r="C845" s="10" t="s">
        <v>2176</v>
      </c>
      <c r="D845" s="12" t="s">
        <v>1463</v>
      </c>
      <c r="E845" s="14">
        <v>49758867</v>
      </c>
      <c r="F845" s="14">
        <v>0</v>
      </c>
      <c r="G845" s="16" t="s">
        <v>2185</v>
      </c>
      <c r="H845" s="18" t="s">
        <v>11</v>
      </c>
      <c r="I845" s="6">
        <v>46043</v>
      </c>
      <c r="J845" s="21" t="s">
        <v>2186</v>
      </c>
      <c r="K845" s="18" t="s">
        <v>13</v>
      </c>
      <c r="L845" s="23">
        <v>47150000</v>
      </c>
      <c r="M845" s="23">
        <v>0</v>
      </c>
      <c r="N845" s="25" t="s">
        <v>2187</v>
      </c>
    </row>
    <row r="846" spans="1:14" ht="15" customHeight="1">
      <c r="A846" s="4" t="s">
        <v>328</v>
      </c>
      <c r="B846" s="8">
        <v>46027</v>
      </c>
      <c r="C846" s="10" t="s">
        <v>2176</v>
      </c>
      <c r="D846" s="12" t="s">
        <v>333</v>
      </c>
      <c r="E846" s="14">
        <v>25777748</v>
      </c>
      <c r="F846" s="14">
        <v>536615</v>
      </c>
      <c r="G846" s="16" t="s">
        <v>2185</v>
      </c>
      <c r="H846" s="18" t="s">
        <v>813</v>
      </c>
      <c r="I846" s="6">
        <v>46043</v>
      </c>
      <c r="J846" s="21" t="s">
        <v>2188</v>
      </c>
      <c r="K846" s="18" t="s">
        <v>865</v>
      </c>
      <c r="L846" s="23">
        <v>332971</v>
      </c>
      <c r="M846" s="23">
        <v>0</v>
      </c>
      <c r="N846" s="25" t="s">
        <v>2184</v>
      </c>
    </row>
    <row r="847" spans="1:14" ht="15" customHeight="1">
      <c r="A847" s="4" t="s">
        <v>693</v>
      </c>
      <c r="B847" s="8">
        <v>46027</v>
      </c>
      <c r="C847" s="10" t="s">
        <v>2179</v>
      </c>
      <c r="D847" s="12" t="s">
        <v>694</v>
      </c>
      <c r="E847" s="14">
        <v>115000000</v>
      </c>
      <c r="F847" s="14">
        <v>0</v>
      </c>
      <c r="G847" s="16" t="s">
        <v>2189</v>
      </c>
      <c r="H847" s="18" t="s">
        <v>495</v>
      </c>
      <c r="I847" s="6">
        <v>46043</v>
      </c>
      <c r="J847" s="21" t="s">
        <v>2190</v>
      </c>
      <c r="K847" s="18" t="s">
        <v>496</v>
      </c>
      <c r="L847" s="23">
        <v>103500000</v>
      </c>
      <c r="M847" s="23">
        <v>0</v>
      </c>
      <c r="N847" s="25" t="s">
        <v>2191</v>
      </c>
    </row>
    <row r="848" spans="1:14" ht="15" customHeight="1">
      <c r="A848" s="4" t="s">
        <v>328</v>
      </c>
      <c r="B848" s="8">
        <v>46027</v>
      </c>
      <c r="C848" s="10" t="s">
        <v>2181</v>
      </c>
      <c r="D848" s="12" t="s">
        <v>329</v>
      </c>
      <c r="E848" s="14">
        <v>177000000</v>
      </c>
      <c r="F848" s="14">
        <v>6500000</v>
      </c>
      <c r="G848" s="16" t="s">
        <v>2192</v>
      </c>
      <c r="H848" s="18" t="s">
        <v>11</v>
      </c>
      <c r="I848" s="6">
        <v>46043</v>
      </c>
      <c r="J848" s="21" t="s">
        <v>2193</v>
      </c>
      <c r="K848" s="18" t="s">
        <v>13</v>
      </c>
      <c r="L848" s="23">
        <v>157550000</v>
      </c>
      <c r="M848" s="23">
        <v>0</v>
      </c>
      <c r="N848" s="25" t="s">
        <v>2194</v>
      </c>
    </row>
    <row r="849" spans="1:14" ht="15" customHeight="1">
      <c r="A849" s="4" t="s">
        <v>328</v>
      </c>
      <c r="B849" s="8">
        <v>46027</v>
      </c>
      <c r="C849" s="10" t="s">
        <v>2183</v>
      </c>
      <c r="D849" s="12" t="s">
        <v>329</v>
      </c>
      <c r="E849" s="14">
        <v>168000000</v>
      </c>
      <c r="F849" s="14">
        <v>1600000</v>
      </c>
      <c r="G849" s="16" t="s">
        <v>2195</v>
      </c>
      <c r="H849" s="18" t="s">
        <v>323</v>
      </c>
      <c r="I849" s="6">
        <v>46043</v>
      </c>
      <c r="J849" s="21" t="s">
        <v>2196</v>
      </c>
      <c r="K849" s="18" t="s">
        <v>2197</v>
      </c>
      <c r="L849" s="23">
        <v>143750000</v>
      </c>
      <c r="M849" s="23">
        <v>0</v>
      </c>
      <c r="N849" s="25" t="s">
        <v>2198</v>
      </c>
    </row>
    <row r="850" spans="1:14" ht="15" customHeight="1">
      <c r="A850" s="4" t="s">
        <v>328</v>
      </c>
      <c r="B850" s="8">
        <v>46027</v>
      </c>
      <c r="C850" s="10" t="s">
        <v>2186</v>
      </c>
      <c r="D850" s="12" t="s">
        <v>329</v>
      </c>
      <c r="E850" s="14">
        <v>59800000</v>
      </c>
      <c r="F850" s="14">
        <v>693333</v>
      </c>
      <c r="G850" s="16" t="s">
        <v>2199</v>
      </c>
      <c r="H850" s="18" t="s">
        <v>67</v>
      </c>
      <c r="I850" s="6">
        <v>46043</v>
      </c>
      <c r="J850" s="21" t="s">
        <v>2200</v>
      </c>
      <c r="K850" s="18" t="s">
        <v>808</v>
      </c>
      <c r="L850" s="23">
        <v>44850000</v>
      </c>
      <c r="M850" s="23">
        <v>0</v>
      </c>
      <c r="N850" s="25" t="s">
        <v>2201</v>
      </c>
    </row>
    <row r="851" spans="1:14" ht="15" customHeight="1">
      <c r="A851" s="4" t="s">
        <v>328</v>
      </c>
      <c r="B851" s="8">
        <v>46027</v>
      </c>
      <c r="C851" s="10" t="s">
        <v>2188</v>
      </c>
      <c r="D851" s="12" t="s">
        <v>333</v>
      </c>
      <c r="E851" s="14">
        <v>57500000</v>
      </c>
      <c r="F851" s="14">
        <v>0</v>
      </c>
      <c r="G851" s="16" t="s">
        <v>2202</v>
      </c>
      <c r="H851" s="18" t="s">
        <v>347</v>
      </c>
      <c r="I851" s="6">
        <v>46043</v>
      </c>
      <c r="J851" s="21" t="s">
        <v>2203</v>
      </c>
      <c r="K851" s="18" t="s">
        <v>643</v>
      </c>
      <c r="L851" s="23">
        <v>97750000</v>
      </c>
      <c r="M851" s="23">
        <v>0</v>
      </c>
      <c r="N851" s="25" t="s">
        <v>1564</v>
      </c>
    </row>
    <row r="852" spans="1:14" ht="15" customHeight="1">
      <c r="A852" s="4" t="s">
        <v>328</v>
      </c>
      <c r="B852" s="8">
        <v>46027</v>
      </c>
      <c r="C852" s="10" t="s">
        <v>2190</v>
      </c>
      <c r="D852" s="12" t="s">
        <v>333</v>
      </c>
      <c r="E852" s="14">
        <v>57500000</v>
      </c>
      <c r="F852" s="14">
        <v>0</v>
      </c>
      <c r="G852" s="16" t="s">
        <v>2204</v>
      </c>
      <c r="H852" s="18" t="s">
        <v>347</v>
      </c>
      <c r="I852" s="6">
        <v>46043</v>
      </c>
      <c r="J852" s="21" t="s">
        <v>2205</v>
      </c>
      <c r="K852" s="18" t="s">
        <v>643</v>
      </c>
      <c r="L852" s="23">
        <v>45000000</v>
      </c>
      <c r="M852" s="23">
        <v>0</v>
      </c>
      <c r="N852" s="25" t="s">
        <v>2075</v>
      </c>
    </row>
    <row r="853" spans="1:14" ht="15" customHeight="1">
      <c r="A853" s="4" t="s">
        <v>328</v>
      </c>
      <c r="B853" s="8">
        <v>46027</v>
      </c>
      <c r="C853" s="10" t="s">
        <v>2193</v>
      </c>
      <c r="D853" s="12" t="s">
        <v>333</v>
      </c>
      <c r="E853" s="14">
        <v>77050000</v>
      </c>
      <c r="F853" s="14">
        <v>0</v>
      </c>
      <c r="G853" s="16" t="s">
        <v>2206</v>
      </c>
      <c r="H853" s="18" t="s">
        <v>185</v>
      </c>
      <c r="I853" s="6">
        <v>46043</v>
      </c>
      <c r="J853" s="21" t="s">
        <v>2207</v>
      </c>
      <c r="K853" s="18" t="s">
        <v>596</v>
      </c>
      <c r="L853" s="23">
        <v>88500000</v>
      </c>
      <c r="M853" s="23">
        <v>0</v>
      </c>
      <c r="N853" s="25" t="s">
        <v>816</v>
      </c>
    </row>
    <row r="854" spans="1:14" ht="15" customHeight="1">
      <c r="A854" s="4" t="s">
        <v>328</v>
      </c>
      <c r="B854" s="8">
        <v>46027</v>
      </c>
      <c r="C854" s="10" t="s">
        <v>2196</v>
      </c>
      <c r="D854" s="12" t="s">
        <v>333</v>
      </c>
      <c r="E854" s="14">
        <v>58650000</v>
      </c>
      <c r="F854" s="14">
        <v>150000</v>
      </c>
      <c r="G854" s="16" t="s">
        <v>2208</v>
      </c>
      <c r="H854" s="18" t="s">
        <v>347</v>
      </c>
      <c r="I854" s="6">
        <v>46043</v>
      </c>
      <c r="J854" s="21" t="s">
        <v>2209</v>
      </c>
      <c r="K854" s="18" t="s">
        <v>643</v>
      </c>
      <c r="L854" s="23">
        <v>51000000</v>
      </c>
      <c r="M854" s="23">
        <v>0</v>
      </c>
      <c r="N854" s="25" t="s">
        <v>2075</v>
      </c>
    </row>
    <row r="855" spans="1:14" ht="15" customHeight="1">
      <c r="A855" s="4" t="s">
        <v>328</v>
      </c>
      <c r="B855" s="8">
        <v>46027</v>
      </c>
      <c r="C855" s="10" t="s">
        <v>2200</v>
      </c>
      <c r="D855" s="12" t="s">
        <v>329</v>
      </c>
      <c r="E855" s="14">
        <v>92000000</v>
      </c>
      <c r="F855" s="14">
        <v>0</v>
      </c>
      <c r="G855" s="16" t="s">
        <v>2210</v>
      </c>
      <c r="H855" s="18" t="s">
        <v>790</v>
      </c>
      <c r="I855" s="6">
        <v>46043</v>
      </c>
      <c r="J855" s="21" t="s">
        <v>2211</v>
      </c>
      <c r="K855" s="18" t="s">
        <v>792</v>
      </c>
      <c r="L855" s="23">
        <v>138600000</v>
      </c>
      <c r="M855" s="23">
        <v>0</v>
      </c>
      <c r="N855" s="25" t="s">
        <v>2212</v>
      </c>
    </row>
    <row r="856" spans="1:14" ht="15" customHeight="1">
      <c r="A856" s="4" t="s">
        <v>328</v>
      </c>
      <c r="B856" s="8">
        <v>46027</v>
      </c>
      <c r="C856" s="10" t="s">
        <v>2203</v>
      </c>
      <c r="D856" s="12" t="s">
        <v>333</v>
      </c>
      <c r="E856" s="14">
        <v>47150000</v>
      </c>
      <c r="F856" s="14">
        <v>0</v>
      </c>
      <c r="G856" s="16" t="s">
        <v>2213</v>
      </c>
      <c r="H856" s="18" t="s">
        <v>495</v>
      </c>
      <c r="I856" s="6">
        <v>46043</v>
      </c>
      <c r="J856" s="21" t="s">
        <v>2214</v>
      </c>
      <c r="K856" s="18" t="s">
        <v>502</v>
      </c>
      <c r="L856" s="23">
        <v>65550000</v>
      </c>
      <c r="M856" s="23">
        <v>0</v>
      </c>
      <c r="N856" s="25" t="s">
        <v>1780</v>
      </c>
    </row>
    <row r="857" spans="1:14" ht="15" customHeight="1">
      <c r="A857" s="4" t="s">
        <v>328</v>
      </c>
      <c r="B857" s="8">
        <v>46027</v>
      </c>
      <c r="C857" s="10" t="s">
        <v>2205</v>
      </c>
      <c r="D857" s="12" t="s">
        <v>329</v>
      </c>
      <c r="E857" s="14">
        <v>135600000</v>
      </c>
      <c r="F857" s="14">
        <v>2000000</v>
      </c>
      <c r="G857" s="16" t="s">
        <v>2215</v>
      </c>
      <c r="H857" s="18" t="s">
        <v>20</v>
      </c>
      <c r="I857" s="6">
        <v>46043</v>
      </c>
      <c r="J857" s="21" t="s">
        <v>2216</v>
      </c>
      <c r="K857" s="18" t="s">
        <v>21</v>
      </c>
      <c r="L857" s="23">
        <v>86520000</v>
      </c>
      <c r="M857" s="23">
        <v>0</v>
      </c>
      <c r="N857" s="25" t="s">
        <v>2217</v>
      </c>
    </row>
    <row r="858" spans="1:14" ht="15" customHeight="1">
      <c r="A858" s="4" t="s">
        <v>185</v>
      </c>
      <c r="B858" s="8">
        <v>46027</v>
      </c>
      <c r="C858" s="10" t="s">
        <v>2207</v>
      </c>
      <c r="D858" s="12" t="s">
        <v>186</v>
      </c>
      <c r="E858" s="14">
        <v>41300000</v>
      </c>
      <c r="F858" s="14">
        <v>1050000</v>
      </c>
      <c r="G858" s="16" t="s">
        <v>2218</v>
      </c>
      <c r="H858" s="18" t="s">
        <v>495</v>
      </c>
      <c r="I858" s="6">
        <v>46043</v>
      </c>
      <c r="J858" s="21" t="s">
        <v>2219</v>
      </c>
      <c r="K858" s="18" t="s">
        <v>502</v>
      </c>
      <c r="L858" s="23">
        <v>103500000</v>
      </c>
      <c r="M858" s="23">
        <v>0</v>
      </c>
      <c r="N858" s="25" t="s">
        <v>2220</v>
      </c>
    </row>
    <row r="859" spans="1:14" ht="15" customHeight="1">
      <c r="A859" s="4" t="s">
        <v>185</v>
      </c>
      <c r="B859" s="8">
        <v>46027</v>
      </c>
      <c r="C859" s="10" t="s">
        <v>2209</v>
      </c>
      <c r="D859" s="12" t="s">
        <v>186</v>
      </c>
      <c r="E859" s="14">
        <v>93150000</v>
      </c>
      <c r="F859" s="14">
        <v>0</v>
      </c>
      <c r="G859" s="16" t="s">
        <v>2221</v>
      </c>
      <c r="H859" s="18" t="s">
        <v>185</v>
      </c>
      <c r="I859" s="6">
        <v>46043</v>
      </c>
      <c r="J859" s="21" t="s">
        <v>2222</v>
      </c>
      <c r="K859" s="18" t="s">
        <v>596</v>
      </c>
      <c r="L859" s="23">
        <v>88500000</v>
      </c>
      <c r="M859" s="23">
        <v>0</v>
      </c>
      <c r="N859" s="25" t="s">
        <v>2223</v>
      </c>
    </row>
    <row r="860" spans="1:14" ht="15" customHeight="1">
      <c r="A860" s="4" t="s">
        <v>185</v>
      </c>
      <c r="B860" s="8">
        <v>46027</v>
      </c>
      <c r="C860" s="10" t="s">
        <v>2211</v>
      </c>
      <c r="D860" s="12" t="s">
        <v>186</v>
      </c>
      <c r="E860" s="14">
        <v>153400000</v>
      </c>
      <c r="F860" s="14">
        <v>3900000</v>
      </c>
      <c r="G860" s="16" t="s">
        <v>2224</v>
      </c>
      <c r="H860" s="18" t="s">
        <v>347</v>
      </c>
      <c r="I860" s="6">
        <v>46043</v>
      </c>
      <c r="J860" s="21" t="s">
        <v>2225</v>
      </c>
      <c r="K860" s="18" t="s">
        <v>643</v>
      </c>
      <c r="L860" s="23">
        <v>97750000</v>
      </c>
      <c r="M860" s="23">
        <v>0</v>
      </c>
      <c r="N860" s="25" t="s">
        <v>2226</v>
      </c>
    </row>
    <row r="861" spans="1:14" ht="15" customHeight="1">
      <c r="A861" s="4" t="s">
        <v>185</v>
      </c>
      <c r="B861" s="8">
        <v>46027</v>
      </c>
      <c r="C861" s="10" t="s">
        <v>2214</v>
      </c>
      <c r="D861" s="12" t="s">
        <v>186</v>
      </c>
      <c r="E861" s="14">
        <v>93150000</v>
      </c>
      <c r="F861" s="14">
        <v>0</v>
      </c>
      <c r="G861" s="16" t="s">
        <v>2221</v>
      </c>
      <c r="H861" s="18" t="s">
        <v>790</v>
      </c>
      <c r="I861" s="6">
        <v>46043</v>
      </c>
      <c r="J861" s="21" t="s">
        <v>2227</v>
      </c>
      <c r="K861" s="18" t="s">
        <v>803</v>
      </c>
      <c r="L861" s="23">
        <v>56000000</v>
      </c>
      <c r="M861" s="23">
        <v>0</v>
      </c>
      <c r="N861" s="25" t="s">
        <v>2228</v>
      </c>
    </row>
    <row r="862" spans="1:14" ht="15" customHeight="1">
      <c r="A862" s="4" t="s">
        <v>185</v>
      </c>
      <c r="B862" s="8">
        <v>46027</v>
      </c>
      <c r="C862" s="10" t="s">
        <v>2216</v>
      </c>
      <c r="D862" s="12" t="s">
        <v>186</v>
      </c>
      <c r="E862" s="14">
        <v>92000000</v>
      </c>
      <c r="F862" s="14">
        <v>200000</v>
      </c>
      <c r="G862" s="16" t="s">
        <v>2221</v>
      </c>
      <c r="H862" s="18" t="s">
        <v>347</v>
      </c>
      <c r="I862" s="6">
        <v>46043</v>
      </c>
      <c r="J862" s="21" t="s">
        <v>2229</v>
      </c>
      <c r="K862" s="18" t="s">
        <v>643</v>
      </c>
      <c r="L862" s="23">
        <v>90000000</v>
      </c>
      <c r="M862" s="23">
        <v>0</v>
      </c>
      <c r="N862" s="25" t="s">
        <v>1760</v>
      </c>
    </row>
    <row r="863" spans="1:14" ht="15" customHeight="1">
      <c r="A863" s="4" t="s">
        <v>185</v>
      </c>
      <c r="B863" s="8">
        <v>46027</v>
      </c>
      <c r="C863" s="10" t="s">
        <v>2219</v>
      </c>
      <c r="D863" s="12" t="s">
        <v>186</v>
      </c>
      <c r="E863" s="14">
        <v>92000000</v>
      </c>
      <c r="F863" s="14">
        <v>200000</v>
      </c>
      <c r="G863" s="16" t="s">
        <v>2221</v>
      </c>
      <c r="H863" s="18" t="s">
        <v>67</v>
      </c>
      <c r="I863" s="6">
        <v>46043</v>
      </c>
      <c r="J863" s="21" t="s">
        <v>2230</v>
      </c>
      <c r="K863" s="18" t="s">
        <v>73</v>
      </c>
      <c r="L863" s="23">
        <v>1212674</v>
      </c>
      <c r="M863" s="23">
        <v>0</v>
      </c>
      <c r="N863" s="25" t="s">
        <v>2231</v>
      </c>
    </row>
    <row r="864" spans="1:14" ht="15" customHeight="1">
      <c r="A864" s="4" t="s">
        <v>544</v>
      </c>
      <c r="B864" s="8">
        <v>46027</v>
      </c>
      <c r="C864" s="10" t="s">
        <v>2222</v>
      </c>
      <c r="D864" s="12" t="s">
        <v>545</v>
      </c>
      <c r="E864" s="14">
        <v>66001623</v>
      </c>
      <c r="F864" s="14">
        <v>740000</v>
      </c>
      <c r="G864" s="16" t="s">
        <v>2232</v>
      </c>
      <c r="H864" s="18" t="s">
        <v>903</v>
      </c>
      <c r="I864" s="6">
        <v>46043</v>
      </c>
      <c r="J864" s="21" t="s">
        <v>2233</v>
      </c>
      <c r="K864" s="18" t="s">
        <v>905</v>
      </c>
      <c r="L864" s="23">
        <v>64000000</v>
      </c>
      <c r="M864" s="23">
        <v>0</v>
      </c>
      <c r="N864" s="25" t="s">
        <v>2234</v>
      </c>
    </row>
    <row r="865" spans="1:14" ht="15" customHeight="1">
      <c r="A865" s="4" t="s">
        <v>544</v>
      </c>
      <c r="B865" s="8">
        <v>46027</v>
      </c>
      <c r="C865" s="10" t="s">
        <v>2222</v>
      </c>
      <c r="D865" s="12" t="s">
        <v>804</v>
      </c>
      <c r="E865" s="14">
        <v>19098377</v>
      </c>
      <c r="F865" s="14">
        <v>0</v>
      </c>
      <c r="G865" s="16" t="s">
        <v>2232</v>
      </c>
      <c r="H865" s="18" t="s">
        <v>328</v>
      </c>
      <c r="I865" s="6">
        <v>46043</v>
      </c>
      <c r="J865" s="21" t="s">
        <v>2235</v>
      </c>
      <c r="K865" s="18" t="s">
        <v>329</v>
      </c>
      <c r="L865" s="23">
        <v>91080000</v>
      </c>
      <c r="M865" s="23">
        <v>0</v>
      </c>
      <c r="N865" s="25" t="s">
        <v>2236</v>
      </c>
    </row>
    <row r="866" spans="1:14" ht="15" customHeight="1">
      <c r="A866" s="4" t="s">
        <v>328</v>
      </c>
      <c r="B866" s="8">
        <v>46027</v>
      </c>
      <c r="C866" s="10" t="s">
        <v>2225</v>
      </c>
      <c r="D866" s="12" t="s">
        <v>329</v>
      </c>
      <c r="E866" s="14">
        <v>123350000</v>
      </c>
      <c r="F866" s="14">
        <v>150000</v>
      </c>
      <c r="G866" s="16" t="s">
        <v>2237</v>
      </c>
      <c r="H866" s="18" t="s">
        <v>67</v>
      </c>
      <c r="I866" s="6">
        <v>46043</v>
      </c>
      <c r="J866" s="21" t="s">
        <v>2238</v>
      </c>
      <c r="K866" s="18" t="s">
        <v>808</v>
      </c>
      <c r="L866" s="23">
        <v>920000</v>
      </c>
      <c r="M866" s="23">
        <v>0</v>
      </c>
      <c r="N866" s="25" t="s">
        <v>2236</v>
      </c>
    </row>
    <row r="867" spans="1:14" ht="15" customHeight="1">
      <c r="A867" s="4" t="s">
        <v>328</v>
      </c>
      <c r="B867" s="8">
        <v>46027</v>
      </c>
      <c r="C867" s="10" t="s">
        <v>2227</v>
      </c>
      <c r="D867" s="12" t="s">
        <v>333</v>
      </c>
      <c r="E867" s="14">
        <v>35000000</v>
      </c>
      <c r="F867" s="14">
        <v>34012692</v>
      </c>
      <c r="G867" s="16" t="s">
        <v>2239</v>
      </c>
      <c r="H867" s="18" t="s">
        <v>913</v>
      </c>
      <c r="I867" s="6">
        <v>46043</v>
      </c>
      <c r="J867" s="21" t="s">
        <v>2240</v>
      </c>
      <c r="K867" s="18" t="s">
        <v>943</v>
      </c>
      <c r="L867" s="23">
        <v>33760000</v>
      </c>
      <c r="M867" s="23">
        <v>0</v>
      </c>
      <c r="N867" s="25" t="s">
        <v>2241</v>
      </c>
    </row>
    <row r="868" spans="1:14" ht="15" customHeight="1">
      <c r="A868" s="4" t="s">
        <v>328</v>
      </c>
      <c r="B868" s="8">
        <v>46027</v>
      </c>
      <c r="C868" s="10" t="s">
        <v>2229</v>
      </c>
      <c r="D868" s="12" t="s">
        <v>329</v>
      </c>
      <c r="E868" s="14">
        <v>92000000</v>
      </c>
      <c r="F868" s="14">
        <v>2933334</v>
      </c>
      <c r="G868" s="16" t="s">
        <v>2242</v>
      </c>
      <c r="H868" s="18" t="s">
        <v>328</v>
      </c>
      <c r="I868" s="6">
        <v>46043</v>
      </c>
      <c r="J868" s="21" t="s">
        <v>2243</v>
      </c>
      <c r="K868" s="18" t="s">
        <v>333</v>
      </c>
      <c r="L868" s="23">
        <v>48300000</v>
      </c>
      <c r="M868" s="23">
        <v>-980000</v>
      </c>
      <c r="N868" s="25" t="s">
        <v>2244</v>
      </c>
    </row>
    <row r="869" spans="1:14" ht="15" customHeight="1">
      <c r="A869" s="4" t="s">
        <v>328</v>
      </c>
      <c r="B869" s="8">
        <v>46027</v>
      </c>
      <c r="C869" s="10" t="s">
        <v>2230</v>
      </c>
      <c r="D869" s="12" t="s">
        <v>329</v>
      </c>
      <c r="E869" s="14">
        <v>73740000</v>
      </c>
      <c r="F869" s="14">
        <v>2273333</v>
      </c>
      <c r="G869" s="16" t="s">
        <v>2245</v>
      </c>
      <c r="H869" s="18" t="s">
        <v>67</v>
      </c>
      <c r="I869" s="6">
        <v>46043</v>
      </c>
      <c r="J869" s="21" t="s">
        <v>2246</v>
      </c>
      <c r="K869" s="18" t="s">
        <v>73</v>
      </c>
      <c r="L869" s="23">
        <v>1212674</v>
      </c>
      <c r="M869" s="23">
        <v>0</v>
      </c>
      <c r="N869" s="25" t="s">
        <v>2247</v>
      </c>
    </row>
    <row r="870" spans="1:14" ht="15" customHeight="1">
      <c r="A870" s="4" t="s">
        <v>328</v>
      </c>
      <c r="B870" s="8">
        <v>46027</v>
      </c>
      <c r="C870" s="10" t="s">
        <v>2233</v>
      </c>
      <c r="D870" s="12" t="s">
        <v>329</v>
      </c>
      <c r="E870" s="14">
        <v>92000000</v>
      </c>
      <c r="F870" s="14">
        <v>800000</v>
      </c>
      <c r="G870" s="16" t="s">
        <v>2242</v>
      </c>
      <c r="H870" s="18" t="s">
        <v>67</v>
      </c>
      <c r="I870" s="6">
        <v>46043</v>
      </c>
      <c r="J870" s="21" t="s">
        <v>2248</v>
      </c>
      <c r="K870" s="18" t="s">
        <v>73</v>
      </c>
      <c r="L870" s="23">
        <v>999446</v>
      </c>
      <c r="M870" s="23">
        <v>0</v>
      </c>
      <c r="N870" s="25" t="s">
        <v>2249</v>
      </c>
    </row>
    <row r="871" spans="1:14" ht="15" customHeight="1">
      <c r="A871" s="4" t="s">
        <v>328</v>
      </c>
      <c r="B871" s="8">
        <v>46027</v>
      </c>
      <c r="C871" s="10" t="s">
        <v>2235</v>
      </c>
      <c r="D871" s="12" t="s">
        <v>329</v>
      </c>
      <c r="E871" s="14">
        <v>143750000</v>
      </c>
      <c r="F871" s="14">
        <v>1250000</v>
      </c>
      <c r="G871" s="16" t="s">
        <v>2182</v>
      </c>
      <c r="H871" s="18" t="s">
        <v>347</v>
      </c>
      <c r="I871" s="6">
        <v>46044</v>
      </c>
      <c r="J871" s="21" t="s">
        <v>2250</v>
      </c>
      <c r="K871" s="18" t="s">
        <v>643</v>
      </c>
      <c r="L871" s="23">
        <v>90000000</v>
      </c>
      <c r="M871" s="23">
        <v>0</v>
      </c>
      <c r="N871" s="25" t="s">
        <v>2251</v>
      </c>
    </row>
    <row r="872" spans="1:14" ht="15" customHeight="1">
      <c r="A872" s="4" t="s">
        <v>328</v>
      </c>
      <c r="B872" s="8">
        <v>46027</v>
      </c>
      <c r="C872" s="10" t="s">
        <v>2238</v>
      </c>
      <c r="D872" s="12" t="s">
        <v>329</v>
      </c>
      <c r="E872" s="14">
        <v>115000000</v>
      </c>
      <c r="F872" s="14">
        <v>12400000</v>
      </c>
      <c r="G872" s="16" t="s">
        <v>2252</v>
      </c>
      <c r="H872" s="18" t="s">
        <v>858</v>
      </c>
      <c r="I872" s="6">
        <v>46044</v>
      </c>
      <c r="J872" s="21" t="s">
        <v>2253</v>
      </c>
      <c r="K872" s="18" t="s">
        <v>1913</v>
      </c>
      <c r="L872" s="23">
        <v>126500000</v>
      </c>
      <c r="M872" s="23">
        <v>0</v>
      </c>
      <c r="N872" s="25" t="s">
        <v>2254</v>
      </c>
    </row>
    <row r="873" spans="1:14" ht="15" customHeight="1">
      <c r="A873" s="4" t="s">
        <v>328</v>
      </c>
      <c r="B873" s="8">
        <v>46027</v>
      </c>
      <c r="C873" s="10" t="s">
        <v>2240</v>
      </c>
      <c r="D873" s="12" t="s">
        <v>329</v>
      </c>
      <c r="E873" s="14">
        <v>94400000</v>
      </c>
      <c r="F873" s="14">
        <v>3200000</v>
      </c>
      <c r="G873" s="16" t="s">
        <v>2255</v>
      </c>
      <c r="H873" s="18" t="s">
        <v>347</v>
      </c>
      <c r="I873" s="6">
        <v>46044</v>
      </c>
      <c r="J873" s="21" t="s">
        <v>2256</v>
      </c>
      <c r="K873" s="18" t="s">
        <v>643</v>
      </c>
      <c r="L873" s="23">
        <v>172500000</v>
      </c>
      <c r="M873" s="23">
        <v>0</v>
      </c>
      <c r="N873" s="25" t="s">
        <v>2257</v>
      </c>
    </row>
    <row r="874" spans="1:14" ht="15" customHeight="1">
      <c r="A874" s="4" t="s">
        <v>328</v>
      </c>
      <c r="B874" s="8">
        <v>46027</v>
      </c>
      <c r="C874" s="10" t="s">
        <v>2243</v>
      </c>
      <c r="D874" s="12" t="s">
        <v>329</v>
      </c>
      <c r="E874" s="14">
        <v>103500000</v>
      </c>
      <c r="F874" s="14">
        <v>900000</v>
      </c>
      <c r="G874" s="16" t="s">
        <v>2258</v>
      </c>
      <c r="H874" s="18" t="s">
        <v>112</v>
      </c>
      <c r="I874" s="6">
        <v>46044</v>
      </c>
      <c r="J874" s="21" t="s">
        <v>2259</v>
      </c>
      <c r="K874" s="18" t="s">
        <v>114</v>
      </c>
      <c r="L874" s="23">
        <v>103500000</v>
      </c>
      <c r="M874" s="23">
        <v>0</v>
      </c>
      <c r="N874" s="25" t="s">
        <v>2260</v>
      </c>
    </row>
    <row r="875" spans="1:14" ht="15" customHeight="1">
      <c r="A875" s="4" t="s">
        <v>328</v>
      </c>
      <c r="B875" s="8">
        <v>46027</v>
      </c>
      <c r="C875" s="10" t="s">
        <v>2246</v>
      </c>
      <c r="D875" s="12" t="s">
        <v>329</v>
      </c>
      <c r="E875" s="14">
        <v>103500000</v>
      </c>
      <c r="F875" s="14">
        <v>4500000</v>
      </c>
      <c r="G875" s="16" t="s">
        <v>2261</v>
      </c>
      <c r="H875" s="18" t="s">
        <v>250</v>
      </c>
      <c r="I875" s="6">
        <v>46044</v>
      </c>
      <c r="J875" s="21" t="s">
        <v>2262</v>
      </c>
      <c r="K875" s="18" t="s">
        <v>251</v>
      </c>
      <c r="L875" s="23">
        <v>88000000</v>
      </c>
      <c r="M875" s="23">
        <v>0</v>
      </c>
      <c r="N875" s="25" t="s">
        <v>2263</v>
      </c>
    </row>
    <row r="876" spans="1:14" ht="15" customHeight="1">
      <c r="A876" s="4" t="s">
        <v>328</v>
      </c>
      <c r="B876" s="8">
        <v>46027</v>
      </c>
      <c r="C876" s="10" t="s">
        <v>2248</v>
      </c>
      <c r="D876" s="12" t="s">
        <v>329</v>
      </c>
      <c r="E876" s="14">
        <v>115000000</v>
      </c>
      <c r="F876" s="14">
        <v>1000000</v>
      </c>
      <c r="G876" s="16" t="s">
        <v>2264</v>
      </c>
      <c r="H876" s="18" t="s">
        <v>328</v>
      </c>
      <c r="I876" s="6">
        <v>46044</v>
      </c>
      <c r="J876" s="21" t="s">
        <v>2265</v>
      </c>
      <c r="K876" s="18" t="s">
        <v>329</v>
      </c>
      <c r="L876" s="23">
        <v>43873333</v>
      </c>
      <c r="M876" s="23">
        <v>0</v>
      </c>
      <c r="N876" s="25" t="s">
        <v>2266</v>
      </c>
    </row>
    <row r="877" spans="1:14" ht="15" customHeight="1">
      <c r="A877" s="4" t="s">
        <v>328</v>
      </c>
      <c r="B877" s="8">
        <v>46027</v>
      </c>
      <c r="C877" s="10" t="s">
        <v>2250</v>
      </c>
      <c r="D877" s="12" t="s">
        <v>329</v>
      </c>
      <c r="E877" s="14">
        <v>92000000</v>
      </c>
      <c r="F877" s="14">
        <v>1066667</v>
      </c>
      <c r="G877" s="16" t="s">
        <v>2267</v>
      </c>
      <c r="H877" s="18" t="s">
        <v>67</v>
      </c>
      <c r="I877" s="6">
        <v>46044</v>
      </c>
      <c r="J877" s="21" t="s">
        <v>2268</v>
      </c>
      <c r="K877" s="18" t="s">
        <v>808</v>
      </c>
      <c r="L877" s="23">
        <v>460000</v>
      </c>
      <c r="M877" s="23">
        <v>0</v>
      </c>
      <c r="N877" s="25" t="s">
        <v>2266</v>
      </c>
    </row>
    <row r="878" spans="1:14" ht="15" customHeight="1">
      <c r="A878" s="4" t="s">
        <v>112</v>
      </c>
      <c r="B878" s="8">
        <v>46027</v>
      </c>
      <c r="C878" s="10" t="s">
        <v>2253</v>
      </c>
      <c r="D878" s="12" t="s">
        <v>118</v>
      </c>
      <c r="E878" s="14">
        <v>92000000</v>
      </c>
      <c r="F878" s="14">
        <v>0</v>
      </c>
      <c r="G878" s="16" t="s">
        <v>2269</v>
      </c>
      <c r="H878" s="18" t="s">
        <v>913</v>
      </c>
      <c r="I878" s="6">
        <v>46044</v>
      </c>
      <c r="J878" s="21" t="s">
        <v>2270</v>
      </c>
      <c r="K878" s="18" t="s">
        <v>914</v>
      </c>
      <c r="L878" s="23">
        <v>131445000</v>
      </c>
      <c r="M878" s="23">
        <v>0</v>
      </c>
      <c r="N878" s="25" t="s">
        <v>2089</v>
      </c>
    </row>
    <row r="879" spans="1:14" ht="15" customHeight="1">
      <c r="A879" s="4" t="s">
        <v>323</v>
      </c>
      <c r="B879" s="8">
        <v>46027</v>
      </c>
      <c r="C879" s="10" t="s">
        <v>2256</v>
      </c>
      <c r="D879" s="12" t="s">
        <v>2197</v>
      </c>
      <c r="E879" s="14">
        <v>143750000</v>
      </c>
      <c r="F879" s="14">
        <v>0</v>
      </c>
      <c r="G879" s="16" t="s">
        <v>2271</v>
      </c>
      <c r="H879" s="18" t="s">
        <v>544</v>
      </c>
      <c r="I879" s="6">
        <v>46044</v>
      </c>
      <c r="J879" s="21" t="s">
        <v>2272</v>
      </c>
      <c r="K879" s="18" t="s">
        <v>804</v>
      </c>
      <c r="L879" s="23">
        <v>36750000</v>
      </c>
      <c r="M879" s="23">
        <v>0</v>
      </c>
      <c r="N879" s="25" t="s">
        <v>2273</v>
      </c>
    </row>
    <row r="880" spans="1:14" ht="15" customHeight="1">
      <c r="A880" s="4" t="s">
        <v>323</v>
      </c>
      <c r="B880" s="8">
        <v>46027</v>
      </c>
      <c r="C880" s="10" t="s">
        <v>2259</v>
      </c>
      <c r="D880" s="12" t="s">
        <v>324</v>
      </c>
      <c r="E880" s="14">
        <v>120750000</v>
      </c>
      <c r="F880" s="14">
        <v>0</v>
      </c>
      <c r="G880" s="16" t="s">
        <v>2274</v>
      </c>
      <c r="H880" s="18" t="s">
        <v>112</v>
      </c>
      <c r="I880" s="6">
        <v>46044</v>
      </c>
      <c r="J880" s="21" t="s">
        <v>2275</v>
      </c>
      <c r="K880" s="18" t="s">
        <v>118</v>
      </c>
      <c r="L880" s="23">
        <v>80500000</v>
      </c>
      <c r="M880" s="23">
        <v>0</v>
      </c>
      <c r="N880" s="25" t="s">
        <v>2276</v>
      </c>
    </row>
    <row r="881" spans="1:14" ht="15" customHeight="1">
      <c r="A881" s="4" t="s">
        <v>323</v>
      </c>
      <c r="B881" s="8">
        <v>46027</v>
      </c>
      <c r="C881" s="10" t="s">
        <v>2262</v>
      </c>
      <c r="D881" s="12" t="s">
        <v>324</v>
      </c>
      <c r="E881" s="14">
        <v>120750000</v>
      </c>
      <c r="F881" s="14">
        <v>0</v>
      </c>
      <c r="G881" s="16" t="s">
        <v>2277</v>
      </c>
      <c r="H881" s="18" t="s">
        <v>120</v>
      </c>
      <c r="I881" s="6">
        <v>46044</v>
      </c>
      <c r="J881" s="21" t="s">
        <v>2278</v>
      </c>
      <c r="K881" s="18" t="s">
        <v>121</v>
      </c>
      <c r="L881" s="23">
        <v>47150000</v>
      </c>
      <c r="M881" s="23">
        <v>0</v>
      </c>
      <c r="N881" s="25" t="s">
        <v>2279</v>
      </c>
    </row>
    <row r="882" spans="1:14" ht="15" customHeight="1">
      <c r="A882" s="4" t="s">
        <v>323</v>
      </c>
      <c r="B882" s="8">
        <v>46027</v>
      </c>
      <c r="C882" s="10" t="s">
        <v>2265</v>
      </c>
      <c r="D882" s="12" t="s">
        <v>324</v>
      </c>
      <c r="E882" s="14">
        <v>132250000</v>
      </c>
      <c r="F882" s="14">
        <v>0</v>
      </c>
      <c r="G882" s="16" t="s">
        <v>2280</v>
      </c>
      <c r="H882" s="18" t="s">
        <v>15</v>
      </c>
      <c r="I882" s="6">
        <v>46044</v>
      </c>
      <c r="J882" s="21" t="s">
        <v>2281</v>
      </c>
      <c r="K882" s="18" t="s">
        <v>95</v>
      </c>
      <c r="L882" s="23">
        <v>73600000</v>
      </c>
      <c r="M882" s="23">
        <v>-1280000</v>
      </c>
      <c r="N882" s="25" t="s">
        <v>2282</v>
      </c>
    </row>
    <row r="883" spans="1:14" ht="15" customHeight="1">
      <c r="A883" s="4" t="s">
        <v>112</v>
      </c>
      <c r="B883" s="8">
        <v>46027</v>
      </c>
      <c r="C883" s="10" t="s">
        <v>2268</v>
      </c>
      <c r="D883" s="12" t="s">
        <v>1031</v>
      </c>
      <c r="E883" s="14">
        <v>92000000</v>
      </c>
      <c r="F883" s="14">
        <v>32000000</v>
      </c>
      <c r="G883" s="16" t="s">
        <v>2283</v>
      </c>
      <c r="H883" s="18" t="s">
        <v>185</v>
      </c>
      <c r="I883" s="6">
        <v>46044</v>
      </c>
      <c r="J883" s="21" t="s">
        <v>2284</v>
      </c>
      <c r="K883" s="18" t="s">
        <v>186</v>
      </c>
      <c r="L883" s="23">
        <v>141600000</v>
      </c>
      <c r="M883" s="23">
        <v>0</v>
      </c>
      <c r="N883" s="25" t="s">
        <v>2285</v>
      </c>
    </row>
    <row r="884" spans="1:14" ht="15" customHeight="1">
      <c r="A884" s="4" t="s">
        <v>112</v>
      </c>
      <c r="B884" s="8">
        <v>46027</v>
      </c>
      <c r="C884" s="10" t="s">
        <v>2270</v>
      </c>
      <c r="D884" s="12" t="s">
        <v>118</v>
      </c>
      <c r="E884" s="14">
        <v>115000000</v>
      </c>
      <c r="F884" s="14">
        <v>0</v>
      </c>
      <c r="G884" s="16" t="s">
        <v>2286</v>
      </c>
      <c r="H884" s="18" t="s">
        <v>913</v>
      </c>
      <c r="I884" s="6">
        <v>46044</v>
      </c>
      <c r="J884" s="21" t="s">
        <v>2287</v>
      </c>
      <c r="K884" s="18" t="s">
        <v>914</v>
      </c>
      <c r="L884" s="23">
        <v>83432500</v>
      </c>
      <c r="M884" s="23">
        <v>0</v>
      </c>
      <c r="N884" s="25" t="s">
        <v>2089</v>
      </c>
    </row>
    <row r="885" spans="1:14" ht="15" customHeight="1">
      <c r="A885" s="4" t="s">
        <v>112</v>
      </c>
      <c r="B885" s="8">
        <v>46027</v>
      </c>
      <c r="C885" s="10" t="s">
        <v>2272</v>
      </c>
      <c r="D885" s="12" t="s">
        <v>118</v>
      </c>
      <c r="E885" s="14">
        <v>115000000</v>
      </c>
      <c r="F885" s="14">
        <v>0</v>
      </c>
      <c r="G885" s="16" t="s">
        <v>2288</v>
      </c>
      <c r="H885" s="18" t="s">
        <v>185</v>
      </c>
      <c r="I885" s="6">
        <v>46044</v>
      </c>
      <c r="J885" s="21" t="s">
        <v>2289</v>
      </c>
      <c r="K885" s="18" t="s">
        <v>186</v>
      </c>
      <c r="L885" s="23">
        <v>118000000</v>
      </c>
      <c r="M885" s="23">
        <v>0</v>
      </c>
      <c r="N885" s="25" t="s">
        <v>2290</v>
      </c>
    </row>
    <row r="886" spans="1:14" ht="15" customHeight="1">
      <c r="A886" s="4" t="s">
        <v>112</v>
      </c>
      <c r="B886" s="8">
        <v>46027</v>
      </c>
      <c r="C886" s="10" t="s">
        <v>2275</v>
      </c>
      <c r="D886" s="12" t="s">
        <v>1031</v>
      </c>
      <c r="E886" s="14">
        <v>92000000</v>
      </c>
      <c r="F886" s="14">
        <v>0</v>
      </c>
      <c r="G886" s="16" t="s">
        <v>2291</v>
      </c>
      <c r="H886" s="18" t="s">
        <v>798</v>
      </c>
      <c r="I886" s="6">
        <v>46044</v>
      </c>
      <c r="J886" s="21" t="s">
        <v>2292</v>
      </c>
      <c r="K886" s="18" t="s">
        <v>799</v>
      </c>
      <c r="L886" s="23">
        <v>36000000</v>
      </c>
      <c r="M886" s="23">
        <v>0</v>
      </c>
      <c r="N886" s="25" t="s">
        <v>2293</v>
      </c>
    </row>
    <row r="887" spans="1:14" ht="15" customHeight="1">
      <c r="A887" s="4" t="s">
        <v>112</v>
      </c>
      <c r="B887" s="8">
        <v>46027</v>
      </c>
      <c r="C887" s="10" t="s">
        <v>2278</v>
      </c>
      <c r="D887" s="12" t="s">
        <v>118</v>
      </c>
      <c r="E887" s="14">
        <v>115000000</v>
      </c>
      <c r="F887" s="14">
        <v>0</v>
      </c>
      <c r="G887" s="16" t="s">
        <v>2294</v>
      </c>
      <c r="H887" s="18" t="s">
        <v>50</v>
      </c>
      <c r="I887" s="6">
        <v>46044</v>
      </c>
      <c r="J887" s="21" t="s">
        <v>2295</v>
      </c>
      <c r="K887" s="18" t="s">
        <v>51</v>
      </c>
      <c r="L887" s="23">
        <v>97750000</v>
      </c>
      <c r="M887" s="23">
        <v>-1700000</v>
      </c>
      <c r="N887" s="25" t="s">
        <v>2296</v>
      </c>
    </row>
    <row r="888" spans="1:14" ht="15" customHeight="1">
      <c r="A888" s="4" t="s">
        <v>112</v>
      </c>
      <c r="B888" s="8">
        <v>46027</v>
      </c>
      <c r="C888" s="10" t="s">
        <v>2281</v>
      </c>
      <c r="D888" s="12" t="s">
        <v>118</v>
      </c>
      <c r="E888" s="14">
        <v>115000000</v>
      </c>
      <c r="F888" s="14">
        <v>5000000</v>
      </c>
      <c r="G888" s="16" t="s">
        <v>2297</v>
      </c>
      <c r="H888" s="18" t="s">
        <v>544</v>
      </c>
      <c r="I888" s="6">
        <v>46044</v>
      </c>
      <c r="J888" s="21" t="s">
        <v>2298</v>
      </c>
      <c r="K888" s="18" t="s">
        <v>545</v>
      </c>
      <c r="L888" s="23">
        <v>80800000</v>
      </c>
      <c r="M888" s="23">
        <v>0</v>
      </c>
      <c r="N888" s="25" t="s">
        <v>2299</v>
      </c>
    </row>
    <row r="889" spans="1:14" ht="15" customHeight="1">
      <c r="A889" s="4" t="s">
        <v>112</v>
      </c>
      <c r="B889" s="8">
        <v>46027</v>
      </c>
      <c r="C889" s="10" t="s">
        <v>2284</v>
      </c>
      <c r="D889" s="12" t="s">
        <v>118</v>
      </c>
      <c r="E889" s="14">
        <v>115000000</v>
      </c>
      <c r="F889" s="14">
        <v>0</v>
      </c>
      <c r="G889" s="16" t="s">
        <v>2300</v>
      </c>
      <c r="H889" s="18" t="s">
        <v>347</v>
      </c>
      <c r="I889" s="6">
        <v>46044</v>
      </c>
      <c r="J889" s="21" t="s">
        <v>2301</v>
      </c>
      <c r="K889" s="18" t="s">
        <v>643</v>
      </c>
      <c r="L889" s="23">
        <v>86250000</v>
      </c>
      <c r="M889" s="23">
        <v>0</v>
      </c>
      <c r="N889" s="25" t="s">
        <v>1690</v>
      </c>
    </row>
    <row r="890" spans="1:14" ht="15" customHeight="1">
      <c r="A890" s="4" t="s">
        <v>112</v>
      </c>
      <c r="B890" s="8">
        <v>46027</v>
      </c>
      <c r="C890" s="10" t="s">
        <v>2287</v>
      </c>
      <c r="D890" s="12" t="s">
        <v>1031</v>
      </c>
      <c r="E890" s="14">
        <v>103500000</v>
      </c>
      <c r="F890" s="14">
        <v>49500000</v>
      </c>
      <c r="G890" s="16" t="s">
        <v>2302</v>
      </c>
      <c r="H890" s="18" t="s">
        <v>913</v>
      </c>
      <c r="I890" s="6">
        <v>46044</v>
      </c>
      <c r="J890" s="21" t="s">
        <v>2303</v>
      </c>
      <c r="K890" s="18" t="s">
        <v>943</v>
      </c>
      <c r="L890" s="23">
        <v>32800000</v>
      </c>
      <c r="M890" s="23">
        <v>0</v>
      </c>
      <c r="N890" s="25" t="s">
        <v>2304</v>
      </c>
    </row>
    <row r="891" spans="1:14" ht="15" customHeight="1">
      <c r="A891" s="4" t="s">
        <v>112</v>
      </c>
      <c r="B891" s="8">
        <v>46027</v>
      </c>
      <c r="C891" s="10" t="s">
        <v>2289</v>
      </c>
      <c r="D891" s="12" t="s">
        <v>118</v>
      </c>
      <c r="E891" s="14">
        <v>115000000</v>
      </c>
      <c r="F891" s="14">
        <v>0</v>
      </c>
      <c r="G891" s="16" t="s">
        <v>2305</v>
      </c>
      <c r="H891" s="18" t="s">
        <v>67</v>
      </c>
      <c r="I891" s="6">
        <v>46044</v>
      </c>
      <c r="J891" s="21" t="s">
        <v>2306</v>
      </c>
      <c r="K891" s="18" t="s">
        <v>808</v>
      </c>
      <c r="L891" s="23">
        <v>793500</v>
      </c>
      <c r="M891" s="23">
        <v>0</v>
      </c>
      <c r="N891" s="25" t="s">
        <v>2307</v>
      </c>
    </row>
    <row r="892" spans="1:14" ht="15" customHeight="1">
      <c r="A892" s="4" t="s">
        <v>112</v>
      </c>
      <c r="B892" s="8">
        <v>46027</v>
      </c>
      <c r="C892" s="10" t="s">
        <v>2292</v>
      </c>
      <c r="D892" s="12" t="s">
        <v>118</v>
      </c>
      <c r="E892" s="14">
        <v>115000000</v>
      </c>
      <c r="F892" s="14">
        <v>25300000</v>
      </c>
      <c r="G892" s="16" t="s">
        <v>2308</v>
      </c>
      <c r="H892" s="18" t="s">
        <v>328</v>
      </c>
      <c r="I892" s="6">
        <v>46044</v>
      </c>
      <c r="J892" s="21" t="s">
        <v>2309</v>
      </c>
      <c r="K892" s="18" t="s">
        <v>329</v>
      </c>
      <c r="L892" s="23">
        <v>78556500</v>
      </c>
      <c r="M892" s="23">
        <v>0</v>
      </c>
      <c r="N892" s="25" t="s">
        <v>2307</v>
      </c>
    </row>
    <row r="893" spans="1:14" ht="15" customHeight="1">
      <c r="A893" s="4" t="s">
        <v>112</v>
      </c>
      <c r="B893" s="8">
        <v>46027</v>
      </c>
      <c r="C893" s="10" t="s">
        <v>2295</v>
      </c>
      <c r="D893" s="12" t="s">
        <v>1031</v>
      </c>
      <c r="E893" s="14">
        <v>92000000</v>
      </c>
      <c r="F893" s="14">
        <v>0</v>
      </c>
      <c r="G893" s="16" t="s">
        <v>2310</v>
      </c>
      <c r="H893" s="18" t="s">
        <v>112</v>
      </c>
      <c r="I893" s="6">
        <v>46044</v>
      </c>
      <c r="J893" s="21" t="s">
        <v>2311</v>
      </c>
      <c r="K893" s="18" t="s">
        <v>118</v>
      </c>
      <c r="L893" s="23">
        <v>92000000</v>
      </c>
      <c r="M893" s="23">
        <v>0</v>
      </c>
      <c r="N893" s="25" t="s">
        <v>2312</v>
      </c>
    </row>
    <row r="894" spans="1:14" ht="15" customHeight="1">
      <c r="A894" s="4" t="s">
        <v>112</v>
      </c>
      <c r="B894" s="8">
        <v>46027</v>
      </c>
      <c r="C894" s="10" t="s">
        <v>2298</v>
      </c>
      <c r="D894" s="12" t="s">
        <v>114</v>
      </c>
      <c r="E894" s="14">
        <v>37500000</v>
      </c>
      <c r="F894" s="14">
        <v>0</v>
      </c>
      <c r="G894" s="16" t="s">
        <v>2313</v>
      </c>
      <c r="H894" s="18" t="s">
        <v>20</v>
      </c>
      <c r="I894" s="6">
        <v>46044</v>
      </c>
      <c r="J894" s="21" t="s">
        <v>2314</v>
      </c>
      <c r="K894" s="18" t="s">
        <v>92</v>
      </c>
      <c r="L894" s="23">
        <v>54000000</v>
      </c>
      <c r="M894" s="23">
        <v>0</v>
      </c>
      <c r="N894" s="25" t="s">
        <v>2315</v>
      </c>
    </row>
    <row r="895" spans="1:14" ht="15" customHeight="1">
      <c r="A895" s="4" t="s">
        <v>112</v>
      </c>
      <c r="B895" s="8">
        <v>46027</v>
      </c>
      <c r="C895" s="10" t="s">
        <v>2301</v>
      </c>
      <c r="D895" s="12" t="s">
        <v>1031</v>
      </c>
      <c r="E895" s="14">
        <v>80500000</v>
      </c>
      <c r="F895" s="14">
        <v>16100000</v>
      </c>
      <c r="G895" s="16" t="s">
        <v>2316</v>
      </c>
      <c r="H895" s="18" t="s">
        <v>1957</v>
      </c>
      <c r="I895" s="6">
        <v>46044</v>
      </c>
      <c r="J895" s="21" t="s">
        <v>2317</v>
      </c>
      <c r="K895" s="18" t="s">
        <v>2318</v>
      </c>
      <c r="L895" s="23">
        <v>671500</v>
      </c>
      <c r="M895" s="23">
        <v>0</v>
      </c>
      <c r="N895" s="25" t="s">
        <v>2319</v>
      </c>
    </row>
    <row r="896" spans="1:14" ht="15" customHeight="1">
      <c r="A896" s="4" t="s">
        <v>112</v>
      </c>
      <c r="B896" s="8">
        <v>46027</v>
      </c>
      <c r="C896" s="10" t="s">
        <v>2303</v>
      </c>
      <c r="D896" s="12" t="s">
        <v>1031</v>
      </c>
      <c r="E896" s="14">
        <v>97750000</v>
      </c>
      <c r="F896" s="14">
        <v>46750000</v>
      </c>
      <c r="G896" s="16" t="s">
        <v>2320</v>
      </c>
      <c r="H896" s="18" t="s">
        <v>1957</v>
      </c>
      <c r="I896" s="6">
        <v>46044</v>
      </c>
      <c r="J896" s="21" t="s">
        <v>2317</v>
      </c>
      <c r="K896" s="18" t="s">
        <v>2321</v>
      </c>
      <c r="L896" s="23">
        <v>503700</v>
      </c>
      <c r="M896" s="23">
        <v>0</v>
      </c>
      <c r="N896" s="25" t="s">
        <v>2319</v>
      </c>
    </row>
    <row r="897" spans="1:14" ht="15" customHeight="1">
      <c r="A897" s="4" t="s">
        <v>544</v>
      </c>
      <c r="B897" s="8">
        <v>46027</v>
      </c>
      <c r="C897" s="10" t="s">
        <v>2306</v>
      </c>
      <c r="D897" s="12" t="s">
        <v>545</v>
      </c>
      <c r="E897" s="14">
        <v>75333333</v>
      </c>
      <c r="F897" s="14">
        <v>0</v>
      </c>
      <c r="G897" s="16" t="s">
        <v>2322</v>
      </c>
      <c r="H897" s="18" t="s">
        <v>1957</v>
      </c>
      <c r="I897" s="6">
        <v>46044</v>
      </c>
      <c r="J897" s="21" t="s">
        <v>2317</v>
      </c>
      <c r="K897" s="18" t="s">
        <v>2323</v>
      </c>
      <c r="L897" s="23">
        <v>84000</v>
      </c>
      <c r="M897" s="23">
        <v>0</v>
      </c>
      <c r="N897" s="25" t="s">
        <v>2319</v>
      </c>
    </row>
    <row r="898" spans="1:14" ht="15" customHeight="1">
      <c r="A898" s="4" t="s">
        <v>544</v>
      </c>
      <c r="B898" s="8">
        <v>46027</v>
      </c>
      <c r="C898" s="10" t="s">
        <v>2309</v>
      </c>
      <c r="D898" s="12" t="s">
        <v>545</v>
      </c>
      <c r="E898" s="14">
        <v>36500000</v>
      </c>
      <c r="F898" s="14">
        <v>0</v>
      </c>
      <c r="G898" s="16" t="s">
        <v>2324</v>
      </c>
      <c r="H898" s="18" t="s">
        <v>1957</v>
      </c>
      <c r="I898" s="6">
        <v>46044</v>
      </c>
      <c r="J898" s="21" t="s">
        <v>2317</v>
      </c>
      <c r="K898" s="18" t="s">
        <v>2325</v>
      </c>
      <c r="L898" s="23">
        <v>84000</v>
      </c>
      <c r="M898" s="23">
        <v>0</v>
      </c>
      <c r="N898" s="25" t="s">
        <v>2319</v>
      </c>
    </row>
    <row r="899" spans="1:14" ht="15" customHeight="1">
      <c r="A899" s="4" t="s">
        <v>913</v>
      </c>
      <c r="B899" s="8">
        <v>46027</v>
      </c>
      <c r="C899" s="10" t="s">
        <v>2311</v>
      </c>
      <c r="D899" s="12" t="s">
        <v>914</v>
      </c>
      <c r="E899" s="14">
        <v>137355900</v>
      </c>
      <c r="F899" s="14">
        <v>2000900</v>
      </c>
      <c r="G899" s="16" t="s">
        <v>2326</v>
      </c>
      <c r="H899" s="18" t="s">
        <v>1957</v>
      </c>
      <c r="I899" s="6">
        <v>46044</v>
      </c>
      <c r="J899" s="21" t="s">
        <v>2317</v>
      </c>
      <c r="K899" s="18" t="s">
        <v>2327</v>
      </c>
      <c r="L899" s="23">
        <v>167900</v>
      </c>
      <c r="M899" s="23">
        <v>0</v>
      </c>
      <c r="N899" s="25" t="s">
        <v>2319</v>
      </c>
    </row>
    <row r="900" spans="1:14" ht="15" customHeight="1">
      <c r="A900" s="4" t="s">
        <v>913</v>
      </c>
      <c r="B900" s="8">
        <v>46027</v>
      </c>
      <c r="C900" s="10" t="s">
        <v>2314</v>
      </c>
      <c r="D900" s="12" t="s">
        <v>914</v>
      </c>
      <c r="E900" s="14">
        <v>50370000</v>
      </c>
      <c r="F900" s="14">
        <v>0</v>
      </c>
      <c r="G900" s="16" t="s">
        <v>2326</v>
      </c>
      <c r="H900" s="18" t="s">
        <v>1957</v>
      </c>
      <c r="I900" s="6">
        <v>46044</v>
      </c>
      <c r="J900" s="21" t="s">
        <v>2328</v>
      </c>
      <c r="K900" s="18" t="s">
        <v>2329</v>
      </c>
      <c r="L900" s="23">
        <v>720432</v>
      </c>
      <c r="M900" s="23">
        <v>0</v>
      </c>
      <c r="N900" s="25" t="s">
        <v>2330</v>
      </c>
    </row>
    <row r="901" spans="1:14" ht="15" customHeight="1">
      <c r="A901" s="4" t="s">
        <v>913</v>
      </c>
      <c r="B901" s="8">
        <v>46027</v>
      </c>
      <c r="C901" s="10" t="s">
        <v>2317</v>
      </c>
      <c r="D901" s="12" t="s">
        <v>914</v>
      </c>
      <c r="E901" s="14">
        <v>48530000</v>
      </c>
      <c r="F901" s="14">
        <v>0</v>
      </c>
      <c r="G901" s="16" t="s">
        <v>2326</v>
      </c>
      <c r="H901" s="18" t="s">
        <v>120</v>
      </c>
      <c r="I901" s="6">
        <v>46044</v>
      </c>
      <c r="J901" s="21" t="s">
        <v>2331</v>
      </c>
      <c r="K901" s="18" t="s">
        <v>451</v>
      </c>
      <c r="L901" s="23">
        <v>115000000</v>
      </c>
      <c r="M901" s="23">
        <v>0</v>
      </c>
      <c r="N901" s="25" t="s">
        <v>2332</v>
      </c>
    </row>
    <row r="902" spans="1:14" ht="15" customHeight="1">
      <c r="A902" s="4" t="s">
        <v>913</v>
      </c>
      <c r="B902" s="8">
        <v>46027</v>
      </c>
      <c r="C902" s="10" t="s">
        <v>2328</v>
      </c>
      <c r="D902" s="12" t="s">
        <v>914</v>
      </c>
      <c r="E902" s="14">
        <v>47150000</v>
      </c>
      <c r="F902" s="14">
        <v>0</v>
      </c>
      <c r="G902" s="16" t="s">
        <v>2326</v>
      </c>
      <c r="H902" s="18" t="s">
        <v>112</v>
      </c>
      <c r="I902" s="6">
        <v>46044</v>
      </c>
      <c r="J902" s="21" t="s">
        <v>2333</v>
      </c>
      <c r="K902" s="18" t="s">
        <v>114</v>
      </c>
      <c r="L902" s="23">
        <v>47500000</v>
      </c>
      <c r="M902" s="23">
        <v>0</v>
      </c>
      <c r="N902" s="25" t="s">
        <v>2334</v>
      </c>
    </row>
    <row r="903" spans="1:14" ht="15" customHeight="1">
      <c r="A903" s="4" t="s">
        <v>913</v>
      </c>
      <c r="B903" s="8">
        <v>46027</v>
      </c>
      <c r="C903" s="10" t="s">
        <v>2331</v>
      </c>
      <c r="D903" s="12" t="s">
        <v>914</v>
      </c>
      <c r="E903" s="14">
        <v>47150000</v>
      </c>
      <c r="F903" s="14">
        <v>0</v>
      </c>
      <c r="G903" s="16" t="s">
        <v>2326</v>
      </c>
      <c r="H903" s="18" t="s">
        <v>798</v>
      </c>
      <c r="I903" s="6">
        <v>46044</v>
      </c>
      <c r="J903" s="21" t="s">
        <v>2335</v>
      </c>
      <c r="K903" s="18" t="s">
        <v>799</v>
      </c>
      <c r="L903" s="23">
        <v>132250000</v>
      </c>
      <c r="M903" s="23">
        <v>0</v>
      </c>
      <c r="N903" s="25" t="s">
        <v>2336</v>
      </c>
    </row>
    <row r="904" spans="1:14" ht="15" customHeight="1">
      <c r="A904" s="4" t="s">
        <v>913</v>
      </c>
      <c r="B904" s="8">
        <v>46027</v>
      </c>
      <c r="C904" s="10" t="s">
        <v>2333</v>
      </c>
      <c r="D904" s="12" t="s">
        <v>943</v>
      </c>
      <c r="E904" s="14">
        <v>94760000</v>
      </c>
      <c r="F904" s="14">
        <v>0</v>
      </c>
      <c r="G904" s="16" t="s">
        <v>2326</v>
      </c>
      <c r="H904" s="18" t="s">
        <v>120</v>
      </c>
      <c r="I904" s="6">
        <v>46044</v>
      </c>
      <c r="J904" s="21" t="s">
        <v>2337</v>
      </c>
      <c r="K904" s="18" t="s">
        <v>528</v>
      </c>
      <c r="L904" s="23">
        <v>48300000</v>
      </c>
      <c r="M904" s="23">
        <v>-840000</v>
      </c>
      <c r="N904" s="25" t="s">
        <v>2338</v>
      </c>
    </row>
    <row r="905" spans="1:14" ht="15" customHeight="1">
      <c r="A905" s="4" t="s">
        <v>913</v>
      </c>
      <c r="B905" s="8">
        <v>46027</v>
      </c>
      <c r="C905" s="10" t="s">
        <v>2335</v>
      </c>
      <c r="D905" s="12" t="s">
        <v>914</v>
      </c>
      <c r="E905" s="14">
        <v>66660000</v>
      </c>
      <c r="F905" s="14">
        <v>0</v>
      </c>
      <c r="G905" s="16" t="s">
        <v>2339</v>
      </c>
      <c r="H905" s="18" t="s">
        <v>328</v>
      </c>
      <c r="I905" s="6">
        <v>46044</v>
      </c>
      <c r="J905" s="21" t="s">
        <v>2340</v>
      </c>
      <c r="K905" s="18" t="s">
        <v>333</v>
      </c>
      <c r="L905" s="23">
        <v>407570</v>
      </c>
      <c r="M905" s="23">
        <v>0</v>
      </c>
      <c r="N905" s="25" t="s">
        <v>2341</v>
      </c>
    </row>
    <row r="906" spans="1:14" ht="15" customHeight="1">
      <c r="A906" s="4" t="s">
        <v>913</v>
      </c>
      <c r="B906" s="8">
        <v>46027</v>
      </c>
      <c r="C906" s="10" t="s">
        <v>2335</v>
      </c>
      <c r="D906" s="12" t="s">
        <v>943</v>
      </c>
      <c r="E906" s="14">
        <v>66660000</v>
      </c>
      <c r="F906" s="14">
        <v>0</v>
      </c>
      <c r="G906" s="16" t="s">
        <v>2339</v>
      </c>
      <c r="H906" s="18" t="s">
        <v>903</v>
      </c>
      <c r="I906" s="6">
        <v>46044</v>
      </c>
      <c r="J906" s="21" t="s">
        <v>2342</v>
      </c>
      <c r="K906" s="18" t="s">
        <v>925</v>
      </c>
      <c r="L906" s="23">
        <v>104000000</v>
      </c>
      <c r="M906" s="23">
        <v>0</v>
      </c>
      <c r="N906" s="25" t="s">
        <v>2343</v>
      </c>
    </row>
    <row r="907" spans="1:14" ht="15" customHeight="1">
      <c r="A907" s="4" t="s">
        <v>913</v>
      </c>
      <c r="B907" s="8">
        <v>46027</v>
      </c>
      <c r="C907" s="10" t="s">
        <v>2337</v>
      </c>
      <c r="D907" s="12" t="s">
        <v>943</v>
      </c>
      <c r="E907" s="14">
        <v>92000000</v>
      </c>
      <c r="F907" s="14">
        <v>0</v>
      </c>
      <c r="G907" s="16" t="s">
        <v>2326</v>
      </c>
      <c r="H907" s="18" t="s">
        <v>347</v>
      </c>
      <c r="I907" s="6">
        <v>46044</v>
      </c>
      <c r="J907" s="21" t="s">
        <v>2344</v>
      </c>
      <c r="K907" s="18" t="s">
        <v>643</v>
      </c>
      <c r="L907" s="23">
        <v>24600000</v>
      </c>
      <c r="M907" s="23">
        <v>0</v>
      </c>
      <c r="N907" s="25" t="s">
        <v>2345</v>
      </c>
    </row>
    <row r="908" spans="1:14" ht="15" customHeight="1">
      <c r="A908" s="4" t="s">
        <v>913</v>
      </c>
      <c r="B908" s="8">
        <v>46027</v>
      </c>
      <c r="C908" s="10" t="s">
        <v>2340</v>
      </c>
      <c r="D908" s="12" t="s">
        <v>943</v>
      </c>
      <c r="E908" s="14">
        <v>47150000</v>
      </c>
      <c r="F908" s="14">
        <v>14350000</v>
      </c>
      <c r="G908" s="16" t="s">
        <v>2326</v>
      </c>
      <c r="H908" s="18" t="s">
        <v>347</v>
      </c>
      <c r="I908" s="6">
        <v>46044</v>
      </c>
      <c r="J908" s="21" t="s">
        <v>2346</v>
      </c>
      <c r="K908" s="18" t="s">
        <v>643</v>
      </c>
      <c r="L908" s="23">
        <v>57500000</v>
      </c>
      <c r="M908" s="23">
        <v>0</v>
      </c>
      <c r="N908" s="25" t="s">
        <v>1690</v>
      </c>
    </row>
    <row r="909" spans="1:14" ht="15" customHeight="1">
      <c r="A909" s="4" t="s">
        <v>913</v>
      </c>
      <c r="B909" s="8">
        <v>46027</v>
      </c>
      <c r="C909" s="10" t="s">
        <v>2342</v>
      </c>
      <c r="D909" s="12" t="s">
        <v>943</v>
      </c>
      <c r="E909" s="14">
        <v>50370000</v>
      </c>
      <c r="F909" s="14">
        <v>0</v>
      </c>
      <c r="G909" s="16" t="s">
        <v>2326</v>
      </c>
      <c r="H909" s="18" t="s">
        <v>347</v>
      </c>
      <c r="I909" s="6">
        <v>46044</v>
      </c>
      <c r="J909" s="21" t="s">
        <v>2347</v>
      </c>
      <c r="K909" s="18" t="s">
        <v>643</v>
      </c>
      <c r="L909" s="23">
        <v>50093333</v>
      </c>
      <c r="M909" s="23">
        <v>0</v>
      </c>
      <c r="N909" s="25" t="s">
        <v>2348</v>
      </c>
    </row>
    <row r="910" spans="1:14" ht="15" customHeight="1">
      <c r="A910" s="4" t="s">
        <v>913</v>
      </c>
      <c r="B910" s="8">
        <v>46027</v>
      </c>
      <c r="C910" s="10" t="s">
        <v>2344</v>
      </c>
      <c r="D910" s="12" t="s">
        <v>943</v>
      </c>
      <c r="E910" s="14">
        <v>48530000</v>
      </c>
      <c r="F910" s="14">
        <v>14770000</v>
      </c>
      <c r="G910" s="16" t="s">
        <v>2326</v>
      </c>
      <c r="H910" s="18" t="s">
        <v>20</v>
      </c>
      <c r="I910" s="6">
        <v>46044</v>
      </c>
      <c r="J910" s="21" t="s">
        <v>2349</v>
      </c>
      <c r="K910" s="18" t="s">
        <v>21</v>
      </c>
      <c r="L910" s="23">
        <v>82000000</v>
      </c>
      <c r="M910" s="23">
        <v>0</v>
      </c>
      <c r="N910" s="25" t="s">
        <v>2350</v>
      </c>
    </row>
    <row r="911" spans="1:14" ht="15" customHeight="1">
      <c r="A911" s="4" t="s">
        <v>913</v>
      </c>
      <c r="B911" s="8">
        <v>46027</v>
      </c>
      <c r="C911" s="10" t="s">
        <v>2346</v>
      </c>
      <c r="D911" s="12" t="s">
        <v>943</v>
      </c>
      <c r="E911" s="14">
        <v>47150000</v>
      </c>
      <c r="F911" s="14">
        <v>14350000</v>
      </c>
      <c r="G911" s="16" t="s">
        <v>2326</v>
      </c>
      <c r="H911" s="18" t="s">
        <v>20</v>
      </c>
      <c r="I911" s="6">
        <v>46044</v>
      </c>
      <c r="J911" s="21" t="s">
        <v>2349</v>
      </c>
      <c r="K911" s="18" t="s">
        <v>266</v>
      </c>
      <c r="L911" s="23">
        <v>32000000</v>
      </c>
      <c r="M911" s="23">
        <v>0</v>
      </c>
      <c r="N911" s="25" t="s">
        <v>2350</v>
      </c>
    </row>
    <row r="912" spans="1:14" ht="15" customHeight="1">
      <c r="A912" s="4" t="s">
        <v>913</v>
      </c>
      <c r="B912" s="8">
        <v>46027</v>
      </c>
      <c r="C912" s="10" t="s">
        <v>2347</v>
      </c>
      <c r="D912" s="12" t="s">
        <v>914</v>
      </c>
      <c r="E912" s="14">
        <v>133388100</v>
      </c>
      <c r="F912" s="14">
        <v>1943100</v>
      </c>
      <c r="G912" s="16" t="s">
        <v>2326</v>
      </c>
      <c r="H912" s="18" t="s">
        <v>347</v>
      </c>
      <c r="I912" s="6">
        <v>46044</v>
      </c>
      <c r="J912" s="21" t="s">
        <v>2351</v>
      </c>
      <c r="K912" s="18" t="s">
        <v>643</v>
      </c>
      <c r="L912" s="23">
        <v>34200000</v>
      </c>
      <c r="M912" s="23">
        <v>0</v>
      </c>
      <c r="N912" s="25" t="s">
        <v>2352</v>
      </c>
    </row>
    <row r="913" spans="1:14" ht="15" customHeight="1">
      <c r="A913" s="4" t="s">
        <v>913</v>
      </c>
      <c r="B913" s="8">
        <v>46027</v>
      </c>
      <c r="C913" s="10" t="s">
        <v>2349</v>
      </c>
      <c r="D913" s="12" t="s">
        <v>943</v>
      </c>
      <c r="E913" s="14">
        <v>47150000</v>
      </c>
      <c r="F913" s="14">
        <v>14350000</v>
      </c>
      <c r="G913" s="16" t="s">
        <v>2326</v>
      </c>
      <c r="H913" s="18" t="s">
        <v>800</v>
      </c>
      <c r="I913" s="6">
        <v>46044</v>
      </c>
      <c r="J913" s="21" t="s">
        <v>2353</v>
      </c>
      <c r="K913" s="18" t="s">
        <v>801</v>
      </c>
      <c r="L913" s="23">
        <v>143750000</v>
      </c>
      <c r="M913" s="23">
        <v>0</v>
      </c>
      <c r="N913" s="25" t="s">
        <v>2354</v>
      </c>
    </row>
    <row r="914" spans="1:14" ht="15" customHeight="1">
      <c r="A914" s="4" t="s">
        <v>913</v>
      </c>
      <c r="B914" s="8">
        <v>46027</v>
      </c>
      <c r="C914" s="10" t="s">
        <v>2351</v>
      </c>
      <c r="D914" s="12" t="s">
        <v>943</v>
      </c>
      <c r="E914" s="14">
        <v>48530000</v>
      </c>
      <c r="F914" s="14">
        <v>0</v>
      </c>
      <c r="G914" s="16" t="s">
        <v>2326</v>
      </c>
      <c r="H914" s="18" t="s">
        <v>347</v>
      </c>
      <c r="I914" s="6">
        <v>46044</v>
      </c>
      <c r="J914" s="21" t="s">
        <v>2355</v>
      </c>
      <c r="K914" s="18" t="s">
        <v>643</v>
      </c>
      <c r="L914" s="23">
        <v>86250000</v>
      </c>
      <c r="M914" s="23">
        <v>0</v>
      </c>
      <c r="N914" s="25" t="s">
        <v>2226</v>
      </c>
    </row>
    <row r="915" spans="1:14" ht="15" customHeight="1">
      <c r="A915" s="4" t="s">
        <v>416</v>
      </c>
      <c r="B915" s="8">
        <v>46027</v>
      </c>
      <c r="C915" s="10" t="s">
        <v>2353</v>
      </c>
      <c r="D915" s="12" t="s">
        <v>417</v>
      </c>
      <c r="E915" s="14">
        <v>108000000</v>
      </c>
      <c r="F915" s="14">
        <v>4500000</v>
      </c>
      <c r="G915" s="16" t="s">
        <v>2356</v>
      </c>
      <c r="H915" s="18" t="s">
        <v>185</v>
      </c>
      <c r="I915" s="6">
        <v>46044</v>
      </c>
      <c r="J915" s="21" t="s">
        <v>2357</v>
      </c>
      <c r="K915" s="18" t="s">
        <v>186</v>
      </c>
      <c r="L915" s="23">
        <v>159300000</v>
      </c>
      <c r="M915" s="23">
        <v>0</v>
      </c>
      <c r="N915" s="25" t="s">
        <v>2358</v>
      </c>
    </row>
    <row r="916" spans="1:14" ht="15" customHeight="1">
      <c r="A916" s="4" t="s">
        <v>416</v>
      </c>
      <c r="B916" s="8">
        <v>46027</v>
      </c>
      <c r="C916" s="10" t="s">
        <v>2355</v>
      </c>
      <c r="D916" s="12" t="s">
        <v>417</v>
      </c>
      <c r="E916" s="14">
        <v>103500000</v>
      </c>
      <c r="F916" s="14">
        <v>56350000</v>
      </c>
      <c r="G916" s="16" t="s">
        <v>2359</v>
      </c>
      <c r="H916" s="18" t="s">
        <v>347</v>
      </c>
      <c r="I916" s="6">
        <v>46044</v>
      </c>
      <c r="J916" s="21" t="s">
        <v>2360</v>
      </c>
      <c r="K916" s="18" t="s">
        <v>643</v>
      </c>
      <c r="L916" s="23">
        <v>86250000</v>
      </c>
      <c r="M916" s="23">
        <v>0</v>
      </c>
      <c r="N916" s="25" t="s">
        <v>2226</v>
      </c>
    </row>
    <row r="917" spans="1:14" ht="15" customHeight="1">
      <c r="A917" s="4" t="s">
        <v>416</v>
      </c>
      <c r="B917" s="8">
        <v>46027</v>
      </c>
      <c r="C917" s="10" t="s">
        <v>2357</v>
      </c>
      <c r="D917" s="12" t="s">
        <v>417</v>
      </c>
      <c r="E917" s="14">
        <v>103500000</v>
      </c>
      <c r="F917" s="14">
        <v>24150000</v>
      </c>
      <c r="G917" s="16" t="s">
        <v>2361</v>
      </c>
      <c r="H917" s="18" t="s">
        <v>185</v>
      </c>
      <c r="I917" s="6">
        <v>46044</v>
      </c>
      <c r="J917" s="21" t="s">
        <v>2362</v>
      </c>
      <c r="K917" s="18" t="s">
        <v>186</v>
      </c>
      <c r="L917" s="23">
        <v>118000000</v>
      </c>
      <c r="M917" s="23">
        <v>0</v>
      </c>
      <c r="N917" s="25" t="s">
        <v>2358</v>
      </c>
    </row>
    <row r="918" spans="1:14" ht="15" customHeight="1">
      <c r="A918" s="4" t="s">
        <v>416</v>
      </c>
      <c r="B918" s="8">
        <v>46027</v>
      </c>
      <c r="C918" s="10" t="s">
        <v>2360</v>
      </c>
      <c r="D918" s="12" t="s">
        <v>1145</v>
      </c>
      <c r="E918" s="14">
        <v>74750000</v>
      </c>
      <c r="F918" s="14">
        <v>83333</v>
      </c>
      <c r="G918" s="16" t="s">
        <v>2363</v>
      </c>
      <c r="H918" s="18" t="s">
        <v>112</v>
      </c>
      <c r="I918" s="6">
        <v>46044</v>
      </c>
      <c r="J918" s="21" t="s">
        <v>2364</v>
      </c>
      <c r="K918" s="18" t="s">
        <v>118</v>
      </c>
      <c r="L918" s="23">
        <v>120750000</v>
      </c>
      <c r="M918" s="23">
        <v>0</v>
      </c>
      <c r="N918" s="25" t="s">
        <v>2365</v>
      </c>
    </row>
    <row r="919" spans="1:14" ht="15" customHeight="1">
      <c r="A919" s="4" t="s">
        <v>11</v>
      </c>
      <c r="B919" s="8">
        <v>46027</v>
      </c>
      <c r="C919" s="10" t="s">
        <v>2362</v>
      </c>
      <c r="D919" s="12" t="s">
        <v>41</v>
      </c>
      <c r="E919" s="14">
        <v>81650000</v>
      </c>
      <c r="F919" s="14">
        <v>316667</v>
      </c>
      <c r="G919" s="16" t="s">
        <v>2366</v>
      </c>
      <c r="H919" s="18" t="s">
        <v>328</v>
      </c>
      <c r="I919" s="6">
        <v>46044</v>
      </c>
      <c r="J919" s="21" t="s">
        <v>2367</v>
      </c>
      <c r="K919" s="18" t="s">
        <v>333</v>
      </c>
      <c r="L919" s="23">
        <v>36800000</v>
      </c>
      <c r="M919" s="23">
        <v>-746667</v>
      </c>
      <c r="N919" s="25" t="s">
        <v>2368</v>
      </c>
    </row>
    <row r="920" spans="1:14" ht="15" customHeight="1">
      <c r="A920" s="4" t="s">
        <v>11</v>
      </c>
      <c r="B920" s="8">
        <v>46027</v>
      </c>
      <c r="C920" s="10" t="s">
        <v>2364</v>
      </c>
      <c r="D920" s="12" t="s">
        <v>41</v>
      </c>
      <c r="E920" s="14">
        <v>69233333</v>
      </c>
      <c r="F920" s="14">
        <v>0</v>
      </c>
      <c r="G920" s="16" t="s">
        <v>2369</v>
      </c>
      <c r="H920" s="18" t="s">
        <v>347</v>
      </c>
      <c r="I920" s="6">
        <v>46044</v>
      </c>
      <c r="J920" s="21" t="s">
        <v>2370</v>
      </c>
      <c r="K920" s="18" t="s">
        <v>643</v>
      </c>
      <c r="L920" s="23">
        <v>133400000</v>
      </c>
      <c r="M920" s="23">
        <v>0</v>
      </c>
      <c r="N920" s="25" t="s">
        <v>1564</v>
      </c>
    </row>
    <row r="921" spans="1:14" ht="15" customHeight="1">
      <c r="A921" s="4" t="s">
        <v>11</v>
      </c>
      <c r="B921" s="8">
        <v>46027</v>
      </c>
      <c r="C921" s="10" t="s">
        <v>2367</v>
      </c>
      <c r="D921" s="12" t="s">
        <v>109</v>
      </c>
      <c r="E921" s="14">
        <v>43290000</v>
      </c>
      <c r="F921" s="14">
        <v>0</v>
      </c>
      <c r="G921" s="16" t="s">
        <v>2371</v>
      </c>
      <c r="H921" s="18" t="s">
        <v>347</v>
      </c>
      <c r="I921" s="6">
        <v>46044</v>
      </c>
      <c r="J921" s="21" t="s">
        <v>2372</v>
      </c>
      <c r="K921" s="18" t="s">
        <v>643</v>
      </c>
      <c r="L921" s="23">
        <v>47150000</v>
      </c>
      <c r="M921" s="23">
        <v>0</v>
      </c>
      <c r="N921" s="25" t="s">
        <v>1564</v>
      </c>
    </row>
    <row r="922" spans="1:14" ht="15" customHeight="1">
      <c r="A922" s="4" t="s">
        <v>11</v>
      </c>
      <c r="B922" s="8">
        <v>46027</v>
      </c>
      <c r="C922" s="10" t="s">
        <v>2370</v>
      </c>
      <c r="D922" s="12" t="s">
        <v>13</v>
      </c>
      <c r="E922" s="14">
        <v>51750000</v>
      </c>
      <c r="F922" s="14">
        <v>4600000</v>
      </c>
      <c r="G922" s="16" t="s">
        <v>2373</v>
      </c>
      <c r="H922" s="18" t="s">
        <v>800</v>
      </c>
      <c r="I922" s="6">
        <v>46044</v>
      </c>
      <c r="J922" s="21" t="s">
        <v>2374</v>
      </c>
      <c r="K922" s="18" t="s">
        <v>801</v>
      </c>
      <c r="L922" s="23">
        <v>37950000</v>
      </c>
      <c r="M922" s="23">
        <v>0</v>
      </c>
      <c r="N922" s="25" t="s">
        <v>2375</v>
      </c>
    </row>
    <row r="923" spans="1:14" ht="15" customHeight="1">
      <c r="A923" s="4" t="s">
        <v>11</v>
      </c>
      <c r="B923" s="8">
        <v>46027</v>
      </c>
      <c r="C923" s="10" t="s">
        <v>2372</v>
      </c>
      <c r="D923" s="12" t="s">
        <v>13</v>
      </c>
      <c r="E923" s="14">
        <v>126500000</v>
      </c>
      <c r="F923" s="14">
        <v>20700000</v>
      </c>
      <c r="G923" s="16" t="s">
        <v>2376</v>
      </c>
      <c r="H923" s="18" t="s">
        <v>347</v>
      </c>
      <c r="I923" s="6">
        <v>46044</v>
      </c>
      <c r="J923" s="21" t="s">
        <v>2377</v>
      </c>
      <c r="K923" s="18" t="s">
        <v>643</v>
      </c>
      <c r="L923" s="23">
        <v>45000000</v>
      </c>
      <c r="M923" s="23">
        <v>0</v>
      </c>
      <c r="N923" s="25" t="s">
        <v>2075</v>
      </c>
    </row>
    <row r="924" spans="1:14" ht="15" customHeight="1">
      <c r="A924" s="4" t="s">
        <v>11</v>
      </c>
      <c r="B924" s="8">
        <v>46027</v>
      </c>
      <c r="C924" s="10" t="s">
        <v>2374</v>
      </c>
      <c r="D924" s="12" t="s">
        <v>13</v>
      </c>
      <c r="E924" s="14">
        <v>51750000</v>
      </c>
      <c r="F924" s="14">
        <v>4600000</v>
      </c>
      <c r="G924" s="16" t="s">
        <v>2378</v>
      </c>
      <c r="H924" s="18" t="s">
        <v>185</v>
      </c>
      <c r="I924" s="6">
        <v>46044</v>
      </c>
      <c r="J924" s="21" t="s">
        <v>2379</v>
      </c>
      <c r="K924" s="18" t="s">
        <v>186</v>
      </c>
      <c r="L924" s="23">
        <v>40250000</v>
      </c>
      <c r="M924" s="23">
        <v>0</v>
      </c>
      <c r="N924" s="25" t="s">
        <v>2380</v>
      </c>
    </row>
    <row r="925" spans="1:14" ht="15" customHeight="1">
      <c r="A925" s="4" t="s">
        <v>328</v>
      </c>
      <c r="B925" s="8">
        <v>46027</v>
      </c>
      <c r="C925" s="10" t="s">
        <v>2377</v>
      </c>
      <c r="D925" s="12" t="s">
        <v>329</v>
      </c>
      <c r="E925" s="14">
        <v>138000000</v>
      </c>
      <c r="F925" s="14">
        <v>2800000</v>
      </c>
      <c r="G925" s="16" t="s">
        <v>2381</v>
      </c>
      <c r="H925" s="18" t="s">
        <v>112</v>
      </c>
      <c r="I925" s="6">
        <v>46044</v>
      </c>
      <c r="J925" s="21" t="s">
        <v>2382</v>
      </c>
      <c r="K925" s="18" t="s">
        <v>118</v>
      </c>
      <c r="L925" s="23">
        <v>59800000</v>
      </c>
      <c r="M925" s="23">
        <v>0</v>
      </c>
      <c r="N925" s="25" t="s">
        <v>2383</v>
      </c>
    </row>
    <row r="926" spans="1:14" ht="15" customHeight="1">
      <c r="A926" s="4" t="s">
        <v>328</v>
      </c>
      <c r="B926" s="8">
        <v>46027</v>
      </c>
      <c r="C926" s="10" t="s">
        <v>2379</v>
      </c>
      <c r="D926" s="12" t="s">
        <v>329</v>
      </c>
      <c r="E926" s="14">
        <v>138000000</v>
      </c>
      <c r="F926" s="14">
        <v>1600000</v>
      </c>
      <c r="G926" s="16" t="s">
        <v>2384</v>
      </c>
      <c r="H926" s="18" t="s">
        <v>112</v>
      </c>
      <c r="I926" s="6">
        <v>46044</v>
      </c>
      <c r="J926" s="21" t="s">
        <v>2385</v>
      </c>
      <c r="K926" s="18" t="s">
        <v>118</v>
      </c>
      <c r="L926" s="23">
        <v>115000000</v>
      </c>
      <c r="M926" s="23">
        <v>0</v>
      </c>
      <c r="N926" s="25" t="s">
        <v>2386</v>
      </c>
    </row>
    <row r="927" spans="1:14" ht="15" customHeight="1">
      <c r="A927" s="4" t="s">
        <v>328</v>
      </c>
      <c r="B927" s="8">
        <v>46027</v>
      </c>
      <c r="C927" s="10" t="s">
        <v>2382</v>
      </c>
      <c r="D927" s="12" t="s">
        <v>329</v>
      </c>
      <c r="E927" s="14">
        <v>115000000</v>
      </c>
      <c r="F927" s="14">
        <v>5000000</v>
      </c>
      <c r="G927" s="16" t="s">
        <v>2387</v>
      </c>
      <c r="H927" s="18" t="s">
        <v>495</v>
      </c>
      <c r="I927" s="6">
        <v>46044</v>
      </c>
      <c r="J927" s="21" t="s">
        <v>2388</v>
      </c>
      <c r="K927" s="18" t="s">
        <v>496</v>
      </c>
      <c r="L927" s="23">
        <v>100000000</v>
      </c>
      <c r="M927" s="23">
        <v>0</v>
      </c>
      <c r="N927" s="25" t="s">
        <v>2389</v>
      </c>
    </row>
    <row r="928" spans="1:14" ht="15" customHeight="1">
      <c r="A928" s="4" t="s">
        <v>328</v>
      </c>
      <c r="B928" s="8">
        <v>46027</v>
      </c>
      <c r="C928" s="10" t="s">
        <v>2385</v>
      </c>
      <c r="D928" s="12" t="s">
        <v>329</v>
      </c>
      <c r="E928" s="14">
        <v>103500000</v>
      </c>
      <c r="F928" s="14">
        <v>4200000</v>
      </c>
      <c r="G928" s="16" t="s">
        <v>2390</v>
      </c>
      <c r="H928" s="18" t="s">
        <v>67</v>
      </c>
      <c r="I928" s="6">
        <v>46044</v>
      </c>
      <c r="J928" s="21" t="s">
        <v>2391</v>
      </c>
      <c r="K928" s="18" t="s">
        <v>73</v>
      </c>
      <c r="L928" s="23">
        <v>538966</v>
      </c>
      <c r="M928" s="23">
        <v>0</v>
      </c>
      <c r="N928" s="25" t="s">
        <v>2392</v>
      </c>
    </row>
    <row r="929" spans="1:14" ht="15" customHeight="1">
      <c r="A929" s="4" t="s">
        <v>328</v>
      </c>
      <c r="B929" s="8">
        <v>46027</v>
      </c>
      <c r="C929" s="10" t="s">
        <v>2388</v>
      </c>
      <c r="D929" s="12" t="s">
        <v>329</v>
      </c>
      <c r="E929" s="14">
        <v>115000000</v>
      </c>
      <c r="F929" s="14">
        <v>1666667</v>
      </c>
      <c r="G929" s="16" t="s">
        <v>2182</v>
      </c>
      <c r="H929" s="18" t="s">
        <v>123</v>
      </c>
      <c r="I929" s="6">
        <v>46044</v>
      </c>
      <c r="J929" s="21" t="s">
        <v>2393</v>
      </c>
      <c r="K929" s="18" t="s">
        <v>125</v>
      </c>
      <c r="L929" s="23">
        <v>103500000</v>
      </c>
      <c r="M929" s="23">
        <v>0</v>
      </c>
      <c r="N929" s="25" t="s">
        <v>2394</v>
      </c>
    </row>
    <row r="930" spans="1:14" ht="15" customHeight="1">
      <c r="A930" s="4" t="s">
        <v>328</v>
      </c>
      <c r="B930" s="8">
        <v>46027</v>
      </c>
      <c r="C930" s="10" t="s">
        <v>2391</v>
      </c>
      <c r="D930" s="12" t="s">
        <v>329</v>
      </c>
      <c r="E930" s="14">
        <v>115000000</v>
      </c>
      <c r="F930" s="14">
        <v>5000000</v>
      </c>
      <c r="G930" s="16" t="s">
        <v>2395</v>
      </c>
      <c r="H930" s="18" t="s">
        <v>112</v>
      </c>
      <c r="I930" s="6">
        <v>46044</v>
      </c>
      <c r="J930" s="21" t="s">
        <v>2396</v>
      </c>
      <c r="K930" s="18" t="s">
        <v>1031</v>
      </c>
      <c r="L930" s="23">
        <v>92000000</v>
      </c>
      <c r="M930" s="23">
        <v>0</v>
      </c>
      <c r="N930" s="25" t="s">
        <v>2397</v>
      </c>
    </row>
    <row r="931" spans="1:14" ht="15" customHeight="1">
      <c r="A931" s="4" t="s">
        <v>328</v>
      </c>
      <c r="B931" s="8">
        <v>46027</v>
      </c>
      <c r="C931" s="10" t="s">
        <v>2393</v>
      </c>
      <c r="D931" s="12" t="s">
        <v>329</v>
      </c>
      <c r="E931" s="14">
        <v>92000000</v>
      </c>
      <c r="F931" s="14">
        <v>2000000</v>
      </c>
      <c r="G931" s="16" t="s">
        <v>2398</v>
      </c>
      <c r="H931" s="18" t="s">
        <v>112</v>
      </c>
      <c r="I931" s="6">
        <v>46044</v>
      </c>
      <c r="J931" s="21" t="s">
        <v>2399</v>
      </c>
      <c r="K931" s="18" t="s">
        <v>1031</v>
      </c>
      <c r="L931" s="23">
        <v>143750000</v>
      </c>
      <c r="M931" s="23">
        <v>0</v>
      </c>
      <c r="N931" s="25" t="s">
        <v>2400</v>
      </c>
    </row>
    <row r="932" spans="1:14" ht="15" customHeight="1">
      <c r="A932" s="4" t="s">
        <v>328</v>
      </c>
      <c r="B932" s="8">
        <v>46027</v>
      </c>
      <c r="C932" s="10" t="s">
        <v>2396</v>
      </c>
      <c r="D932" s="12" t="s">
        <v>329</v>
      </c>
      <c r="E932" s="14">
        <v>138000000</v>
      </c>
      <c r="F932" s="14">
        <v>2400000</v>
      </c>
      <c r="G932" s="16" t="s">
        <v>2401</v>
      </c>
      <c r="H932" s="18" t="s">
        <v>328</v>
      </c>
      <c r="I932" s="6">
        <v>46044</v>
      </c>
      <c r="J932" s="21" t="s">
        <v>2402</v>
      </c>
      <c r="K932" s="18" t="s">
        <v>333</v>
      </c>
      <c r="L932" s="23">
        <v>138000000</v>
      </c>
      <c r="M932" s="23">
        <v>-4000000</v>
      </c>
      <c r="N932" s="25" t="s">
        <v>2403</v>
      </c>
    </row>
    <row r="933" spans="1:14" ht="15" customHeight="1">
      <c r="A933" s="4" t="s">
        <v>328</v>
      </c>
      <c r="B933" s="8">
        <v>46027</v>
      </c>
      <c r="C933" s="10" t="s">
        <v>2399</v>
      </c>
      <c r="D933" s="12" t="s">
        <v>329</v>
      </c>
      <c r="E933" s="14">
        <v>112000000</v>
      </c>
      <c r="F933" s="14">
        <v>2000000</v>
      </c>
      <c r="G933" s="16" t="s">
        <v>2404</v>
      </c>
      <c r="H933" s="18" t="s">
        <v>858</v>
      </c>
      <c r="I933" s="6">
        <v>46044</v>
      </c>
      <c r="J933" s="21" t="s">
        <v>2405</v>
      </c>
      <c r="K933" s="18" t="s">
        <v>859</v>
      </c>
      <c r="L933" s="23">
        <v>117300000</v>
      </c>
      <c r="M933" s="23">
        <v>0</v>
      </c>
      <c r="N933" s="25" t="s">
        <v>2406</v>
      </c>
    </row>
    <row r="934" spans="1:14" ht="15" customHeight="1">
      <c r="A934" s="4" t="s">
        <v>328</v>
      </c>
      <c r="B934" s="8">
        <v>46027</v>
      </c>
      <c r="C934" s="10" t="s">
        <v>2402</v>
      </c>
      <c r="D934" s="12" t="s">
        <v>329</v>
      </c>
      <c r="E934" s="14">
        <v>31050000</v>
      </c>
      <c r="F934" s="14">
        <v>0</v>
      </c>
      <c r="G934" s="16" t="s">
        <v>2407</v>
      </c>
      <c r="H934" s="18" t="s">
        <v>328</v>
      </c>
      <c r="I934" s="6">
        <v>46044</v>
      </c>
      <c r="J934" s="21" t="s">
        <v>2408</v>
      </c>
      <c r="K934" s="18" t="s">
        <v>333</v>
      </c>
      <c r="L934" s="23">
        <v>406416</v>
      </c>
      <c r="M934" s="23">
        <v>0</v>
      </c>
      <c r="N934" s="25" t="s">
        <v>2341</v>
      </c>
    </row>
    <row r="935" spans="1:14" ht="15" customHeight="1">
      <c r="A935" s="4" t="s">
        <v>328</v>
      </c>
      <c r="B935" s="8">
        <v>46027</v>
      </c>
      <c r="C935" s="10" t="s">
        <v>2405</v>
      </c>
      <c r="D935" s="12" t="s">
        <v>329</v>
      </c>
      <c r="E935" s="14">
        <v>141600000</v>
      </c>
      <c r="F935" s="14">
        <v>2400000</v>
      </c>
      <c r="G935" s="16" t="s">
        <v>2409</v>
      </c>
      <c r="H935" s="18" t="s">
        <v>328</v>
      </c>
      <c r="I935" s="6">
        <v>46044</v>
      </c>
      <c r="J935" s="21" t="s">
        <v>2410</v>
      </c>
      <c r="K935" s="18" t="s">
        <v>329</v>
      </c>
      <c r="L935" s="23">
        <v>138000000</v>
      </c>
      <c r="M935" s="23">
        <v>-2800000</v>
      </c>
      <c r="N935" s="25" t="s">
        <v>2411</v>
      </c>
    </row>
    <row r="936" spans="1:14" ht="15" customHeight="1">
      <c r="A936" s="4" t="s">
        <v>328</v>
      </c>
      <c r="B936" s="8">
        <v>46027</v>
      </c>
      <c r="C936" s="10" t="s">
        <v>2408</v>
      </c>
      <c r="D936" s="12" t="s">
        <v>329</v>
      </c>
      <c r="E936" s="14">
        <v>107640000</v>
      </c>
      <c r="F936" s="14">
        <v>212334</v>
      </c>
      <c r="G936" s="16" t="s">
        <v>2412</v>
      </c>
      <c r="H936" s="18" t="s">
        <v>328</v>
      </c>
      <c r="I936" s="6">
        <v>46044</v>
      </c>
      <c r="J936" s="21" t="s">
        <v>2413</v>
      </c>
      <c r="K936" s="18" t="s">
        <v>329</v>
      </c>
      <c r="L936" s="23">
        <v>73600000</v>
      </c>
      <c r="M936" s="23">
        <v>-2133333</v>
      </c>
      <c r="N936" s="25" t="s">
        <v>2414</v>
      </c>
    </row>
    <row r="937" spans="1:14" ht="15" customHeight="1">
      <c r="A937" s="4" t="s">
        <v>328</v>
      </c>
      <c r="B937" s="8">
        <v>46027</v>
      </c>
      <c r="C937" s="10" t="s">
        <v>2410</v>
      </c>
      <c r="D937" s="12" t="s">
        <v>329</v>
      </c>
      <c r="E937" s="14">
        <v>41300000</v>
      </c>
      <c r="F937" s="14">
        <v>2566667</v>
      </c>
      <c r="G937" s="16" t="s">
        <v>2415</v>
      </c>
      <c r="H937" s="18" t="s">
        <v>250</v>
      </c>
      <c r="I937" s="6">
        <v>46044</v>
      </c>
      <c r="J937" s="21" t="s">
        <v>2416</v>
      </c>
      <c r="K937" s="18" t="s">
        <v>251</v>
      </c>
      <c r="L937" s="23">
        <v>121000000</v>
      </c>
      <c r="M937" s="23">
        <v>0</v>
      </c>
      <c r="N937" s="25" t="s">
        <v>2417</v>
      </c>
    </row>
    <row r="938" spans="1:14" ht="15" customHeight="1">
      <c r="A938" s="4" t="s">
        <v>328</v>
      </c>
      <c r="B938" s="8">
        <v>46027</v>
      </c>
      <c r="C938" s="10" t="s">
        <v>2413</v>
      </c>
      <c r="D938" s="12" t="s">
        <v>329</v>
      </c>
      <c r="E938" s="14">
        <v>118000000</v>
      </c>
      <c r="F938" s="14">
        <v>2333333</v>
      </c>
      <c r="G938" s="16" t="s">
        <v>2409</v>
      </c>
      <c r="H938" s="18" t="s">
        <v>185</v>
      </c>
      <c r="I938" s="6">
        <v>46044</v>
      </c>
      <c r="J938" s="21" t="s">
        <v>2418</v>
      </c>
      <c r="K938" s="18" t="s">
        <v>186</v>
      </c>
      <c r="L938" s="23">
        <v>91800000</v>
      </c>
      <c r="M938" s="23">
        <v>0</v>
      </c>
      <c r="N938" s="25" t="s">
        <v>2419</v>
      </c>
    </row>
    <row r="939" spans="1:14" ht="15" customHeight="1">
      <c r="A939" s="4" t="s">
        <v>328</v>
      </c>
      <c r="B939" s="8">
        <v>46027</v>
      </c>
      <c r="C939" s="10" t="s">
        <v>2416</v>
      </c>
      <c r="D939" s="12" t="s">
        <v>329</v>
      </c>
      <c r="E939" s="14">
        <v>29500000</v>
      </c>
      <c r="F939" s="14">
        <v>1666667</v>
      </c>
      <c r="G939" s="16" t="s">
        <v>2415</v>
      </c>
      <c r="H939" s="18" t="s">
        <v>185</v>
      </c>
      <c r="I939" s="6">
        <v>46044</v>
      </c>
      <c r="J939" s="21" t="s">
        <v>2420</v>
      </c>
      <c r="K939" s="18" t="s">
        <v>186</v>
      </c>
      <c r="L939" s="23">
        <v>176573333</v>
      </c>
      <c r="M939" s="23">
        <v>0</v>
      </c>
      <c r="N939" s="25" t="s">
        <v>2421</v>
      </c>
    </row>
    <row r="940" spans="1:14" ht="15" customHeight="1">
      <c r="A940" s="4" t="s">
        <v>328</v>
      </c>
      <c r="B940" s="8">
        <v>46027</v>
      </c>
      <c r="C940" s="10" t="s">
        <v>2418</v>
      </c>
      <c r="D940" s="12" t="s">
        <v>329</v>
      </c>
      <c r="E940" s="14">
        <v>46020000</v>
      </c>
      <c r="F940" s="14">
        <v>2193333</v>
      </c>
      <c r="G940" s="16" t="s">
        <v>2415</v>
      </c>
      <c r="H940" s="18" t="s">
        <v>67</v>
      </c>
      <c r="I940" s="6">
        <v>46044</v>
      </c>
      <c r="J940" s="21" t="s">
        <v>2422</v>
      </c>
      <c r="K940" s="18" t="s">
        <v>1233</v>
      </c>
      <c r="L940" s="23">
        <v>4624400</v>
      </c>
      <c r="M940" s="23">
        <v>0</v>
      </c>
      <c r="N940" s="25" t="s">
        <v>2423</v>
      </c>
    </row>
    <row r="941" spans="1:14" ht="15" customHeight="1">
      <c r="A941" s="4" t="s">
        <v>328</v>
      </c>
      <c r="B941" s="8">
        <v>46027</v>
      </c>
      <c r="C941" s="10" t="s">
        <v>2420</v>
      </c>
      <c r="D941" s="12" t="s">
        <v>329</v>
      </c>
      <c r="E941" s="14">
        <v>92000000</v>
      </c>
      <c r="F941" s="14">
        <v>0</v>
      </c>
      <c r="G941" s="16" t="s">
        <v>2424</v>
      </c>
      <c r="H941" s="18" t="s">
        <v>67</v>
      </c>
      <c r="I941" s="6">
        <v>46044</v>
      </c>
      <c r="J941" s="21" t="s">
        <v>2422</v>
      </c>
      <c r="K941" s="18" t="s">
        <v>1251</v>
      </c>
      <c r="L941" s="23">
        <v>148332527</v>
      </c>
      <c r="M941" s="23">
        <v>-10450011</v>
      </c>
      <c r="N941" s="25" t="s">
        <v>2423</v>
      </c>
    </row>
    <row r="942" spans="1:14" ht="15" customHeight="1">
      <c r="A942" s="4" t="s">
        <v>328</v>
      </c>
      <c r="B942" s="8">
        <v>46027</v>
      </c>
      <c r="C942" s="10" t="s">
        <v>2422</v>
      </c>
      <c r="D942" s="12" t="s">
        <v>329</v>
      </c>
      <c r="E942" s="14">
        <v>184000000</v>
      </c>
      <c r="F942" s="14">
        <v>1600000</v>
      </c>
      <c r="G942" s="16" t="s">
        <v>2425</v>
      </c>
      <c r="H942" s="18" t="s">
        <v>67</v>
      </c>
      <c r="I942" s="6">
        <v>46044</v>
      </c>
      <c r="J942" s="21" t="s">
        <v>2422</v>
      </c>
      <c r="K942" s="18" t="s">
        <v>73</v>
      </c>
      <c r="L942" s="23">
        <v>5825611</v>
      </c>
      <c r="M942" s="23">
        <v>0</v>
      </c>
      <c r="N942" s="25" t="s">
        <v>2423</v>
      </c>
    </row>
    <row r="943" spans="1:14" ht="15" customHeight="1">
      <c r="A943" s="4" t="s">
        <v>328</v>
      </c>
      <c r="B943" s="8">
        <v>46027</v>
      </c>
      <c r="C943" s="10" t="s">
        <v>2426</v>
      </c>
      <c r="D943" s="12" t="s">
        <v>329</v>
      </c>
      <c r="E943" s="14">
        <v>80500000</v>
      </c>
      <c r="F943" s="14">
        <v>10100000</v>
      </c>
      <c r="G943" s="16" t="s">
        <v>2427</v>
      </c>
      <c r="H943" s="18" t="s">
        <v>185</v>
      </c>
      <c r="I943" s="6">
        <v>46044</v>
      </c>
      <c r="J943" s="21" t="s">
        <v>2426</v>
      </c>
      <c r="K943" s="18" t="s">
        <v>186</v>
      </c>
      <c r="L943" s="23">
        <v>104312000</v>
      </c>
      <c r="M943" s="23">
        <v>0</v>
      </c>
      <c r="N943" s="25" t="s">
        <v>2428</v>
      </c>
    </row>
    <row r="944" spans="1:14" ht="15" customHeight="1">
      <c r="A944" s="4" t="s">
        <v>328</v>
      </c>
      <c r="B944" s="8">
        <v>46027</v>
      </c>
      <c r="C944" s="10" t="s">
        <v>2429</v>
      </c>
      <c r="D944" s="12" t="s">
        <v>329</v>
      </c>
      <c r="E944" s="14">
        <v>92000000</v>
      </c>
      <c r="F944" s="14">
        <v>0</v>
      </c>
      <c r="G944" s="16" t="s">
        <v>2430</v>
      </c>
      <c r="H944" s="18" t="s">
        <v>328</v>
      </c>
      <c r="I944" s="6">
        <v>46044</v>
      </c>
      <c r="J944" s="21" t="s">
        <v>2429</v>
      </c>
      <c r="K944" s="18" t="s">
        <v>333</v>
      </c>
      <c r="L944" s="23">
        <v>63250000</v>
      </c>
      <c r="M944" s="23">
        <v>-1283333</v>
      </c>
      <c r="N944" s="25" t="s">
        <v>2431</v>
      </c>
    </row>
    <row r="945" spans="1:14" ht="15" customHeight="1">
      <c r="A945" s="4" t="s">
        <v>328</v>
      </c>
      <c r="B945" s="8">
        <v>46027</v>
      </c>
      <c r="C945" s="10" t="s">
        <v>2432</v>
      </c>
      <c r="D945" s="12" t="s">
        <v>329</v>
      </c>
      <c r="E945" s="14">
        <v>92000000</v>
      </c>
      <c r="F945" s="14">
        <v>1066667</v>
      </c>
      <c r="G945" s="16" t="s">
        <v>2433</v>
      </c>
      <c r="H945" s="18" t="s">
        <v>800</v>
      </c>
      <c r="I945" s="6">
        <v>46044</v>
      </c>
      <c r="J945" s="21" t="s">
        <v>2432</v>
      </c>
      <c r="K945" s="18" t="s">
        <v>801</v>
      </c>
      <c r="L945" s="23">
        <v>103500000</v>
      </c>
      <c r="M945" s="23">
        <v>0</v>
      </c>
      <c r="N945" s="25" t="s">
        <v>2434</v>
      </c>
    </row>
    <row r="946" spans="1:14" ht="15" customHeight="1">
      <c r="A946" s="4" t="s">
        <v>328</v>
      </c>
      <c r="B946" s="8">
        <v>46027</v>
      </c>
      <c r="C946" s="10" t="s">
        <v>2435</v>
      </c>
      <c r="D946" s="12" t="s">
        <v>329</v>
      </c>
      <c r="E946" s="14">
        <v>105800000</v>
      </c>
      <c r="F946" s="14">
        <v>920000</v>
      </c>
      <c r="G946" s="16" t="s">
        <v>2436</v>
      </c>
      <c r="H946" s="18" t="s">
        <v>328</v>
      </c>
      <c r="I946" s="6">
        <v>46044</v>
      </c>
      <c r="J946" s="21" t="s">
        <v>2435</v>
      </c>
      <c r="K946" s="18" t="s">
        <v>329</v>
      </c>
      <c r="L946" s="23">
        <v>123200000</v>
      </c>
      <c r="M946" s="23">
        <v>0</v>
      </c>
      <c r="N946" s="25" t="s">
        <v>2437</v>
      </c>
    </row>
    <row r="947" spans="1:14" ht="15" customHeight="1">
      <c r="A947" s="4" t="s">
        <v>328</v>
      </c>
      <c r="B947" s="8">
        <v>46027</v>
      </c>
      <c r="C947" s="10" t="s">
        <v>2438</v>
      </c>
      <c r="D947" s="12" t="s">
        <v>329</v>
      </c>
      <c r="E947" s="14">
        <v>103500000</v>
      </c>
      <c r="F947" s="14">
        <v>1200000</v>
      </c>
      <c r="G947" s="16" t="s">
        <v>2439</v>
      </c>
      <c r="H947" s="18" t="s">
        <v>120</v>
      </c>
      <c r="I947" s="6">
        <v>46044</v>
      </c>
      <c r="J947" s="21" t="s">
        <v>2438</v>
      </c>
      <c r="K947" s="18" t="s">
        <v>528</v>
      </c>
      <c r="L947" s="23">
        <v>101200000</v>
      </c>
      <c r="M947" s="23">
        <v>0</v>
      </c>
      <c r="N947" s="25" t="s">
        <v>2440</v>
      </c>
    </row>
    <row r="948" spans="1:14" ht="15" customHeight="1">
      <c r="A948" s="4" t="s">
        <v>328</v>
      </c>
      <c r="B948" s="8">
        <v>46027</v>
      </c>
      <c r="C948" s="10" t="s">
        <v>2441</v>
      </c>
      <c r="D948" s="12" t="s">
        <v>329</v>
      </c>
      <c r="E948" s="14">
        <v>53600000</v>
      </c>
      <c r="F948" s="14">
        <v>1850000</v>
      </c>
      <c r="G948" s="16" t="s">
        <v>2442</v>
      </c>
      <c r="H948" s="18" t="s">
        <v>416</v>
      </c>
      <c r="I948" s="6">
        <v>46045</v>
      </c>
      <c r="J948" s="21" t="s">
        <v>2441</v>
      </c>
      <c r="K948" s="18" t="s">
        <v>417</v>
      </c>
      <c r="L948" s="23">
        <v>80500000</v>
      </c>
      <c r="M948" s="23">
        <v>0</v>
      </c>
      <c r="N948" s="25" t="s">
        <v>2443</v>
      </c>
    </row>
    <row r="949" spans="1:14" ht="15" customHeight="1">
      <c r="A949" s="4" t="s">
        <v>328</v>
      </c>
      <c r="B949" s="8">
        <v>46027</v>
      </c>
      <c r="C949" s="10" t="s">
        <v>2444</v>
      </c>
      <c r="D949" s="12" t="s">
        <v>333</v>
      </c>
      <c r="E949" s="14">
        <v>148848332</v>
      </c>
      <c r="F949" s="14">
        <v>38332</v>
      </c>
      <c r="G949" s="16" t="s">
        <v>2445</v>
      </c>
      <c r="H949" s="18" t="s">
        <v>347</v>
      </c>
      <c r="I949" s="6">
        <v>46045</v>
      </c>
      <c r="J949" s="21" t="s">
        <v>2444</v>
      </c>
      <c r="K949" s="18" t="s">
        <v>643</v>
      </c>
      <c r="L949" s="23">
        <v>57500000</v>
      </c>
      <c r="M949" s="23">
        <v>0</v>
      </c>
      <c r="N949" s="25" t="s">
        <v>2049</v>
      </c>
    </row>
    <row r="950" spans="1:14" ht="15" customHeight="1">
      <c r="A950" s="4" t="s">
        <v>328</v>
      </c>
      <c r="B950" s="8">
        <v>46027</v>
      </c>
      <c r="C950" s="10" t="s">
        <v>2446</v>
      </c>
      <c r="D950" s="12" t="s">
        <v>329</v>
      </c>
      <c r="E950" s="14">
        <v>57500000</v>
      </c>
      <c r="F950" s="14">
        <v>350000</v>
      </c>
      <c r="G950" s="16" t="s">
        <v>2447</v>
      </c>
      <c r="H950" s="18" t="s">
        <v>800</v>
      </c>
      <c r="I950" s="6">
        <v>46045</v>
      </c>
      <c r="J950" s="21" t="s">
        <v>2446</v>
      </c>
      <c r="K950" s="18" t="s">
        <v>801</v>
      </c>
      <c r="L950" s="23">
        <v>82862667</v>
      </c>
      <c r="M950" s="23">
        <v>0</v>
      </c>
      <c r="N950" s="25" t="s">
        <v>2448</v>
      </c>
    </row>
    <row r="951" spans="1:14" ht="15" customHeight="1">
      <c r="A951" s="4" t="s">
        <v>328</v>
      </c>
      <c r="B951" s="8">
        <v>46027</v>
      </c>
      <c r="C951" s="10" t="s">
        <v>2449</v>
      </c>
      <c r="D951" s="12" t="s">
        <v>329</v>
      </c>
      <c r="E951" s="14">
        <v>115000000</v>
      </c>
      <c r="F951" s="14">
        <v>0</v>
      </c>
      <c r="G951" s="16" t="s">
        <v>2450</v>
      </c>
      <c r="H951" s="18" t="s">
        <v>67</v>
      </c>
      <c r="I951" s="6">
        <v>46045</v>
      </c>
      <c r="J951" s="21" t="s">
        <v>2449</v>
      </c>
      <c r="K951" s="18" t="s">
        <v>808</v>
      </c>
      <c r="L951" s="23">
        <v>337333</v>
      </c>
      <c r="M951" s="23">
        <v>0</v>
      </c>
      <c r="N951" s="25" t="s">
        <v>2448</v>
      </c>
    </row>
    <row r="952" spans="1:14" ht="15" customHeight="1">
      <c r="A952" s="4" t="s">
        <v>328</v>
      </c>
      <c r="B952" s="8">
        <v>46027</v>
      </c>
      <c r="C952" s="10" t="s">
        <v>2451</v>
      </c>
      <c r="D952" s="12" t="s">
        <v>329</v>
      </c>
      <c r="E952" s="14">
        <v>63250000</v>
      </c>
      <c r="F952" s="14">
        <v>0</v>
      </c>
      <c r="G952" s="16" t="s">
        <v>2450</v>
      </c>
      <c r="H952" s="18" t="s">
        <v>347</v>
      </c>
      <c r="I952" s="6">
        <v>46045</v>
      </c>
      <c r="J952" s="21" t="s">
        <v>2451</v>
      </c>
      <c r="K952" s="18" t="s">
        <v>643</v>
      </c>
      <c r="L952" s="23">
        <v>47150000</v>
      </c>
      <c r="M952" s="23">
        <v>0</v>
      </c>
      <c r="N952" s="25" t="s">
        <v>2226</v>
      </c>
    </row>
    <row r="953" spans="1:14" ht="15" customHeight="1">
      <c r="A953" s="4" t="s">
        <v>544</v>
      </c>
      <c r="B953" s="8">
        <v>46027</v>
      </c>
      <c r="C953" s="10" t="s">
        <v>2452</v>
      </c>
      <c r="D953" s="12" t="s">
        <v>545</v>
      </c>
      <c r="E953" s="14">
        <v>36500000</v>
      </c>
      <c r="F953" s="14">
        <v>0</v>
      </c>
      <c r="G953" s="16" t="s">
        <v>2453</v>
      </c>
      <c r="H953" s="18" t="s">
        <v>11</v>
      </c>
      <c r="I953" s="6">
        <v>46045</v>
      </c>
      <c r="J953" s="21" t="s">
        <v>2452</v>
      </c>
      <c r="K953" s="18" t="s">
        <v>13</v>
      </c>
      <c r="L953" s="23">
        <v>51750000</v>
      </c>
      <c r="M953" s="23">
        <v>0</v>
      </c>
      <c r="N953" s="25" t="s">
        <v>2454</v>
      </c>
    </row>
    <row r="954" spans="1:14" ht="15" customHeight="1">
      <c r="A954" s="4" t="s">
        <v>667</v>
      </c>
      <c r="B954" s="8">
        <v>46027</v>
      </c>
      <c r="C954" s="10" t="s">
        <v>2455</v>
      </c>
      <c r="D954" s="12" t="s">
        <v>668</v>
      </c>
      <c r="E954" s="14">
        <v>10100000</v>
      </c>
      <c r="F954" s="14">
        <v>0</v>
      </c>
      <c r="G954" s="16" t="s">
        <v>2029</v>
      </c>
      <c r="H954" s="18" t="s">
        <v>495</v>
      </c>
      <c r="I954" s="6">
        <v>46045</v>
      </c>
      <c r="J954" s="21" t="s">
        <v>2455</v>
      </c>
      <c r="K954" s="18" t="s">
        <v>496</v>
      </c>
      <c r="L954" s="23">
        <v>99000000</v>
      </c>
      <c r="M954" s="23">
        <v>0</v>
      </c>
      <c r="N954" s="25" t="s">
        <v>2105</v>
      </c>
    </row>
    <row r="955" spans="1:14" ht="15" customHeight="1">
      <c r="A955" s="4" t="s">
        <v>667</v>
      </c>
      <c r="B955" s="8">
        <v>46027</v>
      </c>
      <c r="C955" s="10" t="s">
        <v>2456</v>
      </c>
      <c r="D955" s="12" t="s">
        <v>668</v>
      </c>
      <c r="E955" s="14">
        <v>97980000</v>
      </c>
      <c r="F955" s="14">
        <v>0</v>
      </c>
      <c r="G955" s="16" t="s">
        <v>2457</v>
      </c>
      <c r="H955" s="18" t="s">
        <v>416</v>
      </c>
      <c r="I955" s="6">
        <v>46045</v>
      </c>
      <c r="J955" s="21" t="s">
        <v>2456</v>
      </c>
      <c r="K955" s="18" t="s">
        <v>417</v>
      </c>
      <c r="L955" s="23">
        <v>80500000</v>
      </c>
      <c r="M955" s="23">
        <v>0</v>
      </c>
      <c r="N955" s="25" t="s">
        <v>2458</v>
      </c>
    </row>
    <row r="956" spans="1:14" ht="15" customHeight="1">
      <c r="A956" s="4" t="s">
        <v>667</v>
      </c>
      <c r="B956" s="8">
        <v>46027</v>
      </c>
      <c r="C956" s="10" t="s">
        <v>2459</v>
      </c>
      <c r="D956" s="12" t="s">
        <v>668</v>
      </c>
      <c r="E956" s="14">
        <v>18300000</v>
      </c>
      <c r="F956" s="14">
        <v>0</v>
      </c>
      <c r="G956" s="16" t="s">
        <v>2457</v>
      </c>
      <c r="H956" s="18" t="s">
        <v>120</v>
      </c>
      <c r="I956" s="6">
        <v>46045</v>
      </c>
      <c r="J956" s="21" t="s">
        <v>2459</v>
      </c>
      <c r="K956" s="18" t="s">
        <v>528</v>
      </c>
      <c r="L956" s="23">
        <v>92000000</v>
      </c>
      <c r="M956" s="23">
        <v>-2666667</v>
      </c>
      <c r="N956" s="25" t="s">
        <v>2460</v>
      </c>
    </row>
    <row r="957" spans="1:14" ht="15" customHeight="1">
      <c r="A957" s="4" t="s">
        <v>667</v>
      </c>
      <c r="B957" s="8">
        <v>46027</v>
      </c>
      <c r="C957" s="10" t="s">
        <v>2461</v>
      </c>
      <c r="D957" s="12" t="s">
        <v>668</v>
      </c>
      <c r="E957" s="14">
        <v>28300000</v>
      </c>
      <c r="F957" s="14">
        <v>0</v>
      </c>
      <c r="G957" s="16" t="s">
        <v>2457</v>
      </c>
      <c r="H957" s="18" t="s">
        <v>913</v>
      </c>
      <c r="I957" s="6">
        <v>46045</v>
      </c>
      <c r="J957" s="21" t="s">
        <v>2461</v>
      </c>
      <c r="K957" s="18" t="s">
        <v>914</v>
      </c>
      <c r="L957" s="23">
        <v>61525000</v>
      </c>
      <c r="M957" s="23">
        <v>0</v>
      </c>
      <c r="N957" s="25" t="s">
        <v>1585</v>
      </c>
    </row>
    <row r="958" spans="1:14" ht="15" customHeight="1">
      <c r="A958" s="4" t="s">
        <v>667</v>
      </c>
      <c r="B958" s="8">
        <v>46027</v>
      </c>
      <c r="C958" s="10" t="s">
        <v>2462</v>
      </c>
      <c r="D958" s="12" t="s">
        <v>668</v>
      </c>
      <c r="E958" s="14">
        <v>8933333</v>
      </c>
      <c r="F958" s="14">
        <v>1866666</v>
      </c>
      <c r="G958" s="16" t="s">
        <v>2457</v>
      </c>
      <c r="H958" s="18" t="s">
        <v>913</v>
      </c>
      <c r="I958" s="6">
        <v>46045</v>
      </c>
      <c r="J958" s="21" t="s">
        <v>2462</v>
      </c>
      <c r="K958" s="18" t="s">
        <v>914</v>
      </c>
      <c r="L958" s="23">
        <v>72450000</v>
      </c>
      <c r="M958" s="23">
        <v>0</v>
      </c>
      <c r="N958" s="25" t="s">
        <v>1684</v>
      </c>
    </row>
    <row r="959" spans="1:14" ht="15" customHeight="1">
      <c r="A959" s="4" t="s">
        <v>667</v>
      </c>
      <c r="B959" s="8">
        <v>46027</v>
      </c>
      <c r="C959" s="10" t="s">
        <v>2463</v>
      </c>
      <c r="D959" s="12" t="s">
        <v>668</v>
      </c>
      <c r="E959" s="14">
        <v>82866667</v>
      </c>
      <c r="F959" s="14">
        <v>0</v>
      </c>
      <c r="G959" s="16" t="s">
        <v>2457</v>
      </c>
      <c r="H959" s="18" t="s">
        <v>112</v>
      </c>
      <c r="I959" s="6">
        <v>46045</v>
      </c>
      <c r="J959" s="21" t="s">
        <v>2463</v>
      </c>
      <c r="K959" s="18" t="s">
        <v>118</v>
      </c>
      <c r="L959" s="23">
        <v>115000000</v>
      </c>
      <c r="M959" s="23">
        <v>0</v>
      </c>
      <c r="N959" s="25" t="s">
        <v>2464</v>
      </c>
    </row>
    <row r="960" spans="1:14" ht="15" customHeight="1">
      <c r="A960" s="4" t="s">
        <v>667</v>
      </c>
      <c r="B960" s="8">
        <v>46027</v>
      </c>
      <c r="C960" s="10" t="s">
        <v>2465</v>
      </c>
      <c r="D960" s="12" t="s">
        <v>668</v>
      </c>
      <c r="E960" s="14">
        <v>24946600</v>
      </c>
      <c r="F960" s="14">
        <v>443200</v>
      </c>
      <c r="G960" s="16" t="s">
        <v>2466</v>
      </c>
      <c r="H960" s="18" t="s">
        <v>185</v>
      </c>
      <c r="I960" s="6">
        <v>46045</v>
      </c>
      <c r="J960" s="21" t="s">
        <v>2465</v>
      </c>
      <c r="K960" s="18" t="s">
        <v>596</v>
      </c>
      <c r="L960" s="23">
        <v>83780000</v>
      </c>
      <c r="M960" s="23">
        <v>0</v>
      </c>
      <c r="N960" s="25" t="s">
        <v>2467</v>
      </c>
    </row>
    <row r="961" spans="1:14" ht="15" customHeight="1">
      <c r="A961" s="4" t="s">
        <v>667</v>
      </c>
      <c r="B961" s="8">
        <v>46027</v>
      </c>
      <c r="C961" s="10" t="s">
        <v>2468</v>
      </c>
      <c r="D961" s="12" t="s">
        <v>668</v>
      </c>
      <c r="E961" s="14">
        <v>37666666</v>
      </c>
      <c r="F961" s="14">
        <v>246666</v>
      </c>
      <c r="G961" s="16" t="s">
        <v>2466</v>
      </c>
      <c r="H961" s="18" t="s">
        <v>112</v>
      </c>
      <c r="I961" s="6">
        <v>46045</v>
      </c>
      <c r="J961" s="21" t="s">
        <v>2468</v>
      </c>
      <c r="K961" s="18" t="s">
        <v>114</v>
      </c>
      <c r="L961" s="23">
        <v>92000000</v>
      </c>
      <c r="M961" s="23">
        <v>0</v>
      </c>
      <c r="N961" s="25" t="s">
        <v>2469</v>
      </c>
    </row>
    <row r="962" spans="1:14" ht="15" customHeight="1">
      <c r="A962" s="4" t="s">
        <v>667</v>
      </c>
      <c r="B962" s="8">
        <v>46027</v>
      </c>
      <c r="C962" s="10" t="s">
        <v>2470</v>
      </c>
      <c r="D962" s="12" t="s">
        <v>668</v>
      </c>
      <c r="E962" s="14">
        <v>27740000</v>
      </c>
      <c r="F962" s="14">
        <v>0</v>
      </c>
      <c r="G962" s="16" t="s">
        <v>2466</v>
      </c>
      <c r="H962" s="18" t="s">
        <v>112</v>
      </c>
      <c r="I962" s="6">
        <v>46045</v>
      </c>
      <c r="J962" s="21" t="s">
        <v>2470</v>
      </c>
      <c r="K962" s="18" t="s">
        <v>118</v>
      </c>
      <c r="L962" s="23">
        <v>51000000</v>
      </c>
      <c r="M962" s="23">
        <v>0</v>
      </c>
      <c r="N962" s="25" t="s">
        <v>2471</v>
      </c>
    </row>
    <row r="963" spans="1:14" ht="15" customHeight="1">
      <c r="A963" s="4" t="s">
        <v>667</v>
      </c>
      <c r="B963" s="8">
        <v>46027</v>
      </c>
      <c r="C963" s="10" t="s">
        <v>2472</v>
      </c>
      <c r="D963" s="12" t="s">
        <v>668</v>
      </c>
      <c r="E963" s="14">
        <v>52733333</v>
      </c>
      <c r="F963" s="14">
        <v>0</v>
      </c>
      <c r="G963" s="16" t="s">
        <v>2457</v>
      </c>
      <c r="H963" s="18" t="s">
        <v>798</v>
      </c>
      <c r="I963" s="6">
        <v>46045</v>
      </c>
      <c r="J963" s="21" t="s">
        <v>2472</v>
      </c>
      <c r="K963" s="18" t="s">
        <v>810</v>
      </c>
      <c r="L963" s="23">
        <v>34500000</v>
      </c>
      <c r="M963" s="23">
        <v>0</v>
      </c>
      <c r="N963" s="25" t="s">
        <v>2473</v>
      </c>
    </row>
    <row r="964" spans="1:14" ht="15" customHeight="1">
      <c r="A964" s="4" t="s">
        <v>667</v>
      </c>
      <c r="B964" s="8">
        <v>46027</v>
      </c>
      <c r="C964" s="10" t="s">
        <v>2474</v>
      </c>
      <c r="D964" s="12" t="s">
        <v>668</v>
      </c>
      <c r="E964" s="14">
        <v>63000000</v>
      </c>
      <c r="F964" s="14">
        <v>3000000</v>
      </c>
      <c r="G964" s="16" t="s">
        <v>2475</v>
      </c>
      <c r="H964" s="18" t="s">
        <v>798</v>
      </c>
      <c r="I964" s="6">
        <v>46045</v>
      </c>
      <c r="J964" s="21" t="s">
        <v>2472</v>
      </c>
      <c r="K964" s="18" t="s">
        <v>799</v>
      </c>
      <c r="L964" s="23">
        <v>23000000</v>
      </c>
      <c r="M964" s="23">
        <v>0</v>
      </c>
      <c r="N964" s="25" t="s">
        <v>2473</v>
      </c>
    </row>
    <row r="965" spans="1:14" ht="15" customHeight="1">
      <c r="A965" s="4" t="s">
        <v>667</v>
      </c>
      <c r="B965" s="8">
        <v>46027</v>
      </c>
      <c r="C965" s="10" t="s">
        <v>2476</v>
      </c>
      <c r="D965" s="12" t="s">
        <v>668</v>
      </c>
      <c r="E965" s="14">
        <v>13000000</v>
      </c>
      <c r="F965" s="14">
        <v>0</v>
      </c>
      <c r="G965" s="16" t="s">
        <v>2457</v>
      </c>
      <c r="H965" s="18" t="s">
        <v>667</v>
      </c>
      <c r="I965" s="6">
        <v>46045</v>
      </c>
      <c r="J965" s="21" t="s">
        <v>2474</v>
      </c>
      <c r="K965" s="18" t="s">
        <v>668</v>
      </c>
      <c r="L965" s="23">
        <v>37800000</v>
      </c>
      <c r="M965" s="23">
        <v>0</v>
      </c>
      <c r="N965" s="25" t="s">
        <v>2477</v>
      </c>
    </row>
    <row r="966" spans="1:14" ht="15" customHeight="1">
      <c r="A966" s="4" t="s">
        <v>667</v>
      </c>
      <c r="B966" s="8">
        <v>46027</v>
      </c>
      <c r="C966" s="10" t="s">
        <v>2478</v>
      </c>
      <c r="D966" s="12" t="s">
        <v>668</v>
      </c>
      <c r="E966" s="14">
        <v>37800000</v>
      </c>
      <c r="F966" s="14">
        <v>0</v>
      </c>
      <c r="G966" s="16" t="s">
        <v>2479</v>
      </c>
      <c r="H966" s="18" t="s">
        <v>328</v>
      </c>
      <c r="I966" s="6">
        <v>46045</v>
      </c>
      <c r="J966" s="21" t="s">
        <v>2476</v>
      </c>
      <c r="K966" s="18" t="s">
        <v>333</v>
      </c>
      <c r="L966" s="23">
        <v>80500000</v>
      </c>
      <c r="M966" s="23">
        <v>-1633333</v>
      </c>
      <c r="N966" s="25" t="s">
        <v>2480</v>
      </c>
    </row>
    <row r="967" spans="1:14" ht="15" customHeight="1">
      <c r="A967" s="4" t="s">
        <v>868</v>
      </c>
      <c r="B967" s="8">
        <v>46027</v>
      </c>
      <c r="C967" s="10" t="s">
        <v>2481</v>
      </c>
      <c r="D967" s="12" t="s">
        <v>869</v>
      </c>
      <c r="E967" s="14">
        <v>115000000</v>
      </c>
      <c r="F967" s="14">
        <v>0</v>
      </c>
      <c r="G967" s="16" t="s">
        <v>1946</v>
      </c>
      <c r="H967" s="18" t="s">
        <v>693</v>
      </c>
      <c r="I967" s="6">
        <v>46045</v>
      </c>
      <c r="J967" s="21" t="s">
        <v>2478</v>
      </c>
      <c r="K967" s="18" t="s">
        <v>694</v>
      </c>
      <c r="L967" s="23">
        <v>89700000</v>
      </c>
      <c r="M967" s="23">
        <v>0</v>
      </c>
      <c r="N967" s="25" t="s">
        <v>2482</v>
      </c>
    </row>
    <row r="968" spans="1:14" ht="15" customHeight="1">
      <c r="A968" s="4" t="s">
        <v>868</v>
      </c>
      <c r="B968" s="8">
        <v>46027</v>
      </c>
      <c r="C968" s="10" t="s">
        <v>2483</v>
      </c>
      <c r="D968" s="12" t="s">
        <v>869</v>
      </c>
      <c r="E968" s="14">
        <v>91719444.450000003</v>
      </c>
      <c r="F968" s="14">
        <v>91719444.450000003</v>
      </c>
      <c r="G968" s="16" t="s">
        <v>2484</v>
      </c>
      <c r="H968" s="18" t="s">
        <v>328</v>
      </c>
      <c r="I968" s="6">
        <v>46045</v>
      </c>
      <c r="J968" s="21" t="s">
        <v>2481</v>
      </c>
      <c r="K968" s="18" t="s">
        <v>333</v>
      </c>
      <c r="L968" s="23">
        <v>80500000</v>
      </c>
      <c r="M968" s="23">
        <v>-1633333</v>
      </c>
      <c r="N968" s="25" t="s">
        <v>2480</v>
      </c>
    </row>
    <row r="969" spans="1:14" ht="15" customHeight="1">
      <c r="A969" s="4" t="s">
        <v>693</v>
      </c>
      <c r="B969" s="8">
        <v>46027</v>
      </c>
      <c r="C969" s="10" t="s">
        <v>2485</v>
      </c>
      <c r="D969" s="12" t="s">
        <v>694</v>
      </c>
      <c r="E969" s="14">
        <v>115000000</v>
      </c>
      <c r="F969" s="14">
        <v>10350000</v>
      </c>
      <c r="G969" s="16" t="s">
        <v>2486</v>
      </c>
      <c r="H969" s="18" t="s">
        <v>185</v>
      </c>
      <c r="I969" s="6">
        <v>46045</v>
      </c>
      <c r="J969" s="21" t="s">
        <v>2483</v>
      </c>
      <c r="K969" s="18" t="s">
        <v>186</v>
      </c>
      <c r="L969" s="23">
        <v>118000000</v>
      </c>
      <c r="M969" s="23">
        <v>0</v>
      </c>
      <c r="N969" s="25" t="s">
        <v>2487</v>
      </c>
    </row>
    <row r="970" spans="1:14" ht="15" customHeight="1">
      <c r="A970" s="4" t="s">
        <v>868</v>
      </c>
      <c r="B970" s="8">
        <v>46027</v>
      </c>
      <c r="C970" s="10" t="s">
        <v>2488</v>
      </c>
      <c r="D970" s="12" t="s">
        <v>869</v>
      </c>
      <c r="E970" s="14">
        <v>119945000</v>
      </c>
      <c r="F970" s="14">
        <v>0</v>
      </c>
      <c r="G970" s="16" t="s">
        <v>1956</v>
      </c>
      <c r="H970" s="18" t="s">
        <v>328</v>
      </c>
      <c r="I970" s="6">
        <v>46045</v>
      </c>
      <c r="J970" s="21" t="s">
        <v>2489</v>
      </c>
      <c r="K970" s="18" t="s">
        <v>329</v>
      </c>
      <c r="L970" s="23">
        <v>138000000</v>
      </c>
      <c r="M970" s="23">
        <v>-2800000</v>
      </c>
      <c r="N970" s="25" t="s">
        <v>2490</v>
      </c>
    </row>
    <row r="971" spans="1:14" ht="15" customHeight="1">
      <c r="A971" s="4" t="s">
        <v>416</v>
      </c>
      <c r="B971" s="8">
        <v>46027</v>
      </c>
      <c r="C971" s="10" t="s">
        <v>2491</v>
      </c>
      <c r="D971" s="12" t="s">
        <v>417</v>
      </c>
      <c r="E971" s="14">
        <v>80500000</v>
      </c>
      <c r="F971" s="14">
        <v>0</v>
      </c>
      <c r="G971" s="16" t="s">
        <v>2492</v>
      </c>
      <c r="H971" s="18" t="s">
        <v>328</v>
      </c>
      <c r="I971" s="6">
        <v>46045</v>
      </c>
      <c r="J971" s="21" t="s">
        <v>2493</v>
      </c>
      <c r="K971" s="18" t="s">
        <v>333</v>
      </c>
      <c r="L971" s="23">
        <v>80500000</v>
      </c>
      <c r="M971" s="23">
        <v>-1633333</v>
      </c>
      <c r="N971" s="25" t="s">
        <v>2494</v>
      </c>
    </row>
    <row r="972" spans="1:14" ht="15" customHeight="1">
      <c r="A972" s="4" t="s">
        <v>11</v>
      </c>
      <c r="B972" s="8">
        <v>46027</v>
      </c>
      <c r="C972" s="10" t="s">
        <v>2495</v>
      </c>
      <c r="D972" s="12" t="s">
        <v>13</v>
      </c>
      <c r="E972" s="14">
        <v>115000000</v>
      </c>
      <c r="F972" s="14">
        <v>0</v>
      </c>
      <c r="G972" s="16" t="s">
        <v>2496</v>
      </c>
      <c r="H972" s="18" t="s">
        <v>328</v>
      </c>
      <c r="I972" s="6">
        <v>46045</v>
      </c>
      <c r="J972" s="21" t="s">
        <v>2485</v>
      </c>
      <c r="K972" s="18" t="s">
        <v>333</v>
      </c>
      <c r="L972" s="23">
        <v>103500000</v>
      </c>
      <c r="M972" s="23">
        <v>-3000000</v>
      </c>
      <c r="N972" s="25" t="s">
        <v>2494</v>
      </c>
    </row>
    <row r="973" spans="1:14" ht="15" customHeight="1">
      <c r="A973" s="4" t="s">
        <v>11</v>
      </c>
      <c r="B973" s="8">
        <v>46027</v>
      </c>
      <c r="C973" s="10" t="s">
        <v>2497</v>
      </c>
      <c r="D973" s="12" t="s">
        <v>109</v>
      </c>
      <c r="E973" s="14">
        <v>69000000</v>
      </c>
      <c r="F973" s="14">
        <v>11500000</v>
      </c>
      <c r="G973" s="16" t="s">
        <v>2498</v>
      </c>
      <c r="H973" s="18" t="s">
        <v>185</v>
      </c>
      <c r="I973" s="6">
        <v>46045</v>
      </c>
      <c r="J973" s="21" t="s">
        <v>2488</v>
      </c>
      <c r="K973" s="18" t="s">
        <v>186</v>
      </c>
      <c r="L973" s="23">
        <v>70800000</v>
      </c>
      <c r="M973" s="23">
        <v>0</v>
      </c>
      <c r="N973" s="25" t="s">
        <v>2499</v>
      </c>
    </row>
    <row r="974" spans="1:14" ht="15" customHeight="1">
      <c r="A974" s="4" t="s">
        <v>411</v>
      </c>
      <c r="B974" s="8">
        <v>46027</v>
      </c>
      <c r="C974" s="10" t="s">
        <v>2500</v>
      </c>
      <c r="D974" s="12" t="s">
        <v>412</v>
      </c>
      <c r="E974" s="14">
        <v>92000000</v>
      </c>
      <c r="F974" s="14">
        <v>0</v>
      </c>
      <c r="G974" s="16" t="s">
        <v>2501</v>
      </c>
      <c r="H974" s="18" t="s">
        <v>185</v>
      </c>
      <c r="I974" s="6">
        <v>46045</v>
      </c>
      <c r="J974" s="21" t="s">
        <v>2491</v>
      </c>
      <c r="K974" s="18" t="s">
        <v>186</v>
      </c>
      <c r="L974" s="23">
        <v>147264000</v>
      </c>
      <c r="M974" s="23">
        <v>-128960000</v>
      </c>
      <c r="N974" s="25" t="s">
        <v>2502</v>
      </c>
    </row>
    <row r="975" spans="1:14" ht="15" customHeight="1">
      <c r="A975" s="4" t="s">
        <v>411</v>
      </c>
      <c r="B975" s="8">
        <v>46027</v>
      </c>
      <c r="C975" s="10" t="s">
        <v>2503</v>
      </c>
      <c r="D975" s="12" t="s">
        <v>412</v>
      </c>
      <c r="E975" s="14">
        <v>111100000</v>
      </c>
      <c r="F975" s="14">
        <v>3000000</v>
      </c>
      <c r="G975" s="16" t="s">
        <v>2504</v>
      </c>
      <c r="H975" s="18" t="s">
        <v>120</v>
      </c>
      <c r="I975" s="6">
        <v>46045</v>
      </c>
      <c r="J975" s="21" t="s">
        <v>2495</v>
      </c>
      <c r="K975" s="18" t="s">
        <v>528</v>
      </c>
      <c r="L975" s="23">
        <v>184000000</v>
      </c>
      <c r="M975" s="23">
        <v>-3733333</v>
      </c>
      <c r="N975" s="25" t="s">
        <v>2505</v>
      </c>
    </row>
    <row r="976" spans="1:14" ht="15" customHeight="1">
      <c r="A976" s="4" t="s">
        <v>411</v>
      </c>
      <c r="B976" s="8">
        <v>46027</v>
      </c>
      <c r="C976" s="10" t="s">
        <v>2506</v>
      </c>
      <c r="D976" s="12" t="s">
        <v>412</v>
      </c>
      <c r="E976" s="14">
        <v>81650000</v>
      </c>
      <c r="F976" s="14">
        <v>0</v>
      </c>
      <c r="G976" s="16" t="s">
        <v>2507</v>
      </c>
      <c r="H976" s="18" t="s">
        <v>185</v>
      </c>
      <c r="I976" s="6">
        <v>46045</v>
      </c>
      <c r="J976" s="21" t="s">
        <v>2497</v>
      </c>
      <c r="K976" s="18" t="s">
        <v>186</v>
      </c>
      <c r="L976" s="23">
        <v>82600000</v>
      </c>
      <c r="M976" s="23">
        <v>0</v>
      </c>
      <c r="N976" s="25" t="s">
        <v>2487</v>
      </c>
    </row>
    <row r="977" spans="1:14" ht="15" customHeight="1">
      <c r="A977" s="4" t="s">
        <v>411</v>
      </c>
      <c r="B977" s="8">
        <v>46027</v>
      </c>
      <c r="C977" s="10" t="s">
        <v>2508</v>
      </c>
      <c r="D977" s="12" t="s">
        <v>412</v>
      </c>
      <c r="E977" s="14">
        <v>74750000</v>
      </c>
      <c r="F977" s="14">
        <v>0</v>
      </c>
      <c r="G977" s="16" t="s">
        <v>2509</v>
      </c>
      <c r="H977" s="18" t="s">
        <v>328</v>
      </c>
      <c r="I977" s="6">
        <v>46045</v>
      </c>
      <c r="J977" s="21" t="s">
        <v>2500</v>
      </c>
      <c r="K977" s="18" t="s">
        <v>329</v>
      </c>
      <c r="L977" s="23">
        <v>332971</v>
      </c>
      <c r="M977" s="23">
        <v>0</v>
      </c>
      <c r="N977" s="25" t="s">
        <v>2510</v>
      </c>
    </row>
    <row r="978" spans="1:14" ht="15" customHeight="1">
      <c r="A978" s="4" t="s">
        <v>416</v>
      </c>
      <c r="B978" s="8">
        <v>46027</v>
      </c>
      <c r="C978" s="10" t="s">
        <v>2511</v>
      </c>
      <c r="D978" s="12" t="s">
        <v>1145</v>
      </c>
      <c r="E978" s="14">
        <v>54000000</v>
      </c>
      <c r="F978" s="14">
        <v>2250000</v>
      </c>
      <c r="G978" s="16" t="s">
        <v>2512</v>
      </c>
      <c r="H978" s="18" t="s">
        <v>112</v>
      </c>
      <c r="I978" s="6">
        <v>46045</v>
      </c>
      <c r="J978" s="21" t="s">
        <v>2503</v>
      </c>
      <c r="K978" s="18" t="s">
        <v>114</v>
      </c>
      <c r="L978" s="23">
        <v>432856</v>
      </c>
      <c r="M978" s="23">
        <v>0</v>
      </c>
      <c r="N978" s="25" t="s">
        <v>2513</v>
      </c>
    </row>
    <row r="979" spans="1:14" ht="15" customHeight="1">
      <c r="A979" s="4" t="s">
        <v>185</v>
      </c>
      <c r="B979" s="8">
        <v>46028</v>
      </c>
      <c r="C979" s="10" t="s">
        <v>2514</v>
      </c>
      <c r="D979" s="12" t="s">
        <v>186</v>
      </c>
      <c r="E979" s="14">
        <v>147264000</v>
      </c>
      <c r="F979" s="14">
        <v>0</v>
      </c>
      <c r="G979" s="16" t="s">
        <v>1538</v>
      </c>
      <c r="H979" s="18" t="s">
        <v>120</v>
      </c>
      <c r="I979" s="6">
        <v>46045</v>
      </c>
      <c r="J979" s="21" t="s">
        <v>2506</v>
      </c>
      <c r="K979" s="18" t="s">
        <v>451</v>
      </c>
      <c r="L979" s="23">
        <v>115000000</v>
      </c>
      <c r="M979" s="23">
        <v>0</v>
      </c>
      <c r="N979" s="25" t="s">
        <v>2515</v>
      </c>
    </row>
    <row r="980" spans="1:14" ht="15" customHeight="1">
      <c r="A980" s="4" t="s">
        <v>185</v>
      </c>
      <c r="B980" s="8">
        <v>46028</v>
      </c>
      <c r="C980" s="10" t="s">
        <v>2516</v>
      </c>
      <c r="D980" s="12" t="s">
        <v>596</v>
      </c>
      <c r="E980" s="14">
        <v>106200000</v>
      </c>
      <c r="F980" s="14">
        <v>0</v>
      </c>
      <c r="G980" s="16" t="s">
        <v>2517</v>
      </c>
      <c r="H980" s="18" t="s">
        <v>185</v>
      </c>
      <c r="I980" s="6">
        <v>46045</v>
      </c>
      <c r="J980" s="21" t="s">
        <v>2508</v>
      </c>
      <c r="K980" s="18" t="s">
        <v>186</v>
      </c>
      <c r="L980" s="23">
        <v>118000000</v>
      </c>
      <c r="M980" s="23">
        <v>0</v>
      </c>
      <c r="N980" s="25" t="s">
        <v>2518</v>
      </c>
    </row>
    <row r="981" spans="1:14" ht="15" customHeight="1">
      <c r="A981" s="4" t="s">
        <v>347</v>
      </c>
      <c r="B981" s="8">
        <v>46028</v>
      </c>
      <c r="C981" s="10" t="s">
        <v>2519</v>
      </c>
      <c r="D981" s="12" t="s">
        <v>348</v>
      </c>
      <c r="E981" s="14">
        <v>69000000</v>
      </c>
      <c r="F981" s="14">
        <v>0</v>
      </c>
      <c r="G981" s="16" t="s">
        <v>2520</v>
      </c>
      <c r="H981" s="18" t="s">
        <v>67</v>
      </c>
      <c r="I981" s="6">
        <v>46045</v>
      </c>
      <c r="J981" s="21" t="s">
        <v>2511</v>
      </c>
      <c r="K981" s="18" t="s">
        <v>1233</v>
      </c>
      <c r="L981" s="23">
        <v>82887084</v>
      </c>
      <c r="M981" s="23">
        <v>0</v>
      </c>
      <c r="N981" s="25" t="s">
        <v>2521</v>
      </c>
    </row>
    <row r="982" spans="1:14" ht="15" customHeight="1">
      <c r="A982" s="4" t="s">
        <v>328</v>
      </c>
      <c r="B982" s="8">
        <v>46028</v>
      </c>
      <c r="C982" s="10" t="s">
        <v>2522</v>
      </c>
      <c r="D982" s="12" t="s">
        <v>329</v>
      </c>
      <c r="E982" s="14">
        <v>189750000</v>
      </c>
      <c r="F982" s="14">
        <v>0</v>
      </c>
      <c r="G982" s="16" t="s">
        <v>2523</v>
      </c>
      <c r="H982" s="18" t="s">
        <v>813</v>
      </c>
      <c r="I982" s="6">
        <v>46045</v>
      </c>
      <c r="J982" s="21" t="s">
        <v>2514</v>
      </c>
      <c r="K982" s="18" t="s">
        <v>814</v>
      </c>
      <c r="L982" s="23">
        <v>121900000</v>
      </c>
      <c r="M982" s="23">
        <v>0</v>
      </c>
      <c r="N982" s="25" t="s">
        <v>2524</v>
      </c>
    </row>
    <row r="983" spans="1:14" ht="15" customHeight="1">
      <c r="A983" s="4" t="s">
        <v>328</v>
      </c>
      <c r="B983" s="8">
        <v>46028</v>
      </c>
      <c r="C983" s="10" t="s">
        <v>2525</v>
      </c>
      <c r="D983" s="12" t="s">
        <v>333</v>
      </c>
      <c r="E983" s="14">
        <v>81895698</v>
      </c>
      <c r="F983" s="14">
        <v>0</v>
      </c>
      <c r="G983" s="16" t="s">
        <v>2526</v>
      </c>
      <c r="H983" s="18" t="s">
        <v>858</v>
      </c>
      <c r="I983" s="6">
        <v>46045</v>
      </c>
      <c r="J983" s="21" t="s">
        <v>2516</v>
      </c>
      <c r="K983" s="18" t="s">
        <v>1913</v>
      </c>
      <c r="L983" s="23">
        <v>130405000</v>
      </c>
      <c r="M983" s="23">
        <v>0</v>
      </c>
      <c r="N983" s="25" t="s">
        <v>2527</v>
      </c>
    </row>
    <row r="984" spans="1:14" ht="15" customHeight="1">
      <c r="A984" s="4" t="s">
        <v>328</v>
      </c>
      <c r="B984" s="8">
        <v>46028</v>
      </c>
      <c r="C984" s="10" t="s">
        <v>2525</v>
      </c>
      <c r="D984" s="12" t="s">
        <v>1463</v>
      </c>
      <c r="E984" s="14">
        <v>67604302</v>
      </c>
      <c r="F984" s="14">
        <v>1300000</v>
      </c>
      <c r="G984" s="16" t="s">
        <v>2526</v>
      </c>
      <c r="H984" s="18" t="s">
        <v>112</v>
      </c>
      <c r="I984" s="6">
        <v>46045</v>
      </c>
      <c r="J984" s="21" t="s">
        <v>2519</v>
      </c>
      <c r="K984" s="18" t="s">
        <v>118</v>
      </c>
      <c r="L984" s="23">
        <v>115000000</v>
      </c>
      <c r="M984" s="23">
        <v>0</v>
      </c>
      <c r="N984" s="25" t="s">
        <v>2528</v>
      </c>
    </row>
    <row r="985" spans="1:14" ht="15" customHeight="1">
      <c r="A985" s="4" t="s">
        <v>328</v>
      </c>
      <c r="B985" s="8">
        <v>46028</v>
      </c>
      <c r="C985" s="10" t="s">
        <v>2529</v>
      </c>
      <c r="D985" s="12" t="s">
        <v>329</v>
      </c>
      <c r="E985" s="14">
        <v>161000000</v>
      </c>
      <c r="F985" s="14">
        <v>0</v>
      </c>
      <c r="G985" s="16" t="s">
        <v>2530</v>
      </c>
      <c r="H985" s="18" t="s">
        <v>416</v>
      </c>
      <c r="I985" s="6">
        <v>46045</v>
      </c>
      <c r="J985" s="21" t="s">
        <v>2522</v>
      </c>
      <c r="K985" s="18" t="s">
        <v>417</v>
      </c>
      <c r="L985" s="23">
        <v>139150000</v>
      </c>
      <c r="M985" s="23">
        <v>0</v>
      </c>
      <c r="N985" s="25" t="s">
        <v>2531</v>
      </c>
    </row>
    <row r="986" spans="1:14" ht="15" customHeight="1">
      <c r="A986" s="4" t="s">
        <v>328</v>
      </c>
      <c r="B986" s="8">
        <v>46028</v>
      </c>
      <c r="C986" s="10" t="s">
        <v>2532</v>
      </c>
      <c r="D986" s="12" t="s">
        <v>329</v>
      </c>
      <c r="E986" s="14">
        <v>155250000</v>
      </c>
      <c r="F986" s="14">
        <v>0</v>
      </c>
      <c r="G986" s="16" t="s">
        <v>2533</v>
      </c>
      <c r="H986" s="18" t="s">
        <v>813</v>
      </c>
      <c r="I986" s="6">
        <v>46045</v>
      </c>
      <c r="J986" s="21" t="s">
        <v>2525</v>
      </c>
      <c r="K986" s="18" t="s">
        <v>814</v>
      </c>
      <c r="L986" s="23">
        <v>75000000</v>
      </c>
      <c r="M986" s="23">
        <v>0</v>
      </c>
      <c r="N986" s="25" t="s">
        <v>2534</v>
      </c>
    </row>
    <row r="987" spans="1:14" ht="15" customHeight="1">
      <c r="A987" s="4" t="s">
        <v>328</v>
      </c>
      <c r="B987" s="8">
        <v>46028</v>
      </c>
      <c r="C987" s="10" t="s">
        <v>2535</v>
      </c>
      <c r="D987" s="12" t="s">
        <v>333</v>
      </c>
      <c r="E987" s="14">
        <v>149500000</v>
      </c>
      <c r="F987" s="14">
        <v>0</v>
      </c>
      <c r="G987" s="16" t="s">
        <v>2536</v>
      </c>
      <c r="H987" s="18" t="s">
        <v>913</v>
      </c>
      <c r="I987" s="6">
        <v>46045</v>
      </c>
      <c r="J987" s="21" t="s">
        <v>2529</v>
      </c>
      <c r="K987" s="18" t="s">
        <v>914</v>
      </c>
      <c r="L987" s="23">
        <v>50370000</v>
      </c>
      <c r="M987" s="23">
        <v>0</v>
      </c>
      <c r="N987" s="25" t="s">
        <v>1684</v>
      </c>
    </row>
    <row r="988" spans="1:14" ht="15" customHeight="1">
      <c r="A988" s="4" t="s">
        <v>328</v>
      </c>
      <c r="B988" s="8">
        <v>46028</v>
      </c>
      <c r="C988" s="10" t="s">
        <v>2537</v>
      </c>
      <c r="D988" s="12" t="s">
        <v>329</v>
      </c>
      <c r="E988" s="14">
        <v>195500000</v>
      </c>
      <c r="F988" s="14">
        <v>16667</v>
      </c>
      <c r="G988" s="16" t="s">
        <v>2538</v>
      </c>
      <c r="H988" s="18" t="s">
        <v>868</v>
      </c>
      <c r="I988" s="6">
        <v>46045</v>
      </c>
      <c r="J988" s="21" t="s">
        <v>2532</v>
      </c>
      <c r="K988" s="18" t="s">
        <v>869</v>
      </c>
      <c r="L988" s="23">
        <v>79350000</v>
      </c>
      <c r="M988" s="23">
        <v>0</v>
      </c>
      <c r="N988" s="25" t="s">
        <v>2539</v>
      </c>
    </row>
    <row r="989" spans="1:14" ht="15" customHeight="1">
      <c r="A989" s="4" t="s">
        <v>328</v>
      </c>
      <c r="B989" s="8">
        <v>46028</v>
      </c>
      <c r="C989" s="10" t="s">
        <v>2540</v>
      </c>
      <c r="D989" s="12" t="s">
        <v>333</v>
      </c>
      <c r="E989" s="14">
        <v>126500000</v>
      </c>
      <c r="F989" s="14">
        <v>0</v>
      </c>
      <c r="G989" s="16" t="s">
        <v>2541</v>
      </c>
      <c r="H989" s="18" t="s">
        <v>112</v>
      </c>
      <c r="I989" s="6">
        <v>46045</v>
      </c>
      <c r="J989" s="21" t="s">
        <v>2535</v>
      </c>
      <c r="K989" s="18" t="s">
        <v>118</v>
      </c>
      <c r="L989" s="23">
        <v>79800000</v>
      </c>
      <c r="M989" s="23">
        <v>0</v>
      </c>
      <c r="N989" s="25" t="s">
        <v>2542</v>
      </c>
    </row>
    <row r="990" spans="1:14" ht="15" customHeight="1">
      <c r="A990" s="4" t="s">
        <v>328</v>
      </c>
      <c r="B990" s="8">
        <v>46028</v>
      </c>
      <c r="C990" s="10" t="s">
        <v>2543</v>
      </c>
      <c r="D990" s="12" t="s">
        <v>333</v>
      </c>
      <c r="E990" s="14">
        <v>143750000</v>
      </c>
      <c r="F990" s="14">
        <v>0</v>
      </c>
      <c r="G990" s="16" t="s">
        <v>2544</v>
      </c>
      <c r="H990" s="18" t="s">
        <v>800</v>
      </c>
      <c r="I990" s="6">
        <v>46045</v>
      </c>
      <c r="J990" s="21" t="s">
        <v>2537</v>
      </c>
      <c r="K990" s="18" t="s">
        <v>801</v>
      </c>
      <c r="L990" s="23">
        <v>140300000</v>
      </c>
      <c r="M990" s="23">
        <v>0</v>
      </c>
      <c r="N990" s="25" t="s">
        <v>2545</v>
      </c>
    </row>
    <row r="991" spans="1:14" ht="15" customHeight="1">
      <c r="A991" s="4" t="s">
        <v>328</v>
      </c>
      <c r="B991" s="8">
        <v>46028</v>
      </c>
      <c r="C991" s="10" t="s">
        <v>2546</v>
      </c>
      <c r="D991" s="12" t="s">
        <v>333</v>
      </c>
      <c r="E991" s="14">
        <v>80500000</v>
      </c>
      <c r="F991" s="14">
        <v>0</v>
      </c>
      <c r="G991" s="16" t="s">
        <v>2547</v>
      </c>
      <c r="H991" s="18" t="s">
        <v>858</v>
      </c>
      <c r="I991" s="6">
        <v>46045</v>
      </c>
      <c r="J991" s="21" t="s">
        <v>2540</v>
      </c>
      <c r="K991" s="18" t="s">
        <v>859</v>
      </c>
      <c r="L991" s="23">
        <v>57500000</v>
      </c>
      <c r="M991" s="23">
        <v>0</v>
      </c>
      <c r="N991" s="25" t="s">
        <v>2548</v>
      </c>
    </row>
    <row r="992" spans="1:14" ht="15" customHeight="1">
      <c r="A992" s="4" t="s">
        <v>328</v>
      </c>
      <c r="B992" s="8">
        <v>46028</v>
      </c>
      <c r="C992" s="10" t="s">
        <v>2549</v>
      </c>
      <c r="D992" s="12" t="s">
        <v>333</v>
      </c>
      <c r="E992" s="14">
        <v>92000000</v>
      </c>
      <c r="F992" s="14">
        <v>200000</v>
      </c>
      <c r="G992" s="16" t="s">
        <v>2550</v>
      </c>
      <c r="H992" s="18" t="s">
        <v>813</v>
      </c>
      <c r="I992" s="6">
        <v>46045</v>
      </c>
      <c r="J992" s="21" t="s">
        <v>2543</v>
      </c>
      <c r="K992" s="18" t="s">
        <v>814</v>
      </c>
      <c r="L992" s="23">
        <v>132250000</v>
      </c>
      <c r="M992" s="23">
        <v>0</v>
      </c>
      <c r="N992" s="25" t="s">
        <v>2551</v>
      </c>
    </row>
    <row r="993" spans="1:14" ht="15" customHeight="1">
      <c r="A993" s="4" t="s">
        <v>328</v>
      </c>
      <c r="B993" s="8">
        <v>46028</v>
      </c>
      <c r="C993" s="10" t="s">
        <v>2552</v>
      </c>
      <c r="D993" s="12" t="s">
        <v>333</v>
      </c>
      <c r="E993" s="14">
        <v>103500000</v>
      </c>
      <c r="F993" s="14">
        <v>0</v>
      </c>
      <c r="G993" s="16" t="s">
        <v>2553</v>
      </c>
      <c r="H993" s="18" t="s">
        <v>328</v>
      </c>
      <c r="I993" s="6">
        <v>46045</v>
      </c>
      <c r="J993" s="21" t="s">
        <v>2546</v>
      </c>
      <c r="K993" s="18" t="s">
        <v>329</v>
      </c>
      <c r="L993" s="23">
        <v>70400000</v>
      </c>
      <c r="M993" s="23">
        <v>0</v>
      </c>
      <c r="N993" s="25" t="s">
        <v>2554</v>
      </c>
    </row>
    <row r="994" spans="1:14" ht="15" customHeight="1">
      <c r="A994" s="4" t="s">
        <v>328</v>
      </c>
      <c r="B994" s="8">
        <v>46028</v>
      </c>
      <c r="C994" s="10" t="s">
        <v>2555</v>
      </c>
      <c r="D994" s="12" t="s">
        <v>329</v>
      </c>
      <c r="E994" s="14">
        <v>172500000</v>
      </c>
      <c r="F994" s="14">
        <v>0</v>
      </c>
      <c r="G994" s="16" t="s">
        <v>2556</v>
      </c>
      <c r="H994" s="18" t="s">
        <v>120</v>
      </c>
      <c r="I994" s="6">
        <v>46045</v>
      </c>
      <c r="J994" s="21" t="s">
        <v>2549</v>
      </c>
      <c r="K994" s="18" t="s">
        <v>821</v>
      </c>
      <c r="L994" s="23">
        <v>132000000</v>
      </c>
      <c r="M994" s="23">
        <v>0</v>
      </c>
      <c r="N994" s="25" t="s">
        <v>2557</v>
      </c>
    </row>
    <row r="995" spans="1:14" ht="15" customHeight="1">
      <c r="A995" s="4" t="s">
        <v>328</v>
      </c>
      <c r="B995" s="8">
        <v>46028</v>
      </c>
      <c r="C995" s="10" t="s">
        <v>2558</v>
      </c>
      <c r="D995" s="12" t="s">
        <v>333</v>
      </c>
      <c r="E995" s="14">
        <v>105800000</v>
      </c>
      <c r="F995" s="14">
        <v>1533333</v>
      </c>
      <c r="G995" s="16" t="s">
        <v>2559</v>
      </c>
      <c r="H995" s="18" t="s">
        <v>798</v>
      </c>
      <c r="I995" s="6">
        <v>46045</v>
      </c>
      <c r="J995" s="21" t="s">
        <v>2552</v>
      </c>
      <c r="K995" s="18" t="s">
        <v>799</v>
      </c>
      <c r="L995" s="23">
        <v>132250000</v>
      </c>
      <c r="M995" s="23">
        <v>0</v>
      </c>
      <c r="N995" s="25" t="s">
        <v>2102</v>
      </c>
    </row>
    <row r="996" spans="1:14" ht="15" customHeight="1">
      <c r="A996" s="4" t="s">
        <v>328</v>
      </c>
      <c r="B996" s="8">
        <v>46028</v>
      </c>
      <c r="C996" s="10" t="s">
        <v>2560</v>
      </c>
      <c r="D996" s="12" t="s">
        <v>333</v>
      </c>
      <c r="E996" s="14">
        <v>115000000</v>
      </c>
      <c r="F996" s="14">
        <v>1000000</v>
      </c>
      <c r="G996" s="16" t="s">
        <v>2561</v>
      </c>
      <c r="H996" s="18" t="s">
        <v>798</v>
      </c>
      <c r="I996" s="6">
        <v>46045</v>
      </c>
      <c r="J996" s="21" t="s">
        <v>2555</v>
      </c>
      <c r="K996" s="18" t="s">
        <v>799</v>
      </c>
      <c r="L996" s="23">
        <v>105800000</v>
      </c>
      <c r="M996" s="23">
        <v>0</v>
      </c>
      <c r="N996" s="25" t="s">
        <v>2102</v>
      </c>
    </row>
    <row r="997" spans="1:14" ht="15" customHeight="1">
      <c r="A997" s="4" t="s">
        <v>328</v>
      </c>
      <c r="B997" s="8">
        <v>46028</v>
      </c>
      <c r="C997" s="10" t="s">
        <v>2562</v>
      </c>
      <c r="D997" s="12" t="s">
        <v>333</v>
      </c>
      <c r="E997" s="14">
        <v>115000000</v>
      </c>
      <c r="F997" s="14">
        <v>1000000</v>
      </c>
      <c r="G997" s="16" t="s">
        <v>2561</v>
      </c>
      <c r="H997" s="18" t="s">
        <v>11</v>
      </c>
      <c r="I997" s="6">
        <v>46045</v>
      </c>
      <c r="J997" s="21" t="s">
        <v>2558</v>
      </c>
      <c r="K997" s="18" t="s">
        <v>13</v>
      </c>
      <c r="L997" s="23">
        <v>47150000</v>
      </c>
      <c r="M997" s="23">
        <v>0</v>
      </c>
      <c r="N997" s="25" t="s">
        <v>2563</v>
      </c>
    </row>
    <row r="998" spans="1:14" ht="15" customHeight="1">
      <c r="A998" s="4" t="s">
        <v>328</v>
      </c>
      <c r="B998" s="8">
        <v>46028</v>
      </c>
      <c r="C998" s="10" t="s">
        <v>2564</v>
      </c>
      <c r="D998" s="12" t="s">
        <v>333</v>
      </c>
      <c r="E998" s="14">
        <v>115000000</v>
      </c>
      <c r="F998" s="14">
        <v>1000000</v>
      </c>
      <c r="G998" s="16" t="s">
        <v>2561</v>
      </c>
      <c r="H998" s="18" t="s">
        <v>11</v>
      </c>
      <c r="I998" s="6">
        <v>46045</v>
      </c>
      <c r="J998" s="21" t="s">
        <v>2560</v>
      </c>
      <c r="K998" s="18" t="s">
        <v>13</v>
      </c>
      <c r="L998" s="23">
        <v>51750000</v>
      </c>
      <c r="M998" s="23">
        <v>0</v>
      </c>
      <c r="N998" s="25" t="s">
        <v>2565</v>
      </c>
    </row>
    <row r="999" spans="1:14" ht="15" customHeight="1">
      <c r="A999" s="4" t="s">
        <v>328</v>
      </c>
      <c r="B999" s="8">
        <v>46028</v>
      </c>
      <c r="C999" s="10" t="s">
        <v>2566</v>
      </c>
      <c r="D999" s="12" t="s">
        <v>333</v>
      </c>
      <c r="E999" s="14">
        <v>28750000</v>
      </c>
      <c r="F999" s="14">
        <v>0</v>
      </c>
      <c r="G999" s="16" t="s">
        <v>2567</v>
      </c>
      <c r="H999" s="18" t="s">
        <v>67</v>
      </c>
      <c r="I999" s="6">
        <v>46045</v>
      </c>
      <c r="J999" s="21" t="s">
        <v>2562</v>
      </c>
      <c r="K999" s="18" t="s">
        <v>1255</v>
      </c>
      <c r="L999" s="23">
        <v>67163669</v>
      </c>
      <c r="M999" s="23">
        <v>0</v>
      </c>
      <c r="N999" s="25" t="s">
        <v>2568</v>
      </c>
    </row>
    <row r="1000" spans="1:14" ht="15" customHeight="1">
      <c r="A1000" s="4" t="s">
        <v>328</v>
      </c>
      <c r="B1000" s="8">
        <v>46028</v>
      </c>
      <c r="C1000" s="10" t="s">
        <v>2569</v>
      </c>
      <c r="D1000" s="12" t="s">
        <v>329</v>
      </c>
      <c r="E1000" s="14">
        <v>47150000</v>
      </c>
      <c r="F1000" s="14">
        <v>2300000</v>
      </c>
      <c r="G1000" s="16" t="s">
        <v>2570</v>
      </c>
      <c r="H1000" s="18" t="s">
        <v>67</v>
      </c>
      <c r="I1000" s="6">
        <v>46045</v>
      </c>
      <c r="J1000" s="21" t="s">
        <v>2564</v>
      </c>
      <c r="K1000" s="18" t="s">
        <v>1251</v>
      </c>
      <c r="L1000" s="23">
        <v>493233648</v>
      </c>
      <c r="M1000" s="23">
        <v>0</v>
      </c>
      <c r="N1000" s="25" t="s">
        <v>2571</v>
      </c>
    </row>
    <row r="1001" spans="1:14" ht="15" customHeight="1">
      <c r="A1001" s="4" t="s">
        <v>185</v>
      </c>
      <c r="B1001" s="8">
        <v>46028</v>
      </c>
      <c r="C1001" s="10" t="s">
        <v>2572</v>
      </c>
      <c r="D1001" s="12" t="s">
        <v>186</v>
      </c>
      <c r="E1001" s="14">
        <v>100300000</v>
      </c>
      <c r="F1001" s="14">
        <v>0</v>
      </c>
      <c r="G1001" s="16" t="s">
        <v>2573</v>
      </c>
      <c r="H1001" s="18" t="s">
        <v>868</v>
      </c>
      <c r="I1001" s="6">
        <v>46045</v>
      </c>
      <c r="J1001" s="21" t="s">
        <v>2566</v>
      </c>
      <c r="K1001" s="18" t="s">
        <v>869</v>
      </c>
      <c r="L1001" s="23">
        <v>72000000</v>
      </c>
      <c r="M1001" s="23">
        <v>0</v>
      </c>
      <c r="N1001" s="25" t="s">
        <v>2574</v>
      </c>
    </row>
    <row r="1002" spans="1:14" ht="15" customHeight="1">
      <c r="A1002" s="4" t="s">
        <v>11</v>
      </c>
      <c r="B1002" s="8">
        <v>46028</v>
      </c>
      <c r="C1002" s="10" t="s">
        <v>2575</v>
      </c>
      <c r="D1002" s="12" t="s">
        <v>13</v>
      </c>
      <c r="E1002" s="14">
        <v>103500000</v>
      </c>
      <c r="F1002" s="14">
        <v>0</v>
      </c>
      <c r="G1002" s="16" t="s">
        <v>2576</v>
      </c>
      <c r="H1002" s="18" t="s">
        <v>67</v>
      </c>
      <c r="I1002" s="6">
        <v>46045</v>
      </c>
      <c r="J1002" s="21" t="s">
        <v>2569</v>
      </c>
      <c r="K1002" s="18" t="s">
        <v>1251</v>
      </c>
      <c r="L1002" s="23">
        <v>190426936</v>
      </c>
      <c r="M1002" s="23">
        <v>0</v>
      </c>
      <c r="N1002" s="25" t="s">
        <v>2577</v>
      </c>
    </row>
    <row r="1003" spans="1:14" ht="15" customHeight="1">
      <c r="A1003" s="4" t="s">
        <v>11</v>
      </c>
      <c r="B1003" s="8">
        <v>46028</v>
      </c>
      <c r="C1003" s="10" t="s">
        <v>2578</v>
      </c>
      <c r="D1003" s="12" t="s">
        <v>109</v>
      </c>
      <c r="E1003" s="14">
        <v>45510000</v>
      </c>
      <c r="F1003" s="14">
        <v>0</v>
      </c>
      <c r="G1003" s="16" t="s">
        <v>2579</v>
      </c>
      <c r="H1003" s="18" t="s">
        <v>495</v>
      </c>
      <c r="I1003" s="6">
        <v>46045</v>
      </c>
      <c r="J1003" s="21" t="s">
        <v>2572</v>
      </c>
      <c r="K1003" s="18" t="s">
        <v>502</v>
      </c>
      <c r="L1003" s="23">
        <v>99000000</v>
      </c>
      <c r="M1003" s="23">
        <v>0</v>
      </c>
      <c r="N1003" s="25" t="s">
        <v>2580</v>
      </c>
    </row>
    <row r="1004" spans="1:14" ht="15" customHeight="1">
      <c r="A1004" s="4" t="s">
        <v>11</v>
      </c>
      <c r="B1004" s="8">
        <v>46028</v>
      </c>
      <c r="C1004" s="10" t="s">
        <v>2581</v>
      </c>
      <c r="D1004" s="12" t="s">
        <v>109</v>
      </c>
      <c r="E1004" s="14">
        <v>115000000</v>
      </c>
      <c r="F1004" s="14">
        <v>0</v>
      </c>
      <c r="G1004" s="16" t="s">
        <v>2582</v>
      </c>
      <c r="H1004" s="18" t="s">
        <v>134</v>
      </c>
      <c r="I1004" s="6">
        <v>46045</v>
      </c>
      <c r="J1004" s="21" t="s">
        <v>2575</v>
      </c>
      <c r="K1004" s="18" t="s">
        <v>239</v>
      </c>
      <c r="L1004" s="23">
        <v>1114193</v>
      </c>
      <c r="M1004" s="23">
        <v>0</v>
      </c>
      <c r="N1004" s="25" t="s">
        <v>2583</v>
      </c>
    </row>
    <row r="1005" spans="1:14" ht="15" customHeight="1">
      <c r="A1005" s="4" t="s">
        <v>11</v>
      </c>
      <c r="B1005" s="8">
        <v>46028</v>
      </c>
      <c r="C1005" s="10" t="s">
        <v>2584</v>
      </c>
      <c r="D1005" s="12" t="s">
        <v>13</v>
      </c>
      <c r="E1005" s="14">
        <v>80500000</v>
      </c>
      <c r="F1005" s="14">
        <v>1166667</v>
      </c>
      <c r="G1005" s="16" t="s">
        <v>2585</v>
      </c>
      <c r="H1005" s="18" t="s">
        <v>67</v>
      </c>
      <c r="I1005" s="6">
        <v>46045</v>
      </c>
      <c r="J1005" s="21" t="s">
        <v>2578</v>
      </c>
      <c r="K1005" s="18" t="s">
        <v>2586</v>
      </c>
      <c r="L1005" s="23">
        <v>111872516</v>
      </c>
      <c r="M1005" s="23">
        <v>0</v>
      </c>
      <c r="N1005" s="25" t="s">
        <v>2587</v>
      </c>
    </row>
    <row r="1006" spans="1:14" ht="15" customHeight="1">
      <c r="A1006" s="4" t="s">
        <v>411</v>
      </c>
      <c r="B1006" s="8">
        <v>46028</v>
      </c>
      <c r="C1006" s="10" t="s">
        <v>2588</v>
      </c>
      <c r="D1006" s="12" t="s">
        <v>2139</v>
      </c>
      <c r="E1006" s="14">
        <v>69000000</v>
      </c>
      <c r="F1006" s="14">
        <v>5750000</v>
      </c>
      <c r="G1006" s="16" t="s">
        <v>2589</v>
      </c>
      <c r="H1006" s="18" t="s">
        <v>416</v>
      </c>
      <c r="I1006" s="6">
        <v>46045</v>
      </c>
      <c r="J1006" s="21" t="s">
        <v>2581</v>
      </c>
      <c r="K1006" s="18" t="s">
        <v>417</v>
      </c>
      <c r="L1006" s="23">
        <v>1181308</v>
      </c>
      <c r="M1006" s="23">
        <v>-94000</v>
      </c>
      <c r="N1006" s="25" t="s">
        <v>2590</v>
      </c>
    </row>
    <row r="1007" spans="1:14" ht="15" customHeight="1">
      <c r="A1007" s="4" t="s">
        <v>411</v>
      </c>
      <c r="B1007" s="8">
        <v>46028</v>
      </c>
      <c r="C1007" s="10" t="s">
        <v>2591</v>
      </c>
      <c r="D1007" s="12" t="s">
        <v>412</v>
      </c>
      <c r="E1007" s="14">
        <v>80500000</v>
      </c>
      <c r="F1007" s="14">
        <v>0</v>
      </c>
      <c r="G1007" s="16" t="s">
        <v>2592</v>
      </c>
      <c r="H1007" s="18" t="s">
        <v>328</v>
      </c>
      <c r="I1007" s="6">
        <v>46045</v>
      </c>
      <c r="J1007" s="21" t="s">
        <v>2584</v>
      </c>
      <c r="K1007" s="18" t="s">
        <v>333</v>
      </c>
      <c r="L1007" s="23">
        <v>71300000</v>
      </c>
      <c r="M1007" s="23">
        <v>-67373333</v>
      </c>
      <c r="N1007" s="25" t="s">
        <v>2593</v>
      </c>
    </row>
    <row r="1008" spans="1:14" ht="15" customHeight="1">
      <c r="A1008" s="4" t="s">
        <v>11</v>
      </c>
      <c r="B1008" s="8">
        <v>46028</v>
      </c>
      <c r="C1008" s="10" t="s">
        <v>2594</v>
      </c>
      <c r="D1008" s="12" t="s">
        <v>13</v>
      </c>
      <c r="E1008" s="14">
        <v>126500000</v>
      </c>
      <c r="F1008" s="14">
        <v>0</v>
      </c>
      <c r="G1008" s="16" t="s">
        <v>2595</v>
      </c>
      <c r="H1008" s="18" t="s">
        <v>185</v>
      </c>
      <c r="I1008" s="6">
        <v>46045</v>
      </c>
      <c r="J1008" s="21" t="s">
        <v>2588</v>
      </c>
      <c r="K1008" s="18" t="s">
        <v>186</v>
      </c>
      <c r="L1008" s="23">
        <v>100300000</v>
      </c>
      <c r="M1008" s="23">
        <v>0</v>
      </c>
      <c r="N1008" s="25" t="s">
        <v>2596</v>
      </c>
    </row>
    <row r="1009" spans="1:14" ht="15" customHeight="1">
      <c r="A1009" s="4" t="s">
        <v>67</v>
      </c>
      <c r="B1009" s="8">
        <v>46028</v>
      </c>
      <c r="C1009" s="10" t="s">
        <v>2597</v>
      </c>
      <c r="D1009" s="12" t="s">
        <v>68</v>
      </c>
      <c r="E1009" s="14">
        <v>201747455</v>
      </c>
      <c r="F1009" s="14">
        <v>197687455</v>
      </c>
      <c r="G1009" s="16" t="s">
        <v>2598</v>
      </c>
      <c r="H1009" s="18" t="s">
        <v>416</v>
      </c>
      <c r="I1009" s="6">
        <v>46045</v>
      </c>
      <c r="J1009" s="21" t="s">
        <v>2591</v>
      </c>
      <c r="K1009" s="18" t="s">
        <v>417</v>
      </c>
      <c r="L1009" s="23">
        <v>1316308</v>
      </c>
      <c r="M1009" s="23">
        <v>0</v>
      </c>
      <c r="N1009" s="25" t="s">
        <v>2599</v>
      </c>
    </row>
    <row r="1010" spans="1:14" ht="15" customHeight="1">
      <c r="A1010" s="4" t="s">
        <v>67</v>
      </c>
      <c r="B1010" s="8">
        <v>46028</v>
      </c>
      <c r="C1010" s="10" t="s">
        <v>2597</v>
      </c>
      <c r="D1010" s="12" t="s">
        <v>73</v>
      </c>
      <c r="E1010" s="14">
        <v>176547455</v>
      </c>
      <c r="F1010" s="14">
        <v>114073911</v>
      </c>
      <c r="G1010" s="16" t="s">
        <v>2598</v>
      </c>
      <c r="H1010" s="18" t="s">
        <v>416</v>
      </c>
      <c r="I1010" s="6">
        <v>46045</v>
      </c>
      <c r="J1010" s="21" t="s">
        <v>2594</v>
      </c>
      <c r="K1010" s="18" t="s">
        <v>417</v>
      </c>
      <c r="L1010" s="23">
        <v>1087308</v>
      </c>
      <c r="M1010" s="23">
        <v>0</v>
      </c>
      <c r="N1010" s="25" t="s">
        <v>2590</v>
      </c>
    </row>
    <row r="1011" spans="1:14" ht="15" customHeight="1">
      <c r="A1011" s="4" t="s">
        <v>323</v>
      </c>
      <c r="B1011" s="8">
        <v>46028</v>
      </c>
      <c r="C1011" s="10" t="s">
        <v>2600</v>
      </c>
      <c r="D1011" s="12" t="s">
        <v>324</v>
      </c>
      <c r="E1011" s="14">
        <v>47150000</v>
      </c>
      <c r="F1011" s="14">
        <v>0</v>
      </c>
      <c r="G1011" s="16" t="s">
        <v>2601</v>
      </c>
      <c r="H1011" s="18" t="s">
        <v>411</v>
      </c>
      <c r="I1011" s="6">
        <v>46045</v>
      </c>
      <c r="J1011" s="21" t="s">
        <v>2597</v>
      </c>
      <c r="K1011" s="18" t="s">
        <v>934</v>
      </c>
      <c r="L1011" s="23">
        <v>1219248</v>
      </c>
      <c r="M1011" s="23">
        <v>0</v>
      </c>
      <c r="N1011" s="25" t="s">
        <v>2602</v>
      </c>
    </row>
    <row r="1012" spans="1:14" ht="15" customHeight="1">
      <c r="A1012" s="4" t="s">
        <v>323</v>
      </c>
      <c r="B1012" s="8">
        <v>46028</v>
      </c>
      <c r="C1012" s="10" t="s">
        <v>2603</v>
      </c>
      <c r="D1012" s="12" t="s">
        <v>2197</v>
      </c>
      <c r="E1012" s="14">
        <v>90190000</v>
      </c>
      <c r="F1012" s="14">
        <v>9690000</v>
      </c>
      <c r="G1012" s="16" t="s">
        <v>2604</v>
      </c>
      <c r="H1012" s="18" t="s">
        <v>798</v>
      </c>
      <c r="I1012" s="6">
        <v>46045</v>
      </c>
      <c r="J1012" s="21" t="s">
        <v>2600</v>
      </c>
      <c r="K1012" s="18" t="s">
        <v>799</v>
      </c>
      <c r="L1012" s="23">
        <v>907481</v>
      </c>
      <c r="M1012" s="23">
        <v>-4000</v>
      </c>
      <c r="N1012" s="25" t="s">
        <v>2605</v>
      </c>
    </row>
    <row r="1013" spans="1:14" ht="15" customHeight="1">
      <c r="A1013" s="4" t="s">
        <v>67</v>
      </c>
      <c r="B1013" s="8">
        <v>46028</v>
      </c>
      <c r="C1013" s="10" t="s">
        <v>2606</v>
      </c>
      <c r="D1013" s="12" t="s">
        <v>1244</v>
      </c>
      <c r="E1013" s="14">
        <v>500000</v>
      </c>
      <c r="F1013" s="14">
        <v>0</v>
      </c>
      <c r="G1013" s="16" t="s">
        <v>2607</v>
      </c>
      <c r="H1013" s="18" t="s">
        <v>67</v>
      </c>
      <c r="I1013" s="6">
        <v>46045</v>
      </c>
      <c r="J1013" s="21" t="s">
        <v>2603</v>
      </c>
      <c r="K1013" s="18" t="s">
        <v>1233</v>
      </c>
      <c r="L1013" s="23">
        <v>2525515</v>
      </c>
      <c r="M1013" s="23">
        <v>0</v>
      </c>
      <c r="N1013" s="25" t="s">
        <v>2608</v>
      </c>
    </row>
    <row r="1014" spans="1:14" ht="15" customHeight="1">
      <c r="A1014" s="4" t="s">
        <v>67</v>
      </c>
      <c r="B1014" s="8">
        <v>46028</v>
      </c>
      <c r="C1014" s="10" t="s">
        <v>2606</v>
      </c>
      <c r="D1014" s="12" t="s">
        <v>1247</v>
      </c>
      <c r="E1014" s="14">
        <v>1000000</v>
      </c>
      <c r="F1014" s="14">
        <v>0</v>
      </c>
      <c r="G1014" s="16" t="s">
        <v>2607</v>
      </c>
      <c r="H1014" s="18" t="s">
        <v>67</v>
      </c>
      <c r="I1014" s="6">
        <v>46045</v>
      </c>
      <c r="J1014" s="21" t="s">
        <v>2603</v>
      </c>
      <c r="K1014" s="18" t="s">
        <v>1251</v>
      </c>
      <c r="L1014" s="23">
        <v>10000000</v>
      </c>
      <c r="M1014" s="23">
        <v>0</v>
      </c>
      <c r="N1014" s="25" t="s">
        <v>2608</v>
      </c>
    </row>
    <row r="1015" spans="1:14" ht="15" customHeight="1">
      <c r="A1015" s="4" t="s">
        <v>67</v>
      </c>
      <c r="B1015" s="8">
        <v>46028</v>
      </c>
      <c r="C1015" s="10" t="s">
        <v>2606</v>
      </c>
      <c r="D1015" s="12" t="s">
        <v>1248</v>
      </c>
      <c r="E1015" s="14">
        <v>500000</v>
      </c>
      <c r="F1015" s="14">
        <v>0</v>
      </c>
      <c r="G1015" s="16" t="s">
        <v>2607</v>
      </c>
      <c r="H1015" s="18" t="s">
        <v>67</v>
      </c>
      <c r="I1015" s="6">
        <v>46045</v>
      </c>
      <c r="J1015" s="21" t="s">
        <v>2603</v>
      </c>
      <c r="K1015" s="18" t="s">
        <v>73</v>
      </c>
      <c r="L1015" s="23">
        <v>2500000</v>
      </c>
      <c r="M1015" s="23">
        <v>0</v>
      </c>
      <c r="N1015" s="25" t="s">
        <v>2608</v>
      </c>
    </row>
    <row r="1016" spans="1:14" ht="15" customHeight="1">
      <c r="A1016" s="4" t="s">
        <v>67</v>
      </c>
      <c r="B1016" s="8">
        <v>46028</v>
      </c>
      <c r="C1016" s="10" t="s">
        <v>2606</v>
      </c>
      <c r="D1016" s="12" t="s">
        <v>1242</v>
      </c>
      <c r="E1016" s="14">
        <v>1000000</v>
      </c>
      <c r="F1016" s="14">
        <v>0</v>
      </c>
      <c r="G1016" s="16" t="s">
        <v>2607</v>
      </c>
      <c r="H1016" s="18" t="s">
        <v>858</v>
      </c>
      <c r="I1016" s="6">
        <v>46045</v>
      </c>
      <c r="J1016" s="21" t="s">
        <v>2606</v>
      </c>
      <c r="K1016" s="18" t="s">
        <v>876</v>
      </c>
      <c r="L1016" s="23">
        <v>1165912</v>
      </c>
      <c r="M1016" s="23">
        <v>0</v>
      </c>
      <c r="N1016" s="25" t="s">
        <v>2609</v>
      </c>
    </row>
    <row r="1017" spans="1:14" ht="15" customHeight="1">
      <c r="A1017" s="4" t="s">
        <v>67</v>
      </c>
      <c r="B1017" s="8">
        <v>46028</v>
      </c>
      <c r="C1017" s="10" t="s">
        <v>2606</v>
      </c>
      <c r="D1017" s="12" t="s">
        <v>1233</v>
      </c>
      <c r="E1017" s="14">
        <v>3500000</v>
      </c>
      <c r="F1017" s="14">
        <v>0</v>
      </c>
      <c r="G1017" s="16" t="s">
        <v>2607</v>
      </c>
      <c r="H1017" s="18" t="s">
        <v>868</v>
      </c>
      <c r="I1017" s="6">
        <v>46045</v>
      </c>
      <c r="J1017" s="21" t="s">
        <v>2610</v>
      </c>
      <c r="K1017" s="18" t="s">
        <v>869</v>
      </c>
      <c r="L1017" s="23">
        <v>954481</v>
      </c>
      <c r="M1017" s="23">
        <v>0</v>
      </c>
      <c r="N1017" s="25" t="s">
        <v>2611</v>
      </c>
    </row>
    <row r="1018" spans="1:14" ht="15" customHeight="1">
      <c r="A1018" s="4" t="s">
        <v>67</v>
      </c>
      <c r="B1018" s="8">
        <v>46028</v>
      </c>
      <c r="C1018" s="10" t="s">
        <v>2606</v>
      </c>
      <c r="D1018" s="12" t="s">
        <v>1239</v>
      </c>
      <c r="E1018" s="14">
        <v>1000000</v>
      </c>
      <c r="F1018" s="14">
        <v>0</v>
      </c>
      <c r="G1018" s="16" t="s">
        <v>2607</v>
      </c>
      <c r="H1018" s="18" t="s">
        <v>416</v>
      </c>
      <c r="I1018" s="6">
        <v>46045</v>
      </c>
      <c r="J1018" s="21" t="s">
        <v>2612</v>
      </c>
      <c r="K1018" s="18" t="s">
        <v>417</v>
      </c>
      <c r="L1018" s="23">
        <v>139150000</v>
      </c>
      <c r="M1018" s="23">
        <v>0</v>
      </c>
      <c r="N1018" s="25" t="s">
        <v>2613</v>
      </c>
    </row>
    <row r="1019" spans="1:14" ht="15" customHeight="1">
      <c r="A1019" s="4" t="s">
        <v>67</v>
      </c>
      <c r="B1019" s="8">
        <v>46028</v>
      </c>
      <c r="C1019" s="10" t="s">
        <v>2606</v>
      </c>
      <c r="D1019" s="12" t="s">
        <v>1246</v>
      </c>
      <c r="E1019" s="14">
        <v>1000000</v>
      </c>
      <c r="F1019" s="14">
        <v>0</v>
      </c>
      <c r="G1019" s="16" t="s">
        <v>2607</v>
      </c>
      <c r="H1019" s="18" t="s">
        <v>328</v>
      </c>
      <c r="I1019" s="6">
        <v>46045</v>
      </c>
      <c r="J1019" s="21" t="s">
        <v>2614</v>
      </c>
      <c r="K1019" s="18" t="s">
        <v>1463</v>
      </c>
      <c r="L1019" s="23">
        <v>49758867</v>
      </c>
      <c r="M1019" s="23">
        <v>0</v>
      </c>
      <c r="N1019" s="25" t="s">
        <v>2615</v>
      </c>
    </row>
    <row r="1020" spans="1:14" ht="15" customHeight="1">
      <c r="A1020" s="4" t="s">
        <v>67</v>
      </c>
      <c r="B1020" s="8">
        <v>46028</v>
      </c>
      <c r="C1020" s="10" t="s">
        <v>2606</v>
      </c>
      <c r="D1020" s="12" t="s">
        <v>393</v>
      </c>
      <c r="E1020" s="14">
        <v>500000</v>
      </c>
      <c r="F1020" s="14">
        <v>0</v>
      </c>
      <c r="G1020" s="16" t="s">
        <v>2607</v>
      </c>
      <c r="H1020" s="18" t="s">
        <v>328</v>
      </c>
      <c r="I1020" s="6">
        <v>46045</v>
      </c>
      <c r="J1020" s="21" t="s">
        <v>2614</v>
      </c>
      <c r="K1020" s="18" t="s">
        <v>333</v>
      </c>
      <c r="L1020" s="23">
        <v>25241133</v>
      </c>
      <c r="M1020" s="23">
        <v>0</v>
      </c>
      <c r="N1020" s="25" t="s">
        <v>2615</v>
      </c>
    </row>
    <row r="1021" spans="1:14" ht="15" customHeight="1">
      <c r="A1021" s="4" t="s">
        <v>67</v>
      </c>
      <c r="B1021" s="8">
        <v>46028</v>
      </c>
      <c r="C1021" s="10" t="s">
        <v>2606</v>
      </c>
      <c r="D1021" s="12" t="s">
        <v>1255</v>
      </c>
      <c r="E1021" s="14">
        <v>1500000</v>
      </c>
      <c r="F1021" s="14">
        <v>0</v>
      </c>
      <c r="G1021" s="16" t="s">
        <v>2607</v>
      </c>
      <c r="H1021" s="18" t="s">
        <v>868</v>
      </c>
      <c r="I1021" s="6">
        <v>46045</v>
      </c>
      <c r="J1021" s="21" t="s">
        <v>2616</v>
      </c>
      <c r="K1021" s="18" t="s">
        <v>869</v>
      </c>
      <c r="L1021" s="23">
        <v>1165912</v>
      </c>
      <c r="M1021" s="23">
        <v>-105000</v>
      </c>
      <c r="N1021" s="25" t="s">
        <v>2605</v>
      </c>
    </row>
    <row r="1022" spans="1:14" ht="15" customHeight="1">
      <c r="A1022" s="4" t="s">
        <v>67</v>
      </c>
      <c r="B1022" s="8">
        <v>46028</v>
      </c>
      <c r="C1022" s="10" t="s">
        <v>2606</v>
      </c>
      <c r="D1022" s="12" t="s">
        <v>73</v>
      </c>
      <c r="E1022" s="14">
        <v>9000000</v>
      </c>
      <c r="F1022" s="14">
        <v>0</v>
      </c>
      <c r="G1022" s="16" t="s">
        <v>2607</v>
      </c>
      <c r="H1022" s="18" t="s">
        <v>868</v>
      </c>
      <c r="I1022" s="6">
        <v>46045</v>
      </c>
      <c r="J1022" s="21" t="s">
        <v>2617</v>
      </c>
      <c r="K1022" s="18" t="s">
        <v>869</v>
      </c>
      <c r="L1022" s="23">
        <v>729624</v>
      </c>
      <c r="M1022" s="23">
        <v>0</v>
      </c>
      <c r="N1022" s="25" t="s">
        <v>2605</v>
      </c>
    </row>
    <row r="1023" spans="1:14" ht="15" customHeight="1">
      <c r="A1023" s="4" t="s">
        <v>67</v>
      </c>
      <c r="B1023" s="8">
        <v>46028</v>
      </c>
      <c r="C1023" s="10" t="s">
        <v>2606</v>
      </c>
      <c r="D1023" s="12" t="s">
        <v>1236</v>
      </c>
      <c r="E1023" s="14">
        <v>500000</v>
      </c>
      <c r="F1023" s="14">
        <v>0</v>
      </c>
      <c r="G1023" s="16" t="s">
        <v>2607</v>
      </c>
      <c r="H1023" s="18" t="s">
        <v>798</v>
      </c>
      <c r="I1023" s="6">
        <v>46045</v>
      </c>
      <c r="J1023" s="21" t="s">
        <v>2618</v>
      </c>
      <c r="K1023" s="18" t="s">
        <v>848</v>
      </c>
      <c r="L1023" s="23">
        <v>18860000</v>
      </c>
      <c r="M1023" s="23">
        <v>0</v>
      </c>
      <c r="N1023" s="25" t="s">
        <v>2619</v>
      </c>
    </row>
    <row r="1024" spans="1:14" ht="15" customHeight="1">
      <c r="A1024" s="4" t="s">
        <v>67</v>
      </c>
      <c r="B1024" s="8">
        <v>46028</v>
      </c>
      <c r="C1024" s="10" t="s">
        <v>2606</v>
      </c>
      <c r="D1024" s="12" t="s">
        <v>794</v>
      </c>
      <c r="E1024" s="14">
        <v>3000000</v>
      </c>
      <c r="F1024" s="14">
        <v>0</v>
      </c>
      <c r="G1024" s="16" t="s">
        <v>2607</v>
      </c>
      <c r="H1024" s="18" t="s">
        <v>798</v>
      </c>
      <c r="I1024" s="6">
        <v>46045</v>
      </c>
      <c r="J1024" s="21" t="s">
        <v>2618</v>
      </c>
      <c r="K1024" s="18" t="s">
        <v>799</v>
      </c>
      <c r="L1024" s="23">
        <v>28290000</v>
      </c>
      <c r="M1024" s="23">
        <v>0</v>
      </c>
      <c r="N1024" s="25" t="s">
        <v>2619</v>
      </c>
    </row>
    <row r="1025" spans="1:14" ht="15" customHeight="1">
      <c r="A1025" s="4" t="s">
        <v>67</v>
      </c>
      <c r="B1025" s="8">
        <v>46028</v>
      </c>
      <c r="C1025" s="10" t="s">
        <v>2606</v>
      </c>
      <c r="D1025" s="12" t="s">
        <v>1238</v>
      </c>
      <c r="E1025" s="14">
        <v>1000000</v>
      </c>
      <c r="F1025" s="14">
        <v>0</v>
      </c>
      <c r="G1025" s="16" t="s">
        <v>2607</v>
      </c>
      <c r="H1025" s="18" t="s">
        <v>416</v>
      </c>
      <c r="I1025" s="6">
        <v>46045</v>
      </c>
      <c r="J1025" s="21" t="s">
        <v>2620</v>
      </c>
      <c r="K1025" s="18" t="s">
        <v>417</v>
      </c>
      <c r="L1025" s="23">
        <v>115000000</v>
      </c>
      <c r="M1025" s="23">
        <v>0</v>
      </c>
      <c r="N1025" s="25" t="s">
        <v>2621</v>
      </c>
    </row>
    <row r="1026" spans="1:14" ht="15" customHeight="1">
      <c r="A1026" s="4" t="s">
        <v>67</v>
      </c>
      <c r="B1026" s="8">
        <v>46028</v>
      </c>
      <c r="C1026" s="10" t="s">
        <v>2606</v>
      </c>
      <c r="D1026" s="12" t="s">
        <v>1253</v>
      </c>
      <c r="E1026" s="14">
        <v>500000</v>
      </c>
      <c r="F1026" s="14">
        <v>0</v>
      </c>
      <c r="G1026" s="16" t="s">
        <v>2607</v>
      </c>
      <c r="H1026" s="18" t="s">
        <v>11</v>
      </c>
      <c r="I1026" s="6">
        <v>46046</v>
      </c>
      <c r="J1026" s="21" t="s">
        <v>2622</v>
      </c>
      <c r="K1026" s="18" t="s">
        <v>109</v>
      </c>
      <c r="L1026" s="23">
        <v>126500000</v>
      </c>
      <c r="M1026" s="23">
        <v>0</v>
      </c>
      <c r="N1026" s="25" t="s">
        <v>2623</v>
      </c>
    </row>
    <row r="1027" spans="1:14" ht="15" customHeight="1">
      <c r="A1027" s="4" t="s">
        <v>67</v>
      </c>
      <c r="B1027" s="8">
        <v>46028</v>
      </c>
      <c r="C1027" s="10" t="s">
        <v>2606</v>
      </c>
      <c r="D1027" s="12" t="s">
        <v>808</v>
      </c>
      <c r="E1027" s="14">
        <v>1500000</v>
      </c>
      <c r="F1027" s="14">
        <v>0</v>
      </c>
      <c r="G1027" s="16" t="s">
        <v>2607</v>
      </c>
      <c r="H1027" s="18" t="s">
        <v>205</v>
      </c>
      <c r="I1027" s="6">
        <v>46046</v>
      </c>
      <c r="J1027" s="21" t="s">
        <v>2624</v>
      </c>
      <c r="K1027" s="18" t="s">
        <v>206</v>
      </c>
      <c r="L1027" s="23">
        <v>47150000</v>
      </c>
      <c r="M1027" s="23">
        <v>-1640000</v>
      </c>
      <c r="N1027" s="25" t="s">
        <v>2625</v>
      </c>
    </row>
    <row r="1028" spans="1:14" ht="15" customHeight="1">
      <c r="A1028" s="4" t="s">
        <v>67</v>
      </c>
      <c r="B1028" s="8">
        <v>46028</v>
      </c>
      <c r="C1028" s="10" t="s">
        <v>2606</v>
      </c>
      <c r="D1028" s="12" t="s">
        <v>1232</v>
      </c>
      <c r="E1028" s="14">
        <v>1500000</v>
      </c>
      <c r="F1028" s="14">
        <v>0</v>
      </c>
      <c r="G1028" s="16" t="s">
        <v>2607</v>
      </c>
      <c r="H1028" s="18" t="s">
        <v>416</v>
      </c>
      <c r="I1028" s="6">
        <v>46046</v>
      </c>
      <c r="J1028" s="21" t="s">
        <v>2626</v>
      </c>
      <c r="K1028" s="18" t="s">
        <v>417</v>
      </c>
      <c r="L1028" s="23">
        <v>139150000</v>
      </c>
      <c r="M1028" s="23">
        <v>0</v>
      </c>
      <c r="N1028" s="25" t="s">
        <v>2627</v>
      </c>
    </row>
    <row r="1029" spans="1:14" ht="15" customHeight="1">
      <c r="A1029" s="4" t="s">
        <v>67</v>
      </c>
      <c r="B1029" s="8">
        <v>46028</v>
      </c>
      <c r="C1029" s="10" t="s">
        <v>2606</v>
      </c>
      <c r="D1029" s="12" t="s">
        <v>1235</v>
      </c>
      <c r="E1029" s="14">
        <v>1000000</v>
      </c>
      <c r="F1029" s="14">
        <v>0</v>
      </c>
      <c r="G1029" s="16" t="s">
        <v>2607</v>
      </c>
      <c r="H1029" s="18" t="s">
        <v>11</v>
      </c>
      <c r="I1029" s="6">
        <v>46046</v>
      </c>
      <c r="J1029" s="21" t="s">
        <v>2628</v>
      </c>
      <c r="K1029" s="18" t="s">
        <v>109</v>
      </c>
      <c r="L1029" s="23">
        <v>138000000</v>
      </c>
      <c r="M1029" s="23">
        <v>0</v>
      </c>
      <c r="N1029" s="25" t="s">
        <v>2629</v>
      </c>
    </row>
    <row r="1030" spans="1:14" ht="15" customHeight="1">
      <c r="A1030" s="4" t="s">
        <v>67</v>
      </c>
      <c r="B1030" s="8">
        <v>46028</v>
      </c>
      <c r="C1030" s="10" t="s">
        <v>2606</v>
      </c>
      <c r="D1030" s="12" t="s">
        <v>1245</v>
      </c>
      <c r="E1030" s="14">
        <v>1000000</v>
      </c>
      <c r="F1030" s="14">
        <v>0</v>
      </c>
      <c r="G1030" s="16" t="s">
        <v>2607</v>
      </c>
      <c r="H1030" s="18" t="s">
        <v>416</v>
      </c>
      <c r="I1030" s="6">
        <v>46046</v>
      </c>
      <c r="J1030" s="21" t="s">
        <v>2630</v>
      </c>
      <c r="K1030" s="18" t="s">
        <v>1145</v>
      </c>
      <c r="L1030" s="23">
        <v>83433995</v>
      </c>
      <c r="M1030" s="23">
        <v>0</v>
      </c>
      <c r="N1030" s="25" t="s">
        <v>2631</v>
      </c>
    </row>
    <row r="1031" spans="1:14" ht="15" customHeight="1">
      <c r="A1031" s="4" t="s">
        <v>67</v>
      </c>
      <c r="B1031" s="8">
        <v>46028</v>
      </c>
      <c r="C1031" s="10" t="s">
        <v>2606</v>
      </c>
      <c r="D1031" s="12" t="s">
        <v>1228</v>
      </c>
      <c r="E1031" s="14">
        <v>2500000</v>
      </c>
      <c r="F1031" s="14">
        <v>0</v>
      </c>
      <c r="G1031" s="16" t="s">
        <v>2607</v>
      </c>
      <c r="H1031" s="18" t="s">
        <v>416</v>
      </c>
      <c r="I1031" s="6">
        <v>46046</v>
      </c>
      <c r="J1031" s="21" t="s">
        <v>2630</v>
      </c>
      <c r="K1031" s="18" t="s">
        <v>417</v>
      </c>
      <c r="L1031" s="23">
        <v>31566005</v>
      </c>
      <c r="M1031" s="23">
        <v>0</v>
      </c>
      <c r="N1031" s="25" t="s">
        <v>2631</v>
      </c>
    </row>
    <row r="1032" spans="1:14" ht="15" customHeight="1">
      <c r="A1032" s="4" t="s">
        <v>67</v>
      </c>
      <c r="B1032" s="8">
        <v>46028</v>
      </c>
      <c r="C1032" s="10" t="s">
        <v>2606</v>
      </c>
      <c r="D1032" s="12" t="s">
        <v>1230</v>
      </c>
      <c r="E1032" s="14">
        <v>150000</v>
      </c>
      <c r="F1032" s="14">
        <v>0</v>
      </c>
      <c r="G1032" s="16" t="s">
        <v>2607</v>
      </c>
      <c r="H1032" s="18" t="s">
        <v>416</v>
      </c>
      <c r="I1032" s="6">
        <v>46046</v>
      </c>
      <c r="J1032" s="21" t="s">
        <v>2632</v>
      </c>
      <c r="K1032" s="18" t="s">
        <v>417</v>
      </c>
      <c r="L1032" s="23">
        <v>80500000</v>
      </c>
      <c r="M1032" s="23">
        <v>0</v>
      </c>
      <c r="N1032" s="25" t="s">
        <v>2633</v>
      </c>
    </row>
    <row r="1033" spans="1:14" ht="15" customHeight="1">
      <c r="A1033" s="4" t="s">
        <v>67</v>
      </c>
      <c r="B1033" s="8">
        <v>46028</v>
      </c>
      <c r="C1033" s="10" t="s">
        <v>2606</v>
      </c>
      <c r="D1033" s="12" t="s">
        <v>1241</v>
      </c>
      <c r="E1033" s="14">
        <v>700000</v>
      </c>
      <c r="F1033" s="14">
        <v>0</v>
      </c>
      <c r="G1033" s="16" t="s">
        <v>2607</v>
      </c>
      <c r="H1033" s="18" t="s">
        <v>798</v>
      </c>
      <c r="I1033" s="6">
        <v>46046</v>
      </c>
      <c r="J1033" s="21" t="s">
        <v>2634</v>
      </c>
      <c r="K1033" s="18" t="s">
        <v>799</v>
      </c>
      <c r="L1033" s="23">
        <v>92000000</v>
      </c>
      <c r="M1033" s="23">
        <v>0</v>
      </c>
      <c r="N1033" s="25" t="s">
        <v>2635</v>
      </c>
    </row>
    <row r="1034" spans="1:14" ht="15" customHeight="1">
      <c r="A1034" s="4" t="s">
        <v>67</v>
      </c>
      <c r="B1034" s="8">
        <v>46028</v>
      </c>
      <c r="C1034" s="10" t="s">
        <v>2606</v>
      </c>
      <c r="D1034" s="12" t="s">
        <v>1251</v>
      </c>
      <c r="E1034" s="14">
        <v>300000</v>
      </c>
      <c r="F1034" s="14">
        <v>0</v>
      </c>
      <c r="G1034" s="16" t="s">
        <v>2607</v>
      </c>
      <c r="H1034" s="18" t="s">
        <v>20</v>
      </c>
      <c r="I1034" s="6">
        <v>46046</v>
      </c>
      <c r="J1034" s="21" t="s">
        <v>2636</v>
      </c>
      <c r="K1034" s="18" t="s">
        <v>21</v>
      </c>
      <c r="L1034" s="23">
        <v>39002667</v>
      </c>
      <c r="M1034" s="23">
        <v>0</v>
      </c>
      <c r="N1034" s="25" t="s">
        <v>2637</v>
      </c>
    </row>
    <row r="1035" spans="1:14" ht="15" customHeight="1">
      <c r="A1035" s="4" t="s">
        <v>1957</v>
      </c>
      <c r="B1035" s="8">
        <v>46028</v>
      </c>
      <c r="C1035" s="10" t="s">
        <v>2610</v>
      </c>
      <c r="D1035" s="12" t="s">
        <v>1973</v>
      </c>
      <c r="E1035" s="14">
        <v>358724476</v>
      </c>
      <c r="F1035" s="14">
        <v>299188254</v>
      </c>
      <c r="G1035" s="16" t="s">
        <v>2638</v>
      </c>
      <c r="H1035" s="18" t="s">
        <v>112</v>
      </c>
      <c r="I1035" s="6">
        <v>46046</v>
      </c>
      <c r="J1035" s="21" t="s">
        <v>2639</v>
      </c>
      <c r="K1035" s="18" t="s">
        <v>114</v>
      </c>
      <c r="L1035" s="23">
        <v>143750000</v>
      </c>
      <c r="M1035" s="23">
        <v>0</v>
      </c>
      <c r="N1035" s="25" t="s">
        <v>2640</v>
      </c>
    </row>
    <row r="1036" spans="1:14" ht="15" customHeight="1">
      <c r="A1036" s="4" t="s">
        <v>1957</v>
      </c>
      <c r="B1036" s="8">
        <v>46028</v>
      </c>
      <c r="C1036" s="10" t="s">
        <v>2610</v>
      </c>
      <c r="D1036" s="12" t="s">
        <v>1992</v>
      </c>
      <c r="E1036" s="14">
        <v>519937653</v>
      </c>
      <c r="F1036" s="14">
        <v>505406226</v>
      </c>
      <c r="G1036" s="16" t="s">
        <v>2638</v>
      </c>
      <c r="H1036" s="18" t="s">
        <v>800</v>
      </c>
      <c r="I1036" s="6">
        <v>46046</v>
      </c>
      <c r="J1036" s="21" t="s">
        <v>2641</v>
      </c>
      <c r="K1036" s="18" t="s">
        <v>801</v>
      </c>
      <c r="L1036" s="23">
        <v>155250000</v>
      </c>
      <c r="M1036" s="23">
        <v>0</v>
      </c>
      <c r="N1036" s="25" t="s">
        <v>2642</v>
      </c>
    </row>
    <row r="1037" spans="1:14" ht="15" customHeight="1">
      <c r="A1037" s="4" t="s">
        <v>1957</v>
      </c>
      <c r="B1037" s="8">
        <v>46028</v>
      </c>
      <c r="C1037" s="10" t="s">
        <v>2610</v>
      </c>
      <c r="D1037" s="12" t="s">
        <v>2643</v>
      </c>
      <c r="E1037" s="14">
        <v>3184588959</v>
      </c>
      <c r="F1037" s="14">
        <v>2433984159</v>
      </c>
      <c r="G1037" s="16" t="s">
        <v>2638</v>
      </c>
      <c r="H1037" s="18" t="s">
        <v>112</v>
      </c>
      <c r="I1037" s="6">
        <v>46046</v>
      </c>
      <c r="J1037" s="21" t="s">
        <v>2644</v>
      </c>
      <c r="K1037" s="18" t="s">
        <v>114</v>
      </c>
      <c r="L1037" s="23">
        <v>47833333</v>
      </c>
      <c r="M1037" s="23">
        <v>0</v>
      </c>
      <c r="N1037" s="25" t="s">
        <v>2645</v>
      </c>
    </row>
    <row r="1038" spans="1:14" ht="15" customHeight="1">
      <c r="A1038" s="4" t="s">
        <v>1957</v>
      </c>
      <c r="B1038" s="8">
        <v>46028</v>
      </c>
      <c r="C1038" s="10" t="s">
        <v>2610</v>
      </c>
      <c r="D1038" s="12" t="s">
        <v>2321</v>
      </c>
      <c r="E1038" s="14">
        <v>889414228</v>
      </c>
      <c r="F1038" s="14">
        <v>699166728</v>
      </c>
      <c r="G1038" s="16" t="s">
        <v>2638</v>
      </c>
      <c r="H1038" s="18" t="s">
        <v>112</v>
      </c>
      <c r="I1038" s="6">
        <v>46046</v>
      </c>
      <c r="J1038" s="21" t="s">
        <v>2646</v>
      </c>
      <c r="K1038" s="18" t="s">
        <v>118</v>
      </c>
      <c r="L1038" s="23">
        <v>115000000</v>
      </c>
      <c r="M1038" s="23">
        <v>0</v>
      </c>
      <c r="N1038" s="25" t="s">
        <v>2647</v>
      </c>
    </row>
    <row r="1039" spans="1:14" ht="15" customHeight="1">
      <c r="A1039" s="4" t="s">
        <v>1957</v>
      </c>
      <c r="B1039" s="8">
        <v>46028</v>
      </c>
      <c r="C1039" s="10" t="s">
        <v>2610</v>
      </c>
      <c r="D1039" s="12" t="s">
        <v>1968</v>
      </c>
      <c r="E1039" s="14">
        <v>165385696</v>
      </c>
      <c r="F1039" s="14">
        <v>119842826.81999999</v>
      </c>
      <c r="G1039" s="16" t="s">
        <v>2638</v>
      </c>
      <c r="H1039" s="18" t="s">
        <v>328</v>
      </c>
      <c r="I1039" s="6">
        <v>46046</v>
      </c>
      <c r="J1039" s="21" t="s">
        <v>2648</v>
      </c>
      <c r="K1039" s="18" t="s">
        <v>329</v>
      </c>
      <c r="L1039" s="23">
        <v>92000000</v>
      </c>
      <c r="M1039" s="23">
        <v>0</v>
      </c>
      <c r="N1039" s="25" t="s">
        <v>2649</v>
      </c>
    </row>
    <row r="1040" spans="1:14" ht="15" customHeight="1">
      <c r="A1040" s="4" t="s">
        <v>1957</v>
      </c>
      <c r="B1040" s="8">
        <v>46028</v>
      </c>
      <c r="C1040" s="10" t="s">
        <v>2610</v>
      </c>
      <c r="D1040" s="12" t="s">
        <v>2329</v>
      </c>
      <c r="E1040" s="14">
        <v>2440489644</v>
      </c>
      <c r="F1040" s="14">
        <v>1901855857</v>
      </c>
      <c r="G1040" s="16" t="s">
        <v>2638</v>
      </c>
      <c r="H1040" s="18" t="s">
        <v>185</v>
      </c>
      <c r="I1040" s="6">
        <v>46046</v>
      </c>
      <c r="J1040" s="21" t="s">
        <v>2650</v>
      </c>
      <c r="K1040" s="18" t="s">
        <v>186</v>
      </c>
      <c r="L1040" s="23">
        <v>118000000</v>
      </c>
      <c r="M1040" s="23">
        <v>0</v>
      </c>
      <c r="N1040" s="25" t="s">
        <v>2651</v>
      </c>
    </row>
    <row r="1041" spans="1:14" ht="15" customHeight="1">
      <c r="A1041" s="4" t="s">
        <v>1957</v>
      </c>
      <c r="B1041" s="8">
        <v>46028</v>
      </c>
      <c r="C1041" s="10" t="s">
        <v>2610</v>
      </c>
      <c r="D1041" s="12" t="s">
        <v>2325</v>
      </c>
      <c r="E1041" s="14">
        <v>148378724</v>
      </c>
      <c r="F1041" s="14">
        <v>116637624</v>
      </c>
      <c r="G1041" s="16" t="s">
        <v>2638</v>
      </c>
      <c r="H1041" s="18" t="s">
        <v>495</v>
      </c>
      <c r="I1041" s="6">
        <v>46046</v>
      </c>
      <c r="J1041" s="21" t="s">
        <v>2652</v>
      </c>
      <c r="K1041" s="18" t="s">
        <v>496</v>
      </c>
      <c r="L1041" s="23">
        <v>69000000</v>
      </c>
      <c r="M1041" s="23">
        <v>0</v>
      </c>
      <c r="N1041" s="25" t="s">
        <v>2653</v>
      </c>
    </row>
    <row r="1042" spans="1:14" ht="15" customHeight="1">
      <c r="A1042" s="4" t="s">
        <v>1957</v>
      </c>
      <c r="B1042" s="8">
        <v>46028</v>
      </c>
      <c r="C1042" s="10" t="s">
        <v>2610</v>
      </c>
      <c r="D1042" s="12" t="s">
        <v>1959</v>
      </c>
      <c r="E1042" s="14">
        <v>22764874869</v>
      </c>
      <c r="F1042" s="14">
        <v>17416299934.169998</v>
      </c>
      <c r="G1042" s="16" t="s">
        <v>2638</v>
      </c>
      <c r="H1042" s="18" t="s">
        <v>328</v>
      </c>
      <c r="I1042" s="6">
        <v>46046</v>
      </c>
      <c r="J1042" s="21" t="s">
        <v>2654</v>
      </c>
      <c r="K1042" s="18" t="s">
        <v>333</v>
      </c>
      <c r="L1042" s="23">
        <v>91800000</v>
      </c>
      <c r="M1042" s="23">
        <v>-67830000</v>
      </c>
      <c r="N1042" s="25" t="s">
        <v>2655</v>
      </c>
    </row>
    <row r="1043" spans="1:14" ht="15" customHeight="1">
      <c r="A1043" s="4" t="s">
        <v>1957</v>
      </c>
      <c r="B1043" s="8">
        <v>46028</v>
      </c>
      <c r="C1043" s="10" t="s">
        <v>2610</v>
      </c>
      <c r="D1043" s="12" t="s">
        <v>1964</v>
      </c>
      <c r="E1043" s="14">
        <v>647554358</v>
      </c>
      <c r="F1043" s="14">
        <v>502650390.64999998</v>
      </c>
      <c r="G1043" s="16" t="s">
        <v>2638</v>
      </c>
      <c r="H1043" s="18" t="s">
        <v>20</v>
      </c>
      <c r="I1043" s="6">
        <v>46046</v>
      </c>
      <c r="J1043" s="21" t="s">
        <v>2656</v>
      </c>
      <c r="K1043" s="18" t="s">
        <v>21</v>
      </c>
      <c r="L1043" s="23">
        <v>49200000</v>
      </c>
      <c r="M1043" s="23">
        <v>0</v>
      </c>
      <c r="N1043" s="25" t="s">
        <v>2657</v>
      </c>
    </row>
    <row r="1044" spans="1:14" ht="15" customHeight="1">
      <c r="A1044" s="4" t="s">
        <v>1957</v>
      </c>
      <c r="B1044" s="8">
        <v>46028</v>
      </c>
      <c r="C1044" s="10" t="s">
        <v>2610</v>
      </c>
      <c r="D1044" s="12" t="s">
        <v>2658</v>
      </c>
      <c r="E1044" s="14">
        <v>2255748824</v>
      </c>
      <c r="F1044" s="14">
        <v>1723612324</v>
      </c>
      <c r="G1044" s="16" t="s">
        <v>2638</v>
      </c>
      <c r="H1044" s="18" t="s">
        <v>112</v>
      </c>
      <c r="I1044" s="6">
        <v>46046</v>
      </c>
      <c r="J1044" s="21" t="s">
        <v>2659</v>
      </c>
      <c r="K1044" s="18" t="s">
        <v>118</v>
      </c>
      <c r="L1044" s="23">
        <v>86250000</v>
      </c>
      <c r="M1044" s="23">
        <v>0</v>
      </c>
      <c r="N1044" s="25" t="s">
        <v>2660</v>
      </c>
    </row>
    <row r="1045" spans="1:14" ht="15" customHeight="1">
      <c r="A1045" s="4" t="s">
        <v>1957</v>
      </c>
      <c r="B1045" s="8">
        <v>46028</v>
      </c>
      <c r="C1045" s="10" t="s">
        <v>2610</v>
      </c>
      <c r="D1045" s="12" t="s">
        <v>1987</v>
      </c>
      <c r="E1045" s="14">
        <v>14596046</v>
      </c>
      <c r="F1045" s="14">
        <v>10517034.199999999</v>
      </c>
      <c r="G1045" s="16" t="s">
        <v>2638</v>
      </c>
      <c r="H1045" s="18" t="s">
        <v>112</v>
      </c>
      <c r="I1045" s="6">
        <v>46046</v>
      </c>
      <c r="J1045" s="21" t="s">
        <v>2661</v>
      </c>
      <c r="K1045" s="18" t="s">
        <v>114</v>
      </c>
      <c r="L1045" s="23">
        <v>109250000</v>
      </c>
      <c r="M1045" s="23">
        <v>0</v>
      </c>
      <c r="N1045" s="25" t="s">
        <v>2662</v>
      </c>
    </row>
    <row r="1046" spans="1:14" ht="15" customHeight="1">
      <c r="A1046" s="4" t="s">
        <v>1957</v>
      </c>
      <c r="B1046" s="8">
        <v>46028</v>
      </c>
      <c r="C1046" s="10" t="s">
        <v>2610</v>
      </c>
      <c r="D1046" s="12" t="s">
        <v>1989</v>
      </c>
      <c r="E1046" s="14">
        <v>63105990</v>
      </c>
      <c r="F1046" s="14">
        <v>42400782</v>
      </c>
      <c r="G1046" s="16" t="s">
        <v>2638</v>
      </c>
      <c r="H1046" s="18" t="s">
        <v>112</v>
      </c>
      <c r="I1046" s="6">
        <v>46046</v>
      </c>
      <c r="J1046" s="21" t="s">
        <v>2663</v>
      </c>
      <c r="K1046" s="18" t="s">
        <v>1031</v>
      </c>
      <c r="L1046" s="23">
        <v>69000000</v>
      </c>
      <c r="M1046" s="23">
        <v>0</v>
      </c>
      <c r="N1046" s="25" t="s">
        <v>2664</v>
      </c>
    </row>
    <row r="1047" spans="1:14" ht="15" customHeight="1">
      <c r="A1047" s="4" t="s">
        <v>1957</v>
      </c>
      <c r="B1047" s="8">
        <v>46028</v>
      </c>
      <c r="C1047" s="10" t="s">
        <v>2610</v>
      </c>
      <c r="D1047" s="12" t="s">
        <v>1962</v>
      </c>
      <c r="E1047" s="14">
        <v>366807544</v>
      </c>
      <c r="F1047" s="14">
        <v>270998282</v>
      </c>
      <c r="G1047" s="16" t="s">
        <v>2638</v>
      </c>
      <c r="H1047" s="18" t="s">
        <v>328</v>
      </c>
      <c r="I1047" s="6">
        <v>46046</v>
      </c>
      <c r="J1047" s="21" t="s">
        <v>2665</v>
      </c>
      <c r="K1047" s="18" t="s">
        <v>333</v>
      </c>
      <c r="L1047" s="23">
        <v>43700000</v>
      </c>
      <c r="M1047" s="23">
        <v>-1266667</v>
      </c>
      <c r="N1047" s="25" t="s">
        <v>1631</v>
      </c>
    </row>
    <row r="1048" spans="1:14" ht="15" customHeight="1">
      <c r="A1048" s="4" t="s">
        <v>1957</v>
      </c>
      <c r="B1048" s="8">
        <v>46028</v>
      </c>
      <c r="C1048" s="10" t="s">
        <v>2610</v>
      </c>
      <c r="D1048" s="12" t="s">
        <v>1966</v>
      </c>
      <c r="E1048" s="14">
        <v>81808861</v>
      </c>
      <c r="F1048" s="14">
        <v>63720976.5</v>
      </c>
      <c r="G1048" s="16" t="s">
        <v>2638</v>
      </c>
      <c r="H1048" s="18" t="s">
        <v>858</v>
      </c>
      <c r="I1048" s="6">
        <v>46046</v>
      </c>
      <c r="J1048" s="21" t="s">
        <v>2666</v>
      </c>
      <c r="K1048" s="18" t="s">
        <v>859</v>
      </c>
      <c r="L1048" s="23">
        <v>57000000</v>
      </c>
      <c r="M1048" s="23">
        <v>0</v>
      </c>
      <c r="N1048" s="25" t="s">
        <v>2667</v>
      </c>
    </row>
    <row r="1049" spans="1:14" ht="15" customHeight="1">
      <c r="A1049" s="4" t="s">
        <v>1957</v>
      </c>
      <c r="B1049" s="8">
        <v>46028</v>
      </c>
      <c r="C1049" s="10" t="s">
        <v>2610</v>
      </c>
      <c r="D1049" s="12" t="s">
        <v>2323</v>
      </c>
      <c r="E1049" s="14">
        <v>148378724</v>
      </c>
      <c r="F1049" s="14">
        <v>116637624</v>
      </c>
      <c r="G1049" s="16" t="s">
        <v>2638</v>
      </c>
      <c r="H1049" s="18" t="s">
        <v>67</v>
      </c>
      <c r="I1049" s="6">
        <v>46046</v>
      </c>
      <c r="J1049" s="21" t="s">
        <v>2668</v>
      </c>
      <c r="K1049" s="18" t="s">
        <v>794</v>
      </c>
      <c r="L1049" s="23">
        <v>805000</v>
      </c>
      <c r="M1049" s="23">
        <v>0</v>
      </c>
      <c r="N1049" s="25" t="s">
        <v>2669</v>
      </c>
    </row>
    <row r="1050" spans="1:14" ht="15" customHeight="1">
      <c r="A1050" s="4" t="s">
        <v>1957</v>
      </c>
      <c r="B1050" s="8">
        <v>46028</v>
      </c>
      <c r="C1050" s="10" t="s">
        <v>2610</v>
      </c>
      <c r="D1050" s="12" t="s">
        <v>1981</v>
      </c>
      <c r="E1050" s="14">
        <v>558173126</v>
      </c>
      <c r="F1050" s="14">
        <v>488503669</v>
      </c>
      <c r="G1050" s="16" t="s">
        <v>2638</v>
      </c>
      <c r="H1050" s="18" t="s">
        <v>328</v>
      </c>
      <c r="I1050" s="6">
        <v>46046</v>
      </c>
      <c r="J1050" s="21" t="s">
        <v>2670</v>
      </c>
      <c r="K1050" s="18" t="s">
        <v>329</v>
      </c>
      <c r="L1050" s="23">
        <v>79695000</v>
      </c>
      <c r="M1050" s="23">
        <v>0</v>
      </c>
      <c r="N1050" s="25" t="s">
        <v>2669</v>
      </c>
    </row>
    <row r="1051" spans="1:14" ht="15" customHeight="1">
      <c r="A1051" s="4" t="s">
        <v>1957</v>
      </c>
      <c r="B1051" s="8">
        <v>46028</v>
      </c>
      <c r="C1051" s="10" t="s">
        <v>2610</v>
      </c>
      <c r="D1051" s="12" t="s">
        <v>1985</v>
      </c>
      <c r="E1051" s="14">
        <v>1613146061</v>
      </c>
      <c r="F1051" s="14">
        <v>1110299003</v>
      </c>
      <c r="G1051" s="16" t="s">
        <v>2638</v>
      </c>
      <c r="H1051" s="18" t="s">
        <v>112</v>
      </c>
      <c r="I1051" s="6">
        <v>46046</v>
      </c>
      <c r="J1051" s="21" t="s">
        <v>2671</v>
      </c>
      <c r="K1051" s="18" t="s">
        <v>118</v>
      </c>
      <c r="L1051" s="23">
        <v>75000000</v>
      </c>
      <c r="M1051" s="23">
        <v>0</v>
      </c>
      <c r="N1051" s="25" t="s">
        <v>2672</v>
      </c>
    </row>
    <row r="1052" spans="1:14" ht="15" customHeight="1">
      <c r="A1052" s="4" t="s">
        <v>1957</v>
      </c>
      <c r="B1052" s="8">
        <v>46028</v>
      </c>
      <c r="C1052" s="10" t="s">
        <v>2610</v>
      </c>
      <c r="D1052" s="12" t="s">
        <v>2673</v>
      </c>
      <c r="E1052" s="14">
        <v>60000000</v>
      </c>
      <c r="F1052" s="14">
        <v>60000000</v>
      </c>
      <c r="G1052" s="16" t="s">
        <v>2638</v>
      </c>
      <c r="H1052" s="18" t="s">
        <v>858</v>
      </c>
      <c r="I1052" s="6">
        <v>46046</v>
      </c>
      <c r="J1052" s="21" t="s">
        <v>2674</v>
      </c>
      <c r="K1052" s="18" t="s">
        <v>1913</v>
      </c>
      <c r="L1052" s="23">
        <v>91999998</v>
      </c>
      <c r="M1052" s="23">
        <v>0</v>
      </c>
      <c r="N1052" s="25" t="s">
        <v>2675</v>
      </c>
    </row>
    <row r="1053" spans="1:14" ht="15" customHeight="1">
      <c r="A1053" s="4" t="s">
        <v>1994</v>
      </c>
      <c r="B1053" s="8">
        <v>46028</v>
      </c>
      <c r="C1053" s="10" t="s">
        <v>2610</v>
      </c>
      <c r="D1053" s="12" t="s">
        <v>1995</v>
      </c>
      <c r="E1053" s="14">
        <v>112800000</v>
      </c>
      <c r="F1053" s="14">
        <v>101874043</v>
      </c>
      <c r="G1053" s="16" t="s">
        <v>2638</v>
      </c>
      <c r="H1053" s="18" t="s">
        <v>868</v>
      </c>
      <c r="I1053" s="6">
        <v>46046</v>
      </c>
      <c r="J1053" s="21" t="s">
        <v>2676</v>
      </c>
      <c r="K1053" s="18" t="s">
        <v>869</v>
      </c>
      <c r="L1053" s="23">
        <v>119945000</v>
      </c>
      <c r="M1053" s="23">
        <v>0</v>
      </c>
      <c r="N1053" s="25" t="s">
        <v>2677</v>
      </c>
    </row>
    <row r="1054" spans="1:14" ht="15" customHeight="1">
      <c r="A1054" s="4" t="s">
        <v>1957</v>
      </c>
      <c r="B1054" s="8">
        <v>46028</v>
      </c>
      <c r="C1054" s="10" t="s">
        <v>2610</v>
      </c>
      <c r="D1054" s="12" t="s">
        <v>1970</v>
      </c>
      <c r="E1054" s="14">
        <v>1083846110</v>
      </c>
      <c r="F1054" s="14">
        <v>1058639708</v>
      </c>
      <c r="G1054" s="16" t="s">
        <v>2638</v>
      </c>
      <c r="H1054" s="18" t="s">
        <v>185</v>
      </c>
      <c r="I1054" s="6">
        <v>46046</v>
      </c>
      <c r="J1054" s="21" t="s">
        <v>2678</v>
      </c>
      <c r="K1054" s="18" t="s">
        <v>186</v>
      </c>
      <c r="L1054" s="23">
        <v>104312000</v>
      </c>
      <c r="M1054" s="23">
        <v>0</v>
      </c>
      <c r="N1054" s="25" t="s">
        <v>2679</v>
      </c>
    </row>
    <row r="1055" spans="1:14" ht="15" customHeight="1">
      <c r="A1055" s="4" t="s">
        <v>1957</v>
      </c>
      <c r="B1055" s="8">
        <v>46028</v>
      </c>
      <c r="C1055" s="10" t="s">
        <v>2610</v>
      </c>
      <c r="D1055" s="12" t="s">
        <v>1975</v>
      </c>
      <c r="E1055" s="14">
        <v>2261766195</v>
      </c>
      <c r="F1055" s="14">
        <v>2237941140</v>
      </c>
      <c r="G1055" s="16" t="s">
        <v>2638</v>
      </c>
      <c r="H1055" s="18" t="s">
        <v>903</v>
      </c>
      <c r="I1055" s="6">
        <v>46046</v>
      </c>
      <c r="J1055" s="21" t="s">
        <v>2680</v>
      </c>
      <c r="K1055" s="18" t="s">
        <v>905</v>
      </c>
      <c r="L1055" s="23">
        <v>83200000</v>
      </c>
      <c r="M1055" s="23">
        <v>0</v>
      </c>
      <c r="N1055" s="25" t="s">
        <v>2681</v>
      </c>
    </row>
    <row r="1056" spans="1:14" ht="15" customHeight="1">
      <c r="A1056" s="4" t="s">
        <v>1957</v>
      </c>
      <c r="B1056" s="8">
        <v>46028</v>
      </c>
      <c r="C1056" s="10" t="s">
        <v>2610</v>
      </c>
      <c r="D1056" s="12" t="s">
        <v>2327</v>
      </c>
      <c r="E1056" s="14">
        <v>296674684</v>
      </c>
      <c r="F1056" s="14">
        <v>233229984</v>
      </c>
      <c r="G1056" s="16" t="s">
        <v>2638</v>
      </c>
      <c r="H1056" s="18" t="s">
        <v>858</v>
      </c>
      <c r="I1056" s="6">
        <v>46046</v>
      </c>
      <c r="J1056" s="21" t="s">
        <v>2682</v>
      </c>
      <c r="K1056" s="18" t="s">
        <v>1913</v>
      </c>
      <c r="L1056" s="23">
        <v>79350000</v>
      </c>
      <c r="M1056" s="23">
        <v>0</v>
      </c>
      <c r="N1056" s="25" t="s">
        <v>2683</v>
      </c>
    </row>
    <row r="1057" spans="1:14" ht="15" customHeight="1">
      <c r="A1057" s="4" t="s">
        <v>1957</v>
      </c>
      <c r="B1057" s="8">
        <v>46028</v>
      </c>
      <c r="C1057" s="10" t="s">
        <v>2610</v>
      </c>
      <c r="D1057" s="12" t="s">
        <v>1972</v>
      </c>
      <c r="E1057" s="14">
        <v>707719501</v>
      </c>
      <c r="F1057" s="14">
        <v>421750543.11000001</v>
      </c>
      <c r="G1057" s="16" t="s">
        <v>2638</v>
      </c>
      <c r="H1057" s="18" t="s">
        <v>813</v>
      </c>
      <c r="I1057" s="6">
        <v>46046</v>
      </c>
      <c r="J1057" s="21" t="s">
        <v>2684</v>
      </c>
      <c r="K1057" s="18" t="s">
        <v>865</v>
      </c>
      <c r="L1057" s="23">
        <v>105029100</v>
      </c>
      <c r="M1057" s="23">
        <v>0</v>
      </c>
      <c r="N1057" s="25" t="s">
        <v>2685</v>
      </c>
    </row>
    <row r="1058" spans="1:14" ht="15" customHeight="1">
      <c r="A1058" s="4" t="s">
        <v>1957</v>
      </c>
      <c r="B1058" s="8">
        <v>46028</v>
      </c>
      <c r="C1058" s="10" t="s">
        <v>2610</v>
      </c>
      <c r="D1058" s="12" t="s">
        <v>2318</v>
      </c>
      <c r="E1058" s="14">
        <v>1185848975</v>
      </c>
      <c r="F1058" s="14">
        <v>932190875</v>
      </c>
      <c r="G1058" s="16" t="s">
        <v>2638</v>
      </c>
      <c r="H1058" s="18" t="s">
        <v>790</v>
      </c>
      <c r="I1058" s="6">
        <v>46046</v>
      </c>
      <c r="J1058" s="21" t="s">
        <v>2686</v>
      </c>
      <c r="K1058" s="18" t="s">
        <v>792</v>
      </c>
      <c r="L1058" s="23">
        <v>148500000</v>
      </c>
      <c r="M1058" s="23">
        <v>0</v>
      </c>
      <c r="N1058" s="25" t="s">
        <v>2687</v>
      </c>
    </row>
    <row r="1059" spans="1:14" ht="15" customHeight="1">
      <c r="A1059" s="4" t="s">
        <v>1957</v>
      </c>
      <c r="B1059" s="8">
        <v>46028</v>
      </c>
      <c r="C1059" s="10" t="s">
        <v>2610</v>
      </c>
      <c r="D1059" s="12" t="s">
        <v>2688</v>
      </c>
      <c r="E1059" s="14">
        <v>320877238</v>
      </c>
      <c r="F1059" s="14">
        <v>247093038</v>
      </c>
      <c r="G1059" s="16" t="s">
        <v>2638</v>
      </c>
      <c r="H1059" s="18" t="s">
        <v>798</v>
      </c>
      <c r="I1059" s="6">
        <v>46046</v>
      </c>
      <c r="J1059" s="21" t="s">
        <v>2689</v>
      </c>
      <c r="K1059" s="18" t="s">
        <v>799</v>
      </c>
      <c r="L1059" s="23">
        <v>115000000</v>
      </c>
      <c r="M1059" s="23">
        <v>0</v>
      </c>
      <c r="N1059" s="25" t="s">
        <v>2690</v>
      </c>
    </row>
    <row r="1060" spans="1:14" ht="15" customHeight="1">
      <c r="A1060" s="4" t="s">
        <v>1957</v>
      </c>
      <c r="B1060" s="8">
        <v>46028</v>
      </c>
      <c r="C1060" s="10" t="s">
        <v>2610</v>
      </c>
      <c r="D1060" s="12" t="s">
        <v>1979</v>
      </c>
      <c r="E1060" s="14">
        <v>940538218</v>
      </c>
      <c r="F1060" s="14">
        <v>840233284.91999996</v>
      </c>
      <c r="G1060" s="16" t="s">
        <v>2638</v>
      </c>
      <c r="H1060" s="18" t="s">
        <v>813</v>
      </c>
      <c r="I1060" s="6">
        <v>46046</v>
      </c>
      <c r="J1060" s="21" t="s">
        <v>2691</v>
      </c>
      <c r="K1060" s="18" t="s">
        <v>814</v>
      </c>
      <c r="L1060" s="23">
        <v>132250000</v>
      </c>
      <c r="M1060" s="23">
        <v>0</v>
      </c>
      <c r="N1060" s="25" t="s">
        <v>2692</v>
      </c>
    </row>
    <row r="1061" spans="1:14" ht="15" customHeight="1">
      <c r="A1061" s="4" t="s">
        <v>1957</v>
      </c>
      <c r="B1061" s="8">
        <v>46028</v>
      </c>
      <c r="C1061" s="10" t="s">
        <v>2610</v>
      </c>
      <c r="D1061" s="12" t="s">
        <v>1983</v>
      </c>
      <c r="E1061" s="14">
        <v>117945563</v>
      </c>
      <c r="F1061" s="14">
        <v>104595575.77</v>
      </c>
      <c r="G1061" s="16" t="s">
        <v>2638</v>
      </c>
      <c r="H1061" s="18" t="s">
        <v>798</v>
      </c>
      <c r="I1061" s="6">
        <v>46046</v>
      </c>
      <c r="J1061" s="21" t="s">
        <v>2693</v>
      </c>
      <c r="K1061" s="18" t="s">
        <v>799</v>
      </c>
      <c r="L1061" s="23">
        <v>132250000</v>
      </c>
      <c r="M1061" s="23">
        <v>0</v>
      </c>
      <c r="N1061" s="25" t="s">
        <v>2694</v>
      </c>
    </row>
    <row r="1062" spans="1:14" ht="15" customHeight="1">
      <c r="A1062" s="4" t="s">
        <v>1957</v>
      </c>
      <c r="B1062" s="8">
        <v>46028</v>
      </c>
      <c r="C1062" s="10" t="s">
        <v>2610</v>
      </c>
      <c r="D1062" s="12" t="s">
        <v>1977</v>
      </c>
      <c r="E1062" s="14">
        <v>1195212390</v>
      </c>
      <c r="F1062" s="14">
        <v>1078549102.5</v>
      </c>
      <c r="G1062" s="16" t="s">
        <v>2638</v>
      </c>
      <c r="H1062" s="18" t="s">
        <v>800</v>
      </c>
      <c r="I1062" s="6">
        <v>46046</v>
      </c>
      <c r="J1062" s="21" t="s">
        <v>2695</v>
      </c>
      <c r="K1062" s="18" t="s">
        <v>801</v>
      </c>
      <c r="L1062" s="23">
        <v>97750000</v>
      </c>
      <c r="M1062" s="23">
        <v>0</v>
      </c>
      <c r="N1062" s="25" t="s">
        <v>2696</v>
      </c>
    </row>
    <row r="1063" spans="1:14" ht="15" customHeight="1">
      <c r="A1063" s="4" t="s">
        <v>1957</v>
      </c>
      <c r="B1063" s="8">
        <v>46028</v>
      </c>
      <c r="C1063" s="10" t="s">
        <v>2610</v>
      </c>
      <c r="D1063" s="12" t="s">
        <v>1990</v>
      </c>
      <c r="E1063" s="14">
        <v>645657343</v>
      </c>
      <c r="F1063" s="14">
        <v>483207700.75</v>
      </c>
      <c r="G1063" s="16" t="s">
        <v>2638</v>
      </c>
      <c r="H1063" s="18" t="s">
        <v>813</v>
      </c>
      <c r="I1063" s="6">
        <v>46046</v>
      </c>
      <c r="J1063" s="21" t="s">
        <v>2697</v>
      </c>
      <c r="K1063" s="18" t="s">
        <v>865</v>
      </c>
      <c r="L1063" s="23">
        <v>105029100</v>
      </c>
      <c r="M1063" s="23">
        <v>0</v>
      </c>
      <c r="N1063" s="25" t="s">
        <v>2698</v>
      </c>
    </row>
    <row r="1064" spans="1:14" ht="15" customHeight="1">
      <c r="A1064" s="4" t="s">
        <v>1994</v>
      </c>
      <c r="B1064" s="8">
        <v>46028</v>
      </c>
      <c r="C1064" s="10" t="s">
        <v>2610</v>
      </c>
      <c r="D1064" s="12" t="s">
        <v>2699</v>
      </c>
      <c r="E1064" s="14">
        <v>74100000</v>
      </c>
      <c r="F1064" s="14">
        <v>74100000</v>
      </c>
      <c r="G1064" s="16" t="s">
        <v>2638</v>
      </c>
      <c r="H1064" s="18" t="s">
        <v>185</v>
      </c>
      <c r="I1064" s="6">
        <v>46046</v>
      </c>
      <c r="J1064" s="21" t="s">
        <v>2700</v>
      </c>
      <c r="K1064" s="18" t="s">
        <v>186</v>
      </c>
      <c r="L1064" s="23">
        <v>106200000</v>
      </c>
      <c r="M1064" s="23">
        <v>0</v>
      </c>
      <c r="N1064" s="25" t="s">
        <v>2701</v>
      </c>
    </row>
    <row r="1065" spans="1:14" ht="15" customHeight="1">
      <c r="A1065" s="4" t="s">
        <v>11</v>
      </c>
      <c r="B1065" s="8">
        <v>46028</v>
      </c>
      <c r="C1065" s="10" t="s">
        <v>2612</v>
      </c>
      <c r="D1065" s="12" t="s">
        <v>13</v>
      </c>
      <c r="E1065" s="14">
        <v>172500000</v>
      </c>
      <c r="F1065" s="14">
        <v>21800000</v>
      </c>
      <c r="G1065" s="16" t="s">
        <v>2702</v>
      </c>
      <c r="H1065" s="18" t="s">
        <v>185</v>
      </c>
      <c r="I1065" s="6">
        <v>46046</v>
      </c>
      <c r="J1065" s="21" t="s">
        <v>2703</v>
      </c>
      <c r="K1065" s="18" t="s">
        <v>596</v>
      </c>
      <c r="L1065" s="23">
        <v>161359706552</v>
      </c>
      <c r="M1065" s="23">
        <v>0</v>
      </c>
      <c r="N1065" s="25" t="s">
        <v>2704</v>
      </c>
    </row>
    <row r="1066" spans="1:14" ht="15" customHeight="1">
      <c r="A1066" s="4" t="s">
        <v>11</v>
      </c>
      <c r="B1066" s="8">
        <v>46028</v>
      </c>
      <c r="C1066" s="10" t="s">
        <v>2614</v>
      </c>
      <c r="D1066" s="12" t="s">
        <v>109</v>
      </c>
      <c r="E1066" s="14">
        <v>126500000</v>
      </c>
      <c r="F1066" s="14">
        <v>0</v>
      </c>
      <c r="G1066" s="16" t="s">
        <v>2705</v>
      </c>
      <c r="H1066" s="18" t="s">
        <v>112</v>
      </c>
      <c r="I1066" s="6">
        <v>46046</v>
      </c>
      <c r="J1066" s="21" t="s">
        <v>2706</v>
      </c>
      <c r="K1066" s="18" t="s">
        <v>114</v>
      </c>
      <c r="L1066" s="23">
        <v>20100000</v>
      </c>
      <c r="M1066" s="23">
        <v>0</v>
      </c>
      <c r="N1066" s="25" t="s">
        <v>2707</v>
      </c>
    </row>
    <row r="1067" spans="1:14" ht="15" customHeight="1">
      <c r="A1067" s="4" t="s">
        <v>11</v>
      </c>
      <c r="B1067" s="8">
        <v>46028</v>
      </c>
      <c r="C1067" s="10" t="s">
        <v>2616</v>
      </c>
      <c r="D1067" s="12" t="s">
        <v>13</v>
      </c>
      <c r="E1067" s="14">
        <v>115000000</v>
      </c>
      <c r="F1067" s="14">
        <v>0</v>
      </c>
      <c r="G1067" s="16" t="s">
        <v>2708</v>
      </c>
      <c r="H1067" s="18" t="s">
        <v>495</v>
      </c>
      <c r="I1067" s="6">
        <v>46046</v>
      </c>
      <c r="J1067" s="21" t="s">
        <v>2709</v>
      </c>
      <c r="K1067" s="18" t="s">
        <v>1127</v>
      </c>
      <c r="L1067" s="23">
        <v>96000000</v>
      </c>
      <c r="M1067" s="23">
        <v>0</v>
      </c>
      <c r="N1067" s="25" t="s">
        <v>2710</v>
      </c>
    </row>
    <row r="1068" spans="1:14" ht="15" customHeight="1">
      <c r="A1068" s="4" t="s">
        <v>11</v>
      </c>
      <c r="B1068" s="8">
        <v>46028</v>
      </c>
      <c r="C1068" s="10" t="s">
        <v>2618</v>
      </c>
      <c r="D1068" s="12" t="s">
        <v>41</v>
      </c>
      <c r="E1068" s="14">
        <v>115000000</v>
      </c>
      <c r="F1068" s="14">
        <v>9200000</v>
      </c>
      <c r="G1068" s="16" t="s">
        <v>2711</v>
      </c>
      <c r="H1068" s="18" t="s">
        <v>50</v>
      </c>
      <c r="I1068" s="6">
        <v>46046</v>
      </c>
      <c r="J1068" s="21" t="s">
        <v>2712</v>
      </c>
      <c r="K1068" s="18" t="s">
        <v>51</v>
      </c>
      <c r="L1068" s="23">
        <v>40250000</v>
      </c>
      <c r="M1068" s="23">
        <v>-1166667</v>
      </c>
      <c r="N1068" s="25" t="s">
        <v>2713</v>
      </c>
    </row>
    <row r="1069" spans="1:14" ht="15" customHeight="1">
      <c r="A1069" s="4" t="s">
        <v>11</v>
      </c>
      <c r="B1069" s="8">
        <v>46028</v>
      </c>
      <c r="C1069" s="10" t="s">
        <v>2620</v>
      </c>
      <c r="D1069" s="12" t="s">
        <v>13</v>
      </c>
      <c r="E1069" s="14">
        <v>103500000</v>
      </c>
      <c r="F1069" s="14">
        <v>0</v>
      </c>
      <c r="G1069" s="16" t="s">
        <v>2714</v>
      </c>
      <c r="H1069" s="18" t="s">
        <v>185</v>
      </c>
      <c r="I1069" s="6">
        <v>46046</v>
      </c>
      <c r="J1069" s="21" t="s">
        <v>2715</v>
      </c>
      <c r="K1069" s="18" t="s">
        <v>186</v>
      </c>
      <c r="L1069" s="23">
        <v>105300000</v>
      </c>
      <c r="M1069" s="23">
        <v>0</v>
      </c>
      <c r="N1069" s="25" t="s">
        <v>2716</v>
      </c>
    </row>
    <row r="1070" spans="1:14" ht="15" customHeight="1">
      <c r="A1070" s="4" t="s">
        <v>11</v>
      </c>
      <c r="B1070" s="8">
        <v>46028</v>
      </c>
      <c r="C1070" s="10" t="s">
        <v>2622</v>
      </c>
      <c r="D1070" s="12" t="s">
        <v>13</v>
      </c>
      <c r="E1070" s="14">
        <v>103500000</v>
      </c>
      <c r="F1070" s="14">
        <v>49110000</v>
      </c>
      <c r="G1070" s="16" t="s">
        <v>2717</v>
      </c>
      <c r="H1070" s="18" t="s">
        <v>11</v>
      </c>
      <c r="I1070" s="6">
        <v>46046</v>
      </c>
      <c r="J1070" s="21" t="s">
        <v>2718</v>
      </c>
      <c r="K1070" s="18" t="s">
        <v>13</v>
      </c>
      <c r="L1070" s="23">
        <v>103500000</v>
      </c>
      <c r="M1070" s="23">
        <v>0</v>
      </c>
      <c r="N1070" s="25" t="s">
        <v>2719</v>
      </c>
    </row>
    <row r="1071" spans="1:14" ht="15" customHeight="1">
      <c r="A1071" s="4" t="s">
        <v>11</v>
      </c>
      <c r="B1071" s="8">
        <v>46028</v>
      </c>
      <c r="C1071" s="10" t="s">
        <v>2624</v>
      </c>
      <c r="D1071" s="12" t="s">
        <v>13</v>
      </c>
      <c r="E1071" s="14">
        <v>74750000</v>
      </c>
      <c r="F1071" s="14">
        <v>50000</v>
      </c>
      <c r="G1071" s="16" t="s">
        <v>2720</v>
      </c>
      <c r="H1071" s="18" t="s">
        <v>11</v>
      </c>
      <c r="I1071" s="6">
        <v>46046</v>
      </c>
      <c r="J1071" s="21" t="s">
        <v>2721</v>
      </c>
      <c r="K1071" s="18" t="s">
        <v>13</v>
      </c>
      <c r="L1071" s="23">
        <v>115000000</v>
      </c>
      <c r="M1071" s="23">
        <v>0</v>
      </c>
      <c r="N1071" s="25" t="s">
        <v>2722</v>
      </c>
    </row>
    <row r="1072" spans="1:14" ht="15" customHeight="1">
      <c r="A1072" s="4" t="s">
        <v>11</v>
      </c>
      <c r="B1072" s="8">
        <v>46028</v>
      </c>
      <c r="C1072" s="10" t="s">
        <v>2626</v>
      </c>
      <c r="D1072" s="12" t="s">
        <v>13</v>
      </c>
      <c r="E1072" s="14">
        <v>51750000</v>
      </c>
      <c r="F1072" s="14">
        <v>0</v>
      </c>
      <c r="G1072" s="16" t="s">
        <v>2723</v>
      </c>
      <c r="H1072" s="18" t="s">
        <v>798</v>
      </c>
      <c r="I1072" s="6">
        <v>46046</v>
      </c>
      <c r="J1072" s="21" t="s">
        <v>2724</v>
      </c>
      <c r="K1072" s="18" t="s">
        <v>848</v>
      </c>
      <c r="L1072" s="23">
        <v>32775000</v>
      </c>
      <c r="M1072" s="23">
        <v>0</v>
      </c>
      <c r="N1072" s="25" t="s">
        <v>2725</v>
      </c>
    </row>
    <row r="1073" spans="1:14" ht="15" customHeight="1">
      <c r="A1073" s="4" t="s">
        <v>11</v>
      </c>
      <c r="B1073" s="8">
        <v>46028</v>
      </c>
      <c r="C1073" s="10" t="s">
        <v>2628</v>
      </c>
      <c r="D1073" s="12" t="s">
        <v>109</v>
      </c>
      <c r="E1073" s="14">
        <v>47150000</v>
      </c>
      <c r="F1073" s="14">
        <v>0</v>
      </c>
      <c r="G1073" s="16" t="s">
        <v>2726</v>
      </c>
      <c r="H1073" s="18" t="s">
        <v>798</v>
      </c>
      <c r="I1073" s="6">
        <v>46046</v>
      </c>
      <c r="J1073" s="21" t="s">
        <v>2724</v>
      </c>
      <c r="K1073" s="18" t="s">
        <v>799</v>
      </c>
      <c r="L1073" s="23">
        <v>76475000</v>
      </c>
      <c r="M1073" s="23">
        <v>0</v>
      </c>
      <c r="N1073" s="25" t="s">
        <v>2725</v>
      </c>
    </row>
    <row r="1074" spans="1:14" ht="15" customHeight="1">
      <c r="A1074" s="4" t="s">
        <v>416</v>
      </c>
      <c r="B1074" s="8">
        <v>46028</v>
      </c>
      <c r="C1074" s="10" t="s">
        <v>2630</v>
      </c>
      <c r="D1074" s="12" t="s">
        <v>417</v>
      </c>
      <c r="E1074" s="14">
        <v>103500000</v>
      </c>
      <c r="F1074" s="14">
        <v>4500000</v>
      </c>
      <c r="G1074" s="16" t="s">
        <v>2727</v>
      </c>
      <c r="H1074" s="18" t="s">
        <v>250</v>
      </c>
      <c r="I1074" s="6">
        <v>46046</v>
      </c>
      <c r="J1074" s="21" t="s">
        <v>2728</v>
      </c>
      <c r="K1074" s="18" t="s">
        <v>251</v>
      </c>
      <c r="L1074" s="23">
        <v>8863448268</v>
      </c>
      <c r="M1074" s="23">
        <v>0</v>
      </c>
      <c r="N1074" s="25" t="s">
        <v>2729</v>
      </c>
    </row>
    <row r="1075" spans="1:14" ht="15" customHeight="1">
      <c r="A1075" s="4" t="s">
        <v>416</v>
      </c>
      <c r="B1075" s="8">
        <v>46028</v>
      </c>
      <c r="C1075" s="10" t="s">
        <v>2632</v>
      </c>
      <c r="D1075" s="12" t="s">
        <v>417</v>
      </c>
      <c r="E1075" s="14">
        <v>139150000</v>
      </c>
      <c r="F1075" s="14">
        <v>57500000</v>
      </c>
      <c r="G1075" s="16" t="s">
        <v>2730</v>
      </c>
      <c r="H1075" s="18" t="s">
        <v>323</v>
      </c>
      <c r="I1075" s="6">
        <v>46046</v>
      </c>
      <c r="J1075" s="21" t="s">
        <v>2731</v>
      </c>
      <c r="K1075" s="18" t="s">
        <v>2197</v>
      </c>
      <c r="L1075" s="23">
        <v>80500000</v>
      </c>
      <c r="M1075" s="23">
        <v>0</v>
      </c>
      <c r="N1075" s="25" t="s">
        <v>2732</v>
      </c>
    </row>
    <row r="1076" spans="1:14" ht="15" customHeight="1">
      <c r="A1076" s="4" t="s">
        <v>416</v>
      </c>
      <c r="B1076" s="8">
        <v>46028</v>
      </c>
      <c r="C1076" s="10" t="s">
        <v>2634</v>
      </c>
      <c r="D1076" s="12" t="s">
        <v>417</v>
      </c>
      <c r="E1076" s="14">
        <v>126500000</v>
      </c>
      <c r="F1076" s="14">
        <v>4400000</v>
      </c>
      <c r="G1076" s="16" t="s">
        <v>2733</v>
      </c>
      <c r="H1076" s="18" t="s">
        <v>15</v>
      </c>
      <c r="I1076" s="6">
        <v>46046</v>
      </c>
      <c r="J1076" s="21" t="s">
        <v>2734</v>
      </c>
      <c r="K1076" s="18" t="s">
        <v>16</v>
      </c>
      <c r="L1076" s="23">
        <v>51750000</v>
      </c>
      <c r="M1076" s="23">
        <v>-1200000</v>
      </c>
      <c r="N1076" s="25" t="s">
        <v>2735</v>
      </c>
    </row>
    <row r="1077" spans="1:14" ht="15" customHeight="1">
      <c r="A1077" s="4" t="s">
        <v>416</v>
      </c>
      <c r="B1077" s="8">
        <v>46028</v>
      </c>
      <c r="C1077" s="10" t="s">
        <v>2636</v>
      </c>
      <c r="D1077" s="12" t="s">
        <v>417</v>
      </c>
      <c r="E1077" s="14">
        <v>115000000</v>
      </c>
      <c r="F1077" s="14">
        <v>0</v>
      </c>
      <c r="G1077" s="16" t="s">
        <v>2736</v>
      </c>
      <c r="H1077" s="18" t="s">
        <v>185</v>
      </c>
      <c r="I1077" s="6">
        <v>46046</v>
      </c>
      <c r="J1077" s="21" t="s">
        <v>2737</v>
      </c>
      <c r="K1077" s="18" t="s">
        <v>186</v>
      </c>
      <c r="L1077" s="23">
        <v>100300000</v>
      </c>
      <c r="M1077" s="23">
        <v>0</v>
      </c>
      <c r="N1077" s="25" t="s">
        <v>2738</v>
      </c>
    </row>
    <row r="1078" spans="1:14" ht="15" customHeight="1">
      <c r="A1078" s="4" t="s">
        <v>416</v>
      </c>
      <c r="B1078" s="8">
        <v>46028</v>
      </c>
      <c r="C1078" s="10" t="s">
        <v>2639</v>
      </c>
      <c r="D1078" s="12" t="s">
        <v>417</v>
      </c>
      <c r="E1078" s="14">
        <v>230000000</v>
      </c>
      <c r="F1078" s="14">
        <v>157704075</v>
      </c>
      <c r="G1078" s="16" t="s">
        <v>2739</v>
      </c>
      <c r="H1078" s="18" t="s">
        <v>328</v>
      </c>
      <c r="I1078" s="6">
        <v>46046</v>
      </c>
      <c r="J1078" s="21" t="s">
        <v>2740</v>
      </c>
      <c r="K1078" s="18" t="s">
        <v>333</v>
      </c>
      <c r="L1078" s="23">
        <v>92000000</v>
      </c>
      <c r="M1078" s="23">
        <v>-2666667</v>
      </c>
      <c r="N1078" s="25" t="s">
        <v>2741</v>
      </c>
    </row>
    <row r="1079" spans="1:14" ht="15" customHeight="1">
      <c r="A1079" s="4" t="s">
        <v>411</v>
      </c>
      <c r="B1079" s="8">
        <v>46028</v>
      </c>
      <c r="C1079" s="10" t="s">
        <v>2641</v>
      </c>
      <c r="D1079" s="12" t="s">
        <v>934</v>
      </c>
      <c r="E1079" s="14">
        <v>110000000</v>
      </c>
      <c r="F1079" s="14">
        <v>108780752</v>
      </c>
      <c r="G1079" s="16" t="s">
        <v>1171</v>
      </c>
      <c r="H1079" s="18" t="s">
        <v>800</v>
      </c>
      <c r="I1079" s="6">
        <v>46046</v>
      </c>
      <c r="J1079" s="21" t="s">
        <v>2742</v>
      </c>
      <c r="K1079" s="18" t="s">
        <v>801</v>
      </c>
      <c r="L1079" s="23">
        <v>126500000</v>
      </c>
      <c r="M1079" s="23">
        <v>0</v>
      </c>
      <c r="N1079" s="25" t="s">
        <v>2743</v>
      </c>
    </row>
    <row r="1080" spans="1:14" ht="15" customHeight="1">
      <c r="A1080" s="4" t="s">
        <v>11</v>
      </c>
      <c r="B1080" s="8">
        <v>46028</v>
      </c>
      <c r="C1080" s="10" t="s">
        <v>2644</v>
      </c>
      <c r="D1080" s="12" t="s">
        <v>109</v>
      </c>
      <c r="E1080" s="14">
        <v>102646666</v>
      </c>
      <c r="F1080" s="14">
        <v>170166</v>
      </c>
      <c r="G1080" s="16" t="s">
        <v>2744</v>
      </c>
      <c r="H1080" s="18" t="s">
        <v>903</v>
      </c>
      <c r="I1080" s="6">
        <v>46047</v>
      </c>
      <c r="J1080" s="21" t="s">
        <v>2745</v>
      </c>
      <c r="K1080" s="18" t="s">
        <v>905</v>
      </c>
      <c r="L1080" s="23">
        <v>116666667</v>
      </c>
      <c r="M1080" s="23">
        <v>0</v>
      </c>
      <c r="N1080" s="25" t="s">
        <v>2746</v>
      </c>
    </row>
    <row r="1081" spans="1:14" ht="15" customHeight="1">
      <c r="A1081" s="4" t="s">
        <v>913</v>
      </c>
      <c r="B1081" s="8">
        <v>46028</v>
      </c>
      <c r="C1081" s="10" t="s">
        <v>2646</v>
      </c>
      <c r="D1081" s="12" t="s">
        <v>943</v>
      </c>
      <c r="E1081" s="14">
        <v>28500000</v>
      </c>
      <c r="F1081" s="14">
        <v>600000</v>
      </c>
      <c r="G1081" s="16" t="s">
        <v>2747</v>
      </c>
      <c r="H1081" s="18" t="s">
        <v>798</v>
      </c>
      <c r="I1081" s="6">
        <v>46047</v>
      </c>
      <c r="J1081" s="21" t="s">
        <v>2748</v>
      </c>
      <c r="K1081" s="18" t="s">
        <v>799</v>
      </c>
      <c r="L1081" s="23">
        <v>143750000</v>
      </c>
      <c r="M1081" s="23">
        <v>0</v>
      </c>
      <c r="N1081" s="25" t="s">
        <v>2749</v>
      </c>
    </row>
    <row r="1082" spans="1:14" ht="15" customHeight="1">
      <c r="A1082" s="4" t="s">
        <v>913</v>
      </c>
      <c r="B1082" s="8">
        <v>46028</v>
      </c>
      <c r="C1082" s="10" t="s">
        <v>2646</v>
      </c>
      <c r="D1082" s="12" t="s">
        <v>914</v>
      </c>
      <c r="E1082" s="14">
        <v>28500000</v>
      </c>
      <c r="F1082" s="14">
        <v>0</v>
      </c>
      <c r="G1082" s="16" t="s">
        <v>2747</v>
      </c>
      <c r="H1082" s="18" t="s">
        <v>328</v>
      </c>
      <c r="I1082" s="6">
        <v>46047</v>
      </c>
      <c r="J1082" s="21" t="s">
        <v>2750</v>
      </c>
      <c r="K1082" s="18" t="s">
        <v>333</v>
      </c>
      <c r="L1082" s="23">
        <v>80500000</v>
      </c>
      <c r="M1082" s="23">
        <v>-2333333</v>
      </c>
      <c r="N1082" s="25" t="s">
        <v>2751</v>
      </c>
    </row>
    <row r="1083" spans="1:14" ht="15" customHeight="1">
      <c r="A1083" s="4" t="s">
        <v>328</v>
      </c>
      <c r="B1083" s="8">
        <v>46028</v>
      </c>
      <c r="C1083" s="10" t="s">
        <v>2648</v>
      </c>
      <c r="D1083" s="12" t="s">
        <v>333</v>
      </c>
      <c r="E1083" s="14">
        <v>63250000</v>
      </c>
      <c r="F1083" s="14">
        <v>0</v>
      </c>
      <c r="G1083" s="16" t="s">
        <v>2752</v>
      </c>
      <c r="H1083" s="18" t="s">
        <v>328</v>
      </c>
      <c r="I1083" s="6">
        <v>46047</v>
      </c>
      <c r="J1083" s="21" t="s">
        <v>2753</v>
      </c>
      <c r="K1083" s="18" t="s">
        <v>329</v>
      </c>
      <c r="L1083" s="23">
        <v>92000000</v>
      </c>
      <c r="M1083" s="23">
        <v>-82666667</v>
      </c>
      <c r="N1083" s="25" t="s">
        <v>1537</v>
      </c>
    </row>
    <row r="1084" spans="1:14" ht="15" customHeight="1">
      <c r="A1084" s="4" t="s">
        <v>416</v>
      </c>
      <c r="B1084" s="8">
        <v>46028</v>
      </c>
      <c r="C1084" s="10" t="s">
        <v>2650</v>
      </c>
      <c r="D1084" s="12" t="s">
        <v>417</v>
      </c>
      <c r="E1084" s="14">
        <v>36566005</v>
      </c>
      <c r="F1084" s="14">
        <v>1000000</v>
      </c>
      <c r="G1084" s="16" t="s">
        <v>2754</v>
      </c>
      <c r="H1084" s="18" t="s">
        <v>112</v>
      </c>
      <c r="I1084" s="6">
        <v>46047</v>
      </c>
      <c r="J1084" s="21" t="s">
        <v>2755</v>
      </c>
      <c r="K1084" s="18" t="s">
        <v>114</v>
      </c>
      <c r="L1084" s="23">
        <v>47500000</v>
      </c>
      <c r="M1084" s="23">
        <v>0</v>
      </c>
      <c r="N1084" s="25" t="s">
        <v>2756</v>
      </c>
    </row>
    <row r="1085" spans="1:14" ht="15" customHeight="1">
      <c r="A1085" s="4" t="s">
        <v>416</v>
      </c>
      <c r="B1085" s="8">
        <v>46028</v>
      </c>
      <c r="C1085" s="10" t="s">
        <v>2650</v>
      </c>
      <c r="D1085" s="12" t="s">
        <v>1145</v>
      </c>
      <c r="E1085" s="14">
        <v>83433995</v>
      </c>
      <c r="F1085" s="14">
        <v>67250000</v>
      </c>
      <c r="G1085" s="16" t="s">
        <v>2754</v>
      </c>
      <c r="H1085" s="18" t="s">
        <v>120</v>
      </c>
      <c r="I1085" s="6">
        <v>46047</v>
      </c>
      <c r="J1085" s="21" t="s">
        <v>2757</v>
      </c>
      <c r="K1085" s="18" t="s">
        <v>528</v>
      </c>
      <c r="L1085" s="23">
        <v>99000000</v>
      </c>
      <c r="M1085" s="23">
        <v>0</v>
      </c>
      <c r="N1085" s="25" t="s">
        <v>2758</v>
      </c>
    </row>
    <row r="1086" spans="1:14" ht="15" customHeight="1">
      <c r="A1086" s="4" t="s">
        <v>328</v>
      </c>
      <c r="B1086" s="8">
        <v>46028</v>
      </c>
      <c r="C1086" s="10" t="s">
        <v>2652</v>
      </c>
      <c r="D1086" s="12" t="s">
        <v>333</v>
      </c>
      <c r="E1086" s="14">
        <v>92000000</v>
      </c>
      <c r="F1086" s="14">
        <v>166667</v>
      </c>
      <c r="G1086" s="16" t="s">
        <v>2759</v>
      </c>
      <c r="H1086" s="18" t="s">
        <v>112</v>
      </c>
      <c r="I1086" s="6">
        <v>46047</v>
      </c>
      <c r="J1086" s="21" t="s">
        <v>2760</v>
      </c>
      <c r="K1086" s="18" t="s">
        <v>118</v>
      </c>
      <c r="L1086" s="23">
        <v>80500000</v>
      </c>
      <c r="M1086" s="23">
        <v>0</v>
      </c>
      <c r="N1086" s="25" t="s">
        <v>2761</v>
      </c>
    </row>
    <row r="1087" spans="1:14" ht="15" customHeight="1">
      <c r="A1087" s="4" t="s">
        <v>913</v>
      </c>
      <c r="B1087" s="8">
        <v>46028</v>
      </c>
      <c r="C1087" s="10" t="s">
        <v>2654</v>
      </c>
      <c r="D1087" s="12" t="s">
        <v>943</v>
      </c>
      <c r="E1087" s="14">
        <v>97997100</v>
      </c>
      <c r="F1087" s="14">
        <v>0</v>
      </c>
      <c r="G1087" s="16" t="s">
        <v>2762</v>
      </c>
      <c r="H1087" s="18" t="s">
        <v>411</v>
      </c>
      <c r="I1087" s="6">
        <v>46047</v>
      </c>
      <c r="J1087" s="21" t="s">
        <v>2763</v>
      </c>
      <c r="K1087" s="18" t="s">
        <v>2139</v>
      </c>
      <c r="L1087" s="23">
        <v>63250000</v>
      </c>
      <c r="M1087" s="23">
        <v>0</v>
      </c>
      <c r="N1087" s="25" t="s">
        <v>2764</v>
      </c>
    </row>
    <row r="1088" spans="1:14" ht="15" customHeight="1">
      <c r="A1088" s="4" t="s">
        <v>913</v>
      </c>
      <c r="B1088" s="8">
        <v>46028</v>
      </c>
      <c r="C1088" s="10" t="s">
        <v>2654</v>
      </c>
      <c r="D1088" s="12" t="s">
        <v>914</v>
      </c>
      <c r="E1088" s="14">
        <v>94354567</v>
      </c>
      <c r="F1088" s="14">
        <v>0</v>
      </c>
      <c r="G1088" s="16" t="s">
        <v>2762</v>
      </c>
      <c r="H1088" s="18" t="s">
        <v>868</v>
      </c>
      <c r="I1088" s="6">
        <v>46047</v>
      </c>
      <c r="J1088" s="21" t="s">
        <v>2765</v>
      </c>
      <c r="K1088" s="18" t="s">
        <v>869</v>
      </c>
      <c r="L1088" s="23">
        <v>119945000</v>
      </c>
      <c r="M1088" s="23">
        <v>0</v>
      </c>
      <c r="N1088" s="25" t="s">
        <v>2766</v>
      </c>
    </row>
    <row r="1089" spans="1:14" ht="15" customHeight="1">
      <c r="A1089" s="4" t="s">
        <v>328</v>
      </c>
      <c r="B1089" s="8">
        <v>46028</v>
      </c>
      <c r="C1089" s="10" t="s">
        <v>2656</v>
      </c>
      <c r="D1089" s="12" t="s">
        <v>333</v>
      </c>
      <c r="E1089" s="14">
        <v>99000000</v>
      </c>
      <c r="F1089" s="14">
        <v>0</v>
      </c>
      <c r="G1089" s="16" t="s">
        <v>2767</v>
      </c>
      <c r="H1089" s="18" t="s">
        <v>185</v>
      </c>
      <c r="I1089" s="6">
        <v>46047</v>
      </c>
      <c r="J1089" s="21" t="s">
        <v>2768</v>
      </c>
      <c r="K1089" s="18" t="s">
        <v>186</v>
      </c>
      <c r="L1089" s="23">
        <v>106200000</v>
      </c>
      <c r="M1089" s="23">
        <v>0</v>
      </c>
      <c r="N1089" s="25" t="s">
        <v>2769</v>
      </c>
    </row>
    <row r="1090" spans="1:14" ht="15" customHeight="1">
      <c r="A1090" s="4" t="s">
        <v>328</v>
      </c>
      <c r="B1090" s="8">
        <v>46028</v>
      </c>
      <c r="C1090" s="10" t="s">
        <v>2659</v>
      </c>
      <c r="D1090" s="12" t="s">
        <v>333</v>
      </c>
      <c r="E1090" s="14">
        <v>93500000</v>
      </c>
      <c r="F1090" s="14">
        <v>0</v>
      </c>
      <c r="G1090" s="16" t="s">
        <v>2770</v>
      </c>
      <c r="H1090" s="18" t="s">
        <v>798</v>
      </c>
      <c r="I1090" s="6">
        <v>46047</v>
      </c>
      <c r="J1090" s="21" t="s">
        <v>2771</v>
      </c>
      <c r="K1090" s="18" t="s">
        <v>799</v>
      </c>
      <c r="L1090" s="23">
        <v>57500000</v>
      </c>
      <c r="M1090" s="23">
        <v>0</v>
      </c>
      <c r="N1090" s="25" t="s">
        <v>2772</v>
      </c>
    </row>
    <row r="1091" spans="1:14" ht="15" customHeight="1">
      <c r="A1091" s="4" t="s">
        <v>328</v>
      </c>
      <c r="B1091" s="8">
        <v>46028</v>
      </c>
      <c r="C1091" s="10" t="s">
        <v>2661</v>
      </c>
      <c r="D1091" s="12" t="s">
        <v>333</v>
      </c>
      <c r="E1091" s="14">
        <v>67500000</v>
      </c>
      <c r="F1091" s="14">
        <v>300000</v>
      </c>
      <c r="G1091" s="16" t="s">
        <v>2773</v>
      </c>
      <c r="H1091" s="18" t="s">
        <v>328</v>
      </c>
      <c r="I1091" s="6">
        <v>46047</v>
      </c>
      <c r="J1091" s="21" t="s">
        <v>2774</v>
      </c>
      <c r="K1091" s="18" t="s">
        <v>333</v>
      </c>
      <c r="L1091" s="23">
        <v>58600861</v>
      </c>
      <c r="M1091" s="23">
        <v>0</v>
      </c>
      <c r="N1091" s="25" t="s">
        <v>2775</v>
      </c>
    </row>
    <row r="1092" spans="1:14" ht="15" customHeight="1">
      <c r="A1092" s="4" t="s">
        <v>328</v>
      </c>
      <c r="B1092" s="8">
        <v>46028</v>
      </c>
      <c r="C1092" s="10" t="s">
        <v>2663</v>
      </c>
      <c r="D1092" s="12" t="s">
        <v>333</v>
      </c>
      <c r="E1092" s="14">
        <v>31650000</v>
      </c>
      <c r="F1092" s="14">
        <v>31650000</v>
      </c>
      <c r="G1092" s="16" t="s">
        <v>2776</v>
      </c>
      <c r="H1092" s="18" t="s">
        <v>798</v>
      </c>
      <c r="I1092" s="6">
        <v>46047</v>
      </c>
      <c r="J1092" s="21" t="s">
        <v>2777</v>
      </c>
      <c r="K1092" s="18" t="s">
        <v>810</v>
      </c>
      <c r="L1092" s="23">
        <v>62100000</v>
      </c>
      <c r="M1092" s="23">
        <v>0</v>
      </c>
      <c r="N1092" s="25" t="s">
        <v>2778</v>
      </c>
    </row>
    <row r="1093" spans="1:14" ht="15" customHeight="1">
      <c r="A1093" s="4" t="s">
        <v>328</v>
      </c>
      <c r="B1093" s="8">
        <v>46028</v>
      </c>
      <c r="C1093" s="10" t="s">
        <v>2665</v>
      </c>
      <c r="D1093" s="12" t="s">
        <v>333</v>
      </c>
      <c r="E1093" s="14">
        <v>77000000</v>
      </c>
      <c r="F1093" s="14">
        <v>77000000</v>
      </c>
      <c r="G1093" s="16" t="s">
        <v>2779</v>
      </c>
      <c r="H1093" s="18" t="s">
        <v>798</v>
      </c>
      <c r="I1093" s="6">
        <v>46047</v>
      </c>
      <c r="J1093" s="21" t="s">
        <v>2777</v>
      </c>
      <c r="K1093" s="18" t="s">
        <v>799</v>
      </c>
      <c r="L1093" s="23">
        <v>41400000</v>
      </c>
      <c r="M1093" s="23">
        <v>0</v>
      </c>
      <c r="N1093" s="25" t="s">
        <v>2778</v>
      </c>
    </row>
    <row r="1094" spans="1:14" ht="15" customHeight="1">
      <c r="A1094" s="4" t="s">
        <v>328</v>
      </c>
      <c r="B1094" s="8">
        <v>46028</v>
      </c>
      <c r="C1094" s="10" t="s">
        <v>2666</v>
      </c>
      <c r="D1094" s="12" t="s">
        <v>333</v>
      </c>
      <c r="E1094" s="14">
        <v>55200000</v>
      </c>
      <c r="F1094" s="14">
        <v>160000</v>
      </c>
      <c r="G1094" s="16" t="s">
        <v>2780</v>
      </c>
      <c r="H1094" s="18" t="s">
        <v>868</v>
      </c>
      <c r="I1094" s="6">
        <v>46047</v>
      </c>
      <c r="J1094" s="21" t="s">
        <v>2781</v>
      </c>
      <c r="K1094" s="18" t="s">
        <v>869</v>
      </c>
      <c r="L1094" s="23">
        <v>119945000</v>
      </c>
      <c r="M1094" s="23">
        <v>0</v>
      </c>
      <c r="N1094" s="25" t="s">
        <v>2782</v>
      </c>
    </row>
    <row r="1095" spans="1:14" ht="15" customHeight="1">
      <c r="A1095" s="4" t="s">
        <v>328</v>
      </c>
      <c r="B1095" s="8">
        <v>46028</v>
      </c>
      <c r="C1095" s="10" t="s">
        <v>2668</v>
      </c>
      <c r="D1095" s="12" t="s">
        <v>333</v>
      </c>
      <c r="E1095" s="14">
        <v>48400000</v>
      </c>
      <c r="F1095" s="14">
        <v>0</v>
      </c>
      <c r="G1095" s="16" t="s">
        <v>2783</v>
      </c>
      <c r="H1095" s="18" t="s">
        <v>495</v>
      </c>
      <c r="I1095" s="6">
        <v>46047</v>
      </c>
      <c r="J1095" s="21" t="s">
        <v>2784</v>
      </c>
      <c r="K1095" s="18" t="s">
        <v>502</v>
      </c>
      <c r="L1095" s="23">
        <v>99000000</v>
      </c>
      <c r="M1095" s="23">
        <v>0</v>
      </c>
      <c r="N1095" s="25" t="s">
        <v>1277</v>
      </c>
    </row>
    <row r="1096" spans="1:14" ht="15" customHeight="1">
      <c r="A1096" s="4" t="s">
        <v>328</v>
      </c>
      <c r="B1096" s="8">
        <v>46028</v>
      </c>
      <c r="C1096" s="10" t="s">
        <v>2670</v>
      </c>
      <c r="D1096" s="12" t="s">
        <v>333</v>
      </c>
      <c r="E1096" s="14">
        <v>48400000</v>
      </c>
      <c r="F1096" s="14">
        <v>0</v>
      </c>
      <c r="G1096" s="16" t="s">
        <v>2785</v>
      </c>
      <c r="H1096" s="18" t="s">
        <v>20</v>
      </c>
      <c r="I1096" s="6">
        <v>46047</v>
      </c>
      <c r="J1096" s="21" t="s">
        <v>2786</v>
      </c>
      <c r="K1096" s="18" t="s">
        <v>21</v>
      </c>
      <c r="L1096" s="23">
        <v>84000000</v>
      </c>
      <c r="M1096" s="23">
        <v>0</v>
      </c>
      <c r="N1096" s="25" t="s">
        <v>2787</v>
      </c>
    </row>
    <row r="1097" spans="1:14" ht="15" customHeight="1">
      <c r="A1097" s="4" t="s">
        <v>328</v>
      </c>
      <c r="B1097" s="8">
        <v>46028</v>
      </c>
      <c r="C1097" s="10" t="s">
        <v>2671</v>
      </c>
      <c r="D1097" s="12" t="s">
        <v>333</v>
      </c>
      <c r="E1097" s="14">
        <v>36800000</v>
      </c>
      <c r="F1097" s="14">
        <v>1173333</v>
      </c>
      <c r="G1097" s="16" t="s">
        <v>2788</v>
      </c>
      <c r="H1097" s="18" t="s">
        <v>868</v>
      </c>
      <c r="I1097" s="6">
        <v>46047</v>
      </c>
      <c r="J1097" s="21" t="s">
        <v>2789</v>
      </c>
      <c r="K1097" s="18" t="s">
        <v>869</v>
      </c>
      <c r="L1097" s="23">
        <v>44850000</v>
      </c>
      <c r="M1097" s="23">
        <v>0</v>
      </c>
      <c r="N1097" s="25" t="s">
        <v>2790</v>
      </c>
    </row>
    <row r="1098" spans="1:14" ht="15" customHeight="1">
      <c r="A1098" s="4" t="s">
        <v>328</v>
      </c>
      <c r="B1098" s="8">
        <v>46028</v>
      </c>
      <c r="C1098" s="10" t="s">
        <v>2674</v>
      </c>
      <c r="D1098" s="12" t="s">
        <v>333</v>
      </c>
      <c r="E1098" s="14">
        <v>36800000</v>
      </c>
      <c r="F1098" s="14">
        <v>1813333</v>
      </c>
      <c r="G1098" s="16" t="s">
        <v>2791</v>
      </c>
      <c r="H1098" s="18" t="s">
        <v>185</v>
      </c>
      <c r="I1098" s="6">
        <v>46047</v>
      </c>
      <c r="J1098" s="21" t="s">
        <v>2792</v>
      </c>
      <c r="K1098" s="18" t="s">
        <v>186</v>
      </c>
      <c r="L1098" s="23">
        <v>118000000</v>
      </c>
      <c r="M1098" s="23">
        <v>0</v>
      </c>
      <c r="N1098" s="25" t="s">
        <v>2651</v>
      </c>
    </row>
    <row r="1099" spans="1:14" ht="15" customHeight="1">
      <c r="A1099" s="4" t="s">
        <v>328</v>
      </c>
      <c r="B1099" s="8">
        <v>46028</v>
      </c>
      <c r="C1099" s="10" t="s">
        <v>2676</v>
      </c>
      <c r="D1099" s="12" t="s">
        <v>333</v>
      </c>
      <c r="E1099" s="14">
        <v>28750000</v>
      </c>
      <c r="F1099" s="14">
        <v>1333333</v>
      </c>
      <c r="G1099" s="16" t="s">
        <v>2793</v>
      </c>
      <c r="H1099" s="18" t="s">
        <v>185</v>
      </c>
      <c r="I1099" s="6">
        <v>46047</v>
      </c>
      <c r="J1099" s="21" t="s">
        <v>2794</v>
      </c>
      <c r="K1099" s="18" t="s">
        <v>186</v>
      </c>
      <c r="L1099" s="23">
        <v>100300000</v>
      </c>
      <c r="M1099" s="23">
        <v>0</v>
      </c>
      <c r="N1099" s="25" t="s">
        <v>1810</v>
      </c>
    </row>
    <row r="1100" spans="1:14" ht="15" customHeight="1">
      <c r="A1100" s="4" t="s">
        <v>328</v>
      </c>
      <c r="B1100" s="8">
        <v>46028</v>
      </c>
      <c r="C1100" s="10" t="s">
        <v>2678</v>
      </c>
      <c r="D1100" s="12" t="s">
        <v>333</v>
      </c>
      <c r="E1100" s="14">
        <v>28750000</v>
      </c>
      <c r="F1100" s="14">
        <v>0</v>
      </c>
      <c r="G1100" s="16" t="s">
        <v>2795</v>
      </c>
      <c r="H1100" s="18" t="s">
        <v>112</v>
      </c>
      <c r="I1100" s="6">
        <v>46047</v>
      </c>
      <c r="J1100" s="21" t="s">
        <v>2796</v>
      </c>
      <c r="K1100" s="18" t="s">
        <v>114</v>
      </c>
      <c r="L1100" s="23">
        <v>109250000</v>
      </c>
      <c r="M1100" s="23">
        <v>0</v>
      </c>
      <c r="N1100" s="25" t="s">
        <v>2797</v>
      </c>
    </row>
    <row r="1101" spans="1:14" ht="15" customHeight="1">
      <c r="A1101" s="4" t="s">
        <v>328</v>
      </c>
      <c r="B1101" s="8">
        <v>46028</v>
      </c>
      <c r="C1101" s="10" t="s">
        <v>2680</v>
      </c>
      <c r="D1101" s="12" t="s">
        <v>333</v>
      </c>
      <c r="E1101" s="14">
        <v>109250000</v>
      </c>
      <c r="F1101" s="14">
        <v>0</v>
      </c>
      <c r="G1101" s="16" t="s">
        <v>2798</v>
      </c>
      <c r="H1101" s="18" t="s">
        <v>868</v>
      </c>
      <c r="I1101" s="6">
        <v>46047</v>
      </c>
      <c r="J1101" s="21" t="s">
        <v>2799</v>
      </c>
      <c r="K1101" s="18" t="s">
        <v>869</v>
      </c>
      <c r="L1101" s="23">
        <v>115000000</v>
      </c>
      <c r="M1101" s="23">
        <v>0</v>
      </c>
      <c r="N1101" s="25" t="s">
        <v>2800</v>
      </c>
    </row>
    <row r="1102" spans="1:14" ht="15" customHeight="1">
      <c r="A1102" s="4" t="s">
        <v>112</v>
      </c>
      <c r="B1102" s="8">
        <v>46028</v>
      </c>
      <c r="C1102" s="10" t="s">
        <v>2684</v>
      </c>
      <c r="D1102" s="12" t="s">
        <v>114</v>
      </c>
      <c r="E1102" s="14">
        <v>900000000</v>
      </c>
      <c r="F1102" s="14">
        <v>865020622</v>
      </c>
      <c r="G1102" s="16" t="s">
        <v>2801</v>
      </c>
      <c r="H1102" s="18" t="s">
        <v>798</v>
      </c>
      <c r="I1102" s="6">
        <v>46047</v>
      </c>
      <c r="J1102" s="21" t="s">
        <v>2802</v>
      </c>
      <c r="K1102" s="18" t="s">
        <v>799</v>
      </c>
      <c r="L1102" s="23">
        <v>104650000</v>
      </c>
      <c r="M1102" s="23">
        <v>0</v>
      </c>
      <c r="N1102" s="25" t="s">
        <v>2803</v>
      </c>
    </row>
    <row r="1103" spans="1:14" ht="15" customHeight="1">
      <c r="A1103" s="4" t="s">
        <v>112</v>
      </c>
      <c r="B1103" s="8">
        <v>46028</v>
      </c>
      <c r="C1103" s="10" t="s">
        <v>2686</v>
      </c>
      <c r="D1103" s="12" t="s">
        <v>118</v>
      </c>
      <c r="E1103" s="14">
        <v>80500000</v>
      </c>
      <c r="F1103" s="14">
        <v>700000</v>
      </c>
      <c r="G1103" s="16" t="s">
        <v>2804</v>
      </c>
      <c r="H1103" s="18" t="s">
        <v>416</v>
      </c>
      <c r="I1103" s="6">
        <v>46047</v>
      </c>
      <c r="J1103" s="21" t="s">
        <v>2805</v>
      </c>
      <c r="K1103" s="18" t="s">
        <v>417</v>
      </c>
      <c r="L1103" s="23">
        <v>47150000</v>
      </c>
      <c r="M1103" s="23">
        <v>0</v>
      </c>
      <c r="N1103" s="25" t="s">
        <v>2806</v>
      </c>
    </row>
    <row r="1104" spans="1:14" ht="15" customHeight="1">
      <c r="A1104" s="4" t="s">
        <v>328</v>
      </c>
      <c r="B1104" s="8">
        <v>46028</v>
      </c>
      <c r="C1104" s="10" t="s">
        <v>2689</v>
      </c>
      <c r="D1104" s="12" t="s">
        <v>333</v>
      </c>
      <c r="E1104" s="14">
        <v>115000000</v>
      </c>
      <c r="F1104" s="14">
        <v>0</v>
      </c>
      <c r="G1104" s="16" t="s">
        <v>2807</v>
      </c>
      <c r="H1104" s="18" t="s">
        <v>11</v>
      </c>
      <c r="I1104" s="6">
        <v>46047</v>
      </c>
      <c r="J1104" s="21" t="s">
        <v>2808</v>
      </c>
      <c r="K1104" s="18" t="s">
        <v>109</v>
      </c>
      <c r="L1104" s="23">
        <v>68933333</v>
      </c>
      <c r="M1104" s="23">
        <v>0</v>
      </c>
      <c r="N1104" s="25" t="s">
        <v>2809</v>
      </c>
    </row>
    <row r="1105" spans="1:14" ht="15" customHeight="1">
      <c r="A1105" s="4" t="s">
        <v>328</v>
      </c>
      <c r="B1105" s="8">
        <v>46028</v>
      </c>
      <c r="C1105" s="10" t="s">
        <v>2691</v>
      </c>
      <c r="D1105" s="12" t="s">
        <v>333</v>
      </c>
      <c r="E1105" s="14">
        <v>115000000</v>
      </c>
      <c r="F1105" s="14">
        <v>0</v>
      </c>
      <c r="G1105" s="16" t="s">
        <v>2810</v>
      </c>
      <c r="H1105" s="18" t="s">
        <v>112</v>
      </c>
      <c r="I1105" s="6">
        <v>46047</v>
      </c>
      <c r="J1105" s="21" t="s">
        <v>2811</v>
      </c>
      <c r="K1105" s="18" t="s">
        <v>118</v>
      </c>
      <c r="L1105" s="23">
        <v>71300000</v>
      </c>
      <c r="M1105" s="23">
        <v>0</v>
      </c>
      <c r="N1105" s="25" t="s">
        <v>2812</v>
      </c>
    </row>
    <row r="1106" spans="1:14" ht="15" customHeight="1">
      <c r="A1106" s="4" t="s">
        <v>328</v>
      </c>
      <c r="B1106" s="8">
        <v>46028</v>
      </c>
      <c r="C1106" s="10" t="s">
        <v>2693</v>
      </c>
      <c r="D1106" s="12" t="s">
        <v>333</v>
      </c>
      <c r="E1106" s="14">
        <v>115000000</v>
      </c>
      <c r="F1106" s="14">
        <v>0</v>
      </c>
      <c r="G1106" s="16" t="s">
        <v>2813</v>
      </c>
      <c r="H1106" s="18" t="s">
        <v>813</v>
      </c>
      <c r="I1106" s="6">
        <v>46047</v>
      </c>
      <c r="J1106" s="21" t="s">
        <v>2814</v>
      </c>
      <c r="K1106" s="18" t="s">
        <v>851</v>
      </c>
      <c r="L1106" s="23">
        <v>62700000</v>
      </c>
      <c r="M1106" s="23">
        <v>0</v>
      </c>
      <c r="N1106" s="25" t="s">
        <v>2815</v>
      </c>
    </row>
    <row r="1107" spans="1:14" ht="15" customHeight="1">
      <c r="A1107" s="4" t="s">
        <v>328</v>
      </c>
      <c r="B1107" s="8">
        <v>46028</v>
      </c>
      <c r="C1107" s="10" t="s">
        <v>2695</v>
      </c>
      <c r="D1107" s="12" t="s">
        <v>333</v>
      </c>
      <c r="E1107" s="14">
        <v>57500000</v>
      </c>
      <c r="F1107" s="14">
        <v>0</v>
      </c>
      <c r="G1107" s="16" t="s">
        <v>2816</v>
      </c>
      <c r="H1107" s="18" t="s">
        <v>328</v>
      </c>
      <c r="I1107" s="6">
        <v>46047</v>
      </c>
      <c r="J1107" s="21" t="s">
        <v>2817</v>
      </c>
      <c r="K1107" s="18" t="s">
        <v>1463</v>
      </c>
      <c r="L1107" s="23">
        <v>52133333</v>
      </c>
      <c r="M1107" s="23">
        <v>0</v>
      </c>
      <c r="N1107" s="25" t="s">
        <v>2818</v>
      </c>
    </row>
    <row r="1108" spans="1:14" ht="15" customHeight="1">
      <c r="A1108" s="4" t="s">
        <v>328</v>
      </c>
      <c r="B1108" s="8">
        <v>46028</v>
      </c>
      <c r="C1108" s="10" t="s">
        <v>2697</v>
      </c>
      <c r="D1108" s="12" t="s">
        <v>333</v>
      </c>
      <c r="E1108" s="14">
        <v>80500000</v>
      </c>
      <c r="F1108" s="14">
        <v>0</v>
      </c>
      <c r="G1108" s="16" t="s">
        <v>2819</v>
      </c>
      <c r="H1108" s="18" t="s">
        <v>185</v>
      </c>
      <c r="I1108" s="6">
        <v>46047</v>
      </c>
      <c r="J1108" s="21" t="s">
        <v>2820</v>
      </c>
      <c r="K1108" s="18" t="s">
        <v>186</v>
      </c>
      <c r="L1108" s="23">
        <v>118000000</v>
      </c>
      <c r="M1108" s="23">
        <v>0</v>
      </c>
      <c r="N1108" s="25" t="s">
        <v>2821</v>
      </c>
    </row>
    <row r="1109" spans="1:14" ht="15" customHeight="1">
      <c r="A1109" s="4" t="s">
        <v>328</v>
      </c>
      <c r="B1109" s="8">
        <v>46028</v>
      </c>
      <c r="C1109" s="10" t="s">
        <v>2700</v>
      </c>
      <c r="D1109" s="12" t="s">
        <v>329</v>
      </c>
      <c r="E1109" s="14">
        <v>165931130</v>
      </c>
      <c r="F1109" s="14">
        <v>0</v>
      </c>
      <c r="G1109" s="16" t="s">
        <v>2822</v>
      </c>
      <c r="H1109" s="18" t="s">
        <v>185</v>
      </c>
      <c r="I1109" s="6">
        <v>46047</v>
      </c>
      <c r="J1109" s="21" t="s">
        <v>2823</v>
      </c>
      <c r="K1109" s="18" t="s">
        <v>186</v>
      </c>
      <c r="L1109" s="23">
        <v>103880000</v>
      </c>
      <c r="M1109" s="23">
        <v>0</v>
      </c>
      <c r="N1109" s="25" t="s">
        <v>2824</v>
      </c>
    </row>
    <row r="1110" spans="1:14" ht="15" customHeight="1">
      <c r="A1110" s="4" t="s">
        <v>328</v>
      </c>
      <c r="B1110" s="8">
        <v>46028</v>
      </c>
      <c r="C1110" s="10" t="s">
        <v>2700</v>
      </c>
      <c r="D1110" s="12" t="s">
        <v>333</v>
      </c>
      <c r="E1110" s="14">
        <v>41068870</v>
      </c>
      <c r="F1110" s="14">
        <v>0</v>
      </c>
      <c r="G1110" s="16" t="s">
        <v>2822</v>
      </c>
      <c r="H1110" s="18" t="s">
        <v>858</v>
      </c>
      <c r="I1110" s="6">
        <v>46047</v>
      </c>
      <c r="J1110" s="21" t="s">
        <v>2825</v>
      </c>
      <c r="K1110" s="18" t="s">
        <v>1913</v>
      </c>
      <c r="L1110" s="23">
        <v>115000000</v>
      </c>
      <c r="M1110" s="23">
        <v>0</v>
      </c>
      <c r="N1110" s="25" t="s">
        <v>2826</v>
      </c>
    </row>
    <row r="1111" spans="1:14" ht="15" customHeight="1">
      <c r="A1111" s="4" t="s">
        <v>328</v>
      </c>
      <c r="B1111" s="8">
        <v>46028</v>
      </c>
      <c r="C1111" s="10" t="s">
        <v>2703</v>
      </c>
      <c r="D1111" s="12" t="s">
        <v>333</v>
      </c>
      <c r="E1111" s="14">
        <v>149500000</v>
      </c>
      <c r="F1111" s="14">
        <v>0</v>
      </c>
      <c r="G1111" s="16" t="s">
        <v>2827</v>
      </c>
      <c r="H1111" s="18" t="s">
        <v>800</v>
      </c>
      <c r="I1111" s="6">
        <v>46047</v>
      </c>
      <c r="J1111" s="21" t="s">
        <v>2828</v>
      </c>
      <c r="K1111" s="18" t="s">
        <v>801</v>
      </c>
      <c r="L1111" s="23">
        <v>143750000</v>
      </c>
      <c r="M1111" s="23">
        <v>0</v>
      </c>
      <c r="N1111" s="25" t="s">
        <v>2829</v>
      </c>
    </row>
    <row r="1112" spans="1:14" ht="15" customHeight="1">
      <c r="A1112" s="4" t="s">
        <v>328</v>
      </c>
      <c r="B1112" s="8">
        <v>46028</v>
      </c>
      <c r="C1112" s="10" t="s">
        <v>2706</v>
      </c>
      <c r="D1112" s="12" t="s">
        <v>333</v>
      </c>
      <c r="E1112" s="14">
        <v>115000000</v>
      </c>
      <c r="F1112" s="14">
        <v>0</v>
      </c>
      <c r="G1112" s="16" t="s">
        <v>2830</v>
      </c>
      <c r="H1112" s="18" t="s">
        <v>185</v>
      </c>
      <c r="I1112" s="6">
        <v>46047</v>
      </c>
      <c r="J1112" s="21" t="s">
        <v>2831</v>
      </c>
      <c r="K1112" s="18" t="s">
        <v>186</v>
      </c>
      <c r="L1112" s="23">
        <v>48380000</v>
      </c>
      <c r="M1112" s="23">
        <v>0</v>
      </c>
      <c r="N1112" s="25" t="s">
        <v>2651</v>
      </c>
    </row>
    <row r="1113" spans="1:14" ht="15" customHeight="1">
      <c r="A1113" s="4" t="s">
        <v>328</v>
      </c>
      <c r="B1113" s="8">
        <v>46028</v>
      </c>
      <c r="C1113" s="10" t="s">
        <v>2709</v>
      </c>
      <c r="D1113" s="12" t="s">
        <v>333</v>
      </c>
      <c r="E1113" s="14">
        <v>138000000</v>
      </c>
      <c r="F1113" s="14">
        <v>4000000</v>
      </c>
      <c r="G1113" s="16" t="s">
        <v>2832</v>
      </c>
      <c r="H1113" s="18" t="s">
        <v>185</v>
      </c>
      <c r="I1113" s="6">
        <v>46047</v>
      </c>
      <c r="J1113" s="21" t="s">
        <v>2833</v>
      </c>
      <c r="K1113" s="18" t="s">
        <v>186</v>
      </c>
      <c r="L1113" s="23">
        <v>118000000</v>
      </c>
      <c r="M1113" s="23">
        <v>0</v>
      </c>
      <c r="N1113" s="25" t="s">
        <v>2518</v>
      </c>
    </row>
    <row r="1114" spans="1:14" ht="15" customHeight="1">
      <c r="A1114" s="4" t="s">
        <v>328</v>
      </c>
      <c r="B1114" s="8">
        <v>46028</v>
      </c>
      <c r="C1114" s="10" t="s">
        <v>2712</v>
      </c>
      <c r="D1114" s="12" t="s">
        <v>333</v>
      </c>
      <c r="E1114" s="14">
        <v>189750000</v>
      </c>
      <c r="F1114" s="14">
        <v>0</v>
      </c>
      <c r="G1114" s="16" t="s">
        <v>2834</v>
      </c>
      <c r="H1114" s="18" t="s">
        <v>913</v>
      </c>
      <c r="I1114" s="6">
        <v>46047</v>
      </c>
      <c r="J1114" s="21" t="s">
        <v>2835</v>
      </c>
      <c r="K1114" s="18" t="s">
        <v>943</v>
      </c>
      <c r="L1114" s="23">
        <v>27592450</v>
      </c>
      <c r="M1114" s="23">
        <v>0</v>
      </c>
      <c r="N1114" s="25" t="s">
        <v>2836</v>
      </c>
    </row>
    <row r="1115" spans="1:14" ht="15" customHeight="1">
      <c r="A1115" s="4" t="s">
        <v>328</v>
      </c>
      <c r="B1115" s="8">
        <v>46028</v>
      </c>
      <c r="C1115" s="10" t="s">
        <v>2715</v>
      </c>
      <c r="D1115" s="12" t="s">
        <v>333</v>
      </c>
      <c r="E1115" s="14">
        <v>195500000</v>
      </c>
      <c r="F1115" s="14">
        <v>0</v>
      </c>
      <c r="G1115" s="16" t="s">
        <v>2837</v>
      </c>
      <c r="H1115" s="18" t="s">
        <v>913</v>
      </c>
      <c r="I1115" s="6">
        <v>46047</v>
      </c>
      <c r="J1115" s="21" t="s">
        <v>2835</v>
      </c>
      <c r="K1115" s="18" t="s">
        <v>914</v>
      </c>
      <c r="L1115" s="23">
        <v>42407550</v>
      </c>
      <c r="M1115" s="23">
        <v>0</v>
      </c>
      <c r="N1115" s="25" t="s">
        <v>2836</v>
      </c>
    </row>
    <row r="1116" spans="1:14" ht="15" customHeight="1">
      <c r="A1116" s="4" t="s">
        <v>328</v>
      </c>
      <c r="B1116" s="8">
        <v>46028</v>
      </c>
      <c r="C1116" s="10" t="s">
        <v>2718</v>
      </c>
      <c r="D1116" s="12" t="s">
        <v>333</v>
      </c>
      <c r="E1116" s="14">
        <v>47150000</v>
      </c>
      <c r="F1116" s="14">
        <v>2300000</v>
      </c>
      <c r="G1116" s="16" t="s">
        <v>2838</v>
      </c>
      <c r="H1116" s="18" t="s">
        <v>798</v>
      </c>
      <c r="I1116" s="6">
        <v>46048</v>
      </c>
      <c r="J1116" s="21" t="s">
        <v>2839</v>
      </c>
      <c r="K1116" s="18" t="s">
        <v>799</v>
      </c>
      <c r="L1116" s="23">
        <v>116150000</v>
      </c>
      <c r="M1116" s="23">
        <v>0</v>
      </c>
      <c r="N1116" s="25" t="s">
        <v>1874</v>
      </c>
    </row>
    <row r="1117" spans="1:14" ht="15" customHeight="1">
      <c r="A1117" s="4" t="s">
        <v>328</v>
      </c>
      <c r="B1117" s="8">
        <v>46028</v>
      </c>
      <c r="C1117" s="10" t="s">
        <v>2721</v>
      </c>
      <c r="D1117" s="12" t="s">
        <v>333</v>
      </c>
      <c r="E1117" s="14">
        <v>51750000</v>
      </c>
      <c r="F1117" s="14">
        <v>0</v>
      </c>
      <c r="G1117" s="16" t="s">
        <v>2840</v>
      </c>
      <c r="H1117" s="18" t="s">
        <v>328</v>
      </c>
      <c r="I1117" s="6">
        <v>46048</v>
      </c>
      <c r="J1117" s="21" t="s">
        <v>2841</v>
      </c>
      <c r="K1117" s="18" t="s">
        <v>333</v>
      </c>
      <c r="L1117" s="23">
        <v>46466667</v>
      </c>
      <c r="M1117" s="23">
        <v>0</v>
      </c>
      <c r="N1117" s="25" t="s">
        <v>2842</v>
      </c>
    </row>
    <row r="1118" spans="1:14" ht="15" customHeight="1">
      <c r="A1118" s="4" t="s">
        <v>328</v>
      </c>
      <c r="B1118" s="8">
        <v>46028</v>
      </c>
      <c r="C1118" s="10" t="s">
        <v>2724</v>
      </c>
      <c r="D1118" s="12" t="s">
        <v>333</v>
      </c>
      <c r="E1118" s="14">
        <v>51750000</v>
      </c>
      <c r="F1118" s="14">
        <v>0</v>
      </c>
      <c r="G1118" s="16" t="s">
        <v>2843</v>
      </c>
      <c r="H1118" s="18" t="s">
        <v>798</v>
      </c>
      <c r="I1118" s="6">
        <v>46048</v>
      </c>
      <c r="J1118" s="21" t="s">
        <v>2844</v>
      </c>
      <c r="K1118" s="18" t="s">
        <v>810</v>
      </c>
      <c r="L1118" s="23">
        <v>96600000</v>
      </c>
      <c r="M1118" s="23">
        <v>0</v>
      </c>
      <c r="N1118" s="25" t="s">
        <v>2845</v>
      </c>
    </row>
    <row r="1119" spans="1:14" ht="15" customHeight="1">
      <c r="A1119" s="4" t="s">
        <v>328</v>
      </c>
      <c r="B1119" s="8">
        <v>46028</v>
      </c>
      <c r="C1119" s="10" t="s">
        <v>2728</v>
      </c>
      <c r="D1119" s="12" t="s">
        <v>333</v>
      </c>
      <c r="E1119" s="14">
        <v>58650000</v>
      </c>
      <c r="F1119" s="14">
        <v>0</v>
      </c>
      <c r="G1119" s="16" t="s">
        <v>2846</v>
      </c>
      <c r="H1119" s="18" t="s">
        <v>798</v>
      </c>
      <c r="I1119" s="6">
        <v>46048</v>
      </c>
      <c r="J1119" s="21" t="s">
        <v>2844</v>
      </c>
      <c r="K1119" s="18" t="s">
        <v>799</v>
      </c>
      <c r="L1119" s="23">
        <v>64400000</v>
      </c>
      <c r="M1119" s="23">
        <v>0</v>
      </c>
      <c r="N1119" s="25" t="s">
        <v>2845</v>
      </c>
    </row>
    <row r="1120" spans="1:14" ht="15" customHeight="1">
      <c r="A1120" s="4" t="s">
        <v>328</v>
      </c>
      <c r="B1120" s="8">
        <v>46028</v>
      </c>
      <c r="C1120" s="10" t="s">
        <v>2731</v>
      </c>
      <c r="D1120" s="12" t="s">
        <v>333</v>
      </c>
      <c r="E1120" s="14">
        <v>60950000</v>
      </c>
      <c r="F1120" s="14">
        <v>0</v>
      </c>
      <c r="G1120" s="16" t="s">
        <v>2838</v>
      </c>
      <c r="H1120" s="18" t="s">
        <v>328</v>
      </c>
      <c r="I1120" s="6">
        <v>46048</v>
      </c>
      <c r="J1120" s="21" t="s">
        <v>2847</v>
      </c>
      <c r="K1120" s="18" t="s">
        <v>333</v>
      </c>
      <c r="L1120" s="23">
        <v>29700000</v>
      </c>
      <c r="M1120" s="23">
        <v>0</v>
      </c>
      <c r="N1120" s="25" t="s">
        <v>2848</v>
      </c>
    </row>
    <row r="1121" spans="1:14" ht="15" customHeight="1">
      <c r="A1121" s="4" t="s">
        <v>328</v>
      </c>
      <c r="B1121" s="8">
        <v>46028</v>
      </c>
      <c r="C1121" s="10" t="s">
        <v>2734</v>
      </c>
      <c r="D1121" s="12" t="s">
        <v>333</v>
      </c>
      <c r="E1121" s="14">
        <v>69000000</v>
      </c>
      <c r="F1121" s="14">
        <v>0</v>
      </c>
      <c r="G1121" s="16" t="s">
        <v>2849</v>
      </c>
      <c r="H1121" s="18" t="s">
        <v>67</v>
      </c>
      <c r="I1121" s="6">
        <v>46048</v>
      </c>
      <c r="J1121" s="21" t="s">
        <v>2850</v>
      </c>
      <c r="K1121" s="18" t="s">
        <v>808</v>
      </c>
      <c r="L1121" s="23">
        <v>230000</v>
      </c>
      <c r="M1121" s="23">
        <v>0</v>
      </c>
      <c r="N1121" s="25" t="s">
        <v>2848</v>
      </c>
    </row>
    <row r="1122" spans="1:14" ht="15" customHeight="1">
      <c r="A1122" s="4" t="s">
        <v>328</v>
      </c>
      <c r="B1122" s="8">
        <v>46028</v>
      </c>
      <c r="C1122" s="10" t="s">
        <v>2737</v>
      </c>
      <c r="D1122" s="12" t="s">
        <v>333</v>
      </c>
      <c r="E1122" s="14">
        <v>80500000</v>
      </c>
      <c r="F1122" s="14">
        <v>9200000</v>
      </c>
      <c r="G1122" s="16" t="s">
        <v>2851</v>
      </c>
      <c r="H1122" s="18" t="s">
        <v>411</v>
      </c>
      <c r="I1122" s="6">
        <v>46048</v>
      </c>
      <c r="J1122" s="21" t="s">
        <v>2852</v>
      </c>
      <c r="K1122" s="18" t="s">
        <v>412</v>
      </c>
      <c r="L1122" s="23">
        <v>80500000</v>
      </c>
      <c r="M1122" s="23">
        <v>0</v>
      </c>
      <c r="N1122" s="25" t="s">
        <v>2853</v>
      </c>
    </row>
    <row r="1123" spans="1:14" ht="15" customHeight="1">
      <c r="A1123" s="4" t="s">
        <v>328</v>
      </c>
      <c r="B1123" s="8">
        <v>46028</v>
      </c>
      <c r="C1123" s="10" t="s">
        <v>2740</v>
      </c>
      <c r="D1123" s="12" t="s">
        <v>333</v>
      </c>
      <c r="E1123" s="14">
        <v>116150000</v>
      </c>
      <c r="F1123" s="14">
        <v>0</v>
      </c>
      <c r="G1123" s="16" t="s">
        <v>2854</v>
      </c>
      <c r="H1123" s="18" t="s">
        <v>11</v>
      </c>
      <c r="I1123" s="6">
        <v>46048</v>
      </c>
      <c r="J1123" s="21" t="s">
        <v>2855</v>
      </c>
      <c r="K1123" s="18" t="s">
        <v>109</v>
      </c>
      <c r="L1123" s="23">
        <v>126500000</v>
      </c>
      <c r="M1123" s="23">
        <v>0</v>
      </c>
      <c r="N1123" s="25" t="s">
        <v>2856</v>
      </c>
    </row>
    <row r="1124" spans="1:14" ht="15" customHeight="1">
      <c r="A1124" s="4" t="s">
        <v>27</v>
      </c>
      <c r="B1124" s="8">
        <v>46028</v>
      </c>
      <c r="C1124" s="10" t="s">
        <v>2742</v>
      </c>
      <c r="D1124" s="12" t="s">
        <v>29</v>
      </c>
      <c r="E1124" s="14">
        <v>98040000</v>
      </c>
      <c r="F1124" s="14">
        <v>0</v>
      </c>
      <c r="G1124" s="16" t="s">
        <v>2857</v>
      </c>
      <c r="H1124" s="18" t="s">
        <v>903</v>
      </c>
      <c r="I1124" s="6">
        <v>46048</v>
      </c>
      <c r="J1124" s="21" t="s">
        <v>2858</v>
      </c>
      <c r="K1124" s="18" t="s">
        <v>925</v>
      </c>
      <c r="L1124" s="23">
        <v>76500000</v>
      </c>
      <c r="M1124" s="23">
        <v>0</v>
      </c>
      <c r="N1124" s="25" t="s">
        <v>2859</v>
      </c>
    </row>
    <row r="1125" spans="1:14" ht="15" customHeight="1">
      <c r="A1125" s="4" t="s">
        <v>328</v>
      </c>
      <c r="B1125" s="8">
        <v>46028</v>
      </c>
      <c r="C1125" s="10" t="s">
        <v>2745</v>
      </c>
      <c r="D1125" s="12" t="s">
        <v>329</v>
      </c>
      <c r="E1125" s="14">
        <v>170775000</v>
      </c>
      <c r="F1125" s="14">
        <v>0</v>
      </c>
      <c r="G1125" s="16" t="s">
        <v>2860</v>
      </c>
      <c r="H1125" s="18" t="s">
        <v>15</v>
      </c>
      <c r="I1125" s="6">
        <v>46048</v>
      </c>
      <c r="J1125" s="21" t="s">
        <v>2861</v>
      </c>
      <c r="K1125" s="18" t="s">
        <v>16</v>
      </c>
      <c r="L1125" s="23">
        <v>22733333</v>
      </c>
      <c r="M1125" s="23">
        <v>-400000</v>
      </c>
      <c r="N1125" s="25" t="s">
        <v>2862</v>
      </c>
    </row>
    <row r="1126" spans="1:14" ht="15" customHeight="1">
      <c r="A1126" s="4" t="s">
        <v>328</v>
      </c>
      <c r="B1126" s="8">
        <v>46028</v>
      </c>
      <c r="C1126" s="10" t="s">
        <v>2748</v>
      </c>
      <c r="D1126" s="12" t="s">
        <v>333</v>
      </c>
      <c r="E1126" s="14">
        <v>97750000</v>
      </c>
      <c r="F1126" s="14">
        <v>0</v>
      </c>
      <c r="G1126" s="16" t="s">
        <v>2863</v>
      </c>
      <c r="H1126" s="18" t="s">
        <v>67</v>
      </c>
      <c r="I1126" s="6">
        <v>46048</v>
      </c>
      <c r="J1126" s="21" t="s">
        <v>2864</v>
      </c>
      <c r="K1126" s="18" t="s">
        <v>808</v>
      </c>
      <c r="L1126" s="23">
        <v>598000</v>
      </c>
      <c r="M1126" s="23">
        <v>0</v>
      </c>
      <c r="N1126" s="25" t="s">
        <v>2865</v>
      </c>
    </row>
    <row r="1127" spans="1:14" ht="15" customHeight="1">
      <c r="A1127" s="4" t="s">
        <v>913</v>
      </c>
      <c r="B1127" s="8">
        <v>46028</v>
      </c>
      <c r="C1127" s="10" t="s">
        <v>2750</v>
      </c>
      <c r="D1127" s="12" t="s">
        <v>943</v>
      </c>
      <c r="E1127" s="14">
        <v>56070000</v>
      </c>
      <c r="F1127" s="14">
        <v>0</v>
      </c>
      <c r="G1127" s="16" t="s">
        <v>2866</v>
      </c>
      <c r="H1127" s="18" t="s">
        <v>790</v>
      </c>
      <c r="I1127" s="6">
        <v>46048</v>
      </c>
      <c r="J1127" s="21" t="s">
        <v>2867</v>
      </c>
      <c r="K1127" s="18" t="s">
        <v>792</v>
      </c>
      <c r="L1127" s="23">
        <v>135300000</v>
      </c>
      <c r="M1127" s="23">
        <v>0</v>
      </c>
      <c r="N1127" s="25" t="s">
        <v>2868</v>
      </c>
    </row>
    <row r="1128" spans="1:14" ht="15" customHeight="1">
      <c r="A1128" s="4" t="s">
        <v>913</v>
      </c>
      <c r="B1128" s="8">
        <v>46028</v>
      </c>
      <c r="C1128" s="10" t="s">
        <v>2753</v>
      </c>
      <c r="D1128" s="12" t="s">
        <v>943</v>
      </c>
      <c r="E1128" s="14">
        <v>12625000</v>
      </c>
      <c r="F1128" s="14">
        <v>0</v>
      </c>
      <c r="G1128" s="16" t="s">
        <v>2869</v>
      </c>
      <c r="H1128" s="18" t="s">
        <v>328</v>
      </c>
      <c r="I1128" s="6">
        <v>46048</v>
      </c>
      <c r="J1128" s="21" t="s">
        <v>2870</v>
      </c>
      <c r="K1128" s="18" t="s">
        <v>329</v>
      </c>
      <c r="L1128" s="23">
        <v>59202000</v>
      </c>
      <c r="M1128" s="23">
        <v>0</v>
      </c>
      <c r="N1128" s="25" t="s">
        <v>2865</v>
      </c>
    </row>
    <row r="1129" spans="1:14" ht="15" customHeight="1">
      <c r="A1129" s="4" t="s">
        <v>913</v>
      </c>
      <c r="B1129" s="8">
        <v>46028</v>
      </c>
      <c r="C1129" s="10" t="s">
        <v>2753</v>
      </c>
      <c r="D1129" s="12" t="s">
        <v>914</v>
      </c>
      <c r="E1129" s="14">
        <v>12625000</v>
      </c>
      <c r="F1129" s="14">
        <v>0</v>
      </c>
      <c r="G1129" s="16" t="s">
        <v>2869</v>
      </c>
      <c r="H1129" s="18" t="s">
        <v>858</v>
      </c>
      <c r="I1129" s="6">
        <v>46048</v>
      </c>
      <c r="J1129" s="21" t="s">
        <v>2871</v>
      </c>
      <c r="K1129" s="18" t="s">
        <v>1913</v>
      </c>
      <c r="L1129" s="23">
        <v>47150000</v>
      </c>
      <c r="M1129" s="23">
        <v>0</v>
      </c>
      <c r="N1129" s="25" t="s">
        <v>2872</v>
      </c>
    </row>
    <row r="1130" spans="1:14" ht="15" customHeight="1">
      <c r="A1130" s="4" t="s">
        <v>328</v>
      </c>
      <c r="B1130" s="8">
        <v>46029</v>
      </c>
      <c r="C1130" s="10" t="s">
        <v>2755</v>
      </c>
      <c r="D1130" s="12" t="s">
        <v>333</v>
      </c>
      <c r="E1130" s="14">
        <v>51750000</v>
      </c>
      <c r="F1130" s="14">
        <v>4430000</v>
      </c>
      <c r="G1130" s="16" t="s">
        <v>2873</v>
      </c>
      <c r="H1130" s="18" t="s">
        <v>328</v>
      </c>
      <c r="I1130" s="6">
        <v>46048</v>
      </c>
      <c r="J1130" s="21" t="s">
        <v>2874</v>
      </c>
      <c r="K1130" s="18" t="s">
        <v>333</v>
      </c>
      <c r="L1130" s="23">
        <v>36800000</v>
      </c>
      <c r="M1130" s="23">
        <v>-1173333</v>
      </c>
      <c r="N1130" s="25" t="s">
        <v>2875</v>
      </c>
    </row>
    <row r="1131" spans="1:14" ht="15" customHeight="1">
      <c r="A1131" s="4" t="s">
        <v>328</v>
      </c>
      <c r="B1131" s="8">
        <v>46029</v>
      </c>
      <c r="C1131" s="10" t="s">
        <v>2757</v>
      </c>
      <c r="D1131" s="12" t="s">
        <v>333</v>
      </c>
      <c r="E1131" s="14">
        <v>103500000</v>
      </c>
      <c r="F1131" s="14">
        <v>3000000</v>
      </c>
      <c r="G1131" s="16" t="s">
        <v>2876</v>
      </c>
      <c r="H1131" s="18" t="s">
        <v>416</v>
      </c>
      <c r="I1131" s="6">
        <v>46048</v>
      </c>
      <c r="J1131" s="21" t="s">
        <v>2877</v>
      </c>
      <c r="K1131" s="18" t="s">
        <v>417</v>
      </c>
      <c r="L1131" s="23">
        <v>127650000</v>
      </c>
      <c r="M1131" s="23">
        <v>0</v>
      </c>
      <c r="N1131" s="25" t="s">
        <v>2878</v>
      </c>
    </row>
    <row r="1132" spans="1:14" ht="15" customHeight="1">
      <c r="A1132" s="4" t="s">
        <v>328</v>
      </c>
      <c r="B1132" s="8">
        <v>46029</v>
      </c>
      <c r="C1132" s="10" t="s">
        <v>2760</v>
      </c>
      <c r="D1132" s="12" t="s">
        <v>333</v>
      </c>
      <c r="E1132" s="14">
        <v>80500000</v>
      </c>
      <c r="F1132" s="14">
        <v>1633333</v>
      </c>
      <c r="G1132" s="16" t="s">
        <v>2876</v>
      </c>
      <c r="H1132" s="18" t="s">
        <v>416</v>
      </c>
      <c r="I1132" s="6">
        <v>46048</v>
      </c>
      <c r="J1132" s="21" t="s">
        <v>2879</v>
      </c>
      <c r="K1132" s="18" t="s">
        <v>417</v>
      </c>
      <c r="L1132" s="23">
        <v>115000000</v>
      </c>
      <c r="M1132" s="23">
        <v>0</v>
      </c>
      <c r="N1132" s="25" t="s">
        <v>2880</v>
      </c>
    </row>
    <row r="1133" spans="1:14" ht="15" customHeight="1">
      <c r="A1133" s="4" t="s">
        <v>328</v>
      </c>
      <c r="B1133" s="8">
        <v>46029</v>
      </c>
      <c r="C1133" s="10" t="s">
        <v>2763</v>
      </c>
      <c r="D1133" s="12" t="s">
        <v>333</v>
      </c>
      <c r="E1133" s="14">
        <v>57500000</v>
      </c>
      <c r="F1133" s="14">
        <v>666667</v>
      </c>
      <c r="G1133" s="16" t="s">
        <v>2881</v>
      </c>
      <c r="H1133" s="18" t="s">
        <v>868</v>
      </c>
      <c r="I1133" s="6">
        <v>46048</v>
      </c>
      <c r="J1133" s="21" t="s">
        <v>2882</v>
      </c>
      <c r="K1133" s="18" t="s">
        <v>869</v>
      </c>
      <c r="L1133" s="23">
        <v>44850000</v>
      </c>
      <c r="M1133" s="23">
        <v>0</v>
      </c>
      <c r="N1133" s="25" t="s">
        <v>2883</v>
      </c>
    </row>
    <row r="1134" spans="1:14" ht="15" customHeight="1">
      <c r="A1134" s="4" t="s">
        <v>328</v>
      </c>
      <c r="B1134" s="8">
        <v>46029</v>
      </c>
      <c r="C1134" s="10" t="s">
        <v>2765</v>
      </c>
      <c r="D1134" s="12" t="s">
        <v>333</v>
      </c>
      <c r="E1134" s="14">
        <v>57500000</v>
      </c>
      <c r="F1134" s="14">
        <v>500000</v>
      </c>
      <c r="G1134" s="16" t="s">
        <v>2881</v>
      </c>
      <c r="H1134" s="18" t="s">
        <v>858</v>
      </c>
      <c r="I1134" s="6">
        <v>46048</v>
      </c>
      <c r="J1134" s="21" t="s">
        <v>2884</v>
      </c>
      <c r="K1134" s="18" t="s">
        <v>859</v>
      </c>
      <c r="L1134" s="23">
        <v>97750000</v>
      </c>
      <c r="M1134" s="23">
        <v>0</v>
      </c>
      <c r="N1134" s="25" t="s">
        <v>2885</v>
      </c>
    </row>
    <row r="1135" spans="1:14" ht="15" customHeight="1">
      <c r="A1135" s="4" t="s">
        <v>328</v>
      </c>
      <c r="B1135" s="8">
        <v>46029</v>
      </c>
      <c r="C1135" s="10" t="s">
        <v>2768</v>
      </c>
      <c r="D1135" s="12" t="s">
        <v>333</v>
      </c>
      <c r="E1135" s="14">
        <v>69000000</v>
      </c>
      <c r="F1135" s="14">
        <v>100000</v>
      </c>
      <c r="G1135" s="16" t="s">
        <v>2881</v>
      </c>
      <c r="H1135" s="18" t="s">
        <v>800</v>
      </c>
      <c r="I1135" s="6">
        <v>46048</v>
      </c>
      <c r="J1135" s="21" t="s">
        <v>2886</v>
      </c>
      <c r="K1135" s="18" t="s">
        <v>801</v>
      </c>
      <c r="L1135" s="23">
        <v>104650000</v>
      </c>
      <c r="M1135" s="23">
        <v>0</v>
      </c>
      <c r="N1135" s="25" t="s">
        <v>2887</v>
      </c>
    </row>
    <row r="1136" spans="1:14" ht="15" customHeight="1">
      <c r="A1136" s="4" t="s">
        <v>328</v>
      </c>
      <c r="B1136" s="8">
        <v>46029</v>
      </c>
      <c r="C1136" s="10" t="s">
        <v>2888</v>
      </c>
      <c r="D1136" s="12" t="s">
        <v>333</v>
      </c>
      <c r="E1136" s="14">
        <v>126500000</v>
      </c>
      <c r="F1136" s="14">
        <v>1833333</v>
      </c>
      <c r="G1136" s="16" t="s">
        <v>2881</v>
      </c>
      <c r="H1136" s="18" t="s">
        <v>328</v>
      </c>
      <c r="I1136" s="6">
        <v>46048</v>
      </c>
      <c r="J1136" s="21" t="s">
        <v>2889</v>
      </c>
      <c r="K1136" s="18" t="s">
        <v>333</v>
      </c>
      <c r="L1136" s="23">
        <v>58500000</v>
      </c>
      <c r="M1136" s="23">
        <v>0</v>
      </c>
      <c r="N1136" s="25" t="s">
        <v>2890</v>
      </c>
    </row>
    <row r="1137" spans="1:14" ht="15" customHeight="1">
      <c r="A1137" s="4" t="s">
        <v>328</v>
      </c>
      <c r="B1137" s="8">
        <v>46029</v>
      </c>
      <c r="C1137" s="10" t="s">
        <v>2771</v>
      </c>
      <c r="D1137" s="12" t="s">
        <v>329</v>
      </c>
      <c r="E1137" s="14">
        <v>79695000</v>
      </c>
      <c r="F1137" s="14">
        <v>0</v>
      </c>
      <c r="G1137" s="16" t="s">
        <v>2891</v>
      </c>
      <c r="H1137" s="18" t="s">
        <v>790</v>
      </c>
      <c r="I1137" s="6">
        <v>46048</v>
      </c>
      <c r="J1137" s="21" t="s">
        <v>2892</v>
      </c>
      <c r="K1137" s="18" t="s">
        <v>831</v>
      </c>
      <c r="L1137" s="23">
        <v>103700000</v>
      </c>
      <c r="M1137" s="23">
        <v>0</v>
      </c>
      <c r="N1137" s="25" t="s">
        <v>2893</v>
      </c>
    </row>
    <row r="1138" spans="1:14" ht="15" customHeight="1">
      <c r="A1138" s="4" t="s">
        <v>328</v>
      </c>
      <c r="B1138" s="8">
        <v>46029</v>
      </c>
      <c r="C1138" s="10" t="s">
        <v>2774</v>
      </c>
      <c r="D1138" s="12" t="s">
        <v>333</v>
      </c>
      <c r="E1138" s="14">
        <v>108157500</v>
      </c>
      <c r="F1138" s="14">
        <v>239100</v>
      </c>
      <c r="G1138" s="16" t="s">
        <v>2891</v>
      </c>
      <c r="H1138" s="18" t="s">
        <v>185</v>
      </c>
      <c r="I1138" s="6">
        <v>46048</v>
      </c>
      <c r="J1138" s="21" t="s">
        <v>2894</v>
      </c>
      <c r="K1138" s="18" t="s">
        <v>596</v>
      </c>
      <c r="L1138" s="23">
        <v>171000000</v>
      </c>
      <c r="M1138" s="23">
        <v>0</v>
      </c>
      <c r="N1138" s="25" t="s">
        <v>2895</v>
      </c>
    </row>
    <row r="1139" spans="1:14" ht="15" customHeight="1">
      <c r="A1139" s="4" t="s">
        <v>328</v>
      </c>
      <c r="B1139" s="8">
        <v>46029</v>
      </c>
      <c r="C1139" s="10" t="s">
        <v>2777</v>
      </c>
      <c r="D1139" s="12" t="s">
        <v>329</v>
      </c>
      <c r="E1139" s="14">
        <v>126500000</v>
      </c>
      <c r="F1139" s="14">
        <v>23000000</v>
      </c>
      <c r="G1139" s="16" t="s">
        <v>2896</v>
      </c>
      <c r="H1139" s="18" t="s">
        <v>858</v>
      </c>
      <c r="I1139" s="6">
        <v>46048</v>
      </c>
      <c r="J1139" s="21" t="s">
        <v>2897</v>
      </c>
      <c r="K1139" s="18" t="s">
        <v>859</v>
      </c>
      <c r="L1139" s="23">
        <v>195500000</v>
      </c>
      <c r="M1139" s="23">
        <v>0</v>
      </c>
      <c r="N1139" s="25" t="s">
        <v>2898</v>
      </c>
    </row>
    <row r="1140" spans="1:14" ht="15" customHeight="1">
      <c r="A1140" s="4" t="s">
        <v>328</v>
      </c>
      <c r="B1140" s="8">
        <v>46029</v>
      </c>
      <c r="C1140" s="10" t="s">
        <v>2781</v>
      </c>
      <c r="D1140" s="12" t="s">
        <v>329</v>
      </c>
      <c r="E1140" s="14">
        <v>97750000</v>
      </c>
      <c r="F1140" s="14">
        <v>1416667</v>
      </c>
      <c r="G1140" s="16" t="s">
        <v>2899</v>
      </c>
      <c r="H1140" s="18" t="s">
        <v>185</v>
      </c>
      <c r="I1140" s="6">
        <v>46048</v>
      </c>
      <c r="J1140" s="21" t="s">
        <v>2900</v>
      </c>
      <c r="K1140" s="18" t="s">
        <v>596</v>
      </c>
      <c r="L1140" s="23">
        <v>153900000</v>
      </c>
      <c r="M1140" s="23">
        <v>0</v>
      </c>
      <c r="N1140" s="25" t="s">
        <v>2901</v>
      </c>
    </row>
    <row r="1141" spans="1:14" ht="15" customHeight="1">
      <c r="A1141" s="4" t="s">
        <v>328</v>
      </c>
      <c r="B1141" s="8">
        <v>46029</v>
      </c>
      <c r="C1141" s="10" t="s">
        <v>2784</v>
      </c>
      <c r="D1141" s="12" t="s">
        <v>329</v>
      </c>
      <c r="E1141" s="14">
        <v>97750000</v>
      </c>
      <c r="F1141" s="14">
        <v>4250000</v>
      </c>
      <c r="G1141" s="16" t="s">
        <v>2902</v>
      </c>
      <c r="H1141" s="18" t="s">
        <v>667</v>
      </c>
      <c r="I1141" s="6">
        <v>46048</v>
      </c>
      <c r="J1141" s="21" t="s">
        <v>2903</v>
      </c>
      <c r="K1141" s="18" t="s">
        <v>668</v>
      </c>
      <c r="L1141" s="23">
        <v>27740000</v>
      </c>
      <c r="M1141" s="23">
        <v>0</v>
      </c>
      <c r="N1141" s="25" t="s">
        <v>2904</v>
      </c>
    </row>
    <row r="1142" spans="1:14" ht="15" customHeight="1">
      <c r="A1142" s="4" t="s">
        <v>328</v>
      </c>
      <c r="B1142" s="8">
        <v>46029</v>
      </c>
      <c r="C1142" s="10" t="s">
        <v>2786</v>
      </c>
      <c r="D1142" s="12" t="s">
        <v>329</v>
      </c>
      <c r="E1142" s="14">
        <v>115000000</v>
      </c>
      <c r="F1142" s="14">
        <v>1</v>
      </c>
      <c r="G1142" s="16" t="s">
        <v>2905</v>
      </c>
      <c r="H1142" s="18" t="s">
        <v>250</v>
      </c>
      <c r="I1142" s="6">
        <v>46048</v>
      </c>
      <c r="J1142" s="21" t="s">
        <v>2906</v>
      </c>
      <c r="K1142" s="18" t="s">
        <v>251</v>
      </c>
      <c r="L1142" s="23">
        <v>88000000</v>
      </c>
      <c r="M1142" s="23">
        <v>0</v>
      </c>
      <c r="N1142" s="25" t="s">
        <v>2907</v>
      </c>
    </row>
    <row r="1143" spans="1:14" ht="15" customHeight="1">
      <c r="A1143" s="4" t="s">
        <v>328</v>
      </c>
      <c r="B1143" s="8">
        <v>46029</v>
      </c>
      <c r="C1143" s="10" t="s">
        <v>2789</v>
      </c>
      <c r="D1143" s="12" t="s">
        <v>329</v>
      </c>
      <c r="E1143" s="14">
        <v>115000000</v>
      </c>
      <c r="F1143" s="14">
        <v>0</v>
      </c>
      <c r="G1143" s="16" t="s">
        <v>2908</v>
      </c>
      <c r="H1143" s="18" t="s">
        <v>416</v>
      </c>
      <c r="I1143" s="6">
        <v>46048</v>
      </c>
      <c r="J1143" s="21" t="s">
        <v>2909</v>
      </c>
      <c r="K1143" s="18" t="s">
        <v>417</v>
      </c>
      <c r="L1143" s="23">
        <v>47150000</v>
      </c>
      <c r="M1143" s="23">
        <v>0</v>
      </c>
      <c r="N1143" s="25" t="s">
        <v>2910</v>
      </c>
    </row>
    <row r="1144" spans="1:14" ht="15" customHeight="1">
      <c r="A1144" s="4" t="s">
        <v>913</v>
      </c>
      <c r="B1144" s="8">
        <v>46029</v>
      </c>
      <c r="C1144" s="10" t="s">
        <v>2792</v>
      </c>
      <c r="D1144" s="12" t="s">
        <v>914</v>
      </c>
      <c r="E1144" s="14">
        <v>50370000</v>
      </c>
      <c r="F1144" s="14">
        <v>15330000</v>
      </c>
      <c r="G1144" s="16" t="s">
        <v>2911</v>
      </c>
      <c r="H1144" s="18" t="s">
        <v>416</v>
      </c>
      <c r="I1144" s="6">
        <v>46048</v>
      </c>
      <c r="J1144" s="21" t="s">
        <v>2912</v>
      </c>
      <c r="K1144" s="18" t="s">
        <v>1145</v>
      </c>
      <c r="L1144" s="23">
        <v>139150000</v>
      </c>
      <c r="M1144" s="23">
        <v>0</v>
      </c>
      <c r="N1144" s="25" t="s">
        <v>2913</v>
      </c>
    </row>
    <row r="1145" spans="1:14" ht="15" customHeight="1">
      <c r="A1145" s="4" t="s">
        <v>328</v>
      </c>
      <c r="B1145" s="8">
        <v>46029</v>
      </c>
      <c r="C1145" s="10" t="s">
        <v>2794</v>
      </c>
      <c r="D1145" s="12" t="s">
        <v>333</v>
      </c>
      <c r="E1145" s="14">
        <v>103500000</v>
      </c>
      <c r="F1145" s="14">
        <v>900000</v>
      </c>
      <c r="G1145" s="16" t="s">
        <v>2873</v>
      </c>
      <c r="H1145" s="18" t="s">
        <v>20</v>
      </c>
      <c r="I1145" s="6">
        <v>46048</v>
      </c>
      <c r="J1145" s="21" t="s">
        <v>2914</v>
      </c>
      <c r="K1145" s="18" t="s">
        <v>21</v>
      </c>
      <c r="L1145" s="23">
        <v>98880000</v>
      </c>
      <c r="M1145" s="23">
        <v>0</v>
      </c>
      <c r="N1145" s="25" t="s">
        <v>2915</v>
      </c>
    </row>
    <row r="1146" spans="1:14" ht="15" customHeight="1">
      <c r="A1146" s="4" t="s">
        <v>328</v>
      </c>
      <c r="B1146" s="8">
        <v>46029</v>
      </c>
      <c r="C1146" s="10" t="s">
        <v>2796</v>
      </c>
      <c r="D1146" s="12" t="s">
        <v>333</v>
      </c>
      <c r="E1146" s="14">
        <v>103500000</v>
      </c>
      <c r="F1146" s="14">
        <v>0</v>
      </c>
      <c r="G1146" s="16" t="s">
        <v>2916</v>
      </c>
      <c r="H1146" s="18" t="s">
        <v>11</v>
      </c>
      <c r="I1146" s="6">
        <v>46048</v>
      </c>
      <c r="J1146" s="21" t="s">
        <v>2917</v>
      </c>
      <c r="K1146" s="18" t="s">
        <v>41</v>
      </c>
      <c r="L1146" s="23">
        <v>103200000</v>
      </c>
      <c r="M1146" s="23">
        <v>0</v>
      </c>
      <c r="N1146" s="25" t="s">
        <v>2918</v>
      </c>
    </row>
    <row r="1147" spans="1:14" ht="15" customHeight="1">
      <c r="A1147" s="4" t="s">
        <v>328</v>
      </c>
      <c r="B1147" s="8">
        <v>46029</v>
      </c>
      <c r="C1147" s="10" t="s">
        <v>2799</v>
      </c>
      <c r="D1147" s="12" t="s">
        <v>333</v>
      </c>
      <c r="E1147" s="14">
        <v>103500000</v>
      </c>
      <c r="F1147" s="14">
        <v>900000</v>
      </c>
      <c r="G1147" s="16" t="s">
        <v>2881</v>
      </c>
      <c r="H1147" s="18" t="s">
        <v>11</v>
      </c>
      <c r="I1147" s="6">
        <v>46048</v>
      </c>
      <c r="J1147" s="21" t="s">
        <v>2919</v>
      </c>
      <c r="K1147" s="18" t="s">
        <v>109</v>
      </c>
      <c r="L1147" s="23">
        <v>81650000</v>
      </c>
      <c r="M1147" s="23">
        <v>0</v>
      </c>
      <c r="N1147" s="25" t="s">
        <v>2920</v>
      </c>
    </row>
    <row r="1148" spans="1:14" ht="15" customHeight="1">
      <c r="A1148" s="4" t="s">
        <v>328</v>
      </c>
      <c r="B1148" s="8">
        <v>46029</v>
      </c>
      <c r="C1148" s="10" t="s">
        <v>2802</v>
      </c>
      <c r="D1148" s="12" t="s">
        <v>333</v>
      </c>
      <c r="E1148" s="14">
        <v>80500000</v>
      </c>
      <c r="F1148" s="14">
        <v>2333333</v>
      </c>
      <c r="G1148" s="16" t="s">
        <v>2876</v>
      </c>
      <c r="H1148" s="18" t="s">
        <v>416</v>
      </c>
      <c r="I1148" s="6">
        <v>46048</v>
      </c>
      <c r="J1148" s="21" t="s">
        <v>2921</v>
      </c>
      <c r="K1148" s="18" t="s">
        <v>417</v>
      </c>
      <c r="L1148" s="23">
        <v>97750000</v>
      </c>
      <c r="M1148" s="23">
        <v>0</v>
      </c>
      <c r="N1148" s="25" t="s">
        <v>2922</v>
      </c>
    </row>
    <row r="1149" spans="1:14" ht="15" customHeight="1">
      <c r="A1149" s="4" t="s">
        <v>328</v>
      </c>
      <c r="B1149" s="8">
        <v>46029</v>
      </c>
      <c r="C1149" s="10" t="s">
        <v>2805</v>
      </c>
      <c r="D1149" s="12" t="s">
        <v>333</v>
      </c>
      <c r="E1149" s="14">
        <v>80500000</v>
      </c>
      <c r="F1149" s="14">
        <v>1633333</v>
      </c>
      <c r="G1149" s="16" t="s">
        <v>2876</v>
      </c>
      <c r="H1149" s="18" t="s">
        <v>328</v>
      </c>
      <c r="I1149" s="6">
        <v>46048</v>
      </c>
      <c r="J1149" s="21" t="s">
        <v>2923</v>
      </c>
      <c r="K1149" s="18" t="s">
        <v>329</v>
      </c>
      <c r="L1149" s="23">
        <v>62700000</v>
      </c>
      <c r="M1149" s="23">
        <v>0</v>
      </c>
      <c r="N1149" s="25" t="s">
        <v>2924</v>
      </c>
    </row>
    <row r="1150" spans="1:14" ht="15" customHeight="1">
      <c r="A1150" s="4" t="s">
        <v>328</v>
      </c>
      <c r="B1150" s="8">
        <v>46029</v>
      </c>
      <c r="C1150" s="10" t="s">
        <v>2808</v>
      </c>
      <c r="D1150" s="12" t="s">
        <v>333</v>
      </c>
      <c r="E1150" s="14">
        <v>80500000</v>
      </c>
      <c r="F1150" s="14">
        <v>0</v>
      </c>
      <c r="G1150" s="16" t="s">
        <v>2873</v>
      </c>
      <c r="H1150" s="18" t="s">
        <v>328</v>
      </c>
      <c r="I1150" s="6">
        <v>46048</v>
      </c>
      <c r="J1150" s="21" t="s">
        <v>2925</v>
      </c>
      <c r="K1150" s="18" t="s">
        <v>329</v>
      </c>
      <c r="L1150" s="23">
        <v>29166666</v>
      </c>
      <c r="M1150" s="23">
        <v>-1333333</v>
      </c>
      <c r="N1150" s="25" t="s">
        <v>2926</v>
      </c>
    </row>
    <row r="1151" spans="1:14" ht="15" customHeight="1">
      <c r="A1151" s="4" t="s">
        <v>328</v>
      </c>
      <c r="B1151" s="8">
        <v>46029</v>
      </c>
      <c r="C1151" s="10" t="s">
        <v>2811</v>
      </c>
      <c r="D1151" s="12" t="s">
        <v>333</v>
      </c>
      <c r="E1151" s="14">
        <v>80500000</v>
      </c>
      <c r="F1151" s="14">
        <v>1633333</v>
      </c>
      <c r="G1151" s="16" t="s">
        <v>2876</v>
      </c>
      <c r="H1151" s="18" t="s">
        <v>112</v>
      </c>
      <c r="I1151" s="6">
        <v>46048</v>
      </c>
      <c r="J1151" s="21" t="s">
        <v>2927</v>
      </c>
      <c r="K1151" s="18" t="s">
        <v>118</v>
      </c>
      <c r="L1151" s="23">
        <v>92000000</v>
      </c>
      <c r="M1151" s="23">
        <v>0</v>
      </c>
      <c r="N1151" s="25" t="s">
        <v>2928</v>
      </c>
    </row>
    <row r="1152" spans="1:14" ht="15" customHeight="1">
      <c r="A1152" s="4" t="s">
        <v>328</v>
      </c>
      <c r="B1152" s="8">
        <v>46029</v>
      </c>
      <c r="C1152" s="10" t="s">
        <v>2814</v>
      </c>
      <c r="D1152" s="12" t="s">
        <v>333</v>
      </c>
      <c r="E1152" s="14">
        <v>51750000</v>
      </c>
      <c r="F1152" s="14">
        <v>3870000</v>
      </c>
      <c r="G1152" s="16" t="s">
        <v>2873</v>
      </c>
      <c r="H1152" s="18" t="s">
        <v>112</v>
      </c>
      <c r="I1152" s="6">
        <v>46048</v>
      </c>
      <c r="J1152" s="21" t="s">
        <v>2929</v>
      </c>
      <c r="K1152" s="18" t="s">
        <v>118</v>
      </c>
      <c r="L1152" s="23">
        <v>89700000</v>
      </c>
      <c r="M1152" s="23">
        <v>0</v>
      </c>
      <c r="N1152" s="25" t="s">
        <v>2930</v>
      </c>
    </row>
    <row r="1153" spans="1:14" ht="15" customHeight="1">
      <c r="A1153" s="4" t="s">
        <v>328</v>
      </c>
      <c r="B1153" s="8">
        <v>46029</v>
      </c>
      <c r="C1153" s="10" t="s">
        <v>2817</v>
      </c>
      <c r="D1153" s="12" t="s">
        <v>333</v>
      </c>
      <c r="E1153" s="14">
        <v>149500000</v>
      </c>
      <c r="F1153" s="14">
        <v>1300000</v>
      </c>
      <c r="G1153" s="16" t="s">
        <v>2881</v>
      </c>
      <c r="H1153" s="18" t="s">
        <v>67</v>
      </c>
      <c r="I1153" s="6">
        <v>46048</v>
      </c>
      <c r="J1153" s="21" t="s">
        <v>2931</v>
      </c>
      <c r="K1153" s="18" t="s">
        <v>808</v>
      </c>
      <c r="L1153" s="23">
        <v>30933333</v>
      </c>
      <c r="M1153" s="23">
        <v>0</v>
      </c>
      <c r="N1153" s="25" t="s">
        <v>2932</v>
      </c>
    </row>
    <row r="1154" spans="1:14" ht="15" customHeight="1">
      <c r="A1154" s="4" t="s">
        <v>328</v>
      </c>
      <c r="B1154" s="8">
        <v>46029</v>
      </c>
      <c r="C1154" s="10" t="s">
        <v>2820</v>
      </c>
      <c r="D1154" s="12" t="s">
        <v>333</v>
      </c>
      <c r="E1154" s="14">
        <v>86250000</v>
      </c>
      <c r="F1154" s="14">
        <v>1000000</v>
      </c>
      <c r="G1154" s="16" t="s">
        <v>2873</v>
      </c>
      <c r="H1154" s="18" t="s">
        <v>112</v>
      </c>
      <c r="I1154" s="6">
        <v>46048</v>
      </c>
      <c r="J1154" s="21" t="s">
        <v>2933</v>
      </c>
      <c r="K1154" s="18" t="s">
        <v>118</v>
      </c>
      <c r="L1154" s="23">
        <v>92000000</v>
      </c>
      <c r="M1154" s="23">
        <v>0</v>
      </c>
      <c r="N1154" s="25" t="s">
        <v>2934</v>
      </c>
    </row>
    <row r="1155" spans="1:14" ht="15" customHeight="1">
      <c r="A1155" s="4" t="s">
        <v>913</v>
      </c>
      <c r="B1155" s="8">
        <v>46029</v>
      </c>
      <c r="C1155" s="10" t="s">
        <v>2823</v>
      </c>
      <c r="D1155" s="12" t="s">
        <v>914</v>
      </c>
      <c r="E1155" s="14">
        <v>50370000</v>
      </c>
      <c r="F1155" s="14">
        <v>0</v>
      </c>
      <c r="G1155" s="16" t="s">
        <v>2935</v>
      </c>
      <c r="H1155" s="18" t="s">
        <v>11</v>
      </c>
      <c r="I1155" s="6">
        <v>46048</v>
      </c>
      <c r="J1155" s="21" t="s">
        <v>2936</v>
      </c>
      <c r="K1155" s="18" t="s">
        <v>109</v>
      </c>
      <c r="L1155" s="23">
        <v>157550000</v>
      </c>
      <c r="M1155" s="23">
        <v>0</v>
      </c>
      <c r="N1155" s="25" t="s">
        <v>2937</v>
      </c>
    </row>
    <row r="1156" spans="1:14" ht="15" customHeight="1">
      <c r="A1156" s="4" t="s">
        <v>913</v>
      </c>
      <c r="B1156" s="8">
        <v>46029</v>
      </c>
      <c r="C1156" s="10" t="s">
        <v>2825</v>
      </c>
      <c r="D1156" s="12" t="s">
        <v>914</v>
      </c>
      <c r="E1156" s="14">
        <v>61525000</v>
      </c>
      <c r="F1156" s="14">
        <v>0</v>
      </c>
      <c r="G1156" s="16" t="s">
        <v>2935</v>
      </c>
      <c r="H1156" s="18" t="s">
        <v>495</v>
      </c>
      <c r="I1156" s="6">
        <v>46048</v>
      </c>
      <c r="J1156" s="21" t="s">
        <v>2938</v>
      </c>
      <c r="K1156" s="18" t="s">
        <v>502</v>
      </c>
      <c r="L1156" s="23">
        <v>99000000</v>
      </c>
      <c r="M1156" s="23">
        <v>0</v>
      </c>
      <c r="N1156" s="25" t="s">
        <v>2939</v>
      </c>
    </row>
    <row r="1157" spans="1:14" ht="15" customHeight="1">
      <c r="A1157" s="4" t="s">
        <v>913</v>
      </c>
      <c r="B1157" s="8">
        <v>46029</v>
      </c>
      <c r="C1157" s="10" t="s">
        <v>2828</v>
      </c>
      <c r="D1157" s="12" t="s">
        <v>914</v>
      </c>
      <c r="E1157" s="14">
        <v>54285933</v>
      </c>
      <c r="F1157" s="14">
        <v>4095933</v>
      </c>
      <c r="G1157" s="16" t="s">
        <v>2935</v>
      </c>
      <c r="H1157" s="18" t="s">
        <v>185</v>
      </c>
      <c r="I1157" s="6">
        <v>46048</v>
      </c>
      <c r="J1157" s="21" t="s">
        <v>2940</v>
      </c>
      <c r="K1157" s="18" t="s">
        <v>186</v>
      </c>
      <c r="L1157" s="23">
        <v>100300000</v>
      </c>
      <c r="M1157" s="23">
        <v>0</v>
      </c>
      <c r="N1157" s="25" t="s">
        <v>2651</v>
      </c>
    </row>
    <row r="1158" spans="1:14" ht="15" customHeight="1">
      <c r="A1158" s="4" t="s">
        <v>913</v>
      </c>
      <c r="B1158" s="8">
        <v>46029</v>
      </c>
      <c r="C1158" s="10" t="s">
        <v>2831</v>
      </c>
      <c r="D1158" s="12" t="s">
        <v>914</v>
      </c>
      <c r="E1158" s="14">
        <v>73830000</v>
      </c>
      <c r="F1158" s="14">
        <v>1380000</v>
      </c>
      <c r="G1158" s="16" t="s">
        <v>2935</v>
      </c>
      <c r="H1158" s="18" t="s">
        <v>11</v>
      </c>
      <c r="I1158" s="6">
        <v>46048</v>
      </c>
      <c r="J1158" s="21" t="s">
        <v>2941</v>
      </c>
      <c r="K1158" s="18" t="s">
        <v>41</v>
      </c>
      <c r="L1158" s="23">
        <v>132250000</v>
      </c>
      <c r="M1158" s="23">
        <v>0</v>
      </c>
      <c r="N1158" s="25" t="s">
        <v>2942</v>
      </c>
    </row>
    <row r="1159" spans="1:14" ht="15" customHeight="1">
      <c r="A1159" s="4" t="s">
        <v>913</v>
      </c>
      <c r="B1159" s="8">
        <v>46029</v>
      </c>
      <c r="C1159" s="10" t="s">
        <v>2833</v>
      </c>
      <c r="D1159" s="12" t="s">
        <v>914</v>
      </c>
      <c r="E1159" s="14">
        <v>83432500</v>
      </c>
      <c r="F1159" s="14">
        <v>0</v>
      </c>
      <c r="G1159" s="16" t="s">
        <v>2935</v>
      </c>
      <c r="H1159" s="18" t="s">
        <v>11</v>
      </c>
      <c r="I1159" s="6">
        <v>46048</v>
      </c>
      <c r="J1159" s="21" t="s">
        <v>2943</v>
      </c>
      <c r="K1159" s="18" t="s">
        <v>109</v>
      </c>
      <c r="L1159" s="23">
        <v>115000000</v>
      </c>
      <c r="M1159" s="23">
        <v>0</v>
      </c>
      <c r="N1159" s="25" t="s">
        <v>2944</v>
      </c>
    </row>
    <row r="1160" spans="1:14" ht="15" customHeight="1">
      <c r="A1160" s="4" t="s">
        <v>913</v>
      </c>
      <c r="B1160" s="8">
        <v>46029</v>
      </c>
      <c r="C1160" s="10" t="s">
        <v>2835</v>
      </c>
      <c r="D1160" s="12" t="s">
        <v>914</v>
      </c>
      <c r="E1160" s="14">
        <v>52164900</v>
      </c>
      <c r="F1160" s="14">
        <v>759900</v>
      </c>
      <c r="G1160" s="16" t="s">
        <v>2935</v>
      </c>
      <c r="H1160" s="18" t="s">
        <v>11</v>
      </c>
      <c r="I1160" s="6">
        <v>46048</v>
      </c>
      <c r="J1160" s="21" t="s">
        <v>2945</v>
      </c>
      <c r="K1160" s="18" t="s">
        <v>41</v>
      </c>
      <c r="L1160" s="23">
        <v>115000000</v>
      </c>
      <c r="M1160" s="23">
        <v>0</v>
      </c>
      <c r="N1160" s="25" t="s">
        <v>2946</v>
      </c>
    </row>
    <row r="1161" spans="1:14" ht="15" customHeight="1">
      <c r="A1161" s="4" t="s">
        <v>913</v>
      </c>
      <c r="B1161" s="8">
        <v>46029</v>
      </c>
      <c r="C1161" s="10" t="s">
        <v>2839</v>
      </c>
      <c r="D1161" s="12" t="s">
        <v>914</v>
      </c>
      <c r="E1161" s="14">
        <v>133388100</v>
      </c>
      <c r="F1161" s="14">
        <v>1943100</v>
      </c>
      <c r="G1161" s="16" t="s">
        <v>2935</v>
      </c>
      <c r="H1161" s="18" t="s">
        <v>120</v>
      </c>
      <c r="I1161" s="6">
        <v>46048</v>
      </c>
      <c r="J1161" s="21" t="s">
        <v>2947</v>
      </c>
      <c r="K1161" s="18" t="s">
        <v>121</v>
      </c>
      <c r="L1161" s="23">
        <v>89600000</v>
      </c>
      <c r="M1161" s="23">
        <v>-533333</v>
      </c>
      <c r="N1161" s="25" t="s">
        <v>2948</v>
      </c>
    </row>
    <row r="1162" spans="1:14" ht="15" customHeight="1">
      <c r="A1162" s="4" t="s">
        <v>913</v>
      </c>
      <c r="B1162" s="8">
        <v>46029</v>
      </c>
      <c r="C1162" s="10" t="s">
        <v>2841</v>
      </c>
      <c r="D1162" s="12" t="s">
        <v>914</v>
      </c>
      <c r="E1162" s="14">
        <v>97327800</v>
      </c>
      <c r="F1162" s="14">
        <v>1417800</v>
      </c>
      <c r="G1162" s="16" t="s">
        <v>2935</v>
      </c>
      <c r="H1162" s="18" t="s">
        <v>11</v>
      </c>
      <c r="I1162" s="6">
        <v>46048</v>
      </c>
      <c r="J1162" s="21" t="s">
        <v>2949</v>
      </c>
      <c r="K1162" s="18" t="s">
        <v>13</v>
      </c>
      <c r="L1162" s="23">
        <v>115000000</v>
      </c>
      <c r="M1162" s="23">
        <v>0</v>
      </c>
      <c r="N1162" s="25" t="s">
        <v>2950</v>
      </c>
    </row>
    <row r="1163" spans="1:14" ht="15" customHeight="1">
      <c r="A1163" s="4" t="s">
        <v>328</v>
      </c>
      <c r="B1163" s="8">
        <v>46029</v>
      </c>
      <c r="C1163" s="10" t="s">
        <v>2844</v>
      </c>
      <c r="D1163" s="12" t="s">
        <v>329</v>
      </c>
      <c r="E1163" s="14">
        <v>97750000</v>
      </c>
      <c r="F1163" s="14">
        <v>97750000</v>
      </c>
      <c r="G1163" s="16" t="s">
        <v>2951</v>
      </c>
      <c r="H1163" s="18" t="s">
        <v>11</v>
      </c>
      <c r="I1163" s="6">
        <v>46048</v>
      </c>
      <c r="J1163" s="21" t="s">
        <v>2952</v>
      </c>
      <c r="K1163" s="18" t="s">
        <v>13</v>
      </c>
      <c r="L1163" s="23">
        <v>149500000</v>
      </c>
      <c r="M1163" s="23">
        <v>0</v>
      </c>
      <c r="N1163" s="25" t="s">
        <v>2953</v>
      </c>
    </row>
    <row r="1164" spans="1:14" ht="15" customHeight="1">
      <c r="A1164" s="4" t="s">
        <v>328</v>
      </c>
      <c r="B1164" s="8">
        <v>46029</v>
      </c>
      <c r="C1164" s="10" t="s">
        <v>2847</v>
      </c>
      <c r="D1164" s="12" t="s">
        <v>333</v>
      </c>
      <c r="E1164" s="14">
        <v>97750000</v>
      </c>
      <c r="F1164" s="14">
        <v>35416667</v>
      </c>
      <c r="G1164" s="16" t="s">
        <v>2954</v>
      </c>
      <c r="H1164" s="18" t="s">
        <v>798</v>
      </c>
      <c r="I1164" s="6">
        <v>46048</v>
      </c>
      <c r="J1164" s="21" t="s">
        <v>2955</v>
      </c>
      <c r="K1164" s="18" t="s">
        <v>799</v>
      </c>
      <c r="L1164" s="23">
        <v>132250000</v>
      </c>
      <c r="M1164" s="23">
        <v>0</v>
      </c>
      <c r="N1164" s="25" t="s">
        <v>2102</v>
      </c>
    </row>
    <row r="1165" spans="1:14" ht="15" customHeight="1">
      <c r="A1165" s="4" t="s">
        <v>328</v>
      </c>
      <c r="B1165" s="8">
        <v>46029</v>
      </c>
      <c r="C1165" s="10" t="s">
        <v>2850</v>
      </c>
      <c r="D1165" s="12" t="s">
        <v>333</v>
      </c>
      <c r="E1165" s="14">
        <v>97750000</v>
      </c>
      <c r="F1165" s="14">
        <v>97750000</v>
      </c>
      <c r="G1165" s="16" t="s">
        <v>2956</v>
      </c>
      <c r="H1165" s="18" t="s">
        <v>825</v>
      </c>
      <c r="I1165" s="6">
        <v>46048</v>
      </c>
      <c r="J1165" s="21" t="s">
        <v>2957</v>
      </c>
      <c r="K1165" s="18" t="s">
        <v>855</v>
      </c>
      <c r="L1165" s="23">
        <v>102000000</v>
      </c>
      <c r="M1165" s="23">
        <v>-1800000</v>
      </c>
      <c r="N1165" s="25" t="s">
        <v>2958</v>
      </c>
    </row>
    <row r="1166" spans="1:14" ht="15" customHeight="1">
      <c r="A1166" s="4" t="s">
        <v>328</v>
      </c>
      <c r="B1166" s="8">
        <v>46029</v>
      </c>
      <c r="C1166" s="10" t="s">
        <v>2852</v>
      </c>
      <c r="D1166" s="12" t="s">
        <v>333</v>
      </c>
      <c r="E1166" s="14">
        <v>97750000</v>
      </c>
      <c r="F1166" s="14">
        <v>1416667</v>
      </c>
      <c r="G1166" s="16" t="s">
        <v>2959</v>
      </c>
      <c r="H1166" s="18" t="s">
        <v>813</v>
      </c>
      <c r="I1166" s="6">
        <v>46048</v>
      </c>
      <c r="J1166" s="21" t="s">
        <v>2960</v>
      </c>
      <c r="K1166" s="18" t="s">
        <v>851</v>
      </c>
      <c r="L1166" s="23">
        <v>78000000</v>
      </c>
      <c r="M1166" s="23">
        <v>0</v>
      </c>
      <c r="N1166" s="25" t="s">
        <v>2961</v>
      </c>
    </row>
    <row r="1167" spans="1:14" ht="15" customHeight="1">
      <c r="A1167" s="4" t="s">
        <v>328</v>
      </c>
      <c r="B1167" s="8">
        <v>46029</v>
      </c>
      <c r="C1167" s="10" t="s">
        <v>2855</v>
      </c>
      <c r="D1167" s="12" t="s">
        <v>333</v>
      </c>
      <c r="E1167" s="14">
        <v>100000000</v>
      </c>
      <c r="F1167" s="14">
        <v>10666667</v>
      </c>
      <c r="G1167" s="16" t="s">
        <v>2962</v>
      </c>
      <c r="H1167" s="18" t="s">
        <v>693</v>
      </c>
      <c r="I1167" s="6">
        <v>46048</v>
      </c>
      <c r="J1167" s="21" t="s">
        <v>2963</v>
      </c>
      <c r="K1167" s="18" t="s">
        <v>694</v>
      </c>
      <c r="L1167" s="23">
        <v>47999050</v>
      </c>
      <c r="M1167" s="23">
        <v>0</v>
      </c>
      <c r="N1167" s="25" t="s">
        <v>2964</v>
      </c>
    </row>
    <row r="1168" spans="1:14" ht="15" customHeight="1">
      <c r="A1168" s="4" t="s">
        <v>328</v>
      </c>
      <c r="B1168" s="8">
        <v>46029</v>
      </c>
      <c r="C1168" s="10" t="s">
        <v>2858</v>
      </c>
      <c r="D1168" s="12" t="s">
        <v>333</v>
      </c>
      <c r="E1168" s="14">
        <v>63250000</v>
      </c>
      <c r="F1168" s="14">
        <v>10000</v>
      </c>
      <c r="G1168" s="16" t="s">
        <v>2965</v>
      </c>
      <c r="H1168" s="18" t="s">
        <v>328</v>
      </c>
      <c r="I1168" s="6">
        <v>46048</v>
      </c>
      <c r="J1168" s="21" t="s">
        <v>2966</v>
      </c>
      <c r="K1168" s="18" t="s">
        <v>329</v>
      </c>
      <c r="L1168" s="23">
        <v>103500000</v>
      </c>
      <c r="M1168" s="23">
        <v>0</v>
      </c>
      <c r="N1168" s="25" t="s">
        <v>2967</v>
      </c>
    </row>
    <row r="1169" spans="1:14" ht="15" customHeight="1">
      <c r="A1169" s="4" t="s">
        <v>328</v>
      </c>
      <c r="B1169" s="8">
        <v>46029</v>
      </c>
      <c r="C1169" s="10" t="s">
        <v>2861</v>
      </c>
      <c r="D1169" s="12" t="s">
        <v>333</v>
      </c>
      <c r="E1169" s="14">
        <v>110400000</v>
      </c>
      <c r="F1169" s="14">
        <v>5900000</v>
      </c>
      <c r="G1169" s="16" t="s">
        <v>2968</v>
      </c>
      <c r="H1169" s="18" t="s">
        <v>120</v>
      </c>
      <c r="I1169" s="6">
        <v>46048</v>
      </c>
      <c r="J1169" s="21" t="s">
        <v>2969</v>
      </c>
      <c r="K1169" s="18" t="s">
        <v>528</v>
      </c>
      <c r="L1169" s="23">
        <v>83666667</v>
      </c>
      <c r="M1169" s="23">
        <v>0</v>
      </c>
      <c r="N1169" s="25" t="s">
        <v>2970</v>
      </c>
    </row>
    <row r="1170" spans="1:14" ht="15" customHeight="1">
      <c r="A1170" s="4" t="s">
        <v>328</v>
      </c>
      <c r="B1170" s="8">
        <v>46029</v>
      </c>
      <c r="C1170" s="10" t="s">
        <v>2864</v>
      </c>
      <c r="D1170" s="12" t="s">
        <v>333</v>
      </c>
      <c r="E1170" s="14">
        <v>111780000</v>
      </c>
      <c r="F1170" s="14">
        <v>12780000</v>
      </c>
      <c r="G1170" s="16" t="s">
        <v>2971</v>
      </c>
      <c r="H1170" s="18" t="s">
        <v>112</v>
      </c>
      <c r="I1170" s="6">
        <v>46048</v>
      </c>
      <c r="J1170" s="21" t="s">
        <v>2972</v>
      </c>
      <c r="K1170" s="18" t="s">
        <v>114</v>
      </c>
      <c r="L1170" s="23">
        <v>28750000</v>
      </c>
      <c r="M1170" s="23">
        <v>0</v>
      </c>
      <c r="N1170" s="25" t="s">
        <v>2973</v>
      </c>
    </row>
    <row r="1171" spans="1:14" ht="15" customHeight="1">
      <c r="A1171" s="4" t="s">
        <v>328</v>
      </c>
      <c r="B1171" s="8">
        <v>46029</v>
      </c>
      <c r="C1171" s="10" t="s">
        <v>2867</v>
      </c>
      <c r="D1171" s="12" t="s">
        <v>333</v>
      </c>
      <c r="E1171" s="14">
        <v>58600886</v>
      </c>
      <c r="F1171" s="14">
        <v>25</v>
      </c>
      <c r="G1171" s="16" t="s">
        <v>2974</v>
      </c>
      <c r="H1171" s="18" t="s">
        <v>416</v>
      </c>
      <c r="I1171" s="6">
        <v>46048</v>
      </c>
      <c r="J1171" s="21" t="s">
        <v>2975</v>
      </c>
      <c r="K1171" s="18" t="s">
        <v>417</v>
      </c>
      <c r="L1171" s="23">
        <v>71300000</v>
      </c>
      <c r="M1171" s="23">
        <v>0</v>
      </c>
      <c r="N1171" s="25" t="s">
        <v>2976</v>
      </c>
    </row>
    <row r="1172" spans="1:14" ht="15" customHeight="1">
      <c r="A1172" s="4" t="s">
        <v>913</v>
      </c>
      <c r="B1172" s="8">
        <v>46029</v>
      </c>
      <c r="C1172" s="10" t="s">
        <v>2870</v>
      </c>
      <c r="D1172" s="12" t="s">
        <v>914</v>
      </c>
      <c r="E1172" s="14">
        <v>39880000</v>
      </c>
      <c r="F1172" s="14">
        <v>0</v>
      </c>
      <c r="G1172" s="16" t="s">
        <v>2977</v>
      </c>
      <c r="H1172" s="18" t="s">
        <v>1957</v>
      </c>
      <c r="I1172" s="6">
        <v>46048</v>
      </c>
      <c r="J1172" s="21" t="s">
        <v>2978</v>
      </c>
      <c r="K1172" s="18" t="s">
        <v>2643</v>
      </c>
      <c r="L1172" s="23">
        <v>233394200</v>
      </c>
      <c r="M1172" s="23">
        <v>0</v>
      </c>
      <c r="N1172" s="25" t="s">
        <v>2979</v>
      </c>
    </row>
    <row r="1173" spans="1:14" ht="15" customHeight="1">
      <c r="A1173" s="4" t="s">
        <v>913</v>
      </c>
      <c r="B1173" s="8">
        <v>46029</v>
      </c>
      <c r="C1173" s="10" t="s">
        <v>2870</v>
      </c>
      <c r="D1173" s="12" t="s">
        <v>943</v>
      </c>
      <c r="E1173" s="14">
        <v>39880000</v>
      </c>
      <c r="F1173" s="14">
        <v>0</v>
      </c>
      <c r="G1173" s="16" t="s">
        <v>2977</v>
      </c>
      <c r="H1173" s="18" t="s">
        <v>1957</v>
      </c>
      <c r="I1173" s="6">
        <v>46048</v>
      </c>
      <c r="J1173" s="21" t="s">
        <v>2978</v>
      </c>
      <c r="K1173" s="18" t="s">
        <v>2658</v>
      </c>
      <c r="L1173" s="23">
        <v>165392100</v>
      </c>
      <c r="M1173" s="23">
        <v>0</v>
      </c>
      <c r="N1173" s="25" t="s">
        <v>2979</v>
      </c>
    </row>
    <row r="1174" spans="1:14" ht="15" customHeight="1">
      <c r="A1174" s="4" t="s">
        <v>913</v>
      </c>
      <c r="B1174" s="8">
        <v>46029</v>
      </c>
      <c r="C1174" s="10" t="s">
        <v>2871</v>
      </c>
      <c r="D1174" s="12" t="s">
        <v>914</v>
      </c>
      <c r="E1174" s="14">
        <v>36288353</v>
      </c>
      <c r="F1174" s="14">
        <v>589000</v>
      </c>
      <c r="G1174" s="16" t="s">
        <v>2935</v>
      </c>
      <c r="H1174" s="18" t="s">
        <v>1957</v>
      </c>
      <c r="I1174" s="6">
        <v>46048</v>
      </c>
      <c r="J1174" s="21" t="s">
        <v>2978</v>
      </c>
      <c r="K1174" s="18" t="s">
        <v>2318</v>
      </c>
      <c r="L1174" s="23">
        <v>73093700</v>
      </c>
      <c r="M1174" s="23">
        <v>0</v>
      </c>
      <c r="N1174" s="25" t="s">
        <v>2979</v>
      </c>
    </row>
    <row r="1175" spans="1:14" ht="15" customHeight="1">
      <c r="A1175" s="4" t="s">
        <v>913</v>
      </c>
      <c r="B1175" s="8">
        <v>46029</v>
      </c>
      <c r="C1175" s="10" t="s">
        <v>2871</v>
      </c>
      <c r="D1175" s="12" t="s">
        <v>943</v>
      </c>
      <c r="E1175" s="14">
        <v>34391647</v>
      </c>
      <c r="F1175" s="14">
        <v>0</v>
      </c>
      <c r="G1175" s="16" t="s">
        <v>2935</v>
      </c>
      <c r="H1175" s="18" t="s">
        <v>1957</v>
      </c>
      <c r="I1175" s="6">
        <v>46048</v>
      </c>
      <c r="J1175" s="21" t="s">
        <v>2978</v>
      </c>
      <c r="K1175" s="18" t="s">
        <v>2688</v>
      </c>
      <c r="L1175" s="23">
        <v>20374000</v>
      </c>
      <c r="M1175" s="23">
        <v>0</v>
      </c>
      <c r="N1175" s="25" t="s">
        <v>2979</v>
      </c>
    </row>
    <row r="1176" spans="1:14" ht="15" customHeight="1">
      <c r="A1176" s="4" t="s">
        <v>913</v>
      </c>
      <c r="B1176" s="8">
        <v>46029</v>
      </c>
      <c r="C1176" s="10" t="s">
        <v>2874</v>
      </c>
      <c r="D1176" s="12" t="s">
        <v>943</v>
      </c>
      <c r="E1176" s="14">
        <v>39880000</v>
      </c>
      <c r="F1176" s="14">
        <v>0</v>
      </c>
      <c r="G1176" s="16" t="s">
        <v>2980</v>
      </c>
      <c r="H1176" s="18" t="s">
        <v>1957</v>
      </c>
      <c r="I1176" s="6">
        <v>46048</v>
      </c>
      <c r="J1176" s="21" t="s">
        <v>2978</v>
      </c>
      <c r="K1176" s="18" t="s">
        <v>2321</v>
      </c>
      <c r="L1176" s="23">
        <v>54820600</v>
      </c>
      <c r="M1176" s="23">
        <v>0</v>
      </c>
      <c r="N1176" s="25" t="s">
        <v>2979</v>
      </c>
    </row>
    <row r="1177" spans="1:14" ht="15" customHeight="1">
      <c r="A1177" s="4" t="s">
        <v>913</v>
      </c>
      <c r="B1177" s="8">
        <v>46029</v>
      </c>
      <c r="C1177" s="10" t="s">
        <v>2874</v>
      </c>
      <c r="D1177" s="12" t="s">
        <v>914</v>
      </c>
      <c r="E1177" s="14">
        <v>39880000</v>
      </c>
      <c r="F1177" s="14">
        <v>0</v>
      </c>
      <c r="G1177" s="16" t="s">
        <v>2980</v>
      </c>
      <c r="H1177" s="18" t="s">
        <v>1957</v>
      </c>
      <c r="I1177" s="6">
        <v>46048</v>
      </c>
      <c r="J1177" s="21" t="s">
        <v>2978</v>
      </c>
      <c r="K1177" s="18" t="s">
        <v>2323</v>
      </c>
      <c r="L1177" s="23">
        <v>9148400</v>
      </c>
      <c r="M1177" s="23">
        <v>0</v>
      </c>
      <c r="N1177" s="25" t="s">
        <v>2979</v>
      </c>
    </row>
    <row r="1178" spans="1:14" ht="15" customHeight="1">
      <c r="A1178" s="4" t="s">
        <v>913</v>
      </c>
      <c r="B1178" s="8">
        <v>46029</v>
      </c>
      <c r="C1178" s="10" t="s">
        <v>2877</v>
      </c>
      <c r="D1178" s="12" t="s">
        <v>943</v>
      </c>
      <c r="E1178" s="14">
        <v>50000000</v>
      </c>
      <c r="F1178" s="14">
        <v>0</v>
      </c>
      <c r="G1178" s="16" t="s">
        <v>2981</v>
      </c>
      <c r="H1178" s="18" t="s">
        <v>1957</v>
      </c>
      <c r="I1178" s="6">
        <v>46048</v>
      </c>
      <c r="J1178" s="21" t="s">
        <v>2978</v>
      </c>
      <c r="K1178" s="18" t="s">
        <v>2325</v>
      </c>
      <c r="L1178" s="23">
        <v>9148400</v>
      </c>
      <c r="M1178" s="23">
        <v>0</v>
      </c>
      <c r="N1178" s="25" t="s">
        <v>2979</v>
      </c>
    </row>
    <row r="1179" spans="1:14" ht="15" customHeight="1">
      <c r="A1179" s="4" t="s">
        <v>913</v>
      </c>
      <c r="B1179" s="8">
        <v>46029</v>
      </c>
      <c r="C1179" s="10" t="s">
        <v>2877</v>
      </c>
      <c r="D1179" s="12" t="s">
        <v>914</v>
      </c>
      <c r="E1179" s="14">
        <v>50000000</v>
      </c>
      <c r="F1179" s="14">
        <v>0</v>
      </c>
      <c r="G1179" s="16" t="s">
        <v>2981</v>
      </c>
      <c r="H1179" s="18" t="s">
        <v>1957</v>
      </c>
      <c r="I1179" s="6">
        <v>46048</v>
      </c>
      <c r="J1179" s="21" t="s">
        <v>2978</v>
      </c>
      <c r="K1179" s="18" t="s">
        <v>2327</v>
      </c>
      <c r="L1179" s="23">
        <v>18284000</v>
      </c>
      <c r="M1179" s="23">
        <v>0</v>
      </c>
      <c r="N1179" s="25" t="s">
        <v>2979</v>
      </c>
    </row>
    <row r="1180" spans="1:14" ht="15" customHeight="1">
      <c r="A1180" s="4" t="s">
        <v>913</v>
      </c>
      <c r="B1180" s="8">
        <v>46029</v>
      </c>
      <c r="C1180" s="10" t="s">
        <v>2879</v>
      </c>
      <c r="D1180" s="12" t="s">
        <v>943</v>
      </c>
      <c r="E1180" s="14">
        <v>64620600</v>
      </c>
      <c r="F1180" s="14">
        <v>0</v>
      </c>
      <c r="G1180" s="16" t="s">
        <v>2981</v>
      </c>
      <c r="H1180" s="18" t="s">
        <v>416</v>
      </c>
      <c r="I1180" s="6">
        <v>46048</v>
      </c>
      <c r="J1180" s="21" t="s">
        <v>2982</v>
      </c>
      <c r="K1180" s="18" t="s">
        <v>417</v>
      </c>
      <c r="L1180" s="23">
        <v>92000000</v>
      </c>
      <c r="M1180" s="23">
        <v>0</v>
      </c>
      <c r="N1180" s="25" t="s">
        <v>2983</v>
      </c>
    </row>
    <row r="1181" spans="1:14" ht="15" customHeight="1">
      <c r="A1181" s="4" t="s">
        <v>913</v>
      </c>
      <c r="B1181" s="8">
        <v>46029</v>
      </c>
      <c r="C1181" s="10" t="s">
        <v>2879</v>
      </c>
      <c r="D1181" s="12" t="s">
        <v>914</v>
      </c>
      <c r="E1181" s="14">
        <v>64620600</v>
      </c>
      <c r="F1181" s="14">
        <v>41200</v>
      </c>
      <c r="G1181" s="16" t="s">
        <v>2981</v>
      </c>
      <c r="H1181" s="18" t="s">
        <v>1957</v>
      </c>
      <c r="I1181" s="6">
        <v>46048</v>
      </c>
      <c r="J1181" s="21" t="s">
        <v>2984</v>
      </c>
      <c r="K1181" s="18" t="s">
        <v>2329</v>
      </c>
      <c r="L1181" s="23">
        <v>165470461</v>
      </c>
      <c r="M1181" s="23">
        <v>0</v>
      </c>
      <c r="N1181" s="25" t="s">
        <v>2985</v>
      </c>
    </row>
    <row r="1182" spans="1:14" ht="15" customHeight="1">
      <c r="A1182" s="4" t="s">
        <v>913</v>
      </c>
      <c r="B1182" s="8">
        <v>46029</v>
      </c>
      <c r="C1182" s="10" t="s">
        <v>2882</v>
      </c>
      <c r="D1182" s="12" t="s">
        <v>943</v>
      </c>
      <c r="E1182" s="14">
        <v>81160800</v>
      </c>
      <c r="F1182" s="14">
        <v>0</v>
      </c>
      <c r="G1182" s="16" t="s">
        <v>2986</v>
      </c>
      <c r="H1182" s="18" t="s">
        <v>411</v>
      </c>
      <c r="I1182" s="6">
        <v>46048</v>
      </c>
      <c r="J1182" s="21" t="s">
        <v>2987</v>
      </c>
      <c r="K1182" s="18" t="s">
        <v>2139</v>
      </c>
      <c r="L1182" s="23">
        <v>47150000</v>
      </c>
      <c r="M1182" s="23">
        <v>0</v>
      </c>
      <c r="N1182" s="25" t="s">
        <v>2988</v>
      </c>
    </row>
    <row r="1183" spans="1:14" ht="15" customHeight="1">
      <c r="A1183" s="4" t="s">
        <v>913</v>
      </c>
      <c r="B1183" s="8">
        <v>46029</v>
      </c>
      <c r="C1183" s="10" t="s">
        <v>2884</v>
      </c>
      <c r="D1183" s="12" t="s">
        <v>943</v>
      </c>
      <c r="E1183" s="14">
        <v>32992450</v>
      </c>
      <c r="F1183" s="14">
        <v>5400000</v>
      </c>
      <c r="G1183" s="16" t="s">
        <v>2989</v>
      </c>
      <c r="H1183" s="18" t="s">
        <v>813</v>
      </c>
      <c r="I1183" s="6">
        <v>46048</v>
      </c>
      <c r="J1183" s="21" t="s">
        <v>2990</v>
      </c>
      <c r="K1183" s="18" t="s">
        <v>851</v>
      </c>
      <c r="L1183" s="23">
        <v>69000000</v>
      </c>
      <c r="M1183" s="23">
        <v>0</v>
      </c>
      <c r="N1183" s="25" t="s">
        <v>2991</v>
      </c>
    </row>
    <row r="1184" spans="1:14" ht="15" customHeight="1">
      <c r="A1184" s="4" t="s">
        <v>913</v>
      </c>
      <c r="B1184" s="8">
        <v>46029</v>
      </c>
      <c r="C1184" s="10" t="s">
        <v>2884</v>
      </c>
      <c r="D1184" s="12" t="s">
        <v>914</v>
      </c>
      <c r="E1184" s="14">
        <v>42407550</v>
      </c>
      <c r="F1184" s="14">
        <v>0</v>
      </c>
      <c r="G1184" s="16" t="s">
        <v>2989</v>
      </c>
      <c r="H1184" s="18" t="s">
        <v>416</v>
      </c>
      <c r="I1184" s="6">
        <v>46048</v>
      </c>
      <c r="J1184" s="21" t="s">
        <v>2992</v>
      </c>
      <c r="K1184" s="18" t="s">
        <v>417</v>
      </c>
      <c r="L1184" s="23">
        <v>103500000</v>
      </c>
      <c r="M1184" s="23">
        <v>0</v>
      </c>
      <c r="N1184" s="25" t="s">
        <v>2993</v>
      </c>
    </row>
    <row r="1185" spans="1:14" ht="15" customHeight="1">
      <c r="A1185" s="4" t="s">
        <v>903</v>
      </c>
      <c r="B1185" s="8">
        <v>46029</v>
      </c>
      <c r="C1185" s="10" t="s">
        <v>2886</v>
      </c>
      <c r="D1185" s="12" t="s">
        <v>925</v>
      </c>
      <c r="E1185" s="14">
        <v>55200000</v>
      </c>
      <c r="F1185" s="14">
        <v>0</v>
      </c>
      <c r="G1185" s="16" t="s">
        <v>2994</v>
      </c>
      <c r="H1185" s="18" t="s">
        <v>798</v>
      </c>
      <c r="I1185" s="6">
        <v>46048</v>
      </c>
      <c r="J1185" s="21" t="s">
        <v>2995</v>
      </c>
      <c r="K1185" s="18" t="s">
        <v>799</v>
      </c>
      <c r="L1185" s="23">
        <v>48000000</v>
      </c>
      <c r="M1185" s="23">
        <v>0</v>
      </c>
      <c r="N1185" s="25" t="s">
        <v>2996</v>
      </c>
    </row>
    <row r="1186" spans="1:14" ht="15" customHeight="1">
      <c r="A1186" s="4" t="s">
        <v>903</v>
      </c>
      <c r="B1186" s="8">
        <v>46029</v>
      </c>
      <c r="C1186" s="10" t="s">
        <v>2889</v>
      </c>
      <c r="D1186" s="12" t="s">
        <v>925</v>
      </c>
      <c r="E1186" s="14">
        <v>104000000</v>
      </c>
      <c r="F1186" s="14">
        <v>0</v>
      </c>
      <c r="G1186" s="16" t="s">
        <v>2997</v>
      </c>
      <c r="H1186" s="18" t="s">
        <v>11</v>
      </c>
      <c r="I1186" s="6">
        <v>46048</v>
      </c>
      <c r="J1186" s="21" t="s">
        <v>2998</v>
      </c>
      <c r="K1186" s="18" t="s">
        <v>13</v>
      </c>
      <c r="L1186" s="23">
        <v>79333333</v>
      </c>
      <c r="M1186" s="23">
        <v>0</v>
      </c>
      <c r="N1186" s="25" t="s">
        <v>2999</v>
      </c>
    </row>
    <row r="1187" spans="1:14" ht="15" customHeight="1">
      <c r="A1187" s="4" t="s">
        <v>903</v>
      </c>
      <c r="B1187" s="8">
        <v>46029</v>
      </c>
      <c r="C1187" s="10" t="s">
        <v>2892</v>
      </c>
      <c r="D1187" s="12" t="s">
        <v>925</v>
      </c>
      <c r="E1187" s="14">
        <v>104000000</v>
      </c>
      <c r="F1187" s="14">
        <v>0</v>
      </c>
      <c r="G1187" s="16" t="s">
        <v>3000</v>
      </c>
      <c r="H1187" s="18" t="s">
        <v>813</v>
      </c>
      <c r="I1187" s="6">
        <v>46048</v>
      </c>
      <c r="J1187" s="21" t="s">
        <v>3001</v>
      </c>
      <c r="K1187" s="18" t="s">
        <v>851</v>
      </c>
      <c r="L1187" s="23">
        <v>132250000</v>
      </c>
      <c r="M1187" s="23">
        <v>0</v>
      </c>
      <c r="N1187" s="25" t="s">
        <v>3002</v>
      </c>
    </row>
    <row r="1188" spans="1:14" ht="15" customHeight="1">
      <c r="A1188" s="4" t="s">
        <v>903</v>
      </c>
      <c r="B1188" s="8">
        <v>46029</v>
      </c>
      <c r="C1188" s="10" t="s">
        <v>2894</v>
      </c>
      <c r="D1188" s="12" t="s">
        <v>925</v>
      </c>
      <c r="E1188" s="14">
        <v>40000000</v>
      </c>
      <c r="F1188" s="14">
        <v>0</v>
      </c>
      <c r="G1188" s="16" t="s">
        <v>2994</v>
      </c>
      <c r="H1188" s="18" t="s">
        <v>112</v>
      </c>
      <c r="I1188" s="6">
        <v>46048</v>
      </c>
      <c r="J1188" s="21" t="s">
        <v>3003</v>
      </c>
      <c r="K1188" s="18" t="s">
        <v>118</v>
      </c>
      <c r="L1188" s="23">
        <v>51750000</v>
      </c>
      <c r="M1188" s="23">
        <v>0</v>
      </c>
      <c r="N1188" s="25" t="s">
        <v>3004</v>
      </c>
    </row>
    <row r="1189" spans="1:14" ht="15" customHeight="1">
      <c r="A1189" s="4" t="s">
        <v>903</v>
      </c>
      <c r="B1189" s="8">
        <v>46029</v>
      </c>
      <c r="C1189" s="10" t="s">
        <v>2897</v>
      </c>
      <c r="D1189" s="12" t="s">
        <v>905</v>
      </c>
      <c r="E1189" s="14">
        <v>40000000</v>
      </c>
      <c r="F1189" s="14">
        <v>14400000</v>
      </c>
      <c r="G1189" s="16" t="s">
        <v>3005</v>
      </c>
      <c r="H1189" s="18" t="s">
        <v>112</v>
      </c>
      <c r="I1189" s="6">
        <v>46048</v>
      </c>
      <c r="J1189" s="21" t="s">
        <v>3006</v>
      </c>
      <c r="K1189" s="18" t="s">
        <v>118</v>
      </c>
      <c r="L1189" s="23">
        <v>86250000</v>
      </c>
      <c r="M1189" s="23">
        <v>0</v>
      </c>
      <c r="N1189" s="25" t="s">
        <v>3007</v>
      </c>
    </row>
    <row r="1190" spans="1:14" ht="15" customHeight="1">
      <c r="A1190" s="4" t="s">
        <v>903</v>
      </c>
      <c r="B1190" s="8">
        <v>46029</v>
      </c>
      <c r="C1190" s="10" t="s">
        <v>2900</v>
      </c>
      <c r="D1190" s="12" t="s">
        <v>905</v>
      </c>
      <c r="E1190" s="14">
        <v>64000000</v>
      </c>
      <c r="F1190" s="14">
        <v>0</v>
      </c>
      <c r="G1190" s="16" t="s">
        <v>3008</v>
      </c>
      <c r="H1190" s="18" t="s">
        <v>112</v>
      </c>
      <c r="I1190" s="6">
        <v>46048</v>
      </c>
      <c r="J1190" s="21" t="s">
        <v>3009</v>
      </c>
      <c r="K1190" s="18" t="s">
        <v>114</v>
      </c>
      <c r="L1190" s="23">
        <v>103333333</v>
      </c>
      <c r="M1190" s="23">
        <v>0</v>
      </c>
      <c r="N1190" s="25" t="s">
        <v>3010</v>
      </c>
    </row>
    <row r="1191" spans="1:14" ht="15" customHeight="1">
      <c r="A1191" s="4" t="s">
        <v>328</v>
      </c>
      <c r="B1191" s="8">
        <v>46029</v>
      </c>
      <c r="C1191" s="10" t="s">
        <v>2903</v>
      </c>
      <c r="D1191" s="12" t="s">
        <v>333</v>
      </c>
      <c r="E1191" s="14">
        <v>51795498</v>
      </c>
      <c r="F1191" s="14">
        <v>5328831</v>
      </c>
      <c r="G1191" s="16" t="s">
        <v>3011</v>
      </c>
      <c r="H1191" s="18" t="s">
        <v>112</v>
      </c>
      <c r="I1191" s="6">
        <v>46048</v>
      </c>
      <c r="J1191" s="21" t="s">
        <v>3012</v>
      </c>
      <c r="K1191" s="18" t="s">
        <v>114</v>
      </c>
      <c r="L1191" s="23">
        <v>79350000</v>
      </c>
      <c r="M1191" s="23">
        <v>0</v>
      </c>
      <c r="N1191" s="25" t="s">
        <v>3013</v>
      </c>
    </row>
    <row r="1192" spans="1:14" ht="15" customHeight="1">
      <c r="A1192" s="4" t="s">
        <v>328</v>
      </c>
      <c r="B1192" s="8">
        <v>46029</v>
      </c>
      <c r="C1192" s="10" t="s">
        <v>2906</v>
      </c>
      <c r="D1192" s="12" t="s">
        <v>333</v>
      </c>
      <c r="E1192" s="14">
        <v>120750000</v>
      </c>
      <c r="F1192" s="14">
        <v>7416667</v>
      </c>
      <c r="G1192" s="16" t="s">
        <v>3014</v>
      </c>
      <c r="H1192" s="18" t="s">
        <v>798</v>
      </c>
      <c r="I1192" s="6">
        <v>46048</v>
      </c>
      <c r="J1192" s="21" t="s">
        <v>3015</v>
      </c>
      <c r="K1192" s="18" t="s">
        <v>799</v>
      </c>
      <c r="L1192" s="23">
        <v>104650000</v>
      </c>
      <c r="M1192" s="23">
        <v>0</v>
      </c>
      <c r="N1192" s="25" t="s">
        <v>3016</v>
      </c>
    </row>
    <row r="1193" spans="1:14" ht="15" customHeight="1">
      <c r="A1193" s="4" t="s">
        <v>913</v>
      </c>
      <c r="B1193" s="8">
        <v>46029</v>
      </c>
      <c r="C1193" s="10" t="s">
        <v>2909</v>
      </c>
      <c r="D1193" s="12" t="s">
        <v>914</v>
      </c>
      <c r="E1193" s="14">
        <v>59194050</v>
      </c>
      <c r="F1193" s="14">
        <v>0</v>
      </c>
      <c r="G1193" s="16" t="s">
        <v>3017</v>
      </c>
      <c r="H1193" s="18" t="s">
        <v>868</v>
      </c>
      <c r="I1193" s="6">
        <v>46048</v>
      </c>
      <c r="J1193" s="21" t="s">
        <v>3018</v>
      </c>
      <c r="K1193" s="18" t="s">
        <v>869</v>
      </c>
      <c r="L1193" s="23">
        <v>81650000</v>
      </c>
      <c r="M1193" s="23">
        <v>0</v>
      </c>
      <c r="N1193" s="25" t="s">
        <v>3019</v>
      </c>
    </row>
    <row r="1194" spans="1:14" ht="15" customHeight="1">
      <c r="A1194" s="4" t="s">
        <v>913</v>
      </c>
      <c r="B1194" s="8">
        <v>46029</v>
      </c>
      <c r="C1194" s="10" t="s">
        <v>2909</v>
      </c>
      <c r="D1194" s="12" t="s">
        <v>943</v>
      </c>
      <c r="E1194" s="14">
        <v>59194050</v>
      </c>
      <c r="F1194" s="14">
        <v>0</v>
      </c>
      <c r="G1194" s="16" t="s">
        <v>3017</v>
      </c>
      <c r="H1194" s="18" t="s">
        <v>328</v>
      </c>
      <c r="I1194" s="6">
        <v>46048</v>
      </c>
      <c r="J1194" s="21" t="s">
        <v>3020</v>
      </c>
      <c r="K1194" s="18" t="s">
        <v>329</v>
      </c>
      <c r="L1194" s="23">
        <v>96333333</v>
      </c>
      <c r="M1194" s="23">
        <v>0</v>
      </c>
      <c r="N1194" s="25" t="s">
        <v>3021</v>
      </c>
    </row>
    <row r="1195" spans="1:14" ht="15" customHeight="1">
      <c r="A1195" s="4" t="s">
        <v>913</v>
      </c>
      <c r="B1195" s="8">
        <v>46029</v>
      </c>
      <c r="C1195" s="10" t="s">
        <v>2912</v>
      </c>
      <c r="D1195" s="12" t="s">
        <v>943</v>
      </c>
      <c r="E1195" s="14">
        <v>16075000</v>
      </c>
      <c r="F1195" s="14">
        <v>0</v>
      </c>
      <c r="G1195" s="16" t="s">
        <v>3022</v>
      </c>
      <c r="H1195" s="18" t="s">
        <v>11</v>
      </c>
      <c r="I1195" s="6">
        <v>46048</v>
      </c>
      <c r="J1195" s="21" t="s">
        <v>3023</v>
      </c>
      <c r="K1195" s="18" t="s">
        <v>13</v>
      </c>
      <c r="L1195" s="23">
        <v>103500000</v>
      </c>
      <c r="M1195" s="23">
        <v>-96300000</v>
      </c>
      <c r="N1195" s="25" t="s">
        <v>3024</v>
      </c>
    </row>
    <row r="1196" spans="1:14" ht="15" customHeight="1">
      <c r="A1196" s="4" t="s">
        <v>913</v>
      </c>
      <c r="B1196" s="8">
        <v>46029</v>
      </c>
      <c r="C1196" s="10" t="s">
        <v>2912</v>
      </c>
      <c r="D1196" s="12" t="s">
        <v>914</v>
      </c>
      <c r="E1196" s="14">
        <v>16075000</v>
      </c>
      <c r="F1196" s="14">
        <v>0</v>
      </c>
      <c r="G1196" s="16" t="s">
        <v>3022</v>
      </c>
      <c r="H1196" s="18" t="s">
        <v>112</v>
      </c>
      <c r="I1196" s="6">
        <v>46048</v>
      </c>
      <c r="J1196" s="21" t="s">
        <v>3025</v>
      </c>
      <c r="K1196" s="18" t="s">
        <v>118</v>
      </c>
      <c r="L1196" s="23">
        <v>80500000</v>
      </c>
      <c r="M1196" s="23">
        <v>0</v>
      </c>
      <c r="N1196" s="25" t="s">
        <v>3026</v>
      </c>
    </row>
    <row r="1197" spans="1:14" ht="15" customHeight="1">
      <c r="A1197" s="4" t="s">
        <v>913</v>
      </c>
      <c r="B1197" s="8">
        <v>46029</v>
      </c>
      <c r="C1197" s="10" t="s">
        <v>2914</v>
      </c>
      <c r="D1197" s="12" t="s">
        <v>914</v>
      </c>
      <c r="E1197" s="14">
        <v>17685000</v>
      </c>
      <c r="F1197" s="14">
        <v>0</v>
      </c>
      <c r="G1197" s="16" t="s">
        <v>3027</v>
      </c>
      <c r="H1197" s="18" t="s">
        <v>112</v>
      </c>
      <c r="I1197" s="6">
        <v>46048</v>
      </c>
      <c r="J1197" s="21" t="s">
        <v>3028</v>
      </c>
      <c r="K1197" s="18" t="s">
        <v>1031</v>
      </c>
      <c r="L1197" s="23">
        <v>120750000</v>
      </c>
      <c r="M1197" s="23">
        <v>0</v>
      </c>
      <c r="N1197" s="25" t="s">
        <v>3029</v>
      </c>
    </row>
    <row r="1198" spans="1:14" ht="15" customHeight="1">
      <c r="A1198" s="4" t="s">
        <v>913</v>
      </c>
      <c r="B1198" s="8">
        <v>46029</v>
      </c>
      <c r="C1198" s="10" t="s">
        <v>2914</v>
      </c>
      <c r="D1198" s="12" t="s">
        <v>943</v>
      </c>
      <c r="E1198" s="14">
        <v>17685000</v>
      </c>
      <c r="F1198" s="14">
        <v>0</v>
      </c>
      <c r="G1198" s="16" t="s">
        <v>3027</v>
      </c>
      <c r="H1198" s="18" t="s">
        <v>798</v>
      </c>
      <c r="I1198" s="6">
        <v>46048</v>
      </c>
      <c r="J1198" s="21" t="s">
        <v>3030</v>
      </c>
      <c r="K1198" s="18" t="s">
        <v>799</v>
      </c>
      <c r="L1198" s="23">
        <v>79350000</v>
      </c>
      <c r="M1198" s="23">
        <v>0</v>
      </c>
      <c r="N1198" s="25" t="s">
        <v>3031</v>
      </c>
    </row>
    <row r="1199" spans="1:14" ht="15" customHeight="1">
      <c r="A1199" s="4" t="s">
        <v>913</v>
      </c>
      <c r="B1199" s="8">
        <v>46029</v>
      </c>
      <c r="C1199" s="10" t="s">
        <v>2917</v>
      </c>
      <c r="D1199" s="12" t="s">
        <v>914</v>
      </c>
      <c r="E1199" s="14">
        <v>66300000</v>
      </c>
      <c r="F1199" s="14">
        <v>0</v>
      </c>
      <c r="G1199" s="16" t="s">
        <v>3032</v>
      </c>
      <c r="H1199" s="18" t="s">
        <v>112</v>
      </c>
      <c r="I1199" s="6">
        <v>46048</v>
      </c>
      <c r="J1199" s="21" t="s">
        <v>3033</v>
      </c>
      <c r="K1199" s="18" t="s">
        <v>118</v>
      </c>
      <c r="L1199" s="23">
        <v>120750000</v>
      </c>
      <c r="M1199" s="23">
        <v>0</v>
      </c>
      <c r="N1199" s="25" t="s">
        <v>3034</v>
      </c>
    </row>
    <row r="1200" spans="1:14" ht="15" customHeight="1">
      <c r="A1200" s="4" t="s">
        <v>913</v>
      </c>
      <c r="B1200" s="8">
        <v>46029</v>
      </c>
      <c r="C1200" s="10" t="s">
        <v>2917</v>
      </c>
      <c r="D1200" s="12" t="s">
        <v>943</v>
      </c>
      <c r="E1200" s="14">
        <v>66300000</v>
      </c>
      <c r="F1200" s="14">
        <v>0</v>
      </c>
      <c r="G1200" s="16" t="s">
        <v>3032</v>
      </c>
      <c r="H1200" s="18" t="s">
        <v>798</v>
      </c>
      <c r="I1200" s="6">
        <v>46048</v>
      </c>
      <c r="J1200" s="21" t="s">
        <v>3035</v>
      </c>
      <c r="K1200" s="18" t="s">
        <v>799</v>
      </c>
      <c r="L1200" s="23">
        <v>48300000</v>
      </c>
      <c r="M1200" s="23">
        <v>0</v>
      </c>
      <c r="N1200" s="25" t="s">
        <v>3031</v>
      </c>
    </row>
    <row r="1201" spans="1:14" ht="15" customHeight="1">
      <c r="A1201" s="4" t="s">
        <v>903</v>
      </c>
      <c r="B1201" s="8">
        <v>46029</v>
      </c>
      <c r="C1201" s="10" t="s">
        <v>2919</v>
      </c>
      <c r="D1201" s="12" t="s">
        <v>925</v>
      </c>
      <c r="E1201" s="14">
        <v>80000000</v>
      </c>
      <c r="F1201" s="14">
        <v>0</v>
      </c>
      <c r="G1201" s="16" t="s">
        <v>2994</v>
      </c>
      <c r="H1201" s="18" t="s">
        <v>328</v>
      </c>
      <c r="I1201" s="6">
        <v>46048</v>
      </c>
      <c r="J1201" s="21" t="s">
        <v>3036</v>
      </c>
      <c r="K1201" s="18" t="s">
        <v>333</v>
      </c>
      <c r="L1201" s="23">
        <v>99000000</v>
      </c>
      <c r="M1201" s="23">
        <v>0</v>
      </c>
      <c r="N1201" s="25" t="s">
        <v>3037</v>
      </c>
    </row>
    <row r="1202" spans="1:14" ht="15" customHeight="1">
      <c r="A1202" s="4" t="s">
        <v>903</v>
      </c>
      <c r="B1202" s="8">
        <v>46029</v>
      </c>
      <c r="C1202" s="10" t="s">
        <v>2921</v>
      </c>
      <c r="D1202" s="12" t="s">
        <v>925</v>
      </c>
      <c r="E1202" s="14">
        <v>191000000</v>
      </c>
      <c r="F1202" s="14">
        <v>10600000</v>
      </c>
      <c r="G1202" s="16" t="s">
        <v>3038</v>
      </c>
      <c r="H1202" s="18" t="s">
        <v>813</v>
      </c>
      <c r="I1202" s="6">
        <v>46048</v>
      </c>
      <c r="J1202" s="21" t="s">
        <v>3039</v>
      </c>
      <c r="K1202" s="18" t="s">
        <v>851</v>
      </c>
      <c r="L1202" s="23">
        <v>132250000</v>
      </c>
      <c r="M1202" s="23">
        <v>-121133333</v>
      </c>
      <c r="N1202" s="25" t="s">
        <v>3002</v>
      </c>
    </row>
    <row r="1203" spans="1:14" ht="15" customHeight="1">
      <c r="A1203" s="4" t="s">
        <v>903</v>
      </c>
      <c r="B1203" s="8">
        <v>46029</v>
      </c>
      <c r="C1203" s="10" t="s">
        <v>2923</v>
      </c>
      <c r="D1203" s="12" t="s">
        <v>905</v>
      </c>
      <c r="E1203" s="14">
        <v>64000000</v>
      </c>
      <c r="F1203" s="14">
        <v>0</v>
      </c>
      <c r="G1203" s="16" t="s">
        <v>3040</v>
      </c>
      <c r="H1203" s="18" t="s">
        <v>868</v>
      </c>
      <c r="I1203" s="6">
        <v>46048</v>
      </c>
      <c r="J1203" s="21" t="s">
        <v>3041</v>
      </c>
      <c r="K1203" s="18" t="s">
        <v>869</v>
      </c>
      <c r="L1203" s="23">
        <v>119945000</v>
      </c>
      <c r="M1203" s="23">
        <v>0</v>
      </c>
      <c r="N1203" s="25" t="s">
        <v>3042</v>
      </c>
    </row>
    <row r="1204" spans="1:14" ht="15" customHeight="1">
      <c r="A1204" s="4" t="s">
        <v>903</v>
      </c>
      <c r="B1204" s="8">
        <v>46029</v>
      </c>
      <c r="C1204" s="10" t="s">
        <v>2925</v>
      </c>
      <c r="D1204" s="12" t="s">
        <v>925</v>
      </c>
      <c r="E1204" s="14">
        <v>80000000</v>
      </c>
      <c r="F1204" s="14">
        <v>0</v>
      </c>
      <c r="G1204" s="16" t="s">
        <v>3043</v>
      </c>
      <c r="H1204" s="18" t="s">
        <v>112</v>
      </c>
      <c r="I1204" s="6">
        <v>46048</v>
      </c>
      <c r="J1204" s="21" t="s">
        <v>3044</v>
      </c>
      <c r="K1204" s="18" t="s">
        <v>114</v>
      </c>
      <c r="L1204" s="23">
        <v>103500000</v>
      </c>
      <c r="M1204" s="23">
        <v>0</v>
      </c>
      <c r="N1204" s="25" t="s">
        <v>3045</v>
      </c>
    </row>
    <row r="1205" spans="1:14" ht="15" customHeight="1">
      <c r="A1205" s="4" t="s">
        <v>903</v>
      </c>
      <c r="B1205" s="8">
        <v>46029</v>
      </c>
      <c r="C1205" s="10" t="s">
        <v>2927</v>
      </c>
      <c r="D1205" s="12" t="s">
        <v>925</v>
      </c>
      <c r="E1205" s="14">
        <v>75000000</v>
      </c>
      <c r="F1205" s="14">
        <v>75000000</v>
      </c>
      <c r="G1205" s="16" t="s">
        <v>3046</v>
      </c>
      <c r="H1205" s="18" t="s">
        <v>112</v>
      </c>
      <c r="I1205" s="6">
        <v>46048</v>
      </c>
      <c r="J1205" s="21" t="s">
        <v>3047</v>
      </c>
      <c r="K1205" s="18" t="s">
        <v>118</v>
      </c>
      <c r="L1205" s="23">
        <v>80500000</v>
      </c>
      <c r="M1205" s="23">
        <v>0</v>
      </c>
      <c r="N1205" s="25" t="s">
        <v>3048</v>
      </c>
    </row>
    <row r="1206" spans="1:14" ht="15" customHeight="1">
      <c r="A1206" s="4" t="s">
        <v>903</v>
      </c>
      <c r="B1206" s="8">
        <v>46029</v>
      </c>
      <c r="C1206" s="10" t="s">
        <v>2929</v>
      </c>
      <c r="D1206" s="12" t="s">
        <v>905</v>
      </c>
      <c r="E1206" s="14">
        <v>116666667</v>
      </c>
      <c r="F1206" s="14">
        <v>0</v>
      </c>
      <c r="G1206" s="16" t="s">
        <v>2994</v>
      </c>
      <c r="H1206" s="18" t="s">
        <v>112</v>
      </c>
      <c r="I1206" s="6">
        <v>46048</v>
      </c>
      <c r="J1206" s="21" t="s">
        <v>3049</v>
      </c>
      <c r="K1206" s="18" t="s">
        <v>118</v>
      </c>
      <c r="L1206" s="23">
        <v>103500000</v>
      </c>
      <c r="M1206" s="23">
        <v>0</v>
      </c>
      <c r="N1206" s="25" t="s">
        <v>3050</v>
      </c>
    </row>
    <row r="1207" spans="1:14" ht="15" customHeight="1">
      <c r="A1207" s="4" t="s">
        <v>903</v>
      </c>
      <c r="B1207" s="8">
        <v>46029</v>
      </c>
      <c r="C1207" s="10" t="s">
        <v>2931</v>
      </c>
      <c r="D1207" s="12" t="s">
        <v>905</v>
      </c>
      <c r="E1207" s="14">
        <v>105000000</v>
      </c>
      <c r="F1207" s="14">
        <v>0</v>
      </c>
      <c r="G1207" s="16" t="s">
        <v>2994</v>
      </c>
      <c r="H1207" s="18" t="s">
        <v>112</v>
      </c>
      <c r="I1207" s="6">
        <v>46048</v>
      </c>
      <c r="J1207" s="21" t="s">
        <v>3051</v>
      </c>
      <c r="K1207" s="18" t="s">
        <v>118</v>
      </c>
      <c r="L1207" s="23">
        <v>89300000</v>
      </c>
      <c r="M1207" s="23">
        <v>0</v>
      </c>
      <c r="N1207" s="25" t="s">
        <v>3052</v>
      </c>
    </row>
    <row r="1208" spans="1:14" ht="15" customHeight="1">
      <c r="A1208" s="4" t="s">
        <v>903</v>
      </c>
      <c r="B1208" s="8">
        <v>46029</v>
      </c>
      <c r="C1208" s="10" t="s">
        <v>2933</v>
      </c>
      <c r="D1208" s="12" t="s">
        <v>925</v>
      </c>
      <c r="E1208" s="14">
        <v>76500000</v>
      </c>
      <c r="F1208" s="14">
        <v>0</v>
      </c>
      <c r="G1208" s="16" t="s">
        <v>3053</v>
      </c>
      <c r="H1208" s="18" t="s">
        <v>11</v>
      </c>
      <c r="I1208" s="6">
        <v>46048</v>
      </c>
      <c r="J1208" s="21" t="s">
        <v>3054</v>
      </c>
      <c r="K1208" s="18" t="s">
        <v>13</v>
      </c>
      <c r="L1208" s="23">
        <v>126500000</v>
      </c>
      <c r="M1208" s="23">
        <v>0</v>
      </c>
      <c r="N1208" s="25" t="s">
        <v>3055</v>
      </c>
    </row>
    <row r="1209" spans="1:14" ht="15" customHeight="1">
      <c r="A1209" s="4" t="s">
        <v>903</v>
      </c>
      <c r="B1209" s="8">
        <v>46029</v>
      </c>
      <c r="C1209" s="10" t="s">
        <v>2936</v>
      </c>
      <c r="D1209" s="12" t="s">
        <v>905</v>
      </c>
      <c r="E1209" s="14">
        <v>116666667</v>
      </c>
      <c r="F1209" s="14">
        <v>0</v>
      </c>
      <c r="G1209" s="16" t="s">
        <v>3056</v>
      </c>
      <c r="H1209" s="18" t="s">
        <v>11</v>
      </c>
      <c r="I1209" s="6">
        <v>46048</v>
      </c>
      <c r="J1209" s="21" t="s">
        <v>3057</v>
      </c>
      <c r="K1209" s="18" t="s">
        <v>109</v>
      </c>
      <c r="L1209" s="23">
        <v>47150000</v>
      </c>
      <c r="M1209" s="23">
        <v>0</v>
      </c>
      <c r="N1209" s="25" t="s">
        <v>3058</v>
      </c>
    </row>
    <row r="1210" spans="1:14" ht="15" customHeight="1">
      <c r="A1210" s="4" t="s">
        <v>903</v>
      </c>
      <c r="B1210" s="8">
        <v>46029</v>
      </c>
      <c r="C1210" s="10" t="s">
        <v>2938</v>
      </c>
      <c r="D1210" s="12" t="s">
        <v>905</v>
      </c>
      <c r="E1210" s="14">
        <v>64000000</v>
      </c>
      <c r="F1210" s="14">
        <v>0</v>
      </c>
      <c r="G1210" s="16" t="s">
        <v>2994</v>
      </c>
      <c r="H1210" s="18" t="s">
        <v>328</v>
      </c>
      <c r="I1210" s="6">
        <v>46048</v>
      </c>
      <c r="J1210" s="21" t="s">
        <v>3059</v>
      </c>
      <c r="K1210" s="18" t="s">
        <v>329</v>
      </c>
      <c r="L1210" s="23">
        <v>110000000</v>
      </c>
      <c r="M1210" s="23">
        <v>0</v>
      </c>
      <c r="N1210" s="25" t="s">
        <v>3060</v>
      </c>
    </row>
    <row r="1211" spans="1:14" ht="15" customHeight="1">
      <c r="A1211" s="4" t="s">
        <v>903</v>
      </c>
      <c r="B1211" s="8">
        <v>46029</v>
      </c>
      <c r="C1211" s="10" t="s">
        <v>2940</v>
      </c>
      <c r="D1211" s="12" t="s">
        <v>925</v>
      </c>
      <c r="E1211" s="14">
        <v>62500000</v>
      </c>
      <c r="F1211" s="14">
        <v>2766667</v>
      </c>
      <c r="G1211" s="16" t="s">
        <v>2994</v>
      </c>
      <c r="H1211" s="18" t="s">
        <v>112</v>
      </c>
      <c r="I1211" s="6">
        <v>46048</v>
      </c>
      <c r="J1211" s="21" t="s">
        <v>3061</v>
      </c>
      <c r="K1211" s="18" t="s">
        <v>1031</v>
      </c>
      <c r="L1211" s="23">
        <v>74666667</v>
      </c>
      <c r="M1211" s="23">
        <v>0</v>
      </c>
      <c r="N1211" s="25" t="s">
        <v>3062</v>
      </c>
    </row>
    <row r="1212" spans="1:14" ht="15" customHeight="1">
      <c r="A1212" s="4" t="s">
        <v>903</v>
      </c>
      <c r="B1212" s="8">
        <v>46029</v>
      </c>
      <c r="C1212" s="10" t="s">
        <v>2941</v>
      </c>
      <c r="D1212" s="12" t="s">
        <v>925</v>
      </c>
      <c r="E1212" s="14">
        <v>40000000</v>
      </c>
      <c r="F1212" s="14">
        <v>0</v>
      </c>
      <c r="G1212" s="16" t="s">
        <v>2994</v>
      </c>
      <c r="H1212" s="18" t="s">
        <v>185</v>
      </c>
      <c r="I1212" s="6">
        <v>46048</v>
      </c>
      <c r="J1212" s="21" t="s">
        <v>3063</v>
      </c>
      <c r="K1212" s="18" t="s">
        <v>186</v>
      </c>
      <c r="L1212" s="23">
        <v>100300000</v>
      </c>
      <c r="M1212" s="23">
        <v>0</v>
      </c>
      <c r="N1212" s="25" t="s">
        <v>3064</v>
      </c>
    </row>
    <row r="1213" spans="1:14" ht="15" customHeight="1">
      <c r="A1213" s="4" t="s">
        <v>903</v>
      </c>
      <c r="B1213" s="8">
        <v>46029</v>
      </c>
      <c r="C1213" s="10" t="s">
        <v>2943</v>
      </c>
      <c r="D1213" s="12" t="s">
        <v>905</v>
      </c>
      <c r="E1213" s="14">
        <v>55606061</v>
      </c>
      <c r="F1213" s="14">
        <v>72728</v>
      </c>
      <c r="G1213" s="16" t="s">
        <v>3065</v>
      </c>
      <c r="H1213" s="18" t="s">
        <v>495</v>
      </c>
      <c r="I1213" s="6">
        <v>46048</v>
      </c>
      <c r="J1213" s="21" t="s">
        <v>3066</v>
      </c>
      <c r="K1213" s="18" t="s">
        <v>1127</v>
      </c>
      <c r="L1213" s="23">
        <v>96000000</v>
      </c>
      <c r="M1213" s="23">
        <v>0</v>
      </c>
      <c r="N1213" s="25" t="s">
        <v>3067</v>
      </c>
    </row>
    <row r="1214" spans="1:14" ht="15" customHeight="1">
      <c r="A1214" s="4" t="s">
        <v>903</v>
      </c>
      <c r="B1214" s="8">
        <v>46029</v>
      </c>
      <c r="C1214" s="10" t="s">
        <v>2945</v>
      </c>
      <c r="D1214" s="12" t="s">
        <v>925</v>
      </c>
      <c r="E1214" s="14">
        <v>56000000</v>
      </c>
      <c r="F1214" s="14">
        <v>0</v>
      </c>
      <c r="G1214" s="16" t="s">
        <v>2994</v>
      </c>
      <c r="H1214" s="18" t="s">
        <v>798</v>
      </c>
      <c r="I1214" s="6">
        <v>46048</v>
      </c>
      <c r="J1214" s="21" t="s">
        <v>3068</v>
      </c>
      <c r="K1214" s="18" t="s">
        <v>799</v>
      </c>
      <c r="L1214" s="23">
        <v>104650000</v>
      </c>
      <c r="M1214" s="23">
        <v>0</v>
      </c>
      <c r="N1214" s="25" t="s">
        <v>3069</v>
      </c>
    </row>
    <row r="1215" spans="1:14" ht="15" customHeight="1">
      <c r="A1215" s="4" t="s">
        <v>903</v>
      </c>
      <c r="B1215" s="8">
        <v>46029</v>
      </c>
      <c r="C1215" s="10" t="s">
        <v>2949</v>
      </c>
      <c r="D1215" s="12" t="s">
        <v>925</v>
      </c>
      <c r="E1215" s="14">
        <v>40000000</v>
      </c>
      <c r="F1215" s="14">
        <v>0</v>
      </c>
      <c r="G1215" s="16" t="s">
        <v>2994</v>
      </c>
      <c r="H1215" s="18" t="s">
        <v>112</v>
      </c>
      <c r="I1215" s="6">
        <v>46048</v>
      </c>
      <c r="J1215" s="21" t="s">
        <v>3070</v>
      </c>
      <c r="K1215" s="18" t="s">
        <v>118</v>
      </c>
      <c r="L1215" s="23">
        <v>92000000</v>
      </c>
      <c r="M1215" s="23">
        <v>0</v>
      </c>
      <c r="N1215" s="25" t="s">
        <v>3071</v>
      </c>
    </row>
    <row r="1216" spans="1:14" ht="15" customHeight="1">
      <c r="A1216" s="4" t="s">
        <v>903</v>
      </c>
      <c r="B1216" s="8">
        <v>46029</v>
      </c>
      <c r="C1216" s="10" t="s">
        <v>2952</v>
      </c>
      <c r="D1216" s="12" t="s">
        <v>905</v>
      </c>
      <c r="E1216" s="14">
        <v>53276098</v>
      </c>
      <c r="F1216" s="14">
        <v>1476098</v>
      </c>
      <c r="G1216" s="16" t="s">
        <v>3072</v>
      </c>
      <c r="H1216" s="18" t="s">
        <v>800</v>
      </c>
      <c r="I1216" s="6">
        <v>46048</v>
      </c>
      <c r="J1216" s="21" t="s">
        <v>3073</v>
      </c>
      <c r="K1216" s="18" t="s">
        <v>801</v>
      </c>
      <c r="L1216" s="23">
        <v>155250000</v>
      </c>
      <c r="M1216" s="23">
        <v>0</v>
      </c>
      <c r="N1216" s="25" t="s">
        <v>3074</v>
      </c>
    </row>
    <row r="1217" spans="1:14" ht="15" customHeight="1">
      <c r="A1217" s="4" t="s">
        <v>328</v>
      </c>
      <c r="B1217" s="8">
        <v>46029</v>
      </c>
      <c r="C1217" s="10" t="s">
        <v>2955</v>
      </c>
      <c r="D1217" s="12" t="s">
        <v>333</v>
      </c>
      <c r="E1217" s="14">
        <v>161000000</v>
      </c>
      <c r="F1217" s="14">
        <v>0</v>
      </c>
      <c r="G1217" s="16" t="s">
        <v>3075</v>
      </c>
      <c r="H1217" s="18" t="s">
        <v>858</v>
      </c>
      <c r="I1217" s="6">
        <v>46048</v>
      </c>
      <c r="J1217" s="21" t="s">
        <v>3076</v>
      </c>
      <c r="K1217" s="18" t="s">
        <v>859</v>
      </c>
      <c r="L1217" s="23">
        <v>138000000</v>
      </c>
      <c r="M1217" s="23">
        <v>0</v>
      </c>
      <c r="N1217" s="25" t="s">
        <v>3077</v>
      </c>
    </row>
    <row r="1218" spans="1:14" ht="15" customHeight="1">
      <c r="A1218" s="4" t="s">
        <v>328</v>
      </c>
      <c r="B1218" s="8">
        <v>46029</v>
      </c>
      <c r="C1218" s="10" t="s">
        <v>2957</v>
      </c>
      <c r="D1218" s="12" t="s">
        <v>333</v>
      </c>
      <c r="E1218" s="14">
        <v>63250000</v>
      </c>
      <c r="F1218" s="14">
        <v>1283333</v>
      </c>
      <c r="G1218" s="16" t="s">
        <v>2876</v>
      </c>
      <c r="H1218" s="18" t="s">
        <v>185</v>
      </c>
      <c r="I1218" s="6">
        <v>46048</v>
      </c>
      <c r="J1218" s="21" t="s">
        <v>3078</v>
      </c>
      <c r="K1218" s="18" t="s">
        <v>186</v>
      </c>
      <c r="L1218" s="23">
        <v>177000000</v>
      </c>
      <c r="M1218" s="23">
        <v>0</v>
      </c>
      <c r="N1218" s="25" t="s">
        <v>3064</v>
      </c>
    </row>
    <row r="1219" spans="1:14" ht="15" customHeight="1">
      <c r="A1219" s="4" t="s">
        <v>328</v>
      </c>
      <c r="B1219" s="8">
        <v>46029</v>
      </c>
      <c r="C1219" s="10" t="s">
        <v>2960</v>
      </c>
      <c r="D1219" s="12" t="s">
        <v>329</v>
      </c>
      <c r="E1219" s="14">
        <v>125235000</v>
      </c>
      <c r="F1219" s="14">
        <v>0</v>
      </c>
      <c r="G1219" s="16" t="s">
        <v>3079</v>
      </c>
      <c r="H1219" s="18" t="s">
        <v>328</v>
      </c>
      <c r="I1219" s="6">
        <v>46048</v>
      </c>
      <c r="J1219" s="21" t="s">
        <v>3080</v>
      </c>
      <c r="K1219" s="18" t="s">
        <v>329</v>
      </c>
      <c r="L1219" s="23">
        <v>91080000</v>
      </c>
      <c r="M1219" s="23">
        <v>0</v>
      </c>
      <c r="N1219" s="25" t="s">
        <v>3081</v>
      </c>
    </row>
    <row r="1220" spans="1:14" ht="15" customHeight="1">
      <c r="A1220" s="4" t="s">
        <v>328</v>
      </c>
      <c r="B1220" s="8">
        <v>46029</v>
      </c>
      <c r="C1220" s="10" t="s">
        <v>2963</v>
      </c>
      <c r="D1220" s="12" t="s">
        <v>329</v>
      </c>
      <c r="E1220" s="14">
        <v>115000000</v>
      </c>
      <c r="F1220" s="14">
        <v>115000000</v>
      </c>
      <c r="G1220" s="16" t="s">
        <v>3082</v>
      </c>
      <c r="H1220" s="18" t="s">
        <v>67</v>
      </c>
      <c r="I1220" s="6">
        <v>46048</v>
      </c>
      <c r="J1220" s="21" t="s">
        <v>3083</v>
      </c>
      <c r="K1220" s="18" t="s">
        <v>808</v>
      </c>
      <c r="L1220" s="23">
        <v>920000</v>
      </c>
      <c r="M1220" s="23">
        <v>0</v>
      </c>
      <c r="N1220" s="25" t="s">
        <v>3081</v>
      </c>
    </row>
    <row r="1221" spans="1:14" ht="15" customHeight="1">
      <c r="A1221" s="4" t="s">
        <v>328</v>
      </c>
      <c r="B1221" s="8">
        <v>46029</v>
      </c>
      <c r="C1221" s="10" t="s">
        <v>2966</v>
      </c>
      <c r="D1221" s="12" t="s">
        <v>329</v>
      </c>
      <c r="E1221" s="14">
        <v>36640592</v>
      </c>
      <c r="F1221" s="14">
        <v>7890592</v>
      </c>
      <c r="G1221" s="16" t="s">
        <v>3084</v>
      </c>
      <c r="H1221" s="18" t="s">
        <v>67</v>
      </c>
      <c r="I1221" s="6">
        <v>46048</v>
      </c>
      <c r="J1221" s="21" t="s">
        <v>3085</v>
      </c>
      <c r="K1221" s="18" t="s">
        <v>808</v>
      </c>
      <c r="L1221" s="23">
        <v>28333333</v>
      </c>
      <c r="M1221" s="23">
        <v>0</v>
      </c>
      <c r="N1221" s="25" t="s">
        <v>3086</v>
      </c>
    </row>
    <row r="1222" spans="1:14" ht="15" customHeight="1">
      <c r="A1222" s="4" t="s">
        <v>328</v>
      </c>
      <c r="B1222" s="8">
        <v>46029</v>
      </c>
      <c r="C1222" s="10" t="s">
        <v>2969</v>
      </c>
      <c r="D1222" s="12" t="s">
        <v>329</v>
      </c>
      <c r="E1222" s="14">
        <v>119942432</v>
      </c>
      <c r="F1222" s="14">
        <v>57242432</v>
      </c>
      <c r="G1222" s="16" t="s">
        <v>3087</v>
      </c>
      <c r="H1222" s="18" t="s">
        <v>328</v>
      </c>
      <c r="I1222" s="6">
        <v>46048</v>
      </c>
      <c r="J1222" s="21" t="s">
        <v>3088</v>
      </c>
      <c r="K1222" s="18" t="s">
        <v>333</v>
      </c>
      <c r="L1222" s="23">
        <v>97750000</v>
      </c>
      <c r="M1222" s="23">
        <v>-3400000</v>
      </c>
      <c r="N1222" s="25" t="s">
        <v>3089</v>
      </c>
    </row>
    <row r="1223" spans="1:14" ht="15" customHeight="1">
      <c r="A1223" s="4" t="s">
        <v>328</v>
      </c>
      <c r="B1223" s="8">
        <v>46029</v>
      </c>
      <c r="C1223" s="10" t="s">
        <v>2972</v>
      </c>
      <c r="D1223" s="12" t="s">
        <v>333</v>
      </c>
      <c r="E1223" s="14">
        <v>240000000</v>
      </c>
      <c r="F1223" s="14">
        <v>30333333</v>
      </c>
      <c r="G1223" s="16" t="s">
        <v>3090</v>
      </c>
      <c r="H1223" s="18" t="s">
        <v>46</v>
      </c>
      <c r="I1223" s="6">
        <v>46048</v>
      </c>
      <c r="J1223" s="21" t="s">
        <v>3091</v>
      </c>
      <c r="K1223" s="18" t="s">
        <v>65</v>
      </c>
      <c r="L1223" s="23">
        <v>172500000</v>
      </c>
      <c r="M1223" s="23">
        <v>-5500000</v>
      </c>
      <c r="N1223" s="25" t="s">
        <v>3092</v>
      </c>
    </row>
    <row r="1224" spans="1:14" ht="15" customHeight="1">
      <c r="A1224" s="4" t="s">
        <v>328</v>
      </c>
      <c r="B1224" s="8">
        <v>46029</v>
      </c>
      <c r="C1224" s="10" t="s">
        <v>2975</v>
      </c>
      <c r="D1224" s="12" t="s">
        <v>333</v>
      </c>
      <c r="E1224" s="14">
        <v>115000000</v>
      </c>
      <c r="F1224" s="14">
        <v>5000000</v>
      </c>
      <c r="G1224" s="16" t="s">
        <v>3093</v>
      </c>
      <c r="H1224" s="18" t="s">
        <v>868</v>
      </c>
      <c r="I1224" s="6">
        <v>46048</v>
      </c>
      <c r="J1224" s="21" t="s">
        <v>3094</v>
      </c>
      <c r="K1224" s="18" t="s">
        <v>869</v>
      </c>
      <c r="L1224" s="23">
        <v>119944999.98999999</v>
      </c>
      <c r="M1224" s="23">
        <v>-347666.99</v>
      </c>
      <c r="N1224" s="25" t="s">
        <v>3095</v>
      </c>
    </row>
    <row r="1225" spans="1:14" ht="15" customHeight="1">
      <c r="A1225" s="4" t="s">
        <v>328</v>
      </c>
      <c r="B1225" s="8">
        <v>46029</v>
      </c>
      <c r="C1225" s="10" t="s">
        <v>2978</v>
      </c>
      <c r="D1225" s="12" t="s">
        <v>333</v>
      </c>
      <c r="E1225" s="14">
        <v>115000000</v>
      </c>
      <c r="F1225" s="14">
        <v>13800000</v>
      </c>
      <c r="G1225" s="16" t="s">
        <v>3096</v>
      </c>
      <c r="H1225" s="18" t="s">
        <v>913</v>
      </c>
      <c r="I1225" s="6">
        <v>46048</v>
      </c>
      <c r="J1225" s="21" t="s">
        <v>3097</v>
      </c>
      <c r="K1225" s="18" t="s">
        <v>943</v>
      </c>
      <c r="L1225" s="23">
        <v>59194050</v>
      </c>
      <c r="M1225" s="23">
        <v>0</v>
      </c>
      <c r="N1225" s="25" t="s">
        <v>3098</v>
      </c>
    </row>
    <row r="1226" spans="1:14" ht="15" customHeight="1">
      <c r="A1226" s="4" t="s">
        <v>328</v>
      </c>
      <c r="B1226" s="8">
        <v>46029</v>
      </c>
      <c r="C1226" s="10" t="s">
        <v>2982</v>
      </c>
      <c r="D1226" s="12" t="s">
        <v>333</v>
      </c>
      <c r="E1226" s="14">
        <v>115000000</v>
      </c>
      <c r="F1226" s="14">
        <v>55200000</v>
      </c>
      <c r="G1226" s="16" t="s">
        <v>3099</v>
      </c>
      <c r="H1226" s="18" t="s">
        <v>913</v>
      </c>
      <c r="I1226" s="6">
        <v>46048</v>
      </c>
      <c r="J1226" s="21" t="s">
        <v>3097</v>
      </c>
      <c r="K1226" s="18" t="s">
        <v>914</v>
      </c>
      <c r="L1226" s="23">
        <v>59194050</v>
      </c>
      <c r="M1226" s="23">
        <v>0</v>
      </c>
      <c r="N1226" s="25" t="s">
        <v>3098</v>
      </c>
    </row>
    <row r="1227" spans="1:14" ht="15" customHeight="1">
      <c r="A1227" s="4" t="s">
        <v>328</v>
      </c>
      <c r="B1227" s="8">
        <v>46029</v>
      </c>
      <c r="C1227" s="10" t="s">
        <v>2984</v>
      </c>
      <c r="D1227" s="12" t="s">
        <v>333</v>
      </c>
      <c r="E1227" s="14">
        <v>103500000</v>
      </c>
      <c r="F1227" s="14">
        <v>15500000</v>
      </c>
      <c r="G1227" s="16" t="s">
        <v>3100</v>
      </c>
      <c r="H1227" s="18" t="s">
        <v>800</v>
      </c>
      <c r="I1227" s="6">
        <v>46048</v>
      </c>
      <c r="J1227" s="21" t="s">
        <v>3101</v>
      </c>
      <c r="K1227" s="18" t="s">
        <v>801</v>
      </c>
      <c r="L1227" s="23">
        <v>57500000</v>
      </c>
      <c r="M1227" s="23">
        <v>0</v>
      </c>
      <c r="N1227" s="25" t="s">
        <v>3102</v>
      </c>
    </row>
    <row r="1228" spans="1:14" ht="15" customHeight="1">
      <c r="A1228" s="4" t="s">
        <v>328</v>
      </c>
      <c r="B1228" s="8">
        <v>46029</v>
      </c>
      <c r="C1228" s="10" t="s">
        <v>2987</v>
      </c>
      <c r="D1228" s="12" t="s">
        <v>333</v>
      </c>
      <c r="E1228" s="14">
        <v>103500000</v>
      </c>
      <c r="F1228" s="14">
        <v>4500000</v>
      </c>
      <c r="G1228" s="16" t="s">
        <v>3093</v>
      </c>
      <c r="H1228" s="18" t="s">
        <v>825</v>
      </c>
      <c r="I1228" s="6">
        <v>46048</v>
      </c>
      <c r="J1228" s="21" t="s">
        <v>3103</v>
      </c>
      <c r="K1228" s="18" t="s">
        <v>855</v>
      </c>
      <c r="L1228" s="23">
        <v>102000000</v>
      </c>
      <c r="M1228" s="23">
        <v>-1800000</v>
      </c>
      <c r="N1228" s="25" t="s">
        <v>3104</v>
      </c>
    </row>
    <row r="1229" spans="1:14" ht="15" customHeight="1">
      <c r="A1229" s="4" t="s">
        <v>903</v>
      </c>
      <c r="B1229" s="8">
        <v>46030</v>
      </c>
      <c r="C1229" s="10" t="s">
        <v>2990</v>
      </c>
      <c r="D1229" s="12" t="s">
        <v>905</v>
      </c>
      <c r="E1229" s="14">
        <v>44966666</v>
      </c>
      <c r="F1229" s="14">
        <v>126666</v>
      </c>
      <c r="G1229" s="16" t="s">
        <v>3105</v>
      </c>
      <c r="H1229" s="18" t="s">
        <v>112</v>
      </c>
      <c r="I1229" s="6">
        <v>46048</v>
      </c>
      <c r="J1229" s="21" t="s">
        <v>3106</v>
      </c>
      <c r="K1229" s="18" t="s">
        <v>114</v>
      </c>
      <c r="L1229" s="23">
        <v>109250000</v>
      </c>
      <c r="M1229" s="23">
        <v>0</v>
      </c>
      <c r="N1229" s="25" t="s">
        <v>3107</v>
      </c>
    </row>
    <row r="1230" spans="1:14" ht="15" customHeight="1">
      <c r="A1230" s="4" t="s">
        <v>798</v>
      </c>
      <c r="B1230" s="8">
        <v>46030</v>
      </c>
      <c r="C1230" s="10" t="s">
        <v>2992</v>
      </c>
      <c r="D1230" s="12" t="s">
        <v>799</v>
      </c>
      <c r="E1230" s="14">
        <v>116150000</v>
      </c>
      <c r="F1230" s="14">
        <v>0</v>
      </c>
      <c r="G1230" s="16" t="s">
        <v>3108</v>
      </c>
      <c r="H1230" s="18" t="s">
        <v>790</v>
      </c>
      <c r="I1230" s="6">
        <v>46048</v>
      </c>
      <c r="J1230" s="21" t="s">
        <v>3109</v>
      </c>
      <c r="K1230" s="18" t="s">
        <v>831</v>
      </c>
      <c r="L1230" s="23">
        <v>108000000</v>
      </c>
      <c r="M1230" s="23">
        <v>0</v>
      </c>
      <c r="N1230" s="25" t="s">
        <v>3110</v>
      </c>
    </row>
    <row r="1231" spans="1:14" ht="15" customHeight="1">
      <c r="A1231" s="4" t="s">
        <v>798</v>
      </c>
      <c r="B1231" s="8">
        <v>46030</v>
      </c>
      <c r="C1231" s="10" t="s">
        <v>2995</v>
      </c>
      <c r="D1231" s="12" t="s">
        <v>799</v>
      </c>
      <c r="E1231" s="14">
        <v>103500000</v>
      </c>
      <c r="F1231" s="14">
        <v>0</v>
      </c>
      <c r="G1231" s="16" t="s">
        <v>3108</v>
      </c>
      <c r="H1231" s="18" t="s">
        <v>813</v>
      </c>
      <c r="I1231" s="6">
        <v>46048</v>
      </c>
      <c r="J1231" s="21" t="s">
        <v>3111</v>
      </c>
      <c r="K1231" s="18" t="s">
        <v>851</v>
      </c>
      <c r="L1231" s="23">
        <v>69000000</v>
      </c>
      <c r="M1231" s="23">
        <v>0</v>
      </c>
      <c r="N1231" s="25" t="s">
        <v>3112</v>
      </c>
    </row>
    <row r="1232" spans="1:14" ht="15" customHeight="1">
      <c r="A1232" s="4" t="s">
        <v>798</v>
      </c>
      <c r="B1232" s="8">
        <v>46030</v>
      </c>
      <c r="C1232" s="10" t="s">
        <v>2998</v>
      </c>
      <c r="D1232" s="12" t="s">
        <v>799</v>
      </c>
      <c r="E1232" s="14">
        <v>157550000</v>
      </c>
      <c r="F1232" s="14">
        <v>50000</v>
      </c>
      <c r="G1232" s="16" t="s">
        <v>3108</v>
      </c>
      <c r="H1232" s="18" t="s">
        <v>798</v>
      </c>
      <c r="I1232" s="6">
        <v>46048</v>
      </c>
      <c r="J1232" s="21" t="s">
        <v>3113</v>
      </c>
      <c r="K1232" s="18" t="s">
        <v>799</v>
      </c>
      <c r="L1232" s="23">
        <v>103500000</v>
      </c>
      <c r="M1232" s="23">
        <v>0</v>
      </c>
      <c r="N1232" s="25" t="s">
        <v>3114</v>
      </c>
    </row>
    <row r="1233" spans="1:14" ht="15" customHeight="1">
      <c r="A1233" s="4" t="s">
        <v>798</v>
      </c>
      <c r="B1233" s="8">
        <v>46030</v>
      </c>
      <c r="C1233" s="10" t="s">
        <v>3001</v>
      </c>
      <c r="D1233" s="12" t="s">
        <v>799</v>
      </c>
      <c r="E1233" s="14">
        <v>57500000</v>
      </c>
      <c r="F1233" s="14">
        <v>0</v>
      </c>
      <c r="G1233" s="16" t="s">
        <v>3115</v>
      </c>
      <c r="H1233" s="18" t="s">
        <v>11</v>
      </c>
      <c r="I1233" s="6">
        <v>46048</v>
      </c>
      <c r="J1233" s="21" t="s">
        <v>3116</v>
      </c>
      <c r="K1233" s="18" t="s">
        <v>41</v>
      </c>
      <c r="L1233" s="23">
        <v>105800000</v>
      </c>
      <c r="M1233" s="23">
        <v>0</v>
      </c>
      <c r="N1233" s="25" t="s">
        <v>3117</v>
      </c>
    </row>
    <row r="1234" spans="1:14" ht="15" customHeight="1">
      <c r="A1234" s="4" t="s">
        <v>798</v>
      </c>
      <c r="B1234" s="8">
        <v>46030</v>
      </c>
      <c r="C1234" s="10" t="s">
        <v>3003</v>
      </c>
      <c r="D1234" s="12" t="s">
        <v>799</v>
      </c>
      <c r="E1234" s="14">
        <v>57500000</v>
      </c>
      <c r="F1234" s="14">
        <v>57500000</v>
      </c>
      <c r="G1234" s="16" t="s">
        <v>3115</v>
      </c>
      <c r="H1234" s="18" t="s">
        <v>813</v>
      </c>
      <c r="I1234" s="6">
        <v>46048</v>
      </c>
      <c r="J1234" s="21" t="s">
        <v>3118</v>
      </c>
      <c r="K1234" s="18" t="s">
        <v>851</v>
      </c>
      <c r="L1234" s="23">
        <v>69000000</v>
      </c>
      <c r="M1234" s="23">
        <v>0</v>
      </c>
      <c r="N1234" s="25" t="s">
        <v>3119</v>
      </c>
    </row>
    <row r="1235" spans="1:14" ht="15" customHeight="1">
      <c r="A1235" s="4" t="s">
        <v>798</v>
      </c>
      <c r="B1235" s="8">
        <v>46030</v>
      </c>
      <c r="C1235" s="10" t="s">
        <v>3006</v>
      </c>
      <c r="D1235" s="12" t="s">
        <v>799</v>
      </c>
      <c r="E1235" s="14">
        <v>92000000</v>
      </c>
      <c r="F1235" s="14">
        <v>0</v>
      </c>
      <c r="G1235" s="16" t="s">
        <v>3115</v>
      </c>
      <c r="H1235" s="18" t="s">
        <v>112</v>
      </c>
      <c r="I1235" s="6">
        <v>46049</v>
      </c>
      <c r="J1235" s="21" t="s">
        <v>3120</v>
      </c>
      <c r="K1235" s="18" t="s">
        <v>118</v>
      </c>
      <c r="L1235" s="23">
        <v>79350000</v>
      </c>
      <c r="M1235" s="23">
        <v>0</v>
      </c>
      <c r="N1235" s="25" t="s">
        <v>3121</v>
      </c>
    </row>
    <row r="1236" spans="1:14" ht="15" customHeight="1">
      <c r="A1236" s="4" t="s">
        <v>798</v>
      </c>
      <c r="B1236" s="8">
        <v>46030</v>
      </c>
      <c r="C1236" s="10" t="s">
        <v>3009</v>
      </c>
      <c r="D1236" s="12" t="s">
        <v>799</v>
      </c>
      <c r="E1236" s="14">
        <v>115000000</v>
      </c>
      <c r="F1236" s="14">
        <v>9200000</v>
      </c>
      <c r="G1236" s="16" t="s">
        <v>3122</v>
      </c>
      <c r="H1236" s="18" t="s">
        <v>825</v>
      </c>
      <c r="I1236" s="6">
        <v>46049</v>
      </c>
      <c r="J1236" s="21" t="s">
        <v>3123</v>
      </c>
      <c r="K1236" s="18" t="s">
        <v>855</v>
      </c>
      <c r="L1236" s="23">
        <v>102000000</v>
      </c>
      <c r="M1236" s="23">
        <v>-1800000</v>
      </c>
      <c r="N1236" s="25" t="s">
        <v>2958</v>
      </c>
    </row>
    <row r="1237" spans="1:14" ht="15" customHeight="1">
      <c r="A1237" s="4" t="s">
        <v>798</v>
      </c>
      <c r="B1237" s="8">
        <v>46030</v>
      </c>
      <c r="C1237" s="10" t="s">
        <v>3012</v>
      </c>
      <c r="D1237" s="12" t="s">
        <v>848</v>
      </c>
      <c r="E1237" s="14">
        <v>89700000</v>
      </c>
      <c r="F1237" s="14">
        <v>0</v>
      </c>
      <c r="G1237" s="16" t="s">
        <v>3124</v>
      </c>
      <c r="H1237" s="18" t="s">
        <v>112</v>
      </c>
      <c r="I1237" s="6">
        <v>46049</v>
      </c>
      <c r="J1237" s="21" t="s">
        <v>3125</v>
      </c>
      <c r="K1237" s="18" t="s">
        <v>1031</v>
      </c>
      <c r="L1237" s="23">
        <v>75000000</v>
      </c>
      <c r="M1237" s="23">
        <v>0</v>
      </c>
      <c r="N1237" s="25" t="s">
        <v>3126</v>
      </c>
    </row>
    <row r="1238" spans="1:14" ht="15" customHeight="1">
      <c r="A1238" s="4" t="s">
        <v>798</v>
      </c>
      <c r="B1238" s="8">
        <v>46030</v>
      </c>
      <c r="C1238" s="10" t="s">
        <v>3012</v>
      </c>
      <c r="D1238" s="12" t="s">
        <v>799</v>
      </c>
      <c r="E1238" s="14">
        <v>59800000</v>
      </c>
      <c r="F1238" s="14">
        <v>27600000</v>
      </c>
      <c r="G1238" s="16" t="s">
        <v>3124</v>
      </c>
      <c r="H1238" s="18" t="s">
        <v>328</v>
      </c>
      <c r="I1238" s="6">
        <v>46049</v>
      </c>
      <c r="J1238" s="21" t="s">
        <v>3127</v>
      </c>
      <c r="K1238" s="18" t="s">
        <v>329</v>
      </c>
      <c r="L1238" s="23">
        <v>110000000</v>
      </c>
      <c r="M1238" s="23">
        <v>0</v>
      </c>
      <c r="N1238" s="25" t="s">
        <v>3128</v>
      </c>
    </row>
    <row r="1239" spans="1:14" ht="15" customHeight="1">
      <c r="A1239" s="4" t="s">
        <v>798</v>
      </c>
      <c r="B1239" s="8">
        <v>46030</v>
      </c>
      <c r="C1239" s="10" t="s">
        <v>3015</v>
      </c>
      <c r="D1239" s="12" t="s">
        <v>799</v>
      </c>
      <c r="E1239" s="14">
        <v>103500000</v>
      </c>
      <c r="F1239" s="14">
        <v>24150000</v>
      </c>
      <c r="G1239" s="16" t="s">
        <v>3129</v>
      </c>
      <c r="H1239" s="18" t="s">
        <v>112</v>
      </c>
      <c r="I1239" s="6">
        <v>46049</v>
      </c>
      <c r="J1239" s="21" t="s">
        <v>3130</v>
      </c>
      <c r="K1239" s="18" t="s">
        <v>118</v>
      </c>
      <c r="L1239" s="23">
        <v>80466667</v>
      </c>
      <c r="M1239" s="23">
        <v>0</v>
      </c>
      <c r="N1239" s="25" t="s">
        <v>3131</v>
      </c>
    </row>
    <row r="1240" spans="1:14" ht="15" customHeight="1">
      <c r="A1240" s="4" t="s">
        <v>798</v>
      </c>
      <c r="B1240" s="8">
        <v>46030</v>
      </c>
      <c r="C1240" s="10" t="s">
        <v>3018</v>
      </c>
      <c r="D1240" s="12" t="s">
        <v>799</v>
      </c>
      <c r="E1240" s="14">
        <v>120750000</v>
      </c>
      <c r="F1240" s="14">
        <v>16100000</v>
      </c>
      <c r="G1240" s="16" t="s">
        <v>3129</v>
      </c>
      <c r="H1240" s="18" t="s">
        <v>11</v>
      </c>
      <c r="I1240" s="6">
        <v>46049</v>
      </c>
      <c r="J1240" s="21" t="s">
        <v>3132</v>
      </c>
      <c r="K1240" s="18" t="s">
        <v>13</v>
      </c>
      <c r="L1240" s="23">
        <v>103500000</v>
      </c>
      <c r="M1240" s="23">
        <v>0</v>
      </c>
      <c r="N1240" s="25" t="s">
        <v>3133</v>
      </c>
    </row>
    <row r="1241" spans="1:14" ht="15" customHeight="1">
      <c r="A1241" s="4" t="s">
        <v>798</v>
      </c>
      <c r="B1241" s="8">
        <v>46030</v>
      </c>
      <c r="C1241" s="10" t="s">
        <v>3020</v>
      </c>
      <c r="D1241" s="12" t="s">
        <v>799</v>
      </c>
      <c r="E1241" s="14">
        <v>120750000</v>
      </c>
      <c r="F1241" s="14">
        <v>17250000</v>
      </c>
      <c r="G1241" s="16" t="s">
        <v>3129</v>
      </c>
      <c r="H1241" s="18" t="s">
        <v>112</v>
      </c>
      <c r="I1241" s="6">
        <v>46049</v>
      </c>
      <c r="J1241" s="21" t="s">
        <v>3134</v>
      </c>
      <c r="K1241" s="18" t="s">
        <v>1031</v>
      </c>
      <c r="L1241" s="23">
        <v>92000000</v>
      </c>
      <c r="M1241" s="23">
        <v>0</v>
      </c>
      <c r="N1241" s="25" t="s">
        <v>3135</v>
      </c>
    </row>
    <row r="1242" spans="1:14" ht="15" customHeight="1">
      <c r="A1242" s="4" t="s">
        <v>798</v>
      </c>
      <c r="B1242" s="8">
        <v>46030</v>
      </c>
      <c r="C1242" s="10" t="s">
        <v>3023</v>
      </c>
      <c r="D1242" s="12" t="s">
        <v>848</v>
      </c>
      <c r="E1242" s="14">
        <v>32775000</v>
      </c>
      <c r="F1242" s="14">
        <v>0</v>
      </c>
      <c r="G1242" s="16" t="s">
        <v>3136</v>
      </c>
      <c r="H1242" s="18" t="s">
        <v>813</v>
      </c>
      <c r="I1242" s="6">
        <v>46049</v>
      </c>
      <c r="J1242" s="21" t="s">
        <v>3137</v>
      </c>
      <c r="K1242" s="18" t="s">
        <v>814</v>
      </c>
      <c r="L1242" s="23">
        <v>63600000</v>
      </c>
      <c r="M1242" s="23">
        <v>0</v>
      </c>
      <c r="N1242" s="25" t="s">
        <v>3138</v>
      </c>
    </row>
    <row r="1243" spans="1:14" ht="15" customHeight="1">
      <c r="A1243" s="4" t="s">
        <v>798</v>
      </c>
      <c r="B1243" s="8">
        <v>46030</v>
      </c>
      <c r="C1243" s="10" t="s">
        <v>3023</v>
      </c>
      <c r="D1243" s="12" t="s">
        <v>799</v>
      </c>
      <c r="E1243" s="14">
        <v>76475000</v>
      </c>
      <c r="F1243" s="14">
        <v>0</v>
      </c>
      <c r="G1243" s="16" t="s">
        <v>3136</v>
      </c>
      <c r="H1243" s="18" t="s">
        <v>813</v>
      </c>
      <c r="I1243" s="6">
        <v>46049</v>
      </c>
      <c r="J1243" s="21" t="s">
        <v>3139</v>
      </c>
      <c r="K1243" s="18" t="s">
        <v>851</v>
      </c>
      <c r="L1243" s="23">
        <v>69000000</v>
      </c>
      <c r="M1243" s="23">
        <v>0</v>
      </c>
      <c r="N1243" s="25" t="s">
        <v>2991</v>
      </c>
    </row>
    <row r="1244" spans="1:14" ht="15" customHeight="1">
      <c r="A1244" s="4" t="s">
        <v>798</v>
      </c>
      <c r="B1244" s="8">
        <v>46030</v>
      </c>
      <c r="C1244" s="10" t="s">
        <v>3025</v>
      </c>
      <c r="D1244" s="12" t="s">
        <v>799</v>
      </c>
      <c r="E1244" s="14">
        <v>115000000</v>
      </c>
      <c r="F1244" s="14">
        <v>10350000</v>
      </c>
      <c r="G1244" s="16" t="s">
        <v>3140</v>
      </c>
      <c r="H1244" s="18" t="s">
        <v>825</v>
      </c>
      <c r="I1244" s="6">
        <v>46049</v>
      </c>
      <c r="J1244" s="21" t="s">
        <v>3141</v>
      </c>
      <c r="K1244" s="18" t="s">
        <v>855</v>
      </c>
      <c r="L1244" s="23">
        <v>102000000</v>
      </c>
      <c r="M1244" s="23">
        <v>-1800000</v>
      </c>
      <c r="N1244" s="25" t="s">
        <v>2958</v>
      </c>
    </row>
    <row r="1245" spans="1:14" ht="15" customHeight="1">
      <c r="A1245" s="4" t="s">
        <v>798</v>
      </c>
      <c r="B1245" s="8">
        <v>46030</v>
      </c>
      <c r="C1245" s="10" t="s">
        <v>3028</v>
      </c>
      <c r="D1245" s="12" t="s">
        <v>799</v>
      </c>
      <c r="E1245" s="14">
        <v>132250000</v>
      </c>
      <c r="F1245" s="14">
        <v>0</v>
      </c>
      <c r="G1245" s="16" t="s">
        <v>3142</v>
      </c>
      <c r="H1245" s="18" t="s">
        <v>800</v>
      </c>
      <c r="I1245" s="6">
        <v>46049</v>
      </c>
      <c r="J1245" s="21" t="s">
        <v>3143</v>
      </c>
      <c r="K1245" s="18" t="s">
        <v>801</v>
      </c>
      <c r="L1245" s="23">
        <v>28750000</v>
      </c>
      <c r="M1245" s="23">
        <v>0</v>
      </c>
      <c r="N1245" s="25" t="s">
        <v>3144</v>
      </c>
    </row>
    <row r="1246" spans="1:14" ht="15" customHeight="1">
      <c r="A1246" s="4" t="s">
        <v>134</v>
      </c>
      <c r="B1246" s="8">
        <v>46030</v>
      </c>
      <c r="C1246" s="10" t="s">
        <v>3030</v>
      </c>
      <c r="D1246" s="12" t="s">
        <v>136</v>
      </c>
      <c r="E1246" s="14">
        <v>109040000</v>
      </c>
      <c r="F1246" s="14">
        <v>0</v>
      </c>
      <c r="G1246" s="16" t="s">
        <v>137</v>
      </c>
      <c r="H1246" s="18" t="s">
        <v>544</v>
      </c>
      <c r="I1246" s="6">
        <v>46049</v>
      </c>
      <c r="J1246" s="21" t="s">
        <v>3145</v>
      </c>
      <c r="K1246" s="18" t="s">
        <v>804</v>
      </c>
      <c r="L1246" s="23">
        <v>60400000</v>
      </c>
      <c r="M1246" s="23">
        <v>0</v>
      </c>
      <c r="N1246" s="25" t="s">
        <v>3146</v>
      </c>
    </row>
    <row r="1247" spans="1:14" ht="15" customHeight="1">
      <c r="A1247" s="4" t="s">
        <v>112</v>
      </c>
      <c r="B1247" s="8">
        <v>46030</v>
      </c>
      <c r="C1247" s="10" t="s">
        <v>3033</v>
      </c>
      <c r="D1247" s="12" t="s">
        <v>118</v>
      </c>
      <c r="E1247" s="14">
        <v>115000000</v>
      </c>
      <c r="F1247" s="14">
        <v>0</v>
      </c>
      <c r="G1247" s="16" t="s">
        <v>3147</v>
      </c>
      <c r="H1247" s="18" t="s">
        <v>913</v>
      </c>
      <c r="I1247" s="6">
        <v>46049</v>
      </c>
      <c r="J1247" s="21" t="s">
        <v>3148</v>
      </c>
      <c r="K1247" s="18" t="s">
        <v>914</v>
      </c>
      <c r="L1247" s="23">
        <v>35040000</v>
      </c>
      <c r="M1247" s="23">
        <v>0</v>
      </c>
      <c r="N1247" s="25" t="s">
        <v>1741</v>
      </c>
    </row>
    <row r="1248" spans="1:14" ht="15" customHeight="1">
      <c r="A1248" s="4" t="s">
        <v>798</v>
      </c>
      <c r="B1248" s="8">
        <v>46030</v>
      </c>
      <c r="C1248" s="10" t="s">
        <v>3035</v>
      </c>
      <c r="D1248" s="12" t="s">
        <v>799</v>
      </c>
      <c r="E1248" s="14">
        <v>132250000</v>
      </c>
      <c r="F1248" s="14">
        <v>0</v>
      </c>
      <c r="G1248" s="16" t="s">
        <v>3122</v>
      </c>
      <c r="H1248" s="18" t="s">
        <v>800</v>
      </c>
      <c r="I1248" s="6">
        <v>46049</v>
      </c>
      <c r="J1248" s="21" t="s">
        <v>3149</v>
      </c>
      <c r="K1248" s="18" t="s">
        <v>801</v>
      </c>
      <c r="L1248" s="23">
        <v>117300000</v>
      </c>
      <c r="M1248" s="23">
        <v>0</v>
      </c>
      <c r="N1248" s="25" t="s">
        <v>3150</v>
      </c>
    </row>
    <row r="1249" spans="1:14" ht="15" customHeight="1">
      <c r="A1249" s="4" t="s">
        <v>798</v>
      </c>
      <c r="B1249" s="8">
        <v>46030</v>
      </c>
      <c r="C1249" s="10" t="s">
        <v>3036</v>
      </c>
      <c r="D1249" s="12" t="s">
        <v>799</v>
      </c>
      <c r="E1249" s="14">
        <v>132250000</v>
      </c>
      <c r="F1249" s="14">
        <v>27600000</v>
      </c>
      <c r="G1249" s="16" t="s">
        <v>3122</v>
      </c>
      <c r="H1249" s="18" t="s">
        <v>67</v>
      </c>
      <c r="I1249" s="6">
        <v>46049</v>
      </c>
      <c r="J1249" s="21" t="s">
        <v>3151</v>
      </c>
      <c r="K1249" s="18" t="s">
        <v>808</v>
      </c>
      <c r="L1249" s="23">
        <v>402500</v>
      </c>
      <c r="M1249" s="23">
        <v>0</v>
      </c>
      <c r="N1249" s="25" t="s">
        <v>3152</v>
      </c>
    </row>
    <row r="1250" spans="1:14" ht="15" customHeight="1">
      <c r="A1250" s="4" t="s">
        <v>798</v>
      </c>
      <c r="B1250" s="8">
        <v>46030</v>
      </c>
      <c r="C1250" s="10" t="s">
        <v>3039</v>
      </c>
      <c r="D1250" s="12" t="s">
        <v>799</v>
      </c>
      <c r="E1250" s="14">
        <v>132250000</v>
      </c>
      <c r="F1250" s="14">
        <v>0</v>
      </c>
      <c r="G1250" s="16" t="s">
        <v>3122</v>
      </c>
      <c r="H1250" s="18" t="s">
        <v>328</v>
      </c>
      <c r="I1250" s="6">
        <v>46049</v>
      </c>
      <c r="J1250" s="21" t="s">
        <v>3153</v>
      </c>
      <c r="K1250" s="18" t="s">
        <v>333</v>
      </c>
      <c r="L1250" s="23">
        <v>39847500</v>
      </c>
      <c r="M1250" s="23">
        <v>0</v>
      </c>
      <c r="N1250" s="25" t="s">
        <v>3152</v>
      </c>
    </row>
    <row r="1251" spans="1:14" ht="15" customHeight="1">
      <c r="A1251" s="4" t="s">
        <v>798</v>
      </c>
      <c r="B1251" s="8">
        <v>46030</v>
      </c>
      <c r="C1251" s="10" t="s">
        <v>3041</v>
      </c>
      <c r="D1251" s="12" t="s">
        <v>799</v>
      </c>
      <c r="E1251" s="14">
        <v>132250000</v>
      </c>
      <c r="F1251" s="14">
        <v>0</v>
      </c>
      <c r="G1251" s="16" t="s">
        <v>3122</v>
      </c>
      <c r="H1251" s="18" t="s">
        <v>112</v>
      </c>
      <c r="I1251" s="6">
        <v>46049</v>
      </c>
      <c r="J1251" s="21" t="s">
        <v>3154</v>
      </c>
      <c r="K1251" s="18" t="s">
        <v>118</v>
      </c>
      <c r="L1251" s="23">
        <v>57500000</v>
      </c>
      <c r="M1251" s="23">
        <v>0</v>
      </c>
      <c r="N1251" s="25" t="s">
        <v>3155</v>
      </c>
    </row>
    <row r="1252" spans="1:14" ht="15" customHeight="1">
      <c r="A1252" s="4" t="s">
        <v>798</v>
      </c>
      <c r="B1252" s="8">
        <v>46030</v>
      </c>
      <c r="C1252" s="10" t="s">
        <v>3044</v>
      </c>
      <c r="D1252" s="12" t="s">
        <v>799</v>
      </c>
      <c r="E1252" s="14">
        <v>132250000</v>
      </c>
      <c r="F1252" s="14">
        <v>0</v>
      </c>
      <c r="G1252" s="16" t="s">
        <v>3122</v>
      </c>
      <c r="H1252" s="18" t="s">
        <v>112</v>
      </c>
      <c r="I1252" s="6">
        <v>46049</v>
      </c>
      <c r="J1252" s="21" t="s">
        <v>3156</v>
      </c>
      <c r="K1252" s="18" t="s">
        <v>118</v>
      </c>
      <c r="L1252" s="23">
        <v>69000000</v>
      </c>
      <c r="M1252" s="23">
        <v>0</v>
      </c>
      <c r="N1252" s="25" t="s">
        <v>3157</v>
      </c>
    </row>
    <row r="1253" spans="1:14" ht="15" customHeight="1">
      <c r="A1253" s="4" t="s">
        <v>798</v>
      </c>
      <c r="B1253" s="8">
        <v>46030</v>
      </c>
      <c r="C1253" s="10" t="s">
        <v>3047</v>
      </c>
      <c r="D1253" s="12" t="s">
        <v>799</v>
      </c>
      <c r="E1253" s="14">
        <v>132250000</v>
      </c>
      <c r="F1253" s="14">
        <v>0</v>
      </c>
      <c r="G1253" s="16" t="s">
        <v>3122</v>
      </c>
      <c r="H1253" s="18" t="s">
        <v>112</v>
      </c>
      <c r="I1253" s="6">
        <v>46049</v>
      </c>
      <c r="J1253" s="21" t="s">
        <v>3158</v>
      </c>
      <c r="K1253" s="18" t="s">
        <v>118</v>
      </c>
      <c r="L1253" s="23">
        <v>115000000</v>
      </c>
      <c r="M1253" s="23">
        <v>0</v>
      </c>
      <c r="N1253" s="25" t="s">
        <v>3159</v>
      </c>
    </row>
    <row r="1254" spans="1:14" ht="15" customHeight="1">
      <c r="A1254" s="4" t="s">
        <v>798</v>
      </c>
      <c r="B1254" s="8">
        <v>46030</v>
      </c>
      <c r="C1254" s="10" t="s">
        <v>3049</v>
      </c>
      <c r="D1254" s="12" t="s">
        <v>799</v>
      </c>
      <c r="E1254" s="14">
        <v>132250000</v>
      </c>
      <c r="F1254" s="14">
        <v>0</v>
      </c>
      <c r="G1254" s="16" t="s">
        <v>3122</v>
      </c>
      <c r="H1254" s="18" t="s">
        <v>11</v>
      </c>
      <c r="I1254" s="6">
        <v>46049</v>
      </c>
      <c r="J1254" s="21" t="s">
        <v>3160</v>
      </c>
      <c r="K1254" s="18" t="s">
        <v>109</v>
      </c>
      <c r="L1254" s="23">
        <v>126500000</v>
      </c>
      <c r="M1254" s="23">
        <v>0</v>
      </c>
      <c r="N1254" s="25" t="s">
        <v>3161</v>
      </c>
    </row>
    <row r="1255" spans="1:14" ht="15" customHeight="1">
      <c r="A1255" s="4" t="s">
        <v>798</v>
      </c>
      <c r="B1255" s="8">
        <v>46030</v>
      </c>
      <c r="C1255" s="10" t="s">
        <v>3051</v>
      </c>
      <c r="D1255" s="12" t="s">
        <v>799</v>
      </c>
      <c r="E1255" s="14">
        <v>132250000</v>
      </c>
      <c r="F1255" s="14">
        <v>0</v>
      </c>
      <c r="G1255" s="16" t="s">
        <v>3122</v>
      </c>
      <c r="H1255" s="18" t="s">
        <v>411</v>
      </c>
      <c r="I1255" s="6">
        <v>46049</v>
      </c>
      <c r="J1255" s="21" t="s">
        <v>3162</v>
      </c>
      <c r="K1255" s="18" t="s">
        <v>2139</v>
      </c>
      <c r="L1255" s="23">
        <v>115000000</v>
      </c>
      <c r="M1255" s="23">
        <v>0</v>
      </c>
      <c r="N1255" s="25" t="s">
        <v>3163</v>
      </c>
    </row>
    <row r="1256" spans="1:14" ht="15" customHeight="1">
      <c r="A1256" s="4" t="s">
        <v>798</v>
      </c>
      <c r="B1256" s="8">
        <v>46030</v>
      </c>
      <c r="C1256" s="10" t="s">
        <v>3054</v>
      </c>
      <c r="D1256" s="12" t="s">
        <v>799</v>
      </c>
      <c r="E1256" s="14">
        <v>132250000</v>
      </c>
      <c r="F1256" s="14">
        <v>0</v>
      </c>
      <c r="G1256" s="16" t="s">
        <v>3122</v>
      </c>
      <c r="H1256" s="18" t="s">
        <v>813</v>
      </c>
      <c r="I1256" s="6">
        <v>46049</v>
      </c>
      <c r="J1256" s="21" t="s">
        <v>3164</v>
      </c>
      <c r="K1256" s="18" t="s">
        <v>851</v>
      </c>
      <c r="L1256" s="23">
        <v>132250000</v>
      </c>
      <c r="M1256" s="23">
        <v>0</v>
      </c>
      <c r="N1256" s="25" t="s">
        <v>3165</v>
      </c>
    </row>
    <row r="1257" spans="1:14" ht="15" customHeight="1">
      <c r="A1257" s="4" t="s">
        <v>798</v>
      </c>
      <c r="B1257" s="8">
        <v>46030</v>
      </c>
      <c r="C1257" s="10" t="s">
        <v>3057</v>
      </c>
      <c r="D1257" s="12" t="s">
        <v>799</v>
      </c>
      <c r="E1257" s="14">
        <v>134550000</v>
      </c>
      <c r="F1257" s="14">
        <v>0</v>
      </c>
      <c r="G1257" s="16" t="s">
        <v>3166</v>
      </c>
      <c r="H1257" s="18" t="s">
        <v>112</v>
      </c>
      <c r="I1257" s="6">
        <v>46049</v>
      </c>
      <c r="J1257" s="21" t="s">
        <v>3167</v>
      </c>
      <c r="K1257" s="18" t="s">
        <v>114</v>
      </c>
      <c r="L1257" s="23">
        <v>56350000</v>
      </c>
      <c r="M1257" s="23">
        <v>0</v>
      </c>
      <c r="N1257" s="25" t="s">
        <v>3168</v>
      </c>
    </row>
    <row r="1258" spans="1:14" ht="15" customHeight="1">
      <c r="A1258" s="4" t="s">
        <v>903</v>
      </c>
      <c r="B1258" s="8">
        <v>46030</v>
      </c>
      <c r="C1258" s="10" t="s">
        <v>3059</v>
      </c>
      <c r="D1258" s="12" t="s">
        <v>905</v>
      </c>
      <c r="E1258" s="14">
        <v>64000000</v>
      </c>
      <c r="F1258" s="14">
        <v>0</v>
      </c>
      <c r="G1258" s="16" t="s">
        <v>2994</v>
      </c>
      <c r="H1258" s="18" t="s">
        <v>20</v>
      </c>
      <c r="I1258" s="6">
        <v>46049</v>
      </c>
      <c r="J1258" s="21" t="s">
        <v>3169</v>
      </c>
      <c r="K1258" s="18" t="s">
        <v>21</v>
      </c>
      <c r="L1258" s="23">
        <v>90000000</v>
      </c>
      <c r="M1258" s="23">
        <v>0</v>
      </c>
      <c r="N1258" s="25" t="s">
        <v>3170</v>
      </c>
    </row>
    <row r="1259" spans="1:14" ht="15" customHeight="1">
      <c r="A1259" s="4" t="s">
        <v>903</v>
      </c>
      <c r="B1259" s="8">
        <v>46030</v>
      </c>
      <c r="C1259" s="10" t="s">
        <v>3061</v>
      </c>
      <c r="D1259" s="12" t="s">
        <v>925</v>
      </c>
      <c r="E1259" s="14">
        <v>68000000</v>
      </c>
      <c r="F1259" s="14">
        <v>0</v>
      </c>
      <c r="G1259" s="16" t="s">
        <v>3171</v>
      </c>
      <c r="H1259" s="18" t="s">
        <v>347</v>
      </c>
      <c r="I1259" s="6">
        <v>46049</v>
      </c>
      <c r="J1259" s="21" t="s">
        <v>3172</v>
      </c>
      <c r="K1259" s="18" t="s">
        <v>643</v>
      </c>
      <c r="L1259" s="23">
        <v>29900000</v>
      </c>
      <c r="M1259" s="23">
        <v>0</v>
      </c>
      <c r="N1259" s="25" t="s">
        <v>3173</v>
      </c>
    </row>
    <row r="1260" spans="1:14" ht="15" customHeight="1">
      <c r="A1260" s="4" t="s">
        <v>903</v>
      </c>
      <c r="B1260" s="8">
        <v>46030</v>
      </c>
      <c r="C1260" s="10" t="s">
        <v>3063</v>
      </c>
      <c r="D1260" s="12" t="s">
        <v>905</v>
      </c>
      <c r="E1260" s="14">
        <v>72000000</v>
      </c>
      <c r="F1260" s="14">
        <v>0</v>
      </c>
      <c r="G1260" s="16" t="s">
        <v>2994</v>
      </c>
      <c r="H1260" s="18" t="s">
        <v>825</v>
      </c>
      <c r="I1260" s="6">
        <v>46049</v>
      </c>
      <c r="J1260" s="21" t="s">
        <v>3174</v>
      </c>
      <c r="K1260" s="18" t="s">
        <v>826</v>
      </c>
      <c r="L1260" s="23">
        <v>168683333</v>
      </c>
      <c r="M1260" s="23">
        <v>-7250000</v>
      </c>
      <c r="N1260" s="25" t="s">
        <v>3175</v>
      </c>
    </row>
    <row r="1261" spans="1:14" ht="15" customHeight="1">
      <c r="A1261" s="4" t="s">
        <v>903</v>
      </c>
      <c r="B1261" s="8">
        <v>46030</v>
      </c>
      <c r="C1261" s="10" t="s">
        <v>3066</v>
      </c>
      <c r="D1261" s="12" t="s">
        <v>925</v>
      </c>
      <c r="E1261" s="14">
        <v>57333334</v>
      </c>
      <c r="F1261" s="14">
        <v>57333334</v>
      </c>
      <c r="G1261" s="16" t="s">
        <v>3176</v>
      </c>
      <c r="H1261" s="18" t="s">
        <v>328</v>
      </c>
      <c r="I1261" s="6">
        <v>46049</v>
      </c>
      <c r="J1261" s="21" t="s">
        <v>3177</v>
      </c>
      <c r="K1261" s="18" t="s">
        <v>333</v>
      </c>
      <c r="L1261" s="23">
        <v>59800000</v>
      </c>
      <c r="M1261" s="23">
        <v>0</v>
      </c>
      <c r="N1261" s="25" t="s">
        <v>3178</v>
      </c>
    </row>
    <row r="1262" spans="1:14" ht="15" customHeight="1">
      <c r="A1262" s="4" t="s">
        <v>903</v>
      </c>
      <c r="B1262" s="8">
        <v>46030</v>
      </c>
      <c r="C1262" s="10" t="s">
        <v>3068</v>
      </c>
      <c r="D1262" s="12" t="s">
        <v>939</v>
      </c>
      <c r="E1262" s="14">
        <v>80000000</v>
      </c>
      <c r="F1262" s="14">
        <v>0</v>
      </c>
      <c r="G1262" s="16" t="s">
        <v>2994</v>
      </c>
      <c r="H1262" s="18" t="s">
        <v>112</v>
      </c>
      <c r="I1262" s="6">
        <v>46049</v>
      </c>
      <c r="J1262" s="21" t="s">
        <v>3179</v>
      </c>
      <c r="K1262" s="18" t="s">
        <v>114</v>
      </c>
      <c r="L1262" s="23">
        <v>23000000</v>
      </c>
      <c r="M1262" s="23">
        <v>0</v>
      </c>
      <c r="N1262" s="25" t="s">
        <v>3180</v>
      </c>
    </row>
    <row r="1263" spans="1:14" ht="15" customHeight="1">
      <c r="A1263" s="4" t="s">
        <v>868</v>
      </c>
      <c r="B1263" s="8">
        <v>46030</v>
      </c>
      <c r="C1263" s="10" t="s">
        <v>3070</v>
      </c>
      <c r="D1263" s="12" t="s">
        <v>869</v>
      </c>
      <c r="E1263" s="14">
        <v>119944999.98999999</v>
      </c>
      <c r="F1263" s="14">
        <v>347666.99</v>
      </c>
      <c r="G1263" s="16" t="s">
        <v>1956</v>
      </c>
      <c r="H1263" s="18" t="s">
        <v>11</v>
      </c>
      <c r="I1263" s="6">
        <v>46049</v>
      </c>
      <c r="J1263" s="21" t="s">
        <v>3181</v>
      </c>
      <c r="K1263" s="18" t="s">
        <v>13</v>
      </c>
      <c r="L1263" s="23">
        <v>103500000</v>
      </c>
      <c r="M1263" s="23">
        <v>0</v>
      </c>
      <c r="N1263" s="25" t="s">
        <v>3182</v>
      </c>
    </row>
    <row r="1264" spans="1:14" ht="15" customHeight="1">
      <c r="A1264" s="4" t="s">
        <v>798</v>
      </c>
      <c r="B1264" s="8">
        <v>46030</v>
      </c>
      <c r="C1264" s="10" t="s">
        <v>3073</v>
      </c>
      <c r="D1264" s="12" t="s">
        <v>810</v>
      </c>
      <c r="E1264" s="14">
        <v>62100000</v>
      </c>
      <c r="F1264" s="14">
        <v>0</v>
      </c>
      <c r="G1264" s="16" t="s">
        <v>3183</v>
      </c>
      <c r="H1264" s="18" t="s">
        <v>416</v>
      </c>
      <c r="I1264" s="6">
        <v>46049</v>
      </c>
      <c r="J1264" s="21" t="s">
        <v>3184</v>
      </c>
      <c r="K1264" s="18" t="s">
        <v>1145</v>
      </c>
      <c r="L1264" s="23">
        <v>74666667</v>
      </c>
      <c r="M1264" s="23">
        <v>0</v>
      </c>
      <c r="N1264" s="25" t="s">
        <v>3185</v>
      </c>
    </row>
    <row r="1265" spans="1:14" ht="15" customHeight="1">
      <c r="A1265" s="4" t="s">
        <v>798</v>
      </c>
      <c r="B1265" s="8">
        <v>46030</v>
      </c>
      <c r="C1265" s="10" t="s">
        <v>3073</v>
      </c>
      <c r="D1265" s="12" t="s">
        <v>799</v>
      </c>
      <c r="E1265" s="14">
        <v>41400000</v>
      </c>
      <c r="F1265" s="14">
        <v>0</v>
      </c>
      <c r="G1265" s="16" t="s">
        <v>3183</v>
      </c>
      <c r="H1265" s="18" t="s">
        <v>112</v>
      </c>
      <c r="I1265" s="6">
        <v>46049</v>
      </c>
      <c r="J1265" s="21" t="s">
        <v>3186</v>
      </c>
      <c r="K1265" s="18" t="s">
        <v>118</v>
      </c>
      <c r="L1265" s="23">
        <v>91800000</v>
      </c>
      <c r="M1265" s="23">
        <v>0</v>
      </c>
      <c r="N1265" s="25" t="s">
        <v>3187</v>
      </c>
    </row>
    <row r="1266" spans="1:14" ht="15" customHeight="1">
      <c r="A1266" s="4" t="s">
        <v>798</v>
      </c>
      <c r="B1266" s="8">
        <v>46030</v>
      </c>
      <c r="C1266" s="10" t="s">
        <v>3076</v>
      </c>
      <c r="D1266" s="12" t="s">
        <v>799</v>
      </c>
      <c r="E1266" s="14">
        <v>31740000</v>
      </c>
      <c r="F1266" s="14">
        <v>2300000</v>
      </c>
      <c r="G1266" s="16" t="s">
        <v>3188</v>
      </c>
      <c r="H1266" s="18" t="s">
        <v>903</v>
      </c>
      <c r="I1266" s="6">
        <v>46049</v>
      </c>
      <c r="J1266" s="21" t="s">
        <v>3189</v>
      </c>
      <c r="K1266" s="18" t="s">
        <v>905</v>
      </c>
      <c r="L1266" s="23">
        <v>151650000</v>
      </c>
      <c r="M1266" s="23">
        <v>0</v>
      </c>
      <c r="N1266" s="25" t="s">
        <v>3190</v>
      </c>
    </row>
    <row r="1267" spans="1:14" ht="15" customHeight="1">
      <c r="A1267" s="4" t="s">
        <v>798</v>
      </c>
      <c r="B1267" s="8">
        <v>46030</v>
      </c>
      <c r="C1267" s="10" t="s">
        <v>3076</v>
      </c>
      <c r="D1267" s="12" t="s">
        <v>810</v>
      </c>
      <c r="E1267" s="14">
        <v>47610000</v>
      </c>
      <c r="F1267" s="14">
        <v>3450000</v>
      </c>
      <c r="G1267" s="16" t="s">
        <v>3188</v>
      </c>
      <c r="H1267" s="18" t="s">
        <v>416</v>
      </c>
      <c r="I1267" s="6">
        <v>46049</v>
      </c>
      <c r="J1267" s="21" t="s">
        <v>3191</v>
      </c>
      <c r="K1267" s="18" t="s">
        <v>417</v>
      </c>
      <c r="L1267" s="23">
        <v>79350000</v>
      </c>
      <c r="M1267" s="23">
        <v>0</v>
      </c>
      <c r="N1267" s="25" t="s">
        <v>3192</v>
      </c>
    </row>
    <row r="1268" spans="1:14" ht="15" customHeight="1">
      <c r="A1268" s="4" t="s">
        <v>67</v>
      </c>
      <c r="B1268" s="8">
        <v>46030</v>
      </c>
      <c r="C1268" s="10" t="s">
        <v>3078</v>
      </c>
      <c r="D1268" s="12" t="s">
        <v>393</v>
      </c>
      <c r="E1268" s="14">
        <v>33000000</v>
      </c>
      <c r="F1268" s="14">
        <v>19981505.98</v>
      </c>
      <c r="G1268" s="16" t="s">
        <v>3193</v>
      </c>
      <c r="H1268" s="18" t="s">
        <v>858</v>
      </c>
      <c r="I1268" s="6">
        <v>46049</v>
      </c>
      <c r="J1268" s="21" t="s">
        <v>3194</v>
      </c>
      <c r="K1268" s="18" t="s">
        <v>859</v>
      </c>
      <c r="L1268" s="23">
        <v>115000000</v>
      </c>
      <c r="M1268" s="23">
        <v>0</v>
      </c>
      <c r="N1268" s="25" t="s">
        <v>3195</v>
      </c>
    </row>
    <row r="1269" spans="1:14" ht="15" customHeight="1">
      <c r="A1269" s="4" t="s">
        <v>67</v>
      </c>
      <c r="B1269" s="8">
        <v>46030</v>
      </c>
      <c r="C1269" s="10" t="s">
        <v>3080</v>
      </c>
      <c r="D1269" s="12" t="s">
        <v>393</v>
      </c>
      <c r="E1269" s="14">
        <v>6000000</v>
      </c>
      <c r="F1269" s="14">
        <v>6000000</v>
      </c>
      <c r="G1269" s="16" t="s">
        <v>3193</v>
      </c>
      <c r="H1269" s="18" t="s">
        <v>328</v>
      </c>
      <c r="I1269" s="6">
        <v>46049</v>
      </c>
      <c r="J1269" s="21" t="s">
        <v>3196</v>
      </c>
      <c r="K1269" s="18" t="s">
        <v>329</v>
      </c>
      <c r="L1269" s="23">
        <v>57150000</v>
      </c>
      <c r="M1269" s="23">
        <v>0</v>
      </c>
      <c r="N1269" s="25" t="s">
        <v>3197</v>
      </c>
    </row>
    <row r="1270" spans="1:14" ht="15" customHeight="1">
      <c r="A1270" s="4" t="s">
        <v>67</v>
      </c>
      <c r="B1270" s="8">
        <v>46030</v>
      </c>
      <c r="C1270" s="10" t="s">
        <v>3083</v>
      </c>
      <c r="D1270" s="12" t="s">
        <v>3198</v>
      </c>
      <c r="E1270" s="14">
        <v>3000000</v>
      </c>
      <c r="F1270" s="14">
        <v>3000000</v>
      </c>
      <c r="G1270" s="16" t="s">
        <v>3199</v>
      </c>
      <c r="H1270" s="18" t="s">
        <v>825</v>
      </c>
      <c r="I1270" s="6">
        <v>46049</v>
      </c>
      <c r="J1270" s="21" t="s">
        <v>3200</v>
      </c>
      <c r="K1270" s="18" t="s">
        <v>826</v>
      </c>
      <c r="L1270" s="23">
        <v>117496667</v>
      </c>
      <c r="M1270" s="23">
        <v>0</v>
      </c>
      <c r="N1270" s="25" t="s">
        <v>3201</v>
      </c>
    </row>
    <row r="1271" spans="1:14" ht="15" customHeight="1">
      <c r="A1271" s="4" t="s">
        <v>67</v>
      </c>
      <c r="B1271" s="8">
        <v>46030</v>
      </c>
      <c r="C1271" s="10" t="s">
        <v>3083</v>
      </c>
      <c r="D1271" s="12" t="s">
        <v>1618</v>
      </c>
      <c r="E1271" s="14">
        <v>37100000</v>
      </c>
      <c r="F1271" s="14">
        <v>16743860</v>
      </c>
      <c r="G1271" s="16" t="s">
        <v>3199</v>
      </c>
      <c r="H1271" s="18" t="s">
        <v>67</v>
      </c>
      <c r="I1271" s="6">
        <v>46049</v>
      </c>
      <c r="J1271" s="21" t="s">
        <v>3202</v>
      </c>
      <c r="K1271" s="18" t="s">
        <v>808</v>
      </c>
      <c r="L1271" s="23">
        <v>44850000</v>
      </c>
      <c r="M1271" s="23">
        <v>0</v>
      </c>
      <c r="N1271" s="25" t="s">
        <v>3203</v>
      </c>
    </row>
    <row r="1272" spans="1:14" ht="15" customHeight="1">
      <c r="A1272" s="4" t="s">
        <v>67</v>
      </c>
      <c r="B1272" s="8">
        <v>46030</v>
      </c>
      <c r="C1272" s="10" t="s">
        <v>3083</v>
      </c>
      <c r="D1272" s="12" t="s">
        <v>1251</v>
      </c>
      <c r="E1272" s="14">
        <v>50000000</v>
      </c>
      <c r="F1272" s="14">
        <v>50000000</v>
      </c>
      <c r="G1272" s="16" t="s">
        <v>3199</v>
      </c>
      <c r="H1272" s="18" t="s">
        <v>868</v>
      </c>
      <c r="I1272" s="6">
        <v>46049</v>
      </c>
      <c r="J1272" s="21" t="s">
        <v>3204</v>
      </c>
      <c r="K1272" s="18" t="s">
        <v>869</v>
      </c>
      <c r="L1272" s="23">
        <v>119945000</v>
      </c>
      <c r="M1272" s="23">
        <v>0</v>
      </c>
      <c r="N1272" s="25" t="s">
        <v>3042</v>
      </c>
    </row>
    <row r="1273" spans="1:14" ht="15" customHeight="1">
      <c r="A1273" s="4" t="s">
        <v>67</v>
      </c>
      <c r="B1273" s="8">
        <v>46030</v>
      </c>
      <c r="C1273" s="10" t="s">
        <v>3085</v>
      </c>
      <c r="D1273" s="12" t="s">
        <v>1618</v>
      </c>
      <c r="E1273" s="14">
        <v>4100000</v>
      </c>
      <c r="F1273" s="14">
        <v>4100000</v>
      </c>
      <c r="G1273" s="16" t="s">
        <v>3205</v>
      </c>
      <c r="H1273" s="18" t="s">
        <v>328</v>
      </c>
      <c r="I1273" s="6">
        <v>46049</v>
      </c>
      <c r="J1273" s="21" t="s">
        <v>3206</v>
      </c>
      <c r="K1273" s="18" t="s">
        <v>333</v>
      </c>
      <c r="L1273" s="23">
        <v>113333333</v>
      </c>
      <c r="M1273" s="23">
        <v>0</v>
      </c>
      <c r="N1273" s="25" t="s">
        <v>3207</v>
      </c>
    </row>
    <row r="1274" spans="1:14" ht="15" customHeight="1">
      <c r="A1274" s="4" t="s">
        <v>67</v>
      </c>
      <c r="B1274" s="8">
        <v>46030</v>
      </c>
      <c r="C1274" s="10" t="s">
        <v>3088</v>
      </c>
      <c r="D1274" s="12" t="s">
        <v>3198</v>
      </c>
      <c r="E1274" s="14">
        <v>2400000</v>
      </c>
      <c r="F1274" s="14">
        <v>33510</v>
      </c>
      <c r="G1274" s="16" t="s">
        <v>3208</v>
      </c>
      <c r="H1274" s="18" t="s">
        <v>20</v>
      </c>
      <c r="I1274" s="6">
        <v>46049</v>
      </c>
      <c r="J1274" s="21" t="s">
        <v>3209</v>
      </c>
      <c r="K1274" s="18" t="s">
        <v>21</v>
      </c>
      <c r="L1274" s="23">
        <v>68000000</v>
      </c>
      <c r="M1274" s="23">
        <v>0</v>
      </c>
      <c r="N1274" s="25" t="s">
        <v>3210</v>
      </c>
    </row>
    <row r="1275" spans="1:14" ht="15" customHeight="1">
      <c r="A1275" s="4" t="s">
        <v>67</v>
      </c>
      <c r="B1275" s="8">
        <v>46030</v>
      </c>
      <c r="C1275" s="10" t="s">
        <v>3091</v>
      </c>
      <c r="D1275" s="12" t="s">
        <v>1618</v>
      </c>
      <c r="E1275" s="14">
        <v>9000000</v>
      </c>
      <c r="F1275" s="14">
        <v>9000000</v>
      </c>
      <c r="G1275" s="16" t="s">
        <v>3211</v>
      </c>
      <c r="H1275" s="18" t="s">
        <v>825</v>
      </c>
      <c r="I1275" s="6">
        <v>46049</v>
      </c>
      <c r="J1275" s="21" t="s">
        <v>3212</v>
      </c>
      <c r="K1275" s="18" t="s">
        <v>826</v>
      </c>
      <c r="L1275" s="23">
        <v>130293333</v>
      </c>
      <c r="M1275" s="23">
        <v>-5600000</v>
      </c>
      <c r="N1275" s="25" t="s">
        <v>3213</v>
      </c>
    </row>
    <row r="1276" spans="1:14" ht="15" customHeight="1">
      <c r="A1276" s="4" t="s">
        <v>67</v>
      </c>
      <c r="B1276" s="8">
        <v>46030</v>
      </c>
      <c r="C1276" s="10" t="s">
        <v>3094</v>
      </c>
      <c r="D1276" s="12" t="s">
        <v>1618</v>
      </c>
      <c r="E1276" s="14">
        <v>146400000</v>
      </c>
      <c r="F1276" s="14">
        <v>109750100</v>
      </c>
      <c r="G1276" s="16" t="s">
        <v>3211</v>
      </c>
      <c r="H1276" s="18" t="s">
        <v>112</v>
      </c>
      <c r="I1276" s="6">
        <v>46049</v>
      </c>
      <c r="J1276" s="21" t="s">
        <v>3214</v>
      </c>
      <c r="K1276" s="18" t="s">
        <v>114</v>
      </c>
      <c r="L1276" s="23">
        <v>59800000</v>
      </c>
      <c r="M1276" s="23">
        <v>0</v>
      </c>
      <c r="N1276" s="25" t="s">
        <v>3215</v>
      </c>
    </row>
    <row r="1277" spans="1:14" ht="15" customHeight="1">
      <c r="A1277" s="4" t="s">
        <v>328</v>
      </c>
      <c r="B1277" s="8">
        <v>46030</v>
      </c>
      <c r="C1277" s="10" t="s">
        <v>3097</v>
      </c>
      <c r="D1277" s="12" t="s">
        <v>333</v>
      </c>
      <c r="E1277" s="14">
        <v>71300000</v>
      </c>
      <c r="F1277" s="14">
        <v>0</v>
      </c>
      <c r="G1277" s="16" t="s">
        <v>3216</v>
      </c>
      <c r="H1277" s="18" t="s">
        <v>913</v>
      </c>
      <c r="I1277" s="6">
        <v>46049</v>
      </c>
      <c r="J1277" s="21" t="s">
        <v>3217</v>
      </c>
      <c r="K1277" s="18" t="s">
        <v>943</v>
      </c>
      <c r="L1277" s="23">
        <v>39880000</v>
      </c>
      <c r="M1277" s="23">
        <v>0</v>
      </c>
      <c r="N1277" s="25" t="s">
        <v>3218</v>
      </c>
    </row>
    <row r="1278" spans="1:14" ht="15" customHeight="1">
      <c r="A1278" s="4" t="s">
        <v>328</v>
      </c>
      <c r="B1278" s="8">
        <v>46030</v>
      </c>
      <c r="C1278" s="10" t="s">
        <v>3101</v>
      </c>
      <c r="D1278" s="12" t="s">
        <v>333</v>
      </c>
      <c r="E1278" s="14">
        <v>96600000</v>
      </c>
      <c r="F1278" s="14">
        <v>0</v>
      </c>
      <c r="G1278" s="16" t="s">
        <v>3216</v>
      </c>
      <c r="H1278" s="18" t="s">
        <v>913</v>
      </c>
      <c r="I1278" s="6">
        <v>46049</v>
      </c>
      <c r="J1278" s="21" t="s">
        <v>3217</v>
      </c>
      <c r="K1278" s="18" t="s">
        <v>914</v>
      </c>
      <c r="L1278" s="23">
        <v>39880000</v>
      </c>
      <c r="M1278" s="23">
        <v>0</v>
      </c>
      <c r="N1278" s="25" t="s">
        <v>3218</v>
      </c>
    </row>
    <row r="1279" spans="1:14" ht="15" customHeight="1">
      <c r="A1279" s="4" t="s">
        <v>328</v>
      </c>
      <c r="B1279" s="8">
        <v>46030</v>
      </c>
      <c r="C1279" s="10" t="s">
        <v>3103</v>
      </c>
      <c r="D1279" s="12" t="s">
        <v>333</v>
      </c>
      <c r="E1279" s="14">
        <v>80500000</v>
      </c>
      <c r="F1279" s="14">
        <v>6900000</v>
      </c>
      <c r="G1279" s="16" t="s">
        <v>2881</v>
      </c>
      <c r="H1279" s="18" t="s">
        <v>328</v>
      </c>
      <c r="I1279" s="6">
        <v>46049</v>
      </c>
      <c r="J1279" s="21" t="s">
        <v>3219</v>
      </c>
      <c r="K1279" s="18" t="s">
        <v>329</v>
      </c>
      <c r="L1279" s="23">
        <v>135600000</v>
      </c>
      <c r="M1279" s="23">
        <v>-2000000</v>
      </c>
      <c r="N1279" s="25" t="s">
        <v>3220</v>
      </c>
    </row>
    <row r="1280" spans="1:14" ht="15" customHeight="1">
      <c r="A1280" s="4" t="s">
        <v>328</v>
      </c>
      <c r="B1280" s="8">
        <v>46030</v>
      </c>
      <c r="C1280" s="10" t="s">
        <v>3106</v>
      </c>
      <c r="D1280" s="12" t="s">
        <v>333</v>
      </c>
      <c r="E1280" s="14">
        <v>69000000</v>
      </c>
      <c r="F1280" s="14">
        <v>1200000</v>
      </c>
      <c r="G1280" s="16" t="s">
        <v>3221</v>
      </c>
      <c r="H1280" s="18" t="s">
        <v>112</v>
      </c>
      <c r="I1280" s="6">
        <v>46049</v>
      </c>
      <c r="J1280" s="21" t="s">
        <v>3222</v>
      </c>
      <c r="K1280" s="18" t="s">
        <v>114</v>
      </c>
      <c r="L1280" s="23">
        <v>103500000</v>
      </c>
      <c r="M1280" s="23">
        <v>0</v>
      </c>
      <c r="N1280" s="25" t="s">
        <v>3223</v>
      </c>
    </row>
    <row r="1281" spans="1:14" ht="15" customHeight="1">
      <c r="A1281" s="4" t="s">
        <v>328</v>
      </c>
      <c r="B1281" s="8">
        <v>46030</v>
      </c>
      <c r="C1281" s="10" t="s">
        <v>3109</v>
      </c>
      <c r="D1281" s="12" t="s">
        <v>333</v>
      </c>
      <c r="E1281" s="14">
        <v>69000000</v>
      </c>
      <c r="F1281" s="14">
        <v>21850000</v>
      </c>
      <c r="G1281" s="16" t="s">
        <v>3224</v>
      </c>
      <c r="H1281" s="18" t="s">
        <v>790</v>
      </c>
      <c r="I1281" s="6">
        <v>46049</v>
      </c>
      <c r="J1281" s="21" t="s">
        <v>3225</v>
      </c>
      <c r="K1281" s="18" t="s">
        <v>803</v>
      </c>
      <c r="L1281" s="23">
        <v>141450000</v>
      </c>
      <c r="M1281" s="23">
        <v>0</v>
      </c>
      <c r="N1281" s="25" t="s">
        <v>3226</v>
      </c>
    </row>
    <row r="1282" spans="1:14" ht="15" customHeight="1">
      <c r="A1282" s="4" t="s">
        <v>328</v>
      </c>
      <c r="B1282" s="8">
        <v>46030</v>
      </c>
      <c r="C1282" s="10" t="s">
        <v>3111</v>
      </c>
      <c r="D1282" s="12" t="s">
        <v>333</v>
      </c>
      <c r="E1282" s="14">
        <v>86250000</v>
      </c>
      <c r="F1282" s="14">
        <v>750000</v>
      </c>
      <c r="G1282" s="16" t="s">
        <v>3227</v>
      </c>
      <c r="H1282" s="18" t="s">
        <v>416</v>
      </c>
      <c r="I1282" s="6">
        <v>46049</v>
      </c>
      <c r="J1282" s="21" t="s">
        <v>3228</v>
      </c>
      <c r="K1282" s="18" t="s">
        <v>417</v>
      </c>
      <c r="L1282" s="23">
        <v>115000000</v>
      </c>
      <c r="M1282" s="23">
        <v>0</v>
      </c>
      <c r="N1282" s="25" t="s">
        <v>3229</v>
      </c>
    </row>
    <row r="1283" spans="1:14" ht="15" customHeight="1">
      <c r="A1283" s="4" t="s">
        <v>328</v>
      </c>
      <c r="B1283" s="8">
        <v>46030</v>
      </c>
      <c r="C1283" s="10" t="s">
        <v>3113</v>
      </c>
      <c r="D1283" s="12" t="s">
        <v>333</v>
      </c>
      <c r="E1283" s="14">
        <v>116150000</v>
      </c>
      <c r="F1283" s="14">
        <v>0</v>
      </c>
      <c r="G1283" s="16" t="s">
        <v>3230</v>
      </c>
      <c r="H1283" s="18" t="s">
        <v>1994</v>
      </c>
      <c r="I1283" s="6">
        <v>46049</v>
      </c>
      <c r="J1283" s="21" t="s">
        <v>3231</v>
      </c>
      <c r="K1283" s="18" t="s">
        <v>3232</v>
      </c>
      <c r="L1283" s="23">
        <v>48111684.07</v>
      </c>
      <c r="M1283" s="23">
        <v>0</v>
      </c>
      <c r="N1283" s="25" t="s">
        <v>3233</v>
      </c>
    </row>
    <row r="1284" spans="1:14" ht="15" customHeight="1">
      <c r="A1284" s="4" t="s">
        <v>328</v>
      </c>
      <c r="B1284" s="8">
        <v>46030</v>
      </c>
      <c r="C1284" s="10" t="s">
        <v>3116</v>
      </c>
      <c r="D1284" s="12" t="s">
        <v>333</v>
      </c>
      <c r="E1284" s="14">
        <v>46000000</v>
      </c>
      <c r="F1284" s="14">
        <v>3566667</v>
      </c>
      <c r="G1284" s="16" t="s">
        <v>2873</v>
      </c>
      <c r="H1284" s="18" t="s">
        <v>1994</v>
      </c>
      <c r="I1284" s="6">
        <v>46049</v>
      </c>
      <c r="J1284" s="21" t="s">
        <v>3234</v>
      </c>
      <c r="K1284" s="18" t="s">
        <v>3232</v>
      </c>
      <c r="L1284" s="23">
        <v>11374481633.690001</v>
      </c>
      <c r="M1284" s="23">
        <v>0</v>
      </c>
      <c r="N1284" s="25" t="s">
        <v>3233</v>
      </c>
    </row>
    <row r="1285" spans="1:14" ht="15" customHeight="1">
      <c r="A1285" s="4" t="s">
        <v>328</v>
      </c>
      <c r="B1285" s="8">
        <v>46030</v>
      </c>
      <c r="C1285" s="10" t="s">
        <v>3118</v>
      </c>
      <c r="D1285" s="12" t="s">
        <v>333</v>
      </c>
      <c r="E1285" s="14">
        <v>79350000</v>
      </c>
      <c r="F1285" s="14">
        <v>690000</v>
      </c>
      <c r="G1285" s="16" t="s">
        <v>3235</v>
      </c>
      <c r="H1285" s="18" t="s">
        <v>1994</v>
      </c>
      <c r="I1285" s="6">
        <v>46049</v>
      </c>
      <c r="J1285" s="21" t="s">
        <v>3236</v>
      </c>
      <c r="K1285" s="18" t="s">
        <v>3232</v>
      </c>
      <c r="L1285" s="23">
        <v>317345070.62</v>
      </c>
      <c r="M1285" s="23">
        <v>0</v>
      </c>
      <c r="N1285" s="25" t="s">
        <v>3233</v>
      </c>
    </row>
    <row r="1286" spans="1:14" ht="15" customHeight="1">
      <c r="A1286" s="4" t="s">
        <v>328</v>
      </c>
      <c r="B1286" s="8">
        <v>46030</v>
      </c>
      <c r="C1286" s="10" t="s">
        <v>3120</v>
      </c>
      <c r="D1286" s="12" t="s">
        <v>333</v>
      </c>
      <c r="E1286" s="14">
        <v>103500000</v>
      </c>
      <c r="F1286" s="14">
        <v>1500000</v>
      </c>
      <c r="G1286" s="16" t="s">
        <v>3237</v>
      </c>
      <c r="H1286" s="18" t="s">
        <v>813</v>
      </c>
      <c r="I1286" s="6">
        <v>46049</v>
      </c>
      <c r="J1286" s="21" t="s">
        <v>3238</v>
      </c>
      <c r="K1286" s="18" t="s">
        <v>851</v>
      </c>
      <c r="L1286" s="23">
        <v>132250000</v>
      </c>
      <c r="M1286" s="23">
        <v>0</v>
      </c>
      <c r="N1286" s="25" t="s">
        <v>3239</v>
      </c>
    </row>
    <row r="1287" spans="1:14" ht="15" customHeight="1">
      <c r="A1287" s="4" t="s">
        <v>328</v>
      </c>
      <c r="B1287" s="8">
        <v>46030</v>
      </c>
      <c r="C1287" s="10" t="s">
        <v>3123</v>
      </c>
      <c r="D1287" s="12" t="s">
        <v>333</v>
      </c>
      <c r="E1287" s="14">
        <v>92000000</v>
      </c>
      <c r="F1287" s="14">
        <v>266667</v>
      </c>
      <c r="G1287" s="16" t="s">
        <v>3240</v>
      </c>
      <c r="H1287" s="18" t="s">
        <v>1994</v>
      </c>
      <c r="I1287" s="6">
        <v>46049</v>
      </c>
      <c r="J1287" s="21" t="s">
        <v>3241</v>
      </c>
      <c r="K1287" s="18" t="s">
        <v>3232</v>
      </c>
      <c r="L1287" s="23">
        <v>272555461.06</v>
      </c>
      <c r="M1287" s="23">
        <v>0</v>
      </c>
      <c r="N1287" s="25" t="s">
        <v>3233</v>
      </c>
    </row>
    <row r="1288" spans="1:14" ht="15" customHeight="1">
      <c r="A1288" s="4" t="s">
        <v>328</v>
      </c>
      <c r="B1288" s="8">
        <v>46030</v>
      </c>
      <c r="C1288" s="10" t="s">
        <v>3125</v>
      </c>
      <c r="D1288" s="12" t="s">
        <v>333</v>
      </c>
      <c r="E1288" s="14">
        <v>80500000</v>
      </c>
      <c r="F1288" s="14">
        <v>17406667</v>
      </c>
      <c r="G1288" s="16" t="s">
        <v>2873</v>
      </c>
      <c r="H1288" s="18" t="s">
        <v>1994</v>
      </c>
      <c r="I1288" s="6">
        <v>46049</v>
      </c>
      <c r="J1288" s="21" t="s">
        <v>3242</v>
      </c>
      <c r="K1288" s="18" t="s">
        <v>3232</v>
      </c>
      <c r="L1288" s="23">
        <v>30255190143.080002</v>
      </c>
      <c r="M1288" s="23">
        <v>0</v>
      </c>
      <c r="N1288" s="25" t="s">
        <v>3233</v>
      </c>
    </row>
    <row r="1289" spans="1:14" ht="15" customHeight="1">
      <c r="A1289" s="4" t="s">
        <v>328</v>
      </c>
      <c r="B1289" s="8">
        <v>46030</v>
      </c>
      <c r="C1289" s="10" t="s">
        <v>3127</v>
      </c>
      <c r="D1289" s="12" t="s">
        <v>333</v>
      </c>
      <c r="E1289" s="14">
        <v>97750000</v>
      </c>
      <c r="F1289" s="14">
        <v>1133333</v>
      </c>
      <c r="G1289" s="16" t="s">
        <v>3243</v>
      </c>
      <c r="H1289" s="18" t="s">
        <v>1994</v>
      </c>
      <c r="I1289" s="6">
        <v>46049</v>
      </c>
      <c r="J1289" s="21" t="s">
        <v>3244</v>
      </c>
      <c r="K1289" s="18" t="s">
        <v>3232</v>
      </c>
      <c r="L1289" s="23">
        <v>13466304.18</v>
      </c>
      <c r="M1289" s="23">
        <v>0</v>
      </c>
      <c r="N1289" s="25" t="s">
        <v>3233</v>
      </c>
    </row>
    <row r="1290" spans="1:14" ht="15" customHeight="1">
      <c r="A1290" s="4" t="s">
        <v>328</v>
      </c>
      <c r="B1290" s="8">
        <v>46030</v>
      </c>
      <c r="C1290" s="10" t="s">
        <v>3130</v>
      </c>
      <c r="D1290" s="12" t="s">
        <v>329</v>
      </c>
      <c r="E1290" s="14">
        <v>96772500</v>
      </c>
      <c r="F1290" s="14">
        <v>0</v>
      </c>
      <c r="G1290" s="16" t="s">
        <v>3245</v>
      </c>
      <c r="H1290" s="18" t="s">
        <v>1994</v>
      </c>
      <c r="I1290" s="6">
        <v>46049</v>
      </c>
      <c r="J1290" s="21" t="s">
        <v>3246</v>
      </c>
      <c r="K1290" s="18" t="s">
        <v>3232</v>
      </c>
      <c r="L1290" s="23">
        <v>1554145.2</v>
      </c>
      <c r="M1290" s="23">
        <v>0</v>
      </c>
      <c r="N1290" s="25" t="s">
        <v>3233</v>
      </c>
    </row>
    <row r="1291" spans="1:14" ht="15" customHeight="1">
      <c r="A1291" s="4" t="s">
        <v>328</v>
      </c>
      <c r="B1291" s="8">
        <v>46030</v>
      </c>
      <c r="C1291" s="10" t="s">
        <v>3132</v>
      </c>
      <c r="D1291" s="12" t="s">
        <v>329</v>
      </c>
      <c r="E1291" s="14">
        <v>96772500</v>
      </c>
      <c r="F1291" s="14">
        <v>0</v>
      </c>
      <c r="G1291" s="16" t="s">
        <v>3245</v>
      </c>
      <c r="H1291" s="18" t="s">
        <v>67</v>
      </c>
      <c r="I1291" s="6">
        <v>46049</v>
      </c>
      <c r="J1291" s="21" t="s">
        <v>3247</v>
      </c>
      <c r="K1291" s="18" t="s">
        <v>808</v>
      </c>
      <c r="L1291" s="23">
        <v>44850000</v>
      </c>
      <c r="M1291" s="23">
        <v>0</v>
      </c>
      <c r="N1291" s="25" t="s">
        <v>2201</v>
      </c>
    </row>
    <row r="1292" spans="1:14" ht="15" customHeight="1">
      <c r="A1292" s="4" t="s">
        <v>328</v>
      </c>
      <c r="B1292" s="8">
        <v>46030</v>
      </c>
      <c r="C1292" s="10" t="s">
        <v>3134</v>
      </c>
      <c r="D1292" s="12" t="s">
        <v>329</v>
      </c>
      <c r="E1292" s="14">
        <v>91080000</v>
      </c>
      <c r="F1292" s="14">
        <v>0</v>
      </c>
      <c r="G1292" s="16" t="s">
        <v>3245</v>
      </c>
      <c r="H1292" s="18" t="s">
        <v>903</v>
      </c>
      <c r="I1292" s="6">
        <v>46049</v>
      </c>
      <c r="J1292" s="21" t="s">
        <v>3248</v>
      </c>
      <c r="K1292" s="18" t="s">
        <v>939</v>
      </c>
      <c r="L1292" s="23">
        <v>80000000</v>
      </c>
      <c r="M1292" s="23">
        <v>0</v>
      </c>
      <c r="N1292" s="25" t="s">
        <v>3249</v>
      </c>
    </row>
    <row r="1293" spans="1:14" ht="15" customHeight="1">
      <c r="A1293" s="4" t="s">
        <v>328</v>
      </c>
      <c r="B1293" s="8">
        <v>46030</v>
      </c>
      <c r="C1293" s="10" t="s">
        <v>3137</v>
      </c>
      <c r="D1293" s="12" t="s">
        <v>329</v>
      </c>
      <c r="E1293" s="14">
        <v>46678500</v>
      </c>
      <c r="F1293" s="14">
        <v>0</v>
      </c>
      <c r="G1293" s="16" t="s">
        <v>3245</v>
      </c>
      <c r="H1293" s="18" t="s">
        <v>112</v>
      </c>
      <c r="I1293" s="6">
        <v>46049</v>
      </c>
      <c r="J1293" s="21" t="s">
        <v>3250</v>
      </c>
      <c r="K1293" s="18" t="s">
        <v>114</v>
      </c>
      <c r="L1293" s="23">
        <v>246827</v>
      </c>
      <c r="M1293" s="23">
        <v>0</v>
      </c>
      <c r="N1293" s="25" t="s">
        <v>3251</v>
      </c>
    </row>
    <row r="1294" spans="1:14" ht="15" customHeight="1">
      <c r="A1294" s="4" t="s">
        <v>328</v>
      </c>
      <c r="B1294" s="8">
        <v>46030</v>
      </c>
      <c r="C1294" s="10" t="s">
        <v>3139</v>
      </c>
      <c r="D1294" s="12" t="s">
        <v>329</v>
      </c>
      <c r="E1294" s="14">
        <v>68310000</v>
      </c>
      <c r="F1294" s="14">
        <v>0</v>
      </c>
      <c r="G1294" s="16" t="s">
        <v>3245</v>
      </c>
      <c r="H1294" s="18" t="s">
        <v>328</v>
      </c>
      <c r="I1294" s="6">
        <v>46049</v>
      </c>
      <c r="J1294" s="21" t="s">
        <v>3252</v>
      </c>
      <c r="K1294" s="18" t="s">
        <v>329</v>
      </c>
      <c r="L1294" s="23">
        <v>2330794</v>
      </c>
      <c r="M1294" s="23">
        <v>0</v>
      </c>
      <c r="N1294" s="25" t="s">
        <v>3253</v>
      </c>
    </row>
    <row r="1295" spans="1:14" ht="15" customHeight="1">
      <c r="A1295" s="4" t="s">
        <v>328</v>
      </c>
      <c r="B1295" s="8">
        <v>46030</v>
      </c>
      <c r="C1295" s="10" t="s">
        <v>3141</v>
      </c>
      <c r="D1295" s="12" t="s">
        <v>329</v>
      </c>
      <c r="E1295" s="14">
        <v>113850000</v>
      </c>
      <c r="F1295" s="14">
        <v>0</v>
      </c>
      <c r="G1295" s="16" t="s">
        <v>3245</v>
      </c>
      <c r="H1295" s="18" t="s">
        <v>112</v>
      </c>
      <c r="I1295" s="6">
        <v>46049</v>
      </c>
      <c r="J1295" s="21" t="s">
        <v>3254</v>
      </c>
      <c r="K1295" s="18" t="s">
        <v>114</v>
      </c>
      <c r="L1295" s="23">
        <v>42650000</v>
      </c>
      <c r="M1295" s="23">
        <v>0</v>
      </c>
      <c r="N1295" s="25" t="s">
        <v>3255</v>
      </c>
    </row>
    <row r="1296" spans="1:14" ht="15" customHeight="1">
      <c r="A1296" s="4" t="s">
        <v>1994</v>
      </c>
      <c r="B1296" s="8">
        <v>46031</v>
      </c>
      <c r="C1296" s="10" t="s">
        <v>3143</v>
      </c>
      <c r="D1296" s="12" t="s">
        <v>3256</v>
      </c>
      <c r="E1296" s="14">
        <v>106500000</v>
      </c>
      <c r="F1296" s="14">
        <v>83244408</v>
      </c>
      <c r="G1296" s="16" t="s">
        <v>3257</v>
      </c>
      <c r="H1296" s="18" t="s">
        <v>868</v>
      </c>
      <c r="I1296" s="6">
        <v>46049</v>
      </c>
      <c r="J1296" s="21" t="s">
        <v>3258</v>
      </c>
      <c r="K1296" s="18" t="s">
        <v>869</v>
      </c>
      <c r="L1296" s="23">
        <v>119945000</v>
      </c>
      <c r="M1296" s="23">
        <v>0</v>
      </c>
      <c r="N1296" s="25" t="s">
        <v>3259</v>
      </c>
    </row>
    <row r="1297" spans="1:14" ht="15" customHeight="1">
      <c r="A1297" s="4" t="s">
        <v>67</v>
      </c>
      <c r="B1297" s="8">
        <v>46031</v>
      </c>
      <c r="C1297" s="10" t="s">
        <v>3145</v>
      </c>
      <c r="D1297" s="12" t="s">
        <v>808</v>
      </c>
      <c r="E1297" s="14">
        <v>1150000</v>
      </c>
      <c r="F1297" s="14">
        <v>0</v>
      </c>
      <c r="G1297" s="16" t="s">
        <v>3260</v>
      </c>
      <c r="H1297" s="18" t="s">
        <v>112</v>
      </c>
      <c r="I1297" s="6">
        <v>46049</v>
      </c>
      <c r="J1297" s="21" t="s">
        <v>3261</v>
      </c>
      <c r="K1297" s="18" t="s">
        <v>114</v>
      </c>
      <c r="L1297" s="23">
        <v>47500000</v>
      </c>
      <c r="M1297" s="23">
        <v>0</v>
      </c>
      <c r="N1297" s="25" t="s">
        <v>3262</v>
      </c>
    </row>
    <row r="1298" spans="1:14" ht="15" customHeight="1">
      <c r="A1298" s="4" t="s">
        <v>67</v>
      </c>
      <c r="B1298" s="8">
        <v>46031</v>
      </c>
      <c r="C1298" s="10" t="s">
        <v>3148</v>
      </c>
      <c r="D1298" s="12" t="s">
        <v>808</v>
      </c>
      <c r="E1298" s="14">
        <v>632500</v>
      </c>
      <c r="F1298" s="14">
        <v>0</v>
      </c>
      <c r="G1298" s="16" t="s">
        <v>3263</v>
      </c>
      <c r="H1298" s="18" t="s">
        <v>798</v>
      </c>
      <c r="I1298" s="6">
        <v>46049</v>
      </c>
      <c r="J1298" s="21" t="s">
        <v>3264</v>
      </c>
      <c r="K1298" s="18" t="s">
        <v>848</v>
      </c>
      <c r="L1298" s="23">
        <v>172500000</v>
      </c>
      <c r="M1298" s="23">
        <v>0</v>
      </c>
      <c r="N1298" s="25" t="s">
        <v>3265</v>
      </c>
    </row>
    <row r="1299" spans="1:14" ht="15" customHeight="1">
      <c r="A1299" s="4" t="s">
        <v>67</v>
      </c>
      <c r="B1299" s="8">
        <v>46031</v>
      </c>
      <c r="C1299" s="10" t="s">
        <v>3151</v>
      </c>
      <c r="D1299" s="12" t="s">
        <v>808</v>
      </c>
      <c r="E1299" s="14">
        <v>1023500</v>
      </c>
      <c r="F1299" s="14">
        <v>0</v>
      </c>
      <c r="G1299" s="16" t="s">
        <v>3266</v>
      </c>
      <c r="H1299" s="18" t="s">
        <v>868</v>
      </c>
      <c r="I1299" s="6">
        <v>46049</v>
      </c>
      <c r="J1299" s="21" t="s">
        <v>3267</v>
      </c>
      <c r="K1299" s="18" t="s">
        <v>869</v>
      </c>
      <c r="L1299" s="23">
        <v>83950000</v>
      </c>
      <c r="M1299" s="23">
        <v>0</v>
      </c>
      <c r="N1299" s="25" t="s">
        <v>3268</v>
      </c>
    </row>
    <row r="1300" spans="1:14" ht="15" customHeight="1">
      <c r="A1300" s="4" t="s">
        <v>67</v>
      </c>
      <c r="B1300" s="8">
        <v>46031</v>
      </c>
      <c r="C1300" s="10" t="s">
        <v>3153</v>
      </c>
      <c r="D1300" s="12" t="s">
        <v>808</v>
      </c>
      <c r="E1300" s="14">
        <v>1782500</v>
      </c>
      <c r="F1300" s="14">
        <v>0</v>
      </c>
      <c r="G1300" s="16" t="s">
        <v>3263</v>
      </c>
      <c r="H1300" s="18" t="s">
        <v>328</v>
      </c>
      <c r="I1300" s="6">
        <v>46049</v>
      </c>
      <c r="J1300" s="21" t="s">
        <v>3269</v>
      </c>
      <c r="K1300" s="18" t="s">
        <v>333</v>
      </c>
      <c r="L1300" s="23">
        <v>88000000</v>
      </c>
      <c r="M1300" s="23">
        <v>0</v>
      </c>
      <c r="N1300" s="25" t="s">
        <v>3270</v>
      </c>
    </row>
    <row r="1301" spans="1:14" ht="15" customHeight="1">
      <c r="A1301" s="4" t="s">
        <v>67</v>
      </c>
      <c r="B1301" s="8">
        <v>46031</v>
      </c>
      <c r="C1301" s="10" t="s">
        <v>3154</v>
      </c>
      <c r="D1301" s="12" t="s">
        <v>808</v>
      </c>
      <c r="E1301" s="14">
        <v>79350000</v>
      </c>
      <c r="F1301" s="14">
        <v>0</v>
      </c>
      <c r="G1301" s="16" t="s">
        <v>3271</v>
      </c>
      <c r="H1301" s="18" t="s">
        <v>120</v>
      </c>
      <c r="I1301" s="6">
        <v>46049</v>
      </c>
      <c r="J1301" s="21" t="s">
        <v>3272</v>
      </c>
      <c r="K1301" s="18" t="s">
        <v>821</v>
      </c>
      <c r="L1301" s="23">
        <v>77466667</v>
      </c>
      <c r="M1301" s="23">
        <v>0</v>
      </c>
      <c r="N1301" s="25" t="s">
        <v>3273</v>
      </c>
    </row>
    <row r="1302" spans="1:14" ht="15" customHeight="1">
      <c r="A1302" s="4" t="s">
        <v>67</v>
      </c>
      <c r="B1302" s="8">
        <v>46031</v>
      </c>
      <c r="C1302" s="10" t="s">
        <v>3156</v>
      </c>
      <c r="D1302" s="12" t="s">
        <v>808</v>
      </c>
      <c r="E1302" s="14">
        <v>108100000</v>
      </c>
      <c r="F1302" s="14">
        <v>0</v>
      </c>
      <c r="G1302" s="16" t="s">
        <v>3263</v>
      </c>
      <c r="H1302" s="18" t="s">
        <v>11</v>
      </c>
      <c r="I1302" s="6">
        <v>46049</v>
      </c>
      <c r="J1302" s="21" t="s">
        <v>3274</v>
      </c>
      <c r="K1302" s="18" t="s">
        <v>13</v>
      </c>
      <c r="L1302" s="23">
        <v>115000000</v>
      </c>
      <c r="M1302" s="23">
        <v>0</v>
      </c>
      <c r="N1302" s="25" t="s">
        <v>3275</v>
      </c>
    </row>
    <row r="1303" spans="1:14" ht="15" customHeight="1">
      <c r="A1303" s="4" t="s">
        <v>67</v>
      </c>
      <c r="B1303" s="8">
        <v>46031</v>
      </c>
      <c r="C1303" s="10" t="s">
        <v>3158</v>
      </c>
      <c r="D1303" s="12" t="s">
        <v>808</v>
      </c>
      <c r="E1303" s="14">
        <v>408250</v>
      </c>
      <c r="F1303" s="14">
        <v>0</v>
      </c>
      <c r="G1303" s="16" t="s">
        <v>3276</v>
      </c>
      <c r="H1303" s="18" t="s">
        <v>112</v>
      </c>
      <c r="I1303" s="6">
        <v>46049</v>
      </c>
      <c r="J1303" s="21" t="s">
        <v>3277</v>
      </c>
      <c r="K1303" s="18" t="s">
        <v>1031</v>
      </c>
      <c r="L1303" s="23">
        <v>750000000</v>
      </c>
      <c r="M1303" s="23">
        <v>0</v>
      </c>
      <c r="N1303" s="25" t="s">
        <v>3278</v>
      </c>
    </row>
    <row r="1304" spans="1:14" ht="15" customHeight="1">
      <c r="A1304" s="4" t="s">
        <v>67</v>
      </c>
      <c r="B1304" s="8">
        <v>46031</v>
      </c>
      <c r="C1304" s="10" t="s">
        <v>3160</v>
      </c>
      <c r="D1304" s="12" t="s">
        <v>808</v>
      </c>
      <c r="E1304" s="14">
        <v>119600000</v>
      </c>
      <c r="F1304" s="14">
        <v>0</v>
      </c>
      <c r="G1304" s="16" t="s">
        <v>3263</v>
      </c>
      <c r="H1304" s="18" t="s">
        <v>495</v>
      </c>
      <c r="I1304" s="6">
        <v>46049</v>
      </c>
      <c r="J1304" s="21" t="s">
        <v>3279</v>
      </c>
      <c r="K1304" s="18" t="s">
        <v>502</v>
      </c>
      <c r="L1304" s="23">
        <v>35466667</v>
      </c>
      <c r="M1304" s="23">
        <v>0</v>
      </c>
      <c r="N1304" s="25" t="s">
        <v>3280</v>
      </c>
    </row>
    <row r="1305" spans="1:14" ht="15" customHeight="1">
      <c r="A1305" s="4" t="s">
        <v>67</v>
      </c>
      <c r="B1305" s="8">
        <v>46031</v>
      </c>
      <c r="C1305" s="10" t="s">
        <v>3162</v>
      </c>
      <c r="D1305" s="12" t="s">
        <v>808</v>
      </c>
      <c r="E1305" s="14">
        <v>119600000</v>
      </c>
      <c r="F1305" s="14">
        <v>0</v>
      </c>
      <c r="G1305" s="16" t="s">
        <v>3263</v>
      </c>
      <c r="H1305" s="18" t="s">
        <v>858</v>
      </c>
      <c r="I1305" s="6">
        <v>46049</v>
      </c>
      <c r="J1305" s="21" t="s">
        <v>3281</v>
      </c>
      <c r="K1305" s="18" t="s">
        <v>859</v>
      </c>
      <c r="L1305" s="23">
        <v>71300000</v>
      </c>
      <c r="M1305" s="23">
        <v>0</v>
      </c>
      <c r="N1305" s="25" t="s">
        <v>3282</v>
      </c>
    </row>
    <row r="1306" spans="1:14" ht="15" customHeight="1">
      <c r="A1306" s="4" t="s">
        <v>67</v>
      </c>
      <c r="B1306" s="8">
        <v>46031</v>
      </c>
      <c r="C1306" s="10" t="s">
        <v>3164</v>
      </c>
      <c r="D1306" s="12" t="s">
        <v>808</v>
      </c>
      <c r="E1306" s="14">
        <v>94300000</v>
      </c>
      <c r="F1306" s="14">
        <v>0</v>
      </c>
      <c r="G1306" s="16" t="s">
        <v>3283</v>
      </c>
      <c r="H1306" s="18" t="s">
        <v>134</v>
      </c>
      <c r="I1306" s="6">
        <v>46049</v>
      </c>
      <c r="J1306" s="21" t="s">
        <v>3284</v>
      </c>
      <c r="K1306" s="18" t="s">
        <v>239</v>
      </c>
      <c r="L1306" s="23">
        <v>990671</v>
      </c>
      <c r="M1306" s="23">
        <v>-97398</v>
      </c>
      <c r="N1306" s="25" t="s">
        <v>3285</v>
      </c>
    </row>
    <row r="1307" spans="1:14" ht="15" customHeight="1">
      <c r="A1307" s="4" t="s">
        <v>67</v>
      </c>
      <c r="B1307" s="8">
        <v>46031</v>
      </c>
      <c r="C1307" s="10" t="s">
        <v>3167</v>
      </c>
      <c r="D1307" s="12" t="s">
        <v>808</v>
      </c>
      <c r="E1307" s="14">
        <v>43700000</v>
      </c>
      <c r="F1307" s="14">
        <v>4733333</v>
      </c>
      <c r="G1307" s="16" t="s">
        <v>3286</v>
      </c>
      <c r="H1307" s="18" t="s">
        <v>120</v>
      </c>
      <c r="I1307" s="6">
        <v>46049</v>
      </c>
      <c r="J1307" s="21" t="s">
        <v>3287</v>
      </c>
      <c r="K1307" s="18" t="s">
        <v>451</v>
      </c>
      <c r="L1307" s="23">
        <v>101276500</v>
      </c>
      <c r="M1307" s="23">
        <v>-2100000</v>
      </c>
      <c r="N1307" s="25" t="s">
        <v>3288</v>
      </c>
    </row>
    <row r="1308" spans="1:14" ht="15" customHeight="1">
      <c r="A1308" s="4" t="s">
        <v>67</v>
      </c>
      <c r="B1308" s="8">
        <v>46031</v>
      </c>
      <c r="C1308" s="10" t="s">
        <v>3169</v>
      </c>
      <c r="D1308" s="12" t="s">
        <v>808</v>
      </c>
      <c r="E1308" s="14">
        <v>402500</v>
      </c>
      <c r="F1308" s="14">
        <v>0</v>
      </c>
      <c r="G1308" s="16" t="s">
        <v>3289</v>
      </c>
      <c r="H1308" s="18" t="s">
        <v>67</v>
      </c>
      <c r="I1308" s="6">
        <v>46049</v>
      </c>
      <c r="J1308" s="21" t="s">
        <v>3290</v>
      </c>
      <c r="K1308" s="18" t="s">
        <v>808</v>
      </c>
      <c r="L1308" s="23">
        <v>1023500</v>
      </c>
      <c r="M1308" s="23">
        <v>0</v>
      </c>
      <c r="N1308" s="25" t="s">
        <v>3288</v>
      </c>
    </row>
    <row r="1309" spans="1:14" ht="15" customHeight="1">
      <c r="A1309" s="4" t="s">
        <v>67</v>
      </c>
      <c r="B1309" s="8">
        <v>46031</v>
      </c>
      <c r="C1309" s="10" t="s">
        <v>3172</v>
      </c>
      <c r="D1309" s="12" t="s">
        <v>808</v>
      </c>
      <c r="E1309" s="14">
        <v>41400000</v>
      </c>
      <c r="F1309" s="14">
        <v>0</v>
      </c>
      <c r="G1309" s="16" t="s">
        <v>3291</v>
      </c>
      <c r="H1309" s="18" t="s">
        <v>112</v>
      </c>
      <c r="I1309" s="6">
        <v>46049</v>
      </c>
      <c r="J1309" s="21" t="s">
        <v>3292</v>
      </c>
      <c r="K1309" s="18" t="s">
        <v>114</v>
      </c>
      <c r="L1309" s="23">
        <v>94000000</v>
      </c>
      <c r="M1309" s="23">
        <v>0</v>
      </c>
      <c r="N1309" s="25" t="s">
        <v>3293</v>
      </c>
    </row>
    <row r="1310" spans="1:14" ht="15" customHeight="1">
      <c r="A1310" s="4" t="s">
        <v>67</v>
      </c>
      <c r="B1310" s="8">
        <v>46031</v>
      </c>
      <c r="C1310" s="10" t="s">
        <v>3174</v>
      </c>
      <c r="D1310" s="12" t="s">
        <v>3294</v>
      </c>
      <c r="E1310" s="14">
        <v>175090501</v>
      </c>
      <c r="F1310" s="14">
        <v>60480502.280000001</v>
      </c>
      <c r="G1310" s="16" t="s">
        <v>3295</v>
      </c>
      <c r="H1310" s="18" t="s">
        <v>112</v>
      </c>
      <c r="I1310" s="6">
        <v>46049</v>
      </c>
      <c r="J1310" s="21" t="s">
        <v>3296</v>
      </c>
      <c r="K1310" s="18" t="s">
        <v>114</v>
      </c>
      <c r="L1310" s="23">
        <v>69000000</v>
      </c>
      <c r="M1310" s="23">
        <v>0</v>
      </c>
      <c r="N1310" s="25" t="s">
        <v>3297</v>
      </c>
    </row>
    <row r="1311" spans="1:14" ht="15" customHeight="1">
      <c r="A1311" s="4" t="s">
        <v>67</v>
      </c>
      <c r="B1311" s="8">
        <v>46031</v>
      </c>
      <c r="C1311" s="10" t="s">
        <v>3177</v>
      </c>
      <c r="D1311" s="12" t="s">
        <v>808</v>
      </c>
      <c r="E1311" s="14">
        <v>1023500</v>
      </c>
      <c r="F1311" s="14">
        <v>0</v>
      </c>
      <c r="G1311" s="16" t="s">
        <v>3298</v>
      </c>
      <c r="H1311" s="18" t="s">
        <v>11</v>
      </c>
      <c r="I1311" s="6">
        <v>46049</v>
      </c>
      <c r="J1311" s="21" t="s">
        <v>3299</v>
      </c>
      <c r="K1311" s="18" t="s">
        <v>109</v>
      </c>
      <c r="L1311" s="23">
        <v>57500000</v>
      </c>
      <c r="M1311" s="23">
        <v>0</v>
      </c>
      <c r="N1311" s="25" t="s">
        <v>3300</v>
      </c>
    </row>
    <row r="1312" spans="1:14" ht="15" customHeight="1">
      <c r="A1312" s="4" t="s">
        <v>67</v>
      </c>
      <c r="B1312" s="8">
        <v>46031</v>
      </c>
      <c r="C1312" s="10" t="s">
        <v>3179</v>
      </c>
      <c r="D1312" s="12" t="s">
        <v>808</v>
      </c>
      <c r="E1312" s="14">
        <v>5980000</v>
      </c>
      <c r="F1312" s="14">
        <v>5980000</v>
      </c>
      <c r="G1312" s="16" t="s">
        <v>3301</v>
      </c>
      <c r="H1312" s="18" t="s">
        <v>112</v>
      </c>
      <c r="I1312" s="6">
        <v>46049</v>
      </c>
      <c r="J1312" s="21" t="s">
        <v>3302</v>
      </c>
      <c r="K1312" s="18" t="s">
        <v>118</v>
      </c>
      <c r="L1312" s="23">
        <v>59800000</v>
      </c>
      <c r="M1312" s="23">
        <v>0</v>
      </c>
      <c r="N1312" s="25" t="s">
        <v>3303</v>
      </c>
    </row>
    <row r="1313" spans="1:14" ht="15" customHeight="1">
      <c r="A1313" s="4" t="s">
        <v>67</v>
      </c>
      <c r="B1313" s="8">
        <v>46031</v>
      </c>
      <c r="C1313" s="10" t="s">
        <v>3181</v>
      </c>
      <c r="D1313" s="12" t="s">
        <v>808</v>
      </c>
      <c r="E1313" s="14">
        <v>1725000</v>
      </c>
      <c r="F1313" s="14">
        <v>0</v>
      </c>
      <c r="G1313" s="16" t="s">
        <v>3304</v>
      </c>
      <c r="H1313" s="18" t="s">
        <v>15</v>
      </c>
      <c r="I1313" s="6">
        <v>46049</v>
      </c>
      <c r="J1313" s="21" t="s">
        <v>3305</v>
      </c>
      <c r="K1313" s="18" t="s">
        <v>16</v>
      </c>
      <c r="L1313" s="23">
        <v>1102806</v>
      </c>
      <c r="M1313" s="23">
        <v>0</v>
      </c>
      <c r="N1313" s="25" t="s">
        <v>3306</v>
      </c>
    </row>
    <row r="1314" spans="1:14" ht="15" customHeight="1">
      <c r="A1314" s="4" t="s">
        <v>67</v>
      </c>
      <c r="B1314" s="8">
        <v>46031</v>
      </c>
      <c r="C1314" s="10" t="s">
        <v>3184</v>
      </c>
      <c r="D1314" s="12" t="s">
        <v>808</v>
      </c>
      <c r="E1314" s="14">
        <v>89700000</v>
      </c>
      <c r="F1314" s="14">
        <v>0</v>
      </c>
      <c r="G1314" s="16" t="s">
        <v>3307</v>
      </c>
      <c r="H1314" s="18" t="s">
        <v>813</v>
      </c>
      <c r="I1314" s="6">
        <v>46049</v>
      </c>
      <c r="J1314" s="21" t="s">
        <v>3308</v>
      </c>
      <c r="K1314" s="18" t="s">
        <v>865</v>
      </c>
      <c r="L1314" s="23">
        <v>69000000</v>
      </c>
      <c r="M1314" s="23">
        <v>0</v>
      </c>
      <c r="N1314" s="25" t="s">
        <v>3309</v>
      </c>
    </row>
    <row r="1315" spans="1:14" ht="15" customHeight="1">
      <c r="A1315" s="4" t="s">
        <v>67</v>
      </c>
      <c r="B1315" s="8">
        <v>46031</v>
      </c>
      <c r="C1315" s="10" t="s">
        <v>3186</v>
      </c>
      <c r="D1315" s="12" t="s">
        <v>808</v>
      </c>
      <c r="E1315" s="14">
        <v>59800000</v>
      </c>
      <c r="F1315" s="14">
        <v>0</v>
      </c>
      <c r="G1315" s="16" t="s">
        <v>3307</v>
      </c>
      <c r="H1315" s="18" t="s">
        <v>120</v>
      </c>
      <c r="I1315" s="6">
        <v>46049</v>
      </c>
      <c r="J1315" s="21" t="s">
        <v>3310</v>
      </c>
      <c r="K1315" s="18" t="s">
        <v>528</v>
      </c>
      <c r="L1315" s="23">
        <v>134800000</v>
      </c>
      <c r="M1315" s="23">
        <v>-1200000</v>
      </c>
      <c r="N1315" s="25" t="s">
        <v>1573</v>
      </c>
    </row>
    <row r="1316" spans="1:14" ht="15" customHeight="1">
      <c r="A1316" s="4" t="s">
        <v>67</v>
      </c>
      <c r="B1316" s="8">
        <v>46031</v>
      </c>
      <c r="C1316" s="10" t="s">
        <v>3189</v>
      </c>
      <c r="D1316" s="12" t="s">
        <v>808</v>
      </c>
      <c r="E1316" s="14">
        <v>109250000</v>
      </c>
      <c r="F1316" s="14">
        <v>0</v>
      </c>
      <c r="G1316" s="16" t="s">
        <v>3311</v>
      </c>
      <c r="H1316" s="18" t="s">
        <v>328</v>
      </c>
      <c r="I1316" s="6">
        <v>46049</v>
      </c>
      <c r="J1316" s="21" t="s">
        <v>3312</v>
      </c>
      <c r="K1316" s="18" t="s">
        <v>333</v>
      </c>
      <c r="L1316" s="23">
        <v>62333333</v>
      </c>
      <c r="M1316" s="23">
        <v>0</v>
      </c>
      <c r="N1316" s="25" t="s">
        <v>3313</v>
      </c>
    </row>
    <row r="1317" spans="1:14" ht="15" customHeight="1">
      <c r="A1317" s="4" t="s">
        <v>67</v>
      </c>
      <c r="B1317" s="8">
        <v>46031</v>
      </c>
      <c r="C1317" s="10" t="s">
        <v>3191</v>
      </c>
      <c r="D1317" s="12" t="s">
        <v>808</v>
      </c>
      <c r="E1317" s="14">
        <v>1014933</v>
      </c>
      <c r="F1317" s="14">
        <v>0</v>
      </c>
      <c r="G1317" s="16" t="s">
        <v>3314</v>
      </c>
      <c r="H1317" s="18" t="s">
        <v>667</v>
      </c>
      <c r="I1317" s="6">
        <v>46049</v>
      </c>
      <c r="J1317" s="21" t="s">
        <v>3315</v>
      </c>
      <c r="K1317" s="18" t="s">
        <v>668</v>
      </c>
      <c r="L1317" s="23">
        <v>37420000</v>
      </c>
      <c r="M1317" s="23">
        <v>0</v>
      </c>
      <c r="N1317" s="25" t="s">
        <v>3316</v>
      </c>
    </row>
    <row r="1318" spans="1:14" ht="15" customHeight="1">
      <c r="A1318" s="4" t="s">
        <v>67</v>
      </c>
      <c r="B1318" s="8">
        <v>46031</v>
      </c>
      <c r="C1318" s="10" t="s">
        <v>3194</v>
      </c>
      <c r="D1318" s="12" t="s">
        <v>808</v>
      </c>
      <c r="E1318" s="14">
        <v>805000</v>
      </c>
      <c r="F1318" s="14">
        <v>0</v>
      </c>
      <c r="G1318" s="16" t="s">
        <v>3314</v>
      </c>
      <c r="H1318" s="18" t="s">
        <v>693</v>
      </c>
      <c r="I1318" s="6">
        <v>46049</v>
      </c>
      <c r="J1318" s="21" t="s">
        <v>3317</v>
      </c>
      <c r="K1318" s="18" t="s">
        <v>694</v>
      </c>
      <c r="L1318" s="23">
        <v>78200000</v>
      </c>
      <c r="M1318" s="23">
        <v>0</v>
      </c>
      <c r="N1318" s="25" t="s">
        <v>3318</v>
      </c>
    </row>
    <row r="1319" spans="1:14" ht="15" customHeight="1">
      <c r="A1319" s="4" t="s">
        <v>67</v>
      </c>
      <c r="B1319" s="8">
        <v>46031</v>
      </c>
      <c r="C1319" s="10" t="s">
        <v>3196</v>
      </c>
      <c r="D1319" s="12" t="s">
        <v>808</v>
      </c>
      <c r="E1319" s="14">
        <v>298333</v>
      </c>
      <c r="F1319" s="14">
        <v>68333</v>
      </c>
      <c r="G1319" s="16" t="s">
        <v>3301</v>
      </c>
      <c r="H1319" s="18" t="s">
        <v>328</v>
      </c>
      <c r="I1319" s="6">
        <v>46049</v>
      </c>
      <c r="J1319" s="21" t="s">
        <v>3319</v>
      </c>
      <c r="K1319" s="18" t="s">
        <v>329</v>
      </c>
      <c r="L1319" s="23">
        <v>40833333</v>
      </c>
      <c r="M1319" s="23">
        <v>-2100000</v>
      </c>
      <c r="N1319" s="25" t="s">
        <v>3320</v>
      </c>
    </row>
    <row r="1320" spans="1:14" ht="15" customHeight="1">
      <c r="A1320" s="4" t="s">
        <v>67</v>
      </c>
      <c r="B1320" s="8">
        <v>46031</v>
      </c>
      <c r="C1320" s="10" t="s">
        <v>3200</v>
      </c>
      <c r="D1320" s="12" t="s">
        <v>808</v>
      </c>
      <c r="E1320" s="14">
        <v>31050000</v>
      </c>
      <c r="F1320" s="14">
        <v>2716667</v>
      </c>
      <c r="G1320" s="16" t="s">
        <v>3321</v>
      </c>
      <c r="H1320" s="18" t="s">
        <v>800</v>
      </c>
      <c r="I1320" s="6">
        <v>46049</v>
      </c>
      <c r="J1320" s="21" t="s">
        <v>3322</v>
      </c>
      <c r="K1320" s="18" t="s">
        <v>801</v>
      </c>
      <c r="L1320" s="23">
        <v>98325000</v>
      </c>
      <c r="M1320" s="23">
        <v>0</v>
      </c>
      <c r="N1320" s="25" t="s">
        <v>3323</v>
      </c>
    </row>
    <row r="1321" spans="1:14" ht="15" customHeight="1">
      <c r="A1321" s="4" t="s">
        <v>67</v>
      </c>
      <c r="B1321" s="8">
        <v>46031</v>
      </c>
      <c r="C1321" s="10" t="s">
        <v>3202</v>
      </c>
      <c r="D1321" s="12" t="s">
        <v>808</v>
      </c>
      <c r="E1321" s="14">
        <v>287500</v>
      </c>
      <c r="F1321" s="14">
        <v>287500</v>
      </c>
      <c r="G1321" s="16" t="s">
        <v>3324</v>
      </c>
      <c r="H1321" s="18" t="s">
        <v>185</v>
      </c>
      <c r="I1321" s="6">
        <v>46049</v>
      </c>
      <c r="J1321" s="21" t="s">
        <v>3325</v>
      </c>
      <c r="K1321" s="18" t="s">
        <v>186</v>
      </c>
      <c r="L1321" s="23">
        <v>100300000</v>
      </c>
      <c r="M1321" s="23">
        <v>0</v>
      </c>
      <c r="N1321" s="25" t="s">
        <v>3326</v>
      </c>
    </row>
    <row r="1322" spans="1:14" ht="15" customHeight="1">
      <c r="A1322" s="4" t="s">
        <v>67</v>
      </c>
      <c r="B1322" s="8">
        <v>46031</v>
      </c>
      <c r="C1322" s="10" t="s">
        <v>3204</v>
      </c>
      <c r="D1322" s="12" t="s">
        <v>808</v>
      </c>
      <c r="E1322" s="14">
        <v>1725000</v>
      </c>
      <c r="F1322" s="14">
        <v>0</v>
      </c>
      <c r="G1322" s="16" t="s">
        <v>3327</v>
      </c>
      <c r="H1322" s="18" t="s">
        <v>868</v>
      </c>
      <c r="I1322" s="6">
        <v>46049</v>
      </c>
      <c r="J1322" s="21" t="s">
        <v>3328</v>
      </c>
      <c r="K1322" s="18" t="s">
        <v>869</v>
      </c>
      <c r="L1322" s="23">
        <v>111999998</v>
      </c>
      <c r="M1322" s="23">
        <v>2</v>
      </c>
      <c r="N1322" s="25" t="s">
        <v>3329</v>
      </c>
    </row>
    <row r="1323" spans="1:14" ht="15" customHeight="1">
      <c r="A1323" s="4" t="s">
        <v>67</v>
      </c>
      <c r="B1323" s="8">
        <v>46031</v>
      </c>
      <c r="C1323" s="10" t="s">
        <v>3206</v>
      </c>
      <c r="D1323" s="12" t="s">
        <v>808</v>
      </c>
      <c r="E1323" s="14">
        <v>977500</v>
      </c>
      <c r="F1323" s="14">
        <v>0</v>
      </c>
      <c r="G1323" s="16" t="s">
        <v>3330</v>
      </c>
      <c r="H1323" s="18" t="s">
        <v>112</v>
      </c>
      <c r="I1323" s="6">
        <v>46049</v>
      </c>
      <c r="J1323" s="21" t="s">
        <v>3331</v>
      </c>
      <c r="K1323" s="18" t="s">
        <v>118</v>
      </c>
      <c r="L1323" s="23">
        <v>69000000</v>
      </c>
      <c r="M1323" s="23">
        <v>0</v>
      </c>
      <c r="N1323" s="25" t="s">
        <v>3332</v>
      </c>
    </row>
    <row r="1324" spans="1:14" ht="15" customHeight="1">
      <c r="A1324" s="4" t="s">
        <v>67</v>
      </c>
      <c r="B1324" s="8">
        <v>46031</v>
      </c>
      <c r="C1324" s="10" t="s">
        <v>3209</v>
      </c>
      <c r="D1324" s="12" t="s">
        <v>808</v>
      </c>
      <c r="E1324" s="14">
        <v>977500</v>
      </c>
      <c r="F1324" s="14">
        <v>0</v>
      </c>
      <c r="G1324" s="16" t="s">
        <v>3330</v>
      </c>
      <c r="H1324" s="18" t="s">
        <v>67</v>
      </c>
      <c r="I1324" s="6">
        <v>46049</v>
      </c>
      <c r="J1324" s="21" t="s">
        <v>3333</v>
      </c>
      <c r="K1324" s="18" t="s">
        <v>808</v>
      </c>
      <c r="L1324" s="23">
        <v>41400000</v>
      </c>
      <c r="M1324" s="23">
        <v>0</v>
      </c>
      <c r="N1324" s="25" t="s">
        <v>3334</v>
      </c>
    </row>
    <row r="1325" spans="1:14" ht="15" customHeight="1">
      <c r="A1325" s="4" t="s">
        <v>67</v>
      </c>
      <c r="B1325" s="8">
        <v>46031</v>
      </c>
      <c r="C1325" s="10" t="s">
        <v>3212</v>
      </c>
      <c r="D1325" s="12" t="s">
        <v>808</v>
      </c>
      <c r="E1325" s="14">
        <v>690000</v>
      </c>
      <c r="F1325" s="14">
        <v>0</v>
      </c>
      <c r="G1325" s="16" t="s">
        <v>3330</v>
      </c>
      <c r="H1325" s="18" t="s">
        <v>798</v>
      </c>
      <c r="I1325" s="6">
        <v>46049</v>
      </c>
      <c r="J1325" s="21" t="s">
        <v>3335</v>
      </c>
      <c r="K1325" s="18" t="s">
        <v>799</v>
      </c>
      <c r="L1325" s="23">
        <v>132250000</v>
      </c>
      <c r="M1325" s="23">
        <v>0</v>
      </c>
      <c r="N1325" s="25" t="s">
        <v>3069</v>
      </c>
    </row>
    <row r="1326" spans="1:14" ht="15" customHeight="1">
      <c r="A1326" s="4" t="s">
        <v>67</v>
      </c>
      <c r="B1326" s="8">
        <v>46031</v>
      </c>
      <c r="C1326" s="10" t="s">
        <v>3214</v>
      </c>
      <c r="D1326" s="12" t="s">
        <v>808</v>
      </c>
      <c r="E1326" s="14">
        <v>471500</v>
      </c>
      <c r="F1326" s="14">
        <v>0</v>
      </c>
      <c r="G1326" s="16" t="s">
        <v>3330</v>
      </c>
      <c r="H1326" s="18" t="s">
        <v>868</v>
      </c>
      <c r="I1326" s="6">
        <v>46049</v>
      </c>
      <c r="J1326" s="21" t="s">
        <v>3336</v>
      </c>
      <c r="K1326" s="18" t="s">
        <v>869</v>
      </c>
      <c r="L1326" s="23">
        <v>119945000</v>
      </c>
      <c r="M1326" s="23">
        <v>0</v>
      </c>
      <c r="N1326" s="25" t="s">
        <v>3337</v>
      </c>
    </row>
    <row r="1327" spans="1:14" ht="15" customHeight="1">
      <c r="A1327" s="4" t="s">
        <v>813</v>
      </c>
      <c r="B1327" s="8">
        <v>46031</v>
      </c>
      <c r="C1327" s="10" t="s">
        <v>3217</v>
      </c>
      <c r="D1327" s="12" t="s">
        <v>851</v>
      </c>
      <c r="E1327" s="14">
        <v>132250000</v>
      </c>
      <c r="F1327" s="14">
        <v>63250000</v>
      </c>
      <c r="G1327" s="16" t="s">
        <v>3338</v>
      </c>
      <c r="H1327" s="18" t="s">
        <v>813</v>
      </c>
      <c r="I1327" s="6">
        <v>46049</v>
      </c>
      <c r="J1327" s="21" t="s">
        <v>3339</v>
      </c>
      <c r="K1327" s="18" t="s">
        <v>851</v>
      </c>
      <c r="L1327" s="23">
        <v>132250000</v>
      </c>
      <c r="M1327" s="23">
        <v>0</v>
      </c>
      <c r="N1327" s="25" t="s">
        <v>3340</v>
      </c>
    </row>
    <row r="1328" spans="1:14" ht="15" customHeight="1">
      <c r="A1328" s="4" t="s">
        <v>813</v>
      </c>
      <c r="B1328" s="8">
        <v>46031</v>
      </c>
      <c r="C1328" s="10" t="s">
        <v>3219</v>
      </c>
      <c r="D1328" s="12" t="s">
        <v>851</v>
      </c>
      <c r="E1328" s="14">
        <v>132250000</v>
      </c>
      <c r="F1328" s="14">
        <v>63250000</v>
      </c>
      <c r="G1328" s="16" t="s">
        <v>3338</v>
      </c>
      <c r="H1328" s="18" t="s">
        <v>112</v>
      </c>
      <c r="I1328" s="6">
        <v>46049</v>
      </c>
      <c r="J1328" s="21" t="s">
        <v>3341</v>
      </c>
      <c r="K1328" s="18" t="s">
        <v>118</v>
      </c>
      <c r="L1328" s="23">
        <v>92000000</v>
      </c>
      <c r="M1328" s="23">
        <v>0</v>
      </c>
      <c r="N1328" s="25" t="s">
        <v>3342</v>
      </c>
    </row>
    <row r="1329" spans="1:14" ht="15" customHeight="1">
      <c r="A1329" s="4" t="s">
        <v>813</v>
      </c>
      <c r="B1329" s="8">
        <v>46031</v>
      </c>
      <c r="C1329" s="10" t="s">
        <v>3222</v>
      </c>
      <c r="D1329" s="12" t="s">
        <v>851</v>
      </c>
      <c r="E1329" s="14">
        <v>132250000</v>
      </c>
      <c r="F1329" s="14">
        <v>0</v>
      </c>
      <c r="G1329" s="16" t="s">
        <v>3338</v>
      </c>
      <c r="H1329" s="18" t="s">
        <v>112</v>
      </c>
      <c r="I1329" s="6">
        <v>46049</v>
      </c>
      <c r="J1329" s="21" t="s">
        <v>3343</v>
      </c>
      <c r="K1329" s="18" t="s">
        <v>118</v>
      </c>
      <c r="L1329" s="23">
        <v>115000000</v>
      </c>
      <c r="M1329" s="23">
        <v>0</v>
      </c>
      <c r="N1329" s="25" t="s">
        <v>3344</v>
      </c>
    </row>
    <row r="1330" spans="1:14" ht="15" customHeight="1">
      <c r="A1330" s="4" t="s">
        <v>813</v>
      </c>
      <c r="B1330" s="8">
        <v>46031</v>
      </c>
      <c r="C1330" s="10" t="s">
        <v>3225</v>
      </c>
      <c r="D1330" s="12" t="s">
        <v>851</v>
      </c>
      <c r="E1330" s="14">
        <v>132250000</v>
      </c>
      <c r="F1330" s="14">
        <v>63250000</v>
      </c>
      <c r="G1330" s="16" t="s">
        <v>3338</v>
      </c>
      <c r="H1330" s="18" t="s">
        <v>858</v>
      </c>
      <c r="I1330" s="6">
        <v>46049</v>
      </c>
      <c r="J1330" s="21" t="s">
        <v>3345</v>
      </c>
      <c r="K1330" s="18" t="s">
        <v>859</v>
      </c>
      <c r="L1330" s="23">
        <v>63000000</v>
      </c>
      <c r="M1330" s="23">
        <v>0</v>
      </c>
      <c r="N1330" s="25" t="s">
        <v>3346</v>
      </c>
    </row>
    <row r="1331" spans="1:14" ht="15" customHeight="1">
      <c r="A1331" s="4" t="s">
        <v>813</v>
      </c>
      <c r="B1331" s="8">
        <v>46031</v>
      </c>
      <c r="C1331" s="10" t="s">
        <v>3228</v>
      </c>
      <c r="D1331" s="12" t="s">
        <v>851</v>
      </c>
      <c r="E1331" s="14">
        <v>132250000</v>
      </c>
      <c r="F1331" s="14">
        <v>0</v>
      </c>
      <c r="G1331" s="16" t="s">
        <v>3338</v>
      </c>
      <c r="H1331" s="18" t="s">
        <v>112</v>
      </c>
      <c r="I1331" s="6">
        <v>46049</v>
      </c>
      <c r="J1331" s="21" t="s">
        <v>3347</v>
      </c>
      <c r="K1331" s="18" t="s">
        <v>118</v>
      </c>
      <c r="L1331" s="23">
        <v>126500000</v>
      </c>
      <c r="M1331" s="23">
        <v>0</v>
      </c>
      <c r="N1331" s="25" t="s">
        <v>3348</v>
      </c>
    </row>
    <row r="1332" spans="1:14" ht="15" customHeight="1">
      <c r="A1332" s="4" t="s">
        <v>813</v>
      </c>
      <c r="B1332" s="8">
        <v>46031</v>
      </c>
      <c r="C1332" s="10" t="s">
        <v>3231</v>
      </c>
      <c r="D1332" s="12" t="s">
        <v>851</v>
      </c>
      <c r="E1332" s="14">
        <v>89648000</v>
      </c>
      <c r="F1332" s="14">
        <v>11648000</v>
      </c>
      <c r="G1332" s="16" t="s">
        <v>3349</v>
      </c>
      <c r="H1332" s="18" t="s">
        <v>112</v>
      </c>
      <c r="I1332" s="6">
        <v>46049</v>
      </c>
      <c r="J1332" s="21" t="s">
        <v>3350</v>
      </c>
      <c r="K1332" s="18" t="s">
        <v>118</v>
      </c>
      <c r="L1332" s="23">
        <v>76500000</v>
      </c>
      <c r="M1332" s="23">
        <v>0</v>
      </c>
      <c r="N1332" s="25" t="s">
        <v>3351</v>
      </c>
    </row>
    <row r="1333" spans="1:14" ht="15" customHeight="1">
      <c r="A1333" s="4" t="s">
        <v>813</v>
      </c>
      <c r="B1333" s="8">
        <v>46031</v>
      </c>
      <c r="C1333" s="10" t="s">
        <v>3234</v>
      </c>
      <c r="D1333" s="12" t="s">
        <v>865</v>
      </c>
      <c r="E1333" s="14">
        <v>110000000</v>
      </c>
      <c r="F1333" s="14">
        <v>31900000</v>
      </c>
      <c r="G1333" s="16" t="s">
        <v>3352</v>
      </c>
      <c r="H1333" s="18" t="s">
        <v>328</v>
      </c>
      <c r="I1333" s="6">
        <v>46049</v>
      </c>
      <c r="J1333" s="21" t="s">
        <v>3353</v>
      </c>
      <c r="K1333" s="18" t="s">
        <v>333</v>
      </c>
      <c r="L1333" s="23">
        <v>62435333</v>
      </c>
      <c r="M1333" s="23">
        <v>0</v>
      </c>
      <c r="N1333" s="25" t="s">
        <v>3354</v>
      </c>
    </row>
    <row r="1334" spans="1:14" ht="15" customHeight="1">
      <c r="A1334" s="4" t="s">
        <v>813</v>
      </c>
      <c r="B1334" s="8">
        <v>46031</v>
      </c>
      <c r="C1334" s="10" t="s">
        <v>3236</v>
      </c>
      <c r="D1334" s="12" t="s">
        <v>814</v>
      </c>
      <c r="E1334" s="14">
        <v>132250000</v>
      </c>
      <c r="F1334" s="14">
        <v>0</v>
      </c>
      <c r="G1334" s="16" t="s">
        <v>3355</v>
      </c>
      <c r="H1334" s="18" t="s">
        <v>347</v>
      </c>
      <c r="I1334" s="6">
        <v>46049</v>
      </c>
      <c r="J1334" s="21" t="s">
        <v>3356</v>
      </c>
      <c r="K1334" s="18" t="s">
        <v>643</v>
      </c>
      <c r="L1334" s="23">
        <v>47150000</v>
      </c>
      <c r="M1334" s="23">
        <v>0</v>
      </c>
      <c r="N1334" s="25" t="s">
        <v>3357</v>
      </c>
    </row>
    <row r="1335" spans="1:14" ht="15" customHeight="1">
      <c r="A1335" s="4" t="s">
        <v>813</v>
      </c>
      <c r="B1335" s="8">
        <v>46031</v>
      </c>
      <c r="C1335" s="10" t="s">
        <v>3238</v>
      </c>
      <c r="D1335" s="12" t="s">
        <v>814</v>
      </c>
      <c r="E1335" s="14">
        <v>132250000</v>
      </c>
      <c r="F1335" s="14">
        <v>0</v>
      </c>
      <c r="G1335" s="16" t="s">
        <v>3358</v>
      </c>
      <c r="H1335" s="18" t="s">
        <v>112</v>
      </c>
      <c r="I1335" s="6">
        <v>46049</v>
      </c>
      <c r="J1335" s="21" t="s">
        <v>3359</v>
      </c>
      <c r="K1335" s="18" t="s">
        <v>1031</v>
      </c>
      <c r="L1335" s="23">
        <v>51000000</v>
      </c>
      <c r="M1335" s="23">
        <v>0</v>
      </c>
      <c r="N1335" s="25" t="s">
        <v>3360</v>
      </c>
    </row>
    <row r="1336" spans="1:14" ht="15" customHeight="1">
      <c r="A1336" s="4" t="s">
        <v>813</v>
      </c>
      <c r="B1336" s="8">
        <v>46031</v>
      </c>
      <c r="C1336" s="10" t="s">
        <v>3241</v>
      </c>
      <c r="D1336" s="12" t="s">
        <v>814</v>
      </c>
      <c r="E1336" s="14">
        <v>132250000</v>
      </c>
      <c r="F1336" s="14">
        <v>63250000</v>
      </c>
      <c r="G1336" s="16" t="s">
        <v>3361</v>
      </c>
      <c r="H1336" s="18" t="s">
        <v>800</v>
      </c>
      <c r="I1336" s="6">
        <v>46049</v>
      </c>
      <c r="J1336" s="21" t="s">
        <v>3362</v>
      </c>
      <c r="K1336" s="18" t="s">
        <v>801</v>
      </c>
      <c r="L1336" s="23">
        <v>92000000</v>
      </c>
      <c r="M1336" s="23">
        <v>0</v>
      </c>
      <c r="N1336" s="25" t="s">
        <v>3363</v>
      </c>
    </row>
    <row r="1337" spans="1:14" ht="15" customHeight="1">
      <c r="A1337" s="4" t="s">
        <v>813</v>
      </c>
      <c r="B1337" s="8">
        <v>46031</v>
      </c>
      <c r="C1337" s="10" t="s">
        <v>3242</v>
      </c>
      <c r="D1337" s="12" t="s">
        <v>814</v>
      </c>
      <c r="E1337" s="14">
        <v>132250000</v>
      </c>
      <c r="F1337" s="14">
        <v>24150000</v>
      </c>
      <c r="G1337" s="16" t="s">
        <v>3364</v>
      </c>
      <c r="H1337" s="18" t="s">
        <v>813</v>
      </c>
      <c r="I1337" s="6">
        <v>46050</v>
      </c>
      <c r="J1337" s="21" t="s">
        <v>3365</v>
      </c>
      <c r="K1337" s="18" t="s">
        <v>851</v>
      </c>
      <c r="L1337" s="23">
        <v>48300000</v>
      </c>
      <c r="M1337" s="23">
        <v>0</v>
      </c>
      <c r="N1337" s="25" t="s">
        <v>3366</v>
      </c>
    </row>
    <row r="1338" spans="1:14" ht="15" customHeight="1">
      <c r="A1338" s="4" t="s">
        <v>813</v>
      </c>
      <c r="B1338" s="8">
        <v>46031</v>
      </c>
      <c r="C1338" s="10" t="s">
        <v>3244</v>
      </c>
      <c r="D1338" s="12" t="s">
        <v>814</v>
      </c>
      <c r="E1338" s="14">
        <v>137500000</v>
      </c>
      <c r="F1338" s="14">
        <v>62500000</v>
      </c>
      <c r="G1338" s="16" t="s">
        <v>3367</v>
      </c>
      <c r="H1338" s="18" t="s">
        <v>913</v>
      </c>
      <c r="I1338" s="6">
        <v>46050</v>
      </c>
      <c r="J1338" s="21" t="s">
        <v>3368</v>
      </c>
      <c r="K1338" s="18" t="s">
        <v>943</v>
      </c>
      <c r="L1338" s="23">
        <v>16075000</v>
      </c>
      <c r="M1338" s="23">
        <v>0</v>
      </c>
      <c r="N1338" s="25" t="s">
        <v>3369</v>
      </c>
    </row>
    <row r="1339" spans="1:14" ht="15" customHeight="1">
      <c r="A1339" s="4" t="s">
        <v>813</v>
      </c>
      <c r="B1339" s="8">
        <v>46031</v>
      </c>
      <c r="C1339" s="10" t="s">
        <v>3246</v>
      </c>
      <c r="D1339" s="12" t="s">
        <v>814</v>
      </c>
      <c r="E1339" s="14">
        <v>121900000</v>
      </c>
      <c r="F1339" s="14">
        <v>0</v>
      </c>
      <c r="G1339" s="16" t="s">
        <v>3367</v>
      </c>
      <c r="H1339" s="18" t="s">
        <v>913</v>
      </c>
      <c r="I1339" s="6">
        <v>46050</v>
      </c>
      <c r="J1339" s="21" t="s">
        <v>3368</v>
      </c>
      <c r="K1339" s="18" t="s">
        <v>914</v>
      </c>
      <c r="L1339" s="23">
        <v>16075000</v>
      </c>
      <c r="M1339" s="23">
        <v>0</v>
      </c>
      <c r="N1339" s="25" t="s">
        <v>3369</v>
      </c>
    </row>
    <row r="1340" spans="1:14" ht="15" customHeight="1">
      <c r="A1340" s="4" t="s">
        <v>813</v>
      </c>
      <c r="B1340" s="8">
        <v>46031</v>
      </c>
      <c r="C1340" s="10" t="s">
        <v>3247</v>
      </c>
      <c r="D1340" s="12" t="s">
        <v>814</v>
      </c>
      <c r="E1340" s="14">
        <v>121900000</v>
      </c>
      <c r="F1340" s="14">
        <v>58300000</v>
      </c>
      <c r="G1340" s="16" t="s">
        <v>3367</v>
      </c>
      <c r="H1340" s="18" t="s">
        <v>825</v>
      </c>
      <c r="I1340" s="6">
        <v>46050</v>
      </c>
      <c r="J1340" s="21" t="s">
        <v>3370</v>
      </c>
      <c r="K1340" s="18" t="s">
        <v>826</v>
      </c>
      <c r="L1340" s="23">
        <v>104700000</v>
      </c>
      <c r="M1340" s="23">
        <v>-4800000</v>
      </c>
      <c r="N1340" s="25" t="s">
        <v>3371</v>
      </c>
    </row>
    <row r="1341" spans="1:14" ht="15" customHeight="1">
      <c r="A1341" s="4" t="s">
        <v>813</v>
      </c>
      <c r="B1341" s="8">
        <v>46031</v>
      </c>
      <c r="C1341" s="10" t="s">
        <v>3248</v>
      </c>
      <c r="D1341" s="12" t="s">
        <v>814</v>
      </c>
      <c r="E1341" s="14">
        <v>132250000</v>
      </c>
      <c r="F1341" s="14">
        <v>0</v>
      </c>
      <c r="G1341" s="16" t="s">
        <v>3367</v>
      </c>
      <c r="H1341" s="18" t="s">
        <v>112</v>
      </c>
      <c r="I1341" s="6">
        <v>46050</v>
      </c>
      <c r="J1341" s="21" t="s">
        <v>3372</v>
      </c>
      <c r="K1341" s="18" t="s">
        <v>118</v>
      </c>
      <c r="L1341" s="23">
        <v>80500000</v>
      </c>
      <c r="M1341" s="23">
        <v>0</v>
      </c>
      <c r="N1341" s="25" t="s">
        <v>3373</v>
      </c>
    </row>
    <row r="1342" spans="1:14" ht="15" customHeight="1">
      <c r="A1342" s="4" t="s">
        <v>813</v>
      </c>
      <c r="B1342" s="8">
        <v>46031</v>
      </c>
      <c r="C1342" s="10" t="s">
        <v>3250</v>
      </c>
      <c r="D1342" s="12" t="s">
        <v>814</v>
      </c>
      <c r="E1342" s="14">
        <v>56150000</v>
      </c>
      <c r="F1342" s="14">
        <v>8</v>
      </c>
      <c r="G1342" s="16" t="s">
        <v>3374</v>
      </c>
      <c r="H1342" s="18" t="s">
        <v>328</v>
      </c>
      <c r="I1342" s="6">
        <v>46050</v>
      </c>
      <c r="J1342" s="21" t="s">
        <v>3375</v>
      </c>
      <c r="K1342" s="18" t="s">
        <v>329</v>
      </c>
      <c r="L1342" s="23">
        <v>97750000</v>
      </c>
      <c r="M1342" s="23">
        <v>0</v>
      </c>
      <c r="N1342" s="25" t="s">
        <v>3376</v>
      </c>
    </row>
    <row r="1343" spans="1:14" ht="15" customHeight="1">
      <c r="A1343" s="4" t="s">
        <v>813</v>
      </c>
      <c r="B1343" s="8">
        <v>46031</v>
      </c>
      <c r="C1343" s="10" t="s">
        <v>3252</v>
      </c>
      <c r="D1343" s="12" t="s">
        <v>814</v>
      </c>
      <c r="E1343" s="14">
        <v>166750000</v>
      </c>
      <c r="F1343" s="14">
        <v>0</v>
      </c>
      <c r="G1343" s="16" t="s">
        <v>3377</v>
      </c>
      <c r="H1343" s="18" t="s">
        <v>185</v>
      </c>
      <c r="I1343" s="6">
        <v>46050</v>
      </c>
      <c r="J1343" s="21" t="s">
        <v>3378</v>
      </c>
      <c r="K1343" s="18" t="s">
        <v>596</v>
      </c>
      <c r="L1343" s="23">
        <v>153900000</v>
      </c>
      <c r="M1343" s="23">
        <v>0</v>
      </c>
      <c r="N1343" s="25" t="s">
        <v>2901</v>
      </c>
    </row>
    <row r="1344" spans="1:14" ht="15" customHeight="1">
      <c r="A1344" s="4" t="s">
        <v>813</v>
      </c>
      <c r="B1344" s="8">
        <v>46031</v>
      </c>
      <c r="C1344" s="10" t="s">
        <v>3254</v>
      </c>
      <c r="D1344" s="12" t="s">
        <v>865</v>
      </c>
      <c r="E1344" s="14">
        <v>131617800</v>
      </c>
      <c r="F1344" s="14">
        <v>62947644</v>
      </c>
      <c r="G1344" s="16" t="s">
        <v>3379</v>
      </c>
      <c r="H1344" s="18" t="s">
        <v>328</v>
      </c>
      <c r="I1344" s="6">
        <v>46050</v>
      </c>
      <c r="J1344" s="21" t="s">
        <v>3380</v>
      </c>
      <c r="K1344" s="18" t="s">
        <v>333</v>
      </c>
      <c r="L1344" s="23">
        <v>49450000</v>
      </c>
      <c r="M1344" s="23">
        <v>0</v>
      </c>
      <c r="N1344" s="25" t="s">
        <v>3381</v>
      </c>
    </row>
    <row r="1345" spans="1:14" ht="15" customHeight="1">
      <c r="A1345" s="4" t="s">
        <v>813</v>
      </c>
      <c r="B1345" s="8">
        <v>46031</v>
      </c>
      <c r="C1345" s="10" t="s">
        <v>3258</v>
      </c>
      <c r="D1345" s="12" t="s">
        <v>865</v>
      </c>
      <c r="E1345" s="14">
        <v>132250000</v>
      </c>
      <c r="F1345" s="14">
        <v>63250000</v>
      </c>
      <c r="G1345" s="16" t="s">
        <v>3382</v>
      </c>
      <c r="H1345" s="18" t="s">
        <v>825</v>
      </c>
      <c r="I1345" s="6">
        <v>46050</v>
      </c>
      <c r="J1345" s="21" t="s">
        <v>3383</v>
      </c>
      <c r="K1345" s="18" t="s">
        <v>855</v>
      </c>
      <c r="L1345" s="23">
        <v>140000000</v>
      </c>
      <c r="M1345" s="23">
        <v>-6800000</v>
      </c>
      <c r="N1345" s="25" t="s">
        <v>3384</v>
      </c>
    </row>
    <row r="1346" spans="1:14" ht="15" customHeight="1">
      <c r="A1346" s="4" t="s">
        <v>813</v>
      </c>
      <c r="B1346" s="8">
        <v>46031</v>
      </c>
      <c r="C1346" s="10" t="s">
        <v>3261</v>
      </c>
      <c r="D1346" s="12" t="s">
        <v>865</v>
      </c>
      <c r="E1346" s="14">
        <v>110000000</v>
      </c>
      <c r="F1346" s="14">
        <v>0</v>
      </c>
      <c r="G1346" s="16" t="s">
        <v>3385</v>
      </c>
      <c r="H1346" s="18" t="s">
        <v>825</v>
      </c>
      <c r="I1346" s="6">
        <v>46050</v>
      </c>
      <c r="J1346" s="21" t="s">
        <v>3386</v>
      </c>
      <c r="K1346" s="18" t="s">
        <v>855</v>
      </c>
      <c r="L1346" s="23">
        <v>140000000</v>
      </c>
      <c r="M1346" s="23">
        <v>-6800000</v>
      </c>
      <c r="N1346" s="25" t="s">
        <v>3387</v>
      </c>
    </row>
    <row r="1347" spans="1:14" ht="15" customHeight="1">
      <c r="A1347" s="4" t="s">
        <v>813</v>
      </c>
      <c r="B1347" s="8">
        <v>46031</v>
      </c>
      <c r="C1347" s="10" t="s">
        <v>3264</v>
      </c>
      <c r="D1347" s="12" t="s">
        <v>814</v>
      </c>
      <c r="E1347" s="14">
        <v>52800000</v>
      </c>
      <c r="F1347" s="14">
        <v>4</v>
      </c>
      <c r="G1347" s="16" t="s">
        <v>3388</v>
      </c>
      <c r="H1347" s="18" t="s">
        <v>112</v>
      </c>
      <c r="I1347" s="6">
        <v>46050</v>
      </c>
      <c r="J1347" s="21" t="s">
        <v>3389</v>
      </c>
      <c r="K1347" s="18" t="s">
        <v>118</v>
      </c>
      <c r="L1347" s="23">
        <v>80500000</v>
      </c>
      <c r="M1347" s="23">
        <v>0</v>
      </c>
      <c r="N1347" s="25" t="s">
        <v>3390</v>
      </c>
    </row>
    <row r="1348" spans="1:14" ht="15" customHeight="1">
      <c r="A1348" s="4" t="s">
        <v>813</v>
      </c>
      <c r="B1348" s="8">
        <v>46031</v>
      </c>
      <c r="C1348" s="10" t="s">
        <v>3267</v>
      </c>
      <c r="D1348" s="12" t="s">
        <v>865</v>
      </c>
      <c r="E1348" s="14">
        <v>105029100</v>
      </c>
      <c r="F1348" s="14">
        <v>0</v>
      </c>
      <c r="G1348" s="16" t="s">
        <v>3391</v>
      </c>
      <c r="H1348" s="18" t="s">
        <v>67</v>
      </c>
      <c r="I1348" s="6">
        <v>46050</v>
      </c>
      <c r="J1348" s="21" t="s">
        <v>3392</v>
      </c>
      <c r="K1348" s="18" t="s">
        <v>808</v>
      </c>
      <c r="L1348" s="23">
        <v>1219000</v>
      </c>
      <c r="M1348" s="23">
        <v>0</v>
      </c>
      <c r="N1348" s="25" t="s">
        <v>3393</v>
      </c>
    </row>
    <row r="1349" spans="1:14" ht="15" customHeight="1">
      <c r="A1349" s="4" t="s">
        <v>813</v>
      </c>
      <c r="B1349" s="8">
        <v>46031</v>
      </c>
      <c r="C1349" s="10" t="s">
        <v>3269</v>
      </c>
      <c r="D1349" s="12" t="s">
        <v>865</v>
      </c>
      <c r="E1349" s="14">
        <v>105029100</v>
      </c>
      <c r="F1349" s="14">
        <v>0</v>
      </c>
      <c r="G1349" s="16" t="s">
        <v>3394</v>
      </c>
      <c r="H1349" s="18" t="s">
        <v>328</v>
      </c>
      <c r="I1349" s="6">
        <v>46050</v>
      </c>
      <c r="J1349" s="21" t="s">
        <v>3395</v>
      </c>
      <c r="K1349" s="18" t="s">
        <v>329</v>
      </c>
      <c r="L1349" s="23">
        <v>120681000</v>
      </c>
      <c r="M1349" s="23">
        <v>0</v>
      </c>
      <c r="N1349" s="25" t="s">
        <v>3393</v>
      </c>
    </row>
    <row r="1350" spans="1:14" ht="15" customHeight="1">
      <c r="A1350" s="4" t="s">
        <v>813</v>
      </c>
      <c r="B1350" s="8">
        <v>46031</v>
      </c>
      <c r="C1350" s="10" t="s">
        <v>3272</v>
      </c>
      <c r="D1350" s="12" t="s">
        <v>865</v>
      </c>
      <c r="E1350" s="14">
        <v>105029100</v>
      </c>
      <c r="F1350" s="14">
        <v>0</v>
      </c>
      <c r="G1350" s="16" t="s">
        <v>3396</v>
      </c>
      <c r="H1350" s="18" t="s">
        <v>67</v>
      </c>
      <c r="I1350" s="6">
        <v>46050</v>
      </c>
      <c r="J1350" s="21" t="s">
        <v>3397</v>
      </c>
      <c r="K1350" s="18" t="s">
        <v>808</v>
      </c>
      <c r="L1350" s="23">
        <v>119600000</v>
      </c>
      <c r="M1350" s="23">
        <v>0</v>
      </c>
      <c r="N1350" s="25" t="s">
        <v>3398</v>
      </c>
    </row>
    <row r="1351" spans="1:14" ht="15" customHeight="1">
      <c r="A1351" s="4" t="s">
        <v>813</v>
      </c>
      <c r="B1351" s="8">
        <v>46031</v>
      </c>
      <c r="C1351" s="10" t="s">
        <v>3274</v>
      </c>
      <c r="D1351" s="12" t="s">
        <v>865</v>
      </c>
      <c r="E1351" s="14">
        <v>121000000</v>
      </c>
      <c r="F1351" s="14">
        <v>17500000</v>
      </c>
      <c r="G1351" s="16" t="s">
        <v>3399</v>
      </c>
      <c r="H1351" s="18" t="s">
        <v>825</v>
      </c>
      <c r="I1351" s="6">
        <v>46050</v>
      </c>
      <c r="J1351" s="21" t="s">
        <v>3400</v>
      </c>
      <c r="K1351" s="18" t="s">
        <v>826</v>
      </c>
      <c r="L1351" s="23">
        <v>53083333</v>
      </c>
      <c r="M1351" s="23">
        <v>0</v>
      </c>
      <c r="N1351" s="25" t="s">
        <v>3401</v>
      </c>
    </row>
    <row r="1352" spans="1:14" ht="15" customHeight="1">
      <c r="A1352" s="4" t="s">
        <v>813</v>
      </c>
      <c r="B1352" s="8">
        <v>46031</v>
      </c>
      <c r="C1352" s="10" t="s">
        <v>3279</v>
      </c>
      <c r="D1352" s="12" t="s">
        <v>814</v>
      </c>
      <c r="E1352" s="14">
        <v>68459556</v>
      </c>
      <c r="F1352" s="14">
        <v>48815984</v>
      </c>
      <c r="G1352" s="16" t="s">
        <v>3402</v>
      </c>
      <c r="H1352" s="18" t="s">
        <v>112</v>
      </c>
      <c r="I1352" s="6">
        <v>46050</v>
      </c>
      <c r="J1352" s="21" t="s">
        <v>3403</v>
      </c>
      <c r="K1352" s="18" t="s">
        <v>118</v>
      </c>
      <c r="L1352" s="23">
        <v>76500000</v>
      </c>
      <c r="M1352" s="23">
        <v>0</v>
      </c>
      <c r="N1352" s="25" t="s">
        <v>3404</v>
      </c>
    </row>
    <row r="1353" spans="1:14" ht="15" customHeight="1">
      <c r="A1353" s="4" t="s">
        <v>813</v>
      </c>
      <c r="B1353" s="8">
        <v>46031</v>
      </c>
      <c r="C1353" s="10" t="s">
        <v>3279</v>
      </c>
      <c r="D1353" s="12" t="s">
        <v>865</v>
      </c>
      <c r="E1353" s="14">
        <v>180708700</v>
      </c>
      <c r="F1353" s="14">
        <v>174757264</v>
      </c>
      <c r="G1353" s="16" t="s">
        <v>3402</v>
      </c>
      <c r="H1353" s="18" t="s">
        <v>112</v>
      </c>
      <c r="I1353" s="6">
        <v>46050</v>
      </c>
      <c r="J1353" s="21" t="s">
        <v>3405</v>
      </c>
      <c r="K1353" s="18" t="s">
        <v>118</v>
      </c>
      <c r="L1353" s="23">
        <v>91800000</v>
      </c>
      <c r="M1353" s="23">
        <v>0</v>
      </c>
      <c r="N1353" s="25" t="s">
        <v>3406</v>
      </c>
    </row>
    <row r="1354" spans="1:14" ht="15" customHeight="1">
      <c r="A1354" s="4" t="s">
        <v>813</v>
      </c>
      <c r="B1354" s="8">
        <v>46031</v>
      </c>
      <c r="C1354" s="10" t="s">
        <v>3279</v>
      </c>
      <c r="D1354" s="12" t="s">
        <v>851</v>
      </c>
      <c r="E1354" s="14">
        <v>308146313</v>
      </c>
      <c r="F1354" s="14">
        <v>287941484</v>
      </c>
      <c r="G1354" s="16" t="s">
        <v>3402</v>
      </c>
      <c r="H1354" s="18" t="s">
        <v>120</v>
      </c>
      <c r="I1354" s="6">
        <v>46050</v>
      </c>
      <c r="J1354" s="21" t="s">
        <v>3407</v>
      </c>
      <c r="K1354" s="18" t="s">
        <v>563</v>
      </c>
      <c r="L1354" s="23">
        <v>78000000</v>
      </c>
      <c r="M1354" s="23">
        <v>0</v>
      </c>
      <c r="N1354" s="25" t="s">
        <v>3408</v>
      </c>
    </row>
    <row r="1355" spans="1:14" ht="15" customHeight="1">
      <c r="A1355" s="4" t="s">
        <v>813</v>
      </c>
      <c r="B1355" s="8">
        <v>46031</v>
      </c>
      <c r="C1355" s="10" t="s">
        <v>3284</v>
      </c>
      <c r="D1355" s="12" t="s">
        <v>851</v>
      </c>
      <c r="E1355" s="14">
        <v>84387084.790000007</v>
      </c>
      <c r="F1355" s="14">
        <v>78482284.790000007</v>
      </c>
      <c r="G1355" s="16" t="s">
        <v>3409</v>
      </c>
      <c r="H1355" s="18" t="s">
        <v>112</v>
      </c>
      <c r="I1355" s="6">
        <v>46050</v>
      </c>
      <c r="J1355" s="21" t="s">
        <v>3410</v>
      </c>
      <c r="K1355" s="18" t="s">
        <v>118</v>
      </c>
      <c r="L1355" s="23">
        <v>80500000</v>
      </c>
      <c r="M1355" s="23">
        <v>0</v>
      </c>
      <c r="N1355" s="25" t="s">
        <v>3411</v>
      </c>
    </row>
    <row r="1356" spans="1:14" ht="15" customHeight="1">
      <c r="A1356" s="4" t="s">
        <v>813</v>
      </c>
      <c r="B1356" s="8">
        <v>46031</v>
      </c>
      <c r="C1356" s="10" t="s">
        <v>3290</v>
      </c>
      <c r="D1356" s="12" t="s">
        <v>851</v>
      </c>
      <c r="E1356" s="14">
        <v>143583055</v>
      </c>
      <c r="F1356" s="14">
        <v>95283055</v>
      </c>
      <c r="G1356" s="16" t="s">
        <v>3412</v>
      </c>
      <c r="H1356" s="18" t="s">
        <v>112</v>
      </c>
      <c r="I1356" s="6">
        <v>46050</v>
      </c>
      <c r="J1356" s="21" t="s">
        <v>3413</v>
      </c>
      <c r="K1356" s="18" t="s">
        <v>1031</v>
      </c>
      <c r="L1356" s="23">
        <v>92000000</v>
      </c>
      <c r="M1356" s="23">
        <v>0</v>
      </c>
      <c r="N1356" s="25" t="s">
        <v>3414</v>
      </c>
    </row>
    <row r="1357" spans="1:14" ht="15" customHeight="1">
      <c r="A1357" s="4" t="s">
        <v>67</v>
      </c>
      <c r="B1357" s="8">
        <v>46031</v>
      </c>
      <c r="C1357" s="10" t="s">
        <v>3292</v>
      </c>
      <c r="D1357" s="12" t="s">
        <v>794</v>
      </c>
      <c r="E1357" s="14">
        <v>143750000</v>
      </c>
      <c r="F1357" s="14">
        <v>0</v>
      </c>
      <c r="G1357" s="16" t="s">
        <v>3415</v>
      </c>
      <c r="H1357" s="18" t="s">
        <v>813</v>
      </c>
      <c r="I1357" s="6">
        <v>46050</v>
      </c>
      <c r="J1357" s="21" t="s">
        <v>3416</v>
      </c>
      <c r="K1357" s="18" t="s">
        <v>865</v>
      </c>
      <c r="L1357" s="23">
        <v>68670156</v>
      </c>
      <c r="M1357" s="23">
        <v>0</v>
      </c>
      <c r="N1357" s="25" t="s">
        <v>3417</v>
      </c>
    </row>
    <row r="1358" spans="1:14" ht="15" customHeight="1">
      <c r="A1358" s="4" t="s">
        <v>67</v>
      </c>
      <c r="B1358" s="8">
        <v>46031</v>
      </c>
      <c r="C1358" s="10" t="s">
        <v>3296</v>
      </c>
      <c r="D1358" s="12" t="s">
        <v>808</v>
      </c>
      <c r="E1358" s="14">
        <v>920000</v>
      </c>
      <c r="F1358" s="14">
        <v>0</v>
      </c>
      <c r="G1358" s="16" t="s">
        <v>3260</v>
      </c>
      <c r="H1358" s="18" t="s">
        <v>112</v>
      </c>
      <c r="I1358" s="6">
        <v>46050</v>
      </c>
      <c r="J1358" s="21" t="s">
        <v>3418</v>
      </c>
      <c r="K1358" s="18" t="s">
        <v>118</v>
      </c>
      <c r="L1358" s="23">
        <v>49450000</v>
      </c>
      <c r="M1358" s="23">
        <v>0</v>
      </c>
      <c r="N1358" s="25" t="s">
        <v>3419</v>
      </c>
    </row>
    <row r="1359" spans="1:14" ht="15" customHeight="1">
      <c r="A1359" s="4" t="s">
        <v>32</v>
      </c>
      <c r="B1359" s="8">
        <v>46031</v>
      </c>
      <c r="C1359" s="10" t="s">
        <v>3299</v>
      </c>
      <c r="D1359" s="12" t="s">
        <v>3420</v>
      </c>
      <c r="E1359" s="14">
        <v>845391320</v>
      </c>
      <c r="F1359" s="14">
        <v>0</v>
      </c>
      <c r="G1359" s="16" t="s">
        <v>3421</v>
      </c>
      <c r="H1359" s="18" t="s">
        <v>800</v>
      </c>
      <c r="I1359" s="6">
        <v>46050</v>
      </c>
      <c r="J1359" s="21" t="s">
        <v>3422</v>
      </c>
      <c r="K1359" s="18" t="s">
        <v>801</v>
      </c>
      <c r="L1359" s="23">
        <v>98325000</v>
      </c>
      <c r="M1359" s="23">
        <v>0</v>
      </c>
      <c r="N1359" s="25" t="s">
        <v>3423</v>
      </c>
    </row>
    <row r="1360" spans="1:14" ht="15" customHeight="1">
      <c r="A1360" s="4" t="s">
        <v>67</v>
      </c>
      <c r="B1360" s="8">
        <v>46031</v>
      </c>
      <c r="C1360" s="10" t="s">
        <v>3302</v>
      </c>
      <c r="D1360" s="12" t="s">
        <v>808</v>
      </c>
      <c r="E1360" s="14">
        <v>632500</v>
      </c>
      <c r="F1360" s="14">
        <v>0</v>
      </c>
      <c r="G1360" s="16" t="s">
        <v>3424</v>
      </c>
      <c r="H1360" s="18" t="s">
        <v>328</v>
      </c>
      <c r="I1360" s="6">
        <v>46050</v>
      </c>
      <c r="J1360" s="21" t="s">
        <v>3425</v>
      </c>
      <c r="K1360" s="18" t="s">
        <v>333</v>
      </c>
      <c r="L1360" s="23">
        <v>28750000</v>
      </c>
      <c r="M1360" s="23">
        <v>0</v>
      </c>
      <c r="N1360" s="25" t="s">
        <v>3426</v>
      </c>
    </row>
    <row r="1361" spans="1:14" ht="15" customHeight="1">
      <c r="A1361" s="4" t="s">
        <v>67</v>
      </c>
      <c r="B1361" s="8">
        <v>46031</v>
      </c>
      <c r="C1361" s="10" t="s">
        <v>3305</v>
      </c>
      <c r="D1361" s="12" t="s">
        <v>808</v>
      </c>
      <c r="E1361" s="14">
        <v>44650000</v>
      </c>
      <c r="F1361" s="14">
        <v>13716667</v>
      </c>
      <c r="G1361" s="16" t="s">
        <v>3427</v>
      </c>
      <c r="H1361" s="18" t="s">
        <v>328</v>
      </c>
      <c r="I1361" s="6">
        <v>46050</v>
      </c>
      <c r="J1361" s="21" t="s">
        <v>3428</v>
      </c>
      <c r="K1361" s="18" t="s">
        <v>329</v>
      </c>
      <c r="L1361" s="23">
        <v>93500000</v>
      </c>
      <c r="M1361" s="23">
        <v>0</v>
      </c>
      <c r="N1361" s="25" t="s">
        <v>3429</v>
      </c>
    </row>
    <row r="1362" spans="1:14" ht="15" customHeight="1">
      <c r="A1362" s="4" t="s">
        <v>67</v>
      </c>
      <c r="B1362" s="8">
        <v>46031</v>
      </c>
      <c r="C1362" s="10" t="s">
        <v>3308</v>
      </c>
      <c r="D1362" s="12" t="s">
        <v>808</v>
      </c>
      <c r="E1362" s="14">
        <v>102350000</v>
      </c>
      <c r="F1362" s="14">
        <v>0</v>
      </c>
      <c r="G1362" s="16" t="s">
        <v>3415</v>
      </c>
      <c r="H1362" s="18" t="s">
        <v>185</v>
      </c>
      <c r="I1362" s="6">
        <v>46050</v>
      </c>
      <c r="J1362" s="21" t="s">
        <v>3430</v>
      </c>
      <c r="K1362" s="18" t="s">
        <v>596</v>
      </c>
      <c r="L1362" s="23">
        <v>88500000</v>
      </c>
      <c r="M1362" s="23">
        <v>-76500000</v>
      </c>
      <c r="N1362" s="25" t="s">
        <v>678</v>
      </c>
    </row>
    <row r="1363" spans="1:14" ht="15" customHeight="1">
      <c r="A1363" s="4" t="s">
        <v>67</v>
      </c>
      <c r="B1363" s="8">
        <v>46031</v>
      </c>
      <c r="C1363" s="10" t="s">
        <v>3310</v>
      </c>
      <c r="D1363" s="12" t="s">
        <v>808</v>
      </c>
      <c r="E1363" s="14">
        <v>1265000</v>
      </c>
      <c r="F1363" s="14">
        <v>0</v>
      </c>
      <c r="G1363" s="16" t="s">
        <v>3431</v>
      </c>
      <c r="H1363" s="18" t="s">
        <v>112</v>
      </c>
      <c r="I1363" s="6">
        <v>46050</v>
      </c>
      <c r="J1363" s="21" t="s">
        <v>3432</v>
      </c>
      <c r="K1363" s="18" t="s">
        <v>118</v>
      </c>
      <c r="L1363" s="23">
        <v>105000000</v>
      </c>
      <c r="M1363" s="23">
        <v>0</v>
      </c>
      <c r="N1363" s="25" t="s">
        <v>3433</v>
      </c>
    </row>
    <row r="1364" spans="1:14" ht="15" customHeight="1">
      <c r="A1364" s="4" t="s">
        <v>67</v>
      </c>
      <c r="B1364" s="8">
        <v>46031</v>
      </c>
      <c r="C1364" s="10" t="s">
        <v>3312</v>
      </c>
      <c r="D1364" s="12" t="s">
        <v>808</v>
      </c>
      <c r="E1364" s="14">
        <v>920000</v>
      </c>
      <c r="F1364" s="14">
        <v>0</v>
      </c>
      <c r="G1364" s="16" t="s">
        <v>3434</v>
      </c>
      <c r="H1364" s="18" t="s">
        <v>813</v>
      </c>
      <c r="I1364" s="6">
        <v>46050</v>
      </c>
      <c r="J1364" s="21" t="s">
        <v>3435</v>
      </c>
      <c r="K1364" s="18" t="s">
        <v>851</v>
      </c>
      <c r="L1364" s="23">
        <v>70750000</v>
      </c>
      <c r="M1364" s="23">
        <v>0</v>
      </c>
      <c r="N1364" s="25" t="s">
        <v>3436</v>
      </c>
    </row>
    <row r="1365" spans="1:14" ht="15" customHeight="1">
      <c r="A1365" s="4" t="s">
        <v>67</v>
      </c>
      <c r="B1365" s="8">
        <v>46031</v>
      </c>
      <c r="C1365" s="10" t="s">
        <v>3315</v>
      </c>
      <c r="D1365" s="12" t="s">
        <v>808</v>
      </c>
      <c r="E1365" s="14">
        <v>44850000</v>
      </c>
      <c r="F1365" s="14">
        <v>0</v>
      </c>
      <c r="G1365" s="16" t="s">
        <v>3437</v>
      </c>
      <c r="H1365" s="18" t="s">
        <v>112</v>
      </c>
      <c r="I1365" s="6">
        <v>46050</v>
      </c>
      <c r="J1365" s="21" t="s">
        <v>3438</v>
      </c>
      <c r="K1365" s="18" t="s">
        <v>118</v>
      </c>
      <c r="L1365" s="23">
        <v>80500000</v>
      </c>
      <c r="M1365" s="23">
        <v>0</v>
      </c>
      <c r="N1365" s="25" t="s">
        <v>3439</v>
      </c>
    </row>
    <row r="1366" spans="1:14" ht="15" customHeight="1">
      <c r="A1366" s="4" t="s">
        <v>67</v>
      </c>
      <c r="B1366" s="8">
        <v>46031</v>
      </c>
      <c r="C1366" s="10" t="s">
        <v>3317</v>
      </c>
      <c r="D1366" s="12" t="s">
        <v>808</v>
      </c>
      <c r="E1366" s="14">
        <v>1425667</v>
      </c>
      <c r="F1366" s="14">
        <v>0</v>
      </c>
      <c r="G1366" s="16" t="s">
        <v>3415</v>
      </c>
      <c r="H1366" s="18" t="s">
        <v>903</v>
      </c>
      <c r="I1366" s="6">
        <v>46050</v>
      </c>
      <c r="J1366" s="21" t="s">
        <v>3440</v>
      </c>
      <c r="K1366" s="18" t="s">
        <v>925</v>
      </c>
      <c r="L1366" s="23">
        <v>80000000</v>
      </c>
      <c r="M1366" s="23">
        <v>0</v>
      </c>
      <c r="N1366" s="25" t="s">
        <v>3441</v>
      </c>
    </row>
    <row r="1367" spans="1:14" ht="15" customHeight="1">
      <c r="A1367" s="4" t="s">
        <v>67</v>
      </c>
      <c r="B1367" s="8">
        <v>46031</v>
      </c>
      <c r="C1367" s="10" t="s">
        <v>3319</v>
      </c>
      <c r="D1367" s="12" t="s">
        <v>808</v>
      </c>
      <c r="E1367" s="14">
        <v>44850000</v>
      </c>
      <c r="F1367" s="14">
        <v>0</v>
      </c>
      <c r="G1367" s="16" t="s">
        <v>3437</v>
      </c>
      <c r="H1367" s="18" t="s">
        <v>790</v>
      </c>
      <c r="I1367" s="6">
        <v>46050</v>
      </c>
      <c r="J1367" s="21" t="s">
        <v>3442</v>
      </c>
      <c r="K1367" s="18" t="s">
        <v>1394</v>
      </c>
      <c r="L1367" s="23">
        <v>121000000</v>
      </c>
      <c r="M1367" s="23">
        <v>0</v>
      </c>
      <c r="N1367" s="25" t="s">
        <v>3443</v>
      </c>
    </row>
    <row r="1368" spans="1:14" ht="15" customHeight="1">
      <c r="A1368" s="4" t="s">
        <v>67</v>
      </c>
      <c r="B1368" s="8">
        <v>46031</v>
      </c>
      <c r="C1368" s="10" t="s">
        <v>3322</v>
      </c>
      <c r="D1368" s="12" t="s">
        <v>808</v>
      </c>
      <c r="E1368" s="14">
        <v>44850000</v>
      </c>
      <c r="F1368" s="14">
        <v>0</v>
      </c>
      <c r="G1368" s="16" t="s">
        <v>3437</v>
      </c>
      <c r="H1368" s="18" t="s">
        <v>790</v>
      </c>
      <c r="I1368" s="6">
        <v>46050</v>
      </c>
      <c r="J1368" s="21" t="s">
        <v>3444</v>
      </c>
      <c r="K1368" s="18" t="s">
        <v>792</v>
      </c>
      <c r="L1368" s="23">
        <v>51700000</v>
      </c>
      <c r="M1368" s="23">
        <v>0</v>
      </c>
      <c r="N1368" s="25" t="s">
        <v>3445</v>
      </c>
    </row>
    <row r="1369" spans="1:14" ht="15" customHeight="1">
      <c r="A1369" s="4" t="s">
        <v>67</v>
      </c>
      <c r="B1369" s="8">
        <v>46031</v>
      </c>
      <c r="C1369" s="10" t="s">
        <v>3325</v>
      </c>
      <c r="D1369" s="12" t="s">
        <v>808</v>
      </c>
      <c r="E1369" s="14">
        <v>44850000</v>
      </c>
      <c r="F1369" s="14">
        <v>0</v>
      </c>
      <c r="G1369" s="16" t="s">
        <v>3437</v>
      </c>
      <c r="H1369" s="18" t="s">
        <v>328</v>
      </c>
      <c r="I1369" s="6">
        <v>46050</v>
      </c>
      <c r="J1369" s="21" t="s">
        <v>3446</v>
      </c>
      <c r="K1369" s="18" t="s">
        <v>333</v>
      </c>
      <c r="L1369" s="23">
        <v>36800000</v>
      </c>
      <c r="M1369" s="23">
        <v>0</v>
      </c>
      <c r="N1369" s="25" t="s">
        <v>3447</v>
      </c>
    </row>
    <row r="1370" spans="1:14" ht="15" customHeight="1">
      <c r="A1370" s="4" t="s">
        <v>67</v>
      </c>
      <c r="B1370" s="8">
        <v>46031</v>
      </c>
      <c r="C1370" s="10" t="s">
        <v>3328</v>
      </c>
      <c r="D1370" s="12" t="s">
        <v>808</v>
      </c>
      <c r="E1370" s="14">
        <v>102350000</v>
      </c>
      <c r="F1370" s="14">
        <v>0</v>
      </c>
      <c r="G1370" s="16" t="s">
        <v>3415</v>
      </c>
      <c r="H1370" s="18" t="s">
        <v>495</v>
      </c>
      <c r="I1370" s="6">
        <v>46050</v>
      </c>
      <c r="J1370" s="21" t="s">
        <v>3448</v>
      </c>
      <c r="K1370" s="18" t="s">
        <v>1127</v>
      </c>
      <c r="L1370" s="23">
        <v>96000000</v>
      </c>
      <c r="M1370" s="23">
        <v>0</v>
      </c>
      <c r="N1370" s="25" t="s">
        <v>3449</v>
      </c>
    </row>
    <row r="1371" spans="1:14" ht="15" customHeight="1">
      <c r="A1371" s="4" t="s">
        <v>67</v>
      </c>
      <c r="B1371" s="8">
        <v>46031</v>
      </c>
      <c r="C1371" s="10" t="s">
        <v>3331</v>
      </c>
      <c r="D1371" s="12" t="s">
        <v>808</v>
      </c>
      <c r="E1371" s="14">
        <v>1219000</v>
      </c>
      <c r="F1371" s="14">
        <v>0</v>
      </c>
      <c r="G1371" s="16" t="s">
        <v>3450</v>
      </c>
      <c r="H1371" s="18" t="s">
        <v>495</v>
      </c>
      <c r="I1371" s="6">
        <v>46050</v>
      </c>
      <c r="J1371" s="21" t="s">
        <v>3451</v>
      </c>
      <c r="K1371" s="18" t="s">
        <v>502</v>
      </c>
      <c r="L1371" s="23">
        <v>99000000</v>
      </c>
      <c r="M1371" s="23">
        <v>0</v>
      </c>
      <c r="N1371" s="25" t="s">
        <v>2939</v>
      </c>
    </row>
    <row r="1372" spans="1:14" ht="15" customHeight="1">
      <c r="A1372" s="4" t="s">
        <v>67</v>
      </c>
      <c r="B1372" s="8">
        <v>46031</v>
      </c>
      <c r="C1372" s="10" t="s">
        <v>3333</v>
      </c>
      <c r="D1372" s="12" t="s">
        <v>808</v>
      </c>
      <c r="E1372" s="14">
        <v>460000</v>
      </c>
      <c r="F1372" s="14">
        <v>0</v>
      </c>
      <c r="G1372" s="16" t="s">
        <v>3452</v>
      </c>
      <c r="H1372" s="18" t="s">
        <v>825</v>
      </c>
      <c r="I1372" s="6">
        <v>46050</v>
      </c>
      <c r="J1372" s="21" t="s">
        <v>3453</v>
      </c>
      <c r="K1372" s="18" t="s">
        <v>826</v>
      </c>
      <c r="L1372" s="23">
        <v>86000000</v>
      </c>
      <c r="M1372" s="23">
        <v>-2750000</v>
      </c>
      <c r="N1372" s="25" t="s">
        <v>3454</v>
      </c>
    </row>
    <row r="1373" spans="1:14" ht="15" customHeight="1">
      <c r="A1373" s="4" t="s">
        <v>67</v>
      </c>
      <c r="B1373" s="8">
        <v>46031</v>
      </c>
      <c r="C1373" s="10" t="s">
        <v>3335</v>
      </c>
      <c r="D1373" s="12" t="s">
        <v>808</v>
      </c>
      <c r="E1373" s="14">
        <v>1265000</v>
      </c>
      <c r="F1373" s="14">
        <v>0</v>
      </c>
      <c r="G1373" s="16" t="s">
        <v>3455</v>
      </c>
      <c r="H1373" s="18" t="s">
        <v>903</v>
      </c>
      <c r="I1373" s="6">
        <v>46050</v>
      </c>
      <c r="J1373" s="21" t="s">
        <v>3456</v>
      </c>
      <c r="K1373" s="18" t="s">
        <v>925</v>
      </c>
      <c r="L1373" s="23">
        <v>64000000</v>
      </c>
      <c r="M1373" s="23">
        <v>0</v>
      </c>
      <c r="N1373" s="25" t="s">
        <v>3457</v>
      </c>
    </row>
    <row r="1374" spans="1:14" ht="15" customHeight="1">
      <c r="A1374" s="4" t="s">
        <v>67</v>
      </c>
      <c r="B1374" s="8">
        <v>46031</v>
      </c>
      <c r="C1374" s="10" t="s">
        <v>3336</v>
      </c>
      <c r="D1374" s="12" t="s">
        <v>808</v>
      </c>
      <c r="E1374" s="14">
        <v>920000</v>
      </c>
      <c r="F1374" s="14">
        <v>0</v>
      </c>
      <c r="G1374" s="16" t="s">
        <v>3458</v>
      </c>
      <c r="H1374" s="18" t="s">
        <v>20</v>
      </c>
      <c r="I1374" s="6">
        <v>46050</v>
      </c>
      <c r="J1374" s="21" t="s">
        <v>3459</v>
      </c>
      <c r="K1374" s="18" t="s">
        <v>25</v>
      </c>
      <c r="L1374" s="23">
        <v>132000000</v>
      </c>
      <c r="M1374" s="23">
        <v>0</v>
      </c>
      <c r="N1374" s="25" t="s">
        <v>133</v>
      </c>
    </row>
    <row r="1375" spans="1:14" ht="15" customHeight="1">
      <c r="A1375" s="4" t="s">
        <v>67</v>
      </c>
      <c r="B1375" s="8">
        <v>46031</v>
      </c>
      <c r="C1375" s="10" t="s">
        <v>3339</v>
      </c>
      <c r="D1375" s="12" t="s">
        <v>808</v>
      </c>
      <c r="E1375" s="14">
        <v>920000</v>
      </c>
      <c r="F1375" s="14">
        <v>126500</v>
      </c>
      <c r="G1375" s="16" t="s">
        <v>3460</v>
      </c>
      <c r="H1375" s="18" t="s">
        <v>825</v>
      </c>
      <c r="I1375" s="6">
        <v>46050</v>
      </c>
      <c r="J1375" s="21" t="s">
        <v>3461</v>
      </c>
      <c r="K1375" s="18" t="s">
        <v>826</v>
      </c>
      <c r="L1375" s="23">
        <v>48860000</v>
      </c>
      <c r="M1375" s="23">
        <v>-2240000</v>
      </c>
      <c r="N1375" s="25" t="s">
        <v>3462</v>
      </c>
    </row>
    <row r="1376" spans="1:14" ht="15" customHeight="1">
      <c r="A1376" s="4" t="s">
        <v>67</v>
      </c>
      <c r="B1376" s="8">
        <v>46031</v>
      </c>
      <c r="C1376" s="10" t="s">
        <v>3341</v>
      </c>
      <c r="D1376" s="12" t="s">
        <v>808</v>
      </c>
      <c r="E1376" s="14">
        <v>1092500</v>
      </c>
      <c r="F1376" s="14">
        <v>0</v>
      </c>
      <c r="G1376" s="16" t="s">
        <v>3452</v>
      </c>
      <c r="H1376" s="18" t="s">
        <v>825</v>
      </c>
      <c r="I1376" s="6">
        <v>46050</v>
      </c>
      <c r="J1376" s="21" t="s">
        <v>3463</v>
      </c>
      <c r="K1376" s="18" t="s">
        <v>826</v>
      </c>
      <c r="L1376" s="23">
        <v>127966667</v>
      </c>
      <c r="M1376" s="23">
        <v>-5866667</v>
      </c>
      <c r="N1376" s="25" t="s">
        <v>3464</v>
      </c>
    </row>
    <row r="1377" spans="1:14" ht="15" customHeight="1">
      <c r="A1377" s="4" t="s">
        <v>67</v>
      </c>
      <c r="B1377" s="8">
        <v>46031</v>
      </c>
      <c r="C1377" s="10" t="s">
        <v>3343</v>
      </c>
      <c r="D1377" s="12" t="s">
        <v>808</v>
      </c>
      <c r="E1377" s="14">
        <v>920000</v>
      </c>
      <c r="F1377" s="14">
        <v>0</v>
      </c>
      <c r="G1377" s="16" t="s">
        <v>3452</v>
      </c>
      <c r="H1377" s="18" t="s">
        <v>790</v>
      </c>
      <c r="I1377" s="6">
        <v>46050</v>
      </c>
      <c r="J1377" s="21" t="s">
        <v>3465</v>
      </c>
      <c r="K1377" s="18" t="s">
        <v>803</v>
      </c>
      <c r="L1377" s="23">
        <v>99750000</v>
      </c>
      <c r="M1377" s="23">
        <v>0</v>
      </c>
      <c r="N1377" s="25" t="s">
        <v>3466</v>
      </c>
    </row>
    <row r="1378" spans="1:14" ht="15" customHeight="1">
      <c r="A1378" s="4" t="s">
        <v>67</v>
      </c>
      <c r="B1378" s="8">
        <v>46031</v>
      </c>
      <c r="C1378" s="10" t="s">
        <v>3345</v>
      </c>
      <c r="D1378" s="12" t="s">
        <v>808</v>
      </c>
      <c r="E1378" s="14">
        <v>1092500</v>
      </c>
      <c r="F1378" s="14">
        <v>0</v>
      </c>
      <c r="G1378" s="16" t="s">
        <v>3452</v>
      </c>
      <c r="H1378" s="18" t="s">
        <v>112</v>
      </c>
      <c r="I1378" s="6">
        <v>46050</v>
      </c>
      <c r="J1378" s="21" t="s">
        <v>3467</v>
      </c>
      <c r="K1378" s="18" t="s">
        <v>118</v>
      </c>
      <c r="L1378" s="23">
        <v>115000000</v>
      </c>
      <c r="M1378" s="23">
        <v>0</v>
      </c>
      <c r="N1378" s="25" t="s">
        <v>3468</v>
      </c>
    </row>
    <row r="1379" spans="1:14" ht="15" customHeight="1">
      <c r="A1379" s="4" t="s">
        <v>67</v>
      </c>
      <c r="B1379" s="8">
        <v>46031</v>
      </c>
      <c r="C1379" s="10" t="s">
        <v>3347</v>
      </c>
      <c r="D1379" s="12" t="s">
        <v>808</v>
      </c>
      <c r="E1379" s="14">
        <v>747500</v>
      </c>
      <c r="F1379" s="14">
        <v>0</v>
      </c>
      <c r="G1379" s="16" t="s">
        <v>3469</v>
      </c>
      <c r="H1379" s="18" t="s">
        <v>328</v>
      </c>
      <c r="I1379" s="6">
        <v>46050</v>
      </c>
      <c r="J1379" s="21" t="s">
        <v>3470</v>
      </c>
      <c r="K1379" s="18" t="s">
        <v>333</v>
      </c>
      <c r="L1379" s="23">
        <v>101200000</v>
      </c>
      <c r="M1379" s="23">
        <v>0</v>
      </c>
      <c r="N1379" s="25" t="s">
        <v>3471</v>
      </c>
    </row>
    <row r="1380" spans="1:14" ht="15" customHeight="1">
      <c r="A1380" s="4" t="s">
        <v>67</v>
      </c>
      <c r="B1380" s="8">
        <v>46031</v>
      </c>
      <c r="C1380" s="10" t="s">
        <v>3350</v>
      </c>
      <c r="D1380" s="12" t="s">
        <v>808</v>
      </c>
      <c r="E1380" s="14">
        <v>402500</v>
      </c>
      <c r="F1380" s="14">
        <v>0</v>
      </c>
      <c r="G1380" s="16" t="s">
        <v>3472</v>
      </c>
      <c r="H1380" s="18" t="s">
        <v>813</v>
      </c>
      <c r="I1380" s="6">
        <v>46050</v>
      </c>
      <c r="J1380" s="21" t="s">
        <v>3473</v>
      </c>
      <c r="K1380" s="18" t="s">
        <v>851</v>
      </c>
      <c r="L1380" s="23">
        <v>69000000</v>
      </c>
      <c r="M1380" s="23">
        <v>0</v>
      </c>
      <c r="N1380" s="25" t="s">
        <v>3474</v>
      </c>
    </row>
    <row r="1381" spans="1:14" ht="15" customHeight="1">
      <c r="A1381" s="4" t="s">
        <v>67</v>
      </c>
      <c r="B1381" s="8">
        <v>46031</v>
      </c>
      <c r="C1381" s="10" t="s">
        <v>3353</v>
      </c>
      <c r="D1381" s="12" t="s">
        <v>794</v>
      </c>
      <c r="E1381" s="14">
        <v>805000</v>
      </c>
      <c r="F1381" s="14">
        <v>0</v>
      </c>
      <c r="G1381" s="16" t="s">
        <v>3475</v>
      </c>
      <c r="H1381" s="18" t="s">
        <v>790</v>
      </c>
      <c r="I1381" s="6">
        <v>46050</v>
      </c>
      <c r="J1381" s="21" t="s">
        <v>3476</v>
      </c>
      <c r="K1381" s="18" t="s">
        <v>1394</v>
      </c>
      <c r="L1381" s="23">
        <v>52000000</v>
      </c>
      <c r="M1381" s="23">
        <v>0</v>
      </c>
      <c r="N1381" s="25" t="s">
        <v>3477</v>
      </c>
    </row>
    <row r="1382" spans="1:14" ht="15" customHeight="1">
      <c r="A1382" s="4" t="s">
        <v>67</v>
      </c>
      <c r="B1382" s="8">
        <v>46031</v>
      </c>
      <c r="C1382" s="10" t="s">
        <v>3356</v>
      </c>
      <c r="D1382" s="12" t="s">
        <v>808</v>
      </c>
      <c r="E1382" s="14">
        <v>598000</v>
      </c>
      <c r="F1382" s="14">
        <v>0</v>
      </c>
      <c r="G1382" s="16" t="s">
        <v>3478</v>
      </c>
      <c r="H1382" s="18" t="s">
        <v>798</v>
      </c>
      <c r="I1382" s="6">
        <v>46050</v>
      </c>
      <c r="J1382" s="21" t="s">
        <v>3479</v>
      </c>
      <c r="K1382" s="18" t="s">
        <v>848</v>
      </c>
      <c r="L1382" s="23">
        <v>89700000</v>
      </c>
      <c r="M1382" s="23">
        <v>0</v>
      </c>
      <c r="N1382" s="25" t="s">
        <v>3480</v>
      </c>
    </row>
    <row r="1383" spans="1:14" ht="15" customHeight="1">
      <c r="A1383" s="4" t="s">
        <v>903</v>
      </c>
      <c r="B1383" s="8">
        <v>46032</v>
      </c>
      <c r="C1383" s="10" t="s">
        <v>3359</v>
      </c>
      <c r="D1383" s="12" t="s">
        <v>925</v>
      </c>
      <c r="E1383" s="14">
        <v>210000000</v>
      </c>
      <c r="F1383" s="14">
        <v>210000000</v>
      </c>
      <c r="G1383" s="16" t="s">
        <v>3481</v>
      </c>
      <c r="H1383" s="18" t="s">
        <v>798</v>
      </c>
      <c r="I1383" s="6">
        <v>46050</v>
      </c>
      <c r="J1383" s="21" t="s">
        <v>3479</v>
      </c>
      <c r="K1383" s="18" t="s">
        <v>799</v>
      </c>
      <c r="L1383" s="23">
        <v>32200000</v>
      </c>
      <c r="M1383" s="23">
        <v>0</v>
      </c>
      <c r="N1383" s="25" t="s">
        <v>3480</v>
      </c>
    </row>
    <row r="1384" spans="1:14" ht="15" customHeight="1">
      <c r="A1384" s="4" t="s">
        <v>112</v>
      </c>
      <c r="B1384" s="8">
        <v>46032</v>
      </c>
      <c r="C1384" s="10" t="s">
        <v>3362</v>
      </c>
      <c r="D1384" s="12" t="s">
        <v>1031</v>
      </c>
      <c r="E1384" s="14">
        <v>750000000</v>
      </c>
      <c r="F1384" s="14">
        <v>0</v>
      </c>
      <c r="G1384" s="16" t="s">
        <v>3482</v>
      </c>
      <c r="H1384" s="18" t="s">
        <v>328</v>
      </c>
      <c r="I1384" s="6">
        <v>46050</v>
      </c>
      <c r="J1384" s="21" t="s">
        <v>3483</v>
      </c>
      <c r="K1384" s="18" t="s">
        <v>333</v>
      </c>
      <c r="L1384" s="23">
        <v>48325333</v>
      </c>
      <c r="M1384" s="23">
        <v>0</v>
      </c>
      <c r="N1384" s="25" t="s">
        <v>3484</v>
      </c>
    </row>
    <row r="1385" spans="1:14" ht="15" customHeight="1">
      <c r="A1385" s="4" t="s">
        <v>798</v>
      </c>
      <c r="B1385" s="8">
        <v>46032</v>
      </c>
      <c r="C1385" s="10" t="s">
        <v>3365</v>
      </c>
      <c r="D1385" s="12" t="s">
        <v>848</v>
      </c>
      <c r="E1385" s="14">
        <v>44850000</v>
      </c>
      <c r="F1385" s="14">
        <v>25990000</v>
      </c>
      <c r="G1385" s="16" t="s">
        <v>3485</v>
      </c>
      <c r="H1385" s="18" t="s">
        <v>11</v>
      </c>
      <c r="I1385" s="6">
        <v>46050</v>
      </c>
      <c r="J1385" s="21" t="s">
        <v>3486</v>
      </c>
      <c r="K1385" s="18" t="s">
        <v>13</v>
      </c>
      <c r="L1385" s="23">
        <v>103206667</v>
      </c>
      <c r="M1385" s="23">
        <v>0</v>
      </c>
      <c r="N1385" s="25" t="s">
        <v>3487</v>
      </c>
    </row>
    <row r="1386" spans="1:14" ht="15" customHeight="1">
      <c r="A1386" s="4" t="s">
        <v>798</v>
      </c>
      <c r="B1386" s="8">
        <v>46032</v>
      </c>
      <c r="C1386" s="10" t="s">
        <v>3365</v>
      </c>
      <c r="D1386" s="12" t="s">
        <v>799</v>
      </c>
      <c r="E1386" s="14">
        <v>29900000</v>
      </c>
      <c r="F1386" s="14">
        <v>1610000</v>
      </c>
      <c r="G1386" s="16" t="s">
        <v>3485</v>
      </c>
      <c r="H1386" s="18" t="s">
        <v>813</v>
      </c>
      <c r="I1386" s="6">
        <v>46050</v>
      </c>
      <c r="J1386" s="21" t="s">
        <v>3488</v>
      </c>
      <c r="K1386" s="18" t="s">
        <v>851</v>
      </c>
      <c r="L1386" s="23">
        <v>69000000</v>
      </c>
      <c r="M1386" s="23">
        <v>0</v>
      </c>
      <c r="N1386" s="25" t="s">
        <v>3489</v>
      </c>
    </row>
    <row r="1387" spans="1:14" ht="15" customHeight="1">
      <c r="A1387" s="4" t="s">
        <v>798</v>
      </c>
      <c r="B1387" s="8">
        <v>46032</v>
      </c>
      <c r="C1387" s="10" t="s">
        <v>3368</v>
      </c>
      <c r="D1387" s="12" t="s">
        <v>810</v>
      </c>
      <c r="E1387" s="14">
        <v>96600000</v>
      </c>
      <c r="F1387" s="14">
        <v>0</v>
      </c>
      <c r="G1387" s="16" t="s">
        <v>3490</v>
      </c>
      <c r="H1387" s="18" t="s">
        <v>903</v>
      </c>
      <c r="I1387" s="6">
        <v>46050</v>
      </c>
      <c r="J1387" s="21" t="s">
        <v>3491</v>
      </c>
      <c r="K1387" s="18" t="s">
        <v>905</v>
      </c>
      <c r="L1387" s="23">
        <v>55533333</v>
      </c>
      <c r="M1387" s="23">
        <v>0</v>
      </c>
      <c r="N1387" s="25" t="s">
        <v>3492</v>
      </c>
    </row>
    <row r="1388" spans="1:14" ht="15" customHeight="1">
      <c r="A1388" s="4" t="s">
        <v>798</v>
      </c>
      <c r="B1388" s="8">
        <v>46032</v>
      </c>
      <c r="C1388" s="10" t="s">
        <v>3368</v>
      </c>
      <c r="D1388" s="12" t="s">
        <v>799</v>
      </c>
      <c r="E1388" s="14">
        <v>64400000</v>
      </c>
      <c r="F1388" s="14">
        <v>0</v>
      </c>
      <c r="G1388" s="16" t="s">
        <v>3490</v>
      </c>
      <c r="H1388" s="18" t="s">
        <v>15</v>
      </c>
      <c r="I1388" s="6">
        <v>46050</v>
      </c>
      <c r="J1388" s="21" t="s">
        <v>3493</v>
      </c>
      <c r="K1388" s="18" t="s">
        <v>16</v>
      </c>
      <c r="L1388" s="23">
        <v>514971</v>
      </c>
      <c r="M1388" s="23">
        <v>0</v>
      </c>
      <c r="N1388" s="25" t="s">
        <v>3494</v>
      </c>
    </row>
    <row r="1389" spans="1:14" ht="15" customHeight="1">
      <c r="A1389" s="4" t="s">
        <v>328</v>
      </c>
      <c r="B1389" s="8">
        <v>46032</v>
      </c>
      <c r="C1389" s="10" t="s">
        <v>3370</v>
      </c>
      <c r="D1389" s="12" t="s">
        <v>333</v>
      </c>
      <c r="E1389" s="14">
        <v>80000000</v>
      </c>
      <c r="F1389" s="14">
        <v>78962692</v>
      </c>
      <c r="G1389" s="16" t="s">
        <v>2239</v>
      </c>
      <c r="H1389" s="18" t="s">
        <v>328</v>
      </c>
      <c r="I1389" s="6">
        <v>46050</v>
      </c>
      <c r="J1389" s="21" t="s">
        <v>3495</v>
      </c>
      <c r="K1389" s="18" t="s">
        <v>333</v>
      </c>
      <c r="L1389" s="23">
        <v>1731422</v>
      </c>
      <c r="M1389" s="23">
        <v>0</v>
      </c>
      <c r="N1389" s="25" t="s">
        <v>3496</v>
      </c>
    </row>
    <row r="1390" spans="1:14" ht="15" customHeight="1">
      <c r="A1390" s="4" t="s">
        <v>328</v>
      </c>
      <c r="B1390" s="8">
        <v>46032</v>
      </c>
      <c r="C1390" s="10" t="s">
        <v>3372</v>
      </c>
      <c r="D1390" s="12" t="s">
        <v>329</v>
      </c>
      <c r="E1390" s="14">
        <v>200000000</v>
      </c>
      <c r="F1390" s="14">
        <v>50379500</v>
      </c>
      <c r="G1390" s="16" t="s">
        <v>3497</v>
      </c>
      <c r="H1390" s="18" t="s">
        <v>112</v>
      </c>
      <c r="I1390" s="6">
        <v>46050</v>
      </c>
      <c r="J1390" s="21" t="s">
        <v>3498</v>
      </c>
      <c r="K1390" s="18" t="s">
        <v>118</v>
      </c>
      <c r="L1390" s="23">
        <v>80500000</v>
      </c>
      <c r="M1390" s="23">
        <v>0</v>
      </c>
      <c r="N1390" s="25" t="s">
        <v>3499</v>
      </c>
    </row>
    <row r="1391" spans="1:14" ht="15" customHeight="1">
      <c r="A1391" s="4" t="s">
        <v>798</v>
      </c>
      <c r="B1391" s="8">
        <v>46032</v>
      </c>
      <c r="C1391" s="10" t="s">
        <v>3375</v>
      </c>
      <c r="D1391" s="12" t="s">
        <v>799</v>
      </c>
      <c r="E1391" s="14">
        <v>36000000</v>
      </c>
      <c r="F1391" s="14">
        <v>0</v>
      </c>
      <c r="G1391" s="16" t="s">
        <v>3500</v>
      </c>
      <c r="H1391" s="18" t="s">
        <v>15</v>
      </c>
      <c r="I1391" s="6">
        <v>46050</v>
      </c>
      <c r="J1391" s="21" t="s">
        <v>3501</v>
      </c>
      <c r="K1391" s="18" t="s">
        <v>16</v>
      </c>
      <c r="L1391" s="23">
        <v>46193333</v>
      </c>
      <c r="M1391" s="23">
        <v>-683333</v>
      </c>
      <c r="N1391" s="25" t="s">
        <v>3502</v>
      </c>
    </row>
    <row r="1392" spans="1:14" ht="15" customHeight="1">
      <c r="A1392" s="4" t="s">
        <v>798</v>
      </c>
      <c r="B1392" s="8">
        <v>46032</v>
      </c>
      <c r="C1392" s="10" t="s">
        <v>3378</v>
      </c>
      <c r="D1392" s="12" t="s">
        <v>799</v>
      </c>
      <c r="E1392" s="14">
        <v>36000000</v>
      </c>
      <c r="F1392" s="14">
        <v>0</v>
      </c>
      <c r="G1392" s="16" t="s">
        <v>3500</v>
      </c>
      <c r="H1392" s="18" t="s">
        <v>416</v>
      </c>
      <c r="I1392" s="6">
        <v>46050</v>
      </c>
      <c r="J1392" s="21" t="s">
        <v>3503</v>
      </c>
      <c r="K1392" s="18" t="s">
        <v>417</v>
      </c>
      <c r="L1392" s="23">
        <v>92000000</v>
      </c>
      <c r="M1392" s="23">
        <v>0</v>
      </c>
      <c r="N1392" s="25" t="s">
        <v>3504</v>
      </c>
    </row>
    <row r="1393" spans="1:14" ht="15" customHeight="1">
      <c r="A1393" s="4" t="s">
        <v>798</v>
      </c>
      <c r="B1393" s="8">
        <v>46032</v>
      </c>
      <c r="C1393" s="10" t="s">
        <v>3380</v>
      </c>
      <c r="D1393" s="12" t="s">
        <v>810</v>
      </c>
      <c r="E1393" s="14">
        <v>10000000</v>
      </c>
      <c r="F1393" s="14">
        <v>1850757</v>
      </c>
      <c r="G1393" s="16" t="s">
        <v>2037</v>
      </c>
      <c r="H1393" s="18" t="s">
        <v>790</v>
      </c>
      <c r="I1393" s="6">
        <v>46050</v>
      </c>
      <c r="J1393" s="21" t="s">
        <v>3505</v>
      </c>
      <c r="K1393" s="18" t="s">
        <v>803</v>
      </c>
      <c r="L1393" s="23">
        <v>105000000</v>
      </c>
      <c r="M1393" s="23">
        <v>0</v>
      </c>
      <c r="N1393" s="25" t="s">
        <v>3506</v>
      </c>
    </row>
    <row r="1394" spans="1:14" ht="15" customHeight="1">
      <c r="A1394" s="4" t="s">
        <v>798</v>
      </c>
      <c r="B1394" s="8">
        <v>46032</v>
      </c>
      <c r="C1394" s="10" t="s">
        <v>3380</v>
      </c>
      <c r="D1394" s="12" t="s">
        <v>848</v>
      </c>
      <c r="E1394" s="14">
        <v>20000000</v>
      </c>
      <c r="F1394" s="14">
        <v>19259519</v>
      </c>
      <c r="G1394" s="16" t="s">
        <v>2037</v>
      </c>
      <c r="H1394" s="18" t="s">
        <v>185</v>
      </c>
      <c r="I1394" s="6">
        <v>46050</v>
      </c>
      <c r="J1394" s="21" t="s">
        <v>3507</v>
      </c>
      <c r="K1394" s="18" t="s">
        <v>596</v>
      </c>
      <c r="L1394" s="23">
        <v>153900000</v>
      </c>
      <c r="M1394" s="23">
        <v>0</v>
      </c>
      <c r="N1394" s="25" t="s">
        <v>3508</v>
      </c>
    </row>
    <row r="1395" spans="1:14" ht="15" customHeight="1">
      <c r="A1395" s="4" t="s">
        <v>798</v>
      </c>
      <c r="B1395" s="8">
        <v>46032</v>
      </c>
      <c r="C1395" s="10" t="s">
        <v>3380</v>
      </c>
      <c r="D1395" s="12" t="s">
        <v>799</v>
      </c>
      <c r="E1395" s="14">
        <v>340000000</v>
      </c>
      <c r="F1395" s="14">
        <v>302650182</v>
      </c>
      <c r="G1395" s="16" t="s">
        <v>2037</v>
      </c>
      <c r="H1395" s="18" t="s">
        <v>825</v>
      </c>
      <c r="I1395" s="6">
        <v>46050</v>
      </c>
      <c r="J1395" s="21" t="s">
        <v>3509</v>
      </c>
      <c r="K1395" s="18" t="s">
        <v>826</v>
      </c>
      <c r="L1395" s="23">
        <v>168683333</v>
      </c>
      <c r="M1395" s="23">
        <v>-8216666</v>
      </c>
      <c r="N1395" s="25" t="s">
        <v>3510</v>
      </c>
    </row>
    <row r="1396" spans="1:14" ht="15" customHeight="1">
      <c r="A1396" s="4" t="s">
        <v>798</v>
      </c>
      <c r="B1396" s="8">
        <v>46032</v>
      </c>
      <c r="C1396" s="10" t="s">
        <v>3383</v>
      </c>
      <c r="D1396" s="12" t="s">
        <v>799</v>
      </c>
      <c r="E1396" s="14">
        <v>50000000</v>
      </c>
      <c r="F1396" s="14">
        <v>50000000</v>
      </c>
      <c r="G1396" s="16" t="s">
        <v>3511</v>
      </c>
      <c r="H1396" s="18" t="s">
        <v>112</v>
      </c>
      <c r="I1396" s="6">
        <v>46050</v>
      </c>
      <c r="J1396" s="21" t="s">
        <v>3512</v>
      </c>
      <c r="K1396" s="18" t="s">
        <v>118</v>
      </c>
      <c r="L1396" s="23">
        <v>80500000</v>
      </c>
      <c r="M1396" s="23">
        <v>0</v>
      </c>
      <c r="N1396" s="25" t="s">
        <v>3513</v>
      </c>
    </row>
    <row r="1397" spans="1:14" ht="15" customHeight="1">
      <c r="A1397" s="4" t="s">
        <v>798</v>
      </c>
      <c r="B1397" s="8">
        <v>46032</v>
      </c>
      <c r="C1397" s="10" t="s">
        <v>3386</v>
      </c>
      <c r="D1397" s="12" t="s">
        <v>799</v>
      </c>
      <c r="E1397" s="14">
        <v>68425000</v>
      </c>
      <c r="F1397" s="14">
        <v>0</v>
      </c>
      <c r="G1397" s="16" t="s">
        <v>3514</v>
      </c>
      <c r="H1397" s="18" t="s">
        <v>112</v>
      </c>
      <c r="I1397" s="6">
        <v>46050</v>
      </c>
      <c r="J1397" s="21" t="s">
        <v>3515</v>
      </c>
      <c r="K1397" s="18" t="s">
        <v>1031</v>
      </c>
      <c r="L1397" s="23">
        <v>86250000</v>
      </c>
      <c r="M1397" s="23">
        <v>0</v>
      </c>
      <c r="N1397" s="25" t="s">
        <v>3516</v>
      </c>
    </row>
    <row r="1398" spans="1:14" ht="15" customHeight="1">
      <c r="A1398" s="4" t="s">
        <v>798</v>
      </c>
      <c r="B1398" s="8">
        <v>46032</v>
      </c>
      <c r="C1398" s="10" t="s">
        <v>3386</v>
      </c>
      <c r="D1398" s="12" t="s">
        <v>848</v>
      </c>
      <c r="E1398" s="14">
        <v>29325000</v>
      </c>
      <c r="F1398" s="14">
        <v>0</v>
      </c>
      <c r="G1398" s="16" t="s">
        <v>3514</v>
      </c>
      <c r="H1398" s="18" t="s">
        <v>800</v>
      </c>
      <c r="I1398" s="6">
        <v>46050</v>
      </c>
      <c r="J1398" s="21" t="s">
        <v>3517</v>
      </c>
      <c r="K1398" s="18" t="s">
        <v>801</v>
      </c>
      <c r="L1398" s="23">
        <v>40250000</v>
      </c>
      <c r="M1398" s="23">
        <v>0</v>
      </c>
      <c r="N1398" s="25" t="s">
        <v>3518</v>
      </c>
    </row>
    <row r="1399" spans="1:14" ht="15" customHeight="1">
      <c r="A1399" s="4" t="s">
        <v>798</v>
      </c>
      <c r="B1399" s="8">
        <v>46032</v>
      </c>
      <c r="C1399" s="10" t="s">
        <v>3389</v>
      </c>
      <c r="D1399" s="12" t="s">
        <v>799</v>
      </c>
      <c r="E1399" s="14">
        <v>101200000</v>
      </c>
      <c r="F1399" s="14">
        <v>52900000</v>
      </c>
      <c r="G1399" s="16" t="s">
        <v>3129</v>
      </c>
      <c r="H1399" s="18" t="s">
        <v>825</v>
      </c>
      <c r="I1399" s="6">
        <v>46050</v>
      </c>
      <c r="J1399" s="21" t="s">
        <v>3519</v>
      </c>
      <c r="K1399" s="18" t="s">
        <v>826</v>
      </c>
      <c r="L1399" s="23">
        <v>53083333</v>
      </c>
      <c r="M1399" s="23">
        <v>0</v>
      </c>
      <c r="N1399" s="25" t="s">
        <v>3520</v>
      </c>
    </row>
    <row r="1400" spans="1:14" ht="15" customHeight="1">
      <c r="A1400" s="4" t="s">
        <v>798</v>
      </c>
      <c r="B1400" s="8">
        <v>46032</v>
      </c>
      <c r="C1400" s="10" t="s">
        <v>3392</v>
      </c>
      <c r="D1400" s="12" t="s">
        <v>810</v>
      </c>
      <c r="E1400" s="14">
        <v>69000000</v>
      </c>
      <c r="F1400" s="14">
        <v>34500000</v>
      </c>
      <c r="G1400" s="16" t="s">
        <v>3521</v>
      </c>
      <c r="H1400" s="18" t="s">
        <v>813</v>
      </c>
      <c r="I1400" s="6">
        <v>46050</v>
      </c>
      <c r="J1400" s="21" t="s">
        <v>3522</v>
      </c>
      <c r="K1400" s="18" t="s">
        <v>865</v>
      </c>
      <c r="L1400" s="23">
        <v>200000000</v>
      </c>
      <c r="M1400" s="23">
        <v>0</v>
      </c>
      <c r="N1400" s="25" t="s">
        <v>3523</v>
      </c>
    </row>
    <row r="1401" spans="1:14" ht="15" customHeight="1">
      <c r="A1401" s="4" t="s">
        <v>798</v>
      </c>
      <c r="B1401" s="8">
        <v>46032</v>
      </c>
      <c r="C1401" s="10" t="s">
        <v>3392</v>
      </c>
      <c r="D1401" s="12" t="s">
        <v>799</v>
      </c>
      <c r="E1401" s="14">
        <v>46000000</v>
      </c>
      <c r="F1401" s="14">
        <v>23000000</v>
      </c>
      <c r="G1401" s="16" t="s">
        <v>3521</v>
      </c>
      <c r="H1401" s="18" t="s">
        <v>800</v>
      </c>
      <c r="I1401" s="6">
        <v>46050</v>
      </c>
      <c r="J1401" s="21" t="s">
        <v>3522</v>
      </c>
      <c r="K1401" s="18" t="s">
        <v>817</v>
      </c>
      <c r="L1401" s="23">
        <v>500000000</v>
      </c>
      <c r="M1401" s="23">
        <v>0</v>
      </c>
      <c r="N1401" s="25" t="s">
        <v>3523</v>
      </c>
    </row>
    <row r="1402" spans="1:14" ht="15" customHeight="1">
      <c r="A1402" s="4" t="s">
        <v>813</v>
      </c>
      <c r="B1402" s="8">
        <v>46032</v>
      </c>
      <c r="C1402" s="10" t="s">
        <v>3395</v>
      </c>
      <c r="D1402" s="12" t="s">
        <v>851</v>
      </c>
      <c r="E1402" s="14">
        <v>143000000</v>
      </c>
      <c r="F1402" s="14">
        <v>65000000</v>
      </c>
      <c r="G1402" s="16" t="s">
        <v>3524</v>
      </c>
      <c r="H1402" s="18" t="s">
        <v>790</v>
      </c>
      <c r="I1402" s="6">
        <v>46050</v>
      </c>
      <c r="J1402" s="21" t="s">
        <v>3522</v>
      </c>
      <c r="K1402" s="18" t="s">
        <v>803</v>
      </c>
      <c r="L1402" s="23">
        <v>500000000</v>
      </c>
      <c r="M1402" s="23">
        <v>0</v>
      </c>
      <c r="N1402" s="25" t="s">
        <v>3523</v>
      </c>
    </row>
    <row r="1403" spans="1:14" ht="15" customHeight="1">
      <c r="A1403" s="4" t="s">
        <v>328</v>
      </c>
      <c r="B1403" s="8">
        <v>46032</v>
      </c>
      <c r="C1403" s="10" t="s">
        <v>3397</v>
      </c>
      <c r="D1403" s="12" t="s">
        <v>333</v>
      </c>
      <c r="E1403" s="14">
        <v>40416750</v>
      </c>
      <c r="F1403" s="14">
        <v>0</v>
      </c>
      <c r="G1403" s="16" t="s">
        <v>3525</v>
      </c>
      <c r="H1403" s="18" t="s">
        <v>868</v>
      </c>
      <c r="I1403" s="6">
        <v>46050</v>
      </c>
      <c r="J1403" s="21" t="s">
        <v>3522</v>
      </c>
      <c r="K1403" s="18" t="s">
        <v>869</v>
      </c>
      <c r="L1403" s="23">
        <v>500000000</v>
      </c>
      <c r="M1403" s="23">
        <v>0</v>
      </c>
      <c r="N1403" s="25" t="s">
        <v>3523</v>
      </c>
    </row>
    <row r="1404" spans="1:14" ht="15" customHeight="1">
      <c r="A1404" s="4" t="s">
        <v>328</v>
      </c>
      <c r="B1404" s="8">
        <v>46032</v>
      </c>
      <c r="C1404" s="10" t="s">
        <v>3400</v>
      </c>
      <c r="D1404" s="12" t="s">
        <v>333</v>
      </c>
      <c r="E1404" s="14">
        <v>103500000</v>
      </c>
      <c r="F1404" s="14">
        <v>300000</v>
      </c>
      <c r="G1404" s="16" t="s">
        <v>3526</v>
      </c>
      <c r="H1404" s="18" t="s">
        <v>328</v>
      </c>
      <c r="I1404" s="6">
        <v>46050</v>
      </c>
      <c r="J1404" s="21" t="s">
        <v>3522</v>
      </c>
      <c r="K1404" s="18" t="s">
        <v>333</v>
      </c>
      <c r="L1404" s="23">
        <v>1344300000</v>
      </c>
      <c r="M1404" s="23">
        <v>0</v>
      </c>
      <c r="N1404" s="25" t="s">
        <v>3523</v>
      </c>
    </row>
    <row r="1405" spans="1:14" ht="15" customHeight="1">
      <c r="A1405" s="4" t="s">
        <v>798</v>
      </c>
      <c r="B1405" s="8">
        <v>46032</v>
      </c>
      <c r="C1405" s="10" t="s">
        <v>3403</v>
      </c>
      <c r="D1405" s="12" t="s">
        <v>799</v>
      </c>
      <c r="E1405" s="14">
        <v>92000000</v>
      </c>
      <c r="F1405" s="14">
        <v>0</v>
      </c>
      <c r="G1405" s="16" t="s">
        <v>3527</v>
      </c>
      <c r="H1405" s="18" t="s">
        <v>15</v>
      </c>
      <c r="I1405" s="6">
        <v>46050</v>
      </c>
      <c r="J1405" s="21" t="s">
        <v>3528</v>
      </c>
      <c r="K1405" s="18" t="s">
        <v>16</v>
      </c>
      <c r="L1405" s="23">
        <v>675654</v>
      </c>
      <c r="M1405" s="23">
        <v>0</v>
      </c>
      <c r="N1405" s="25" t="s">
        <v>3529</v>
      </c>
    </row>
    <row r="1406" spans="1:14" ht="15" customHeight="1">
      <c r="A1406" s="4" t="s">
        <v>798</v>
      </c>
      <c r="B1406" s="8">
        <v>46032</v>
      </c>
      <c r="C1406" s="10" t="s">
        <v>3405</v>
      </c>
      <c r="D1406" s="12" t="s">
        <v>848</v>
      </c>
      <c r="E1406" s="14">
        <v>172500000</v>
      </c>
      <c r="F1406" s="14">
        <v>0</v>
      </c>
      <c r="G1406" s="16" t="s">
        <v>3530</v>
      </c>
      <c r="H1406" s="18" t="s">
        <v>798</v>
      </c>
      <c r="I1406" s="6">
        <v>46050</v>
      </c>
      <c r="J1406" s="21" t="s">
        <v>3531</v>
      </c>
      <c r="K1406" s="18" t="s">
        <v>799</v>
      </c>
      <c r="L1406" s="23">
        <v>432856</v>
      </c>
      <c r="M1406" s="23">
        <v>0</v>
      </c>
      <c r="N1406" s="25" t="s">
        <v>3532</v>
      </c>
    </row>
    <row r="1407" spans="1:14" ht="15" customHeight="1">
      <c r="A1407" s="4" t="s">
        <v>798</v>
      </c>
      <c r="B1407" s="8">
        <v>46032</v>
      </c>
      <c r="C1407" s="10" t="s">
        <v>3407</v>
      </c>
      <c r="D1407" s="12" t="s">
        <v>799</v>
      </c>
      <c r="E1407" s="14">
        <v>120750000</v>
      </c>
      <c r="F1407" s="14">
        <v>0</v>
      </c>
      <c r="G1407" s="16" t="s">
        <v>3527</v>
      </c>
      <c r="H1407" s="18" t="s">
        <v>790</v>
      </c>
      <c r="I1407" s="6">
        <v>46050</v>
      </c>
      <c r="J1407" s="21" t="s">
        <v>3533</v>
      </c>
      <c r="K1407" s="18" t="s">
        <v>803</v>
      </c>
      <c r="L1407" s="23">
        <v>115500000</v>
      </c>
      <c r="M1407" s="23">
        <v>0</v>
      </c>
      <c r="N1407" s="25" t="s">
        <v>3534</v>
      </c>
    </row>
    <row r="1408" spans="1:14" ht="15" customHeight="1">
      <c r="A1408" s="4" t="s">
        <v>813</v>
      </c>
      <c r="B1408" s="8">
        <v>46032</v>
      </c>
      <c r="C1408" s="10" t="s">
        <v>3410</v>
      </c>
      <c r="D1408" s="12" t="s">
        <v>851</v>
      </c>
      <c r="E1408" s="14">
        <v>62700000</v>
      </c>
      <c r="F1408" s="14">
        <v>0</v>
      </c>
      <c r="G1408" s="16" t="s">
        <v>3535</v>
      </c>
      <c r="H1408" s="18" t="s">
        <v>825</v>
      </c>
      <c r="I1408" s="6">
        <v>46050</v>
      </c>
      <c r="J1408" s="21" t="s">
        <v>3536</v>
      </c>
      <c r="K1408" s="18" t="s">
        <v>826</v>
      </c>
      <c r="L1408" s="23">
        <v>102120000</v>
      </c>
      <c r="M1408" s="23">
        <v>-306667</v>
      </c>
      <c r="N1408" s="25" t="s">
        <v>3537</v>
      </c>
    </row>
    <row r="1409" spans="1:14" ht="15" customHeight="1">
      <c r="A1409" s="4" t="s">
        <v>813</v>
      </c>
      <c r="B1409" s="8">
        <v>46032</v>
      </c>
      <c r="C1409" s="10" t="s">
        <v>3413</v>
      </c>
      <c r="D1409" s="12" t="s">
        <v>851</v>
      </c>
      <c r="E1409" s="14">
        <v>132250000</v>
      </c>
      <c r="F1409" s="14">
        <v>0</v>
      </c>
      <c r="G1409" s="16" t="s">
        <v>3538</v>
      </c>
      <c r="H1409" s="18" t="s">
        <v>416</v>
      </c>
      <c r="I1409" s="6">
        <v>46050</v>
      </c>
      <c r="J1409" s="21" t="s">
        <v>3539</v>
      </c>
      <c r="K1409" s="18" t="s">
        <v>417</v>
      </c>
      <c r="L1409" s="23">
        <v>81650000</v>
      </c>
      <c r="M1409" s="23">
        <v>0</v>
      </c>
      <c r="N1409" s="25" t="s">
        <v>3540</v>
      </c>
    </row>
    <row r="1410" spans="1:14" ht="15" customHeight="1">
      <c r="A1410" s="4" t="s">
        <v>813</v>
      </c>
      <c r="B1410" s="8">
        <v>46032</v>
      </c>
      <c r="C1410" s="10" t="s">
        <v>3416</v>
      </c>
      <c r="D1410" s="12" t="s">
        <v>851</v>
      </c>
      <c r="E1410" s="14">
        <v>132250000</v>
      </c>
      <c r="F1410" s="14">
        <v>63250000</v>
      </c>
      <c r="G1410" s="16" t="s">
        <v>3538</v>
      </c>
      <c r="H1410" s="18" t="s">
        <v>1994</v>
      </c>
      <c r="I1410" s="6">
        <v>46050</v>
      </c>
      <c r="J1410" s="21" t="s">
        <v>3541</v>
      </c>
      <c r="K1410" s="18" t="s">
        <v>3256</v>
      </c>
      <c r="L1410" s="23">
        <v>6000959</v>
      </c>
      <c r="M1410" s="23">
        <v>0</v>
      </c>
      <c r="N1410" s="25" t="s">
        <v>3542</v>
      </c>
    </row>
    <row r="1411" spans="1:14" ht="15" customHeight="1">
      <c r="A1411" s="4" t="s">
        <v>813</v>
      </c>
      <c r="B1411" s="8">
        <v>46032</v>
      </c>
      <c r="C1411" s="10" t="s">
        <v>3418</v>
      </c>
      <c r="D1411" s="12" t="s">
        <v>851</v>
      </c>
      <c r="E1411" s="14">
        <v>132250000</v>
      </c>
      <c r="F1411" s="14">
        <v>0</v>
      </c>
      <c r="G1411" s="16" t="s">
        <v>3538</v>
      </c>
      <c r="H1411" s="18" t="s">
        <v>120</v>
      </c>
      <c r="I1411" s="6">
        <v>46050</v>
      </c>
      <c r="J1411" s="21" t="s">
        <v>3543</v>
      </c>
      <c r="K1411" s="18" t="s">
        <v>528</v>
      </c>
      <c r="L1411" s="23">
        <v>177066667</v>
      </c>
      <c r="M1411" s="23">
        <v>0</v>
      </c>
      <c r="N1411" s="25" t="s">
        <v>3544</v>
      </c>
    </row>
    <row r="1412" spans="1:14" ht="15" customHeight="1">
      <c r="A1412" s="4" t="s">
        <v>813</v>
      </c>
      <c r="B1412" s="8">
        <v>46032</v>
      </c>
      <c r="C1412" s="10" t="s">
        <v>3422</v>
      </c>
      <c r="D1412" s="12" t="s">
        <v>851</v>
      </c>
      <c r="E1412" s="14">
        <v>132250000</v>
      </c>
      <c r="F1412" s="14">
        <v>63250000</v>
      </c>
      <c r="G1412" s="16" t="s">
        <v>3538</v>
      </c>
      <c r="H1412" s="18" t="s">
        <v>1994</v>
      </c>
      <c r="I1412" s="6">
        <v>46050</v>
      </c>
      <c r="J1412" s="21" t="s">
        <v>3545</v>
      </c>
      <c r="K1412" s="18" t="s">
        <v>3256</v>
      </c>
      <c r="L1412" s="23">
        <v>1750905</v>
      </c>
      <c r="M1412" s="23">
        <v>0</v>
      </c>
      <c r="N1412" s="25" t="s">
        <v>3546</v>
      </c>
    </row>
    <row r="1413" spans="1:14" ht="15" customHeight="1">
      <c r="A1413" s="4" t="s">
        <v>813</v>
      </c>
      <c r="B1413" s="8">
        <v>46032</v>
      </c>
      <c r="C1413" s="10" t="s">
        <v>3425</v>
      </c>
      <c r="D1413" s="12" t="s">
        <v>851</v>
      </c>
      <c r="E1413" s="14">
        <v>132250000</v>
      </c>
      <c r="F1413" s="14">
        <v>63250000</v>
      </c>
      <c r="G1413" s="16" t="s">
        <v>3538</v>
      </c>
      <c r="H1413" s="18" t="s">
        <v>825</v>
      </c>
      <c r="I1413" s="6">
        <v>46050</v>
      </c>
      <c r="J1413" s="21" t="s">
        <v>3547</v>
      </c>
      <c r="K1413" s="18" t="s">
        <v>826</v>
      </c>
      <c r="L1413" s="23">
        <v>53083333</v>
      </c>
      <c r="M1413" s="23">
        <v>0</v>
      </c>
      <c r="N1413" s="25" t="s">
        <v>3548</v>
      </c>
    </row>
    <row r="1414" spans="1:14" ht="15" customHeight="1">
      <c r="A1414" s="4" t="s">
        <v>813</v>
      </c>
      <c r="B1414" s="8">
        <v>46032</v>
      </c>
      <c r="C1414" s="10" t="s">
        <v>3428</v>
      </c>
      <c r="D1414" s="12" t="s">
        <v>851</v>
      </c>
      <c r="E1414" s="14">
        <v>132250000</v>
      </c>
      <c r="F1414" s="14">
        <v>0</v>
      </c>
      <c r="G1414" s="16" t="s">
        <v>3538</v>
      </c>
      <c r="H1414" s="18" t="s">
        <v>11</v>
      </c>
      <c r="I1414" s="6">
        <v>46050</v>
      </c>
      <c r="J1414" s="21" t="s">
        <v>3549</v>
      </c>
      <c r="K1414" s="18" t="s">
        <v>41</v>
      </c>
      <c r="L1414" s="23">
        <v>69233333</v>
      </c>
      <c r="M1414" s="23">
        <v>0</v>
      </c>
      <c r="N1414" s="25" t="s">
        <v>3550</v>
      </c>
    </row>
    <row r="1415" spans="1:14" ht="15" customHeight="1">
      <c r="A1415" s="4" t="s">
        <v>11</v>
      </c>
      <c r="B1415" s="8">
        <v>46032</v>
      </c>
      <c r="C1415" s="10" t="s">
        <v>3430</v>
      </c>
      <c r="D1415" s="12" t="s">
        <v>41</v>
      </c>
      <c r="E1415" s="14">
        <v>138000000</v>
      </c>
      <c r="F1415" s="14">
        <v>34800000</v>
      </c>
      <c r="G1415" s="16" t="s">
        <v>3551</v>
      </c>
      <c r="H1415" s="18" t="s">
        <v>328</v>
      </c>
      <c r="I1415" s="6">
        <v>46050</v>
      </c>
      <c r="J1415" s="21" t="s">
        <v>3552</v>
      </c>
      <c r="K1415" s="18" t="s">
        <v>329</v>
      </c>
      <c r="L1415" s="23">
        <v>99000000</v>
      </c>
      <c r="M1415" s="23">
        <v>0</v>
      </c>
      <c r="N1415" s="25" t="s">
        <v>3553</v>
      </c>
    </row>
    <row r="1416" spans="1:14" ht="15" customHeight="1">
      <c r="A1416" s="4" t="s">
        <v>798</v>
      </c>
      <c r="B1416" s="8">
        <v>46032</v>
      </c>
      <c r="C1416" s="10" t="s">
        <v>3432</v>
      </c>
      <c r="D1416" s="12" t="s">
        <v>799</v>
      </c>
      <c r="E1416" s="14">
        <v>115000000</v>
      </c>
      <c r="F1416" s="14">
        <v>0</v>
      </c>
      <c r="G1416" s="16" t="s">
        <v>3554</v>
      </c>
      <c r="H1416" s="18" t="s">
        <v>347</v>
      </c>
      <c r="I1416" s="6">
        <v>46050</v>
      </c>
      <c r="J1416" s="21" t="s">
        <v>3555</v>
      </c>
      <c r="K1416" s="18" t="s">
        <v>348</v>
      </c>
      <c r="L1416" s="23">
        <v>69000000</v>
      </c>
      <c r="M1416" s="23">
        <v>0</v>
      </c>
      <c r="N1416" s="25" t="s">
        <v>1409</v>
      </c>
    </row>
    <row r="1417" spans="1:14" ht="15" customHeight="1">
      <c r="A1417" s="4" t="s">
        <v>798</v>
      </c>
      <c r="B1417" s="8">
        <v>46032</v>
      </c>
      <c r="C1417" s="10" t="s">
        <v>3435</v>
      </c>
      <c r="D1417" s="12" t="s">
        <v>799</v>
      </c>
      <c r="E1417" s="14">
        <v>48000000</v>
      </c>
      <c r="F1417" s="14">
        <v>0</v>
      </c>
      <c r="G1417" s="16" t="s">
        <v>3556</v>
      </c>
      <c r="H1417" s="18" t="s">
        <v>825</v>
      </c>
      <c r="I1417" s="6">
        <v>46050</v>
      </c>
      <c r="J1417" s="21" t="s">
        <v>3557</v>
      </c>
      <c r="K1417" s="18" t="s">
        <v>826</v>
      </c>
      <c r="L1417" s="23">
        <v>33483333</v>
      </c>
      <c r="M1417" s="23">
        <v>0</v>
      </c>
      <c r="N1417" s="25" t="s">
        <v>3558</v>
      </c>
    </row>
    <row r="1418" spans="1:14" ht="15" customHeight="1">
      <c r="A1418" s="4" t="s">
        <v>798</v>
      </c>
      <c r="B1418" s="8">
        <v>46032</v>
      </c>
      <c r="C1418" s="10" t="s">
        <v>3438</v>
      </c>
      <c r="D1418" s="12" t="s">
        <v>799</v>
      </c>
      <c r="E1418" s="14">
        <v>36000000</v>
      </c>
      <c r="F1418" s="14">
        <v>0</v>
      </c>
      <c r="G1418" s="16" t="s">
        <v>3559</v>
      </c>
      <c r="H1418" s="18" t="s">
        <v>112</v>
      </c>
      <c r="I1418" s="6">
        <v>46050</v>
      </c>
      <c r="J1418" s="21" t="s">
        <v>3560</v>
      </c>
      <c r="K1418" s="18" t="s">
        <v>118</v>
      </c>
      <c r="L1418" s="23">
        <v>91800000</v>
      </c>
      <c r="M1418" s="23">
        <v>0</v>
      </c>
      <c r="N1418" s="25" t="s">
        <v>3561</v>
      </c>
    </row>
    <row r="1419" spans="1:14" ht="15" customHeight="1">
      <c r="A1419" s="4" t="s">
        <v>903</v>
      </c>
      <c r="B1419" s="8">
        <v>46032</v>
      </c>
      <c r="C1419" s="10" t="s">
        <v>3440</v>
      </c>
      <c r="D1419" s="12" t="s">
        <v>925</v>
      </c>
      <c r="E1419" s="14">
        <v>72000000</v>
      </c>
      <c r="F1419" s="14">
        <v>0</v>
      </c>
      <c r="G1419" s="16" t="s">
        <v>2994</v>
      </c>
      <c r="H1419" s="18" t="s">
        <v>800</v>
      </c>
      <c r="I1419" s="6">
        <v>46050</v>
      </c>
      <c r="J1419" s="21" t="s">
        <v>3562</v>
      </c>
      <c r="K1419" s="18" t="s">
        <v>801</v>
      </c>
      <c r="L1419" s="23">
        <v>92000000</v>
      </c>
      <c r="M1419" s="23">
        <v>0</v>
      </c>
      <c r="N1419" s="25" t="s">
        <v>3563</v>
      </c>
    </row>
    <row r="1420" spans="1:14" ht="15" customHeight="1">
      <c r="A1420" s="4" t="s">
        <v>903</v>
      </c>
      <c r="B1420" s="8">
        <v>46032</v>
      </c>
      <c r="C1420" s="10" t="s">
        <v>3442</v>
      </c>
      <c r="D1420" s="12" t="s">
        <v>905</v>
      </c>
      <c r="E1420" s="14">
        <v>64000000</v>
      </c>
      <c r="F1420" s="14">
        <v>0</v>
      </c>
      <c r="G1420" s="16" t="s">
        <v>2994</v>
      </c>
      <c r="H1420" s="18" t="s">
        <v>112</v>
      </c>
      <c r="I1420" s="6">
        <v>46050</v>
      </c>
      <c r="J1420" s="21" t="s">
        <v>3564</v>
      </c>
      <c r="K1420" s="18" t="s">
        <v>1031</v>
      </c>
      <c r="L1420" s="23">
        <v>60000000</v>
      </c>
      <c r="M1420" s="23">
        <v>0</v>
      </c>
      <c r="N1420" s="25" t="s">
        <v>3565</v>
      </c>
    </row>
    <row r="1421" spans="1:14" ht="15" customHeight="1">
      <c r="A1421" s="4" t="s">
        <v>903</v>
      </c>
      <c r="B1421" s="8">
        <v>46032</v>
      </c>
      <c r="C1421" s="10" t="s">
        <v>3444</v>
      </c>
      <c r="D1421" s="12" t="s">
        <v>905</v>
      </c>
      <c r="E1421" s="14">
        <v>63909431</v>
      </c>
      <c r="F1421" s="14">
        <v>63909431</v>
      </c>
      <c r="G1421" s="16" t="s">
        <v>2994</v>
      </c>
      <c r="H1421" s="18" t="s">
        <v>112</v>
      </c>
      <c r="I1421" s="6">
        <v>46050</v>
      </c>
      <c r="J1421" s="21" t="s">
        <v>3566</v>
      </c>
      <c r="K1421" s="18" t="s">
        <v>118</v>
      </c>
      <c r="L1421" s="23">
        <v>114800000</v>
      </c>
      <c r="M1421" s="23">
        <v>0</v>
      </c>
      <c r="N1421" s="25" t="s">
        <v>3567</v>
      </c>
    </row>
    <row r="1422" spans="1:14" ht="15" customHeight="1">
      <c r="A1422" s="4" t="s">
        <v>1994</v>
      </c>
      <c r="B1422" s="8">
        <v>46032</v>
      </c>
      <c r="C1422" s="10" t="s">
        <v>3446</v>
      </c>
      <c r="D1422" s="12" t="s">
        <v>3568</v>
      </c>
      <c r="E1422" s="14">
        <v>92276479.010000005</v>
      </c>
      <c r="F1422" s="14">
        <v>0</v>
      </c>
      <c r="G1422" s="16" t="s">
        <v>3569</v>
      </c>
      <c r="H1422" s="18" t="s">
        <v>693</v>
      </c>
      <c r="I1422" s="6">
        <v>46050</v>
      </c>
      <c r="J1422" s="21" t="s">
        <v>3570</v>
      </c>
      <c r="K1422" s="18" t="s">
        <v>694</v>
      </c>
      <c r="L1422" s="23">
        <v>46740000</v>
      </c>
      <c r="M1422" s="23">
        <v>0</v>
      </c>
      <c r="N1422" s="25" t="s">
        <v>3571</v>
      </c>
    </row>
    <row r="1423" spans="1:14" ht="15" customHeight="1">
      <c r="A1423" s="4" t="s">
        <v>825</v>
      </c>
      <c r="B1423" s="8">
        <v>46032</v>
      </c>
      <c r="C1423" s="10" t="s">
        <v>3448</v>
      </c>
      <c r="D1423" s="12" t="s">
        <v>826</v>
      </c>
      <c r="E1423" s="14">
        <v>117496667</v>
      </c>
      <c r="F1423" s="14">
        <v>0</v>
      </c>
      <c r="G1423" s="16" t="s">
        <v>3572</v>
      </c>
      <c r="H1423" s="18" t="s">
        <v>328</v>
      </c>
      <c r="I1423" s="6">
        <v>46050</v>
      </c>
      <c r="J1423" s="21" t="s">
        <v>3573</v>
      </c>
      <c r="K1423" s="18" t="s">
        <v>1463</v>
      </c>
      <c r="L1423" s="23">
        <v>349800500</v>
      </c>
      <c r="M1423" s="23">
        <v>0</v>
      </c>
      <c r="N1423" s="25" t="s">
        <v>3574</v>
      </c>
    </row>
    <row r="1424" spans="1:14" ht="15" customHeight="1">
      <c r="A1424" s="4" t="s">
        <v>825</v>
      </c>
      <c r="B1424" s="8">
        <v>46032</v>
      </c>
      <c r="C1424" s="10" t="s">
        <v>3451</v>
      </c>
      <c r="D1424" s="12" t="s">
        <v>826</v>
      </c>
      <c r="E1424" s="14">
        <v>99900000</v>
      </c>
      <c r="F1424" s="14">
        <v>0</v>
      </c>
      <c r="G1424" s="16" t="s">
        <v>3575</v>
      </c>
      <c r="H1424" s="18" t="s">
        <v>825</v>
      </c>
      <c r="I1424" s="6">
        <v>46050</v>
      </c>
      <c r="J1424" s="21" t="s">
        <v>3576</v>
      </c>
      <c r="K1424" s="18" t="s">
        <v>826</v>
      </c>
      <c r="L1424" s="23">
        <v>53083333</v>
      </c>
      <c r="M1424" s="23">
        <v>0</v>
      </c>
      <c r="N1424" s="25" t="s">
        <v>3577</v>
      </c>
    </row>
    <row r="1425" spans="1:14" ht="15" customHeight="1">
      <c r="A1425" s="4" t="s">
        <v>825</v>
      </c>
      <c r="B1425" s="8">
        <v>46032</v>
      </c>
      <c r="C1425" s="10" t="s">
        <v>3453</v>
      </c>
      <c r="D1425" s="12" t="s">
        <v>826</v>
      </c>
      <c r="E1425" s="14">
        <v>161433333</v>
      </c>
      <c r="F1425" s="14">
        <v>0</v>
      </c>
      <c r="G1425" s="16" t="s">
        <v>3578</v>
      </c>
      <c r="H1425" s="18" t="s">
        <v>903</v>
      </c>
      <c r="I1425" s="6">
        <v>46050</v>
      </c>
      <c r="J1425" s="21" t="s">
        <v>3579</v>
      </c>
      <c r="K1425" s="18" t="s">
        <v>939</v>
      </c>
      <c r="L1425" s="23">
        <v>72000000</v>
      </c>
      <c r="M1425" s="23">
        <v>0</v>
      </c>
      <c r="N1425" s="25" t="s">
        <v>3580</v>
      </c>
    </row>
    <row r="1426" spans="1:14" ht="15" customHeight="1">
      <c r="A1426" s="4" t="s">
        <v>825</v>
      </c>
      <c r="B1426" s="8">
        <v>46032</v>
      </c>
      <c r="C1426" s="10" t="s">
        <v>3456</v>
      </c>
      <c r="D1426" s="12" t="s">
        <v>826</v>
      </c>
      <c r="E1426" s="14">
        <v>101506667</v>
      </c>
      <c r="F1426" s="14">
        <v>0</v>
      </c>
      <c r="G1426" s="16" t="s">
        <v>3581</v>
      </c>
      <c r="H1426" s="18" t="s">
        <v>903</v>
      </c>
      <c r="I1426" s="6">
        <v>46050</v>
      </c>
      <c r="J1426" s="21" t="s">
        <v>3582</v>
      </c>
      <c r="K1426" s="18" t="s">
        <v>925</v>
      </c>
      <c r="L1426" s="23">
        <v>72000000</v>
      </c>
      <c r="M1426" s="23">
        <v>0</v>
      </c>
      <c r="N1426" s="25" t="s">
        <v>3583</v>
      </c>
    </row>
    <row r="1427" spans="1:14" ht="15" customHeight="1">
      <c r="A1427" s="4" t="s">
        <v>825</v>
      </c>
      <c r="B1427" s="8">
        <v>46032</v>
      </c>
      <c r="C1427" s="10" t="s">
        <v>3459</v>
      </c>
      <c r="D1427" s="12" t="s">
        <v>826</v>
      </c>
      <c r="E1427" s="14">
        <v>101813333</v>
      </c>
      <c r="F1427" s="14">
        <v>0</v>
      </c>
      <c r="G1427" s="16" t="s">
        <v>3584</v>
      </c>
      <c r="H1427" s="18" t="s">
        <v>112</v>
      </c>
      <c r="I1427" s="6">
        <v>46050</v>
      </c>
      <c r="J1427" s="21" t="s">
        <v>3585</v>
      </c>
      <c r="K1427" s="18" t="s">
        <v>118</v>
      </c>
      <c r="L1427" s="23">
        <v>89250000</v>
      </c>
      <c r="M1427" s="23">
        <v>0</v>
      </c>
      <c r="N1427" s="25" t="s">
        <v>3586</v>
      </c>
    </row>
    <row r="1428" spans="1:14" ht="15" customHeight="1">
      <c r="A1428" s="4" t="s">
        <v>825</v>
      </c>
      <c r="B1428" s="8">
        <v>46032</v>
      </c>
      <c r="C1428" s="10" t="s">
        <v>3461</v>
      </c>
      <c r="D1428" s="12" t="s">
        <v>826</v>
      </c>
      <c r="E1428" s="14">
        <v>46620000</v>
      </c>
      <c r="F1428" s="14">
        <v>0</v>
      </c>
      <c r="G1428" s="16" t="s">
        <v>3587</v>
      </c>
      <c r="H1428" s="18" t="s">
        <v>825</v>
      </c>
      <c r="I1428" s="6">
        <v>46050</v>
      </c>
      <c r="J1428" s="21" t="s">
        <v>3588</v>
      </c>
      <c r="K1428" s="18" t="s">
        <v>826</v>
      </c>
      <c r="L1428" s="23">
        <v>53083333</v>
      </c>
      <c r="M1428" s="23">
        <v>0</v>
      </c>
      <c r="N1428" s="25" t="s">
        <v>3548</v>
      </c>
    </row>
    <row r="1429" spans="1:14" ht="15" customHeight="1">
      <c r="A1429" s="4" t="s">
        <v>825</v>
      </c>
      <c r="B1429" s="8">
        <v>46032</v>
      </c>
      <c r="C1429" s="10" t="s">
        <v>3463</v>
      </c>
      <c r="D1429" s="12" t="s">
        <v>826</v>
      </c>
      <c r="E1429" s="14">
        <v>53083333</v>
      </c>
      <c r="F1429" s="14">
        <v>0</v>
      </c>
      <c r="G1429" s="16" t="s">
        <v>3589</v>
      </c>
      <c r="H1429" s="18" t="s">
        <v>868</v>
      </c>
      <c r="I1429" s="6">
        <v>46050</v>
      </c>
      <c r="J1429" s="21" t="s">
        <v>3590</v>
      </c>
      <c r="K1429" s="18" t="s">
        <v>869</v>
      </c>
      <c r="L1429" s="23">
        <v>119945000</v>
      </c>
      <c r="M1429" s="23">
        <v>0</v>
      </c>
      <c r="N1429" s="25" t="s">
        <v>3591</v>
      </c>
    </row>
    <row r="1430" spans="1:14" ht="15" customHeight="1">
      <c r="A1430" s="4" t="s">
        <v>825</v>
      </c>
      <c r="B1430" s="8">
        <v>46032</v>
      </c>
      <c r="C1430" s="10" t="s">
        <v>3465</v>
      </c>
      <c r="D1430" s="12" t="s">
        <v>826</v>
      </c>
      <c r="E1430" s="14">
        <v>53083333</v>
      </c>
      <c r="F1430" s="14">
        <v>0</v>
      </c>
      <c r="G1430" s="16" t="s">
        <v>3589</v>
      </c>
      <c r="H1430" s="18" t="s">
        <v>20</v>
      </c>
      <c r="I1430" s="6">
        <v>46050</v>
      </c>
      <c r="J1430" s="21" t="s">
        <v>3592</v>
      </c>
      <c r="K1430" s="18" t="s">
        <v>25</v>
      </c>
      <c r="L1430" s="23">
        <v>98880000</v>
      </c>
      <c r="M1430" s="23">
        <v>0</v>
      </c>
      <c r="N1430" s="25" t="s">
        <v>3593</v>
      </c>
    </row>
    <row r="1431" spans="1:14" ht="15" customHeight="1">
      <c r="A1431" s="4" t="s">
        <v>825</v>
      </c>
      <c r="B1431" s="8">
        <v>46032</v>
      </c>
      <c r="C1431" s="10" t="s">
        <v>3467</v>
      </c>
      <c r="D1431" s="12" t="s">
        <v>826</v>
      </c>
      <c r="E1431" s="14">
        <v>53083333</v>
      </c>
      <c r="F1431" s="14">
        <v>19326666</v>
      </c>
      <c r="G1431" s="16" t="s">
        <v>3589</v>
      </c>
      <c r="H1431" s="18" t="s">
        <v>913</v>
      </c>
      <c r="I1431" s="6">
        <v>46050</v>
      </c>
      <c r="J1431" s="21" t="s">
        <v>3594</v>
      </c>
      <c r="K1431" s="18" t="s">
        <v>914</v>
      </c>
      <c r="L1431" s="23">
        <v>50190000</v>
      </c>
      <c r="M1431" s="23">
        <v>0</v>
      </c>
      <c r="N1431" s="25" t="s">
        <v>3595</v>
      </c>
    </row>
    <row r="1432" spans="1:14" ht="15" customHeight="1">
      <c r="A1432" s="4" t="s">
        <v>825</v>
      </c>
      <c r="B1432" s="8">
        <v>46032</v>
      </c>
      <c r="C1432" s="10" t="s">
        <v>3470</v>
      </c>
      <c r="D1432" s="12" t="s">
        <v>826</v>
      </c>
      <c r="E1432" s="14">
        <v>53083333</v>
      </c>
      <c r="F1432" s="14">
        <v>0</v>
      </c>
      <c r="G1432" s="16" t="s">
        <v>3589</v>
      </c>
      <c r="H1432" s="18" t="s">
        <v>328</v>
      </c>
      <c r="I1432" s="6">
        <v>46050</v>
      </c>
      <c r="J1432" s="21" t="s">
        <v>3596</v>
      </c>
      <c r="K1432" s="18" t="s">
        <v>329</v>
      </c>
      <c r="L1432" s="23">
        <v>123164992</v>
      </c>
      <c r="M1432" s="23">
        <v>0</v>
      </c>
      <c r="N1432" s="25" t="s">
        <v>3597</v>
      </c>
    </row>
    <row r="1433" spans="1:14" ht="15" customHeight="1">
      <c r="A1433" s="4" t="s">
        <v>825</v>
      </c>
      <c r="B1433" s="8">
        <v>46032</v>
      </c>
      <c r="C1433" s="10" t="s">
        <v>3473</v>
      </c>
      <c r="D1433" s="12" t="s">
        <v>826</v>
      </c>
      <c r="E1433" s="14">
        <v>53083333</v>
      </c>
      <c r="F1433" s="14">
        <v>0</v>
      </c>
      <c r="G1433" s="16" t="s">
        <v>3589</v>
      </c>
      <c r="H1433" s="18" t="s">
        <v>825</v>
      </c>
      <c r="I1433" s="6">
        <v>46051</v>
      </c>
      <c r="J1433" s="21" t="s">
        <v>3598</v>
      </c>
      <c r="K1433" s="18" t="s">
        <v>826</v>
      </c>
      <c r="L1433" s="23">
        <v>35116667</v>
      </c>
      <c r="M1433" s="23">
        <v>0</v>
      </c>
      <c r="N1433" s="25" t="s">
        <v>3548</v>
      </c>
    </row>
    <row r="1434" spans="1:14" ht="15" customHeight="1">
      <c r="A1434" s="4" t="s">
        <v>825</v>
      </c>
      <c r="B1434" s="8">
        <v>46032</v>
      </c>
      <c r="C1434" s="10" t="s">
        <v>3476</v>
      </c>
      <c r="D1434" s="12" t="s">
        <v>826</v>
      </c>
      <c r="E1434" s="14">
        <v>53083333</v>
      </c>
      <c r="F1434" s="14">
        <v>0</v>
      </c>
      <c r="G1434" s="16" t="s">
        <v>3589</v>
      </c>
      <c r="H1434" s="18" t="s">
        <v>903</v>
      </c>
      <c r="I1434" s="6">
        <v>46051</v>
      </c>
      <c r="J1434" s="21" t="s">
        <v>3599</v>
      </c>
      <c r="K1434" s="18" t="s">
        <v>925</v>
      </c>
      <c r="L1434" s="23">
        <v>40000000</v>
      </c>
      <c r="M1434" s="23">
        <v>0</v>
      </c>
      <c r="N1434" s="25" t="s">
        <v>3441</v>
      </c>
    </row>
    <row r="1435" spans="1:14" ht="15" customHeight="1">
      <c r="A1435" s="4" t="s">
        <v>825</v>
      </c>
      <c r="B1435" s="8">
        <v>46032</v>
      </c>
      <c r="C1435" s="10" t="s">
        <v>3479</v>
      </c>
      <c r="D1435" s="12" t="s">
        <v>826</v>
      </c>
      <c r="E1435" s="14">
        <v>53083333</v>
      </c>
      <c r="F1435" s="14">
        <v>12740000</v>
      </c>
      <c r="G1435" s="16" t="s">
        <v>3589</v>
      </c>
      <c r="H1435" s="18" t="s">
        <v>416</v>
      </c>
      <c r="I1435" s="6">
        <v>46051</v>
      </c>
      <c r="J1435" s="21" t="s">
        <v>3600</v>
      </c>
      <c r="K1435" s="18" t="s">
        <v>1145</v>
      </c>
      <c r="L1435" s="23">
        <v>83340652</v>
      </c>
      <c r="M1435" s="23">
        <v>0</v>
      </c>
      <c r="N1435" s="25" t="s">
        <v>3601</v>
      </c>
    </row>
    <row r="1436" spans="1:14" ht="15" customHeight="1">
      <c r="A1436" s="4" t="s">
        <v>825</v>
      </c>
      <c r="B1436" s="8">
        <v>46032</v>
      </c>
      <c r="C1436" s="10" t="s">
        <v>3483</v>
      </c>
      <c r="D1436" s="12" t="s">
        <v>826</v>
      </c>
      <c r="E1436" s="14">
        <v>53083333</v>
      </c>
      <c r="F1436" s="14">
        <v>0</v>
      </c>
      <c r="G1436" s="16" t="s">
        <v>3589</v>
      </c>
      <c r="H1436" s="18" t="s">
        <v>416</v>
      </c>
      <c r="I1436" s="6">
        <v>46051</v>
      </c>
      <c r="J1436" s="21" t="s">
        <v>3600</v>
      </c>
      <c r="K1436" s="18" t="s">
        <v>417</v>
      </c>
      <c r="L1436" s="23">
        <v>8659348</v>
      </c>
      <c r="M1436" s="23">
        <v>0</v>
      </c>
      <c r="N1436" s="25" t="s">
        <v>3601</v>
      </c>
    </row>
    <row r="1437" spans="1:14" ht="15" customHeight="1">
      <c r="A1437" s="4" t="s">
        <v>825</v>
      </c>
      <c r="B1437" s="8">
        <v>46032</v>
      </c>
      <c r="C1437" s="10" t="s">
        <v>3486</v>
      </c>
      <c r="D1437" s="12" t="s">
        <v>826</v>
      </c>
      <c r="E1437" s="14">
        <v>53083333</v>
      </c>
      <c r="F1437" s="14">
        <v>0</v>
      </c>
      <c r="G1437" s="16" t="s">
        <v>3589</v>
      </c>
      <c r="H1437" s="18" t="s">
        <v>825</v>
      </c>
      <c r="I1437" s="6">
        <v>46051</v>
      </c>
      <c r="J1437" s="21" t="s">
        <v>3602</v>
      </c>
      <c r="K1437" s="18" t="s">
        <v>855</v>
      </c>
      <c r="L1437" s="23">
        <v>134000000</v>
      </c>
      <c r="M1437" s="23">
        <v>0</v>
      </c>
      <c r="N1437" s="25" t="s">
        <v>3603</v>
      </c>
    </row>
    <row r="1438" spans="1:14" ht="15" customHeight="1">
      <c r="A1438" s="4" t="s">
        <v>825</v>
      </c>
      <c r="B1438" s="8">
        <v>46032</v>
      </c>
      <c r="C1438" s="10" t="s">
        <v>3488</v>
      </c>
      <c r="D1438" s="12" t="s">
        <v>826</v>
      </c>
      <c r="E1438" s="14">
        <v>53083333</v>
      </c>
      <c r="F1438" s="14">
        <v>0</v>
      </c>
      <c r="G1438" s="16" t="s">
        <v>3589</v>
      </c>
      <c r="H1438" s="18" t="s">
        <v>825</v>
      </c>
      <c r="I1438" s="6">
        <v>46051</v>
      </c>
      <c r="J1438" s="21" t="s">
        <v>3604</v>
      </c>
      <c r="K1438" s="18" t="s">
        <v>826</v>
      </c>
      <c r="L1438" s="23">
        <v>53083333</v>
      </c>
      <c r="M1438" s="23">
        <v>0</v>
      </c>
      <c r="N1438" s="25" t="s">
        <v>3605</v>
      </c>
    </row>
    <row r="1439" spans="1:14" ht="15" customHeight="1">
      <c r="A1439" s="4" t="s">
        <v>825</v>
      </c>
      <c r="B1439" s="8">
        <v>46032</v>
      </c>
      <c r="C1439" s="10" t="s">
        <v>3491</v>
      </c>
      <c r="D1439" s="12" t="s">
        <v>826</v>
      </c>
      <c r="E1439" s="14">
        <v>53083333</v>
      </c>
      <c r="F1439" s="14">
        <v>53083333</v>
      </c>
      <c r="G1439" s="16" t="s">
        <v>3589</v>
      </c>
      <c r="H1439" s="18" t="s">
        <v>11</v>
      </c>
      <c r="I1439" s="6">
        <v>46051</v>
      </c>
      <c r="J1439" s="21" t="s">
        <v>3606</v>
      </c>
      <c r="K1439" s="18" t="s">
        <v>109</v>
      </c>
      <c r="L1439" s="23">
        <v>45510000</v>
      </c>
      <c r="M1439" s="23">
        <v>0</v>
      </c>
      <c r="N1439" s="25" t="s">
        <v>3607</v>
      </c>
    </row>
    <row r="1440" spans="1:14" ht="15" customHeight="1">
      <c r="A1440" s="4" t="s">
        <v>825</v>
      </c>
      <c r="B1440" s="8">
        <v>46032</v>
      </c>
      <c r="C1440" s="10" t="s">
        <v>3493</v>
      </c>
      <c r="D1440" s="12" t="s">
        <v>826</v>
      </c>
      <c r="E1440" s="14">
        <v>53083333</v>
      </c>
      <c r="F1440" s="14">
        <v>0</v>
      </c>
      <c r="G1440" s="16" t="s">
        <v>3589</v>
      </c>
      <c r="H1440" s="18" t="s">
        <v>416</v>
      </c>
      <c r="I1440" s="6">
        <v>46051</v>
      </c>
      <c r="J1440" s="21" t="s">
        <v>3608</v>
      </c>
      <c r="K1440" s="18" t="s">
        <v>1145</v>
      </c>
      <c r="L1440" s="23">
        <v>16183995</v>
      </c>
      <c r="M1440" s="23">
        <v>0</v>
      </c>
      <c r="N1440" s="25" t="s">
        <v>3609</v>
      </c>
    </row>
    <row r="1441" spans="1:14" ht="15" customHeight="1">
      <c r="A1441" s="4" t="s">
        <v>825</v>
      </c>
      <c r="B1441" s="8">
        <v>46032</v>
      </c>
      <c r="C1441" s="10" t="s">
        <v>3495</v>
      </c>
      <c r="D1441" s="12" t="s">
        <v>826</v>
      </c>
      <c r="E1441" s="14">
        <v>53083333</v>
      </c>
      <c r="F1441" s="14">
        <v>0</v>
      </c>
      <c r="G1441" s="16" t="s">
        <v>3589</v>
      </c>
      <c r="H1441" s="18" t="s">
        <v>416</v>
      </c>
      <c r="I1441" s="6">
        <v>46051</v>
      </c>
      <c r="J1441" s="21" t="s">
        <v>3608</v>
      </c>
      <c r="K1441" s="18" t="s">
        <v>417</v>
      </c>
      <c r="L1441" s="23">
        <v>35566005</v>
      </c>
      <c r="M1441" s="23">
        <v>0</v>
      </c>
      <c r="N1441" s="25" t="s">
        <v>3609</v>
      </c>
    </row>
    <row r="1442" spans="1:14" ht="15" customHeight="1">
      <c r="A1442" s="4" t="s">
        <v>903</v>
      </c>
      <c r="B1442" s="8">
        <v>46032</v>
      </c>
      <c r="C1442" s="10" t="s">
        <v>3498</v>
      </c>
      <c r="D1442" s="12" t="s">
        <v>939</v>
      </c>
      <c r="E1442" s="14">
        <v>72000000</v>
      </c>
      <c r="F1442" s="14">
        <v>0</v>
      </c>
      <c r="G1442" s="16" t="s">
        <v>3610</v>
      </c>
      <c r="H1442" s="18" t="s">
        <v>813</v>
      </c>
      <c r="I1442" s="6">
        <v>46051</v>
      </c>
      <c r="J1442" s="21" t="s">
        <v>3611</v>
      </c>
      <c r="K1442" s="18" t="s">
        <v>814</v>
      </c>
      <c r="L1442" s="23">
        <v>69000000</v>
      </c>
      <c r="M1442" s="23">
        <v>0</v>
      </c>
      <c r="N1442" s="25" t="s">
        <v>3612</v>
      </c>
    </row>
    <row r="1443" spans="1:14" ht="15" customHeight="1">
      <c r="A1443" s="4" t="s">
        <v>903</v>
      </c>
      <c r="B1443" s="8">
        <v>46032</v>
      </c>
      <c r="C1443" s="10" t="s">
        <v>3501</v>
      </c>
      <c r="D1443" s="12" t="s">
        <v>905</v>
      </c>
      <c r="E1443" s="14">
        <v>64000000</v>
      </c>
      <c r="F1443" s="14">
        <v>0</v>
      </c>
      <c r="G1443" s="16" t="s">
        <v>3613</v>
      </c>
      <c r="H1443" s="18" t="s">
        <v>185</v>
      </c>
      <c r="I1443" s="6">
        <v>46051</v>
      </c>
      <c r="J1443" s="21" t="s">
        <v>3614</v>
      </c>
      <c r="K1443" s="18" t="s">
        <v>596</v>
      </c>
      <c r="L1443" s="23">
        <v>66080000</v>
      </c>
      <c r="M1443" s="23">
        <v>0</v>
      </c>
      <c r="N1443" s="25" t="s">
        <v>902</v>
      </c>
    </row>
    <row r="1444" spans="1:14" ht="15" customHeight="1">
      <c r="A1444" s="4" t="s">
        <v>903</v>
      </c>
      <c r="B1444" s="8">
        <v>46032</v>
      </c>
      <c r="C1444" s="10" t="s">
        <v>3503</v>
      </c>
      <c r="D1444" s="12" t="s">
        <v>905</v>
      </c>
      <c r="E1444" s="14">
        <v>83333333</v>
      </c>
      <c r="F1444" s="14">
        <v>133333</v>
      </c>
      <c r="G1444" s="16" t="s">
        <v>3615</v>
      </c>
      <c r="H1444" s="18" t="s">
        <v>825</v>
      </c>
      <c r="I1444" s="6">
        <v>46051</v>
      </c>
      <c r="J1444" s="21" t="s">
        <v>3616</v>
      </c>
      <c r="K1444" s="18" t="s">
        <v>826</v>
      </c>
      <c r="L1444" s="23">
        <v>53083333</v>
      </c>
      <c r="M1444" s="23">
        <v>0</v>
      </c>
      <c r="N1444" s="25" t="s">
        <v>3617</v>
      </c>
    </row>
    <row r="1445" spans="1:14" ht="15" customHeight="1">
      <c r="A1445" s="4" t="s">
        <v>903</v>
      </c>
      <c r="B1445" s="8">
        <v>46032</v>
      </c>
      <c r="C1445" s="10" t="s">
        <v>3505</v>
      </c>
      <c r="D1445" s="12" t="s">
        <v>925</v>
      </c>
      <c r="E1445" s="14">
        <v>44000000</v>
      </c>
      <c r="F1445" s="14">
        <v>800000</v>
      </c>
      <c r="G1445" s="16" t="s">
        <v>3618</v>
      </c>
      <c r="H1445" s="18" t="s">
        <v>112</v>
      </c>
      <c r="I1445" s="6">
        <v>46051</v>
      </c>
      <c r="J1445" s="21" t="s">
        <v>3619</v>
      </c>
      <c r="K1445" s="18" t="s">
        <v>114</v>
      </c>
      <c r="L1445" s="23">
        <v>92000000</v>
      </c>
      <c r="M1445" s="23">
        <v>0</v>
      </c>
      <c r="N1445" s="25" t="s">
        <v>3620</v>
      </c>
    </row>
    <row r="1446" spans="1:14" ht="15" customHeight="1">
      <c r="A1446" s="4" t="s">
        <v>903</v>
      </c>
      <c r="B1446" s="8">
        <v>46032</v>
      </c>
      <c r="C1446" s="10" t="s">
        <v>3507</v>
      </c>
      <c r="D1446" s="12" t="s">
        <v>905</v>
      </c>
      <c r="E1446" s="14">
        <v>64000000</v>
      </c>
      <c r="F1446" s="14">
        <v>0</v>
      </c>
      <c r="G1446" s="16" t="s">
        <v>2994</v>
      </c>
      <c r="H1446" s="18" t="s">
        <v>825</v>
      </c>
      <c r="I1446" s="6">
        <v>46051</v>
      </c>
      <c r="J1446" s="21" t="s">
        <v>3621</v>
      </c>
      <c r="K1446" s="18" t="s">
        <v>826</v>
      </c>
      <c r="L1446" s="23">
        <v>53280000</v>
      </c>
      <c r="M1446" s="23">
        <v>-160000</v>
      </c>
      <c r="N1446" s="25" t="s">
        <v>3622</v>
      </c>
    </row>
    <row r="1447" spans="1:14" ht="15" customHeight="1">
      <c r="A1447" s="4" t="s">
        <v>903</v>
      </c>
      <c r="B1447" s="8">
        <v>46032</v>
      </c>
      <c r="C1447" s="10" t="s">
        <v>3509</v>
      </c>
      <c r="D1447" s="12" t="s">
        <v>905</v>
      </c>
      <c r="E1447" s="14">
        <v>64000000</v>
      </c>
      <c r="F1447" s="14">
        <v>0</v>
      </c>
      <c r="G1447" s="16" t="s">
        <v>3623</v>
      </c>
      <c r="H1447" s="18" t="s">
        <v>20</v>
      </c>
      <c r="I1447" s="6">
        <v>46051</v>
      </c>
      <c r="J1447" s="21" t="s">
        <v>3624</v>
      </c>
      <c r="K1447" s="18" t="s">
        <v>21</v>
      </c>
      <c r="L1447" s="23">
        <v>57000000</v>
      </c>
      <c r="M1447" s="23">
        <v>0</v>
      </c>
      <c r="N1447" s="25" t="s">
        <v>3625</v>
      </c>
    </row>
    <row r="1448" spans="1:14" ht="15" customHeight="1">
      <c r="A1448" s="4" t="s">
        <v>903</v>
      </c>
      <c r="B1448" s="8">
        <v>46032</v>
      </c>
      <c r="C1448" s="10" t="s">
        <v>3512</v>
      </c>
      <c r="D1448" s="12" t="s">
        <v>905</v>
      </c>
      <c r="E1448" s="14">
        <v>151666667</v>
      </c>
      <c r="F1448" s="14">
        <v>16667</v>
      </c>
      <c r="G1448" s="16" t="s">
        <v>3626</v>
      </c>
      <c r="H1448" s="18" t="s">
        <v>112</v>
      </c>
      <c r="I1448" s="6">
        <v>46051</v>
      </c>
      <c r="J1448" s="21" t="s">
        <v>3627</v>
      </c>
      <c r="K1448" s="18" t="s">
        <v>114</v>
      </c>
      <c r="L1448" s="23">
        <v>57000000</v>
      </c>
      <c r="M1448" s="23">
        <v>0</v>
      </c>
      <c r="N1448" s="25" t="s">
        <v>3628</v>
      </c>
    </row>
    <row r="1449" spans="1:14" ht="15" customHeight="1">
      <c r="A1449" s="4" t="s">
        <v>903</v>
      </c>
      <c r="B1449" s="8">
        <v>46032</v>
      </c>
      <c r="C1449" s="10" t="s">
        <v>3515</v>
      </c>
      <c r="D1449" s="12" t="s">
        <v>905</v>
      </c>
      <c r="E1449" s="14">
        <v>56000000</v>
      </c>
      <c r="F1449" s="14">
        <v>0</v>
      </c>
      <c r="G1449" s="16" t="s">
        <v>2994</v>
      </c>
      <c r="H1449" s="18" t="s">
        <v>416</v>
      </c>
      <c r="I1449" s="6">
        <v>46051</v>
      </c>
      <c r="J1449" s="21" t="s">
        <v>3629</v>
      </c>
      <c r="K1449" s="18" t="s">
        <v>417</v>
      </c>
      <c r="L1449" s="23">
        <v>40250000</v>
      </c>
      <c r="M1449" s="23">
        <v>0</v>
      </c>
      <c r="N1449" s="25" t="s">
        <v>3630</v>
      </c>
    </row>
    <row r="1450" spans="1:14" ht="15" customHeight="1">
      <c r="A1450" s="4" t="s">
        <v>134</v>
      </c>
      <c r="B1450" s="8">
        <v>46032</v>
      </c>
      <c r="C1450" s="10" t="s">
        <v>3517</v>
      </c>
      <c r="D1450" s="12" t="s">
        <v>239</v>
      </c>
      <c r="E1450" s="14">
        <v>82600000</v>
      </c>
      <c r="F1450" s="14">
        <v>78957829</v>
      </c>
      <c r="G1450" s="16" t="s">
        <v>956</v>
      </c>
      <c r="H1450" s="18" t="s">
        <v>112</v>
      </c>
      <c r="I1450" s="6">
        <v>46051</v>
      </c>
      <c r="J1450" s="21" t="s">
        <v>3631</v>
      </c>
      <c r="K1450" s="18" t="s">
        <v>114</v>
      </c>
      <c r="L1450" s="23">
        <v>82000000</v>
      </c>
      <c r="M1450" s="23">
        <v>0</v>
      </c>
      <c r="N1450" s="25" t="s">
        <v>3632</v>
      </c>
    </row>
    <row r="1451" spans="1:14" ht="15" customHeight="1">
      <c r="A1451" s="4" t="s">
        <v>825</v>
      </c>
      <c r="B1451" s="8">
        <v>46033</v>
      </c>
      <c r="C1451" s="10" t="s">
        <v>3519</v>
      </c>
      <c r="D1451" s="12" t="s">
        <v>826</v>
      </c>
      <c r="E1451" s="14">
        <v>53083333</v>
      </c>
      <c r="F1451" s="14">
        <v>0</v>
      </c>
      <c r="G1451" s="16" t="s">
        <v>3589</v>
      </c>
      <c r="H1451" s="18" t="s">
        <v>20</v>
      </c>
      <c r="I1451" s="6">
        <v>46051</v>
      </c>
      <c r="J1451" s="21" t="s">
        <v>3633</v>
      </c>
      <c r="K1451" s="18" t="s">
        <v>25</v>
      </c>
      <c r="L1451" s="23">
        <v>62400000</v>
      </c>
      <c r="M1451" s="23">
        <v>0</v>
      </c>
      <c r="N1451" s="25" t="s">
        <v>3634</v>
      </c>
    </row>
    <row r="1452" spans="1:14" ht="15" customHeight="1">
      <c r="A1452" s="4" t="s">
        <v>825</v>
      </c>
      <c r="B1452" s="8">
        <v>46033</v>
      </c>
      <c r="C1452" s="10" t="s">
        <v>3522</v>
      </c>
      <c r="D1452" s="12" t="s">
        <v>826</v>
      </c>
      <c r="E1452" s="14">
        <v>53083333</v>
      </c>
      <c r="F1452" s="14">
        <v>0</v>
      </c>
      <c r="G1452" s="16" t="s">
        <v>3589</v>
      </c>
      <c r="H1452" s="18" t="s">
        <v>112</v>
      </c>
      <c r="I1452" s="6">
        <v>46051</v>
      </c>
      <c r="J1452" s="21" t="s">
        <v>3635</v>
      </c>
      <c r="K1452" s="18" t="s">
        <v>118</v>
      </c>
      <c r="L1452" s="23">
        <v>50100000</v>
      </c>
      <c r="M1452" s="23">
        <v>0</v>
      </c>
      <c r="N1452" s="25" t="s">
        <v>3636</v>
      </c>
    </row>
    <row r="1453" spans="1:14" ht="15" customHeight="1">
      <c r="A1453" s="4" t="s">
        <v>825</v>
      </c>
      <c r="B1453" s="8">
        <v>46033</v>
      </c>
      <c r="C1453" s="10" t="s">
        <v>3528</v>
      </c>
      <c r="D1453" s="12" t="s">
        <v>826</v>
      </c>
      <c r="E1453" s="14">
        <v>53083333</v>
      </c>
      <c r="F1453" s="14">
        <v>0</v>
      </c>
      <c r="G1453" s="16" t="s">
        <v>3589</v>
      </c>
      <c r="H1453" s="18" t="s">
        <v>416</v>
      </c>
      <c r="I1453" s="6">
        <v>46051</v>
      </c>
      <c r="J1453" s="21" t="s">
        <v>3637</v>
      </c>
      <c r="K1453" s="18" t="s">
        <v>417</v>
      </c>
      <c r="L1453" s="23">
        <v>122100000</v>
      </c>
      <c r="M1453" s="23">
        <v>0</v>
      </c>
      <c r="N1453" s="25" t="s">
        <v>3638</v>
      </c>
    </row>
    <row r="1454" spans="1:14" ht="15" customHeight="1">
      <c r="A1454" s="4" t="s">
        <v>825</v>
      </c>
      <c r="B1454" s="8">
        <v>46033</v>
      </c>
      <c r="C1454" s="10" t="s">
        <v>3531</v>
      </c>
      <c r="D1454" s="12" t="s">
        <v>826</v>
      </c>
      <c r="E1454" s="14">
        <v>121366667</v>
      </c>
      <c r="F1454" s="14">
        <v>0</v>
      </c>
      <c r="G1454" s="16" t="s">
        <v>3639</v>
      </c>
      <c r="H1454" s="18" t="s">
        <v>825</v>
      </c>
      <c r="I1454" s="6">
        <v>46051</v>
      </c>
      <c r="J1454" s="21" t="s">
        <v>3640</v>
      </c>
      <c r="K1454" s="18" t="s">
        <v>826</v>
      </c>
      <c r="L1454" s="23">
        <v>53083333</v>
      </c>
      <c r="M1454" s="23">
        <v>0</v>
      </c>
      <c r="N1454" s="25" t="s">
        <v>3617</v>
      </c>
    </row>
    <row r="1455" spans="1:14" ht="15" customHeight="1">
      <c r="A1455" s="4" t="s">
        <v>825</v>
      </c>
      <c r="B1455" s="8">
        <v>46033</v>
      </c>
      <c r="C1455" s="10" t="s">
        <v>3533</v>
      </c>
      <c r="D1455" s="12" t="s">
        <v>826</v>
      </c>
      <c r="E1455" s="14">
        <v>53083333</v>
      </c>
      <c r="F1455" s="14">
        <v>0</v>
      </c>
      <c r="G1455" s="16" t="s">
        <v>3641</v>
      </c>
      <c r="H1455" s="18" t="s">
        <v>11</v>
      </c>
      <c r="I1455" s="6">
        <v>46051</v>
      </c>
      <c r="J1455" s="21" t="s">
        <v>3642</v>
      </c>
      <c r="K1455" s="18" t="s">
        <v>109</v>
      </c>
      <c r="L1455" s="23">
        <v>43290000</v>
      </c>
      <c r="M1455" s="23">
        <v>0</v>
      </c>
      <c r="N1455" s="25" t="s">
        <v>3643</v>
      </c>
    </row>
    <row r="1456" spans="1:14" ht="15" customHeight="1">
      <c r="A1456" s="4" t="s">
        <v>825</v>
      </c>
      <c r="B1456" s="8">
        <v>46033</v>
      </c>
      <c r="C1456" s="10" t="s">
        <v>3536</v>
      </c>
      <c r="D1456" s="12" t="s">
        <v>826</v>
      </c>
      <c r="E1456" s="14">
        <v>53083333</v>
      </c>
      <c r="F1456" s="14">
        <v>53083333</v>
      </c>
      <c r="G1456" s="16" t="s">
        <v>3641</v>
      </c>
      <c r="H1456" s="18" t="s">
        <v>347</v>
      </c>
      <c r="I1456" s="6">
        <v>46051</v>
      </c>
      <c r="J1456" s="21" t="s">
        <v>3644</v>
      </c>
      <c r="K1456" s="18" t="s">
        <v>643</v>
      </c>
      <c r="L1456" s="23">
        <v>183133333</v>
      </c>
      <c r="M1456" s="23">
        <v>0</v>
      </c>
      <c r="N1456" s="25" t="s">
        <v>3645</v>
      </c>
    </row>
    <row r="1457" spans="1:14" ht="15" customHeight="1">
      <c r="A1457" s="4" t="s">
        <v>825</v>
      </c>
      <c r="B1457" s="8">
        <v>46033</v>
      </c>
      <c r="C1457" s="10" t="s">
        <v>3539</v>
      </c>
      <c r="D1457" s="12" t="s">
        <v>826</v>
      </c>
      <c r="E1457" s="14">
        <v>53083333</v>
      </c>
      <c r="F1457" s="14">
        <v>0</v>
      </c>
      <c r="G1457" s="16" t="s">
        <v>3641</v>
      </c>
      <c r="H1457" s="18" t="s">
        <v>825</v>
      </c>
      <c r="I1457" s="6">
        <v>46051</v>
      </c>
      <c r="J1457" s="21" t="s">
        <v>3646</v>
      </c>
      <c r="K1457" s="18" t="s">
        <v>826</v>
      </c>
      <c r="L1457" s="23">
        <v>53083333</v>
      </c>
      <c r="M1457" s="23">
        <v>0</v>
      </c>
      <c r="N1457" s="25" t="s">
        <v>3647</v>
      </c>
    </row>
    <row r="1458" spans="1:14" ht="15" customHeight="1">
      <c r="A1458" s="4" t="s">
        <v>825</v>
      </c>
      <c r="B1458" s="8">
        <v>46033</v>
      </c>
      <c r="C1458" s="10" t="s">
        <v>3541</v>
      </c>
      <c r="D1458" s="12" t="s">
        <v>826</v>
      </c>
      <c r="E1458" s="14">
        <v>53083333</v>
      </c>
      <c r="F1458" s="14">
        <v>53083333</v>
      </c>
      <c r="G1458" s="16" t="s">
        <v>3641</v>
      </c>
      <c r="H1458" s="18" t="s">
        <v>868</v>
      </c>
      <c r="I1458" s="6">
        <v>46051</v>
      </c>
      <c r="J1458" s="21" t="s">
        <v>3648</v>
      </c>
      <c r="K1458" s="18" t="s">
        <v>869</v>
      </c>
      <c r="L1458" s="23">
        <v>104650000</v>
      </c>
      <c r="M1458" s="23">
        <v>0</v>
      </c>
      <c r="N1458" s="25" t="s">
        <v>3649</v>
      </c>
    </row>
    <row r="1459" spans="1:14" ht="15" customHeight="1">
      <c r="A1459" s="4" t="s">
        <v>825</v>
      </c>
      <c r="B1459" s="8">
        <v>46033</v>
      </c>
      <c r="C1459" s="10" t="s">
        <v>3543</v>
      </c>
      <c r="D1459" s="12" t="s">
        <v>826</v>
      </c>
      <c r="E1459" s="14">
        <v>53083333</v>
      </c>
      <c r="F1459" s="14">
        <v>19600000</v>
      </c>
      <c r="G1459" s="16" t="s">
        <v>3641</v>
      </c>
      <c r="H1459" s="18" t="s">
        <v>825</v>
      </c>
      <c r="I1459" s="6">
        <v>46051</v>
      </c>
      <c r="J1459" s="21" t="s">
        <v>3650</v>
      </c>
      <c r="K1459" s="18" t="s">
        <v>826</v>
      </c>
      <c r="L1459" s="23">
        <v>53083333</v>
      </c>
      <c r="M1459" s="23">
        <v>0</v>
      </c>
      <c r="N1459" s="25" t="s">
        <v>3651</v>
      </c>
    </row>
    <row r="1460" spans="1:14" ht="15" customHeight="1">
      <c r="A1460" s="4" t="s">
        <v>825</v>
      </c>
      <c r="B1460" s="8">
        <v>46033</v>
      </c>
      <c r="C1460" s="10" t="s">
        <v>3545</v>
      </c>
      <c r="D1460" s="12" t="s">
        <v>826</v>
      </c>
      <c r="E1460" s="14">
        <v>53083333</v>
      </c>
      <c r="F1460" s="14">
        <v>0</v>
      </c>
      <c r="G1460" s="16" t="s">
        <v>3641</v>
      </c>
      <c r="H1460" s="18" t="s">
        <v>813</v>
      </c>
      <c r="I1460" s="6">
        <v>46051</v>
      </c>
      <c r="J1460" s="21" t="s">
        <v>3652</v>
      </c>
      <c r="K1460" s="18" t="s">
        <v>865</v>
      </c>
      <c r="L1460" s="23">
        <v>78100000</v>
      </c>
      <c r="M1460" s="23">
        <v>0</v>
      </c>
      <c r="N1460" s="25" t="s">
        <v>3653</v>
      </c>
    </row>
    <row r="1461" spans="1:14" ht="15" customHeight="1">
      <c r="A1461" s="4" t="s">
        <v>825</v>
      </c>
      <c r="B1461" s="8">
        <v>46033</v>
      </c>
      <c r="C1461" s="10" t="s">
        <v>3547</v>
      </c>
      <c r="D1461" s="12" t="s">
        <v>826</v>
      </c>
      <c r="E1461" s="14">
        <v>53083333</v>
      </c>
      <c r="F1461" s="14">
        <v>0</v>
      </c>
      <c r="G1461" s="16" t="s">
        <v>3641</v>
      </c>
      <c r="H1461" s="18" t="s">
        <v>328</v>
      </c>
      <c r="I1461" s="6">
        <v>46051</v>
      </c>
      <c r="J1461" s="21" t="s">
        <v>3654</v>
      </c>
      <c r="K1461" s="18" t="s">
        <v>333</v>
      </c>
      <c r="L1461" s="23">
        <v>812832</v>
      </c>
      <c r="M1461" s="23">
        <v>0</v>
      </c>
      <c r="N1461" s="25" t="s">
        <v>3655</v>
      </c>
    </row>
    <row r="1462" spans="1:14" ht="15" customHeight="1">
      <c r="A1462" s="4" t="s">
        <v>825</v>
      </c>
      <c r="B1462" s="8">
        <v>46033</v>
      </c>
      <c r="C1462" s="10" t="s">
        <v>3549</v>
      </c>
      <c r="D1462" s="12" t="s">
        <v>826</v>
      </c>
      <c r="E1462" s="14">
        <v>53083333</v>
      </c>
      <c r="F1462" s="14">
        <v>53083333</v>
      </c>
      <c r="G1462" s="16" t="s">
        <v>3641</v>
      </c>
      <c r="H1462" s="18" t="s">
        <v>328</v>
      </c>
      <c r="I1462" s="6">
        <v>46051</v>
      </c>
      <c r="J1462" s="21" t="s">
        <v>3656</v>
      </c>
      <c r="K1462" s="18" t="s">
        <v>333</v>
      </c>
      <c r="L1462" s="23">
        <v>987308</v>
      </c>
      <c r="M1462" s="23">
        <v>0</v>
      </c>
      <c r="N1462" s="25" t="s">
        <v>3655</v>
      </c>
    </row>
    <row r="1463" spans="1:14" ht="15" customHeight="1">
      <c r="A1463" s="4" t="s">
        <v>825</v>
      </c>
      <c r="B1463" s="8">
        <v>46033</v>
      </c>
      <c r="C1463" s="10" t="s">
        <v>3552</v>
      </c>
      <c r="D1463" s="12" t="s">
        <v>826</v>
      </c>
      <c r="E1463" s="14">
        <v>53083333</v>
      </c>
      <c r="F1463" s="14">
        <v>0</v>
      </c>
      <c r="G1463" s="16" t="s">
        <v>3641</v>
      </c>
      <c r="H1463" s="18" t="s">
        <v>328</v>
      </c>
      <c r="I1463" s="6">
        <v>46051</v>
      </c>
      <c r="J1463" s="21" t="s">
        <v>3657</v>
      </c>
      <c r="K1463" s="18" t="s">
        <v>333</v>
      </c>
      <c r="L1463" s="23">
        <v>812832</v>
      </c>
      <c r="M1463" s="23">
        <v>0</v>
      </c>
      <c r="N1463" s="25" t="s">
        <v>3655</v>
      </c>
    </row>
    <row r="1464" spans="1:14" ht="15" customHeight="1">
      <c r="A1464" s="4" t="s">
        <v>825</v>
      </c>
      <c r="B1464" s="8">
        <v>46033</v>
      </c>
      <c r="C1464" s="10" t="s">
        <v>3555</v>
      </c>
      <c r="D1464" s="12" t="s">
        <v>826</v>
      </c>
      <c r="E1464" s="14">
        <v>53083333</v>
      </c>
      <c r="F1464" s="14">
        <v>0</v>
      </c>
      <c r="G1464" s="16" t="s">
        <v>3641</v>
      </c>
      <c r="H1464" s="18" t="s">
        <v>825</v>
      </c>
      <c r="I1464" s="6">
        <v>46051</v>
      </c>
      <c r="J1464" s="21" t="s">
        <v>3658</v>
      </c>
      <c r="K1464" s="18" t="s">
        <v>826</v>
      </c>
      <c r="L1464" s="23">
        <v>53083333</v>
      </c>
      <c r="M1464" s="23">
        <v>0</v>
      </c>
      <c r="N1464" s="25" t="s">
        <v>3651</v>
      </c>
    </row>
    <row r="1465" spans="1:14" ht="15" customHeight="1">
      <c r="A1465" s="4" t="s">
        <v>825</v>
      </c>
      <c r="B1465" s="8">
        <v>46033</v>
      </c>
      <c r="C1465" s="10" t="s">
        <v>3659</v>
      </c>
      <c r="D1465" s="12" t="s">
        <v>826</v>
      </c>
      <c r="E1465" s="14">
        <v>53083333</v>
      </c>
      <c r="F1465" s="14">
        <v>12250000</v>
      </c>
      <c r="G1465" s="16" t="s">
        <v>3641</v>
      </c>
      <c r="H1465" s="18" t="s">
        <v>903</v>
      </c>
      <c r="I1465" s="6">
        <v>46051</v>
      </c>
      <c r="J1465" s="21" t="s">
        <v>3660</v>
      </c>
      <c r="K1465" s="18" t="s">
        <v>905</v>
      </c>
      <c r="L1465" s="23">
        <v>64000000</v>
      </c>
      <c r="M1465" s="23">
        <v>0</v>
      </c>
      <c r="N1465" s="25" t="s">
        <v>3441</v>
      </c>
    </row>
    <row r="1466" spans="1:14" ht="15" customHeight="1">
      <c r="A1466" s="4" t="s">
        <v>825</v>
      </c>
      <c r="B1466" s="8">
        <v>46033</v>
      </c>
      <c r="C1466" s="10" t="s">
        <v>3557</v>
      </c>
      <c r="D1466" s="12" t="s">
        <v>826</v>
      </c>
      <c r="E1466" s="14">
        <v>53083333</v>
      </c>
      <c r="F1466" s="14">
        <v>0</v>
      </c>
      <c r="G1466" s="16" t="s">
        <v>3641</v>
      </c>
      <c r="H1466" s="18" t="s">
        <v>903</v>
      </c>
      <c r="I1466" s="6">
        <v>46051</v>
      </c>
      <c r="J1466" s="21" t="s">
        <v>3661</v>
      </c>
      <c r="K1466" s="18" t="s">
        <v>925</v>
      </c>
      <c r="L1466" s="23">
        <v>55200000</v>
      </c>
      <c r="M1466" s="23">
        <v>0</v>
      </c>
      <c r="N1466" s="25" t="s">
        <v>3580</v>
      </c>
    </row>
    <row r="1467" spans="1:14" ht="15" customHeight="1">
      <c r="A1467" s="4" t="s">
        <v>825</v>
      </c>
      <c r="B1467" s="8">
        <v>46033</v>
      </c>
      <c r="C1467" s="10" t="s">
        <v>3560</v>
      </c>
      <c r="D1467" s="12" t="s">
        <v>826</v>
      </c>
      <c r="E1467" s="14">
        <v>53083333</v>
      </c>
      <c r="F1467" s="14">
        <v>0</v>
      </c>
      <c r="G1467" s="16" t="s">
        <v>3641</v>
      </c>
      <c r="H1467" s="18" t="s">
        <v>903</v>
      </c>
      <c r="I1467" s="6">
        <v>46051</v>
      </c>
      <c r="J1467" s="21" t="s">
        <v>3662</v>
      </c>
      <c r="K1467" s="18" t="s">
        <v>905</v>
      </c>
      <c r="L1467" s="23">
        <v>64000000</v>
      </c>
      <c r="M1467" s="23">
        <v>0</v>
      </c>
      <c r="N1467" s="25" t="s">
        <v>3457</v>
      </c>
    </row>
    <row r="1468" spans="1:14" ht="15" customHeight="1">
      <c r="A1468" s="4" t="s">
        <v>825</v>
      </c>
      <c r="B1468" s="8">
        <v>46033</v>
      </c>
      <c r="C1468" s="10" t="s">
        <v>3562</v>
      </c>
      <c r="D1468" s="12" t="s">
        <v>826</v>
      </c>
      <c r="E1468" s="14">
        <v>53083333</v>
      </c>
      <c r="F1468" s="14">
        <v>0</v>
      </c>
      <c r="G1468" s="16" t="s">
        <v>3641</v>
      </c>
      <c r="H1468" s="18" t="s">
        <v>825</v>
      </c>
      <c r="I1468" s="6">
        <v>46051</v>
      </c>
      <c r="J1468" s="21" t="s">
        <v>3663</v>
      </c>
      <c r="K1468" s="18" t="s">
        <v>826</v>
      </c>
      <c r="L1468" s="23">
        <v>53083333</v>
      </c>
      <c r="M1468" s="23">
        <v>0</v>
      </c>
      <c r="N1468" s="25" t="s">
        <v>3617</v>
      </c>
    </row>
    <row r="1469" spans="1:14" ht="15" customHeight="1">
      <c r="A1469" s="4" t="s">
        <v>825</v>
      </c>
      <c r="B1469" s="8">
        <v>46033</v>
      </c>
      <c r="C1469" s="10" t="s">
        <v>3564</v>
      </c>
      <c r="D1469" s="12" t="s">
        <v>826</v>
      </c>
      <c r="E1469" s="14">
        <v>53083333</v>
      </c>
      <c r="F1469" s="14">
        <v>0</v>
      </c>
      <c r="G1469" s="16" t="s">
        <v>3641</v>
      </c>
      <c r="H1469" s="18" t="s">
        <v>825</v>
      </c>
      <c r="I1469" s="6">
        <v>46051</v>
      </c>
      <c r="J1469" s="21" t="s">
        <v>3664</v>
      </c>
      <c r="K1469" s="18" t="s">
        <v>826</v>
      </c>
      <c r="L1469" s="23">
        <v>53083333</v>
      </c>
      <c r="M1469" s="23">
        <v>0</v>
      </c>
      <c r="N1469" s="25" t="s">
        <v>3665</v>
      </c>
    </row>
    <row r="1470" spans="1:14" ht="15" customHeight="1">
      <c r="A1470" s="4" t="s">
        <v>825</v>
      </c>
      <c r="B1470" s="8">
        <v>46033</v>
      </c>
      <c r="C1470" s="10" t="s">
        <v>3566</v>
      </c>
      <c r="D1470" s="12" t="s">
        <v>826</v>
      </c>
      <c r="E1470" s="14">
        <v>53083333</v>
      </c>
      <c r="F1470" s="14">
        <v>17966666</v>
      </c>
      <c r="G1470" s="16" t="s">
        <v>3641</v>
      </c>
      <c r="H1470" s="18" t="s">
        <v>67</v>
      </c>
      <c r="I1470" s="6">
        <v>46051</v>
      </c>
      <c r="J1470" s="21" t="s">
        <v>3666</v>
      </c>
      <c r="K1470" s="18" t="s">
        <v>73</v>
      </c>
      <c r="L1470" s="23">
        <v>432856</v>
      </c>
      <c r="M1470" s="23">
        <v>0</v>
      </c>
      <c r="N1470" s="25" t="s">
        <v>3667</v>
      </c>
    </row>
    <row r="1471" spans="1:14" ht="15" customHeight="1">
      <c r="A1471" s="4" t="s">
        <v>825</v>
      </c>
      <c r="B1471" s="8">
        <v>46033</v>
      </c>
      <c r="C1471" s="10" t="s">
        <v>3570</v>
      </c>
      <c r="D1471" s="12" t="s">
        <v>826</v>
      </c>
      <c r="E1471" s="14">
        <v>122100000</v>
      </c>
      <c r="F1471" s="14">
        <v>0</v>
      </c>
      <c r="G1471" s="16" t="s">
        <v>3668</v>
      </c>
      <c r="H1471" s="18" t="s">
        <v>328</v>
      </c>
      <c r="I1471" s="6">
        <v>46051</v>
      </c>
      <c r="J1471" s="21" t="s">
        <v>3669</v>
      </c>
      <c r="K1471" s="18" t="s">
        <v>333</v>
      </c>
      <c r="L1471" s="23">
        <v>906832</v>
      </c>
      <c r="M1471" s="23">
        <v>0</v>
      </c>
      <c r="N1471" s="25" t="s">
        <v>3670</v>
      </c>
    </row>
    <row r="1472" spans="1:14" ht="15" customHeight="1">
      <c r="A1472" s="4" t="s">
        <v>825</v>
      </c>
      <c r="B1472" s="8">
        <v>46033</v>
      </c>
      <c r="C1472" s="10" t="s">
        <v>3573</v>
      </c>
      <c r="D1472" s="12" t="s">
        <v>826</v>
      </c>
      <c r="E1472" s="14">
        <v>53083333</v>
      </c>
      <c r="F1472" s="14">
        <v>19600000</v>
      </c>
      <c r="G1472" s="16" t="s">
        <v>3671</v>
      </c>
      <c r="H1472" s="18" t="s">
        <v>328</v>
      </c>
      <c r="I1472" s="6">
        <v>46051</v>
      </c>
      <c r="J1472" s="21" t="s">
        <v>3672</v>
      </c>
      <c r="K1472" s="18" t="s">
        <v>333</v>
      </c>
      <c r="L1472" s="23">
        <v>587654</v>
      </c>
      <c r="M1472" s="23">
        <v>233827</v>
      </c>
      <c r="N1472" s="25" t="s">
        <v>3673</v>
      </c>
    </row>
    <row r="1473" spans="1:14" ht="15" customHeight="1">
      <c r="A1473" s="4" t="s">
        <v>825</v>
      </c>
      <c r="B1473" s="8">
        <v>46033</v>
      </c>
      <c r="C1473" s="10" t="s">
        <v>3576</v>
      </c>
      <c r="D1473" s="12" t="s">
        <v>826</v>
      </c>
      <c r="E1473" s="14">
        <v>53083333</v>
      </c>
      <c r="F1473" s="14">
        <v>53083333</v>
      </c>
      <c r="G1473" s="16" t="s">
        <v>3671</v>
      </c>
      <c r="H1473" s="18" t="s">
        <v>825</v>
      </c>
      <c r="I1473" s="6">
        <v>46051</v>
      </c>
      <c r="J1473" s="21" t="s">
        <v>3674</v>
      </c>
      <c r="K1473" s="18" t="s">
        <v>826</v>
      </c>
      <c r="L1473" s="23">
        <v>53083333</v>
      </c>
      <c r="M1473" s="23">
        <v>0</v>
      </c>
      <c r="N1473" s="25" t="s">
        <v>3675</v>
      </c>
    </row>
    <row r="1474" spans="1:14" ht="15" customHeight="1">
      <c r="A1474" s="4" t="s">
        <v>825</v>
      </c>
      <c r="B1474" s="8">
        <v>46033</v>
      </c>
      <c r="C1474" s="10" t="s">
        <v>3579</v>
      </c>
      <c r="D1474" s="12" t="s">
        <v>826</v>
      </c>
      <c r="E1474" s="14">
        <v>53083333</v>
      </c>
      <c r="F1474" s="14">
        <v>53083333</v>
      </c>
      <c r="G1474" s="16" t="s">
        <v>3671</v>
      </c>
      <c r="H1474" s="18" t="s">
        <v>120</v>
      </c>
      <c r="I1474" s="6">
        <v>46051</v>
      </c>
      <c r="J1474" s="21" t="s">
        <v>3676</v>
      </c>
      <c r="K1474" s="18" t="s">
        <v>121</v>
      </c>
      <c r="L1474" s="23">
        <v>70400000</v>
      </c>
      <c r="M1474" s="23">
        <v>0</v>
      </c>
      <c r="N1474" s="25" t="s">
        <v>3677</v>
      </c>
    </row>
    <row r="1475" spans="1:14" ht="15" customHeight="1">
      <c r="A1475" s="4" t="s">
        <v>825</v>
      </c>
      <c r="B1475" s="8">
        <v>46033</v>
      </c>
      <c r="C1475" s="10" t="s">
        <v>3582</v>
      </c>
      <c r="D1475" s="12" t="s">
        <v>826</v>
      </c>
      <c r="E1475" s="14">
        <v>53083333</v>
      </c>
      <c r="F1475" s="14">
        <v>53083333</v>
      </c>
      <c r="G1475" s="16" t="s">
        <v>3671</v>
      </c>
      <c r="H1475" s="18" t="s">
        <v>825</v>
      </c>
      <c r="I1475" s="6">
        <v>46051</v>
      </c>
      <c r="J1475" s="21" t="s">
        <v>3678</v>
      </c>
      <c r="K1475" s="18" t="s">
        <v>826</v>
      </c>
      <c r="L1475" s="23">
        <v>53083333</v>
      </c>
      <c r="M1475" s="23">
        <v>0</v>
      </c>
      <c r="N1475" s="25" t="s">
        <v>3665</v>
      </c>
    </row>
    <row r="1476" spans="1:14" ht="15" customHeight="1">
      <c r="A1476" s="4" t="s">
        <v>825</v>
      </c>
      <c r="B1476" s="8">
        <v>46033</v>
      </c>
      <c r="C1476" s="10" t="s">
        <v>3585</v>
      </c>
      <c r="D1476" s="12" t="s">
        <v>826</v>
      </c>
      <c r="E1476" s="14">
        <v>53083333</v>
      </c>
      <c r="F1476" s="14">
        <v>19600000</v>
      </c>
      <c r="G1476" s="16" t="s">
        <v>3671</v>
      </c>
      <c r="H1476" s="18" t="s">
        <v>825</v>
      </c>
      <c r="I1476" s="6">
        <v>46051</v>
      </c>
      <c r="J1476" s="21" t="s">
        <v>3679</v>
      </c>
      <c r="K1476" s="18" t="s">
        <v>826</v>
      </c>
      <c r="L1476" s="23">
        <v>33483333</v>
      </c>
      <c r="M1476" s="23">
        <v>0</v>
      </c>
      <c r="N1476" s="25" t="s">
        <v>3665</v>
      </c>
    </row>
    <row r="1477" spans="1:14" ht="15" customHeight="1">
      <c r="A1477" s="4" t="s">
        <v>825</v>
      </c>
      <c r="B1477" s="8">
        <v>46033</v>
      </c>
      <c r="C1477" s="10" t="s">
        <v>3588</v>
      </c>
      <c r="D1477" s="12" t="s">
        <v>826</v>
      </c>
      <c r="E1477" s="14">
        <v>53083333</v>
      </c>
      <c r="F1477" s="14">
        <v>17966666</v>
      </c>
      <c r="G1477" s="16" t="s">
        <v>3671</v>
      </c>
      <c r="H1477" s="18" t="s">
        <v>825</v>
      </c>
      <c r="I1477" s="6">
        <v>46051</v>
      </c>
      <c r="J1477" s="21" t="s">
        <v>3680</v>
      </c>
      <c r="K1477" s="18" t="s">
        <v>826</v>
      </c>
      <c r="L1477" s="23">
        <v>53083333</v>
      </c>
      <c r="M1477" s="23">
        <v>0</v>
      </c>
      <c r="N1477" s="25" t="s">
        <v>3681</v>
      </c>
    </row>
    <row r="1478" spans="1:14" ht="15" customHeight="1">
      <c r="A1478" s="4" t="s">
        <v>825</v>
      </c>
      <c r="B1478" s="8">
        <v>46033</v>
      </c>
      <c r="C1478" s="10" t="s">
        <v>3590</v>
      </c>
      <c r="D1478" s="12" t="s">
        <v>826</v>
      </c>
      <c r="E1478" s="14">
        <v>53083333</v>
      </c>
      <c r="F1478" s="14">
        <v>0</v>
      </c>
      <c r="G1478" s="16" t="s">
        <v>3671</v>
      </c>
      <c r="H1478" s="18" t="s">
        <v>20</v>
      </c>
      <c r="I1478" s="6">
        <v>46051</v>
      </c>
      <c r="J1478" s="21" t="s">
        <v>3682</v>
      </c>
      <c r="K1478" s="18" t="s">
        <v>92</v>
      </c>
      <c r="L1478" s="23">
        <v>42000000</v>
      </c>
      <c r="M1478" s="23">
        <v>0</v>
      </c>
      <c r="N1478" s="25" t="s">
        <v>3683</v>
      </c>
    </row>
    <row r="1479" spans="1:14" ht="15" customHeight="1">
      <c r="A1479" s="4" t="s">
        <v>825</v>
      </c>
      <c r="B1479" s="8">
        <v>46033</v>
      </c>
      <c r="C1479" s="10" t="s">
        <v>3592</v>
      </c>
      <c r="D1479" s="12" t="s">
        <v>826</v>
      </c>
      <c r="E1479" s="14">
        <v>53083333</v>
      </c>
      <c r="F1479" s="14">
        <v>53083333</v>
      </c>
      <c r="G1479" s="16" t="s">
        <v>3671</v>
      </c>
      <c r="H1479" s="18" t="s">
        <v>903</v>
      </c>
      <c r="I1479" s="6">
        <v>46051</v>
      </c>
      <c r="J1479" s="21" t="s">
        <v>3684</v>
      </c>
      <c r="K1479" s="18" t="s">
        <v>925</v>
      </c>
      <c r="L1479" s="23">
        <v>40000000</v>
      </c>
      <c r="M1479" s="23">
        <v>-30666666</v>
      </c>
      <c r="N1479" s="25" t="s">
        <v>3457</v>
      </c>
    </row>
    <row r="1480" spans="1:14" ht="15" customHeight="1">
      <c r="A1480" s="4" t="s">
        <v>825</v>
      </c>
      <c r="B1480" s="8">
        <v>46033</v>
      </c>
      <c r="C1480" s="10" t="s">
        <v>3594</v>
      </c>
      <c r="D1480" s="12" t="s">
        <v>826</v>
      </c>
      <c r="E1480" s="14">
        <v>53083333</v>
      </c>
      <c r="F1480" s="14">
        <v>0</v>
      </c>
      <c r="G1480" s="16" t="s">
        <v>3671</v>
      </c>
      <c r="H1480" s="18" t="s">
        <v>825</v>
      </c>
      <c r="I1480" s="6">
        <v>46051</v>
      </c>
      <c r="J1480" s="21" t="s">
        <v>3685</v>
      </c>
      <c r="K1480" s="18" t="s">
        <v>826</v>
      </c>
      <c r="L1480" s="23">
        <v>53083333</v>
      </c>
      <c r="M1480" s="23">
        <v>0</v>
      </c>
      <c r="N1480" s="25" t="s">
        <v>3686</v>
      </c>
    </row>
    <row r="1481" spans="1:14" ht="15" customHeight="1">
      <c r="A1481" s="4" t="s">
        <v>825</v>
      </c>
      <c r="B1481" s="8">
        <v>46033</v>
      </c>
      <c r="C1481" s="10" t="s">
        <v>3596</v>
      </c>
      <c r="D1481" s="12" t="s">
        <v>826</v>
      </c>
      <c r="E1481" s="14">
        <v>53083333</v>
      </c>
      <c r="F1481" s="14">
        <v>0</v>
      </c>
      <c r="G1481" s="16" t="s">
        <v>3671</v>
      </c>
      <c r="H1481" s="18" t="s">
        <v>693</v>
      </c>
      <c r="I1481" s="6">
        <v>46051</v>
      </c>
      <c r="J1481" s="21" t="s">
        <v>3687</v>
      </c>
      <c r="K1481" s="18" t="s">
        <v>694</v>
      </c>
      <c r="L1481" s="23">
        <v>115000000</v>
      </c>
      <c r="M1481" s="23">
        <v>0</v>
      </c>
      <c r="N1481" s="25" t="s">
        <v>3688</v>
      </c>
    </row>
    <row r="1482" spans="1:14" ht="15" customHeight="1">
      <c r="A1482" s="4" t="s">
        <v>825</v>
      </c>
      <c r="B1482" s="8">
        <v>46033</v>
      </c>
      <c r="C1482" s="10" t="s">
        <v>3598</v>
      </c>
      <c r="D1482" s="12" t="s">
        <v>826</v>
      </c>
      <c r="E1482" s="14">
        <v>53083333</v>
      </c>
      <c r="F1482" s="14">
        <v>0</v>
      </c>
      <c r="G1482" s="16" t="s">
        <v>3671</v>
      </c>
      <c r="H1482" s="18" t="s">
        <v>858</v>
      </c>
      <c r="I1482" s="6">
        <v>46051</v>
      </c>
      <c r="J1482" s="21" t="s">
        <v>3689</v>
      </c>
      <c r="K1482" s="18" t="s">
        <v>859</v>
      </c>
      <c r="L1482" s="23">
        <v>97175000</v>
      </c>
      <c r="M1482" s="23">
        <v>0</v>
      </c>
      <c r="N1482" s="25" t="s">
        <v>3690</v>
      </c>
    </row>
    <row r="1483" spans="1:14" ht="15" customHeight="1">
      <c r="A1483" s="4" t="s">
        <v>825</v>
      </c>
      <c r="B1483" s="8">
        <v>46033</v>
      </c>
      <c r="C1483" s="10" t="s">
        <v>3599</v>
      </c>
      <c r="D1483" s="12" t="s">
        <v>826</v>
      </c>
      <c r="E1483" s="14">
        <v>53083333</v>
      </c>
      <c r="F1483" s="14">
        <v>0</v>
      </c>
      <c r="G1483" s="16" t="s">
        <v>3671</v>
      </c>
      <c r="H1483" s="18" t="s">
        <v>825</v>
      </c>
      <c r="I1483" s="6">
        <v>46051</v>
      </c>
      <c r="J1483" s="21" t="s">
        <v>3691</v>
      </c>
      <c r="K1483" s="18" t="s">
        <v>826</v>
      </c>
      <c r="L1483" s="23">
        <v>53083333</v>
      </c>
      <c r="M1483" s="23">
        <v>0</v>
      </c>
      <c r="N1483" s="25" t="s">
        <v>3686</v>
      </c>
    </row>
    <row r="1484" spans="1:14" ht="15" customHeight="1">
      <c r="A1484" s="4" t="s">
        <v>825</v>
      </c>
      <c r="B1484" s="8">
        <v>46033</v>
      </c>
      <c r="C1484" s="10" t="s">
        <v>3600</v>
      </c>
      <c r="D1484" s="12" t="s">
        <v>826</v>
      </c>
      <c r="E1484" s="14">
        <v>53083333</v>
      </c>
      <c r="F1484" s="14">
        <v>0</v>
      </c>
      <c r="G1484" s="16" t="s">
        <v>3671</v>
      </c>
      <c r="H1484" s="18" t="s">
        <v>903</v>
      </c>
      <c r="I1484" s="6">
        <v>46051</v>
      </c>
      <c r="J1484" s="21" t="s">
        <v>3692</v>
      </c>
      <c r="K1484" s="18" t="s">
        <v>905</v>
      </c>
      <c r="L1484" s="23">
        <v>72000000</v>
      </c>
      <c r="M1484" s="23">
        <v>0</v>
      </c>
      <c r="N1484" s="25" t="s">
        <v>3457</v>
      </c>
    </row>
    <row r="1485" spans="1:14" ht="15" customHeight="1">
      <c r="A1485" s="4" t="s">
        <v>825</v>
      </c>
      <c r="B1485" s="8">
        <v>46033</v>
      </c>
      <c r="C1485" s="10" t="s">
        <v>3602</v>
      </c>
      <c r="D1485" s="12" t="s">
        <v>826</v>
      </c>
      <c r="E1485" s="14">
        <v>53083333</v>
      </c>
      <c r="F1485" s="14">
        <v>0</v>
      </c>
      <c r="G1485" s="16" t="s">
        <v>3671</v>
      </c>
      <c r="H1485" s="18" t="s">
        <v>67</v>
      </c>
      <c r="I1485" s="6">
        <v>46051</v>
      </c>
      <c r="J1485" s="21" t="s">
        <v>3693</v>
      </c>
      <c r="K1485" s="18" t="s">
        <v>808</v>
      </c>
      <c r="L1485" s="23">
        <v>79350000</v>
      </c>
      <c r="M1485" s="23">
        <v>0</v>
      </c>
      <c r="N1485" s="25" t="s">
        <v>3694</v>
      </c>
    </row>
    <row r="1486" spans="1:14" ht="15" customHeight="1">
      <c r="A1486" s="4" t="s">
        <v>825</v>
      </c>
      <c r="B1486" s="8">
        <v>46033</v>
      </c>
      <c r="C1486" s="10" t="s">
        <v>3604</v>
      </c>
      <c r="D1486" s="12" t="s">
        <v>826</v>
      </c>
      <c r="E1486" s="14">
        <v>53083333</v>
      </c>
      <c r="F1486" s="14">
        <v>0</v>
      </c>
      <c r="G1486" s="16" t="s">
        <v>3671</v>
      </c>
      <c r="H1486" s="18" t="s">
        <v>825</v>
      </c>
      <c r="I1486" s="6">
        <v>46051</v>
      </c>
      <c r="J1486" s="21" t="s">
        <v>3695</v>
      </c>
      <c r="K1486" s="18" t="s">
        <v>826</v>
      </c>
      <c r="L1486" s="23">
        <v>53083333</v>
      </c>
      <c r="M1486" s="23">
        <v>0</v>
      </c>
      <c r="N1486" s="25" t="s">
        <v>3605</v>
      </c>
    </row>
    <row r="1487" spans="1:14" ht="15" customHeight="1">
      <c r="A1487" s="4" t="s">
        <v>825</v>
      </c>
      <c r="B1487" s="8">
        <v>46033</v>
      </c>
      <c r="C1487" s="10" t="s">
        <v>3606</v>
      </c>
      <c r="D1487" s="12" t="s">
        <v>826</v>
      </c>
      <c r="E1487" s="14">
        <v>53083333</v>
      </c>
      <c r="F1487" s="14">
        <v>53083333</v>
      </c>
      <c r="G1487" s="16" t="s">
        <v>3671</v>
      </c>
      <c r="H1487" s="18" t="s">
        <v>825</v>
      </c>
      <c r="I1487" s="6">
        <v>46051</v>
      </c>
      <c r="J1487" s="21" t="s">
        <v>3696</v>
      </c>
      <c r="K1487" s="18" t="s">
        <v>826</v>
      </c>
      <c r="L1487" s="23">
        <v>53083333</v>
      </c>
      <c r="M1487" s="23">
        <v>0</v>
      </c>
      <c r="N1487" s="25" t="s">
        <v>3697</v>
      </c>
    </row>
    <row r="1488" spans="1:14" ht="15" customHeight="1">
      <c r="A1488" s="4" t="s">
        <v>825</v>
      </c>
      <c r="B1488" s="8">
        <v>46033</v>
      </c>
      <c r="C1488" s="10" t="s">
        <v>3608</v>
      </c>
      <c r="D1488" s="12" t="s">
        <v>826</v>
      </c>
      <c r="E1488" s="14">
        <v>127966667</v>
      </c>
      <c r="F1488" s="14">
        <v>127966667</v>
      </c>
      <c r="G1488" s="16" t="s">
        <v>3698</v>
      </c>
      <c r="H1488" s="18" t="s">
        <v>903</v>
      </c>
      <c r="I1488" s="6">
        <v>46051</v>
      </c>
      <c r="J1488" s="21" t="s">
        <v>3699</v>
      </c>
      <c r="K1488" s="18" t="s">
        <v>905</v>
      </c>
      <c r="L1488" s="23">
        <v>64000000</v>
      </c>
      <c r="M1488" s="23">
        <v>0</v>
      </c>
      <c r="N1488" s="25" t="s">
        <v>3700</v>
      </c>
    </row>
    <row r="1489" spans="1:14" ht="15" customHeight="1">
      <c r="A1489" s="4" t="s">
        <v>825</v>
      </c>
      <c r="B1489" s="8">
        <v>46033</v>
      </c>
      <c r="C1489" s="10" t="s">
        <v>3611</v>
      </c>
      <c r="D1489" s="12" t="s">
        <v>826</v>
      </c>
      <c r="E1489" s="14">
        <v>53083333</v>
      </c>
      <c r="F1489" s="14">
        <v>0</v>
      </c>
      <c r="G1489" s="16" t="s">
        <v>3701</v>
      </c>
      <c r="H1489" s="18" t="s">
        <v>328</v>
      </c>
      <c r="I1489" s="6">
        <v>46051</v>
      </c>
      <c r="J1489" s="21" t="s">
        <v>3702</v>
      </c>
      <c r="K1489" s="18" t="s">
        <v>333</v>
      </c>
      <c r="L1489" s="23">
        <v>96333333</v>
      </c>
      <c r="M1489" s="23">
        <v>0</v>
      </c>
      <c r="N1489" s="25" t="s">
        <v>3703</v>
      </c>
    </row>
    <row r="1490" spans="1:14" ht="15" customHeight="1">
      <c r="A1490" s="4" t="s">
        <v>825</v>
      </c>
      <c r="B1490" s="8">
        <v>46033</v>
      </c>
      <c r="C1490" s="10" t="s">
        <v>3614</v>
      </c>
      <c r="D1490" s="12" t="s">
        <v>826</v>
      </c>
      <c r="E1490" s="14">
        <v>53083333</v>
      </c>
      <c r="F1490" s="14">
        <v>53083333</v>
      </c>
      <c r="G1490" s="16" t="s">
        <v>3701</v>
      </c>
      <c r="H1490" s="18" t="s">
        <v>790</v>
      </c>
      <c r="I1490" s="6">
        <v>46051</v>
      </c>
      <c r="J1490" s="21" t="s">
        <v>3704</v>
      </c>
      <c r="K1490" s="18" t="s">
        <v>792</v>
      </c>
      <c r="L1490" s="23">
        <v>45100000</v>
      </c>
      <c r="M1490" s="23">
        <v>0</v>
      </c>
      <c r="N1490" s="25" t="s">
        <v>3705</v>
      </c>
    </row>
    <row r="1491" spans="1:14" ht="15" customHeight="1">
      <c r="A1491" s="4" t="s">
        <v>825</v>
      </c>
      <c r="B1491" s="8">
        <v>46033</v>
      </c>
      <c r="C1491" s="10" t="s">
        <v>3616</v>
      </c>
      <c r="D1491" s="12" t="s">
        <v>826</v>
      </c>
      <c r="E1491" s="14">
        <v>53083333</v>
      </c>
      <c r="F1491" s="14">
        <v>0</v>
      </c>
      <c r="G1491" s="16" t="s">
        <v>3701</v>
      </c>
      <c r="H1491" s="18" t="s">
        <v>20</v>
      </c>
      <c r="I1491" s="6">
        <v>46051</v>
      </c>
      <c r="J1491" s="21" t="s">
        <v>3706</v>
      </c>
      <c r="K1491" s="18" t="s">
        <v>21</v>
      </c>
      <c r="L1491" s="23">
        <v>24000000</v>
      </c>
      <c r="M1491" s="23">
        <v>0</v>
      </c>
      <c r="N1491" s="25" t="s">
        <v>3707</v>
      </c>
    </row>
    <row r="1492" spans="1:14" ht="15" customHeight="1">
      <c r="A1492" s="4" t="s">
        <v>825</v>
      </c>
      <c r="B1492" s="8">
        <v>46033</v>
      </c>
      <c r="C1492" s="10" t="s">
        <v>3619</v>
      </c>
      <c r="D1492" s="12" t="s">
        <v>826</v>
      </c>
      <c r="E1492" s="14">
        <v>53083333</v>
      </c>
      <c r="F1492" s="14">
        <v>53083333</v>
      </c>
      <c r="G1492" s="16" t="s">
        <v>3701</v>
      </c>
      <c r="H1492" s="18" t="s">
        <v>20</v>
      </c>
      <c r="I1492" s="6">
        <v>46051</v>
      </c>
      <c r="J1492" s="21" t="s">
        <v>3706</v>
      </c>
      <c r="K1492" s="18" t="s">
        <v>266</v>
      </c>
      <c r="L1492" s="23">
        <v>48000000</v>
      </c>
      <c r="M1492" s="23">
        <v>0</v>
      </c>
      <c r="N1492" s="25" t="s">
        <v>3707</v>
      </c>
    </row>
    <row r="1493" spans="1:14" ht="15" customHeight="1">
      <c r="A1493" s="4" t="s">
        <v>825</v>
      </c>
      <c r="B1493" s="8">
        <v>46033</v>
      </c>
      <c r="C1493" s="10" t="s">
        <v>3621</v>
      </c>
      <c r="D1493" s="12" t="s">
        <v>826</v>
      </c>
      <c r="E1493" s="14">
        <v>53083333</v>
      </c>
      <c r="F1493" s="14">
        <v>0</v>
      </c>
      <c r="G1493" s="16" t="s">
        <v>3701</v>
      </c>
      <c r="H1493" s="18" t="s">
        <v>825</v>
      </c>
      <c r="I1493" s="6">
        <v>46051</v>
      </c>
      <c r="J1493" s="21" t="s">
        <v>3708</v>
      </c>
      <c r="K1493" s="18" t="s">
        <v>826</v>
      </c>
      <c r="L1493" s="23">
        <v>53083333</v>
      </c>
      <c r="M1493" s="23">
        <v>0</v>
      </c>
      <c r="N1493" s="25" t="s">
        <v>3709</v>
      </c>
    </row>
    <row r="1494" spans="1:14" ht="15" customHeight="1">
      <c r="A1494" s="4" t="s">
        <v>903</v>
      </c>
      <c r="B1494" s="8">
        <v>46033</v>
      </c>
      <c r="C1494" s="10" t="s">
        <v>3624</v>
      </c>
      <c r="D1494" s="12" t="s">
        <v>925</v>
      </c>
      <c r="E1494" s="14">
        <v>64000000</v>
      </c>
      <c r="F1494" s="14">
        <v>0</v>
      </c>
      <c r="G1494" s="16" t="s">
        <v>2994</v>
      </c>
      <c r="H1494" s="18" t="s">
        <v>112</v>
      </c>
      <c r="I1494" s="6">
        <v>46051</v>
      </c>
      <c r="J1494" s="21" t="s">
        <v>3710</v>
      </c>
      <c r="K1494" s="18" t="s">
        <v>118</v>
      </c>
      <c r="L1494" s="23">
        <v>92000000</v>
      </c>
      <c r="M1494" s="23">
        <v>0</v>
      </c>
      <c r="N1494" s="25" t="s">
        <v>3711</v>
      </c>
    </row>
    <row r="1495" spans="1:14" ht="15" customHeight="1">
      <c r="A1495" s="4" t="s">
        <v>347</v>
      </c>
      <c r="B1495" s="8">
        <v>46033</v>
      </c>
      <c r="C1495" s="10" t="s">
        <v>3627</v>
      </c>
      <c r="D1495" s="12" t="s">
        <v>643</v>
      </c>
      <c r="E1495" s="14">
        <v>195500000</v>
      </c>
      <c r="F1495" s="14">
        <v>0</v>
      </c>
      <c r="G1495" s="16" t="s">
        <v>3712</v>
      </c>
      <c r="H1495" s="18" t="s">
        <v>15</v>
      </c>
      <c r="I1495" s="6">
        <v>46051</v>
      </c>
      <c r="J1495" s="21" t="s">
        <v>3713</v>
      </c>
      <c r="K1495" s="18" t="s">
        <v>16</v>
      </c>
      <c r="L1495" s="23">
        <v>246827</v>
      </c>
      <c r="M1495" s="23">
        <v>0</v>
      </c>
      <c r="N1495" s="25" t="s">
        <v>3714</v>
      </c>
    </row>
    <row r="1496" spans="1:14" ht="15" customHeight="1">
      <c r="A1496" s="4" t="s">
        <v>347</v>
      </c>
      <c r="B1496" s="8">
        <v>46033</v>
      </c>
      <c r="C1496" s="10" t="s">
        <v>3629</v>
      </c>
      <c r="D1496" s="12" t="s">
        <v>643</v>
      </c>
      <c r="E1496" s="14">
        <v>184000000</v>
      </c>
      <c r="F1496" s="14">
        <v>76000000</v>
      </c>
      <c r="G1496" s="16" t="s">
        <v>3712</v>
      </c>
      <c r="H1496" s="18" t="s">
        <v>825</v>
      </c>
      <c r="I1496" s="6">
        <v>46052</v>
      </c>
      <c r="J1496" s="21" t="s">
        <v>3715</v>
      </c>
      <c r="K1496" s="18" t="s">
        <v>826</v>
      </c>
      <c r="L1496" s="23">
        <v>40343333</v>
      </c>
      <c r="M1496" s="23">
        <v>0</v>
      </c>
      <c r="N1496" s="25" t="s">
        <v>3716</v>
      </c>
    </row>
    <row r="1497" spans="1:14" ht="15" customHeight="1">
      <c r="A1497" s="4" t="s">
        <v>347</v>
      </c>
      <c r="B1497" s="8">
        <v>46033</v>
      </c>
      <c r="C1497" s="10" t="s">
        <v>3631</v>
      </c>
      <c r="D1497" s="12" t="s">
        <v>643</v>
      </c>
      <c r="E1497" s="14">
        <v>195500000</v>
      </c>
      <c r="F1497" s="14">
        <v>0</v>
      </c>
      <c r="G1497" s="16" t="s">
        <v>3712</v>
      </c>
      <c r="H1497" s="18" t="s">
        <v>32</v>
      </c>
      <c r="I1497" s="6">
        <v>46052</v>
      </c>
      <c r="J1497" s="21" t="s">
        <v>3717</v>
      </c>
      <c r="K1497" s="18" t="s">
        <v>3420</v>
      </c>
      <c r="L1497" s="23">
        <v>2382597320</v>
      </c>
      <c r="M1497" s="23">
        <v>0</v>
      </c>
      <c r="N1497" s="25" t="s">
        <v>3718</v>
      </c>
    </row>
    <row r="1498" spans="1:14" ht="15" customHeight="1">
      <c r="A1498" s="4" t="s">
        <v>903</v>
      </c>
      <c r="B1498" s="8">
        <v>46033</v>
      </c>
      <c r="C1498" s="10" t="s">
        <v>3633</v>
      </c>
      <c r="D1498" s="12" t="s">
        <v>925</v>
      </c>
      <c r="E1498" s="14">
        <v>64000000</v>
      </c>
      <c r="F1498" s="14">
        <v>0</v>
      </c>
      <c r="G1498" s="16" t="s">
        <v>3610</v>
      </c>
      <c r="H1498" s="18" t="s">
        <v>825</v>
      </c>
      <c r="I1498" s="6">
        <v>46052</v>
      </c>
      <c r="J1498" s="21" t="s">
        <v>3719</v>
      </c>
      <c r="K1498" s="18" t="s">
        <v>826</v>
      </c>
      <c r="L1498" s="23">
        <v>35116667</v>
      </c>
      <c r="M1498" s="23">
        <v>0</v>
      </c>
      <c r="N1498" s="25" t="s">
        <v>3686</v>
      </c>
    </row>
    <row r="1499" spans="1:14" ht="15" customHeight="1">
      <c r="A1499" s="4" t="s">
        <v>825</v>
      </c>
      <c r="B1499" s="8">
        <v>46035</v>
      </c>
      <c r="C1499" s="10" t="s">
        <v>3635</v>
      </c>
      <c r="D1499" s="12" t="s">
        <v>855</v>
      </c>
      <c r="E1499" s="14">
        <v>102000000</v>
      </c>
      <c r="F1499" s="14">
        <v>1800000</v>
      </c>
      <c r="G1499" s="16" t="s">
        <v>3720</v>
      </c>
      <c r="H1499" s="18" t="s">
        <v>800</v>
      </c>
      <c r="I1499" s="6">
        <v>46052</v>
      </c>
      <c r="J1499" s="21" t="s">
        <v>3721</v>
      </c>
      <c r="K1499" s="18" t="s">
        <v>801</v>
      </c>
      <c r="L1499" s="23">
        <v>98325000</v>
      </c>
      <c r="M1499" s="23">
        <v>0</v>
      </c>
      <c r="N1499" s="25" t="s">
        <v>3722</v>
      </c>
    </row>
    <row r="1500" spans="1:14" ht="15" customHeight="1">
      <c r="A1500" s="4" t="s">
        <v>825</v>
      </c>
      <c r="B1500" s="8">
        <v>46035</v>
      </c>
      <c r="C1500" s="10" t="s">
        <v>3637</v>
      </c>
      <c r="D1500" s="12" t="s">
        <v>855</v>
      </c>
      <c r="E1500" s="14">
        <v>100200000</v>
      </c>
      <c r="F1500" s="14">
        <v>0</v>
      </c>
      <c r="G1500" s="16" t="s">
        <v>3720</v>
      </c>
      <c r="H1500" s="18" t="s">
        <v>825</v>
      </c>
      <c r="I1500" s="6">
        <v>46052</v>
      </c>
      <c r="J1500" s="21" t="s">
        <v>3723</v>
      </c>
      <c r="K1500" s="18" t="s">
        <v>826</v>
      </c>
      <c r="L1500" s="23">
        <v>40833333</v>
      </c>
      <c r="M1500" s="23">
        <v>0</v>
      </c>
      <c r="N1500" s="25" t="s">
        <v>3724</v>
      </c>
    </row>
    <row r="1501" spans="1:14" ht="15" customHeight="1">
      <c r="A1501" s="4" t="s">
        <v>825</v>
      </c>
      <c r="B1501" s="8">
        <v>46035</v>
      </c>
      <c r="C1501" s="10" t="s">
        <v>3640</v>
      </c>
      <c r="D1501" s="12" t="s">
        <v>826</v>
      </c>
      <c r="E1501" s="14">
        <v>160466667</v>
      </c>
      <c r="F1501" s="14">
        <v>0</v>
      </c>
      <c r="G1501" s="16" t="s">
        <v>3725</v>
      </c>
      <c r="H1501" s="18" t="s">
        <v>903</v>
      </c>
      <c r="I1501" s="6">
        <v>46052</v>
      </c>
      <c r="J1501" s="21" t="s">
        <v>3726</v>
      </c>
      <c r="K1501" s="18" t="s">
        <v>925</v>
      </c>
      <c r="L1501" s="23">
        <v>64000000</v>
      </c>
      <c r="M1501" s="23">
        <v>0</v>
      </c>
      <c r="N1501" s="25" t="s">
        <v>3580</v>
      </c>
    </row>
    <row r="1502" spans="1:14" ht="15" customHeight="1">
      <c r="A1502" s="4" t="s">
        <v>825</v>
      </c>
      <c r="B1502" s="8">
        <v>46035</v>
      </c>
      <c r="C1502" s="10" t="s">
        <v>3642</v>
      </c>
      <c r="D1502" s="12" t="s">
        <v>826</v>
      </c>
      <c r="E1502" s="14">
        <v>124693333</v>
      </c>
      <c r="F1502" s="14">
        <v>0</v>
      </c>
      <c r="G1502" s="16" t="s">
        <v>3727</v>
      </c>
      <c r="H1502" s="18" t="s">
        <v>800</v>
      </c>
      <c r="I1502" s="6">
        <v>46052</v>
      </c>
      <c r="J1502" s="21" t="s">
        <v>3728</v>
      </c>
      <c r="K1502" s="18" t="s">
        <v>801</v>
      </c>
      <c r="L1502" s="23">
        <v>98325000</v>
      </c>
      <c r="M1502" s="23">
        <v>0</v>
      </c>
      <c r="N1502" s="25" t="s">
        <v>3729</v>
      </c>
    </row>
    <row r="1503" spans="1:14" ht="15" customHeight="1">
      <c r="A1503" s="4" t="s">
        <v>328</v>
      </c>
      <c r="B1503" s="8">
        <v>46035</v>
      </c>
      <c r="C1503" s="10" t="s">
        <v>3644</v>
      </c>
      <c r="D1503" s="12" t="s">
        <v>333</v>
      </c>
      <c r="E1503" s="14">
        <v>49036000</v>
      </c>
      <c r="F1503" s="14">
        <v>710667</v>
      </c>
      <c r="G1503" s="16" t="s">
        <v>3730</v>
      </c>
      <c r="H1503" s="18" t="s">
        <v>903</v>
      </c>
      <c r="I1503" s="6">
        <v>46052</v>
      </c>
      <c r="J1503" s="21" t="s">
        <v>3731</v>
      </c>
      <c r="K1503" s="18" t="s">
        <v>905</v>
      </c>
      <c r="L1503" s="23">
        <v>64000000</v>
      </c>
      <c r="M1503" s="23">
        <v>0</v>
      </c>
      <c r="N1503" s="25" t="s">
        <v>3732</v>
      </c>
    </row>
    <row r="1504" spans="1:14" ht="15" customHeight="1">
      <c r="A1504" s="4" t="s">
        <v>328</v>
      </c>
      <c r="B1504" s="8">
        <v>46035</v>
      </c>
      <c r="C1504" s="10" t="s">
        <v>3646</v>
      </c>
      <c r="D1504" s="12" t="s">
        <v>333</v>
      </c>
      <c r="E1504" s="14">
        <v>28462500</v>
      </c>
      <c r="F1504" s="14">
        <v>45830</v>
      </c>
      <c r="G1504" s="16" t="s">
        <v>3733</v>
      </c>
      <c r="H1504" s="18" t="s">
        <v>32</v>
      </c>
      <c r="I1504" s="6">
        <v>46052</v>
      </c>
      <c r="J1504" s="21" t="s">
        <v>3734</v>
      </c>
      <c r="K1504" s="18" t="s">
        <v>3420</v>
      </c>
      <c r="L1504" s="23">
        <v>845391320</v>
      </c>
      <c r="M1504" s="23">
        <v>0</v>
      </c>
      <c r="N1504" s="25" t="s">
        <v>3735</v>
      </c>
    </row>
    <row r="1505" spans="1:14" ht="15" customHeight="1">
      <c r="A1505" s="4" t="s">
        <v>328</v>
      </c>
      <c r="B1505" s="8">
        <v>46035</v>
      </c>
      <c r="C1505" s="10" t="s">
        <v>3648</v>
      </c>
      <c r="D1505" s="12" t="s">
        <v>329</v>
      </c>
      <c r="E1505" s="14">
        <v>299994240</v>
      </c>
      <c r="F1505" s="14">
        <v>176829248</v>
      </c>
      <c r="G1505" s="16" t="s">
        <v>3736</v>
      </c>
      <c r="H1505" s="18" t="s">
        <v>120</v>
      </c>
      <c r="I1505" s="6">
        <v>46052</v>
      </c>
      <c r="J1505" s="21" t="s">
        <v>3737</v>
      </c>
      <c r="K1505" s="18" t="s">
        <v>528</v>
      </c>
      <c r="L1505" s="23">
        <v>1571938246</v>
      </c>
      <c r="M1505" s="23">
        <v>0</v>
      </c>
      <c r="N1505" s="25" t="s">
        <v>3738</v>
      </c>
    </row>
    <row r="1506" spans="1:14" ht="15" customHeight="1">
      <c r="A1506" s="4" t="s">
        <v>790</v>
      </c>
      <c r="B1506" s="8">
        <v>46035</v>
      </c>
      <c r="C1506" s="10" t="s">
        <v>3650</v>
      </c>
      <c r="D1506" s="12" t="s">
        <v>792</v>
      </c>
      <c r="E1506" s="14">
        <v>51700000</v>
      </c>
      <c r="F1506" s="14">
        <v>0</v>
      </c>
      <c r="G1506" s="16" t="s">
        <v>3739</v>
      </c>
      <c r="H1506" s="18" t="s">
        <v>120</v>
      </c>
      <c r="I1506" s="6">
        <v>46052</v>
      </c>
      <c r="J1506" s="21" t="s">
        <v>3737</v>
      </c>
      <c r="K1506" s="18" t="s">
        <v>451</v>
      </c>
      <c r="L1506" s="23">
        <v>5651352477.3800001</v>
      </c>
      <c r="M1506" s="23">
        <v>0</v>
      </c>
      <c r="N1506" s="25" t="s">
        <v>3738</v>
      </c>
    </row>
    <row r="1507" spans="1:14" ht="15" customHeight="1">
      <c r="A1507" s="4" t="s">
        <v>790</v>
      </c>
      <c r="B1507" s="8">
        <v>46035</v>
      </c>
      <c r="C1507" s="10" t="s">
        <v>3652</v>
      </c>
      <c r="D1507" s="12" t="s">
        <v>792</v>
      </c>
      <c r="E1507" s="14">
        <v>149500000</v>
      </c>
      <c r="F1507" s="14">
        <v>0</v>
      </c>
      <c r="G1507" s="16" t="s">
        <v>3740</v>
      </c>
      <c r="H1507" s="18" t="s">
        <v>120</v>
      </c>
      <c r="I1507" s="6">
        <v>46052</v>
      </c>
      <c r="J1507" s="21" t="s">
        <v>3737</v>
      </c>
      <c r="K1507" s="18" t="s">
        <v>3741</v>
      </c>
      <c r="L1507" s="23">
        <v>7192709276.6199999</v>
      </c>
      <c r="M1507" s="23">
        <v>0</v>
      </c>
      <c r="N1507" s="25" t="s">
        <v>3738</v>
      </c>
    </row>
    <row r="1508" spans="1:14" ht="15" customHeight="1">
      <c r="A1508" s="4" t="s">
        <v>790</v>
      </c>
      <c r="B1508" s="8">
        <v>46035</v>
      </c>
      <c r="C1508" s="10" t="s">
        <v>3654</v>
      </c>
      <c r="D1508" s="12" t="s">
        <v>792</v>
      </c>
      <c r="E1508" s="14">
        <v>143750000</v>
      </c>
      <c r="F1508" s="14">
        <v>0</v>
      </c>
      <c r="G1508" s="16" t="s">
        <v>3742</v>
      </c>
      <c r="H1508" s="18" t="s">
        <v>825</v>
      </c>
      <c r="I1508" s="6">
        <v>46052</v>
      </c>
      <c r="J1508" s="21" t="s">
        <v>3743</v>
      </c>
      <c r="K1508" s="18" t="s">
        <v>826</v>
      </c>
      <c r="L1508" s="23">
        <v>33756667</v>
      </c>
      <c r="M1508" s="23">
        <v>0</v>
      </c>
      <c r="N1508" s="25" t="s">
        <v>3744</v>
      </c>
    </row>
    <row r="1509" spans="1:14" ht="15" customHeight="1">
      <c r="A1509" s="4" t="s">
        <v>790</v>
      </c>
      <c r="B1509" s="8">
        <v>46035</v>
      </c>
      <c r="C1509" s="10" t="s">
        <v>3656</v>
      </c>
      <c r="D1509" s="12" t="s">
        <v>792</v>
      </c>
      <c r="E1509" s="14">
        <v>55000000</v>
      </c>
      <c r="F1509" s="14">
        <v>9900000</v>
      </c>
      <c r="G1509" s="16" t="s">
        <v>3745</v>
      </c>
      <c r="H1509" s="18" t="s">
        <v>112</v>
      </c>
      <c r="I1509" s="6">
        <v>46052</v>
      </c>
      <c r="J1509" s="21" t="s">
        <v>3746</v>
      </c>
      <c r="K1509" s="18" t="s">
        <v>118</v>
      </c>
      <c r="L1509" s="23">
        <v>77000000</v>
      </c>
      <c r="M1509" s="23">
        <v>-68833334</v>
      </c>
      <c r="N1509" s="25" t="s">
        <v>3747</v>
      </c>
    </row>
    <row r="1510" spans="1:14" ht="15" customHeight="1">
      <c r="A1510" s="4" t="s">
        <v>825</v>
      </c>
      <c r="B1510" s="8">
        <v>46035</v>
      </c>
      <c r="C1510" s="10" t="s">
        <v>3657</v>
      </c>
      <c r="D1510" s="12" t="s">
        <v>826</v>
      </c>
      <c r="E1510" s="14">
        <v>53083333</v>
      </c>
      <c r="F1510" s="14">
        <v>0</v>
      </c>
      <c r="G1510" s="16" t="s">
        <v>3701</v>
      </c>
      <c r="H1510" s="18" t="s">
        <v>825</v>
      </c>
      <c r="I1510" s="6">
        <v>46052</v>
      </c>
      <c r="J1510" s="21" t="s">
        <v>3748</v>
      </c>
      <c r="K1510" s="18" t="s">
        <v>826</v>
      </c>
      <c r="L1510" s="23">
        <v>86000000</v>
      </c>
      <c r="M1510" s="23">
        <v>-3250000</v>
      </c>
      <c r="N1510" s="25" t="s">
        <v>3749</v>
      </c>
    </row>
    <row r="1511" spans="1:14" ht="15" customHeight="1">
      <c r="A1511" s="4" t="s">
        <v>825</v>
      </c>
      <c r="B1511" s="8">
        <v>46035</v>
      </c>
      <c r="C1511" s="10" t="s">
        <v>3658</v>
      </c>
      <c r="D1511" s="12" t="s">
        <v>826</v>
      </c>
      <c r="E1511" s="14">
        <v>53083333</v>
      </c>
      <c r="F1511" s="14">
        <v>0</v>
      </c>
      <c r="G1511" s="16" t="s">
        <v>3701</v>
      </c>
      <c r="H1511" s="18" t="s">
        <v>825</v>
      </c>
      <c r="I1511" s="6">
        <v>46052</v>
      </c>
      <c r="J1511" s="21" t="s">
        <v>3750</v>
      </c>
      <c r="K1511" s="18" t="s">
        <v>826</v>
      </c>
      <c r="L1511" s="23">
        <v>53083333</v>
      </c>
      <c r="M1511" s="23">
        <v>0</v>
      </c>
      <c r="N1511" s="25" t="s">
        <v>3751</v>
      </c>
    </row>
    <row r="1512" spans="1:14" ht="15" customHeight="1">
      <c r="A1512" s="4" t="s">
        <v>825</v>
      </c>
      <c r="B1512" s="8">
        <v>46035</v>
      </c>
      <c r="C1512" s="10" t="s">
        <v>3660</v>
      </c>
      <c r="D1512" s="12" t="s">
        <v>826</v>
      </c>
      <c r="E1512" s="14">
        <v>82750000</v>
      </c>
      <c r="F1512" s="14">
        <v>0</v>
      </c>
      <c r="G1512" s="16" t="s">
        <v>3752</v>
      </c>
      <c r="H1512" s="18" t="s">
        <v>667</v>
      </c>
      <c r="I1512" s="6">
        <v>46052</v>
      </c>
      <c r="J1512" s="21" t="s">
        <v>3753</v>
      </c>
      <c r="K1512" s="18" t="s">
        <v>668</v>
      </c>
      <c r="L1512" s="23">
        <v>24503400</v>
      </c>
      <c r="M1512" s="23">
        <v>0</v>
      </c>
      <c r="N1512" s="25" t="s">
        <v>3754</v>
      </c>
    </row>
    <row r="1513" spans="1:14" ht="15" customHeight="1">
      <c r="A1513" s="4" t="s">
        <v>825</v>
      </c>
      <c r="B1513" s="8">
        <v>46035</v>
      </c>
      <c r="C1513" s="10" t="s">
        <v>3661</v>
      </c>
      <c r="D1513" s="12" t="s">
        <v>826</v>
      </c>
      <c r="E1513" s="14">
        <v>83250000</v>
      </c>
      <c r="F1513" s="14">
        <v>0</v>
      </c>
      <c r="G1513" s="16" t="s">
        <v>3755</v>
      </c>
      <c r="H1513" s="18" t="s">
        <v>903</v>
      </c>
      <c r="I1513" s="6">
        <v>46052</v>
      </c>
      <c r="J1513" s="21" t="s">
        <v>3756</v>
      </c>
      <c r="K1513" s="18" t="s">
        <v>905</v>
      </c>
      <c r="L1513" s="23">
        <v>116666667</v>
      </c>
      <c r="M1513" s="23">
        <v>0</v>
      </c>
      <c r="N1513" s="25" t="s">
        <v>3757</v>
      </c>
    </row>
    <row r="1514" spans="1:14" ht="15" customHeight="1">
      <c r="A1514" s="4" t="s">
        <v>825</v>
      </c>
      <c r="B1514" s="8">
        <v>46035</v>
      </c>
      <c r="C1514" s="10" t="s">
        <v>3662</v>
      </c>
      <c r="D1514" s="12" t="s">
        <v>826</v>
      </c>
      <c r="E1514" s="14">
        <v>83000000</v>
      </c>
      <c r="F1514" s="14">
        <v>83000000</v>
      </c>
      <c r="G1514" s="16" t="s">
        <v>3755</v>
      </c>
      <c r="H1514" s="18" t="s">
        <v>112</v>
      </c>
      <c r="I1514" s="6">
        <v>46052</v>
      </c>
      <c r="J1514" s="21" t="s">
        <v>3758</v>
      </c>
      <c r="K1514" s="18" t="s">
        <v>114</v>
      </c>
      <c r="L1514" s="23">
        <v>99000000</v>
      </c>
      <c r="M1514" s="23">
        <v>0</v>
      </c>
      <c r="N1514" s="25" t="s">
        <v>3759</v>
      </c>
    </row>
    <row r="1515" spans="1:14" ht="15" customHeight="1">
      <c r="A1515" s="4" t="s">
        <v>825</v>
      </c>
      <c r="B1515" s="8">
        <v>46035</v>
      </c>
      <c r="C1515" s="10" t="s">
        <v>3663</v>
      </c>
      <c r="D1515" s="12" t="s">
        <v>826</v>
      </c>
      <c r="E1515" s="14">
        <v>53120000</v>
      </c>
      <c r="F1515" s="14">
        <v>0</v>
      </c>
      <c r="G1515" s="16" t="s">
        <v>3760</v>
      </c>
      <c r="H1515" s="18" t="s">
        <v>903</v>
      </c>
      <c r="I1515" s="6">
        <v>46052</v>
      </c>
      <c r="J1515" s="21" t="s">
        <v>3761</v>
      </c>
      <c r="K1515" s="18" t="s">
        <v>905</v>
      </c>
      <c r="L1515" s="23">
        <v>105000000</v>
      </c>
      <c r="M1515" s="23">
        <v>0</v>
      </c>
      <c r="N1515" s="25" t="s">
        <v>3757</v>
      </c>
    </row>
    <row r="1516" spans="1:14" ht="15" customHeight="1">
      <c r="A1516" s="4" t="s">
        <v>825</v>
      </c>
      <c r="B1516" s="8">
        <v>46035</v>
      </c>
      <c r="C1516" s="10" t="s">
        <v>3664</v>
      </c>
      <c r="D1516" s="12" t="s">
        <v>855</v>
      </c>
      <c r="E1516" s="14">
        <v>133200000</v>
      </c>
      <c r="F1516" s="14">
        <v>0</v>
      </c>
      <c r="G1516" s="16" t="s">
        <v>3762</v>
      </c>
      <c r="H1516" s="18" t="s">
        <v>903</v>
      </c>
      <c r="I1516" s="6">
        <v>46052</v>
      </c>
      <c r="J1516" s="21" t="s">
        <v>3763</v>
      </c>
      <c r="K1516" s="18" t="s">
        <v>905</v>
      </c>
      <c r="L1516" s="23">
        <v>64000000</v>
      </c>
      <c r="M1516" s="23">
        <v>0</v>
      </c>
      <c r="N1516" s="25" t="s">
        <v>3441</v>
      </c>
    </row>
    <row r="1517" spans="1:14" ht="15" customHeight="1">
      <c r="A1517" s="4" t="s">
        <v>825</v>
      </c>
      <c r="B1517" s="8">
        <v>46035</v>
      </c>
      <c r="C1517" s="10" t="s">
        <v>3666</v>
      </c>
      <c r="D1517" s="12" t="s">
        <v>855</v>
      </c>
      <c r="E1517" s="14">
        <v>133200000</v>
      </c>
      <c r="F1517" s="14">
        <v>0</v>
      </c>
      <c r="G1517" s="16" t="s">
        <v>3764</v>
      </c>
      <c r="H1517" s="18" t="s">
        <v>903</v>
      </c>
      <c r="I1517" s="6">
        <v>46052</v>
      </c>
      <c r="J1517" s="21" t="s">
        <v>3765</v>
      </c>
      <c r="K1517" s="18" t="s">
        <v>905</v>
      </c>
      <c r="L1517" s="23">
        <v>40000000</v>
      </c>
      <c r="M1517" s="23">
        <v>0</v>
      </c>
      <c r="N1517" s="25" t="s">
        <v>3766</v>
      </c>
    </row>
    <row r="1518" spans="1:14" ht="15" customHeight="1">
      <c r="A1518" s="4" t="s">
        <v>825</v>
      </c>
      <c r="B1518" s="8">
        <v>46035</v>
      </c>
      <c r="C1518" s="10" t="s">
        <v>3669</v>
      </c>
      <c r="D1518" s="12" t="s">
        <v>855</v>
      </c>
      <c r="E1518" s="14">
        <v>134000000</v>
      </c>
      <c r="F1518" s="14">
        <v>0</v>
      </c>
      <c r="G1518" s="16" t="s">
        <v>3767</v>
      </c>
      <c r="H1518" s="18" t="s">
        <v>825</v>
      </c>
      <c r="I1518" s="6">
        <v>46052</v>
      </c>
      <c r="J1518" s="21" t="s">
        <v>3768</v>
      </c>
      <c r="K1518" s="18" t="s">
        <v>826</v>
      </c>
      <c r="L1518" s="23">
        <v>53083333</v>
      </c>
      <c r="M1518" s="23">
        <v>0</v>
      </c>
      <c r="N1518" s="25" t="s">
        <v>3769</v>
      </c>
    </row>
    <row r="1519" spans="1:14" ht="15" customHeight="1">
      <c r="A1519" s="4" t="s">
        <v>825</v>
      </c>
      <c r="B1519" s="8">
        <v>46035</v>
      </c>
      <c r="C1519" s="10" t="s">
        <v>3672</v>
      </c>
      <c r="D1519" s="12" t="s">
        <v>855</v>
      </c>
      <c r="E1519" s="14">
        <v>100200000</v>
      </c>
      <c r="F1519" s="14">
        <v>0</v>
      </c>
      <c r="G1519" s="16" t="s">
        <v>3770</v>
      </c>
      <c r="H1519" s="18" t="s">
        <v>903</v>
      </c>
      <c r="I1519" s="6">
        <v>46052</v>
      </c>
      <c r="J1519" s="21" t="s">
        <v>3771</v>
      </c>
      <c r="K1519" s="18" t="s">
        <v>925</v>
      </c>
      <c r="L1519" s="23">
        <v>40000000</v>
      </c>
      <c r="M1519" s="23">
        <v>0</v>
      </c>
      <c r="N1519" s="25" t="s">
        <v>3772</v>
      </c>
    </row>
    <row r="1520" spans="1:14" ht="15" customHeight="1">
      <c r="A1520" s="4" t="s">
        <v>825</v>
      </c>
      <c r="B1520" s="8">
        <v>46035</v>
      </c>
      <c r="C1520" s="10" t="s">
        <v>3674</v>
      </c>
      <c r="D1520" s="12" t="s">
        <v>855</v>
      </c>
      <c r="E1520" s="14">
        <v>100200000</v>
      </c>
      <c r="F1520" s="14">
        <v>0</v>
      </c>
      <c r="G1520" s="16" t="s">
        <v>3770</v>
      </c>
      <c r="H1520" s="18" t="s">
        <v>112</v>
      </c>
      <c r="I1520" s="6">
        <v>46052</v>
      </c>
      <c r="J1520" s="21" t="s">
        <v>3773</v>
      </c>
      <c r="K1520" s="18" t="s">
        <v>118</v>
      </c>
      <c r="L1520" s="23">
        <v>77000000</v>
      </c>
      <c r="M1520" s="23">
        <v>0</v>
      </c>
      <c r="N1520" s="25" t="s">
        <v>3774</v>
      </c>
    </row>
    <row r="1521" spans="1:14" ht="15" customHeight="1">
      <c r="A1521" s="4" t="s">
        <v>790</v>
      </c>
      <c r="B1521" s="8">
        <v>46035</v>
      </c>
      <c r="C1521" s="10" t="s">
        <v>3676</v>
      </c>
      <c r="D1521" s="12" t="s">
        <v>792</v>
      </c>
      <c r="E1521" s="14">
        <v>148500000</v>
      </c>
      <c r="F1521" s="14">
        <v>0</v>
      </c>
      <c r="G1521" s="16" t="s">
        <v>3775</v>
      </c>
      <c r="H1521" s="18" t="s">
        <v>112</v>
      </c>
      <c r="I1521" s="6">
        <v>46052</v>
      </c>
      <c r="J1521" s="21" t="s">
        <v>3776</v>
      </c>
      <c r="K1521" s="18" t="s">
        <v>1031</v>
      </c>
      <c r="L1521" s="23">
        <v>92000000</v>
      </c>
      <c r="M1521" s="23">
        <v>0</v>
      </c>
      <c r="N1521" s="25" t="s">
        <v>3777</v>
      </c>
    </row>
    <row r="1522" spans="1:14" ht="15" customHeight="1">
      <c r="A1522" s="4" t="s">
        <v>790</v>
      </c>
      <c r="B1522" s="8">
        <v>46035</v>
      </c>
      <c r="C1522" s="10" t="s">
        <v>3678</v>
      </c>
      <c r="D1522" s="12" t="s">
        <v>803</v>
      </c>
      <c r="E1522" s="14">
        <v>58550000</v>
      </c>
      <c r="F1522" s="14">
        <v>2550000</v>
      </c>
      <c r="G1522" s="16" t="s">
        <v>3778</v>
      </c>
      <c r="H1522" s="18" t="s">
        <v>185</v>
      </c>
      <c r="I1522" s="6">
        <v>46052</v>
      </c>
      <c r="J1522" s="21" t="s">
        <v>3779</v>
      </c>
      <c r="K1522" s="18" t="s">
        <v>186</v>
      </c>
      <c r="L1522" s="23">
        <v>117866667</v>
      </c>
      <c r="M1522" s="23">
        <v>0</v>
      </c>
      <c r="N1522" s="25" t="s">
        <v>3780</v>
      </c>
    </row>
    <row r="1523" spans="1:14" ht="15" customHeight="1">
      <c r="A1523" s="4" t="s">
        <v>790</v>
      </c>
      <c r="B1523" s="8">
        <v>46035</v>
      </c>
      <c r="C1523" s="10" t="s">
        <v>3679</v>
      </c>
      <c r="D1523" s="12" t="s">
        <v>803</v>
      </c>
      <c r="E1523" s="14">
        <v>113400000</v>
      </c>
      <c r="F1523" s="14">
        <v>37500000</v>
      </c>
      <c r="G1523" s="16" t="s">
        <v>3781</v>
      </c>
      <c r="H1523" s="18" t="s">
        <v>112</v>
      </c>
      <c r="I1523" s="6">
        <v>46052</v>
      </c>
      <c r="J1523" s="21" t="s">
        <v>3782</v>
      </c>
      <c r="K1523" s="18" t="s">
        <v>114</v>
      </c>
      <c r="L1523" s="23">
        <v>36000000</v>
      </c>
      <c r="M1523" s="23">
        <v>0</v>
      </c>
      <c r="N1523" s="25" t="s">
        <v>3783</v>
      </c>
    </row>
    <row r="1524" spans="1:14" ht="15" customHeight="1">
      <c r="A1524" s="4" t="s">
        <v>790</v>
      </c>
      <c r="B1524" s="8">
        <v>46035</v>
      </c>
      <c r="C1524" s="10" t="s">
        <v>3680</v>
      </c>
      <c r="D1524" s="12" t="s">
        <v>803</v>
      </c>
      <c r="E1524" s="14">
        <v>115500000</v>
      </c>
      <c r="F1524" s="14">
        <v>0</v>
      </c>
      <c r="G1524" s="16" t="s">
        <v>3784</v>
      </c>
      <c r="H1524" s="18" t="s">
        <v>825</v>
      </c>
      <c r="I1524" s="6">
        <v>46052</v>
      </c>
      <c r="J1524" s="21" t="s">
        <v>3785</v>
      </c>
      <c r="K1524" s="18" t="s">
        <v>826</v>
      </c>
      <c r="L1524" s="23">
        <v>53083333</v>
      </c>
      <c r="M1524" s="23">
        <v>0</v>
      </c>
      <c r="N1524" s="25" t="s">
        <v>3675</v>
      </c>
    </row>
    <row r="1525" spans="1:14" ht="15" customHeight="1">
      <c r="A1525" s="4" t="s">
        <v>790</v>
      </c>
      <c r="B1525" s="8">
        <v>46035</v>
      </c>
      <c r="C1525" s="10" t="s">
        <v>3682</v>
      </c>
      <c r="D1525" s="12" t="s">
        <v>1394</v>
      </c>
      <c r="E1525" s="14">
        <v>110000000</v>
      </c>
      <c r="F1525" s="14">
        <v>0</v>
      </c>
      <c r="G1525" s="16" t="s">
        <v>3786</v>
      </c>
      <c r="H1525" s="18" t="s">
        <v>825</v>
      </c>
      <c r="I1525" s="6">
        <v>46052</v>
      </c>
      <c r="J1525" s="21" t="s">
        <v>3787</v>
      </c>
      <c r="K1525" s="18" t="s">
        <v>826</v>
      </c>
      <c r="L1525" s="23">
        <v>53083333</v>
      </c>
      <c r="M1525" s="23">
        <v>0</v>
      </c>
      <c r="N1525" s="25" t="s">
        <v>3788</v>
      </c>
    </row>
    <row r="1526" spans="1:14" ht="15" customHeight="1">
      <c r="A1526" s="4" t="s">
        <v>790</v>
      </c>
      <c r="B1526" s="8">
        <v>46035</v>
      </c>
      <c r="C1526" s="10" t="s">
        <v>3684</v>
      </c>
      <c r="D1526" s="12" t="s">
        <v>831</v>
      </c>
      <c r="E1526" s="14">
        <v>480000</v>
      </c>
      <c r="F1526" s="14">
        <v>480000</v>
      </c>
      <c r="G1526" s="16" t="s">
        <v>3789</v>
      </c>
      <c r="H1526" s="18" t="s">
        <v>825</v>
      </c>
      <c r="I1526" s="6">
        <v>46052</v>
      </c>
      <c r="J1526" s="21" t="s">
        <v>3790</v>
      </c>
      <c r="K1526" s="18" t="s">
        <v>826</v>
      </c>
      <c r="L1526" s="23">
        <v>53083333</v>
      </c>
      <c r="M1526" s="23">
        <v>0</v>
      </c>
      <c r="N1526" s="25" t="s">
        <v>3617</v>
      </c>
    </row>
    <row r="1527" spans="1:14" ht="15" customHeight="1">
      <c r="A1527" s="4" t="s">
        <v>790</v>
      </c>
      <c r="B1527" s="8">
        <v>46035</v>
      </c>
      <c r="C1527" s="10" t="s">
        <v>3684</v>
      </c>
      <c r="D1527" s="12" t="s">
        <v>792</v>
      </c>
      <c r="E1527" s="14">
        <v>45000000</v>
      </c>
      <c r="F1527" s="14">
        <v>45000000</v>
      </c>
      <c r="G1527" s="16" t="s">
        <v>3789</v>
      </c>
      <c r="H1527" s="18" t="s">
        <v>112</v>
      </c>
      <c r="I1527" s="6">
        <v>46052</v>
      </c>
      <c r="J1527" s="21" t="s">
        <v>3791</v>
      </c>
      <c r="K1527" s="18" t="s">
        <v>118</v>
      </c>
      <c r="L1527" s="23">
        <v>88000000</v>
      </c>
      <c r="M1527" s="23">
        <v>0</v>
      </c>
      <c r="N1527" s="25" t="s">
        <v>3792</v>
      </c>
    </row>
    <row r="1528" spans="1:14" ht="15" customHeight="1">
      <c r="A1528" s="4" t="s">
        <v>790</v>
      </c>
      <c r="B1528" s="8">
        <v>46035</v>
      </c>
      <c r="C1528" s="10" t="s">
        <v>3684</v>
      </c>
      <c r="D1528" s="12" t="s">
        <v>803</v>
      </c>
      <c r="E1528" s="14">
        <v>120000</v>
      </c>
      <c r="F1528" s="14">
        <v>120000</v>
      </c>
      <c r="G1528" s="16" t="s">
        <v>3789</v>
      </c>
      <c r="H1528" s="18" t="s">
        <v>903</v>
      </c>
      <c r="I1528" s="6">
        <v>46052</v>
      </c>
      <c r="J1528" s="21" t="s">
        <v>3793</v>
      </c>
      <c r="K1528" s="18" t="s">
        <v>905</v>
      </c>
      <c r="L1528" s="23">
        <v>25600000</v>
      </c>
      <c r="M1528" s="23">
        <v>0</v>
      </c>
      <c r="N1528" s="25" t="s">
        <v>3794</v>
      </c>
    </row>
    <row r="1529" spans="1:14" ht="15" customHeight="1">
      <c r="A1529" s="4" t="s">
        <v>790</v>
      </c>
      <c r="B1529" s="8">
        <v>46035</v>
      </c>
      <c r="C1529" s="10" t="s">
        <v>3687</v>
      </c>
      <c r="D1529" s="12" t="s">
        <v>792</v>
      </c>
      <c r="E1529" s="14">
        <v>88000000</v>
      </c>
      <c r="F1529" s="14">
        <v>85624256</v>
      </c>
      <c r="G1529" s="16" t="s">
        <v>2037</v>
      </c>
      <c r="H1529" s="18" t="s">
        <v>825</v>
      </c>
      <c r="I1529" s="6">
        <v>46052</v>
      </c>
      <c r="J1529" s="21" t="s">
        <v>3795</v>
      </c>
      <c r="K1529" s="18" t="s">
        <v>826</v>
      </c>
      <c r="L1529" s="23">
        <v>53083333</v>
      </c>
      <c r="M1529" s="23">
        <v>0</v>
      </c>
      <c r="N1529" s="25" t="s">
        <v>3796</v>
      </c>
    </row>
    <row r="1530" spans="1:14" ht="15" customHeight="1">
      <c r="A1530" s="4" t="s">
        <v>790</v>
      </c>
      <c r="B1530" s="8">
        <v>46035</v>
      </c>
      <c r="C1530" s="10" t="s">
        <v>3687</v>
      </c>
      <c r="D1530" s="12" t="s">
        <v>803</v>
      </c>
      <c r="E1530" s="14">
        <v>250000000</v>
      </c>
      <c r="F1530" s="14">
        <v>230147284</v>
      </c>
      <c r="G1530" s="16" t="s">
        <v>2037</v>
      </c>
      <c r="H1530" s="18" t="s">
        <v>120</v>
      </c>
      <c r="I1530" s="6">
        <v>46052</v>
      </c>
      <c r="J1530" s="21" t="s">
        <v>3797</v>
      </c>
      <c r="K1530" s="18" t="s">
        <v>451</v>
      </c>
      <c r="L1530" s="23">
        <v>176000000</v>
      </c>
      <c r="M1530" s="23">
        <v>-154133334</v>
      </c>
      <c r="N1530" s="25" t="s">
        <v>3798</v>
      </c>
    </row>
    <row r="1531" spans="1:14" ht="15" customHeight="1">
      <c r="A1531" s="4" t="s">
        <v>825</v>
      </c>
      <c r="B1531" s="8">
        <v>46035</v>
      </c>
      <c r="C1531" s="10" t="s">
        <v>3689</v>
      </c>
      <c r="D1531" s="12" t="s">
        <v>855</v>
      </c>
      <c r="E1531" s="14">
        <v>58600000</v>
      </c>
      <c r="F1531" s="14">
        <v>54956675</v>
      </c>
      <c r="G1531" s="16" t="s">
        <v>3799</v>
      </c>
      <c r="H1531" s="18" t="s">
        <v>825</v>
      </c>
      <c r="I1531" s="6">
        <v>46052</v>
      </c>
      <c r="J1531" s="21" t="s">
        <v>3800</v>
      </c>
      <c r="K1531" s="18" t="s">
        <v>826</v>
      </c>
      <c r="L1531" s="23">
        <v>33483333</v>
      </c>
      <c r="M1531" s="23">
        <v>0</v>
      </c>
      <c r="N1531" s="25" t="s">
        <v>3801</v>
      </c>
    </row>
    <row r="1532" spans="1:14" ht="15" customHeight="1">
      <c r="A1532" s="4" t="s">
        <v>825</v>
      </c>
      <c r="B1532" s="8">
        <v>46035</v>
      </c>
      <c r="C1532" s="10" t="s">
        <v>3689</v>
      </c>
      <c r="D1532" s="12" t="s">
        <v>826</v>
      </c>
      <c r="E1532" s="14">
        <v>153600000</v>
      </c>
      <c r="F1532" s="14">
        <v>131213373</v>
      </c>
      <c r="G1532" s="16" t="s">
        <v>3799</v>
      </c>
      <c r="H1532" s="18" t="s">
        <v>813</v>
      </c>
      <c r="I1532" s="6">
        <v>46052</v>
      </c>
      <c r="J1532" s="21" t="s">
        <v>3802</v>
      </c>
      <c r="K1532" s="18" t="s">
        <v>865</v>
      </c>
      <c r="L1532" s="23">
        <v>791624</v>
      </c>
      <c r="M1532" s="23">
        <v>0</v>
      </c>
      <c r="N1532" s="25" t="s">
        <v>3803</v>
      </c>
    </row>
    <row r="1533" spans="1:14" ht="15" customHeight="1">
      <c r="A1533" s="4" t="s">
        <v>825</v>
      </c>
      <c r="B1533" s="8">
        <v>46035</v>
      </c>
      <c r="C1533" s="10" t="s">
        <v>3689</v>
      </c>
      <c r="D1533" s="12" t="s">
        <v>861</v>
      </c>
      <c r="E1533" s="14">
        <v>53600000</v>
      </c>
      <c r="F1533" s="14">
        <v>53267029</v>
      </c>
      <c r="G1533" s="16" t="s">
        <v>3799</v>
      </c>
      <c r="H1533" s="18" t="s">
        <v>495</v>
      </c>
      <c r="I1533" s="6">
        <v>46052</v>
      </c>
      <c r="J1533" s="21" t="s">
        <v>3804</v>
      </c>
      <c r="K1533" s="18" t="s">
        <v>502</v>
      </c>
      <c r="L1533" s="23">
        <v>94800000</v>
      </c>
      <c r="M1533" s="23">
        <v>0</v>
      </c>
      <c r="N1533" s="25" t="s">
        <v>3805</v>
      </c>
    </row>
    <row r="1534" spans="1:14" ht="15" customHeight="1">
      <c r="A1534" s="4" t="s">
        <v>790</v>
      </c>
      <c r="B1534" s="8">
        <v>46035</v>
      </c>
      <c r="C1534" s="10" t="s">
        <v>3691</v>
      </c>
      <c r="D1534" s="12" t="s">
        <v>803</v>
      </c>
      <c r="E1534" s="14">
        <v>99750000</v>
      </c>
      <c r="F1534" s="14">
        <v>0</v>
      </c>
      <c r="G1534" s="16" t="s">
        <v>3806</v>
      </c>
      <c r="H1534" s="18" t="s">
        <v>868</v>
      </c>
      <c r="I1534" s="6">
        <v>46052</v>
      </c>
      <c r="J1534" s="21" t="s">
        <v>3807</v>
      </c>
      <c r="K1534" s="18" t="s">
        <v>869</v>
      </c>
      <c r="L1534" s="23">
        <v>119945000</v>
      </c>
      <c r="M1534" s="23">
        <v>0</v>
      </c>
      <c r="N1534" s="25" t="s">
        <v>3808</v>
      </c>
    </row>
    <row r="1535" spans="1:14" ht="15" customHeight="1">
      <c r="A1535" s="4" t="s">
        <v>790</v>
      </c>
      <c r="B1535" s="8">
        <v>46035</v>
      </c>
      <c r="C1535" s="10" t="s">
        <v>3692</v>
      </c>
      <c r="D1535" s="12" t="s">
        <v>803</v>
      </c>
      <c r="E1535" s="14">
        <v>141450000</v>
      </c>
      <c r="F1535" s="14">
        <v>0</v>
      </c>
      <c r="G1535" s="16" t="s">
        <v>3809</v>
      </c>
      <c r="H1535" s="18" t="s">
        <v>120</v>
      </c>
      <c r="I1535" s="6">
        <v>46052</v>
      </c>
      <c r="J1535" s="21" t="s">
        <v>3810</v>
      </c>
      <c r="K1535" s="18" t="s">
        <v>563</v>
      </c>
      <c r="L1535" s="23">
        <v>53900000</v>
      </c>
      <c r="M1535" s="23">
        <v>0</v>
      </c>
      <c r="N1535" s="25" t="s">
        <v>3811</v>
      </c>
    </row>
    <row r="1536" spans="1:14" ht="15" customHeight="1">
      <c r="A1536" s="4" t="s">
        <v>790</v>
      </c>
      <c r="B1536" s="8">
        <v>46035</v>
      </c>
      <c r="C1536" s="10" t="s">
        <v>3693</v>
      </c>
      <c r="D1536" s="12" t="s">
        <v>792</v>
      </c>
      <c r="E1536" s="14">
        <v>138600000</v>
      </c>
      <c r="F1536" s="14">
        <v>0</v>
      </c>
      <c r="G1536" s="16" t="s">
        <v>3812</v>
      </c>
      <c r="H1536" s="18" t="s">
        <v>913</v>
      </c>
      <c r="I1536" s="6">
        <v>46052</v>
      </c>
      <c r="J1536" s="21" t="s">
        <v>3813</v>
      </c>
      <c r="K1536" s="18" t="s">
        <v>914</v>
      </c>
      <c r="L1536" s="23">
        <v>51405000</v>
      </c>
      <c r="M1536" s="23">
        <v>0</v>
      </c>
      <c r="N1536" s="25" t="s">
        <v>1585</v>
      </c>
    </row>
    <row r="1537" spans="1:14" ht="15" customHeight="1">
      <c r="A1537" s="4" t="s">
        <v>790</v>
      </c>
      <c r="B1537" s="8">
        <v>46035</v>
      </c>
      <c r="C1537" s="10" t="s">
        <v>3695</v>
      </c>
      <c r="D1537" s="12" t="s">
        <v>831</v>
      </c>
      <c r="E1537" s="14">
        <v>108000000</v>
      </c>
      <c r="F1537" s="14">
        <v>0</v>
      </c>
      <c r="G1537" s="16" t="s">
        <v>3814</v>
      </c>
      <c r="H1537" s="18" t="s">
        <v>11</v>
      </c>
      <c r="I1537" s="6">
        <v>46052</v>
      </c>
      <c r="J1537" s="21" t="s">
        <v>3815</v>
      </c>
      <c r="K1537" s="18" t="s">
        <v>13</v>
      </c>
      <c r="L1537" s="23">
        <v>74700000</v>
      </c>
      <c r="M1537" s="23">
        <v>0</v>
      </c>
      <c r="N1537" s="25" t="s">
        <v>3816</v>
      </c>
    </row>
    <row r="1538" spans="1:14" ht="15" customHeight="1">
      <c r="A1538" s="4" t="s">
        <v>790</v>
      </c>
      <c r="B1538" s="8">
        <v>46035</v>
      </c>
      <c r="C1538" s="10" t="s">
        <v>3696</v>
      </c>
      <c r="D1538" s="12" t="s">
        <v>792</v>
      </c>
      <c r="E1538" s="14">
        <v>135300000</v>
      </c>
      <c r="F1538" s="14">
        <v>0</v>
      </c>
      <c r="G1538" s="16" t="s">
        <v>3817</v>
      </c>
      <c r="H1538" s="18" t="s">
        <v>67</v>
      </c>
      <c r="I1538" s="6">
        <v>46052</v>
      </c>
      <c r="J1538" s="21" t="s">
        <v>3818</v>
      </c>
      <c r="K1538" s="18" t="s">
        <v>73</v>
      </c>
      <c r="L1538" s="23">
        <v>1849788</v>
      </c>
      <c r="M1538" s="23">
        <v>0</v>
      </c>
      <c r="N1538" s="25" t="s">
        <v>3819</v>
      </c>
    </row>
    <row r="1539" spans="1:14" ht="15" customHeight="1">
      <c r="A1539" s="4" t="s">
        <v>790</v>
      </c>
      <c r="B1539" s="8">
        <v>46035</v>
      </c>
      <c r="C1539" s="10" t="s">
        <v>3699</v>
      </c>
      <c r="D1539" s="12" t="s">
        <v>831</v>
      </c>
      <c r="E1539" s="14">
        <v>103700000</v>
      </c>
      <c r="F1539" s="14">
        <v>0</v>
      </c>
      <c r="G1539" s="16" t="s">
        <v>3820</v>
      </c>
      <c r="H1539" s="18" t="s">
        <v>67</v>
      </c>
      <c r="I1539" s="6">
        <v>46052</v>
      </c>
      <c r="J1539" s="21" t="s">
        <v>3821</v>
      </c>
      <c r="K1539" s="18" t="s">
        <v>73</v>
      </c>
      <c r="L1539" s="23">
        <v>470355</v>
      </c>
      <c r="M1539" s="23">
        <v>0</v>
      </c>
      <c r="N1539" s="25" t="s">
        <v>3822</v>
      </c>
    </row>
    <row r="1540" spans="1:14" ht="15" customHeight="1">
      <c r="A1540" s="4" t="s">
        <v>790</v>
      </c>
      <c r="B1540" s="8">
        <v>46035</v>
      </c>
      <c r="C1540" s="10" t="s">
        <v>3702</v>
      </c>
      <c r="D1540" s="12" t="s">
        <v>803</v>
      </c>
      <c r="E1540" s="14">
        <v>105000000</v>
      </c>
      <c r="F1540" s="14">
        <v>0</v>
      </c>
      <c r="G1540" s="16" t="s">
        <v>3823</v>
      </c>
      <c r="H1540" s="18" t="s">
        <v>67</v>
      </c>
      <c r="I1540" s="6">
        <v>46052</v>
      </c>
      <c r="J1540" s="21" t="s">
        <v>3824</v>
      </c>
      <c r="K1540" s="18" t="s">
        <v>808</v>
      </c>
      <c r="L1540" s="23">
        <v>44850000</v>
      </c>
      <c r="M1540" s="23">
        <v>0</v>
      </c>
      <c r="N1540" s="25" t="s">
        <v>3203</v>
      </c>
    </row>
    <row r="1541" spans="1:14" ht="15" customHeight="1">
      <c r="A1541" s="4" t="s">
        <v>790</v>
      </c>
      <c r="B1541" s="8">
        <v>46035</v>
      </c>
      <c r="C1541" s="10" t="s">
        <v>3704</v>
      </c>
      <c r="D1541" s="12" t="s">
        <v>1394</v>
      </c>
      <c r="E1541" s="14">
        <v>100000000</v>
      </c>
      <c r="F1541" s="14">
        <v>48000000</v>
      </c>
      <c r="G1541" s="16" t="s">
        <v>3825</v>
      </c>
      <c r="H1541" s="18" t="s">
        <v>205</v>
      </c>
      <c r="I1541" s="6">
        <v>46052</v>
      </c>
      <c r="J1541" s="21" t="s">
        <v>3826</v>
      </c>
      <c r="K1541" s="18" t="s">
        <v>210</v>
      </c>
      <c r="L1541" s="23">
        <v>55000000</v>
      </c>
      <c r="M1541" s="23">
        <v>-333333</v>
      </c>
      <c r="N1541" s="25" t="s">
        <v>3827</v>
      </c>
    </row>
    <row r="1542" spans="1:14" ht="15" customHeight="1">
      <c r="A1542" s="4" t="s">
        <v>790</v>
      </c>
      <c r="B1542" s="8">
        <v>46035</v>
      </c>
      <c r="C1542" s="10" t="s">
        <v>3706</v>
      </c>
      <c r="D1542" s="12" t="s">
        <v>1394</v>
      </c>
      <c r="E1542" s="14">
        <v>50600000</v>
      </c>
      <c r="F1542" s="14">
        <v>0</v>
      </c>
      <c r="G1542" s="16" t="s">
        <v>3828</v>
      </c>
      <c r="H1542" s="18" t="s">
        <v>67</v>
      </c>
      <c r="I1542" s="6">
        <v>46052</v>
      </c>
      <c r="J1542" s="21" t="s">
        <v>3829</v>
      </c>
      <c r="K1542" s="18" t="s">
        <v>73</v>
      </c>
      <c r="L1542" s="23">
        <v>555248</v>
      </c>
      <c r="M1542" s="23">
        <v>-111050</v>
      </c>
      <c r="N1542" s="25" t="s">
        <v>3830</v>
      </c>
    </row>
    <row r="1543" spans="1:14" ht="15" customHeight="1">
      <c r="A1543" s="4" t="s">
        <v>790</v>
      </c>
      <c r="B1543" s="8">
        <v>46035</v>
      </c>
      <c r="C1543" s="10" t="s">
        <v>3708</v>
      </c>
      <c r="D1543" s="12" t="s">
        <v>1394</v>
      </c>
      <c r="E1543" s="14">
        <v>121000000</v>
      </c>
      <c r="F1543" s="14">
        <v>0</v>
      </c>
      <c r="G1543" s="16" t="s">
        <v>3831</v>
      </c>
      <c r="H1543" s="18" t="s">
        <v>825</v>
      </c>
      <c r="I1543" s="6">
        <v>46052</v>
      </c>
      <c r="J1543" s="21" t="s">
        <v>3832</v>
      </c>
      <c r="K1543" s="18" t="s">
        <v>826</v>
      </c>
      <c r="L1543" s="23">
        <v>33483333</v>
      </c>
      <c r="M1543" s="23">
        <v>0</v>
      </c>
      <c r="N1543" s="25" t="s">
        <v>3833</v>
      </c>
    </row>
    <row r="1544" spans="1:14" ht="15" customHeight="1">
      <c r="A1544" s="4" t="s">
        <v>790</v>
      </c>
      <c r="B1544" s="8">
        <v>46035</v>
      </c>
      <c r="C1544" s="10" t="s">
        <v>3710</v>
      </c>
      <c r="D1544" s="12" t="s">
        <v>1394</v>
      </c>
      <c r="E1544" s="14">
        <v>141900000</v>
      </c>
      <c r="F1544" s="14">
        <v>0</v>
      </c>
      <c r="G1544" s="16" t="s">
        <v>3834</v>
      </c>
      <c r="H1544" s="18" t="s">
        <v>67</v>
      </c>
      <c r="I1544" s="6">
        <v>46052</v>
      </c>
      <c r="J1544" s="21" t="s">
        <v>3835</v>
      </c>
      <c r="K1544" s="18" t="s">
        <v>73</v>
      </c>
      <c r="L1544" s="23">
        <v>673708</v>
      </c>
      <c r="M1544" s="23">
        <v>-134742</v>
      </c>
      <c r="N1544" s="25" t="s">
        <v>3836</v>
      </c>
    </row>
    <row r="1545" spans="1:14" ht="15" customHeight="1">
      <c r="A1545" s="4" t="s">
        <v>67</v>
      </c>
      <c r="B1545" s="8">
        <v>46035</v>
      </c>
      <c r="C1545" s="10" t="s">
        <v>3713</v>
      </c>
      <c r="D1545" s="12" t="s">
        <v>1251</v>
      </c>
      <c r="E1545" s="14">
        <v>10000000</v>
      </c>
      <c r="F1545" s="14">
        <v>0</v>
      </c>
      <c r="G1545" s="16" t="s">
        <v>3837</v>
      </c>
      <c r="H1545" s="18" t="s">
        <v>328</v>
      </c>
      <c r="I1545" s="6">
        <v>46052</v>
      </c>
      <c r="J1545" s="21" t="s">
        <v>3838</v>
      </c>
      <c r="K1545" s="18" t="s">
        <v>333</v>
      </c>
      <c r="L1545" s="23">
        <v>28750000</v>
      </c>
      <c r="M1545" s="23">
        <v>-1333333</v>
      </c>
      <c r="N1545" s="25" t="s">
        <v>3839</v>
      </c>
    </row>
    <row r="1546" spans="1:14" ht="15" customHeight="1">
      <c r="A1546" s="4" t="s">
        <v>328</v>
      </c>
      <c r="B1546" s="8">
        <v>46035</v>
      </c>
      <c r="C1546" s="10" t="s">
        <v>3715</v>
      </c>
      <c r="D1546" s="12" t="s">
        <v>329</v>
      </c>
      <c r="E1546" s="14">
        <v>350000000</v>
      </c>
      <c r="F1546" s="14">
        <v>9186232</v>
      </c>
      <c r="G1546" s="16" t="s">
        <v>3840</v>
      </c>
      <c r="H1546" s="18" t="s">
        <v>416</v>
      </c>
      <c r="I1546" s="6">
        <v>46052</v>
      </c>
      <c r="J1546" s="21" t="s">
        <v>3841</v>
      </c>
      <c r="K1546" s="18" t="s">
        <v>417</v>
      </c>
      <c r="L1546" s="23">
        <v>332971</v>
      </c>
      <c r="M1546" s="23">
        <v>0</v>
      </c>
      <c r="N1546" s="25" t="s">
        <v>3842</v>
      </c>
    </row>
    <row r="1547" spans="1:14" ht="15" customHeight="1">
      <c r="A1547" s="4" t="s">
        <v>328</v>
      </c>
      <c r="B1547" s="8">
        <v>46035</v>
      </c>
      <c r="C1547" s="10" t="s">
        <v>3717</v>
      </c>
      <c r="D1547" s="12" t="s">
        <v>329</v>
      </c>
      <c r="E1547" s="14">
        <v>125235000</v>
      </c>
      <c r="F1547" s="14">
        <v>0</v>
      </c>
      <c r="G1547" s="16" t="s">
        <v>3843</v>
      </c>
      <c r="H1547" s="18" t="s">
        <v>67</v>
      </c>
      <c r="I1547" s="6">
        <v>46052</v>
      </c>
      <c r="J1547" s="21" t="s">
        <v>3844</v>
      </c>
      <c r="K1547" s="18" t="s">
        <v>808</v>
      </c>
      <c r="L1547" s="23">
        <v>38966667</v>
      </c>
      <c r="M1547" s="23">
        <v>0</v>
      </c>
      <c r="N1547" s="25" t="s">
        <v>3845</v>
      </c>
    </row>
    <row r="1548" spans="1:14" ht="15" customHeight="1">
      <c r="A1548" s="4" t="s">
        <v>328</v>
      </c>
      <c r="B1548" s="8">
        <v>46035</v>
      </c>
      <c r="C1548" s="10" t="s">
        <v>3719</v>
      </c>
      <c r="D1548" s="12" t="s">
        <v>329</v>
      </c>
      <c r="E1548" s="14">
        <v>62617500</v>
      </c>
      <c r="F1548" s="14">
        <v>183333</v>
      </c>
      <c r="G1548" s="16" t="s">
        <v>3846</v>
      </c>
      <c r="H1548" s="18" t="s">
        <v>11</v>
      </c>
      <c r="I1548" s="6">
        <v>46052</v>
      </c>
      <c r="J1548" s="21" t="s">
        <v>3847</v>
      </c>
      <c r="K1548" s="18" t="s">
        <v>41</v>
      </c>
      <c r="L1548" s="23">
        <v>81333333</v>
      </c>
      <c r="M1548" s="23">
        <v>0</v>
      </c>
      <c r="N1548" s="25" t="s">
        <v>3848</v>
      </c>
    </row>
    <row r="1549" spans="1:14" ht="15" customHeight="1">
      <c r="A1549" s="4" t="s">
        <v>328</v>
      </c>
      <c r="B1549" s="8">
        <v>46035</v>
      </c>
      <c r="C1549" s="10" t="s">
        <v>3721</v>
      </c>
      <c r="D1549" s="12" t="s">
        <v>329</v>
      </c>
      <c r="E1549" s="14">
        <v>59202000</v>
      </c>
      <c r="F1549" s="14">
        <v>0</v>
      </c>
      <c r="G1549" s="16" t="s">
        <v>3849</v>
      </c>
      <c r="H1549" s="18" t="s">
        <v>416</v>
      </c>
      <c r="I1549" s="6">
        <v>46052</v>
      </c>
      <c r="J1549" s="21" t="s">
        <v>3850</v>
      </c>
      <c r="K1549" s="18" t="s">
        <v>1145</v>
      </c>
      <c r="L1549" s="23">
        <v>51750000</v>
      </c>
      <c r="M1549" s="23">
        <v>0</v>
      </c>
      <c r="N1549" s="25" t="s">
        <v>3851</v>
      </c>
    </row>
    <row r="1550" spans="1:14" ht="15" customHeight="1">
      <c r="A1550" s="4" t="s">
        <v>328</v>
      </c>
      <c r="B1550" s="8">
        <v>46035</v>
      </c>
      <c r="C1550" s="10" t="s">
        <v>3723</v>
      </c>
      <c r="D1550" s="12" t="s">
        <v>329</v>
      </c>
      <c r="E1550" s="14">
        <v>91080000</v>
      </c>
      <c r="F1550" s="14">
        <v>0</v>
      </c>
      <c r="G1550" s="16" t="s">
        <v>3852</v>
      </c>
      <c r="H1550" s="18" t="s">
        <v>825</v>
      </c>
      <c r="I1550" s="6">
        <v>46052</v>
      </c>
      <c r="J1550" s="21" t="s">
        <v>3853</v>
      </c>
      <c r="K1550" s="18" t="s">
        <v>826</v>
      </c>
      <c r="L1550" s="23">
        <v>53083333</v>
      </c>
      <c r="M1550" s="23">
        <v>0</v>
      </c>
      <c r="N1550" s="25" t="s">
        <v>3854</v>
      </c>
    </row>
    <row r="1551" spans="1:14" ht="15" customHeight="1">
      <c r="A1551" s="4" t="s">
        <v>328</v>
      </c>
      <c r="B1551" s="8">
        <v>46035</v>
      </c>
      <c r="C1551" s="10" t="s">
        <v>3726</v>
      </c>
      <c r="D1551" s="12" t="s">
        <v>329</v>
      </c>
      <c r="E1551" s="14">
        <v>120681000</v>
      </c>
      <c r="F1551" s="14">
        <v>0</v>
      </c>
      <c r="G1551" s="16" t="s">
        <v>3855</v>
      </c>
      <c r="H1551" s="18" t="s">
        <v>825</v>
      </c>
      <c r="I1551" s="6">
        <v>46052</v>
      </c>
      <c r="J1551" s="21" t="s">
        <v>3856</v>
      </c>
      <c r="K1551" s="18" t="s">
        <v>826</v>
      </c>
      <c r="L1551" s="23">
        <v>102733333</v>
      </c>
      <c r="M1551" s="23">
        <v>-1226666</v>
      </c>
      <c r="N1551" s="25" t="s">
        <v>3857</v>
      </c>
    </row>
    <row r="1552" spans="1:14" ht="15" customHeight="1">
      <c r="A1552" s="4" t="s">
        <v>328</v>
      </c>
      <c r="B1552" s="8">
        <v>46035</v>
      </c>
      <c r="C1552" s="10" t="s">
        <v>3728</v>
      </c>
      <c r="D1552" s="12" t="s">
        <v>1463</v>
      </c>
      <c r="E1552" s="14">
        <v>350000000</v>
      </c>
      <c r="F1552" s="14">
        <v>199500</v>
      </c>
      <c r="G1552" s="16" t="s">
        <v>3858</v>
      </c>
      <c r="H1552" s="18" t="s">
        <v>112</v>
      </c>
      <c r="I1552" s="6">
        <v>46052</v>
      </c>
      <c r="J1552" s="21" t="s">
        <v>3859</v>
      </c>
      <c r="K1552" s="18" t="s">
        <v>118</v>
      </c>
      <c r="L1552" s="23">
        <v>64400000</v>
      </c>
      <c r="M1552" s="23">
        <v>0</v>
      </c>
      <c r="N1552" s="25" t="s">
        <v>3860</v>
      </c>
    </row>
    <row r="1553" spans="1:14" ht="15" customHeight="1">
      <c r="A1553" s="4" t="s">
        <v>790</v>
      </c>
      <c r="B1553" s="8">
        <v>46035</v>
      </c>
      <c r="C1553" s="10" t="s">
        <v>3731</v>
      </c>
      <c r="D1553" s="12" t="s">
        <v>1394</v>
      </c>
      <c r="E1553" s="14">
        <v>1500000000</v>
      </c>
      <c r="F1553" s="14">
        <v>1500000000</v>
      </c>
      <c r="G1553" s="16" t="s">
        <v>3861</v>
      </c>
      <c r="H1553" s="18" t="s">
        <v>67</v>
      </c>
      <c r="I1553" s="6">
        <v>46052</v>
      </c>
      <c r="J1553" s="21" t="s">
        <v>3862</v>
      </c>
      <c r="K1553" s="18" t="s">
        <v>73</v>
      </c>
      <c r="L1553" s="23">
        <v>998912</v>
      </c>
      <c r="M1553" s="23">
        <v>0</v>
      </c>
      <c r="N1553" s="25" t="s">
        <v>3863</v>
      </c>
    </row>
    <row r="1554" spans="1:14" ht="15" customHeight="1">
      <c r="A1554" s="4" t="s">
        <v>790</v>
      </c>
      <c r="B1554" s="8">
        <v>46035</v>
      </c>
      <c r="C1554" s="10" t="s">
        <v>3734</v>
      </c>
      <c r="D1554" s="12" t="s">
        <v>1394</v>
      </c>
      <c r="E1554" s="14">
        <v>500000000</v>
      </c>
      <c r="F1554" s="14">
        <v>500000000</v>
      </c>
      <c r="G1554" s="16" t="s">
        <v>3861</v>
      </c>
      <c r="H1554" s="18" t="s">
        <v>825</v>
      </c>
      <c r="I1554" s="6">
        <v>46052</v>
      </c>
      <c r="J1554" s="21" t="s">
        <v>3864</v>
      </c>
      <c r="K1554" s="18" t="s">
        <v>826</v>
      </c>
      <c r="L1554" s="23">
        <v>53083333</v>
      </c>
      <c r="M1554" s="23">
        <v>0</v>
      </c>
      <c r="N1554" s="25" t="s">
        <v>3788</v>
      </c>
    </row>
    <row r="1555" spans="1:14" ht="15" customHeight="1">
      <c r="A1555" s="4" t="s">
        <v>790</v>
      </c>
      <c r="B1555" s="8">
        <v>46035</v>
      </c>
      <c r="C1555" s="10" t="s">
        <v>3737</v>
      </c>
      <c r="D1555" s="12" t="s">
        <v>1394</v>
      </c>
      <c r="E1555" s="14">
        <v>500000000</v>
      </c>
      <c r="F1555" s="14">
        <v>500000000</v>
      </c>
      <c r="G1555" s="16" t="s">
        <v>3861</v>
      </c>
      <c r="H1555" s="18" t="s">
        <v>825</v>
      </c>
      <c r="I1555" s="6">
        <v>46052</v>
      </c>
      <c r="J1555" s="21" t="s">
        <v>3865</v>
      </c>
      <c r="K1555" s="18" t="s">
        <v>826</v>
      </c>
      <c r="L1555" s="23">
        <v>53083333</v>
      </c>
      <c r="M1555" s="23">
        <v>0</v>
      </c>
      <c r="N1555" s="25" t="s">
        <v>3788</v>
      </c>
    </row>
    <row r="1556" spans="1:14" ht="15" customHeight="1">
      <c r="A1556" s="4" t="s">
        <v>790</v>
      </c>
      <c r="B1556" s="8">
        <v>46035</v>
      </c>
      <c r="C1556" s="10" t="s">
        <v>3743</v>
      </c>
      <c r="D1556" s="12" t="s">
        <v>1394</v>
      </c>
      <c r="E1556" s="14">
        <v>1000000000</v>
      </c>
      <c r="F1556" s="14">
        <v>1000000000</v>
      </c>
      <c r="G1556" s="16" t="s">
        <v>3861</v>
      </c>
      <c r="H1556" s="18" t="s">
        <v>667</v>
      </c>
      <c r="I1556" s="6">
        <v>46052</v>
      </c>
      <c r="J1556" s="21" t="s">
        <v>3866</v>
      </c>
      <c r="K1556" s="18" t="s">
        <v>668</v>
      </c>
      <c r="L1556" s="23">
        <v>28300000</v>
      </c>
      <c r="M1556" s="23">
        <v>0</v>
      </c>
      <c r="N1556" s="25" t="s">
        <v>1457</v>
      </c>
    </row>
    <row r="1557" spans="1:14" ht="15" customHeight="1">
      <c r="A1557" s="4" t="s">
        <v>790</v>
      </c>
      <c r="B1557" s="8">
        <v>46035</v>
      </c>
      <c r="C1557" s="10" t="s">
        <v>3746</v>
      </c>
      <c r="D1557" s="12" t="s">
        <v>831</v>
      </c>
      <c r="E1557" s="14">
        <v>800000000</v>
      </c>
      <c r="F1557" s="14">
        <v>800000000</v>
      </c>
      <c r="G1557" s="16" t="s">
        <v>3867</v>
      </c>
      <c r="H1557" s="18" t="s">
        <v>903</v>
      </c>
      <c r="I1557" s="6">
        <v>46052</v>
      </c>
      <c r="J1557" s="21" t="s">
        <v>3868</v>
      </c>
      <c r="K1557" s="18" t="s">
        <v>925</v>
      </c>
      <c r="L1557" s="23">
        <v>43200000</v>
      </c>
      <c r="M1557" s="23">
        <v>0</v>
      </c>
      <c r="N1557" s="25" t="s">
        <v>3869</v>
      </c>
    </row>
    <row r="1558" spans="1:14" ht="15" customHeight="1">
      <c r="A1558" s="4" t="s">
        <v>347</v>
      </c>
      <c r="B1558" s="8">
        <v>46035</v>
      </c>
      <c r="C1558" s="10" t="s">
        <v>3748</v>
      </c>
      <c r="D1558" s="12" t="s">
        <v>643</v>
      </c>
      <c r="E1558" s="14">
        <v>212750000</v>
      </c>
      <c r="F1558" s="14">
        <v>29616667</v>
      </c>
      <c r="G1558" s="16" t="s">
        <v>3870</v>
      </c>
      <c r="H1558" s="18" t="s">
        <v>120</v>
      </c>
      <c r="I1558" s="6">
        <v>46052</v>
      </c>
      <c r="J1558" s="21" t="s">
        <v>3871</v>
      </c>
      <c r="K1558" s="18" t="s">
        <v>121</v>
      </c>
      <c r="L1558" s="23">
        <v>64000000</v>
      </c>
      <c r="M1558" s="23">
        <v>-200000</v>
      </c>
      <c r="N1558" s="25" t="s">
        <v>3872</v>
      </c>
    </row>
    <row r="1559" spans="1:14" ht="15" customHeight="1">
      <c r="A1559" s="4" t="s">
        <v>67</v>
      </c>
      <c r="B1559" s="8">
        <v>46035</v>
      </c>
      <c r="C1559" s="10" t="s">
        <v>3750</v>
      </c>
      <c r="D1559" s="12" t="s">
        <v>794</v>
      </c>
      <c r="E1559" s="14">
        <v>78400000</v>
      </c>
      <c r="F1559" s="14">
        <v>0</v>
      </c>
      <c r="G1559" s="16" t="s">
        <v>3873</v>
      </c>
      <c r="H1559" s="18" t="s">
        <v>825</v>
      </c>
      <c r="I1559" s="6">
        <v>46052</v>
      </c>
      <c r="J1559" s="21" t="s">
        <v>3874</v>
      </c>
      <c r="K1559" s="18" t="s">
        <v>826</v>
      </c>
      <c r="L1559" s="23">
        <v>53083333</v>
      </c>
      <c r="M1559" s="23">
        <v>0</v>
      </c>
      <c r="N1559" s="25" t="s">
        <v>3875</v>
      </c>
    </row>
    <row r="1560" spans="1:14" ht="15" customHeight="1">
      <c r="A1560" s="4" t="s">
        <v>790</v>
      </c>
      <c r="B1560" s="8">
        <v>46035</v>
      </c>
      <c r="C1560" s="10" t="s">
        <v>3753</v>
      </c>
      <c r="D1560" s="12" t="s">
        <v>792</v>
      </c>
      <c r="E1560" s="14">
        <v>600000000</v>
      </c>
      <c r="F1560" s="14">
        <v>600000000</v>
      </c>
      <c r="G1560" s="16" t="s">
        <v>3876</v>
      </c>
      <c r="H1560" s="18" t="s">
        <v>858</v>
      </c>
      <c r="I1560" s="6">
        <v>46052</v>
      </c>
      <c r="J1560" s="21" t="s">
        <v>3877</v>
      </c>
      <c r="K1560" s="18" t="s">
        <v>876</v>
      </c>
      <c r="L1560" s="23">
        <v>126500000</v>
      </c>
      <c r="M1560" s="23">
        <v>0</v>
      </c>
      <c r="N1560" s="25" t="s">
        <v>3878</v>
      </c>
    </row>
    <row r="1561" spans="1:14" ht="15" customHeight="1">
      <c r="A1561" s="4" t="s">
        <v>790</v>
      </c>
      <c r="B1561" s="8">
        <v>46035</v>
      </c>
      <c r="C1561" s="10" t="s">
        <v>3756</v>
      </c>
      <c r="D1561" s="12" t="s">
        <v>792</v>
      </c>
      <c r="E1561" s="14">
        <v>800000000</v>
      </c>
      <c r="F1561" s="14">
        <v>0</v>
      </c>
      <c r="G1561" s="16" t="s">
        <v>3879</v>
      </c>
      <c r="H1561" s="18" t="s">
        <v>798</v>
      </c>
      <c r="I1561" s="6">
        <v>46052</v>
      </c>
      <c r="J1561" s="21" t="s">
        <v>3880</v>
      </c>
      <c r="K1561" s="18" t="s">
        <v>810</v>
      </c>
      <c r="L1561" s="23">
        <v>366827</v>
      </c>
      <c r="M1561" s="23">
        <v>-120000</v>
      </c>
      <c r="N1561" s="25" t="s">
        <v>3881</v>
      </c>
    </row>
    <row r="1562" spans="1:14" ht="15" customHeight="1">
      <c r="A1562" s="4" t="s">
        <v>790</v>
      </c>
      <c r="B1562" s="8">
        <v>46035</v>
      </c>
      <c r="C1562" s="10" t="s">
        <v>3758</v>
      </c>
      <c r="D1562" s="12" t="s">
        <v>1394</v>
      </c>
      <c r="E1562" s="14">
        <v>640000000</v>
      </c>
      <c r="F1562" s="14">
        <v>640000000</v>
      </c>
      <c r="G1562" s="16" t="s">
        <v>3882</v>
      </c>
      <c r="H1562" s="18" t="s">
        <v>825</v>
      </c>
      <c r="I1562" s="6">
        <v>46052</v>
      </c>
      <c r="J1562" s="21" t="s">
        <v>3883</v>
      </c>
      <c r="K1562" s="18" t="s">
        <v>826</v>
      </c>
      <c r="L1562" s="23">
        <v>53083333</v>
      </c>
      <c r="M1562" s="23">
        <v>0</v>
      </c>
      <c r="N1562" s="25" t="s">
        <v>3681</v>
      </c>
    </row>
    <row r="1563" spans="1:14" ht="15" customHeight="1">
      <c r="A1563" s="4" t="s">
        <v>790</v>
      </c>
      <c r="B1563" s="8">
        <v>46035</v>
      </c>
      <c r="C1563" s="10" t="s">
        <v>3761</v>
      </c>
      <c r="D1563" s="12" t="s">
        <v>1394</v>
      </c>
      <c r="E1563" s="14">
        <v>500000000</v>
      </c>
      <c r="F1563" s="14">
        <v>500000000</v>
      </c>
      <c r="G1563" s="16" t="s">
        <v>3884</v>
      </c>
      <c r="H1563" s="18" t="s">
        <v>825</v>
      </c>
      <c r="I1563" s="6">
        <v>46052</v>
      </c>
      <c r="J1563" s="21" t="s">
        <v>3885</v>
      </c>
      <c r="K1563" s="18" t="s">
        <v>826</v>
      </c>
      <c r="L1563" s="23">
        <v>53083333</v>
      </c>
      <c r="M1563" s="23">
        <v>0</v>
      </c>
      <c r="N1563" s="25" t="s">
        <v>3605</v>
      </c>
    </row>
    <row r="1564" spans="1:14" ht="15" customHeight="1">
      <c r="A1564" s="4" t="s">
        <v>790</v>
      </c>
      <c r="B1564" s="8">
        <v>46035</v>
      </c>
      <c r="C1564" s="10" t="s">
        <v>3763</v>
      </c>
      <c r="D1564" s="12" t="s">
        <v>1394</v>
      </c>
      <c r="E1564" s="14">
        <v>500000000</v>
      </c>
      <c r="F1564" s="14">
        <v>500000000</v>
      </c>
      <c r="G1564" s="16" t="s">
        <v>3884</v>
      </c>
      <c r="H1564" s="18" t="s">
        <v>825</v>
      </c>
      <c r="I1564" s="6">
        <v>46052</v>
      </c>
      <c r="J1564" s="21" t="s">
        <v>3886</v>
      </c>
      <c r="K1564" s="18" t="s">
        <v>826</v>
      </c>
      <c r="L1564" s="23">
        <v>53083333</v>
      </c>
      <c r="M1564" s="23">
        <v>0</v>
      </c>
      <c r="N1564" s="25" t="s">
        <v>3875</v>
      </c>
    </row>
    <row r="1565" spans="1:14" ht="15" customHeight="1">
      <c r="A1565" s="4" t="s">
        <v>858</v>
      </c>
      <c r="B1565" s="8">
        <v>46035</v>
      </c>
      <c r="C1565" s="10" t="s">
        <v>3765</v>
      </c>
      <c r="D1565" s="12" t="s">
        <v>859</v>
      </c>
      <c r="E1565" s="14">
        <v>71300000</v>
      </c>
      <c r="F1565" s="14">
        <v>0</v>
      </c>
      <c r="G1565" s="16" t="s">
        <v>3887</v>
      </c>
      <c r="H1565" s="18" t="s">
        <v>328</v>
      </c>
      <c r="I1565" s="6">
        <v>46052</v>
      </c>
      <c r="J1565" s="21" t="s">
        <v>3888</v>
      </c>
      <c r="K1565" s="18" t="s">
        <v>333</v>
      </c>
      <c r="L1565" s="23">
        <v>340827</v>
      </c>
      <c r="M1565" s="23">
        <v>-94000</v>
      </c>
      <c r="N1565" s="25" t="s">
        <v>3889</v>
      </c>
    </row>
    <row r="1566" spans="1:14" ht="15" customHeight="1">
      <c r="A1566" s="4" t="s">
        <v>858</v>
      </c>
      <c r="B1566" s="8">
        <v>46035</v>
      </c>
      <c r="C1566" s="10" t="s">
        <v>3768</v>
      </c>
      <c r="D1566" s="12" t="s">
        <v>859</v>
      </c>
      <c r="E1566" s="14">
        <v>65550000</v>
      </c>
      <c r="F1566" s="14">
        <v>8050000</v>
      </c>
      <c r="G1566" s="16" t="s">
        <v>3890</v>
      </c>
      <c r="H1566" s="18" t="s">
        <v>825</v>
      </c>
      <c r="I1566" s="6">
        <v>46052</v>
      </c>
      <c r="J1566" s="21" t="s">
        <v>3891</v>
      </c>
      <c r="K1566" s="18" t="s">
        <v>826</v>
      </c>
      <c r="L1566" s="23">
        <v>53083333</v>
      </c>
      <c r="M1566" s="23">
        <v>0</v>
      </c>
      <c r="N1566" s="25" t="s">
        <v>3892</v>
      </c>
    </row>
    <row r="1567" spans="1:14" ht="15" customHeight="1">
      <c r="A1567" s="4" t="s">
        <v>858</v>
      </c>
      <c r="B1567" s="8">
        <v>46035</v>
      </c>
      <c r="C1567" s="10" t="s">
        <v>3771</v>
      </c>
      <c r="D1567" s="12" t="s">
        <v>1913</v>
      </c>
      <c r="E1567" s="14">
        <v>47150000</v>
      </c>
      <c r="F1567" s="14">
        <v>0</v>
      </c>
      <c r="G1567" s="16" t="s">
        <v>3893</v>
      </c>
      <c r="H1567" s="18" t="s">
        <v>328</v>
      </c>
      <c r="I1567" s="6">
        <v>46052</v>
      </c>
      <c r="J1567" s="21" t="s">
        <v>3894</v>
      </c>
      <c r="K1567" s="18" t="s">
        <v>329</v>
      </c>
      <c r="L1567" s="23">
        <v>74002500</v>
      </c>
      <c r="M1567" s="23">
        <v>0</v>
      </c>
      <c r="N1567" s="25" t="s">
        <v>3895</v>
      </c>
    </row>
    <row r="1568" spans="1:14" ht="15" customHeight="1">
      <c r="A1568" s="4" t="s">
        <v>858</v>
      </c>
      <c r="B1568" s="8">
        <v>46035</v>
      </c>
      <c r="C1568" s="10" t="s">
        <v>3773</v>
      </c>
      <c r="D1568" s="12" t="s">
        <v>859</v>
      </c>
      <c r="E1568" s="14">
        <v>195500000</v>
      </c>
      <c r="F1568" s="14">
        <v>0</v>
      </c>
      <c r="G1568" s="16" t="s">
        <v>3896</v>
      </c>
      <c r="H1568" s="18" t="s">
        <v>903</v>
      </c>
      <c r="I1568" s="6">
        <v>46052</v>
      </c>
      <c r="J1568" s="21" t="s">
        <v>3897</v>
      </c>
      <c r="K1568" s="18" t="s">
        <v>905</v>
      </c>
      <c r="L1568" s="23">
        <v>64000000</v>
      </c>
      <c r="M1568" s="23">
        <v>0</v>
      </c>
      <c r="N1568" s="25" t="s">
        <v>3898</v>
      </c>
    </row>
    <row r="1569" spans="1:14" ht="15" customHeight="1">
      <c r="A1569" s="4" t="s">
        <v>858</v>
      </c>
      <c r="B1569" s="8">
        <v>46035</v>
      </c>
      <c r="C1569" s="10" t="s">
        <v>3776</v>
      </c>
      <c r="D1569" s="12" t="s">
        <v>859</v>
      </c>
      <c r="E1569" s="14">
        <v>138000000</v>
      </c>
      <c r="F1569" s="14">
        <v>0</v>
      </c>
      <c r="G1569" s="16" t="s">
        <v>3899</v>
      </c>
      <c r="H1569" s="18" t="s">
        <v>67</v>
      </c>
      <c r="I1569" s="6">
        <v>46052</v>
      </c>
      <c r="J1569" s="21" t="s">
        <v>3900</v>
      </c>
      <c r="K1569" s="18" t="s">
        <v>808</v>
      </c>
      <c r="L1569" s="23">
        <v>747500</v>
      </c>
      <c r="M1569" s="23">
        <v>0</v>
      </c>
      <c r="N1569" s="25" t="s">
        <v>3895</v>
      </c>
    </row>
    <row r="1570" spans="1:14" ht="15" customHeight="1">
      <c r="A1570" s="4" t="s">
        <v>800</v>
      </c>
      <c r="B1570" s="8">
        <v>46035</v>
      </c>
      <c r="C1570" s="10" t="s">
        <v>3779</v>
      </c>
      <c r="D1570" s="12" t="s">
        <v>801</v>
      </c>
      <c r="E1570" s="14">
        <v>178250000</v>
      </c>
      <c r="F1570" s="14">
        <v>1782500</v>
      </c>
      <c r="G1570" s="16" t="s">
        <v>3524</v>
      </c>
      <c r="H1570" s="18" t="s">
        <v>825</v>
      </c>
      <c r="I1570" s="6">
        <v>46052</v>
      </c>
      <c r="J1570" s="21" t="s">
        <v>3901</v>
      </c>
      <c r="K1570" s="18" t="s">
        <v>826</v>
      </c>
      <c r="L1570" s="23">
        <v>53083333</v>
      </c>
      <c r="M1570" s="23">
        <v>0</v>
      </c>
      <c r="N1570" s="25" t="s">
        <v>3902</v>
      </c>
    </row>
    <row r="1571" spans="1:14" ht="15" customHeight="1">
      <c r="A1571" s="4" t="s">
        <v>67</v>
      </c>
      <c r="B1571" s="8">
        <v>46035</v>
      </c>
      <c r="C1571" s="10" t="s">
        <v>3782</v>
      </c>
      <c r="D1571" s="12" t="s">
        <v>1251</v>
      </c>
      <c r="E1571" s="14">
        <v>150000000</v>
      </c>
      <c r="F1571" s="14">
        <v>12117484</v>
      </c>
      <c r="G1571" s="16" t="s">
        <v>3903</v>
      </c>
      <c r="H1571" s="18" t="s">
        <v>112</v>
      </c>
      <c r="I1571" s="6">
        <v>46052</v>
      </c>
      <c r="J1571" s="21" t="s">
        <v>3904</v>
      </c>
      <c r="K1571" s="18" t="s">
        <v>118</v>
      </c>
      <c r="L1571" s="23">
        <v>80500000</v>
      </c>
      <c r="M1571" s="23">
        <v>0</v>
      </c>
      <c r="N1571" s="25" t="s">
        <v>3905</v>
      </c>
    </row>
    <row r="1572" spans="1:14" ht="15" customHeight="1">
      <c r="A1572" s="4" t="s">
        <v>67</v>
      </c>
      <c r="B1572" s="8">
        <v>46035</v>
      </c>
      <c r="C1572" s="10" t="s">
        <v>3782</v>
      </c>
      <c r="D1572" s="12" t="s">
        <v>73</v>
      </c>
      <c r="E1572" s="14">
        <v>15000000</v>
      </c>
      <c r="F1572" s="14">
        <v>9174389</v>
      </c>
      <c r="G1572" s="16" t="s">
        <v>3903</v>
      </c>
      <c r="H1572" s="18" t="s">
        <v>825</v>
      </c>
      <c r="I1572" s="6">
        <v>46052</v>
      </c>
      <c r="J1572" s="21" t="s">
        <v>3906</v>
      </c>
      <c r="K1572" s="18" t="s">
        <v>826</v>
      </c>
      <c r="L1572" s="23">
        <v>127966667</v>
      </c>
      <c r="M1572" s="23">
        <v>-6600000</v>
      </c>
      <c r="N1572" s="25" t="s">
        <v>3907</v>
      </c>
    </row>
    <row r="1573" spans="1:14" ht="15" customHeight="1">
      <c r="A1573" s="4" t="s">
        <v>67</v>
      </c>
      <c r="B1573" s="8">
        <v>46035</v>
      </c>
      <c r="C1573" s="10" t="s">
        <v>3782</v>
      </c>
      <c r="D1573" s="12" t="s">
        <v>1233</v>
      </c>
      <c r="E1573" s="14">
        <v>10000000</v>
      </c>
      <c r="F1573" s="14">
        <v>5375600</v>
      </c>
      <c r="G1573" s="16" t="s">
        <v>3903</v>
      </c>
      <c r="H1573" s="18" t="s">
        <v>11</v>
      </c>
      <c r="I1573" s="6">
        <v>46052</v>
      </c>
      <c r="J1573" s="21" t="s">
        <v>3908</v>
      </c>
      <c r="K1573" s="18" t="s">
        <v>13</v>
      </c>
      <c r="L1573" s="23">
        <v>155400000</v>
      </c>
      <c r="M1573" s="23">
        <v>0</v>
      </c>
      <c r="N1573" s="25" t="s">
        <v>3909</v>
      </c>
    </row>
    <row r="1574" spans="1:14" ht="15" customHeight="1">
      <c r="A1574" s="4" t="s">
        <v>858</v>
      </c>
      <c r="B1574" s="8">
        <v>46035</v>
      </c>
      <c r="C1574" s="10" t="s">
        <v>3785</v>
      </c>
      <c r="D1574" s="12" t="s">
        <v>859</v>
      </c>
      <c r="E1574" s="14">
        <v>124200000</v>
      </c>
      <c r="F1574" s="14">
        <v>0</v>
      </c>
      <c r="G1574" s="16" t="s">
        <v>3910</v>
      </c>
      <c r="H1574" s="18" t="s">
        <v>11</v>
      </c>
      <c r="I1574" s="6">
        <v>46052</v>
      </c>
      <c r="J1574" s="21" t="s">
        <v>3911</v>
      </c>
      <c r="K1574" s="18" t="s">
        <v>109</v>
      </c>
      <c r="L1574" s="23">
        <v>149500000</v>
      </c>
      <c r="M1574" s="23">
        <v>0</v>
      </c>
      <c r="N1574" s="25" t="s">
        <v>3912</v>
      </c>
    </row>
    <row r="1575" spans="1:14" ht="15" customHeight="1">
      <c r="A1575" s="4" t="s">
        <v>858</v>
      </c>
      <c r="B1575" s="8">
        <v>46035</v>
      </c>
      <c r="C1575" s="10" t="s">
        <v>3787</v>
      </c>
      <c r="D1575" s="12" t="s">
        <v>859</v>
      </c>
      <c r="E1575" s="14">
        <v>99360000</v>
      </c>
      <c r="F1575" s="14">
        <v>0</v>
      </c>
      <c r="G1575" s="16" t="s">
        <v>3913</v>
      </c>
      <c r="H1575" s="18" t="s">
        <v>328</v>
      </c>
      <c r="I1575" s="6">
        <v>46052</v>
      </c>
      <c r="J1575" s="21" t="s">
        <v>3914</v>
      </c>
      <c r="K1575" s="18" t="s">
        <v>329</v>
      </c>
      <c r="L1575" s="23">
        <v>340813768</v>
      </c>
      <c r="M1575" s="23">
        <v>0</v>
      </c>
      <c r="N1575" s="25" t="s">
        <v>3915</v>
      </c>
    </row>
    <row r="1576" spans="1:14" ht="15" customHeight="1">
      <c r="A1576" s="4" t="s">
        <v>858</v>
      </c>
      <c r="B1576" s="8">
        <v>46035</v>
      </c>
      <c r="C1576" s="10" t="s">
        <v>3790</v>
      </c>
      <c r="D1576" s="12" t="s">
        <v>859</v>
      </c>
      <c r="E1576" s="14">
        <v>97750000</v>
      </c>
      <c r="F1576" s="14">
        <v>0</v>
      </c>
      <c r="G1576" s="16" t="s">
        <v>3916</v>
      </c>
      <c r="H1576" s="18" t="s">
        <v>825</v>
      </c>
      <c r="I1576" s="6">
        <v>46052</v>
      </c>
      <c r="J1576" s="21" t="s">
        <v>3917</v>
      </c>
      <c r="K1576" s="18" t="s">
        <v>826</v>
      </c>
      <c r="L1576" s="23">
        <v>53083333</v>
      </c>
      <c r="M1576" s="23">
        <v>0</v>
      </c>
      <c r="N1576" s="25" t="s">
        <v>3697</v>
      </c>
    </row>
    <row r="1577" spans="1:14" ht="15" customHeight="1">
      <c r="A1577" s="4" t="s">
        <v>858</v>
      </c>
      <c r="B1577" s="8">
        <v>46035</v>
      </c>
      <c r="C1577" s="10" t="s">
        <v>3791</v>
      </c>
      <c r="D1577" s="12" t="s">
        <v>859</v>
      </c>
      <c r="E1577" s="14">
        <v>97220823.530000001</v>
      </c>
      <c r="F1577" s="14">
        <v>45823.53</v>
      </c>
      <c r="G1577" s="16" t="s">
        <v>3918</v>
      </c>
      <c r="H1577" s="18" t="s">
        <v>11</v>
      </c>
      <c r="I1577" s="6">
        <v>46052</v>
      </c>
      <c r="J1577" s="21" t="s">
        <v>3919</v>
      </c>
      <c r="K1577" s="18" t="s">
        <v>13</v>
      </c>
      <c r="L1577" s="23">
        <v>54390000</v>
      </c>
      <c r="M1577" s="23">
        <v>0</v>
      </c>
      <c r="N1577" s="25" t="s">
        <v>3920</v>
      </c>
    </row>
    <row r="1578" spans="1:14" ht="15" customHeight="1">
      <c r="A1578" s="4" t="s">
        <v>858</v>
      </c>
      <c r="B1578" s="8">
        <v>46035</v>
      </c>
      <c r="C1578" s="10" t="s">
        <v>3793</v>
      </c>
      <c r="D1578" s="12" t="s">
        <v>873</v>
      </c>
      <c r="E1578" s="14">
        <v>145314000</v>
      </c>
      <c r="F1578" s="14">
        <v>0</v>
      </c>
      <c r="G1578" s="16" t="s">
        <v>3921</v>
      </c>
      <c r="H1578" s="18" t="s">
        <v>67</v>
      </c>
      <c r="I1578" s="6">
        <v>46052</v>
      </c>
      <c r="J1578" s="21" t="s">
        <v>3922</v>
      </c>
      <c r="K1578" s="18" t="s">
        <v>1251</v>
      </c>
      <c r="L1578" s="23">
        <v>10000000</v>
      </c>
      <c r="M1578" s="23">
        <v>0</v>
      </c>
      <c r="N1578" s="25" t="s">
        <v>3915</v>
      </c>
    </row>
    <row r="1579" spans="1:14" ht="15" customHeight="1">
      <c r="A1579" s="4" t="s">
        <v>858</v>
      </c>
      <c r="B1579" s="8">
        <v>46035</v>
      </c>
      <c r="C1579" s="10" t="s">
        <v>3795</v>
      </c>
      <c r="D1579" s="12" t="s">
        <v>859</v>
      </c>
      <c r="E1579" s="14">
        <v>59500000</v>
      </c>
      <c r="F1579" s="14">
        <v>2500000</v>
      </c>
      <c r="G1579" s="16" t="s">
        <v>3923</v>
      </c>
      <c r="H1579" s="18" t="s">
        <v>112</v>
      </c>
      <c r="I1579" s="6">
        <v>46052</v>
      </c>
      <c r="J1579" s="21" t="s">
        <v>3924</v>
      </c>
      <c r="K1579" s="18" t="s">
        <v>118</v>
      </c>
      <c r="L1579" s="23">
        <v>110000000</v>
      </c>
      <c r="M1579" s="23">
        <v>0</v>
      </c>
      <c r="N1579" s="25" t="s">
        <v>3925</v>
      </c>
    </row>
    <row r="1580" spans="1:14" ht="15" customHeight="1">
      <c r="A1580" s="4" t="s">
        <v>328</v>
      </c>
      <c r="B1580" s="8">
        <v>46035</v>
      </c>
      <c r="C1580" s="10" t="s">
        <v>3797</v>
      </c>
      <c r="D1580" s="12" t="s">
        <v>329</v>
      </c>
      <c r="E1580" s="14">
        <v>45540000</v>
      </c>
      <c r="F1580" s="14">
        <v>1666667</v>
      </c>
      <c r="G1580" s="16" t="s">
        <v>3926</v>
      </c>
      <c r="H1580" s="18" t="s">
        <v>903</v>
      </c>
      <c r="I1580" s="6">
        <v>46052</v>
      </c>
      <c r="J1580" s="21" t="s">
        <v>3927</v>
      </c>
      <c r="K1580" s="18" t="s">
        <v>905</v>
      </c>
      <c r="L1580" s="23">
        <v>64000000</v>
      </c>
      <c r="M1580" s="23">
        <v>0</v>
      </c>
      <c r="N1580" s="25" t="s">
        <v>3928</v>
      </c>
    </row>
    <row r="1581" spans="1:14" ht="15" customHeight="1">
      <c r="A1581" s="4" t="s">
        <v>328</v>
      </c>
      <c r="B1581" s="8">
        <v>46035</v>
      </c>
      <c r="C1581" s="10" t="s">
        <v>3800</v>
      </c>
      <c r="D1581" s="12" t="s">
        <v>333</v>
      </c>
      <c r="E1581" s="14">
        <v>400000000</v>
      </c>
      <c r="F1581" s="14">
        <v>326770162</v>
      </c>
      <c r="G1581" s="16" t="s">
        <v>3929</v>
      </c>
      <c r="H1581" s="18" t="s">
        <v>825</v>
      </c>
      <c r="I1581" s="6">
        <v>46052</v>
      </c>
      <c r="J1581" s="21" t="s">
        <v>3930</v>
      </c>
      <c r="K1581" s="18" t="s">
        <v>826</v>
      </c>
      <c r="L1581" s="23">
        <v>33483333</v>
      </c>
      <c r="M1581" s="23">
        <v>0</v>
      </c>
      <c r="N1581" s="25" t="s">
        <v>3686</v>
      </c>
    </row>
    <row r="1582" spans="1:14" ht="15" customHeight="1">
      <c r="A1582" s="4" t="s">
        <v>858</v>
      </c>
      <c r="B1582" s="8">
        <v>46035</v>
      </c>
      <c r="C1582" s="10" t="s">
        <v>3802</v>
      </c>
      <c r="D1582" s="12" t="s">
        <v>1913</v>
      </c>
      <c r="E1582" s="14">
        <v>47150000</v>
      </c>
      <c r="F1582" s="14">
        <v>0</v>
      </c>
      <c r="G1582" s="16" t="s">
        <v>3931</v>
      </c>
      <c r="H1582" s="18" t="s">
        <v>328</v>
      </c>
      <c r="I1582" s="6">
        <v>46052</v>
      </c>
      <c r="J1582" s="21" t="s">
        <v>3932</v>
      </c>
      <c r="K1582" s="18" t="s">
        <v>329</v>
      </c>
      <c r="L1582" s="23">
        <v>100800000</v>
      </c>
      <c r="M1582" s="23">
        <v>-1500000</v>
      </c>
      <c r="N1582" s="25" t="s">
        <v>3933</v>
      </c>
    </row>
    <row r="1583" spans="1:14" ht="15" customHeight="1">
      <c r="A1583" s="4" t="s">
        <v>858</v>
      </c>
      <c r="B1583" s="8">
        <v>46035</v>
      </c>
      <c r="C1583" s="10" t="s">
        <v>3804</v>
      </c>
      <c r="D1583" s="12" t="s">
        <v>1913</v>
      </c>
      <c r="E1583" s="14">
        <v>79350000</v>
      </c>
      <c r="F1583" s="14">
        <v>0</v>
      </c>
      <c r="G1583" s="16" t="s">
        <v>3934</v>
      </c>
      <c r="H1583" s="18" t="s">
        <v>825</v>
      </c>
      <c r="I1583" s="6">
        <v>46052</v>
      </c>
      <c r="J1583" s="21" t="s">
        <v>3935</v>
      </c>
      <c r="K1583" s="18" t="s">
        <v>826</v>
      </c>
      <c r="L1583" s="23">
        <v>53083333</v>
      </c>
      <c r="M1583" s="23">
        <v>0</v>
      </c>
      <c r="N1583" s="25" t="s">
        <v>3936</v>
      </c>
    </row>
    <row r="1584" spans="1:14" ht="15" customHeight="1">
      <c r="A1584" s="4" t="s">
        <v>858</v>
      </c>
      <c r="B1584" s="8">
        <v>46035</v>
      </c>
      <c r="C1584" s="10" t="s">
        <v>3807</v>
      </c>
      <c r="D1584" s="12" t="s">
        <v>1913</v>
      </c>
      <c r="E1584" s="14">
        <v>115000000</v>
      </c>
      <c r="F1584" s="14">
        <v>0</v>
      </c>
      <c r="G1584" s="16" t="s">
        <v>3937</v>
      </c>
      <c r="H1584" s="18" t="s">
        <v>813</v>
      </c>
      <c r="I1584" s="6">
        <v>46052</v>
      </c>
      <c r="J1584" s="21" t="s">
        <v>3938</v>
      </c>
      <c r="K1584" s="18" t="s">
        <v>814</v>
      </c>
      <c r="L1584" s="23">
        <v>108100000</v>
      </c>
      <c r="M1584" s="23">
        <v>0</v>
      </c>
      <c r="N1584" s="25" t="s">
        <v>3939</v>
      </c>
    </row>
    <row r="1585" spans="1:14" ht="15" customHeight="1">
      <c r="A1585" s="4" t="s">
        <v>858</v>
      </c>
      <c r="B1585" s="8">
        <v>46035</v>
      </c>
      <c r="C1585" s="10" t="s">
        <v>3810</v>
      </c>
      <c r="D1585" s="12" t="s">
        <v>859</v>
      </c>
      <c r="E1585" s="14">
        <v>115000000</v>
      </c>
      <c r="F1585" s="14">
        <v>0</v>
      </c>
      <c r="G1585" s="16" t="s">
        <v>3940</v>
      </c>
      <c r="H1585" s="18" t="s">
        <v>868</v>
      </c>
      <c r="I1585" s="6">
        <v>46052</v>
      </c>
      <c r="J1585" s="21" t="s">
        <v>3941</v>
      </c>
      <c r="K1585" s="18" t="s">
        <v>869</v>
      </c>
      <c r="L1585" s="23">
        <v>93150000</v>
      </c>
      <c r="M1585" s="23">
        <v>0</v>
      </c>
      <c r="N1585" s="25" t="s">
        <v>3942</v>
      </c>
    </row>
    <row r="1586" spans="1:14" ht="15" customHeight="1">
      <c r="A1586" s="4" t="s">
        <v>858</v>
      </c>
      <c r="B1586" s="8">
        <v>46035</v>
      </c>
      <c r="C1586" s="10" t="s">
        <v>3813</v>
      </c>
      <c r="D1586" s="12" t="s">
        <v>859</v>
      </c>
      <c r="E1586" s="14">
        <v>150000000</v>
      </c>
      <c r="F1586" s="14">
        <v>6250000</v>
      </c>
      <c r="G1586" s="16" t="s">
        <v>3943</v>
      </c>
      <c r="H1586" s="18" t="s">
        <v>825</v>
      </c>
      <c r="I1586" s="6">
        <v>46052</v>
      </c>
      <c r="J1586" s="21" t="s">
        <v>3944</v>
      </c>
      <c r="K1586" s="18" t="s">
        <v>826</v>
      </c>
      <c r="L1586" s="23">
        <v>53083333</v>
      </c>
      <c r="M1586" s="23">
        <v>0</v>
      </c>
      <c r="N1586" s="25" t="s">
        <v>3945</v>
      </c>
    </row>
    <row r="1587" spans="1:14" ht="15" customHeight="1">
      <c r="A1587" s="4" t="s">
        <v>858</v>
      </c>
      <c r="B1587" s="8">
        <v>46035</v>
      </c>
      <c r="C1587" s="10" t="s">
        <v>3815</v>
      </c>
      <c r="D1587" s="12" t="s">
        <v>873</v>
      </c>
      <c r="E1587" s="14">
        <v>115000000</v>
      </c>
      <c r="F1587" s="14">
        <v>0</v>
      </c>
      <c r="G1587" s="16" t="s">
        <v>3946</v>
      </c>
      <c r="H1587" s="18" t="s">
        <v>112</v>
      </c>
      <c r="I1587" s="6">
        <v>46052</v>
      </c>
      <c r="J1587" s="21" t="s">
        <v>3947</v>
      </c>
      <c r="K1587" s="18" t="s">
        <v>118</v>
      </c>
      <c r="L1587" s="23">
        <v>59800000</v>
      </c>
      <c r="M1587" s="23">
        <v>0</v>
      </c>
      <c r="N1587" s="25" t="s">
        <v>3948</v>
      </c>
    </row>
    <row r="1588" spans="1:14" ht="15" customHeight="1">
      <c r="A1588" s="4" t="s">
        <v>858</v>
      </c>
      <c r="B1588" s="8">
        <v>46035</v>
      </c>
      <c r="C1588" s="10" t="s">
        <v>3818</v>
      </c>
      <c r="D1588" s="12" t="s">
        <v>876</v>
      </c>
      <c r="E1588" s="14">
        <v>126500000</v>
      </c>
      <c r="F1588" s="14">
        <v>0</v>
      </c>
      <c r="G1588" s="16" t="s">
        <v>3949</v>
      </c>
      <c r="H1588" s="18" t="s">
        <v>328</v>
      </c>
      <c r="I1588" s="6">
        <v>46052</v>
      </c>
      <c r="J1588" s="21" t="s">
        <v>3950</v>
      </c>
      <c r="K1588" s="18" t="s">
        <v>333</v>
      </c>
      <c r="L1588" s="23">
        <v>110000000</v>
      </c>
      <c r="M1588" s="23">
        <v>0</v>
      </c>
      <c r="N1588" s="25" t="s">
        <v>3037</v>
      </c>
    </row>
    <row r="1589" spans="1:14" ht="15" customHeight="1">
      <c r="A1589" s="4" t="s">
        <v>858</v>
      </c>
      <c r="B1589" s="8">
        <v>46035</v>
      </c>
      <c r="C1589" s="10" t="s">
        <v>3821</v>
      </c>
      <c r="D1589" s="12" t="s">
        <v>873</v>
      </c>
      <c r="E1589" s="14">
        <v>26130823.530000001</v>
      </c>
      <c r="F1589" s="14">
        <v>0</v>
      </c>
      <c r="G1589" s="16" t="s">
        <v>3951</v>
      </c>
      <c r="H1589" s="18" t="s">
        <v>868</v>
      </c>
      <c r="I1589" s="6">
        <v>46052</v>
      </c>
      <c r="J1589" s="21" t="s">
        <v>3952</v>
      </c>
      <c r="K1589" s="18" t="s">
        <v>869</v>
      </c>
      <c r="L1589" s="23">
        <v>115000000</v>
      </c>
      <c r="M1589" s="23">
        <v>0</v>
      </c>
      <c r="N1589" s="25" t="s">
        <v>3953</v>
      </c>
    </row>
    <row r="1590" spans="1:14" ht="15" customHeight="1">
      <c r="A1590" s="4" t="s">
        <v>858</v>
      </c>
      <c r="B1590" s="8">
        <v>46035</v>
      </c>
      <c r="C1590" s="10" t="s">
        <v>3821</v>
      </c>
      <c r="D1590" s="12" t="s">
        <v>859</v>
      </c>
      <c r="E1590" s="14">
        <v>88869176.469999999</v>
      </c>
      <c r="F1590" s="14">
        <v>0</v>
      </c>
      <c r="G1590" s="16" t="s">
        <v>3951</v>
      </c>
      <c r="H1590" s="18" t="s">
        <v>15</v>
      </c>
      <c r="I1590" s="6">
        <v>46052</v>
      </c>
      <c r="J1590" s="21" t="s">
        <v>3954</v>
      </c>
      <c r="K1590" s="18" t="s">
        <v>16</v>
      </c>
      <c r="L1590" s="23">
        <v>514971</v>
      </c>
      <c r="M1590" s="23">
        <v>0</v>
      </c>
      <c r="N1590" s="25" t="s">
        <v>3955</v>
      </c>
    </row>
    <row r="1591" spans="1:14" ht="15" customHeight="1">
      <c r="A1591" s="4" t="s">
        <v>858</v>
      </c>
      <c r="B1591" s="8">
        <v>46035</v>
      </c>
      <c r="C1591" s="10" t="s">
        <v>3824</v>
      </c>
      <c r="D1591" s="12" t="s">
        <v>1913</v>
      </c>
      <c r="E1591" s="14">
        <v>126500000</v>
      </c>
      <c r="F1591" s="14">
        <v>0</v>
      </c>
      <c r="G1591" s="16" t="s">
        <v>3956</v>
      </c>
      <c r="H1591" s="18" t="s">
        <v>825</v>
      </c>
      <c r="I1591" s="6">
        <v>46052</v>
      </c>
      <c r="J1591" s="21" t="s">
        <v>3957</v>
      </c>
      <c r="K1591" s="18" t="s">
        <v>826</v>
      </c>
      <c r="L1591" s="23">
        <v>42466667</v>
      </c>
      <c r="M1591" s="23">
        <v>0</v>
      </c>
      <c r="N1591" s="25" t="s">
        <v>3958</v>
      </c>
    </row>
    <row r="1592" spans="1:14" ht="15" customHeight="1">
      <c r="A1592" s="4" t="s">
        <v>858</v>
      </c>
      <c r="B1592" s="8">
        <v>46035</v>
      </c>
      <c r="C1592" s="10" t="s">
        <v>3826</v>
      </c>
      <c r="D1592" s="12" t="s">
        <v>1913</v>
      </c>
      <c r="E1592" s="14">
        <v>92000000</v>
      </c>
      <c r="F1592" s="14">
        <v>2</v>
      </c>
      <c r="G1592" s="16" t="s">
        <v>3959</v>
      </c>
      <c r="H1592" s="18" t="s">
        <v>825</v>
      </c>
      <c r="I1592" s="6">
        <v>46052</v>
      </c>
      <c r="J1592" s="21" t="s">
        <v>3960</v>
      </c>
      <c r="K1592" s="18" t="s">
        <v>826</v>
      </c>
      <c r="L1592" s="23">
        <v>53083333</v>
      </c>
      <c r="M1592" s="23">
        <v>0</v>
      </c>
      <c r="N1592" s="25" t="s">
        <v>3961</v>
      </c>
    </row>
    <row r="1593" spans="1:14" ht="15" customHeight="1">
      <c r="A1593" s="4" t="s">
        <v>800</v>
      </c>
      <c r="B1593" s="8">
        <v>46035</v>
      </c>
      <c r="C1593" s="10" t="s">
        <v>3829</v>
      </c>
      <c r="D1593" s="12" t="s">
        <v>801</v>
      </c>
      <c r="E1593" s="14">
        <v>143750000</v>
      </c>
      <c r="F1593" s="14">
        <v>0</v>
      </c>
      <c r="G1593" s="16" t="s">
        <v>3962</v>
      </c>
      <c r="H1593" s="18" t="s">
        <v>112</v>
      </c>
      <c r="I1593" s="6">
        <v>46052</v>
      </c>
      <c r="J1593" s="21" t="s">
        <v>3963</v>
      </c>
      <c r="K1593" s="18" t="s">
        <v>118</v>
      </c>
      <c r="L1593" s="23">
        <v>49450000</v>
      </c>
      <c r="M1593" s="23">
        <v>0</v>
      </c>
      <c r="N1593" s="25" t="s">
        <v>3964</v>
      </c>
    </row>
    <row r="1594" spans="1:14" ht="15" customHeight="1">
      <c r="A1594" s="4" t="s">
        <v>328</v>
      </c>
      <c r="B1594" s="8">
        <v>46035</v>
      </c>
      <c r="C1594" s="10" t="s">
        <v>3832</v>
      </c>
      <c r="D1594" s="12" t="s">
        <v>329</v>
      </c>
      <c r="E1594" s="14">
        <v>91080000</v>
      </c>
      <c r="F1594" s="14">
        <v>0</v>
      </c>
      <c r="G1594" s="16" t="s">
        <v>3965</v>
      </c>
      <c r="H1594" s="18" t="s">
        <v>813</v>
      </c>
      <c r="I1594" s="6">
        <v>46052</v>
      </c>
      <c r="J1594" s="21" t="s">
        <v>3966</v>
      </c>
      <c r="K1594" s="18" t="s">
        <v>851</v>
      </c>
      <c r="L1594" s="23">
        <v>78000000</v>
      </c>
      <c r="M1594" s="23">
        <v>0</v>
      </c>
      <c r="N1594" s="25" t="s">
        <v>3967</v>
      </c>
    </row>
    <row r="1595" spans="1:14" ht="15" customHeight="1">
      <c r="A1595" s="4" t="s">
        <v>328</v>
      </c>
      <c r="B1595" s="8">
        <v>46035</v>
      </c>
      <c r="C1595" s="10" t="s">
        <v>3835</v>
      </c>
      <c r="D1595" s="12" t="s">
        <v>329</v>
      </c>
      <c r="E1595" s="14">
        <v>79695000</v>
      </c>
      <c r="F1595" s="14">
        <v>0</v>
      </c>
      <c r="G1595" s="16" t="s">
        <v>3968</v>
      </c>
      <c r="H1595" s="18" t="s">
        <v>903</v>
      </c>
      <c r="I1595" s="6">
        <v>46052</v>
      </c>
      <c r="J1595" s="21" t="s">
        <v>3969</v>
      </c>
      <c r="K1595" s="18" t="s">
        <v>905</v>
      </c>
      <c r="L1595" s="23">
        <v>56000000</v>
      </c>
      <c r="M1595" s="23">
        <v>0</v>
      </c>
      <c r="N1595" s="25" t="s">
        <v>3928</v>
      </c>
    </row>
    <row r="1596" spans="1:14" ht="15" customHeight="1">
      <c r="A1596" s="4" t="s">
        <v>825</v>
      </c>
      <c r="B1596" s="8">
        <v>46035</v>
      </c>
      <c r="C1596" s="10" t="s">
        <v>3838</v>
      </c>
      <c r="D1596" s="12" t="s">
        <v>826</v>
      </c>
      <c r="E1596" s="14">
        <v>53083333</v>
      </c>
      <c r="F1596" s="14">
        <v>19600000</v>
      </c>
      <c r="G1596" s="16" t="s">
        <v>3970</v>
      </c>
      <c r="H1596" s="18" t="s">
        <v>112</v>
      </c>
      <c r="I1596" s="6">
        <v>46052</v>
      </c>
      <c r="J1596" s="21" t="s">
        <v>3971</v>
      </c>
      <c r="K1596" s="18" t="s">
        <v>114</v>
      </c>
      <c r="L1596" s="23">
        <v>53900000</v>
      </c>
      <c r="M1596" s="23">
        <v>0</v>
      </c>
      <c r="N1596" s="25" t="s">
        <v>3972</v>
      </c>
    </row>
    <row r="1597" spans="1:14" ht="15" customHeight="1">
      <c r="A1597" s="4" t="s">
        <v>825</v>
      </c>
      <c r="B1597" s="8">
        <v>46035</v>
      </c>
      <c r="C1597" s="10" t="s">
        <v>3841</v>
      </c>
      <c r="D1597" s="12" t="s">
        <v>826</v>
      </c>
      <c r="E1597" s="14">
        <v>53083333</v>
      </c>
      <c r="F1597" s="14">
        <v>19600000</v>
      </c>
      <c r="G1597" s="16" t="s">
        <v>3973</v>
      </c>
      <c r="H1597" s="18" t="s">
        <v>903</v>
      </c>
      <c r="I1597" s="6">
        <v>46053</v>
      </c>
      <c r="J1597" s="21" t="s">
        <v>3974</v>
      </c>
      <c r="K1597" s="18" t="s">
        <v>925</v>
      </c>
      <c r="L1597" s="23">
        <v>59733333</v>
      </c>
      <c r="M1597" s="23">
        <v>0</v>
      </c>
      <c r="N1597" s="25" t="s">
        <v>3975</v>
      </c>
    </row>
    <row r="1598" spans="1:14" ht="15" customHeight="1">
      <c r="A1598" s="4" t="s">
        <v>825</v>
      </c>
      <c r="B1598" s="8">
        <v>46035</v>
      </c>
      <c r="C1598" s="10" t="s">
        <v>3844</v>
      </c>
      <c r="D1598" s="12" t="s">
        <v>826</v>
      </c>
      <c r="E1598" s="14">
        <v>53083333</v>
      </c>
      <c r="F1598" s="14">
        <v>0</v>
      </c>
      <c r="G1598" s="16" t="s">
        <v>3973</v>
      </c>
      <c r="H1598" s="18" t="s">
        <v>868</v>
      </c>
      <c r="I1598" s="6">
        <v>46053</v>
      </c>
      <c r="J1598" s="21" t="s">
        <v>3976</v>
      </c>
      <c r="K1598" s="18" t="s">
        <v>869</v>
      </c>
      <c r="L1598" s="23">
        <v>119945000</v>
      </c>
      <c r="M1598" s="23">
        <v>0</v>
      </c>
      <c r="N1598" s="25" t="s">
        <v>3977</v>
      </c>
    </row>
    <row r="1599" spans="1:14" ht="15" customHeight="1">
      <c r="A1599" s="4" t="s">
        <v>825</v>
      </c>
      <c r="B1599" s="8">
        <v>46035</v>
      </c>
      <c r="C1599" s="10" t="s">
        <v>3847</v>
      </c>
      <c r="D1599" s="12" t="s">
        <v>826</v>
      </c>
      <c r="E1599" s="14">
        <v>53083333</v>
      </c>
      <c r="F1599" s="14">
        <v>13883333</v>
      </c>
      <c r="G1599" s="16" t="s">
        <v>3978</v>
      </c>
      <c r="H1599" s="18" t="s">
        <v>790</v>
      </c>
      <c r="I1599" s="6">
        <v>46053</v>
      </c>
      <c r="J1599" s="21" t="s">
        <v>3979</v>
      </c>
      <c r="K1599" s="18" t="s">
        <v>803</v>
      </c>
      <c r="L1599" s="23">
        <v>75900000</v>
      </c>
      <c r="M1599" s="23">
        <v>0</v>
      </c>
      <c r="N1599" s="25" t="s">
        <v>3980</v>
      </c>
    </row>
    <row r="1600" spans="1:14" ht="15" customHeight="1">
      <c r="A1600" s="4" t="s">
        <v>800</v>
      </c>
      <c r="B1600" s="8">
        <v>46035</v>
      </c>
      <c r="C1600" s="10" t="s">
        <v>3850</v>
      </c>
      <c r="D1600" s="12" t="s">
        <v>817</v>
      </c>
      <c r="E1600" s="14">
        <v>0</v>
      </c>
      <c r="F1600" s="14">
        <v>0</v>
      </c>
      <c r="G1600" s="16" t="s">
        <v>3981</v>
      </c>
      <c r="H1600" s="18" t="s">
        <v>11</v>
      </c>
      <c r="I1600" s="6">
        <v>46053</v>
      </c>
      <c r="J1600" s="21" t="s">
        <v>3982</v>
      </c>
      <c r="K1600" s="18" t="s">
        <v>13</v>
      </c>
      <c r="L1600" s="23">
        <v>150700000</v>
      </c>
      <c r="M1600" s="23">
        <v>0</v>
      </c>
      <c r="N1600" s="25" t="s">
        <v>3983</v>
      </c>
    </row>
    <row r="1601" spans="1:14" ht="15" customHeight="1">
      <c r="A1601" s="4" t="s">
        <v>800</v>
      </c>
      <c r="B1601" s="8">
        <v>46035</v>
      </c>
      <c r="C1601" s="10" t="s">
        <v>3850</v>
      </c>
      <c r="D1601" s="12" t="s">
        <v>801</v>
      </c>
      <c r="E1601" s="14">
        <v>126500000</v>
      </c>
      <c r="F1601" s="14">
        <v>0</v>
      </c>
      <c r="G1601" s="16" t="s">
        <v>3981</v>
      </c>
      <c r="H1601" s="18" t="s">
        <v>328</v>
      </c>
      <c r="I1601" s="6">
        <v>46053</v>
      </c>
      <c r="J1601" s="21" t="s">
        <v>3984</v>
      </c>
      <c r="K1601" s="18" t="s">
        <v>333</v>
      </c>
      <c r="L1601" s="23">
        <v>209666667</v>
      </c>
      <c r="M1601" s="23">
        <v>0</v>
      </c>
      <c r="N1601" s="25" t="s">
        <v>3985</v>
      </c>
    </row>
    <row r="1602" spans="1:14" ht="15" customHeight="1">
      <c r="A1602" s="4" t="s">
        <v>825</v>
      </c>
      <c r="B1602" s="8">
        <v>46035</v>
      </c>
      <c r="C1602" s="10" t="s">
        <v>3853</v>
      </c>
      <c r="D1602" s="12" t="s">
        <v>826</v>
      </c>
      <c r="E1602" s="14">
        <v>53083333</v>
      </c>
      <c r="F1602" s="14">
        <v>0</v>
      </c>
      <c r="G1602" s="16" t="s">
        <v>3978</v>
      </c>
      <c r="H1602" s="18" t="s">
        <v>112</v>
      </c>
      <c r="I1602" s="6">
        <v>46053</v>
      </c>
      <c r="J1602" s="21" t="s">
        <v>3986</v>
      </c>
      <c r="K1602" s="18" t="s">
        <v>118</v>
      </c>
      <c r="L1602" s="23">
        <v>92000000</v>
      </c>
      <c r="M1602" s="23">
        <v>0</v>
      </c>
      <c r="N1602" s="25" t="s">
        <v>3987</v>
      </c>
    </row>
    <row r="1603" spans="1:14" ht="15" customHeight="1">
      <c r="A1603" s="4" t="s">
        <v>800</v>
      </c>
      <c r="B1603" s="8">
        <v>46035</v>
      </c>
      <c r="C1603" s="10" t="s">
        <v>3856</v>
      </c>
      <c r="D1603" s="12" t="s">
        <v>801</v>
      </c>
      <c r="E1603" s="14">
        <v>149500000</v>
      </c>
      <c r="F1603" s="14">
        <v>0</v>
      </c>
      <c r="G1603" s="16" t="s">
        <v>3988</v>
      </c>
      <c r="H1603" s="18" t="s">
        <v>328</v>
      </c>
      <c r="I1603" s="6">
        <v>46053</v>
      </c>
      <c r="J1603" s="21" t="s">
        <v>3989</v>
      </c>
      <c r="K1603" s="18" t="s">
        <v>329</v>
      </c>
      <c r="L1603" s="23">
        <v>149620500</v>
      </c>
      <c r="M1603" s="23">
        <v>0</v>
      </c>
      <c r="N1603" s="25" t="s">
        <v>3990</v>
      </c>
    </row>
    <row r="1604" spans="1:14" ht="15" customHeight="1">
      <c r="A1604" s="4" t="s">
        <v>825</v>
      </c>
      <c r="B1604" s="8">
        <v>46035</v>
      </c>
      <c r="C1604" s="10" t="s">
        <v>3859</v>
      </c>
      <c r="D1604" s="12" t="s">
        <v>826</v>
      </c>
      <c r="E1604" s="14">
        <v>53083333</v>
      </c>
      <c r="F1604" s="14">
        <v>0</v>
      </c>
      <c r="G1604" s="16" t="s">
        <v>3973</v>
      </c>
      <c r="H1604" s="18" t="s">
        <v>328</v>
      </c>
      <c r="I1604" s="6">
        <v>46053</v>
      </c>
      <c r="J1604" s="21" t="s">
        <v>3991</v>
      </c>
      <c r="K1604" s="18" t="s">
        <v>333</v>
      </c>
      <c r="L1604" s="23">
        <v>36800000</v>
      </c>
      <c r="M1604" s="23">
        <v>-1813333</v>
      </c>
      <c r="N1604" s="25" t="s">
        <v>3992</v>
      </c>
    </row>
    <row r="1605" spans="1:14" ht="15" customHeight="1">
      <c r="A1605" s="4" t="s">
        <v>800</v>
      </c>
      <c r="B1605" s="8">
        <v>46035</v>
      </c>
      <c r="C1605" s="10" t="s">
        <v>3862</v>
      </c>
      <c r="D1605" s="12" t="s">
        <v>801</v>
      </c>
      <c r="E1605" s="14">
        <v>40250000</v>
      </c>
      <c r="F1605" s="14">
        <v>402500</v>
      </c>
      <c r="G1605" s="16" t="s">
        <v>3993</v>
      </c>
      <c r="H1605" s="18" t="s">
        <v>667</v>
      </c>
      <c r="I1605" s="6">
        <v>46053</v>
      </c>
      <c r="J1605" s="21" t="s">
        <v>3994</v>
      </c>
      <c r="K1605" s="18" t="s">
        <v>668</v>
      </c>
      <c r="L1605" s="23">
        <v>60000000</v>
      </c>
      <c r="M1605" s="23">
        <v>0</v>
      </c>
      <c r="N1605" s="25" t="s">
        <v>3995</v>
      </c>
    </row>
    <row r="1606" spans="1:14" ht="15" customHeight="1">
      <c r="A1606" s="4" t="s">
        <v>825</v>
      </c>
      <c r="B1606" s="8">
        <v>46035</v>
      </c>
      <c r="C1606" s="10" t="s">
        <v>3864</v>
      </c>
      <c r="D1606" s="12" t="s">
        <v>826</v>
      </c>
      <c r="E1606" s="14">
        <v>53083333</v>
      </c>
      <c r="F1606" s="14">
        <v>10616666</v>
      </c>
      <c r="G1606" s="16" t="s">
        <v>3973</v>
      </c>
      <c r="H1606" s="18" t="s">
        <v>667</v>
      </c>
      <c r="I1606" s="6">
        <v>46053</v>
      </c>
      <c r="J1606" s="21" t="s">
        <v>3996</v>
      </c>
      <c r="K1606" s="18" t="s">
        <v>668</v>
      </c>
      <c r="L1606" s="23">
        <v>84424668</v>
      </c>
      <c r="M1606" s="23">
        <v>0</v>
      </c>
      <c r="N1606" s="25" t="s">
        <v>3997</v>
      </c>
    </row>
    <row r="1607" spans="1:14" ht="15" customHeight="1">
      <c r="A1607" s="4" t="s">
        <v>858</v>
      </c>
      <c r="B1607" s="8">
        <v>46035</v>
      </c>
      <c r="C1607" s="10" t="s">
        <v>3865</v>
      </c>
      <c r="D1607" s="12" t="s">
        <v>859</v>
      </c>
      <c r="E1607" s="14">
        <v>115000000</v>
      </c>
      <c r="F1607" s="14">
        <v>0</v>
      </c>
      <c r="G1607" s="16" t="s">
        <v>3998</v>
      </c>
      <c r="H1607" s="18" t="s">
        <v>88</v>
      </c>
      <c r="I1607" s="6">
        <v>46053</v>
      </c>
      <c r="J1607" s="21" t="s">
        <v>3996</v>
      </c>
      <c r="K1607" s="18" t="s">
        <v>90</v>
      </c>
      <c r="L1607" s="23">
        <v>78640800</v>
      </c>
      <c r="M1607" s="23">
        <v>0</v>
      </c>
      <c r="N1607" s="25" t="s">
        <v>3997</v>
      </c>
    </row>
    <row r="1608" spans="1:14" ht="15" customHeight="1">
      <c r="A1608" s="4" t="s">
        <v>825</v>
      </c>
      <c r="B1608" s="8">
        <v>46035</v>
      </c>
      <c r="C1608" s="10" t="s">
        <v>3866</v>
      </c>
      <c r="D1608" s="12" t="s">
        <v>826</v>
      </c>
      <c r="E1608" s="14">
        <v>53083333</v>
      </c>
      <c r="F1608" s="14">
        <v>53083333</v>
      </c>
      <c r="G1608" s="16" t="s">
        <v>3973</v>
      </c>
      <c r="H1608" s="18" t="s">
        <v>185</v>
      </c>
      <c r="I1608" s="6">
        <v>46053</v>
      </c>
      <c r="J1608" s="21" t="s">
        <v>3996</v>
      </c>
      <c r="K1608" s="18" t="s">
        <v>186</v>
      </c>
      <c r="L1608" s="23">
        <v>200000000</v>
      </c>
      <c r="M1608" s="23">
        <v>0</v>
      </c>
      <c r="N1608" s="25" t="s">
        <v>3997</v>
      </c>
    </row>
    <row r="1609" spans="1:14" ht="15" customHeight="1">
      <c r="A1609" s="4" t="s">
        <v>825</v>
      </c>
      <c r="B1609" s="8">
        <v>46035</v>
      </c>
      <c r="C1609" s="10" t="s">
        <v>3868</v>
      </c>
      <c r="D1609" s="12" t="s">
        <v>826</v>
      </c>
      <c r="E1609" s="14">
        <v>53083333</v>
      </c>
      <c r="F1609" s="14">
        <v>0</v>
      </c>
      <c r="G1609" s="16" t="s">
        <v>3973</v>
      </c>
      <c r="H1609" s="18" t="s">
        <v>798</v>
      </c>
      <c r="I1609" s="6">
        <v>46053</v>
      </c>
      <c r="J1609" s="21" t="s">
        <v>3996</v>
      </c>
      <c r="K1609" s="18" t="s">
        <v>848</v>
      </c>
      <c r="L1609" s="23">
        <v>204374757</v>
      </c>
      <c r="M1609" s="23">
        <v>0</v>
      </c>
      <c r="N1609" s="25" t="s">
        <v>3997</v>
      </c>
    </row>
    <row r="1610" spans="1:14" ht="15" customHeight="1">
      <c r="A1610" s="4" t="s">
        <v>858</v>
      </c>
      <c r="B1610" s="8">
        <v>46035</v>
      </c>
      <c r="C1610" s="10" t="s">
        <v>3871</v>
      </c>
      <c r="D1610" s="12" t="s">
        <v>876</v>
      </c>
      <c r="E1610" s="14">
        <v>1200000000</v>
      </c>
      <c r="F1610" s="14">
        <v>1200000000</v>
      </c>
      <c r="G1610" s="16" t="s">
        <v>3999</v>
      </c>
      <c r="H1610" s="18" t="s">
        <v>798</v>
      </c>
      <c r="I1610" s="6">
        <v>46053</v>
      </c>
      <c r="J1610" s="21" t="s">
        <v>3996</v>
      </c>
      <c r="K1610" s="18" t="s">
        <v>810</v>
      </c>
      <c r="L1610" s="23">
        <v>475446873</v>
      </c>
      <c r="M1610" s="23">
        <v>0</v>
      </c>
      <c r="N1610" s="25" t="s">
        <v>3997</v>
      </c>
    </row>
    <row r="1611" spans="1:14" ht="15" customHeight="1">
      <c r="A1611" s="4" t="s">
        <v>858</v>
      </c>
      <c r="B1611" s="8">
        <v>46036</v>
      </c>
      <c r="C1611" s="10" t="s">
        <v>3874</v>
      </c>
      <c r="D1611" s="12" t="s">
        <v>873</v>
      </c>
      <c r="E1611" s="14">
        <v>1450000000</v>
      </c>
      <c r="F1611" s="14">
        <v>0</v>
      </c>
      <c r="G1611" s="16" t="s">
        <v>4000</v>
      </c>
      <c r="H1611" s="18" t="s">
        <v>798</v>
      </c>
      <c r="I1611" s="6">
        <v>46053</v>
      </c>
      <c r="J1611" s="21" t="s">
        <v>3996</v>
      </c>
      <c r="K1611" s="18" t="s">
        <v>799</v>
      </c>
      <c r="L1611" s="23">
        <v>112653370</v>
      </c>
      <c r="M1611" s="23">
        <v>0</v>
      </c>
      <c r="N1611" s="25" t="s">
        <v>3997</v>
      </c>
    </row>
    <row r="1612" spans="1:14" ht="15" customHeight="1">
      <c r="A1612" s="4" t="s">
        <v>858</v>
      </c>
      <c r="B1612" s="8">
        <v>46036</v>
      </c>
      <c r="C1612" s="10" t="s">
        <v>3877</v>
      </c>
      <c r="D1612" s="12" t="s">
        <v>1913</v>
      </c>
      <c r="E1612" s="14">
        <v>38408235.289999999</v>
      </c>
      <c r="F1612" s="14">
        <v>38408235.289999999</v>
      </c>
      <c r="G1612" s="16" t="s">
        <v>4001</v>
      </c>
      <c r="H1612" s="18" t="s">
        <v>813</v>
      </c>
      <c r="I1612" s="6">
        <v>46053</v>
      </c>
      <c r="J1612" s="21" t="s">
        <v>3996</v>
      </c>
      <c r="K1612" s="18" t="s">
        <v>865</v>
      </c>
      <c r="L1612" s="23">
        <v>300000000</v>
      </c>
      <c r="M1612" s="23">
        <v>0</v>
      </c>
      <c r="N1612" s="25" t="s">
        <v>3997</v>
      </c>
    </row>
    <row r="1613" spans="1:14" ht="15" customHeight="1">
      <c r="A1613" s="4" t="s">
        <v>858</v>
      </c>
      <c r="B1613" s="8">
        <v>46036</v>
      </c>
      <c r="C1613" s="10" t="s">
        <v>3880</v>
      </c>
      <c r="D1613" s="12" t="s">
        <v>1913</v>
      </c>
      <c r="E1613" s="14">
        <v>1988500000</v>
      </c>
      <c r="F1613" s="14">
        <v>1988500000</v>
      </c>
      <c r="G1613" s="16" t="s">
        <v>4002</v>
      </c>
      <c r="H1613" s="18" t="s">
        <v>813</v>
      </c>
      <c r="I1613" s="6">
        <v>46053</v>
      </c>
      <c r="J1613" s="21" t="s">
        <v>3996</v>
      </c>
      <c r="K1613" s="18" t="s">
        <v>814</v>
      </c>
      <c r="L1613" s="23">
        <v>30000000</v>
      </c>
      <c r="M1613" s="23">
        <v>0</v>
      </c>
      <c r="N1613" s="25" t="s">
        <v>3997</v>
      </c>
    </row>
    <row r="1614" spans="1:14" ht="15" customHeight="1">
      <c r="A1614" s="4" t="s">
        <v>858</v>
      </c>
      <c r="B1614" s="8">
        <v>46036</v>
      </c>
      <c r="C1614" s="10" t="s">
        <v>3883</v>
      </c>
      <c r="D1614" s="12" t="s">
        <v>859</v>
      </c>
      <c r="E1614" s="14">
        <v>150000000</v>
      </c>
      <c r="F1614" s="14">
        <v>150000000</v>
      </c>
      <c r="G1614" s="16" t="s">
        <v>4003</v>
      </c>
      <c r="H1614" s="18" t="s">
        <v>813</v>
      </c>
      <c r="I1614" s="6">
        <v>46053</v>
      </c>
      <c r="J1614" s="21" t="s">
        <v>3996</v>
      </c>
      <c r="K1614" s="18" t="s">
        <v>851</v>
      </c>
      <c r="L1614" s="23">
        <v>160850000</v>
      </c>
      <c r="M1614" s="23">
        <v>0</v>
      </c>
      <c r="N1614" s="25" t="s">
        <v>3997</v>
      </c>
    </row>
    <row r="1615" spans="1:14" ht="15" customHeight="1">
      <c r="A1615" s="4" t="s">
        <v>858</v>
      </c>
      <c r="B1615" s="8">
        <v>46036</v>
      </c>
      <c r="C1615" s="10" t="s">
        <v>3885</v>
      </c>
      <c r="D1615" s="12" t="s">
        <v>1913</v>
      </c>
      <c r="E1615" s="14">
        <v>115000000</v>
      </c>
      <c r="F1615" s="14">
        <v>0</v>
      </c>
      <c r="G1615" s="16" t="s">
        <v>4004</v>
      </c>
      <c r="H1615" s="18" t="s">
        <v>800</v>
      </c>
      <c r="I1615" s="6">
        <v>46053</v>
      </c>
      <c r="J1615" s="21" t="s">
        <v>3996</v>
      </c>
      <c r="K1615" s="18" t="s">
        <v>817</v>
      </c>
      <c r="L1615" s="23">
        <v>204729520</v>
      </c>
      <c r="M1615" s="23">
        <v>0</v>
      </c>
      <c r="N1615" s="25" t="s">
        <v>3997</v>
      </c>
    </row>
    <row r="1616" spans="1:14" ht="15" customHeight="1">
      <c r="A1616" s="4" t="s">
        <v>328</v>
      </c>
      <c r="B1616" s="8">
        <v>46036</v>
      </c>
      <c r="C1616" s="10" t="s">
        <v>3886</v>
      </c>
      <c r="D1616" s="12" t="s">
        <v>329</v>
      </c>
      <c r="E1616" s="14">
        <v>108157500</v>
      </c>
      <c r="F1616" s="14">
        <v>0</v>
      </c>
      <c r="G1616" s="16" t="s">
        <v>4005</v>
      </c>
      <c r="H1616" s="18" t="s">
        <v>800</v>
      </c>
      <c r="I1616" s="6">
        <v>46053</v>
      </c>
      <c r="J1616" s="21" t="s">
        <v>3996</v>
      </c>
      <c r="K1616" s="18" t="s">
        <v>801</v>
      </c>
      <c r="L1616" s="23">
        <v>1996661000</v>
      </c>
      <c r="M1616" s="23">
        <v>0</v>
      </c>
      <c r="N1616" s="25" t="s">
        <v>3997</v>
      </c>
    </row>
    <row r="1617" spans="1:14" ht="15" customHeight="1">
      <c r="A1617" s="4" t="s">
        <v>328</v>
      </c>
      <c r="B1617" s="8">
        <v>46036</v>
      </c>
      <c r="C1617" s="10" t="s">
        <v>3888</v>
      </c>
      <c r="D1617" s="12" t="s">
        <v>329</v>
      </c>
      <c r="E1617" s="14">
        <v>108157500</v>
      </c>
      <c r="F1617" s="14">
        <v>0</v>
      </c>
      <c r="G1617" s="16" t="s">
        <v>4005</v>
      </c>
      <c r="H1617" s="18" t="s">
        <v>790</v>
      </c>
      <c r="I1617" s="6">
        <v>46053</v>
      </c>
      <c r="J1617" s="21" t="s">
        <v>3996</v>
      </c>
      <c r="K1617" s="18" t="s">
        <v>831</v>
      </c>
      <c r="L1617" s="23">
        <v>484595560</v>
      </c>
      <c r="M1617" s="23">
        <v>0</v>
      </c>
      <c r="N1617" s="25" t="s">
        <v>3997</v>
      </c>
    </row>
    <row r="1618" spans="1:14" ht="15" customHeight="1">
      <c r="A1618" s="4" t="s">
        <v>328</v>
      </c>
      <c r="B1618" s="8">
        <v>46036</v>
      </c>
      <c r="C1618" s="10" t="s">
        <v>3891</v>
      </c>
      <c r="D1618" s="12" t="s">
        <v>329</v>
      </c>
      <c r="E1618" s="14">
        <v>100000000</v>
      </c>
      <c r="F1618" s="14">
        <v>100000000</v>
      </c>
      <c r="G1618" s="16" t="s">
        <v>2239</v>
      </c>
      <c r="H1618" s="18" t="s">
        <v>790</v>
      </c>
      <c r="I1618" s="6">
        <v>46053</v>
      </c>
      <c r="J1618" s="21" t="s">
        <v>3996</v>
      </c>
      <c r="K1618" s="18" t="s">
        <v>803</v>
      </c>
      <c r="L1618" s="23">
        <v>216406226</v>
      </c>
      <c r="M1618" s="23">
        <v>0</v>
      </c>
      <c r="N1618" s="25" t="s">
        <v>3997</v>
      </c>
    </row>
    <row r="1619" spans="1:14" ht="15" customHeight="1">
      <c r="A1619" s="4" t="s">
        <v>903</v>
      </c>
      <c r="B1619" s="8">
        <v>46036</v>
      </c>
      <c r="C1619" s="10" t="s">
        <v>3894</v>
      </c>
      <c r="D1619" s="12" t="s">
        <v>939</v>
      </c>
      <c r="E1619" s="14">
        <v>10587500</v>
      </c>
      <c r="F1619" s="14">
        <v>10587500</v>
      </c>
      <c r="G1619" s="16" t="s">
        <v>4006</v>
      </c>
      <c r="H1619" s="18" t="s">
        <v>790</v>
      </c>
      <c r="I1619" s="6">
        <v>46053</v>
      </c>
      <c r="J1619" s="21" t="s">
        <v>3996</v>
      </c>
      <c r="K1619" s="18" t="s">
        <v>792</v>
      </c>
      <c r="L1619" s="23">
        <v>85000000</v>
      </c>
      <c r="M1619" s="23">
        <v>0</v>
      </c>
      <c r="N1619" s="25" t="s">
        <v>3997</v>
      </c>
    </row>
    <row r="1620" spans="1:14" ht="15" customHeight="1">
      <c r="A1620" s="4" t="s">
        <v>903</v>
      </c>
      <c r="B1620" s="8">
        <v>46036</v>
      </c>
      <c r="C1620" s="10" t="s">
        <v>3894</v>
      </c>
      <c r="D1620" s="12" t="s">
        <v>925</v>
      </c>
      <c r="E1620" s="14">
        <v>31900000</v>
      </c>
      <c r="F1620" s="14">
        <v>30024464</v>
      </c>
      <c r="G1620" s="16" t="s">
        <v>4006</v>
      </c>
      <c r="H1620" s="18" t="s">
        <v>868</v>
      </c>
      <c r="I1620" s="6">
        <v>46053</v>
      </c>
      <c r="J1620" s="21" t="s">
        <v>3996</v>
      </c>
      <c r="K1620" s="18" t="s">
        <v>869</v>
      </c>
      <c r="L1620" s="23">
        <v>3538001166.0999999</v>
      </c>
      <c r="M1620" s="23">
        <v>0</v>
      </c>
      <c r="N1620" s="25" t="s">
        <v>3997</v>
      </c>
    </row>
    <row r="1621" spans="1:14" ht="15" customHeight="1">
      <c r="A1621" s="4" t="s">
        <v>328</v>
      </c>
      <c r="B1621" s="8">
        <v>46036</v>
      </c>
      <c r="C1621" s="10" t="s">
        <v>3897</v>
      </c>
      <c r="D1621" s="12" t="s">
        <v>329</v>
      </c>
      <c r="E1621" s="14">
        <v>75000000</v>
      </c>
      <c r="F1621" s="14">
        <v>55892109</v>
      </c>
      <c r="G1621" s="16" t="s">
        <v>2239</v>
      </c>
      <c r="H1621" s="18" t="s">
        <v>112</v>
      </c>
      <c r="I1621" s="6">
        <v>46053</v>
      </c>
      <c r="J1621" s="21" t="s">
        <v>3996</v>
      </c>
      <c r="K1621" s="18" t="s">
        <v>114</v>
      </c>
      <c r="L1621" s="23">
        <v>450420000</v>
      </c>
      <c r="M1621" s="23">
        <v>0</v>
      </c>
      <c r="N1621" s="25" t="s">
        <v>3997</v>
      </c>
    </row>
    <row r="1622" spans="1:14" ht="15" customHeight="1">
      <c r="A1622" s="4" t="s">
        <v>903</v>
      </c>
      <c r="B1622" s="8">
        <v>46036</v>
      </c>
      <c r="C1622" s="10" t="s">
        <v>3900</v>
      </c>
      <c r="D1622" s="12" t="s">
        <v>905</v>
      </c>
      <c r="E1622" s="14">
        <v>40000000</v>
      </c>
      <c r="F1622" s="14">
        <v>0</v>
      </c>
      <c r="G1622" s="16" t="s">
        <v>4007</v>
      </c>
      <c r="H1622" s="18" t="s">
        <v>112</v>
      </c>
      <c r="I1622" s="6">
        <v>46053</v>
      </c>
      <c r="J1622" s="21" t="s">
        <v>3996</v>
      </c>
      <c r="K1622" s="18" t="s">
        <v>118</v>
      </c>
      <c r="L1622" s="23">
        <v>749880000</v>
      </c>
      <c r="M1622" s="23">
        <v>0</v>
      </c>
      <c r="N1622" s="25" t="s">
        <v>3997</v>
      </c>
    </row>
    <row r="1623" spans="1:14" ht="15" customHeight="1">
      <c r="A1623" s="4" t="s">
        <v>903</v>
      </c>
      <c r="B1623" s="8">
        <v>46036</v>
      </c>
      <c r="C1623" s="10" t="s">
        <v>3901</v>
      </c>
      <c r="D1623" s="12" t="s">
        <v>925</v>
      </c>
      <c r="E1623" s="14">
        <v>80000000</v>
      </c>
      <c r="F1623" s="14">
        <v>80000000</v>
      </c>
      <c r="G1623" s="16" t="s">
        <v>4008</v>
      </c>
      <c r="H1623" s="18" t="s">
        <v>858</v>
      </c>
      <c r="I1623" s="6">
        <v>46053</v>
      </c>
      <c r="J1623" s="21" t="s">
        <v>3996</v>
      </c>
      <c r="K1623" s="18" t="s">
        <v>873</v>
      </c>
      <c r="L1623" s="23">
        <v>145314000</v>
      </c>
      <c r="M1623" s="23">
        <v>0</v>
      </c>
      <c r="N1623" s="25" t="s">
        <v>3997</v>
      </c>
    </row>
    <row r="1624" spans="1:14" ht="15" customHeight="1">
      <c r="A1624" s="4" t="s">
        <v>903</v>
      </c>
      <c r="B1624" s="8">
        <v>46036</v>
      </c>
      <c r="C1624" s="10" t="s">
        <v>3904</v>
      </c>
      <c r="D1624" s="12" t="s">
        <v>905</v>
      </c>
      <c r="E1624" s="14">
        <v>64000000</v>
      </c>
      <c r="F1624" s="14">
        <v>0</v>
      </c>
      <c r="G1624" s="16" t="s">
        <v>2994</v>
      </c>
      <c r="H1624" s="18" t="s">
        <v>858</v>
      </c>
      <c r="I1624" s="6">
        <v>46053</v>
      </c>
      <c r="J1624" s="21" t="s">
        <v>3996</v>
      </c>
      <c r="K1624" s="18" t="s">
        <v>859</v>
      </c>
      <c r="L1624" s="23">
        <v>77550000</v>
      </c>
      <c r="M1624" s="23">
        <v>0</v>
      </c>
      <c r="N1624" s="25" t="s">
        <v>3997</v>
      </c>
    </row>
    <row r="1625" spans="1:14" ht="15" customHeight="1">
      <c r="A1625" s="4" t="s">
        <v>120</v>
      </c>
      <c r="B1625" s="8">
        <v>46036</v>
      </c>
      <c r="C1625" s="10" t="s">
        <v>3906</v>
      </c>
      <c r="D1625" s="12" t="s">
        <v>528</v>
      </c>
      <c r="E1625" s="14">
        <v>1571938246</v>
      </c>
      <c r="F1625" s="14">
        <v>0</v>
      </c>
      <c r="G1625" s="16" t="s">
        <v>4009</v>
      </c>
      <c r="H1625" s="18" t="s">
        <v>858</v>
      </c>
      <c r="I1625" s="6">
        <v>46053</v>
      </c>
      <c r="J1625" s="21" t="s">
        <v>3996</v>
      </c>
      <c r="K1625" s="18" t="s">
        <v>876</v>
      </c>
      <c r="L1625" s="23">
        <v>694602941.17999995</v>
      </c>
      <c r="M1625" s="23">
        <v>0</v>
      </c>
      <c r="N1625" s="25" t="s">
        <v>3997</v>
      </c>
    </row>
    <row r="1626" spans="1:14" ht="15" customHeight="1">
      <c r="A1626" s="4" t="s">
        <v>120</v>
      </c>
      <c r="B1626" s="8">
        <v>46036</v>
      </c>
      <c r="C1626" s="10" t="s">
        <v>3906</v>
      </c>
      <c r="D1626" s="12" t="s">
        <v>3741</v>
      </c>
      <c r="E1626" s="14">
        <v>7212673443</v>
      </c>
      <c r="F1626" s="14">
        <v>19964166.379999999</v>
      </c>
      <c r="G1626" s="16" t="s">
        <v>4009</v>
      </c>
      <c r="H1626" s="18" t="s">
        <v>416</v>
      </c>
      <c r="I1626" s="6">
        <v>46053</v>
      </c>
      <c r="J1626" s="21" t="s">
        <v>3996</v>
      </c>
      <c r="K1626" s="18" t="s">
        <v>417</v>
      </c>
      <c r="L1626" s="23">
        <v>200000000</v>
      </c>
      <c r="M1626" s="23">
        <v>0</v>
      </c>
      <c r="N1626" s="25" t="s">
        <v>3997</v>
      </c>
    </row>
    <row r="1627" spans="1:14" ht="15" customHeight="1">
      <c r="A1627" s="4" t="s">
        <v>120</v>
      </c>
      <c r="B1627" s="8">
        <v>46036</v>
      </c>
      <c r="C1627" s="10" t="s">
        <v>3906</v>
      </c>
      <c r="D1627" s="12" t="s">
        <v>451</v>
      </c>
      <c r="E1627" s="14">
        <v>5651352477.3800001</v>
      </c>
      <c r="F1627" s="14">
        <v>0</v>
      </c>
      <c r="G1627" s="16" t="s">
        <v>4009</v>
      </c>
      <c r="H1627" s="18" t="s">
        <v>411</v>
      </c>
      <c r="I1627" s="6">
        <v>46053</v>
      </c>
      <c r="J1627" s="21" t="s">
        <v>3996</v>
      </c>
      <c r="K1627" s="18" t="s">
        <v>412</v>
      </c>
      <c r="L1627" s="23">
        <v>250000000</v>
      </c>
      <c r="M1627" s="23">
        <v>0</v>
      </c>
      <c r="N1627" s="25" t="s">
        <v>3997</v>
      </c>
    </row>
    <row r="1628" spans="1:14" ht="15" customHeight="1">
      <c r="A1628" s="4" t="s">
        <v>798</v>
      </c>
      <c r="B1628" s="8">
        <v>46036</v>
      </c>
      <c r="C1628" s="10" t="s">
        <v>3908</v>
      </c>
      <c r="D1628" s="12" t="s">
        <v>799</v>
      </c>
      <c r="E1628" s="14">
        <v>143750000</v>
      </c>
      <c r="F1628" s="14">
        <v>0</v>
      </c>
      <c r="G1628" s="16" t="s">
        <v>4010</v>
      </c>
      <c r="H1628" s="18" t="s">
        <v>11</v>
      </c>
      <c r="I1628" s="6">
        <v>46053</v>
      </c>
      <c r="J1628" s="21" t="s">
        <v>3996</v>
      </c>
      <c r="K1628" s="18" t="s">
        <v>13</v>
      </c>
      <c r="L1628" s="23">
        <v>563400000</v>
      </c>
      <c r="M1628" s="23">
        <v>0</v>
      </c>
      <c r="N1628" s="25" t="s">
        <v>3997</v>
      </c>
    </row>
    <row r="1629" spans="1:14" ht="15" customHeight="1">
      <c r="A1629" s="4" t="s">
        <v>798</v>
      </c>
      <c r="B1629" s="8">
        <v>46036</v>
      </c>
      <c r="C1629" s="10" t="s">
        <v>3911</v>
      </c>
      <c r="D1629" s="12" t="s">
        <v>799</v>
      </c>
      <c r="E1629" s="14">
        <v>115000000</v>
      </c>
      <c r="F1629" s="14">
        <v>0</v>
      </c>
      <c r="G1629" s="16" t="s">
        <v>4011</v>
      </c>
      <c r="H1629" s="18" t="s">
        <v>46</v>
      </c>
      <c r="I1629" s="6">
        <v>46053</v>
      </c>
      <c r="J1629" s="21" t="s">
        <v>3996</v>
      </c>
      <c r="K1629" s="18" t="s">
        <v>47</v>
      </c>
      <c r="L1629" s="23">
        <v>21577826</v>
      </c>
      <c r="M1629" s="23">
        <v>0</v>
      </c>
      <c r="N1629" s="25" t="s">
        <v>3997</v>
      </c>
    </row>
    <row r="1630" spans="1:14" ht="15" customHeight="1">
      <c r="A1630" s="4" t="s">
        <v>798</v>
      </c>
      <c r="B1630" s="8">
        <v>46036</v>
      </c>
      <c r="C1630" s="10" t="s">
        <v>3914</v>
      </c>
      <c r="D1630" s="12" t="s">
        <v>799</v>
      </c>
      <c r="E1630" s="14">
        <v>36000000</v>
      </c>
      <c r="F1630" s="14">
        <v>0</v>
      </c>
      <c r="G1630" s="16" t="s">
        <v>4012</v>
      </c>
      <c r="H1630" s="18" t="s">
        <v>134</v>
      </c>
      <c r="I1630" s="6">
        <v>46053</v>
      </c>
      <c r="J1630" s="21" t="s">
        <v>3996</v>
      </c>
      <c r="K1630" s="18" t="s">
        <v>239</v>
      </c>
      <c r="L1630" s="23">
        <v>20000000</v>
      </c>
      <c r="M1630" s="23">
        <v>0</v>
      </c>
      <c r="N1630" s="25" t="s">
        <v>3997</v>
      </c>
    </row>
    <row r="1631" spans="1:14" ht="15" customHeight="1">
      <c r="A1631" s="4" t="s">
        <v>903</v>
      </c>
      <c r="B1631" s="8">
        <v>46036</v>
      </c>
      <c r="C1631" s="10" t="s">
        <v>3917</v>
      </c>
      <c r="D1631" s="12" t="s">
        <v>905</v>
      </c>
      <c r="E1631" s="14">
        <v>64000000</v>
      </c>
      <c r="F1631" s="14">
        <v>0</v>
      </c>
      <c r="G1631" s="16" t="s">
        <v>2994</v>
      </c>
      <c r="H1631" s="18" t="s">
        <v>693</v>
      </c>
      <c r="I1631" s="6">
        <v>46053</v>
      </c>
      <c r="J1631" s="21" t="s">
        <v>3996</v>
      </c>
      <c r="K1631" s="18" t="s">
        <v>694</v>
      </c>
      <c r="L1631" s="23">
        <v>50500000</v>
      </c>
      <c r="M1631" s="23">
        <v>0</v>
      </c>
      <c r="N1631" s="25" t="s">
        <v>3997</v>
      </c>
    </row>
    <row r="1632" spans="1:14" ht="15" customHeight="1">
      <c r="A1632" s="4" t="s">
        <v>858</v>
      </c>
      <c r="B1632" s="8">
        <v>46036</v>
      </c>
      <c r="C1632" s="10" t="s">
        <v>3919</v>
      </c>
      <c r="D1632" s="12" t="s">
        <v>876</v>
      </c>
      <c r="E1632" s="14">
        <v>350000000</v>
      </c>
      <c r="F1632" s="14">
        <v>331870276</v>
      </c>
      <c r="G1632" s="16" t="s">
        <v>2037</v>
      </c>
      <c r="H1632" s="18" t="s">
        <v>825</v>
      </c>
      <c r="I1632" s="6">
        <v>46053</v>
      </c>
      <c r="J1632" s="21" t="s">
        <v>3996</v>
      </c>
      <c r="K1632" s="18" t="s">
        <v>861</v>
      </c>
      <c r="L1632" s="23">
        <v>57000000</v>
      </c>
      <c r="M1632" s="23">
        <v>0</v>
      </c>
      <c r="N1632" s="25" t="s">
        <v>3997</v>
      </c>
    </row>
    <row r="1633" spans="1:14" ht="15" customHeight="1">
      <c r="A1633" s="4" t="s">
        <v>800</v>
      </c>
      <c r="B1633" s="8">
        <v>46036</v>
      </c>
      <c r="C1633" s="10" t="s">
        <v>3922</v>
      </c>
      <c r="D1633" s="12" t="s">
        <v>801</v>
      </c>
      <c r="E1633" s="14">
        <v>155250000</v>
      </c>
      <c r="F1633" s="14">
        <v>0</v>
      </c>
      <c r="G1633" s="16" t="s">
        <v>4013</v>
      </c>
      <c r="H1633" s="18" t="s">
        <v>825</v>
      </c>
      <c r="I1633" s="6">
        <v>46053</v>
      </c>
      <c r="J1633" s="21" t="s">
        <v>3996</v>
      </c>
      <c r="K1633" s="18" t="s">
        <v>826</v>
      </c>
      <c r="L1633" s="23">
        <v>100000000</v>
      </c>
      <c r="M1633" s="23">
        <v>0</v>
      </c>
      <c r="N1633" s="25" t="s">
        <v>3997</v>
      </c>
    </row>
    <row r="1634" spans="1:14" ht="15" customHeight="1">
      <c r="A1634" s="4" t="s">
        <v>800</v>
      </c>
      <c r="B1634" s="8">
        <v>46036</v>
      </c>
      <c r="C1634" s="10" t="s">
        <v>3924</v>
      </c>
      <c r="D1634" s="12" t="s">
        <v>801</v>
      </c>
      <c r="E1634" s="14">
        <v>155250000</v>
      </c>
      <c r="F1634" s="14">
        <v>0</v>
      </c>
      <c r="G1634" s="16" t="s">
        <v>4014</v>
      </c>
      <c r="H1634" s="18" t="s">
        <v>825</v>
      </c>
      <c r="I1634" s="6">
        <v>46053</v>
      </c>
      <c r="J1634" s="21" t="s">
        <v>3996</v>
      </c>
      <c r="K1634" s="18" t="s">
        <v>855</v>
      </c>
      <c r="L1634" s="23">
        <v>106000000</v>
      </c>
      <c r="M1634" s="23">
        <v>0</v>
      </c>
      <c r="N1634" s="25" t="s">
        <v>3997</v>
      </c>
    </row>
    <row r="1635" spans="1:14" ht="15" customHeight="1">
      <c r="A1635" s="4" t="s">
        <v>800</v>
      </c>
      <c r="B1635" s="8">
        <v>46036</v>
      </c>
      <c r="C1635" s="10" t="s">
        <v>3927</v>
      </c>
      <c r="D1635" s="12" t="s">
        <v>801</v>
      </c>
      <c r="E1635" s="14">
        <v>57500000</v>
      </c>
      <c r="F1635" s="14">
        <v>0</v>
      </c>
      <c r="G1635" s="16" t="s">
        <v>4015</v>
      </c>
      <c r="H1635" s="18" t="s">
        <v>15</v>
      </c>
      <c r="I1635" s="6">
        <v>46053</v>
      </c>
      <c r="J1635" s="21" t="s">
        <v>3996</v>
      </c>
      <c r="K1635" s="18" t="s">
        <v>16</v>
      </c>
      <c r="L1635" s="23">
        <v>22258892</v>
      </c>
      <c r="M1635" s="23">
        <v>0</v>
      </c>
      <c r="N1635" s="25" t="s">
        <v>3997</v>
      </c>
    </row>
    <row r="1636" spans="1:14" ht="15" customHeight="1">
      <c r="A1636" s="4" t="s">
        <v>800</v>
      </c>
      <c r="B1636" s="8">
        <v>46036</v>
      </c>
      <c r="C1636" s="10" t="s">
        <v>3935</v>
      </c>
      <c r="D1636" s="12" t="s">
        <v>801</v>
      </c>
      <c r="E1636" s="14">
        <v>350000000</v>
      </c>
      <c r="F1636" s="14">
        <v>313918528</v>
      </c>
      <c r="G1636" s="16" t="s">
        <v>4016</v>
      </c>
      <c r="H1636" s="18" t="s">
        <v>20</v>
      </c>
      <c r="I1636" s="6">
        <v>46053</v>
      </c>
      <c r="J1636" s="21" t="s">
        <v>3996</v>
      </c>
      <c r="K1636" s="18" t="s">
        <v>25</v>
      </c>
      <c r="L1636" s="23">
        <v>14448000</v>
      </c>
      <c r="M1636" s="23">
        <v>0</v>
      </c>
      <c r="N1636" s="25" t="s">
        <v>3997</v>
      </c>
    </row>
    <row r="1637" spans="1:14" ht="15" customHeight="1">
      <c r="A1637" s="4" t="s">
        <v>800</v>
      </c>
      <c r="B1637" s="8">
        <v>46036</v>
      </c>
      <c r="C1637" s="10" t="s">
        <v>3938</v>
      </c>
      <c r="D1637" s="12" t="s">
        <v>801</v>
      </c>
      <c r="E1637" s="14">
        <v>143750000</v>
      </c>
      <c r="F1637" s="14">
        <v>0</v>
      </c>
      <c r="G1637" s="16" t="s">
        <v>4017</v>
      </c>
      <c r="H1637" s="18" t="s">
        <v>20</v>
      </c>
      <c r="I1637" s="6">
        <v>46053</v>
      </c>
      <c r="J1637" s="21" t="s">
        <v>3996</v>
      </c>
      <c r="K1637" s="18" t="s">
        <v>92</v>
      </c>
      <c r="L1637" s="23">
        <v>22334000</v>
      </c>
      <c r="M1637" s="23">
        <v>0</v>
      </c>
      <c r="N1637" s="25" t="s">
        <v>3997</v>
      </c>
    </row>
    <row r="1638" spans="1:14" ht="15" customHeight="1">
      <c r="A1638" s="4" t="s">
        <v>800</v>
      </c>
      <c r="B1638" s="8">
        <v>46036</v>
      </c>
      <c r="C1638" s="10" t="s">
        <v>3941</v>
      </c>
      <c r="D1638" s="12" t="s">
        <v>801</v>
      </c>
      <c r="E1638" s="14">
        <v>98325000</v>
      </c>
      <c r="F1638" s="14">
        <v>30125000</v>
      </c>
      <c r="G1638" s="16" t="s">
        <v>4018</v>
      </c>
      <c r="H1638" s="18" t="s">
        <v>20</v>
      </c>
      <c r="I1638" s="6">
        <v>46053</v>
      </c>
      <c r="J1638" s="21" t="s">
        <v>3996</v>
      </c>
      <c r="K1638" s="18" t="s">
        <v>21</v>
      </c>
      <c r="L1638" s="23">
        <v>108655000</v>
      </c>
      <c r="M1638" s="23">
        <v>0</v>
      </c>
      <c r="N1638" s="25" t="s">
        <v>3997</v>
      </c>
    </row>
    <row r="1639" spans="1:14" ht="15" customHeight="1">
      <c r="A1639" s="4" t="s">
        <v>800</v>
      </c>
      <c r="B1639" s="8">
        <v>46036</v>
      </c>
      <c r="C1639" s="10" t="s">
        <v>3944</v>
      </c>
      <c r="D1639" s="12" t="s">
        <v>801</v>
      </c>
      <c r="E1639" s="14">
        <v>92000000</v>
      </c>
      <c r="F1639" s="14">
        <v>0</v>
      </c>
      <c r="G1639" s="16" t="s">
        <v>4019</v>
      </c>
      <c r="H1639" s="18" t="s">
        <v>347</v>
      </c>
      <c r="I1639" s="6">
        <v>46053</v>
      </c>
      <c r="J1639" s="21" t="s">
        <v>3996</v>
      </c>
      <c r="K1639" s="18" t="s">
        <v>643</v>
      </c>
      <c r="L1639" s="23">
        <v>248325000</v>
      </c>
      <c r="M1639" s="23">
        <v>0</v>
      </c>
      <c r="N1639" s="25" t="s">
        <v>3997</v>
      </c>
    </row>
    <row r="1640" spans="1:14" ht="15" customHeight="1">
      <c r="A1640" s="4" t="s">
        <v>800</v>
      </c>
      <c r="B1640" s="8">
        <v>46036</v>
      </c>
      <c r="C1640" s="10" t="s">
        <v>3947</v>
      </c>
      <c r="D1640" s="12" t="s">
        <v>801</v>
      </c>
      <c r="E1640" s="14">
        <v>117300000</v>
      </c>
      <c r="F1640" s="14">
        <v>0</v>
      </c>
      <c r="G1640" s="16" t="s">
        <v>4020</v>
      </c>
      <c r="H1640" s="18" t="s">
        <v>328</v>
      </c>
      <c r="I1640" s="6">
        <v>46053</v>
      </c>
      <c r="J1640" s="21" t="s">
        <v>3996</v>
      </c>
      <c r="K1640" s="18" t="s">
        <v>329</v>
      </c>
      <c r="L1640" s="23">
        <v>190000000</v>
      </c>
      <c r="M1640" s="23">
        <v>0</v>
      </c>
      <c r="N1640" s="25" t="s">
        <v>3997</v>
      </c>
    </row>
    <row r="1641" spans="1:14" ht="15" customHeight="1">
      <c r="A1641" s="4" t="s">
        <v>800</v>
      </c>
      <c r="B1641" s="8">
        <v>46036</v>
      </c>
      <c r="C1641" s="10" t="s">
        <v>3950</v>
      </c>
      <c r="D1641" s="12" t="s">
        <v>801</v>
      </c>
      <c r="E1641" s="14">
        <v>98325000</v>
      </c>
      <c r="F1641" s="14">
        <v>0</v>
      </c>
      <c r="G1641" s="16" t="s">
        <v>4021</v>
      </c>
      <c r="H1641" s="18" t="s">
        <v>328</v>
      </c>
      <c r="I1641" s="6">
        <v>46053</v>
      </c>
      <c r="J1641" s="21" t="s">
        <v>3996</v>
      </c>
      <c r="K1641" s="18" t="s">
        <v>333</v>
      </c>
      <c r="L1641" s="23">
        <v>1631049100</v>
      </c>
      <c r="M1641" s="23">
        <v>0</v>
      </c>
      <c r="N1641" s="25" t="s">
        <v>3997</v>
      </c>
    </row>
    <row r="1642" spans="1:14" ht="15" customHeight="1">
      <c r="A1642" s="4" t="s">
        <v>800</v>
      </c>
      <c r="B1642" s="8">
        <v>46036</v>
      </c>
      <c r="C1642" s="10" t="s">
        <v>3952</v>
      </c>
      <c r="D1642" s="12" t="s">
        <v>801</v>
      </c>
      <c r="E1642" s="14">
        <v>92000000</v>
      </c>
      <c r="F1642" s="14">
        <v>9137333</v>
      </c>
      <c r="G1642" s="16" t="s">
        <v>4022</v>
      </c>
      <c r="H1642" s="18" t="s">
        <v>903</v>
      </c>
      <c r="I1642" s="6">
        <v>46053</v>
      </c>
      <c r="J1642" s="21" t="s">
        <v>4023</v>
      </c>
      <c r="K1642" s="18" t="s">
        <v>925</v>
      </c>
      <c r="L1642" s="23">
        <v>180400000</v>
      </c>
      <c r="M1642" s="23">
        <v>0</v>
      </c>
      <c r="N1642" s="25" t="s">
        <v>4024</v>
      </c>
    </row>
    <row r="1643" spans="1:14" ht="15" customHeight="1">
      <c r="A1643" s="4" t="s">
        <v>800</v>
      </c>
      <c r="B1643" s="8">
        <v>46036</v>
      </c>
      <c r="C1643" s="10" t="s">
        <v>3954</v>
      </c>
      <c r="D1643" s="12" t="s">
        <v>801</v>
      </c>
      <c r="E1643" s="14">
        <v>98325000</v>
      </c>
      <c r="F1643" s="14">
        <v>98325000</v>
      </c>
      <c r="G1643" s="16" t="s">
        <v>4025</v>
      </c>
      <c r="H1643" s="18" t="s">
        <v>328</v>
      </c>
      <c r="I1643" s="6">
        <v>46053</v>
      </c>
      <c r="J1643" s="21" t="s">
        <v>4026</v>
      </c>
      <c r="K1643" s="18" t="s">
        <v>333</v>
      </c>
      <c r="L1643" s="23">
        <v>104500000</v>
      </c>
      <c r="M1643" s="23">
        <v>0</v>
      </c>
      <c r="N1643" s="25" t="s">
        <v>4027</v>
      </c>
    </row>
    <row r="1644" spans="1:14" ht="15" customHeight="1">
      <c r="A1644" s="4" t="s">
        <v>800</v>
      </c>
      <c r="B1644" s="8">
        <v>46036</v>
      </c>
      <c r="C1644" s="10" t="s">
        <v>3957</v>
      </c>
      <c r="D1644" s="12" t="s">
        <v>801</v>
      </c>
      <c r="E1644" s="14">
        <v>140300000</v>
      </c>
      <c r="F1644" s="14">
        <v>0</v>
      </c>
      <c r="G1644" s="16" t="s">
        <v>4028</v>
      </c>
      <c r="H1644" s="18" t="s">
        <v>903</v>
      </c>
      <c r="I1644" s="6">
        <v>46053</v>
      </c>
      <c r="J1644" s="21" t="s">
        <v>4029</v>
      </c>
      <c r="K1644" s="18" t="s">
        <v>905</v>
      </c>
      <c r="L1644" s="23">
        <v>51800000</v>
      </c>
      <c r="M1644" s="23">
        <v>0</v>
      </c>
      <c r="N1644" s="25" t="s">
        <v>4030</v>
      </c>
    </row>
    <row r="1645" spans="1:14" ht="15" customHeight="1">
      <c r="A1645" s="4" t="s">
        <v>800</v>
      </c>
      <c r="B1645" s="8">
        <v>46036</v>
      </c>
      <c r="C1645" s="10" t="s">
        <v>3960</v>
      </c>
      <c r="D1645" s="12" t="s">
        <v>801</v>
      </c>
      <c r="E1645" s="14">
        <v>143750000</v>
      </c>
      <c r="F1645" s="14">
        <v>0</v>
      </c>
      <c r="G1645" s="16" t="s">
        <v>4031</v>
      </c>
      <c r="H1645" s="18" t="s">
        <v>416</v>
      </c>
      <c r="I1645" s="6">
        <v>46053</v>
      </c>
      <c r="J1645" s="21" t="s">
        <v>4032</v>
      </c>
      <c r="K1645" s="18" t="s">
        <v>417</v>
      </c>
      <c r="L1645" s="23">
        <v>99000000</v>
      </c>
      <c r="M1645" s="23">
        <v>0</v>
      </c>
      <c r="N1645" s="25" t="s">
        <v>4033</v>
      </c>
    </row>
    <row r="1646" spans="1:14" ht="15" customHeight="1">
      <c r="A1646" s="4" t="s">
        <v>800</v>
      </c>
      <c r="B1646" s="8">
        <v>46036</v>
      </c>
      <c r="C1646" s="10" t="s">
        <v>3963</v>
      </c>
      <c r="D1646" s="12" t="s">
        <v>801</v>
      </c>
      <c r="E1646" s="14">
        <v>37950000</v>
      </c>
      <c r="F1646" s="14">
        <v>0</v>
      </c>
      <c r="G1646" s="16" t="s">
        <v>4034</v>
      </c>
      <c r="H1646" s="18" t="s">
        <v>112</v>
      </c>
      <c r="I1646" s="6">
        <v>46053</v>
      </c>
      <c r="J1646" s="21" t="s">
        <v>4035</v>
      </c>
      <c r="K1646" s="18" t="s">
        <v>118</v>
      </c>
      <c r="L1646" s="23">
        <v>80500000</v>
      </c>
      <c r="M1646" s="23">
        <v>0</v>
      </c>
      <c r="N1646" s="25" t="s">
        <v>4036</v>
      </c>
    </row>
    <row r="1647" spans="1:14" ht="15" customHeight="1">
      <c r="A1647" s="4" t="s">
        <v>800</v>
      </c>
      <c r="B1647" s="8">
        <v>46036</v>
      </c>
      <c r="C1647" s="10" t="s">
        <v>3966</v>
      </c>
      <c r="D1647" s="12" t="s">
        <v>801</v>
      </c>
      <c r="E1647" s="14">
        <v>98325000</v>
      </c>
      <c r="F1647" s="14">
        <v>0</v>
      </c>
      <c r="G1647" s="16" t="s">
        <v>4037</v>
      </c>
      <c r="H1647" s="18" t="s">
        <v>328</v>
      </c>
      <c r="I1647" s="6">
        <v>46053</v>
      </c>
      <c r="J1647" s="21" t="s">
        <v>4038</v>
      </c>
      <c r="K1647" s="18" t="s">
        <v>333</v>
      </c>
      <c r="L1647" s="23">
        <v>99000000</v>
      </c>
      <c r="M1647" s="23">
        <v>-85500000</v>
      </c>
      <c r="N1647" s="25" t="s">
        <v>4039</v>
      </c>
    </row>
    <row r="1648" spans="1:14" ht="15" customHeight="1">
      <c r="A1648" s="4" t="s">
        <v>800</v>
      </c>
      <c r="B1648" s="8">
        <v>46036</v>
      </c>
      <c r="C1648" s="10" t="s">
        <v>3969</v>
      </c>
      <c r="D1648" s="12" t="s">
        <v>801</v>
      </c>
      <c r="E1648" s="14">
        <v>92000000</v>
      </c>
      <c r="F1648" s="14">
        <v>0</v>
      </c>
      <c r="G1648" s="16" t="s">
        <v>4040</v>
      </c>
      <c r="H1648" s="18" t="s">
        <v>825</v>
      </c>
      <c r="I1648" s="6">
        <v>46053</v>
      </c>
      <c r="J1648" s="21" t="s">
        <v>4041</v>
      </c>
      <c r="K1648" s="18" t="s">
        <v>826</v>
      </c>
      <c r="L1648" s="23">
        <v>39200000</v>
      </c>
      <c r="M1648" s="23">
        <v>0</v>
      </c>
      <c r="N1648" s="25" t="s">
        <v>3833</v>
      </c>
    </row>
    <row r="1649" spans="1:14" ht="15" customHeight="1">
      <c r="A1649" s="4" t="s">
        <v>800</v>
      </c>
      <c r="B1649" s="8">
        <v>46036</v>
      </c>
      <c r="C1649" s="10" t="s">
        <v>3971</v>
      </c>
      <c r="D1649" s="12" t="s">
        <v>801</v>
      </c>
      <c r="E1649" s="14">
        <v>103500000</v>
      </c>
      <c r="F1649" s="14">
        <v>0</v>
      </c>
      <c r="G1649" s="16" t="s">
        <v>4042</v>
      </c>
      <c r="H1649" s="18" t="s">
        <v>903</v>
      </c>
      <c r="I1649" s="6">
        <v>46053</v>
      </c>
      <c r="J1649" s="21" t="s">
        <v>4043</v>
      </c>
      <c r="K1649" s="18" t="s">
        <v>905</v>
      </c>
      <c r="L1649" s="23">
        <v>64000000</v>
      </c>
      <c r="M1649" s="23">
        <v>0</v>
      </c>
      <c r="N1649" s="25" t="s">
        <v>4044</v>
      </c>
    </row>
    <row r="1650" spans="1:14" ht="15" customHeight="1">
      <c r="A1650" s="4" t="s">
        <v>800</v>
      </c>
      <c r="B1650" s="8">
        <v>46036</v>
      </c>
      <c r="C1650" s="10" t="s">
        <v>3974</v>
      </c>
      <c r="D1650" s="12" t="s">
        <v>801</v>
      </c>
      <c r="E1650" s="14">
        <v>40250000</v>
      </c>
      <c r="F1650" s="14">
        <v>0</v>
      </c>
      <c r="G1650" s="16" t="s">
        <v>4045</v>
      </c>
      <c r="H1650" s="18" t="s">
        <v>11</v>
      </c>
      <c r="I1650" s="6">
        <v>46053</v>
      </c>
      <c r="J1650" s="21" t="s">
        <v>4046</v>
      </c>
      <c r="K1650" s="18" t="s">
        <v>109</v>
      </c>
      <c r="L1650" s="23">
        <v>79200000</v>
      </c>
      <c r="M1650" s="23">
        <v>0</v>
      </c>
      <c r="N1650" s="25" t="s">
        <v>4047</v>
      </c>
    </row>
    <row r="1651" spans="1:14" ht="15" customHeight="1">
      <c r="A1651" s="4" t="s">
        <v>800</v>
      </c>
      <c r="B1651" s="8">
        <v>46036</v>
      </c>
      <c r="C1651" s="10" t="s">
        <v>3976</v>
      </c>
      <c r="D1651" s="12" t="s">
        <v>801</v>
      </c>
      <c r="E1651" s="14">
        <v>143750000</v>
      </c>
      <c r="F1651" s="14">
        <v>39100000</v>
      </c>
      <c r="G1651" s="16" t="s">
        <v>4048</v>
      </c>
      <c r="H1651" s="18" t="s">
        <v>112</v>
      </c>
      <c r="I1651" s="6">
        <v>46053</v>
      </c>
      <c r="J1651" s="21" t="s">
        <v>4049</v>
      </c>
      <c r="K1651" s="18" t="s">
        <v>118</v>
      </c>
      <c r="L1651" s="23">
        <v>80500000</v>
      </c>
      <c r="M1651" s="23">
        <v>0</v>
      </c>
      <c r="N1651" s="25" t="s">
        <v>4050</v>
      </c>
    </row>
    <row r="1652" spans="1:14" ht="15" customHeight="1">
      <c r="A1652" s="4" t="s">
        <v>800</v>
      </c>
      <c r="B1652" s="8">
        <v>46036</v>
      </c>
      <c r="C1652" s="10" t="s">
        <v>3979</v>
      </c>
      <c r="D1652" s="12" t="s">
        <v>801</v>
      </c>
      <c r="E1652" s="14">
        <v>126500000</v>
      </c>
      <c r="F1652" s="14">
        <v>0</v>
      </c>
      <c r="G1652" s="16" t="s">
        <v>4051</v>
      </c>
      <c r="H1652" s="18" t="s">
        <v>903</v>
      </c>
      <c r="I1652" s="6">
        <v>46053</v>
      </c>
      <c r="J1652" s="21" t="s">
        <v>4052</v>
      </c>
      <c r="K1652" s="18" t="s">
        <v>905</v>
      </c>
      <c r="L1652" s="23">
        <v>64000000</v>
      </c>
      <c r="M1652" s="23">
        <v>-61333333</v>
      </c>
      <c r="N1652" s="25" t="s">
        <v>3249</v>
      </c>
    </row>
    <row r="1653" spans="1:14" ht="15" customHeight="1">
      <c r="A1653" s="4" t="s">
        <v>800</v>
      </c>
      <c r="B1653" s="8">
        <v>46036</v>
      </c>
      <c r="C1653" s="10" t="s">
        <v>3982</v>
      </c>
      <c r="D1653" s="12" t="s">
        <v>801</v>
      </c>
      <c r="E1653" s="14">
        <v>28750000</v>
      </c>
      <c r="F1653" s="14">
        <v>50000</v>
      </c>
      <c r="G1653" s="16" t="s">
        <v>4053</v>
      </c>
      <c r="H1653" s="18" t="s">
        <v>544</v>
      </c>
      <c r="I1653" s="6">
        <v>46053</v>
      </c>
      <c r="J1653" s="21" t="s">
        <v>4054</v>
      </c>
      <c r="K1653" s="18" t="s">
        <v>804</v>
      </c>
      <c r="L1653" s="23">
        <v>36500000</v>
      </c>
      <c r="M1653" s="23">
        <v>0</v>
      </c>
      <c r="N1653" s="25" t="s">
        <v>4055</v>
      </c>
    </row>
    <row r="1654" spans="1:14" ht="15" customHeight="1">
      <c r="A1654" s="4" t="s">
        <v>800</v>
      </c>
      <c r="B1654" s="8">
        <v>46036</v>
      </c>
      <c r="C1654" s="10" t="s">
        <v>3984</v>
      </c>
      <c r="D1654" s="12" t="s">
        <v>801</v>
      </c>
      <c r="E1654" s="14">
        <v>98325000</v>
      </c>
      <c r="F1654" s="14">
        <v>0</v>
      </c>
      <c r="G1654" s="16" t="s">
        <v>4056</v>
      </c>
      <c r="H1654" s="18" t="s">
        <v>800</v>
      </c>
      <c r="I1654" s="6">
        <v>46053</v>
      </c>
      <c r="J1654" s="21" t="s">
        <v>4057</v>
      </c>
      <c r="K1654" s="18" t="s">
        <v>801</v>
      </c>
      <c r="L1654" s="23">
        <v>68200000</v>
      </c>
      <c r="M1654" s="23">
        <v>0</v>
      </c>
      <c r="N1654" s="25" t="s">
        <v>4058</v>
      </c>
    </row>
    <row r="1655" spans="1:14" ht="15" customHeight="1">
      <c r="A1655" s="4" t="s">
        <v>798</v>
      </c>
      <c r="B1655" s="8">
        <v>46037</v>
      </c>
      <c r="C1655" s="10" t="s">
        <v>3986</v>
      </c>
      <c r="D1655" s="12" t="s">
        <v>810</v>
      </c>
      <c r="E1655" s="14">
        <v>345756306</v>
      </c>
      <c r="F1655" s="14">
        <v>345756306</v>
      </c>
      <c r="G1655" s="16" t="s">
        <v>4059</v>
      </c>
      <c r="H1655" s="18" t="s">
        <v>11</v>
      </c>
      <c r="I1655" s="6">
        <v>46055</v>
      </c>
      <c r="J1655" s="21" t="s">
        <v>4060</v>
      </c>
      <c r="K1655" s="18" t="s">
        <v>41</v>
      </c>
      <c r="L1655" s="23">
        <v>1422456</v>
      </c>
      <c r="M1655" s="23">
        <v>-406416</v>
      </c>
      <c r="N1655" s="25" t="s">
        <v>4061</v>
      </c>
    </row>
    <row r="1656" spans="1:14" ht="15" customHeight="1">
      <c r="A1656" s="4" t="s">
        <v>798</v>
      </c>
      <c r="B1656" s="8">
        <v>46037</v>
      </c>
      <c r="C1656" s="10" t="s">
        <v>3989</v>
      </c>
      <c r="D1656" s="12" t="s">
        <v>799</v>
      </c>
      <c r="E1656" s="14">
        <v>723565184</v>
      </c>
      <c r="F1656" s="14">
        <v>488365184</v>
      </c>
      <c r="G1656" s="16" t="s">
        <v>3879</v>
      </c>
      <c r="H1656" s="18" t="s">
        <v>1957</v>
      </c>
      <c r="I1656" s="6">
        <v>46055</v>
      </c>
      <c r="J1656" s="21" t="s">
        <v>4062</v>
      </c>
      <c r="K1656" s="18" t="s">
        <v>1959</v>
      </c>
      <c r="L1656" s="23">
        <v>12336560.869999999</v>
      </c>
      <c r="M1656" s="23">
        <v>0</v>
      </c>
      <c r="N1656" s="25" t="s">
        <v>4063</v>
      </c>
    </row>
    <row r="1657" spans="1:14" ht="15" customHeight="1">
      <c r="A1657" s="4" t="s">
        <v>798</v>
      </c>
      <c r="B1657" s="8">
        <v>46037</v>
      </c>
      <c r="C1657" s="10" t="s">
        <v>3991</v>
      </c>
      <c r="D1657" s="12" t="s">
        <v>799</v>
      </c>
      <c r="E1657" s="14">
        <v>439232707</v>
      </c>
      <c r="F1657" s="14">
        <v>439232707</v>
      </c>
      <c r="G1657" s="16" t="s">
        <v>4064</v>
      </c>
      <c r="H1657" s="18" t="s">
        <v>1957</v>
      </c>
      <c r="I1657" s="6">
        <v>46055</v>
      </c>
      <c r="J1657" s="21" t="s">
        <v>4062</v>
      </c>
      <c r="K1657" s="18" t="s">
        <v>1966</v>
      </c>
      <c r="L1657" s="23">
        <v>115419.5</v>
      </c>
      <c r="M1657" s="23">
        <v>0</v>
      </c>
      <c r="N1657" s="25" t="s">
        <v>4063</v>
      </c>
    </row>
    <row r="1658" spans="1:14" ht="15" customHeight="1">
      <c r="A1658" s="4" t="s">
        <v>858</v>
      </c>
      <c r="B1658" s="8">
        <v>46037</v>
      </c>
      <c r="C1658" s="10" t="s">
        <v>3994</v>
      </c>
      <c r="D1658" s="12" t="s">
        <v>859</v>
      </c>
      <c r="E1658" s="14">
        <v>139150000</v>
      </c>
      <c r="F1658" s="14">
        <v>12650000</v>
      </c>
      <c r="G1658" s="16" t="s">
        <v>4065</v>
      </c>
      <c r="H1658" s="18" t="s">
        <v>1957</v>
      </c>
      <c r="I1658" s="6">
        <v>46055</v>
      </c>
      <c r="J1658" s="21" t="s">
        <v>4062</v>
      </c>
      <c r="K1658" s="18" t="s">
        <v>1968</v>
      </c>
      <c r="L1658" s="23">
        <v>290610.84999999998</v>
      </c>
      <c r="M1658" s="23">
        <v>0</v>
      </c>
      <c r="N1658" s="25" t="s">
        <v>4063</v>
      </c>
    </row>
    <row r="1659" spans="1:14" ht="15" customHeight="1">
      <c r="A1659" s="4" t="s">
        <v>858</v>
      </c>
      <c r="B1659" s="8">
        <v>46037</v>
      </c>
      <c r="C1659" s="10" t="s">
        <v>3996</v>
      </c>
      <c r="D1659" s="12" t="s">
        <v>859</v>
      </c>
      <c r="E1659" s="14">
        <v>117300000</v>
      </c>
      <c r="F1659" s="14">
        <v>0</v>
      </c>
      <c r="G1659" s="16" t="s">
        <v>4066</v>
      </c>
      <c r="H1659" s="18" t="s">
        <v>1957</v>
      </c>
      <c r="I1659" s="6">
        <v>46055</v>
      </c>
      <c r="J1659" s="21" t="s">
        <v>4062</v>
      </c>
      <c r="K1659" s="18" t="s">
        <v>1985</v>
      </c>
      <c r="L1659" s="23">
        <v>874580</v>
      </c>
      <c r="M1659" s="23">
        <v>0</v>
      </c>
      <c r="N1659" s="25" t="s">
        <v>4063</v>
      </c>
    </row>
    <row r="1660" spans="1:14" ht="15" customHeight="1">
      <c r="A1660" s="4" t="s">
        <v>858</v>
      </c>
      <c r="B1660" s="8">
        <v>46037</v>
      </c>
      <c r="C1660" s="10" t="s">
        <v>4023</v>
      </c>
      <c r="D1660" s="12" t="s">
        <v>859</v>
      </c>
      <c r="E1660" s="14">
        <v>120750000</v>
      </c>
      <c r="F1660" s="14">
        <v>57750000</v>
      </c>
      <c r="G1660" s="16" t="s">
        <v>4067</v>
      </c>
      <c r="H1660" s="18" t="s">
        <v>1957</v>
      </c>
      <c r="I1660" s="6">
        <v>46055</v>
      </c>
      <c r="J1660" s="21" t="s">
        <v>4068</v>
      </c>
      <c r="K1660" s="18" t="s">
        <v>2643</v>
      </c>
      <c r="L1660" s="23">
        <v>1444100</v>
      </c>
      <c r="M1660" s="23">
        <v>0</v>
      </c>
      <c r="N1660" s="25" t="s">
        <v>4069</v>
      </c>
    </row>
    <row r="1661" spans="1:14" ht="15" customHeight="1">
      <c r="A1661" s="4" t="s">
        <v>858</v>
      </c>
      <c r="B1661" s="8">
        <v>46037</v>
      </c>
      <c r="C1661" s="10" t="s">
        <v>4026</v>
      </c>
      <c r="D1661" s="12" t="s">
        <v>1913</v>
      </c>
      <c r="E1661" s="14">
        <v>136080000</v>
      </c>
      <c r="F1661" s="14">
        <v>5675000</v>
      </c>
      <c r="G1661" s="16" t="s">
        <v>4070</v>
      </c>
      <c r="H1661" s="18" t="s">
        <v>1957</v>
      </c>
      <c r="I1661" s="6">
        <v>46055</v>
      </c>
      <c r="J1661" s="21" t="s">
        <v>4068</v>
      </c>
      <c r="K1661" s="18" t="s">
        <v>2658</v>
      </c>
      <c r="L1661" s="23">
        <v>1048800</v>
      </c>
      <c r="M1661" s="23">
        <v>0</v>
      </c>
      <c r="N1661" s="25" t="s">
        <v>4069</v>
      </c>
    </row>
    <row r="1662" spans="1:14" ht="15" customHeight="1">
      <c r="A1662" s="4" t="s">
        <v>858</v>
      </c>
      <c r="B1662" s="8">
        <v>46037</v>
      </c>
      <c r="C1662" s="10" t="s">
        <v>4029</v>
      </c>
      <c r="D1662" s="12" t="s">
        <v>859</v>
      </c>
      <c r="E1662" s="14">
        <v>100000000</v>
      </c>
      <c r="F1662" s="14">
        <v>100000000</v>
      </c>
      <c r="G1662" s="16" t="s">
        <v>4071</v>
      </c>
      <c r="H1662" s="18" t="s">
        <v>1957</v>
      </c>
      <c r="I1662" s="6">
        <v>46055</v>
      </c>
      <c r="J1662" s="21" t="s">
        <v>4068</v>
      </c>
      <c r="K1662" s="18" t="s">
        <v>2318</v>
      </c>
      <c r="L1662" s="23">
        <v>494700</v>
      </c>
      <c r="M1662" s="23">
        <v>0</v>
      </c>
      <c r="N1662" s="25" t="s">
        <v>4069</v>
      </c>
    </row>
    <row r="1663" spans="1:14" ht="15" customHeight="1">
      <c r="A1663" s="4" t="s">
        <v>858</v>
      </c>
      <c r="B1663" s="8">
        <v>46037</v>
      </c>
      <c r="C1663" s="10" t="s">
        <v>4032</v>
      </c>
      <c r="D1663" s="12" t="s">
        <v>859</v>
      </c>
      <c r="E1663" s="14">
        <v>300000000</v>
      </c>
      <c r="F1663" s="14">
        <v>300000000</v>
      </c>
      <c r="G1663" s="16" t="s">
        <v>4072</v>
      </c>
      <c r="H1663" s="18" t="s">
        <v>1957</v>
      </c>
      <c r="I1663" s="6">
        <v>46055</v>
      </c>
      <c r="J1663" s="21" t="s">
        <v>4068</v>
      </c>
      <c r="K1663" s="18" t="s">
        <v>2688</v>
      </c>
      <c r="L1663" s="23">
        <v>75700</v>
      </c>
      <c r="M1663" s="23">
        <v>0</v>
      </c>
      <c r="N1663" s="25" t="s">
        <v>4069</v>
      </c>
    </row>
    <row r="1664" spans="1:14" ht="15" customHeight="1">
      <c r="A1664" s="4" t="s">
        <v>800</v>
      </c>
      <c r="B1664" s="8">
        <v>46037</v>
      </c>
      <c r="C1664" s="10" t="s">
        <v>4035</v>
      </c>
      <c r="D1664" s="12" t="s">
        <v>801</v>
      </c>
      <c r="E1664" s="14">
        <v>143750000</v>
      </c>
      <c r="F1664" s="14">
        <v>0</v>
      </c>
      <c r="G1664" s="16" t="s">
        <v>4073</v>
      </c>
      <c r="H1664" s="18" t="s">
        <v>1957</v>
      </c>
      <c r="I1664" s="6">
        <v>46055</v>
      </c>
      <c r="J1664" s="21" t="s">
        <v>4068</v>
      </c>
      <c r="K1664" s="18" t="s">
        <v>2321</v>
      </c>
      <c r="L1664" s="23">
        <v>371200</v>
      </c>
      <c r="M1664" s="23">
        <v>0</v>
      </c>
      <c r="N1664" s="25" t="s">
        <v>4069</v>
      </c>
    </row>
    <row r="1665" spans="1:14" ht="15" customHeight="1">
      <c r="A1665" s="4" t="s">
        <v>800</v>
      </c>
      <c r="B1665" s="8">
        <v>46037</v>
      </c>
      <c r="C1665" s="10" t="s">
        <v>4038</v>
      </c>
      <c r="D1665" s="12" t="s">
        <v>801</v>
      </c>
      <c r="E1665" s="14">
        <v>31050000</v>
      </c>
      <c r="F1665" s="14">
        <v>2300000</v>
      </c>
      <c r="G1665" s="16" t="s">
        <v>4074</v>
      </c>
      <c r="H1665" s="18" t="s">
        <v>1957</v>
      </c>
      <c r="I1665" s="6">
        <v>46055</v>
      </c>
      <c r="J1665" s="21" t="s">
        <v>4068</v>
      </c>
      <c r="K1665" s="18" t="s">
        <v>2323</v>
      </c>
      <c r="L1665" s="23">
        <v>63100</v>
      </c>
      <c r="M1665" s="23">
        <v>0</v>
      </c>
      <c r="N1665" s="25" t="s">
        <v>4069</v>
      </c>
    </row>
    <row r="1666" spans="1:14" ht="15" customHeight="1">
      <c r="A1666" s="4" t="s">
        <v>800</v>
      </c>
      <c r="B1666" s="8">
        <v>46037</v>
      </c>
      <c r="C1666" s="10" t="s">
        <v>4041</v>
      </c>
      <c r="D1666" s="12" t="s">
        <v>801</v>
      </c>
      <c r="E1666" s="14">
        <v>97750000</v>
      </c>
      <c r="F1666" s="14">
        <v>0</v>
      </c>
      <c r="G1666" s="16" t="s">
        <v>4075</v>
      </c>
      <c r="H1666" s="18" t="s">
        <v>1957</v>
      </c>
      <c r="I1666" s="6">
        <v>46055</v>
      </c>
      <c r="J1666" s="21" t="s">
        <v>4068</v>
      </c>
      <c r="K1666" s="18" t="s">
        <v>2325</v>
      </c>
      <c r="L1666" s="23">
        <v>63100</v>
      </c>
      <c r="M1666" s="23">
        <v>0</v>
      </c>
      <c r="N1666" s="25" t="s">
        <v>4069</v>
      </c>
    </row>
    <row r="1667" spans="1:14" ht="15" customHeight="1">
      <c r="A1667" s="4" t="s">
        <v>800</v>
      </c>
      <c r="B1667" s="8">
        <v>46037</v>
      </c>
      <c r="C1667" s="10" t="s">
        <v>4043</v>
      </c>
      <c r="D1667" s="12" t="s">
        <v>801</v>
      </c>
      <c r="E1667" s="14">
        <v>58486976</v>
      </c>
      <c r="F1667" s="14">
        <v>58277876</v>
      </c>
      <c r="G1667" s="16" t="s">
        <v>4076</v>
      </c>
      <c r="H1667" s="18" t="s">
        <v>1957</v>
      </c>
      <c r="I1667" s="6">
        <v>46055</v>
      </c>
      <c r="J1667" s="21" t="s">
        <v>4068</v>
      </c>
      <c r="K1667" s="18" t="s">
        <v>2327</v>
      </c>
      <c r="L1667" s="23">
        <v>124600</v>
      </c>
      <c r="M1667" s="23">
        <v>0</v>
      </c>
      <c r="N1667" s="25" t="s">
        <v>4069</v>
      </c>
    </row>
    <row r="1668" spans="1:14" ht="15" customHeight="1">
      <c r="A1668" s="4" t="s">
        <v>813</v>
      </c>
      <c r="B1668" s="8">
        <v>46037</v>
      </c>
      <c r="C1668" s="10" t="s">
        <v>4046</v>
      </c>
      <c r="D1668" s="12" t="s">
        <v>851</v>
      </c>
      <c r="E1668" s="14">
        <v>70750000</v>
      </c>
      <c r="F1668" s="14">
        <v>0</v>
      </c>
      <c r="G1668" s="16" t="s">
        <v>4077</v>
      </c>
      <c r="H1668" s="18" t="s">
        <v>1957</v>
      </c>
      <c r="I1668" s="6">
        <v>46055</v>
      </c>
      <c r="J1668" s="21" t="s">
        <v>4078</v>
      </c>
      <c r="K1668" s="18" t="s">
        <v>2329</v>
      </c>
      <c r="L1668" s="23">
        <v>1061881</v>
      </c>
      <c r="M1668" s="23">
        <v>0</v>
      </c>
      <c r="N1668" s="25" t="s">
        <v>4079</v>
      </c>
    </row>
    <row r="1669" spans="1:14" ht="15" customHeight="1">
      <c r="A1669" s="4" t="s">
        <v>813</v>
      </c>
      <c r="B1669" s="8">
        <v>46037</v>
      </c>
      <c r="C1669" s="10" t="s">
        <v>4049</v>
      </c>
      <c r="D1669" s="12" t="s">
        <v>851</v>
      </c>
      <c r="E1669" s="14">
        <v>62700000</v>
      </c>
      <c r="F1669" s="14">
        <v>0</v>
      </c>
      <c r="G1669" s="16" t="s">
        <v>4080</v>
      </c>
      <c r="H1669" s="18" t="s">
        <v>790</v>
      </c>
      <c r="I1669" s="6">
        <v>46055</v>
      </c>
      <c r="J1669" s="21" t="s">
        <v>4081</v>
      </c>
      <c r="K1669" s="18" t="s">
        <v>803</v>
      </c>
      <c r="L1669" s="23">
        <v>1247308</v>
      </c>
      <c r="M1669" s="23">
        <v>-115000</v>
      </c>
      <c r="N1669" s="25" t="s">
        <v>4082</v>
      </c>
    </row>
    <row r="1670" spans="1:14" ht="15" customHeight="1">
      <c r="A1670" s="4" t="s">
        <v>813</v>
      </c>
      <c r="B1670" s="8">
        <v>46037</v>
      </c>
      <c r="C1670" s="10" t="s">
        <v>4052</v>
      </c>
      <c r="D1670" s="12" t="s">
        <v>865</v>
      </c>
      <c r="E1670" s="14">
        <v>132250000</v>
      </c>
      <c r="F1670" s="14">
        <v>0</v>
      </c>
      <c r="G1670" s="16" t="s">
        <v>4083</v>
      </c>
      <c r="H1670" s="18" t="s">
        <v>416</v>
      </c>
      <c r="I1670" s="6">
        <v>46055</v>
      </c>
      <c r="J1670" s="21" t="s">
        <v>4084</v>
      </c>
      <c r="K1670" s="18" t="s">
        <v>417</v>
      </c>
      <c r="L1670" s="23">
        <v>740481</v>
      </c>
      <c r="M1670" s="23">
        <v>0</v>
      </c>
      <c r="N1670" s="25" t="s">
        <v>4085</v>
      </c>
    </row>
    <row r="1671" spans="1:14" ht="15" customHeight="1">
      <c r="A1671" s="4" t="s">
        <v>800</v>
      </c>
      <c r="B1671" s="8">
        <v>46037</v>
      </c>
      <c r="C1671" s="10" t="s">
        <v>4054</v>
      </c>
      <c r="D1671" s="12" t="s">
        <v>801</v>
      </c>
      <c r="E1671" s="14">
        <v>98325000</v>
      </c>
      <c r="F1671" s="14">
        <v>0</v>
      </c>
      <c r="G1671" s="16" t="s">
        <v>4086</v>
      </c>
      <c r="H1671" s="18" t="s">
        <v>790</v>
      </c>
      <c r="I1671" s="6">
        <v>46055</v>
      </c>
      <c r="J1671" s="21" t="s">
        <v>4087</v>
      </c>
      <c r="K1671" s="18" t="s">
        <v>803</v>
      </c>
      <c r="L1671" s="23">
        <v>1221308</v>
      </c>
      <c r="M1671" s="23">
        <v>-234000</v>
      </c>
      <c r="N1671" s="25" t="s">
        <v>4088</v>
      </c>
    </row>
    <row r="1672" spans="1:14" ht="15" customHeight="1">
      <c r="A1672" s="4" t="s">
        <v>800</v>
      </c>
      <c r="B1672" s="8">
        <v>46037</v>
      </c>
      <c r="C1672" s="10" t="s">
        <v>4057</v>
      </c>
      <c r="D1672" s="12" t="s">
        <v>801</v>
      </c>
      <c r="E1672" s="14">
        <v>143750000</v>
      </c>
      <c r="F1672" s="14">
        <v>17250000</v>
      </c>
      <c r="G1672" s="16" t="s">
        <v>4089</v>
      </c>
      <c r="H1672" s="18" t="s">
        <v>328</v>
      </c>
      <c r="I1672" s="6">
        <v>46055</v>
      </c>
      <c r="J1672" s="21" t="s">
        <v>4090</v>
      </c>
      <c r="K1672" s="18" t="s">
        <v>329</v>
      </c>
      <c r="L1672" s="23">
        <v>2512794</v>
      </c>
      <c r="M1672" s="23">
        <v>0</v>
      </c>
      <c r="N1672" s="25" t="s">
        <v>4091</v>
      </c>
    </row>
    <row r="1673" spans="1:14" ht="15" customHeight="1">
      <c r="A1673" s="4" t="s">
        <v>800</v>
      </c>
      <c r="B1673" s="8">
        <v>46037</v>
      </c>
      <c r="C1673" s="10" t="s">
        <v>4060</v>
      </c>
      <c r="D1673" s="12" t="s">
        <v>801</v>
      </c>
      <c r="E1673" s="14">
        <v>92000000</v>
      </c>
      <c r="F1673" s="14">
        <v>0</v>
      </c>
      <c r="G1673" s="16" t="s">
        <v>4092</v>
      </c>
      <c r="H1673" s="18" t="s">
        <v>416</v>
      </c>
      <c r="I1673" s="6">
        <v>46055</v>
      </c>
      <c r="J1673" s="21" t="s">
        <v>4093</v>
      </c>
      <c r="K1673" s="18" t="s">
        <v>417</v>
      </c>
      <c r="L1673" s="23">
        <v>922481</v>
      </c>
      <c r="M1673" s="23">
        <v>0</v>
      </c>
      <c r="N1673" s="25" t="s">
        <v>4094</v>
      </c>
    </row>
    <row r="1674" spans="1:14" ht="15" customHeight="1">
      <c r="A1674" s="4" t="s">
        <v>328</v>
      </c>
      <c r="B1674" s="8">
        <v>46037</v>
      </c>
      <c r="C1674" s="10" t="s">
        <v>4062</v>
      </c>
      <c r="D1674" s="12" t="s">
        <v>333</v>
      </c>
      <c r="E1674" s="14">
        <v>1344300000</v>
      </c>
      <c r="F1674" s="14">
        <v>0</v>
      </c>
      <c r="G1674" s="16" t="s">
        <v>4095</v>
      </c>
      <c r="H1674" s="18" t="s">
        <v>67</v>
      </c>
      <c r="I1674" s="6">
        <v>46055</v>
      </c>
      <c r="J1674" s="21" t="s">
        <v>4096</v>
      </c>
      <c r="K1674" s="18" t="s">
        <v>73</v>
      </c>
      <c r="L1674" s="23">
        <v>1233192</v>
      </c>
      <c r="M1674" s="23">
        <v>0</v>
      </c>
      <c r="N1674" s="25" t="s">
        <v>4097</v>
      </c>
    </row>
    <row r="1675" spans="1:14" ht="15" customHeight="1">
      <c r="A1675" s="4" t="s">
        <v>813</v>
      </c>
      <c r="B1675" s="8">
        <v>46037</v>
      </c>
      <c r="C1675" s="10" t="s">
        <v>4062</v>
      </c>
      <c r="D1675" s="12" t="s">
        <v>865</v>
      </c>
      <c r="E1675" s="14">
        <v>200000000</v>
      </c>
      <c r="F1675" s="14">
        <v>0</v>
      </c>
      <c r="G1675" s="16" t="s">
        <v>4095</v>
      </c>
      <c r="H1675" s="18" t="s">
        <v>67</v>
      </c>
      <c r="I1675" s="6">
        <v>46055</v>
      </c>
      <c r="J1675" s="21" t="s">
        <v>4098</v>
      </c>
      <c r="K1675" s="18" t="s">
        <v>73</v>
      </c>
      <c r="L1675" s="23">
        <v>269483</v>
      </c>
      <c r="M1675" s="23">
        <v>0</v>
      </c>
      <c r="N1675" s="25" t="s">
        <v>4099</v>
      </c>
    </row>
    <row r="1676" spans="1:14" ht="15" customHeight="1">
      <c r="A1676" s="4" t="s">
        <v>800</v>
      </c>
      <c r="B1676" s="8">
        <v>46037</v>
      </c>
      <c r="C1676" s="10" t="s">
        <v>4062</v>
      </c>
      <c r="D1676" s="12" t="s">
        <v>817</v>
      </c>
      <c r="E1676" s="14">
        <v>500000000</v>
      </c>
      <c r="F1676" s="14">
        <v>0</v>
      </c>
      <c r="G1676" s="16" t="s">
        <v>4095</v>
      </c>
      <c r="H1676" s="18" t="s">
        <v>67</v>
      </c>
      <c r="I1676" s="6">
        <v>46055</v>
      </c>
      <c r="J1676" s="21" t="s">
        <v>4100</v>
      </c>
      <c r="K1676" s="18" t="s">
        <v>73</v>
      </c>
      <c r="L1676" s="23">
        <v>269483</v>
      </c>
      <c r="M1676" s="23">
        <v>808449</v>
      </c>
      <c r="N1676" s="25" t="s">
        <v>4101</v>
      </c>
    </row>
    <row r="1677" spans="1:14" ht="15" customHeight="1">
      <c r="A1677" s="4" t="s">
        <v>790</v>
      </c>
      <c r="B1677" s="8">
        <v>46037</v>
      </c>
      <c r="C1677" s="10" t="s">
        <v>4062</v>
      </c>
      <c r="D1677" s="12" t="s">
        <v>803</v>
      </c>
      <c r="E1677" s="14">
        <v>500000000</v>
      </c>
      <c r="F1677" s="14">
        <v>0</v>
      </c>
      <c r="G1677" s="16" t="s">
        <v>4095</v>
      </c>
      <c r="H1677" s="18" t="s">
        <v>790</v>
      </c>
      <c r="I1677" s="6">
        <v>46055</v>
      </c>
      <c r="J1677" s="21" t="s">
        <v>4102</v>
      </c>
      <c r="K1677" s="18" t="s">
        <v>803</v>
      </c>
      <c r="L1677" s="23">
        <v>777140</v>
      </c>
      <c r="M1677" s="23">
        <v>-115000</v>
      </c>
      <c r="N1677" s="25" t="s">
        <v>4103</v>
      </c>
    </row>
    <row r="1678" spans="1:14" ht="15" customHeight="1">
      <c r="A1678" s="4" t="s">
        <v>868</v>
      </c>
      <c r="B1678" s="8">
        <v>46037</v>
      </c>
      <c r="C1678" s="10" t="s">
        <v>4062</v>
      </c>
      <c r="D1678" s="12" t="s">
        <v>869</v>
      </c>
      <c r="E1678" s="14">
        <v>500000000</v>
      </c>
      <c r="F1678" s="14">
        <v>0</v>
      </c>
      <c r="G1678" s="16" t="s">
        <v>4095</v>
      </c>
      <c r="H1678" s="18" t="s">
        <v>67</v>
      </c>
      <c r="I1678" s="6">
        <v>46055</v>
      </c>
      <c r="J1678" s="21" t="s">
        <v>4104</v>
      </c>
      <c r="K1678" s="18" t="s">
        <v>73</v>
      </c>
      <c r="L1678" s="23">
        <v>269483</v>
      </c>
      <c r="M1678" s="23">
        <v>0</v>
      </c>
      <c r="N1678" s="25" t="s">
        <v>4105</v>
      </c>
    </row>
    <row r="1679" spans="1:14" ht="15" customHeight="1">
      <c r="A1679" s="4" t="s">
        <v>800</v>
      </c>
      <c r="B1679" s="8">
        <v>46037</v>
      </c>
      <c r="C1679" s="10" t="s">
        <v>4068</v>
      </c>
      <c r="D1679" s="12" t="s">
        <v>801</v>
      </c>
      <c r="E1679" s="14">
        <v>217700000</v>
      </c>
      <c r="F1679" s="14">
        <v>217700000</v>
      </c>
      <c r="G1679" s="16" t="s">
        <v>4003</v>
      </c>
      <c r="H1679" s="18" t="s">
        <v>798</v>
      </c>
      <c r="I1679" s="6">
        <v>46055</v>
      </c>
      <c r="J1679" s="21" t="s">
        <v>4106</v>
      </c>
      <c r="K1679" s="18" t="s">
        <v>848</v>
      </c>
      <c r="L1679" s="23">
        <v>740481</v>
      </c>
      <c r="M1679" s="23">
        <v>0</v>
      </c>
      <c r="N1679" s="25" t="s">
        <v>4107</v>
      </c>
    </row>
    <row r="1680" spans="1:14" ht="15" customHeight="1">
      <c r="A1680" s="4" t="s">
        <v>328</v>
      </c>
      <c r="B1680" s="8">
        <v>46037</v>
      </c>
      <c r="C1680" s="10" t="s">
        <v>4078</v>
      </c>
      <c r="D1680" s="12" t="s">
        <v>329</v>
      </c>
      <c r="E1680" s="14">
        <v>91080000</v>
      </c>
      <c r="F1680" s="14">
        <v>0</v>
      </c>
      <c r="G1680" s="16" t="s">
        <v>4108</v>
      </c>
      <c r="H1680" s="18" t="s">
        <v>858</v>
      </c>
      <c r="I1680" s="6">
        <v>46055</v>
      </c>
      <c r="J1680" s="21" t="s">
        <v>4109</v>
      </c>
      <c r="K1680" s="18" t="s">
        <v>876</v>
      </c>
      <c r="L1680" s="23">
        <v>740481</v>
      </c>
      <c r="M1680" s="23">
        <v>0</v>
      </c>
      <c r="N1680" s="25" t="s">
        <v>4110</v>
      </c>
    </row>
    <row r="1681" spans="1:14" ht="15" customHeight="1">
      <c r="A1681" s="4" t="s">
        <v>328</v>
      </c>
      <c r="B1681" s="8">
        <v>46037</v>
      </c>
      <c r="C1681" s="10" t="s">
        <v>4081</v>
      </c>
      <c r="D1681" s="12" t="s">
        <v>329</v>
      </c>
      <c r="E1681" s="14">
        <v>91080000</v>
      </c>
      <c r="F1681" s="14">
        <v>12523500</v>
      </c>
      <c r="G1681" s="16" t="s">
        <v>4111</v>
      </c>
      <c r="H1681" s="18" t="s">
        <v>798</v>
      </c>
      <c r="I1681" s="6">
        <v>46055</v>
      </c>
      <c r="J1681" s="21" t="s">
        <v>4112</v>
      </c>
      <c r="K1681" s="18" t="s">
        <v>799</v>
      </c>
      <c r="L1681" s="23">
        <v>740481</v>
      </c>
      <c r="M1681" s="23">
        <v>0</v>
      </c>
      <c r="N1681" s="25" t="s">
        <v>4113</v>
      </c>
    </row>
    <row r="1682" spans="1:14" ht="15" customHeight="1">
      <c r="A1682" s="4" t="s">
        <v>323</v>
      </c>
      <c r="B1682" s="8">
        <v>46037</v>
      </c>
      <c r="C1682" s="10" t="s">
        <v>4084</v>
      </c>
      <c r="D1682" s="12" t="s">
        <v>324</v>
      </c>
      <c r="E1682" s="14">
        <v>28335000</v>
      </c>
      <c r="F1682" s="14">
        <v>28335000</v>
      </c>
      <c r="G1682" s="16" t="s">
        <v>4114</v>
      </c>
      <c r="H1682" s="18" t="s">
        <v>1957</v>
      </c>
      <c r="I1682" s="6">
        <v>46056</v>
      </c>
      <c r="J1682" s="21" t="s">
        <v>4115</v>
      </c>
      <c r="K1682" s="18" t="s">
        <v>2688</v>
      </c>
      <c r="L1682" s="23">
        <v>50800</v>
      </c>
      <c r="M1682" s="23">
        <v>0</v>
      </c>
      <c r="N1682" s="25" t="s">
        <v>4116</v>
      </c>
    </row>
    <row r="1683" spans="1:14" ht="15" customHeight="1">
      <c r="A1683" s="4" t="s">
        <v>800</v>
      </c>
      <c r="B1683" s="8">
        <v>46038</v>
      </c>
      <c r="C1683" s="10" t="s">
        <v>4087</v>
      </c>
      <c r="D1683" s="12" t="s">
        <v>817</v>
      </c>
      <c r="E1683" s="14">
        <v>2366852524</v>
      </c>
      <c r="F1683" s="14">
        <v>2366852524</v>
      </c>
      <c r="G1683" s="16" t="s">
        <v>4117</v>
      </c>
      <c r="H1683" s="18" t="s">
        <v>67</v>
      </c>
      <c r="I1683" s="6">
        <v>46056</v>
      </c>
      <c r="J1683" s="21" t="s">
        <v>4118</v>
      </c>
      <c r="K1683" s="18" t="s">
        <v>1253</v>
      </c>
      <c r="L1683" s="23">
        <v>72241600</v>
      </c>
      <c r="M1683" s="23">
        <v>0</v>
      </c>
      <c r="N1683" s="25" t="s">
        <v>4119</v>
      </c>
    </row>
    <row r="1684" spans="1:14" ht="15" customHeight="1">
      <c r="A1684" s="4" t="s">
        <v>800</v>
      </c>
      <c r="B1684" s="8">
        <v>46038</v>
      </c>
      <c r="C1684" s="10" t="s">
        <v>4087</v>
      </c>
      <c r="D1684" s="12" t="s">
        <v>801</v>
      </c>
      <c r="E1684" s="14">
        <v>12732458547</v>
      </c>
      <c r="F1684" s="14">
        <v>12732458547</v>
      </c>
      <c r="G1684" s="16" t="s">
        <v>4117</v>
      </c>
      <c r="H1684" s="18" t="s">
        <v>903</v>
      </c>
      <c r="I1684" s="6">
        <v>46056</v>
      </c>
      <c r="J1684" s="21" t="s">
        <v>4120</v>
      </c>
      <c r="K1684" s="18" t="s">
        <v>925</v>
      </c>
      <c r="L1684" s="23">
        <v>56000000</v>
      </c>
      <c r="M1684" s="23">
        <v>0</v>
      </c>
      <c r="N1684" s="25" t="s">
        <v>3580</v>
      </c>
    </row>
    <row r="1685" spans="1:14" ht="15" customHeight="1">
      <c r="A1685" s="4" t="s">
        <v>27</v>
      </c>
      <c r="B1685" s="8">
        <v>46038</v>
      </c>
      <c r="C1685" s="10" t="s">
        <v>4090</v>
      </c>
      <c r="D1685" s="12" t="s">
        <v>29</v>
      </c>
      <c r="E1685" s="14">
        <v>24050000</v>
      </c>
      <c r="F1685" s="14">
        <v>18894683</v>
      </c>
      <c r="G1685" s="16" t="s">
        <v>4121</v>
      </c>
      <c r="H1685" s="18" t="s">
        <v>790</v>
      </c>
      <c r="I1685" s="6">
        <v>46056</v>
      </c>
      <c r="J1685" s="21" t="s">
        <v>4122</v>
      </c>
      <c r="K1685" s="18" t="s">
        <v>803</v>
      </c>
      <c r="L1685" s="23">
        <v>1565882</v>
      </c>
      <c r="M1685" s="23">
        <v>-140000</v>
      </c>
      <c r="N1685" s="25" t="s">
        <v>4123</v>
      </c>
    </row>
    <row r="1686" spans="1:14" ht="15" customHeight="1">
      <c r="A1686" s="4" t="s">
        <v>88</v>
      </c>
      <c r="B1686" s="8">
        <v>46038</v>
      </c>
      <c r="C1686" s="10" t="s">
        <v>4093</v>
      </c>
      <c r="D1686" s="12" t="s">
        <v>90</v>
      </c>
      <c r="E1686" s="14">
        <v>40000000</v>
      </c>
      <c r="F1686" s="14">
        <v>33043050</v>
      </c>
      <c r="G1686" s="16" t="s">
        <v>4124</v>
      </c>
      <c r="H1686" s="18" t="s">
        <v>328</v>
      </c>
      <c r="I1686" s="6">
        <v>46056</v>
      </c>
      <c r="J1686" s="21" t="s">
        <v>4125</v>
      </c>
      <c r="K1686" s="18" t="s">
        <v>333</v>
      </c>
      <c r="L1686" s="23">
        <v>987308</v>
      </c>
      <c r="M1686" s="23">
        <v>0</v>
      </c>
      <c r="N1686" s="25" t="s">
        <v>4126</v>
      </c>
    </row>
    <row r="1687" spans="1:14" ht="15" customHeight="1">
      <c r="A1687" s="4" t="s">
        <v>544</v>
      </c>
      <c r="B1687" s="8">
        <v>46038</v>
      </c>
      <c r="C1687" s="10" t="s">
        <v>4096</v>
      </c>
      <c r="D1687" s="12" t="s">
        <v>545</v>
      </c>
      <c r="E1687" s="14">
        <v>47920388</v>
      </c>
      <c r="F1687" s="14">
        <v>47592344</v>
      </c>
      <c r="G1687" s="16" t="s">
        <v>4127</v>
      </c>
      <c r="H1687" s="18" t="s">
        <v>67</v>
      </c>
      <c r="I1687" s="6">
        <v>46056</v>
      </c>
      <c r="J1687" s="21" t="s">
        <v>4128</v>
      </c>
      <c r="K1687" s="18" t="s">
        <v>73</v>
      </c>
      <c r="L1687" s="23">
        <v>4316172</v>
      </c>
      <c r="M1687" s="23">
        <v>-2466384</v>
      </c>
      <c r="N1687" s="25" t="s">
        <v>4129</v>
      </c>
    </row>
    <row r="1688" spans="1:14" ht="15" customHeight="1">
      <c r="A1688" s="4" t="s">
        <v>544</v>
      </c>
      <c r="B1688" s="8">
        <v>46038</v>
      </c>
      <c r="C1688" s="10" t="s">
        <v>4096</v>
      </c>
      <c r="D1688" s="12" t="s">
        <v>804</v>
      </c>
      <c r="E1688" s="14">
        <v>33963492</v>
      </c>
      <c r="F1688" s="14">
        <v>33963492</v>
      </c>
      <c r="G1688" s="16" t="s">
        <v>4127</v>
      </c>
      <c r="H1688" s="18" t="s">
        <v>328</v>
      </c>
      <c r="I1688" s="6">
        <v>46056</v>
      </c>
      <c r="J1688" s="21" t="s">
        <v>4130</v>
      </c>
      <c r="K1688" s="18" t="s">
        <v>333</v>
      </c>
      <c r="L1688" s="23">
        <v>3029989</v>
      </c>
      <c r="M1688" s="23">
        <v>0</v>
      </c>
      <c r="N1688" s="25" t="s">
        <v>4131</v>
      </c>
    </row>
    <row r="1689" spans="1:14" ht="15" customHeight="1">
      <c r="A1689" s="4" t="s">
        <v>667</v>
      </c>
      <c r="B1689" s="8">
        <v>46038</v>
      </c>
      <c r="C1689" s="10" t="s">
        <v>4098</v>
      </c>
      <c r="D1689" s="12" t="s">
        <v>668</v>
      </c>
      <c r="E1689" s="14">
        <v>22110067</v>
      </c>
      <c r="F1689" s="14">
        <v>18769635</v>
      </c>
      <c r="G1689" s="16" t="s">
        <v>4127</v>
      </c>
      <c r="H1689" s="18" t="s">
        <v>67</v>
      </c>
      <c r="I1689" s="6">
        <v>46056</v>
      </c>
      <c r="J1689" s="21" t="s">
        <v>4132</v>
      </c>
      <c r="K1689" s="18" t="s">
        <v>73</v>
      </c>
      <c r="L1689" s="23">
        <v>2330794</v>
      </c>
      <c r="M1689" s="23">
        <v>0</v>
      </c>
      <c r="N1689" s="25" t="s">
        <v>4133</v>
      </c>
    </row>
    <row r="1690" spans="1:14" ht="15" customHeight="1">
      <c r="A1690" s="4" t="s">
        <v>347</v>
      </c>
      <c r="B1690" s="8">
        <v>46039</v>
      </c>
      <c r="C1690" s="10" t="s">
        <v>4100</v>
      </c>
      <c r="D1690" s="12" t="s">
        <v>643</v>
      </c>
      <c r="E1690" s="14">
        <v>200000000</v>
      </c>
      <c r="F1690" s="14">
        <v>200000000</v>
      </c>
      <c r="G1690" s="16" t="s">
        <v>4134</v>
      </c>
      <c r="H1690" s="18" t="s">
        <v>790</v>
      </c>
      <c r="I1690" s="6">
        <v>46056</v>
      </c>
      <c r="J1690" s="21" t="s">
        <v>4135</v>
      </c>
      <c r="K1690" s="18" t="s">
        <v>803</v>
      </c>
      <c r="L1690" s="23">
        <v>514971</v>
      </c>
      <c r="M1690" s="23">
        <v>0</v>
      </c>
      <c r="N1690" s="25" t="s">
        <v>4136</v>
      </c>
    </row>
    <row r="1691" spans="1:14" ht="15" customHeight="1">
      <c r="A1691" s="4" t="s">
        <v>185</v>
      </c>
      <c r="B1691" s="8">
        <v>46039</v>
      </c>
      <c r="C1691" s="10" t="s">
        <v>4102</v>
      </c>
      <c r="D1691" s="12" t="s">
        <v>186</v>
      </c>
      <c r="E1691" s="14">
        <v>146519999</v>
      </c>
      <c r="F1691" s="14">
        <v>146519999</v>
      </c>
      <c r="G1691" s="16" t="s">
        <v>4137</v>
      </c>
      <c r="H1691" s="18" t="s">
        <v>112</v>
      </c>
      <c r="I1691" s="6">
        <v>46056</v>
      </c>
      <c r="J1691" s="21" t="s">
        <v>4138</v>
      </c>
      <c r="K1691" s="18" t="s">
        <v>114</v>
      </c>
      <c r="L1691" s="23">
        <v>332971</v>
      </c>
      <c r="M1691" s="23">
        <v>0</v>
      </c>
      <c r="N1691" s="25" t="s">
        <v>4139</v>
      </c>
    </row>
    <row r="1692" spans="1:14" ht="15" customHeight="1">
      <c r="A1692" s="4" t="s">
        <v>32</v>
      </c>
      <c r="B1692" s="8">
        <v>46041</v>
      </c>
      <c r="C1692" s="10" t="s">
        <v>4104</v>
      </c>
      <c r="D1692" s="12" t="s">
        <v>3420</v>
      </c>
      <c r="E1692" s="14">
        <v>2382597320</v>
      </c>
      <c r="F1692" s="14">
        <v>0</v>
      </c>
      <c r="G1692" s="16" t="s">
        <v>4140</v>
      </c>
      <c r="H1692" s="18" t="s">
        <v>112</v>
      </c>
      <c r="I1692" s="6">
        <v>46056</v>
      </c>
      <c r="J1692" s="21" t="s">
        <v>4141</v>
      </c>
      <c r="K1692" s="18" t="s">
        <v>114</v>
      </c>
      <c r="L1692" s="23">
        <v>428827</v>
      </c>
      <c r="M1692" s="23">
        <v>0</v>
      </c>
      <c r="N1692" s="25" t="s">
        <v>4136</v>
      </c>
    </row>
    <row r="1693" spans="1:14" ht="15" customHeight="1">
      <c r="A1693" s="4" t="s">
        <v>913</v>
      </c>
      <c r="B1693" s="8">
        <v>46041</v>
      </c>
      <c r="C1693" s="10" t="s">
        <v>4109</v>
      </c>
      <c r="D1693" s="12" t="s">
        <v>914</v>
      </c>
      <c r="E1693" s="14">
        <v>51890000</v>
      </c>
      <c r="F1693" s="14">
        <v>41169590</v>
      </c>
      <c r="G1693" s="16" t="s">
        <v>4142</v>
      </c>
      <c r="H1693" s="18" t="s">
        <v>112</v>
      </c>
      <c r="I1693" s="6">
        <v>46056</v>
      </c>
      <c r="J1693" s="21" t="s">
        <v>4143</v>
      </c>
      <c r="K1693" s="18" t="s">
        <v>114</v>
      </c>
      <c r="L1693" s="23">
        <v>203208</v>
      </c>
      <c r="M1693" s="23">
        <v>0</v>
      </c>
      <c r="N1693" s="25" t="s">
        <v>4136</v>
      </c>
    </row>
    <row r="1694" spans="1:14" ht="15" customHeight="1">
      <c r="A1694" s="4" t="s">
        <v>913</v>
      </c>
      <c r="B1694" s="8">
        <v>46041</v>
      </c>
      <c r="C1694" s="10" t="s">
        <v>4109</v>
      </c>
      <c r="D1694" s="12" t="s">
        <v>943</v>
      </c>
      <c r="E1694" s="14">
        <v>38745000</v>
      </c>
      <c r="F1694" s="14">
        <v>38745000</v>
      </c>
      <c r="G1694" s="16" t="s">
        <v>4142</v>
      </c>
      <c r="H1694" s="18" t="s">
        <v>67</v>
      </c>
      <c r="I1694" s="6">
        <v>46056</v>
      </c>
      <c r="J1694" s="21" t="s">
        <v>4144</v>
      </c>
      <c r="K1694" s="18" t="s">
        <v>73</v>
      </c>
      <c r="L1694" s="23">
        <v>943191</v>
      </c>
      <c r="M1694" s="23">
        <v>-538966</v>
      </c>
      <c r="N1694" s="25" t="s">
        <v>4145</v>
      </c>
    </row>
    <row r="1695" spans="1:14" ht="15" customHeight="1">
      <c r="A1695" s="4" t="s">
        <v>15</v>
      </c>
      <c r="B1695" s="8">
        <v>46041</v>
      </c>
      <c r="C1695" s="10" t="s">
        <v>4112</v>
      </c>
      <c r="D1695" s="12" t="s">
        <v>16</v>
      </c>
      <c r="E1695" s="14">
        <v>45510000</v>
      </c>
      <c r="F1695" s="14">
        <v>0</v>
      </c>
      <c r="G1695" s="16" t="s">
        <v>4146</v>
      </c>
      <c r="H1695" s="18" t="s">
        <v>112</v>
      </c>
      <c r="I1695" s="6">
        <v>46056</v>
      </c>
      <c r="J1695" s="21" t="s">
        <v>4147</v>
      </c>
      <c r="K1695" s="18" t="s">
        <v>114</v>
      </c>
      <c r="L1695" s="23">
        <v>740481</v>
      </c>
      <c r="M1695" s="23">
        <v>0</v>
      </c>
      <c r="N1695" s="25" t="s">
        <v>4148</v>
      </c>
    </row>
    <row r="1696" spans="1:14" ht="15" customHeight="1">
      <c r="A1696" s="4" t="s">
        <v>15</v>
      </c>
      <c r="B1696" s="8">
        <v>46041</v>
      </c>
      <c r="C1696" s="10" t="s">
        <v>4115</v>
      </c>
      <c r="D1696" s="12" t="s">
        <v>16</v>
      </c>
      <c r="E1696" s="14">
        <v>22333333</v>
      </c>
      <c r="F1696" s="14">
        <v>0</v>
      </c>
      <c r="G1696" s="16" t="s">
        <v>4149</v>
      </c>
      <c r="H1696" s="18" t="s">
        <v>67</v>
      </c>
      <c r="I1696" s="6">
        <v>46056</v>
      </c>
      <c r="J1696" s="21" t="s">
        <v>4150</v>
      </c>
      <c r="K1696" s="18" t="s">
        <v>73</v>
      </c>
      <c r="L1696" s="23">
        <v>555248</v>
      </c>
      <c r="M1696" s="23">
        <v>0</v>
      </c>
      <c r="N1696" s="25" t="s">
        <v>4151</v>
      </c>
    </row>
    <row r="1697" spans="1:14" ht="15" customHeight="1">
      <c r="A1697" s="4" t="s">
        <v>67</v>
      </c>
      <c r="B1697" s="8">
        <v>46041</v>
      </c>
      <c r="C1697" s="10" t="s">
        <v>4118</v>
      </c>
      <c r="D1697" s="12" t="s">
        <v>1253</v>
      </c>
      <c r="E1697" s="14">
        <v>74313458</v>
      </c>
      <c r="F1697" s="14">
        <v>2071858</v>
      </c>
      <c r="G1697" s="16" t="s">
        <v>4152</v>
      </c>
      <c r="H1697" s="18" t="s">
        <v>67</v>
      </c>
      <c r="I1697" s="6">
        <v>46057</v>
      </c>
      <c r="J1697" s="21" t="s">
        <v>4153</v>
      </c>
      <c r="K1697" s="18" t="s">
        <v>73</v>
      </c>
      <c r="L1697" s="23">
        <v>943191</v>
      </c>
      <c r="M1697" s="23">
        <v>-538966</v>
      </c>
      <c r="N1697" s="25" t="s">
        <v>4154</v>
      </c>
    </row>
    <row r="1698" spans="1:14" ht="15" customHeight="1">
      <c r="A1698" s="4" t="s">
        <v>67</v>
      </c>
      <c r="B1698" s="8">
        <v>46041</v>
      </c>
      <c r="C1698" s="10" t="s">
        <v>4120</v>
      </c>
      <c r="D1698" s="12" t="s">
        <v>808</v>
      </c>
      <c r="E1698" s="14">
        <v>337333</v>
      </c>
      <c r="F1698" s="14">
        <v>0</v>
      </c>
      <c r="G1698" s="16" t="s">
        <v>4155</v>
      </c>
      <c r="H1698" s="18" t="s">
        <v>416</v>
      </c>
      <c r="I1698" s="6">
        <v>46057</v>
      </c>
      <c r="J1698" s="21" t="s">
        <v>4156</v>
      </c>
      <c r="K1698" s="18" t="s">
        <v>417</v>
      </c>
      <c r="L1698" s="23">
        <v>740481</v>
      </c>
      <c r="M1698" s="23">
        <v>0</v>
      </c>
      <c r="N1698" s="25" t="s">
        <v>4157</v>
      </c>
    </row>
    <row r="1699" spans="1:14" ht="15" customHeight="1">
      <c r="A1699" s="4" t="s">
        <v>328</v>
      </c>
      <c r="B1699" s="8">
        <v>46043</v>
      </c>
      <c r="C1699" s="10" t="s">
        <v>4122</v>
      </c>
      <c r="D1699" s="12" t="s">
        <v>333</v>
      </c>
      <c r="E1699" s="14">
        <v>29700000</v>
      </c>
      <c r="F1699" s="14">
        <v>0</v>
      </c>
      <c r="G1699" s="16" t="s">
        <v>4158</v>
      </c>
      <c r="H1699" s="18" t="s">
        <v>67</v>
      </c>
      <c r="I1699" s="6">
        <v>46057</v>
      </c>
      <c r="J1699" s="21" t="s">
        <v>4159</v>
      </c>
      <c r="K1699" s="18" t="s">
        <v>73</v>
      </c>
      <c r="L1699" s="23">
        <v>783925</v>
      </c>
      <c r="M1699" s="23">
        <v>0</v>
      </c>
      <c r="N1699" s="25" t="s">
        <v>4160</v>
      </c>
    </row>
    <row r="1700" spans="1:14" ht="15" customHeight="1">
      <c r="A1700" s="4" t="s">
        <v>1994</v>
      </c>
      <c r="B1700" s="8">
        <v>46043</v>
      </c>
      <c r="C1700" s="10" t="s">
        <v>4125</v>
      </c>
      <c r="D1700" s="12" t="s">
        <v>3232</v>
      </c>
      <c r="E1700" s="14">
        <v>42282704441.900002</v>
      </c>
      <c r="F1700" s="14">
        <v>0</v>
      </c>
      <c r="G1700" s="16" t="s">
        <v>4161</v>
      </c>
      <c r="H1700" s="18" t="s">
        <v>790</v>
      </c>
      <c r="I1700" s="6">
        <v>46057</v>
      </c>
      <c r="J1700" s="21" t="s">
        <v>4162</v>
      </c>
      <c r="K1700" s="18" t="s">
        <v>803</v>
      </c>
      <c r="L1700" s="23">
        <v>523856</v>
      </c>
      <c r="M1700" s="23">
        <v>-91000</v>
      </c>
      <c r="N1700" s="25" t="s">
        <v>4163</v>
      </c>
    </row>
    <row r="1701" spans="1:14" ht="15" customHeight="1">
      <c r="A1701" s="4" t="s">
        <v>328</v>
      </c>
      <c r="B1701" s="8">
        <v>46044</v>
      </c>
      <c r="C1701" s="10" t="s">
        <v>4128</v>
      </c>
      <c r="D1701" s="12" t="s">
        <v>333</v>
      </c>
      <c r="E1701" s="14">
        <v>39847500</v>
      </c>
      <c r="F1701" s="14">
        <v>0</v>
      </c>
      <c r="G1701" s="16" t="s">
        <v>4164</v>
      </c>
      <c r="H1701" s="18" t="s">
        <v>328</v>
      </c>
      <c r="I1701" s="6">
        <v>46057</v>
      </c>
      <c r="J1701" s="21" t="s">
        <v>4165</v>
      </c>
      <c r="K1701" s="18" t="s">
        <v>329</v>
      </c>
      <c r="L1701" s="23">
        <v>1298567</v>
      </c>
      <c r="M1701" s="23">
        <v>432855</v>
      </c>
      <c r="N1701" s="25" t="s">
        <v>4166</v>
      </c>
    </row>
    <row r="1702" spans="1:14" ht="15" customHeight="1">
      <c r="A1702" s="4" t="s">
        <v>328</v>
      </c>
      <c r="B1702" s="8">
        <v>46044</v>
      </c>
      <c r="C1702" s="10" t="s">
        <v>4130</v>
      </c>
      <c r="D1702" s="12" t="s">
        <v>333</v>
      </c>
      <c r="E1702" s="14">
        <v>97750000</v>
      </c>
      <c r="F1702" s="14">
        <v>3400000</v>
      </c>
      <c r="G1702" s="16" t="s">
        <v>4167</v>
      </c>
      <c r="H1702" s="18" t="s">
        <v>328</v>
      </c>
      <c r="I1702" s="6">
        <v>46057</v>
      </c>
      <c r="J1702" s="21" t="s">
        <v>4168</v>
      </c>
      <c r="K1702" s="18" t="s">
        <v>333</v>
      </c>
      <c r="L1702" s="23">
        <v>994832</v>
      </c>
      <c r="M1702" s="23">
        <v>-182000</v>
      </c>
      <c r="N1702" s="25" t="s">
        <v>4169</v>
      </c>
    </row>
    <row r="1703" spans="1:14" ht="15" customHeight="1">
      <c r="A1703" s="4" t="s">
        <v>913</v>
      </c>
      <c r="B1703" s="8">
        <v>46044</v>
      </c>
      <c r="C1703" s="10" t="s">
        <v>4132</v>
      </c>
      <c r="D1703" s="12" t="s">
        <v>4170</v>
      </c>
      <c r="E1703" s="14">
        <v>22578824618</v>
      </c>
      <c r="F1703" s="14">
        <v>0</v>
      </c>
      <c r="G1703" s="16" t="s">
        <v>4171</v>
      </c>
      <c r="H1703" s="18" t="s">
        <v>328</v>
      </c>
      <c r="I1703" s="6">
        <v>46057</v>
      </c>
      <c r="J1703" s="21" t="s">
        <v>4172</v>
      </c>
      <c r="K1703" s="18" t="s">
        <v>333</v>
      </c>
      <c r="L1703" s="23">
        <v>812832</v>
      </c>
      <c r="M1703" s="23">
        <v>0</v>
      </c>
      <c r="N1703" s="25" t="s">
        <v>4173</v>
      </c>
    </row>
    <row r="1704" spans="1:14" ht="15" customHeight="1">
      <c r="A1704" s="4" t="s">
        <v>328</v>
      </c>
      <c r="B1704" s="8">
        <v>46044</v>
      </c>
      <c r="C1704" s="10" t="s">
        <v>4135</v>
      </c>
      <c r="D1704" s="12" t="s">
        <v>329</v>
      </c>
      <c r="E1704" s="14">
        <v>74002500</v>
      </c>
      <c r="F1704" s="14">
        <v>0</v>
      </c>
      <c r="G1704" s="16" t="s">
        <v>4174</v>
      </c>
      <c r="H1704" s="18" t="s">
        <v>67</v>
      </c>
      <c r="I1704" s="6">
        <v>46057</v>
      </c>
      <c r="J1704" s="21" t="s">
        <v>4175</v>
      </c>
      <c r="K1704" s="18" t="s">
        <v>73</v>
      </c>
      <c r="L1704" s="23">
        <v>808449</v>
      </c>
      <c r="M1704" s="23">
        <v>-404224</v>
      </c>
      <c r="N1704" s="25" t="s">
        <v>4176</v>
      </c>
    </row>
    <row r="1705" spans="1:14" ht="15" customHeight="1">
      <c r="A1705" s="4" t="s">
        <v>416</v>
      </c>
      <c r="B1705" s="8">
        <v>46044</v>
      </c>
      <c r="C1705" s="10" t="s">
        <v>4138</v>
      </c>
      <c r="D1705" s="12" t="s">
        <v>417</v>
      </c>
      <c r="E1705" s="14">
        <v>650350328</v>
      </c>
      <c r="F1705" s="14">
        <v>84800328</v>
      </c>
      <c r="G1705" s="16" t="s">
        <v>4177</v>
      </c>
      <c r="H1705" s="18" t="s">
        <v>112</v>
      </c>
      <c r="I1705" s="6">
        <v>46057</v>
      </c>
      <c r="J1705" s="21" t="s">
        <v>4178</v>
      </c>
      <c r="K1705" s="18" t="s">
        <v>114</v>
      </c>
      <c r="L1705" s="23">
        <v>385208</v>
      </c>
      <c r="M1705" s="23">
        <v>-182000</v>
      </c>
      <c r="N1705" s="25" t="s">
        <v>4179</v>
      </c>
    </row>
    <row r="1706" spans="1:14" ht="15" customHeight="1">
      <c r="A1706" s="4" t="s">
        <v>416</v>
      </c>
      <c r="B1706" s="8">
        <v>46044</v>
      </c>
      <c r="C1706" s="10" t="s">
        <v>4138</v>
      </c>
      <c r="D1706" s="12" t="s">
        <v>523</v>
      </c>
      <c r="E1706" s="14">
        <v>246000000</v>
      </c>
      <c r="F1706" s="14">
        <v>0</v>
      </c>
      <c r="G1706" s="16" t="s">
        <v>4177</v>
      </c>
      <c r="H1706" s="18" t="s">
        <v>15</v>
      </c>
      <c r="I1706" s="6">
        <v>46057</v>
      </c>
      <c r="J1706" s="21" t="s">
        <v>4180</v>
      </c>
      <c r="K1706" s="18" t="s">
        <v>16</v>
      </c>
      <c r="L1706" s="23">
        <v>1180912</v>
      </c>
      <c r="M1706" s="23">
        <v>-332971</v>
      </c>
      <c r="N1706" s="25" t="s">
        <v>4181</v>
      </c>
    </row>
    <row r="1707" spans="1:14" ht="15" customHeight="1">
      <c r="A1707" s="4" t="s">
        <v>416</v>
      </c>
      <c r="B1707" s="8">
        <v>46044</v>
      </c>
      <c r="C1707" s="10" t="s">
        <v>4138</v>
      </c>
      <c r="D1707" s="12" t="s">
        <v>1145</v>
      </c>
      <c r="E1707" s="14">
        <v>88450000</v>
      </c>
      <c r="F1707" s="14">
        <v>0</v>
      </c>
      <c r="G1707" s="16" t="s">
        <v>4177</v>
      </c>
      <c r="H1707" s="18" t="s">
        <v>67</v>
      </c>
      <c r="I1707" s="6">
        <v>46058</v>
      </c>
      <c r="J1707" s="21" t="s">
        <v>4182</v>
      </c>
      <c r="K1707" s="18" t="s">
        <v>393</v>
      </c>
      <c r="L1707" s="23">
        <v>1996820</v>
      </c>
      <c r="M1707" s="23">
        <v>0</v>
      </c>
      <c r="N1707" s="25" t="s">
        <v>4183</v>
      </c>
    </row>
    <row r="1708" spans="1:14" ht="15" customHeight="1">
      <c r="A1708" s="4" t="s">
        <v>67</v>
      </c>
      <c r="B1708" s="8">
        <v>46045</v>
      </c>
      <c r="C1708" s="10" t="s">
        <v>4141</v>
      </c>
      <c r="D1708" s="12" t="s">
        <v>1233</v>
      </c>
      <c r="E1708" s="14">
        <v>82887084</v>
      </c>
      <c r="F1708" s="14">
        <v>0</v>
      </c>
      <c r="G1708" s="16" t="s">
        <v>2521</v>
      </c>
      <c r="H1708" s="18" t="s">
        <v>67</v>
      </c>
      <c r="I1708" s="6">
        <v>46058</v>
      </c>
      <c r="J1708" s="21" t="s">
        <v>4184</v>
      </c>
      <c r="K1708" s="18" t="s">
        <v>3198</v>
      </c>
      <c r="L1708" s="23">
        <v>2366490</v>
      </c>
      <c r="M1708" s="23">
        <v>0</v>
      </c>
      <c r="N1708" s="25" t="s">
        <v>4185</v>
      </c>
    </row>
    <row r="1709" spans="1:14" ht="15" customHeight="1">
      <c r="A1709" s="4" t="s">
        <v>67</v>
      </c>
      <c r="B1709" s="8">
        <v>46045</v>
      </c>
      <c r="C1709" s="10" t="s">
        <v>4143</v>
      </c>
      <c r="D1709" s="12" t="s">
        <v>1255</v>
      </c>
      <c r="E1709" s="14">
        <v>67163669</v>
      </c>
      <c r="F1709" s="14">
        <v>0</v>
      </c>
      <c r="G1709" s="16" t="s">
        <v>2568</v>
      </c>
      <c r="H1709" s="18" t="s">
        <v>328</v>
      </c>
      <c r="I1709" s="6">
        <v>46058</v>
      </c>
      <c r="J1709" s="21" t="s">
        <v>4186</v>
      </c>
      <c r="K1709" s="18" t="s">
        <v>333</v>
      </c>
      <c r="L1709" s="23">
        <v>1328135</v>
      </c>
      <c r="M1709" s="23">
        <v>-25000</v>
      </c>
      <c r="N1709" s="25" t="s">
        <v>4187</v>
      </c>
    </row>
    <row r="1710" spans="1:14" ht="15" customHeight="1">
      <c r="A1710" s="4" t="s">
        <v>328</v>
      </c>
      <c r="B1710" s="8">
        <v>46045</v>
      </c>
      <c r="C1710" s="10" t="s">
        <v>4144</v>
      </c>
      <c r="D1710" s="12" t="s">
        <v>329</v>
      </c>
      <c r="E1710" s="14">
        <v>97750000</v>
      </c>
      <c r="F1710" s="14">
        <v>0</v>
      </c>
      <c r="G1710" s="16" t="s">
        <v>4188</v>
      </c>
      <c r="H1710" s="18" t="s">
        <v>27</v>
      </c>
      <c r="I1710" s="6">
        <v>46058</v>
      </c>
      <c r="J1710" s="21" t="s">
        <v>4189</v>
      </c>
      <c r="K1710" s="18" t="s">
        <v>29</v>
      </c>
      <c r="L1710" s="23">
        <v>2330794</v>
      </c>
      <c r="M1710" s="23">
        <v>0</v>
      </c>
      <c r="N1710" s="25" t="s">
        <v>4190</v>
      </c>
    </row>
    <row r="1711" spans="1:14" ht="15" customHeight="1">
      <c r="A1711" s="4" t="s">
        <v>67</v>
      </c>
      <c r="B1711" s="8">
        <v>46045</v>
      </c>
      <c r="C1711" s="10" t="s">
        <v>4147</v>
      </c>
      <c r="D1711" s="12" t="s">
        <v>1251</v>
      </c>
      <c r="E1711" s="14">
        <v>493233648</v>
      </c>
      <c r="F1711" s="14">
        <v>0</v>
      </c>
      <c r="G1711" s="16" t="s">
        <v>2571</v>
      </c>
      <c r="H1711" s="18" t="s">
        <v>27</v>
      </c>
      <c r="I1711" s="6">
        <v>46059</v>
      </c>
      <c r="J1711" s="21" t="s">
        <v>4191</v>
      </c>
      <c r="K1711" s="18" t="s">
        <v>29</v>
      </c>
      <c r="L1711" s="23">
        <v>1097495</v>
      </c>
      <c r="M1711" s="23">
        <v>0</v>
      </c>
      <c r="N1711" s="25" t="s">
        <v>4192</v>
      </c>
    </row>
    <row r="1712" spans="1:14" ht="15" customHeight="1">
      <c r="A1712" s="4" t="s">
        <v>67</v>
      </c>
      <c r="B1712" s="8">
        <v>46045</v>
      </c>
      <c r="C1712" s="10" t="s">
        <v>4150</v>
      </c>
      <c r="D1712" s="12" t="s">
        <v>1251</v>
      </c>
      <c r="E1712" s="14">
        <v>190426936</v>
      </c>
      <c r="F1712" s="14">
        <v>0</v>
      </c>
      <c r="G1712" s="16" t="s">
        <v>4193</v>
      </c>
      <c r="H1712" s="18" t="s">
        <v>813</v>
      </c>
      <c r="I1712" s="6">
        <v>46059</v>
      </c>
      <c r="J1712" s="21" t="s">
        <v>4194</v>
      </c>
      <c r="K1712" s="18" t="s">
        <v>865</v>
      </c>
      <c r="L1712" s="23">
        <v>346827</v>
      </c>
      <c r="M1712" s="23">
        <v>-100000</v>
      </c>
      <c r="N1712" s="25" t="s">
        <v>4195</v>
      </c>
    </row>
    <row r="1713" spans="1:14" ht="15" customHeight="1">
      <c r="A1713" s="4" t="s">
        <v>67</v>
      </c>
      <c r="B1713" s="8">
        <v>46045</v>
      </c>
      <c r="C1713" s="10" t="s">
        <v>4153</v>
      </c>
      <c r="D1713" s="12" t="s">
        <v>2586</v>
      </c>
      <c r="E1713" s="14">
        <v>111872516</v>
      </c>
      <c r="F1713" s="14">
        <v>0</v>
      </c>
      <c r="G1713" s="16" t="s">
        <v>2587</v>
      </c>
      <c r="H1713" s="18" t="s">
        <v>798</v>
      </c>
      <c r="I1713" s="6">
        <v>46059</v>
      </c>
      <c r="J1713" s="21" t="s">
        <v>4196</v>
      </c>
      <c r="K1713" s="18" t="s">
        <v>799</v>
      </c>
      <c r="L1713" s="23">
        <v>246827</v>
      </c>
      <c r="M1713" s="23">
        <v>0</v>
      </c>
      <c r="N1713" s="25" t="s">
        <v>4197</v>
      </c>
    </row>
    <row r="1714" spans="1:14" ht="15" customHeight="1">
      <c r="A1714" s="4" t="s">
        <v>67</v>
      </c>
      <c r="B1714" s="8">
        <v>46045</v>
      </c>
      <c r="C1714" s="10" t="s">
        <v>4156</v>
      </c>
      <c r="D1714" s="12" t="s">
        <v>1251</v>
      </c>
      <c r="E1714" s="14">
        <v>10000000</v>
      </c>
      <c r="F1714" s="14">
        <v>0</v>
      </c>
      <c r="G1714" s="16" t="s">
        <v>2608</v>
      </c>
      <c r="H1714" s="18" t="s">
        <v>416</v>
      </c>
      <c r="I1714" s="6">
        <v>46059</v>
      </c>
      <c r="J1714" s="21" t="s">
        <v>4198</v>
      </c>
      <c r="K1714" s="18" t="s">
        <v>417</v>
      </c>
      <c r="L1714" s="23">
        <v>1227308</v>
      </c>
      <c r="M1714" s="23">
        <v>-132000</v>
      </c>
      <c r="N1714" s="25" t="s">
        <v>4199</v>
      </c>
    </row>
    <row r="1715" spans="1:14" ht="15" customHeight="1">
      <c r="A1715" s="4" t="s">
        <v>67</v>
      </c>
      <c r="B1715" s="8">
        <v>46045</v>
      </c>
      <c r="C1715" s="10" t="s">
        <v>4156</v>
      </c>
      <c r="D1715" s="12" t="s">
        <v>73</v>
      </c>
      <c r="E1715" s="14">
        <v>2500000</v>
      </c>
      <c r="F1715" s="14">
        <v>0</v>
      </c>
      <c r="G1715" s="16" t="s">
        <v>2608</v>
      </c>
      <c r="H1715" s="18" t="s">
        <v>544</v>
      </c>
      <c r="I1715" s="6">
        <v>46059</v>
      </c>
      <c r="J1715" s="21" t="s">
        <v>4200</v>
      </c>
      <c r="K1715" s="18" t="s">
        <v>545</v>
      </c>
      <c r="L1715" s="23">
        <v>328044</v>
      </c>
      <c r="M1715" s="23">
        <v>0</v>
      </c>
      <c r="N1715" s="25" t="s">
        <v>4201</v>
      </c>
    </row>
    <row r="1716" spans="1:14" ht="15" customHeight="1">
      <c r="A1716" s="4" t="s">
        <v>67</v>
      </c>
      <c r="B1716" s="8">
        <v>46045</v>
      </c>
      <c r="C1716" s="10" t="s">
        <v>4156</v>
      </c>
      <c r="D1716" s="12" t="s">
        <v>1233</v>
      </c>
      <c r="E1716" s="14">
        <v>2525515</v>
      </c>
      <c r="F1716" s="14">
        <v>0</v>
      </c>
      <c r="G1716" s="16" t="s">
        <v>2608</v>
      </c>
      <c r="H1716" s="18" t="s">
        <v>67</v>
      </c>
      <c r="I1716" s="6">
        <v>46062</v>
      </c>
      <c r="J1716" s="21" t="s">
        <v>4202</v>
      </c>
      <c r="K1716" s="18" t="s">
        <v>393</v>
      </c>
      <c r="L1716" s="23">
        <v>196109.14</v>
      </c>
      <c r="M1716" s="23">
        <v>0</v>
      </c>
      <c r="N1716" s="25" t="s">
        <v>4203</v>
      </c>
    </row>
    <row r="1717" spans="1:14" ht="15" customHeight="1">
      <c r="A1717" s="4" t="s">
        <v>185</v>
      </c>
      <c r="B1717" s="8">
        <v>46046</v>
      </c>
      <c r="C1717" s="10" t="s">
        <v>4159</v>
      </c>
      <c r="D1717" s="12" t="s">
        <v>596</v>
      </c>
      <c r="E1717" s="14">
        <v>161359706552</v>
      </c>
      <c r="F1717" s="14">
        <v>0</v>
      </c>
      <c r="G1717" s="16" t="s">
        <v>4204</v>
      </c>
      <c r="H1717" s="18" t="s">
        <v>67</v>
      </c>
      <c r="I1717" s="6">
        <v>46062</v>
      </c>
      <c r="J1717" s="21" t="s">
        <v>4205</v>
      </c>
      <c r="K1717" s="18" t="s">
        <v>73</v>
      </c>
      <c r="L1717" s="23">
        <v>1849788</v>
      </c>
      <c r="M1717" s="23">
        <v>0</v>
      </c>
      <c r="N1717" s="25" t="s">
        <v>4206</v>
      </c>
    </row>
    <row r="1718" spans="1:14" ht="15" customHeight="1">
      <c r="A1718" s="4" t="s">
        <v>250</v>
      </c>
      <c r="B1718" s="8">
        <v>46046</v>
      </c>
      <c r="C1718" s="10" t="s">
        <v>4162</v>
      </c>
      <c r="D1718" s="12" t="s">
        <v>251</v>
      </c>
      <c r="E1718" s="14">
        <v>8863448268</v>
      </c>
      <c r="F1718" s="14">
        <v>0</v>
      </c>
      <c r="G1718" s="16" t="s">
        <v>2729</v>
      </c>
      <c r="H1718" s="18" t="s">
        <v>112</v>
      </c>
      <c r="I1718" s="6">
        <v>46062</v>
      </c>
      <c r="J1718" s="21" t="s">
        <v>4207</v>
      </c>
      <c r="K1718" s="18" t="s">
        <v>114</v>
      </c>
      <c r="L1718" s="23">
        <v>1266040</v>
      </c>
      <c r="M1718" s="23">
        <v>-253208</v>
      </c>
      <c r="N1718" s="25" t="s">
        <v>4208</v>
      </c>
    </row>
    <row r="1719" spans="1:14" ht="15" customHeight="1">
      <c r="A1719" s="4" t="s">
        <v>250</v>
      </c>
      <c r="B1719" s="8">
        <v>46048</v>
      </c>
      <c r="C1719" s="10" t="s">
        <v>4165</v>
      </c>
      <c r="D1719" s="12" t="s">
        <v>251</v>
      </c>
      <c r="E1719" s="14">
        <v>9478479313</v>
      </c>
      <c r="F1719" s="14">
        <v>9478479313</v>
      </c>
      <c r="G1719" s="16" t="s">
        <v>4209</v>
      </c>
      <c r="H1719" s="18" t="s">
        <v>15</v>
      </c>
      <c r="I1719" s="6">
        <v>46062</v>
      </c>
      <c r="J1719" s="21" t="s">
        <v>4210</v>
      </c>
      <c r="K1719" s="18" t="s">
        <v>16</v>
      </c>
      <c r="L1719" s="23">
        <v>759941</v>
      </c>
      <c r="M1719" s="23">
        <v>0</v>
      </c>
      <c r="N1719" s="25" t="s">
        <v>4211</v>
      </c>
    </row>
    <row r="1720" spans="1:14" ht="15" customHeight="1">
      <c r="A1720" s="4" t="s">
        <v>693</v>
      </c>
      <c r="B1720" s="8">
        <v>46048</v>
      </c>
      <c r="C1720" s="10" t="s">
        <v>4168</v>
      </c>
      <c r="D1720" s="12" t="s">
        <v>694</v>
      </c>
      <c r="E1720" s="14">
        <v>80155000</v>
      </c>
      <c r="F1720" s="14">
        <v>1955000</v>
      </c>
      <c r="G1720" s="16" t="s">
        <v>4212</v>
      </c>
      <c r="H1720" s="18" t="s">
        <v>328</v>
      </c>
      <c r="I1720" s="6">
        <v>46062</v>
      </c>
      <c r="J1720" s="21" t="s">
        <v>4213</v>
      </c>
      <c r="K1720" s="18" t="s">
        <v>333</v>
      </c>
      <c r="L1720" s="23">
        <v>865711</v>
      </c>
      <c r="M1720" s="23">
        <v>0</v>
      </c>
      <c r="N1720" s="25" t="s">
        <v>4214</v>
      </c>
    </row>
    <row r="1721" spans="1:14" ht="15" customHeight="1">
      <c r="A1721" s="4" t="s">
        <v>693</v>
      </c>
      <c r="B1721" s="8">
        <v>46048</v>
      </c>
      <c r="C1721" s="10" t="s">
        <v>4172</v>
      </c>
      <c r="D1721" s="12" t="s">
        <v>694</v>
      </c>
      <c r="E1721" s="14">
        <v>80095000</v>
      </c>
      <c r="F1721" s="14">
        <v>33355000</v>
      </c>
      <c r="G1721" s="16" t="s">
        <v>4215</v>
      </c>
      <c r="H1721" s="18" t="s">
        <v>790</v>
      </c>
      <c r="I1721" s="6">
        <v>46062</v>
      </c>
      <c r="J1721" s="21" t="s">
        <v>4216</v>
      </c>
      <c r="K1721" s="18" t="s">
        <v>803</v>
      </c>
      <c r="L1721" s="23">
        <v>998912</v>
      </c>
      <c r="M1721" s="23">
        <v>0</v>
      </c>
      <c r="N1721" s="25" t="s">
        <v>4217</v>
      </c>
    </row>
    <row r="1722" spans="1:14" ht="15" customHeight="1">
      <c r="A1722" s="4" t="s">
        <v>1957</v>
      </c>
      <c r="B1722" s="8">
        <v>46048</v>
      </c>
      <c r="C1722" s="10" t="s">
        <v>4175</v>
      </c>
      <c r="D1722" s="12" t="s">
        <v>2688</v>
      </c>
      <c r="E1722" s="14">
        <v>2500000</v>
      </c>
      <c r="F1722" s="14">
        <v>1839600</v>
      </c>
      <c r="G1722" s="16" t="s">
        <v>4218</v>
      </c>
      <c r="H1722" s="18" t="s">
        <v>416</v>
      </c>
      <c r="I1722" s="6">
        <v>46062</v>
      </c>
      <c r="J1722" s="21" t="s">
        <v>4219</v>
      </c>
      <c r="K1722" s="18" t="s">
        <v>417</v>
      </c>
      <c r="L1722" s="23">
        <v>740481</v>
      </c>
      <c r="M1722" s="23">
        <v>493654</v>
      </c>
      <c r="N1722" s="25" t="s">
        <v>4220</v>
      </c>
    </row>
    <row r="1723" spans="1:14" ht="15" customHeight="1">
      <c r="A1723" s="4" t="s">
        <v>32</v>
      </c>
      <c r="B1723" s="8">
        <v>46052</v>
      </c>
      <c r="C1723" s="10" t="s">
        <v>4180</v>
      </c>
      <c r="D1723" s="12" t="s">
        <v>4221</v>
      </c>
      <c r="E1723" s="14">
        <v>111956988298</v>
      </c>
      <c r="F1723" s="14">
        <v>93367389798</v>
      </c>
      <c r="G1723" s="16" t="s">
        <v>4222</v>
      </c>
      <c r="H1723" s="18" t="s">
        <v>790</v>
      </c>
      <c r="I1723" s="6">
        <v>46063</v>
      </c>
      <c r="J1723" s="21" t="s">
        <v>4223</v>
      </c>
      <c r="K1723" s="18" t="s">
        <v>803</v>
      </c>
      <c r="L1723" s="23">
        <v>1331882</v>
      </c>
      <c r="M1723" s="23">
        <v>0</v>
      </c>
      <c r="N1723" s="25" t="s">
        <v>4224</v>
      </c>
    </row>
    <row r="1724" spans="1:14" ht="15" customHeight="1">
      <c r="A1724" s="4" t="s">
        <v>328</v>
      </c>
      <c r="B1724" s="8">
        <v>46052</v>
      </c>
      <c r="C1724" s="10" t="s">
        <v>4182</v>
      </c>
      <c r="D1724" s="12" t="s">
        <v>329</v>
      </c>
      <c r="E1724" s="14">
        <v>335000000</v>
      </c>
      <c r="F1724" s="14">
        <v>335000000</v>
      </c>
      <c r="G1724" s="16" t="s">
        <v>4225</v>
      </c>
      <c r="H1724" s="18" t="s">
        <v>416</v>
      </c>
      <c r="I1724" s="6">
        <v>46063</v>
      </c>
      <c r="J1724" s="21" t="s">
        <v>4226</v>
      </c>
      <c r="K1724" s="18" t="s">
        <v>417</v>
      </c>
      <c r="L1724" s="23">
        <v>860481</v>
      </c>
      <c r="M1724" s="23">
        <v>-64000</v>
      </c>
      <c r="N1724" s="25" t="s">
        <v>4227</v>
      </c>
    </row>
    <row r="1725" spans="1:14" ht="15" customHeight="1">
      <c r="A1725" s="4" t="s">
        <v>46</v>
      </c>
      <c r="B1725" s="8">
        <v>46052</v>
      </c>
      <c r="C1725" s="10" t="s">
        <v>4191</v>
      </c>
      <c r="D1725" s="12" t="s">
        <v>55</v>
      </c>
      <c r="E1725" s="14">
        <v>60000000</v>
      </c>
      <c r="F1725" s="14">
        <v>60000000</v>
      </c>
      <c r="G1725" s="16" t="s">
        <v>4228</v>
      </c>
      <c r="H1725" s="18" t="s">
        <v>1994</v>
      </c>
      <c r="I1725" s="6">
        <v>46063</v>
      </c>
      <c r="J1725" s="21" t="s">
        <v>4229</v>
      </c>
      <c r="K1725" s="18" t="s">
        <v>3568</v>
      </c>
      <c r="L1725" s="23">
        <v>92276479.010000005</v>
      </c>
      <c r="M1725" s="23">
        <v>0</v>
      </c>
      <c r="N1725" s="25" t="s">
        <v>4230</v>
      </c>
    </row>
    <row r="1726" spans="1:14" ht="15" customHeight="1">
      <c r="A1726" s="4" t="s">
        <v>15</v>
      </c>
      <c r="B1726" s="8">
        <v>46052</v>
      </c>
      <c r="C1726" s="10" t="s">
        <v>4194</v>
      </c>
      <c r="D1726" s="12" t="s">
        <v>16</v>
      </c>
      <c r="E1726" s="14">
        <v>90000000</v>
      </c>
      <c r="F1726" s="14">
        <v>90000000</v>
      </c>
      <c r="G1726" s="16" t="s">
        <v>4228</v>
      </c>
      <c r="H1726" s="18" t="s">
        <v>1957</v>
      </c>
      <c r="I1726" s="6">
        <v>46063</v>
      </c>
      <c r="J1726" s="21" t="s">
        <v>4231</v>
      </c>
      <c r="K1726" s="18" t="s">
        <v>1970</v>
      </c>
      <c r="L1726" s="23">
        <v>13551539</v>
      </c>
      <c r="M1726" s="23">
        <v>0</v>
      </c>
      <c r="N1726" s="25" t="s">
        <v>4232</v>
      </c>
    </row>
    <row r="1727" spans="1:14" ht="15" customHeight="1">
      <c r="A1727" s="4" t="s">
        <v>903</v>
      </c>
      <c r="B1727" s="8">
        <v>46055</v>
      </c>
      <c r="C1727" s="10" t="s">
        <v>4196</v>
      </c>
      <c r="D1727" s="12" t="s">
        <v>925</v>
      </c>
      <c r="E1727" s="14">
        <v>37666666</v>
      </c>
      <c r="F1727" s="14">
        <v>37666666</v>
      </c>
      <c r="G1727" s="16" t="s">
        <v>4233</v>
      </c>
      <c r="H1727" s="18" t="s">
        <v>1957</v>
      </c>
      <c r="I1727" s="6">
        <v>46063</v>
      </c>
      <c r="J1727" s="21" t="s">
        <v>4231</v>
      </c>
      <c r="K1727" s="18" t="s">
        <v>1972</v>
      </c>
      <c r="L1727" s="23">
        <v>10350905</v>
      </c>
      <c r="M1727" s="23">
        <v>0</v>
      </c>
      <c r="N1727" s="25" t="s">
        <v>4232</v>
      </c>
    </row>
    <row r="1728" spans="1:14" ht="15" customHeight="1">
      <c r="A1728" s="4" t="s">
        <v>825</v>
      </c>
      <c r="B1728" s="8">
        <v>46055</v>
      </c>
      <c r="C1728" s="10" t="s">
        <v>4198</v>
      </c>
      <c r="D1728" s="12" t="s">
        <v>826</v>
      </c>
      <c r="E1728" s="14">
        <v>184400000</v>
      </c>
      <c r="F1728" s="14">
        <v>184400000</v>
      </c>
      <c r="G1728" s="16" t="s">
        <v>4234</v>
      </c>
      <c r="H1728" s="18" t="s">
        <v>1957</v>
      </c>
      <c r="I1728" s="6">
        <v>46063</v>
      </c>
      <c r="J1728" s="21" t="s">
        <v>4231</v>
      </c>
      <c r="K1728" s="18" t="s">
        <v>1973</v>
      </c>
      <c r="L1728" s="23">
        <v>2192810</v>
      </c>
      <c r="M1728" s="23">
        <v>0</v>
      </c>
      <c r="N1728" s="25" t="s">
        <v>4232</v>
      </c>
    </row>
    <row r="1729" spans="1:14" ht="15" customHeight="1">
      <c r="A1729" s="4" t="s">
        <v>825</v>
      </c>
      <c r="B1729" s="8">
        <v>46055</v>
      </c>
      <c r="C1729" s="10" t="s">
        <v>4198</v>
      </c>
      <c r="D1729" s="12" t="s">
        <v>855</v>
      </c>
      <c r="E1729" s="14">
        <v>5800000</v>
      </c>
      <c r="F1729" s="14">
        <v>5800000</v>
      </c>
      <c r="G1729" s="16" t="s">
        <v>4234</v>
      </c>
      <c r="H1729" s="18" t="s">
        <v>1957</v>
      </c>
      <c r="I1729" s="6">
        <v>46063</v>
      </c>
      <c r="J1729" s="21" t="s">
        <v>4231</v>
      </c>
      <c r="K1729" s="18" t="s">
        <v>1975</v>
      </c>
      <c r="L1729" s="23">
        <v>3705673</v>
      </c>
      <c r="M1729" s="23">
        <v>0</v>
      </c>
      <c r="N1729" s="25" t="s">
        <v>4232</v>
      </c>
    </row>
    <row r="1730" spans="1:14" ht="15" customHeight="1">
      <c r="A1730" s="4" t="s">
        <v>868</v>
      </c>
      <c r="B1730" s="8">
        <v>46055</v>
      </c>
      <c r="C1730" s="10" t="s">
        <v>4200</v>
      </c>
      <c r="D1730" s="12" t="s">
        <v>869</v>
      </c>
      <c r="E1730" s="14">
        <v>119945000</v>
      </c>
      <c r="F1730" s="14">
        <v>119945000</v>
      </c>
      <c r="G1730" s="16" t="s">
        <v>4235</v>
      </c>
      <c r="H1730" s="18" t="s">
        <v>1957</v>
      </c>
      <c r="I1730" s="6">
        <v>46063</v>
      </c>
      <c r="J1730" s="21" t="s">
        <v>4231</v>
      </c>
      <c r="K1730" s="18" t="s">
        <v>1977</v>
      </c>
      <c r="L1730" s="23">
        <v>25520221</v>
      </c>
      <c r="M1730" s="23">
        <v>0</v>
      </c>
      <c r="N1730" s="25" t="s">
        <v>4232</v>
      </c>
    </row>
    <row r="1731" spans="1:14" ht="15" customHeight="1">
      <c r="A1731" s="4" t="s">
        <v>328</v>
      </c>
      <c r="B1731" s="8">
        <v>46056</v>
      </c>
      <c r="C1731" s="10" t="s">
        <v>4202</v>
      </c>
      <c r="D1731" s="12" t="s">
        <v>329</v>
      </c>
      <c r="E1731" s="14">
        <v>3000000000</v>
      </c>
      <c r="F1731" s="14">
        <v>3000000000</v>
      </c>
      <c r="G1731" s="16" t="s">
        <v>4236</v>
      </c>
      <c r="H1731" s="18" t="s">
        <v>1957</v>
      </c>
      <c r="I1731" s="6">
        <v>46063</v>
      </c>
      <c r="J1731" s="21" t="s">
        <v>4231</v>
      </c>
      <c r="K1731" s="18" t="s">
        <v>1981</v>
      </c>
      <c r="L1731" s="23">
        <v>35548910</v>
      </c>
      <c r="M1731" s="23">
        <v>0</v>
      </c>
      <c r="N1731" s="25" t="s">
        <v>4232</v>
      </c>
    </row>
    <row r="1732" spans="1:14" ht="15" customHeight="1">
      <c r="A1732" s="4" t="s">
        <v>913</v>
      </c>
      <c r="B1732" s="8">
        <v>46056</v>
      </c>
      <c r="C1732" s="10" t="s">
        <v>4205</v>
      </c>
      <c r="D1732" s="12" t="s">
        <v>4170</v>
      </c>
      <c r="E1732" s="14">
        <v>3749051584468</v>
      </c>
      <c r="F1732" s="14">
        <v>3741670636699</v>
      </c>
      <c r="G1732" s="16" t="s">
        <v>4237</v>
      </c>
      <c r="H1732" s="18" t="s">
        <v>1957</v>
      </c>
      <c r="I1732" s="6">
        <v>46063</v>
      </c>
      <c r="J1732" s="21" t="s">
        <v>4231</v>
      </c>
      <c r="K1732" s="18" t="s">
        <v>1983</v>
      </c>
      <c r="L1732" s="23">
        <v>2604446</v>
      </c>
      <c r="M1732" s="23">
        <v>0</v>
      </c>
      <c r="N1732" s="25" t="s">
        <v>4232</v>
      </c>
    </row>
    <row r="1733" spans="1:14" ht="15" customHeight="1">
      <c r="A1733" s="4" t="s">
        <v>913</v>
      </c>
      <c r="B1733" s="8">
        <v>46056</v>
      </c>
      <c r="C1733" s="10" t="s">
        <v>4207</v>
      </c>
      <c r="D1733" s="12" t="s">
        <v>4238</v>
      </c>
      <c r="E1733" s="14">
        <v>540481417697</v>
      </c>
      <c r="F1733" s="14">
        <v>480142159150</v>
      </c>
      <c r="G1733" s="16" t="s">
        <v>4239</v>
      </c>
      <c r="H1733" s="18" t="s">
        <v>790</v>
      </c>
      <c r="I1733" s="6">
        <v>46063</v>
      </c>
      <c r="J1733" s="21" t="s">
        <v>4240</v>
      </c>
      <c r="K1733" s="18" t="s">
        <v>803</v>
      </c>
      <c r="L1733" s="23">
        <v>987308</v>
      </c>
      <c r="M1733" s="23">
        <v>0</v>
      </c>
      <c r="N1733" s="25" t="s">
        <v>4241</v>
      </c>
    </row>
    <row r="1734" spans="1:14" ht="15" customHeight="1">
      <c r="A1734" s="4" t="s">
        <v>913</v>
      </c>
      <c r="B1734" s="8">
        <v>46056</v>
      </c>
      <c r="C1734" s="10" t="s">
        <v>4242</v>
      </c>
      <c r="D1734" s="12" t="s">
        <v>4170</v>
      </c>
      <c r="E1734" s="14">
        <v>1384745681797</v>
      </c>
      <c r="F1734" s="14">
        <v>0</v>
      </c>
      <c r="G1734" s="16" t="s">
        <v>4243</v>
      </c>
      <c r="H1734" s="18" t="s">
        <v>868</v>
      </c>
      <c r="I1734" s="6">
        <v>46064</v>
      </c>
      <c r="J1734" s="21" t="s">
        <v>4244</v>
      </c>
      <c r="K1734" s="18" t="s">
        <v>869</v>
      </c>
      <c r="L1734" s="23">
        <v>1514135</v>
      </c>
      <c r="M1734" s="23">
        <v>0</v>
      </c>
      <c r="N1734" s="25" t="s">
        <v>4245</v>
      </c>
    </row>
    <row r="1735" spans="1:14" ht="15" customHeight="1">
      <c r="A1735" s="4" t="s">
        <v>4246</v>
      </c>
      <c r="B1735" s="8">
        <v>46057</v>
      </c>
      <c r="C1735" s="10" t="s">
        <v>4210</v>
      </c>
      <c r="D1735" s="12" t="s">
        <v>4247</v>
      </c>
      <c r="E1735" s="14">
        <v>1510000000000</v>
      </c>
      <c r="F1735" s="14">
        <v>790620006303</v>
      </c>
      <c r="G1735" s="16" t="s">
        <v>4248</v>
      </c>
      <c r="H1735" s="18" t="s">
        <v>15</v>
      </c>
      <c r="I1735" s="6">
        <v>46064</v>
      </c>
      <c r="J1735" s="21" t="s">
        <v>4249</v>
      </c>
      <c r="K1735" s="18" t="s">
        <v>16</v>
      </c>
      <c r="L1735" s="23">
        <v>428827</v>
      </c>
      <c r="M1735" s="23">
        <v>0</v>
      </c>
      <c r="N1735" s="25" t="s">
        <v>4250</v>
      </c>
    </row>
    <row r="1736" spans="1:14" ht="15" customHeight="1">
      <c r="A1736" s="4" t="s">
        <v>323</v>
      </c>
      <c r="B1736" s="8">
        <v>46058</v>
      </c>
      <c r="C1736" s="10" t="s">
        <v>4213</v>
      </c>
      <c r="D1736" s="12" t="s">
        <v>4251</v>
      </c>
      <c r="E1736" s="14">
        <v>3186712800</v>
      </c>
      <c r="F1736" s="14">
        <v>3186712800</v>
      </c>
      <c r="G1736" s="16" t="s">
        <v>4252</v>
      </c>
      <c r="H1736" s="18" t="s">
        <v>416</v>
      </c>
      <c r="I1736" s="6">
        <v>46064</v>
      </c>
      <c r="J1736" s="21" t="s">
        <v>4253</v>
      </c>
      <c r="K1736" s="18" t="s">
        <v>417</v>
      </c>
      <c r="L1736" s="23">
        <v>1289308</v>
      </c>
      <c r="M1736" s="23">
        <v>-92000</v>
      </c>
      <c r="N1736" s="25" t="s">
        <v>4254</v>
      </c>
    </row>
    <row r="1737" spans="1:14" ht="15" customHeight="1">
      <c r="A1737" s="4" t="s">
        <v>813</v>
      </c>
      <c r="B1737" s="8">
        <v>46063</v>
      </c>
      <c r="C1737" s="10" t="s">
        <v>4216</v>
      </c>
      <c r="D1737" s="12" t="s">
        <v>814</v>
      </c>
      <c r="E1737" s="14">
        <v>700000000</v>
      </c>
      <c r="F1737" s="14">
        <v>700000000</v>
      </c>
      <c r="G1737" s="16" t="s">
        <v>4255</v>
      </c>
      <c r="H1737" s="18" t="s">
        <v>416</v>
      </c>
      <c r="I1737" s="6">
        <v>46064</v>
      </c>
      <c r="J1737" s="21" t="s">
        <v>4256</v>
      </c>
      <c r="K1737" s="18" t="s">
        <v>417</v>
      </c>
      <c r="L1737" s="23">
        <v>876941</v>
      </c>
      <c r="M1737" s="23">
        <v>0</v>
      </c>
      <c r="N1737" s="25" t="s">
        <v>4257</v>
      </c>
    </row>
    <row r="1738" spans="1:14" ht="15" customHeight="1">
      <c r="A1738" s="4" t="s">
        <v>813</v>
      </c>
      <c r="B1738" s="8">
        <v>46063</v>
      </c>
      <c r="C1738" s="10" t="s">
        <v>4216</v>
      </c>
      <c r="D1738" s="12" t="s">
        <v>851</v>
      </c>
      <c r="E1738" s="14">
        <v>1960463742.21</v>
      </c>
      <c r="F1738" s="14">
        <v>1960463742.21</v>
      </c>
      <c r="G1738" s="16" t="s">
        <v>4255</v>
      </c>
      <c r="H1738" s="18" t="s">
        <v>798</v>
      </c>
      <c r="I1738" s="6">
        <v>46064</v>
      </c>
      <c r="J1738" s="21" t="s">
        <v>4258</v>
      </c>
      <c r="K1738" s="18" t="s">
        <v>810</v>
      </c>
      <c r="L1738" s="23">
        <v>1514135</v>
      </c>
      <c r="M1738" s="23">
        <v>-120000</v>
      </c>
      <c r="N1738" s="25" t="s">
        <v>4259</v>
      </c>
    </row>
    <row r="1739" spans="1:14" ht="15" customHeight="1">
      <c r="A1739" s="4" t="s">
        <v>813</v>
      </c>
      <c r="B1739" s="8">
        <v>46063</v>
      </c>
      <c r="C1739" s="10" t="s">
        <v>4219</v>
      </c>
      <c r="D1739" s="12" t="s">
        <v>865</v>
      </c>
      <c r="E1739" s="14">
        <v>617253110</v>
      </c>
      <c r="F1739" s="14">
        <v>617253110</v>
      </c>
      <c r="G1739" s="16" t="s">
        <v>4260</v>
      </c>
      <c r="H1739" s="18" t="s">
        <v>15</v>
      </c>
      <c r="I1739" s="6">
        <v>46064</v>
      </c>
      <c r="J1739" s="21" t="s">
        <v>4261</v>
      </c>
      <c r="K1739" s="18" t="s">
        <v>16</v>
      </c>
      <c r="L1739" s="23">
        <v>332971</v>
      </c>
      <c r="M1739" s="23">
        <v>0</v>
      </c>
      <c r="N1739" s="25" t="s">
        <v>4262</v>
      </c>
    </row>
    <row r="1740" spans="1:14" ht="15" customHeight="1">
      <c r="A1740" s="4" t="s">
        <v>825</v>
      </c>
      <c r="B1740" s="8">
        <v>46063</v>
      </c>
      <c r="C1740" s="10" t="s">
        <v>4223</v>
      </c>
      <c r="D1740" s="12" t="s">
        <v>826</v>
      </c>
      <c r="E1740" s="14">
        <v>300000000</v>
      </c>
      <c r="F1740" s="14">
        <v>300000000</v>
      </c>
      <c r="G1740" s="16" t="s">
        <v>4263</v>
      </c>
      <c r="H1740" s="18" t="s">
        <v>328</v>
      </c>
      <c r="I1740" s="6">
        <v>46064</v>
      </c>
      <c r="J1740" s="21" t="s">
        <v>4264</v>
      </c>
      <c r="K1740" s="18" t="s">
        <v>329</v>
      </c>
      <c r="L1740" s="23">
        <v>1846853</v>
      </c>
      <c r="M1740" s="23">
        <v>0</v>
      </c>
      <c r="N1740" s="25" t="s">
        <v>4265</v>
      </c>
    </row>
    <row r="1741" spans="1:14" ht="15" customHeight="1">
      <c r="A1741" s="4" t="s">
        <v>825</v>
      </c>
      <c r="B1741" s="8">
        <v>46063</v>
      </c>
      <c r="C1741" s="10" t="s">
        <v>4226</v>
      </c>
      <c r="D1741" s="12" t="s">
        <v>826</v>
      </c>
      <c r="E1741" s="14">
        <v>2100000000</v>
      </c>
      <c r="F1741" s="14">
        <v>2100000000</v>
      </c>
      <c r="G1741" s="16" t="s">
        <v>4266</v>
      </c>
      <c r="H1741" s="18" t="s">
        <v>798</v>
      </c>
      <c r="I1741" s="6">
        <v>46064</v>
      </c>
      <c r="J1741" s="21" t="s">
        <v>4267</v>
      </c>
      <c r="K1741" s="18" t="s">
        <v>810</v>
      </c>
      <c r="L1741" s="23">
        <v>1616135</v>
      </c>
      <c r="M1741" s="23">
        <v>-200000</v>
      </c>
      <c r="N1741" s="25" t="s">
        <v>4268</v>
      </c>
    </row>
    <row r="1742" spans="1:14" ht="15" customHeight="1">
      <c r="A1742" s="4" t="s">
        <v>112</v>
      </c>
      <c r="B1742" s="8">
        <v>46063</v>
      </c>
      <c r="C1742" s="10" t="s">
        <v>4229</v>
      </c>
      <c r="D1742" s="12" t="s">
        <v>114</v>
      </c>
      <c r="E1742" s="14">
        <v>711000000</v>
      </c>
      <c r="F1742" s="14">
        <v>711000000</v>
      </c>
      <c r="G1742" s="16" t="s">
        <v>4269</v>
      </c>
      <c r="H1742" s="18" t="s">
        <v>416</v>
      </c>
      <c r="I1742" s="6">
        <v>46064</v>
      </c>
      <c r="J1742" s="21" t="s">
        <v>4270</v>
      </c>
      <c r="K1742" s="18" t="s">
        <v>417</v>
      </c>
      <c r="L1742" s="23">
        <v>332971</v>
      </c>
      <c r="M1742" s="23">
        <v>0</v>
      </c>
      <c r="N1742" s="25" t="s">
        <v>4271</v>
      </c>
    </row>
    <row r="1743" spans="1:14" ht="15" customHeight="1">
      <c r="A1743" s="4" t="s">
        <v>112</v>
      </c>
      <c r="B1743" s="8">
        <v>46063</v>
      </c>
      <c r="C1743" s="10" t="s">
        <v>4231</v>
      </c>
      <c r="D1743" s="12" t="s">
        <v>114</v>
      </c>
      <c r="E1743" s="14">
        <v>507020000</v>
      </c>
      <c r="F1743" s="14">
        <v>507020000</v>
      </c>
      <c r="G1743" s="16" t="s">
        <v>4272</v>
      </c>
      <c r="H1743" s="18" t="s">
        <v>15</v>
      </c>
      <c r="I1743" s="6">
        <v>46064</v>
      </c>
      <c r="J1743" s="21" t="s">
        <v>4273</v>
      </c>
      <c r="K1743" s="18" t="s">
        <v>16</v>
      </c>
      <c r="L1743" s="23">
        <v>847941</v>
      </c>
      <c r="M1743" s="23">
        <v>0</v>
      </c>
      <c r="N1743" s="25" t="s">
        <v>4274</v>
      </c>
    </row>
    <row r="1744" spans="1:14" ht="15" customHeight="1">
      <c r="A1744" s="4" t="s">
        <v>112</v>
      </c>
      <c r="B1744" s="8">
        <v>46063</v>
      </c>
      <c r="C1744" s="10" t="s">
        <v>4240</v>
      </c>
      <c r="D1744" s="12" t="s">
        <v>114</v>
      </c>
      <c r="E1744" s="14">
        <v>633470000</v>
      </c>
      <c r="F1744" s="14">
        <v>633470000</v>
      </c>
      <c r="G1744" s="16" t="s">
        <v>4275</v>
      </c>
      <c r="H1744" s="18" t="s">
        <v>858</v>
      </c>
      <c r="I1744" s="6">
        <v>46064</v>
      </c>
      <c r="J1744" s="21" t="s">
        <v>4276</v>
      </c>
      <c r="K1744" s="18" t="s">
        <v>876</v>
      </c>
      <c r="L1744" s="23">
        <v>1234135</v>
      </c>
      <c r="M1744" s="23">
        <v>0</v>
      </c>
      <c r="N1744" s="25" t="s">
        <v>4277</v>
      </c>
    </row>
    <row r="1745" spans="1:14" ht="15" customHeight="1">
      <c r="A1745" s="4" t="s">
        <v>112</v>
      </c>
      <c r="B1745" s="8">
        <v>46063</v>
      </c>
      <c r="C1745" s="10" t="s">
        <v>4244</v>
      </c>
      <c r="D1745" s="12" t="s">
        <v>118</v>
      </c>
      <c r="E1745" s="14">
        <v>2804728200</v>
      </c>
      <c r="F1745" s="14">
        <v>2804728200</v>
      </c>
      <c r="G1745" s="16" t="s">
        <v>4278</v>
      </c>
      <c r="H1745" s="18" t="s">
        <v>798</v>
      </c>
      <c r="I1745" s="6">
        <v>46064</v>
      </c>
      <c r="J1745" s="21" t="s">
        <v>4279</v>
      </c>
      <c r="K1745" s="18" t="s">
        <v>799</v>
      </c>
      <c r="L1745" s="23">
        <v>965941</v>
      </c>
      <c r="M1745" s="23">
        <v>-118000</v>
      </c>
      <c r="N1745" s="25" t="s">
        <v>4280</v>
      </c>
    </row>
    <row r="1746" spans="1:14" ht="15" customHeight="1">
      <c r="A1746" s="4" t="s">
        <v>112</v>
      </c>
      <c r="B1746" s="8">
        <v>46063</v>
      </c>
      <c r="C1746" s="10" t="s">
        <v>4249</v>
      </c>
      <c r="D1746" s="12" t="s">
        <v>118</v>
      </c>
      <c r="E1746" s="14">
        <v>1200000000</v>
      </c>
      <c r="F1746" s="14">
        <v>1200000000</v>
      </c>
      <c r="G1746" s="16" t="s">
        <v>4281</v>
      </c>
      <c r="H1746" s="18" t="s">
        <v>813</v>
      </c>
      <c r="I1746" s="6">
        <v>46065</v>
      </c>
      <c r="J1746" s="21" t="s">
        <v>4282</v>
      </c>
      <c r="K1746" s="18" t="s">
        <v>851</v>
      </c>
      <c r="L1746" s="23">
        <v>1784853</v>
      </c>
      <c r="M1746" s="23">
        <v>-120000</v>
      </c>
      <c r="N1746" s="25" t="s">
        <v>4283</v>
      </c>
    </row>
    <row r="1747" spans="1:14" ht="15" customHeight="1">
      <c r="A1747" s="4" t="s">
        <v>112</v>
      </c>
      <c r="B1747" s="8">
        <v>46063</v>
      </c>
      <c r="C1747" s="10" t="s">
        <v>4249</v>
      </c>
      <c r="D1747" s="12" t="s">
        <v>1031</v>
      </c>
      <c r="E1747" s="14">
        <v>800000000</v>
      </c>
      <c r="F1747" s="14">
        <v>800000000</v>
      </c>
      <c r="G1747" s="16" t="s">
        <v>4281</v>
      </c>
      <c r="H1747" s="18" t="s">
        <v>112</v>
      </c>
      <c r="I1747" s="6">
        <v>46065</v>
      </c>
      <c r="J1747" s="21" t="s">
        <v>4284</v>
      </c>
      <c r="K1747" s="18" t="s">
        <v>114</v>
      </c>
      <c r="L1747" s="23">
        <v>428827</v>
      </c>
      <c r="M1747" s="23">
        <v>0</v>
      </c>
      <c r="N1747" s="25" t="s">
        <v>4285</v>
      </c>
    </row>
    <row r="1748" spans="1:14" ht="15" customHeight="1">
      <c r="A1748" s="4" t="s">
        <v>112</v>
      </c>
      <c r="B1748" s="8">
        <v>46063</v>
      </c>
      <c r="C1748" s="10" t="s">
        <v>4253</v>
      </c>
      <c r="D1748" s="12" t="s">
        <v>118</v>
      </c>
      <c r="E1748" s="14">
        <v>500000000</v>
      </c>
      <c r="F1748" s="14">
        <v>500000000</v>
      </c>
      <c r="G1748" s="16" t="s">
        <v>4286</v>
      </c>
      <c r="H1748" s="18" t="s">
        <v>903</v>
      </c>
      <c r="I1748" s="6">
        <v>46065</v>
      </c>
      <c r="J1748" s="21" t="s">
        <v>4287</v>
      </c>
      <c r="K1748" s="18" t="s">
        <v>905</v>
      </c>
      <c r="L1748" s="23">
        <v>61333333</v>
      </c>
      <c r="M1748" s="23">
        <v>0</v>
      </c>
      <c r="N1748" s="25" t="s">
        <v>4288</v>
      </c>
    </row>
    <row r="1749" spans="1:14" ht="15" customHeight="1">
      <c r="A1749" s="4" t="s">
        <v>112</v>
      </c>
      <c r="B1749" s="8">
        <v>46063</v>
      </c>
      <c r="C1749" s="10" t="s">
        <v>4256</v>
      </c>
      <c r="D1749" s="12" t="s">
        <v>1031</v>
      </c>
      <c r="E1749" s="14">
        <v>1941078340</v>
      </c>
      <c r="F1749" s="14">
        <v>1941078340</v>
      </c>
      <c r="G1749" s="16" t="s">
        <v>4289</v>
      </c>
      <c r="H1749" s="18" t="s">
        <v>328</v>
      </c>
      <c r="I1749" s="6">
        <v>46065</v>
      </c>
      <c r="J1749" s="21" t="s">
        <v>4290</v>
      </c>
      <c r="K1749" s="18" t="s">
        <v>333</v>
      </c>
      <c r="L1749" s="23">
        <v>834481</v>
      </c>
      <c r="M1749" s="23">
        <v>-94000</v>
      </c>
      <c r="N1749" s="25" t="s">
        <v>4291</v>
      </c>
    </row>
    <row r="1750" spans="1:14" ht="15" customHeight="1">
      <c r="A1750" s="4" t="s">
        <v>112</v>
      </c>
      <c r="B1750" s="8">
        <v>46063</v>
      </c>
      <c r="C1750" s="10" t="s">
        <v>4258</v>
      </c>
      <c r="D1750" s="12" t="s">
        <v>1031</v>
      </c>
      <c r="E1750" s="14">
        <v>1195960000</v>
      </c>
      <c r="F1750" s="14">
        <v>1195960000</v>
      </c>
      <c r="G1750" s="16" t="s">
        <v>4292</v>
      </c>
      <c r="H1750" s="18" t="s">
        <v>328</v>
      </c>
      <c r="I1750" s="6">
        <v>46065</v>
      </c>
      <c r="J1750" s="21" t="s">
        <v>4293</v>
      </c>
      <c r="K1750" s="18" t="s">
        <v>333</v>
      </c>
      <c r="L1750" s="23">
        <v>740481</v>
      </c>
      <c r="M1750" s="23">
        <v>0</v>
      </c>
      <c r="N1750" s="25" t="s">
        <v>4294</v>
      </c>
    </row>
    <row r="1751" spans="1:14" ht="15" customHeight="1">
      <c r="A1751" s="4" t="s">
        <v>1994</v>
      </c>
      <c r="B1751" s="8">
        <v>46064</v>
      </c>
      <c r="C1751" s="10" t="s">
        <v>4264</v>
      </c>
      <c r="D1751" s="12" t="s">
        <v>4295</v>
      </c>
      <c r="E1751" s="14">
        <v>12677900000</v>
      </c>
      <c r="F1751" s="14">
        <v>0</v>
      </c>
      <c r="G1751" s="16" t="s">
        <v>4296</v>
      </c>
      <c r="H1751" s="18" t="s">
        <v>328</v>
      </c>
      <c r="I1751" s="6">
        <v>46065</v>
      </c>
      <c r="J1751" s="21" t="s">
        <v>4297</v>
      </c>
      <c r="K1751" s="18" t="s">
        <v>333</v>
      </c>
      <c r="L1751" s="23">
        <v>834481</v>
      </c>
      <c r="M1751" s="23">
        <v>-58500</v>
      </c>
      <c r="N1751" s="25" t="s">
        <v>4298</v>
      </c>
    </row>
    <row r="1752" spans="1:14" ht="15" customHeight="1">
      <c r="A1752" s="4" t="s">
        <v>1994</v>
      </c>
      <c r="B1752" s="8">
        <v>46064</v>
      </c>
      <c r="C1752" s="10" t="s">
        <v>4267</v>
      </c>
      <c r="D1752" s="12" t="s">
        <v>4299</v>
      </c>
      <c r="E1752" s="14">
        <v>1000000000</v>
      </c>
      <c r="F1752" s="14">
        <v>140393200</v>
      </c>
      <c r="G1752" s="16" t="s">
        <v>4300</v>
      </c>
      <c r="H1752" s="18" t="s">
        <v>416</v>
      </c>
      <c r="I1752" s="6">
        <v>46065</v>
      </c>
      <c r="J1752" s="21" t="s">
        <v>4301</v>
      </c>
      <c r="K1752" s="18" t="s">
        <v>417</v>
      </c>
      <c r="L1752" s="23">
        <v>1846853</v>
      </c>
      <c r="M1752" s="23">
        <v>0</v>
      </c>
      <c r="N1752" s="25" t="s">
        <v>4302</v>
      </c>
    </row>
    <row r="1753" spans="1:14" ht="15" customHeight="1">
      <c r="A1753" s="4" t="s">
        <v>185</v>
      </c>
      <c r="B1753" s="8">
        <v>46065</v>
      </c>
      <c r="C1753" s="10" t="s">
        <v>4270</v>
      </c>
      <c r="D1753" s="12" t="s">
        <v>186</v>
      </c>
      <c r="E1753" s="14">
        <v>860974808.19000006</v>
      </c>
      <c r="F1753" s="14">
        <v>860974808.19000006</v>
      </c>
      <c r="G1753" s="16" t="s">
        <v>4303</v>
      </c>
      <c r="H1753" s="18" t="s">
        <v>328</v>
      </c>
      <c r="I1753" s="6">
        <v>46065</v>
      </c>
      <c r="J1753" s="21" t="s">
        <v>4304</v>
      </c>
      <c r="K1753" s="18" t="s">
        <v>333</v>
      </c>
      <c r="L1753" s="23">
        <v>865711</v>
      </c>
      <c r="M1753" s="23">
        <v>0</v>
      </c>
      <c r="N1753" s="25" t="s">
        <v>4305</v>
      </c>
    </row>
    <row r="1754" spans="1:14" ht="15" customHeight="1">
      <c r="A1754" s="4" t="s">
        <v>185</v>
      </c>
      <c r="B1754" s="8">
        <v>46065</v>
      </c>
      <c r="C1754" s="10" t="s">
        <v>4270</v>
      </c>
      <c r="D1754" s="12" t="s">
        <v>596</v>
      </c>
      <c r="E1754" s="14">
        <v>540798100.11000001</v>
      </c>
      <c r="F1754" s="14">
        <v>540798100.11000001</v>
      </c>
      <c r="G1754" s="16" t="s">
        <v>4303</v>
      </c>
      <c r="H1754" s="18" t="s">
        <v>67</v>
      </c>
      <c r="I1754" s="6">
        <v>46065</v>
      </c>
      <c r="J1754" s="21" t="s">
        <v>4306</v>
      </c>
      <c r="K1754" s="18" t="s">
        <v>73</v>
      </c>
      <c r="L1754" s="23">
        <v>777347</v>
      </c>
      <c r="M1754" s="23">
        <v>222099</v>
      </c>
      <c r="N1754" s="25" t="s">
        <v>4307</v>
      </c>
    </row>
    <row r="1755" spans="1:14" ht="15" customHeight="1">
      <c r="A1755" s="4" t="s">
        <v>67</v>
      </c>
      <c r="B1755" s="8">
        <v>46071</v>
      </c>
      <c r="C1755" s="10" t="s">
        <v>4273</v>
      </c>
      <c r="D1755" s="12" t="s">
        <v>1251</v>
      </c>
      <c r="E1755" s="14">
        <v>84823642</v>
      </c>
      <c r="F1755" s="14">
        <v>366661</v>
      </c>
      <c r="G1755" s="16" t="s">
        <v>4308</v>
      </c>
      <c r="H1755" s="18" t="s">
        <v>858</v>
      </c>
      <c r="I1755" s="6">
        <v>46065</v>
      </c>
      <c r="J1755" s="21" t="s">
        <v>4309</v>
      </c>
      <c r="K1755" s="18" t="s">
        <v>876</v>
      </c>
      <c r="L1755" s="23">
        <v>1806853</v>
      </c>
      <c r="M1755" s="23">
        <v>-42000</v>
      </c>
      <c r="N1755" s="25" t="s">
        <v>4310</v>
      </c>
    </row>
    <row r="1756" spans="1:14" ht="15" customHeight="1">
      <c r="A1756" s="4" t="s">
        <v>67</v>
      </c>
      <c r="B1756" s="8">
        <v>46072</v>
      </c>
      <c r="C1756" s="10" t="s">
        <v>4276</v>
      </c>
      <c r="D1756" s="12" t="s">
        <v>393</v>
      </c>
      <c r="E1756" s="14">
        <v>350000000</v>
      </c>
      <c r="F1756" s="14">
        <v>350000000</v>
      </c>
      <c r="G1756" s="16" t="s">
        <v>4311</v>
      </c>
      <c r="H1756" s="18" t="s">
        <v>67</v>
      </c>
      <c r="I1756" s="6">
        <v>46065</v>
      </c>
      <c r="J1756" s="21" t="s">
        <v>4312</v>
      </c>
      <c r="K1756" s="18" t="s">
        <v>73</v>
      </c>
      <c r="L1756" s="23">
        <v>616596</v>
      </c>
      <c r="M1756" s="23">
        <v>0</v>
      </c>
      <c r="N1756" s="25" t="s">
        <v>4313</v>
      </c>
    </row>
    <row r="1757" spans="1:14" ht="15" customHeight="1">
      <c r="A1757" s="4" t="s">
        <v>123</v>
      </c>
      <c r="B1757" s="8">
        <v>46073</v>
      </c>
      <c r="C1757" s="10" t="s">
        <v>4279</v>
      </c>
      <c r="D1757" s="12" t="s">
        <v>4314</v>
      </c>
      <c r="E1757" s="14">
        <v>24348800881</v>
      </c>
      <c r="F1757" s="14">
        <v>24348800881</v>
      </c>
      <c r="G1757" s="16" t="s">
        <v>4315</v>
      </c>
      <c r="H1757" s="18" t="s">
        <v>67</v>
      </c>
      <c r="I1757" s="6">
        <v>46065</v>
      </c>
      <c r="J1757" s="21" t="s">
        <v>4316</v>
      </c>
      <c r="K1757" s="18" t="s">
        <v>73</v>
      </c>
      <c r="L1757" s="23">
        <v>332971</v>
      </c>
      <c r="M1757" s="23">
        <v>0</v>
      </c>
      <c r="N1757" s="25" t="s">
        <v>4313</v>
      </c>
    </row>
    <row r="1758" spans="1:14" ht="15" customHeight="1">
      <c r="A1758" s="4" t="s">
        <v>123</v>
      </c>
      <c r="B1758" s="8">
        <v>46076</v>
      </c>
      <c r="C1758" s="10" t="s">
        <v>4282</v>
      </c>
      <c r="D1758" s="12" t="s">
        <v>4314</v>
      </c>
      <c r="E1758" s="14">
        <v>56453669744</v>
      </c>
      <c r="F1758" s="14">
        <v>45569822412.620003</v>
      </c>
      <c r="G1758" s="16" t="s">
        <v>4317</v>
      </c>
      <c r="H1758" s="18" t="s">
        <v>67</v>
      </c>
      <c r="I1758" s="6">
        <v>46065</v>
      </c>
      <c r="J1758" s="21" t="s">
        <v>4318</v>
      </c>
      <c r="K1758" s="18" t="s">
        <v>73</v>
      </c>
      <c r="L1758" s="23">
        <v>783925</v>
      </c>
      <c r="M1758" s="23">
        <v>156785</v>
      </c>
      <c r="N1758" s="25" t="s">
        <v>4319</v>
      </c>
    </row>
    <row r="1759" spans="1:14" ht="15" customHeight="1">
      <c r="A1759" s="4" t="s">
        <v>67</v>
      </c>
      <c r="B1759" s="8">
        <v>46076</v>
      </c>
      <c r="C1759" s="10" t="s">
        <v>4284</v>
      </c>
      <c r="D1759" s="12" t="s">
        <v>1228</v>
      </c>
      <c r="E1759" s="14">
        <v>398000</v>
      </c>
      <c r="F1759" s="14">
        <v>0</v>
      </c>
      <c r="G1759" s="16" t="s">
        <v>4320</v>
      </c>
      <c r="H1759" s="18" t="s">
        <v>328</v>
      </c>
      <c r="I1759" s="6">
        <v>46065</v>
      </c>
      <c r="J1759" s="21" t="s">
        <v>4321</v>
      </c>
      <c r="K1759" s="18" t="s">
        <v>333</v>
      </c>
      <c r="L1759" s="23">
        <v>609624</v>
      </c>
      <c r="M1759" s="23">
        <v>0</v>
      </c>
      <c r="N1759" s="25" t="s">
        <v>4322</v>
      </c>
    </row>
    <row r="1760" spans="1:14" ht="15" customHeight="1">
      <c r="A1760" s="4" t="s">
        <v>67</v>
      </c>
      <c r="B1760" s="8">
        <v>46076</v>
      </c>
      <c r="C1760" s="10" t="s">
        <v>4284</v>
      </c>
      <c r="D1760" s="12" t="s">
        <v>73</v>
      </c>
      <c r="E1760" s="14">
        <v>3551567</v>
      </c>
      <c r="F1760" s="14">
        <v>0</v>
      </c>
      <c r="G1760" s="16" t="s">
        <v>4320</v>
      </c>
      <c r="H1760" s="18" t="s">
        <v>67</v>
      </c>
      <c r="I1760" s="6">
        <v>46065</v>
      </c>
      <c r="J1760" s="21" t="s">
        <v>4323</v>
      </c>
      <c r="K1760" s="18" t="s">
        <v>73</v>
      </c>
      <c r="L1760" s="23">
        <v>943191</v>
      </c>
      <c r="M1760" s="23">
        <v>269483</v>
      </c>
      <c r="N1760" s="25" t="s">
        <v>4324</v>
      </c>
    </row>
    <row r="1761" spans="1:14" ht="15" customHeight="1">
      <c r="A1761" s="4" t="s">
        <v>32</v>
      </c>
      <c r="B1761" s="8">
        <v>46077</v>
      </c>
      <c r="C1761" s="10" t="s">
        <v>4287</v>
      </c>
      <c r="D1761" s="12" t="s">
        <v>3420</v>
      </c>
      <c r="E1761" s="14">
        <v>182018465</v>
      </c>
      <c r="F1761" s="14">
        <v>182018465</v>
      </c>
      <c r="G1761" s="16" t="s">
        <v>4325</v>
      </c>
      <c r="H1761" s="18" t="s">
        <v>328</v>
      </c>
      <c r="I1761" s="6">
        <v>46065</v>
      </c>
      <c r="J1761" s="21" t="s">
        <v>4326</v>
      </c>
      <c r="K1761" s="18" t="s">
        <v>333</v>
      </c>
      <c r="L1761" s="23">
        <v>540116</v>
      </c>
      <c r="M1761" s="23">
        <v>0</v>
      </c>
      <c r="N1761" s="25" t="s">
        <v>4327</v>
      </c>
    </row>
    <row r="1762" spans="1:14" ht="15" customHeight="1">
      <c r="A1762" s="4" t="s">
        <v>11</v>
      </c>
      <c r="B1762" s="8">
        <v>46078</v>
      </c>
      <c r="C1762" s="10" t="s">
        <v>4293</v>
      </c>
      <c r="D1762" s="12" t="s">
        <v>41</v>
      </c>
      <c r="E1762" s="14">
        <v>212960000</v>
      </c>
      <c r="F1762" s="14">
        <v>212960000</v>
      </c>
      <c r="G1762" s="16" t="s">
        <v>4328</v>
      </c>
      <c r="H1762" s="18" t="s">
        <v>328</v>
      </c>
      <c r="I1762" s="6">
        <v>46065</v>
      </c>
      <c r="J1762" s="21" t="s">
        <v>4329</v>
      </c>
      <c r="K1762" s="18" t="s">
        <v>329</v>
      </c>
      <c r="L1762" s="23">
        <v>432856</v>
      </c>
      <c r="M1762" s="23">
        <v>0</v>
      </c>
      <c r="N1762" s="25" t="s">
        <v>4330</v>
      </c>
    </row>
    <row r="1763" spans="1:14" ht="15" customHeight="1">
      <c r="A1763" s="4" t="s">
        <v>11</v>
      </c>
      <c r="B1763" s="8">
        <v>46078</v>
      </c>
      <c r="C1763" s="10" t="s">
        <v>4293</v>
      </c>
      <c r="D1763" s="12" t="s">
        <v>13</v>
      </c>
      <c r="E1763" s="14">
        <v>993994592</v>
      </c>
      <c r="F1763" s="14">
        <v>993994592</v>
      </c>
      <c r="G1763" s="16" t="s">
        <v>4328</v>
      </c>
      <c r="H1763" s="18" t="s">
        <v>798</v>
      </c>
      <c r="I1763" s="6">
        <v>46066</v>
      </c>
      <c r="J1763" s="21" t="s">
        <v>4331</v>
      </c>
      <c r="K1763" s="18" t="s">
        <v>799</v>
      </c>
      <c r="L1763" s="23">
        <v>1864853</v>
      </c>
      <c r="M1763" s="23">
        <v>-172000</v>
      </c>
      <c r="N1763" s="25" t="s">
        <v>4332</v>
      </c>
    </row>
    <row r="1764" spans="1:14" ht="15" customHeight="1">
      <c r="A1764" s="4" t="s">
        <v>11</v>
      </c>
      <c r="B1764" s="8">
        <v>46078</v>
      </c>
      <c r="C1764" s="10" t="s">
        <v>4293</v>
      </c>
      <c r="D1764" s="12" t="s">
        <v>109</v>
      </c>
      <c r="E1764" s="14">
        <v>915484797</v>
      </c>
      <c r="F1764" s="14">
        <v>915484797</v>
      </c>
      <c r="G1764" s="16" t="s">
        <v>4328</v>
      </c>
      <c r="H1764" s="18" t="s">
        <v>825</v>
      </c>
      <c r="I1764" s="6">
        <v>46066</v>
      </c>
      <c r="J1764" s="21" t="s">
        <v>4333</v>
      </c>
      <c r="K1764" s="18" t="s">
        <v>826</v>
      </c>
      <c r="L1764" s="23">
        <v>332971</v>
      </c>
      <c r="M1764" s="23">
        <v>0</v>
      </c>
      <c r="N1764" s="25" t="s">
        <v>4334</v>
      </c>
    </row>
    <row r="1765" spans="1:14" ht="15" customHeight="1">
      <c r="A1765" s="4" t="s">
        <v>416</v>
      </c>
      <c r="B1765" s="8">
        <v>46078</v>
      </c>
      <c r="C1765" s="10" t="s">
        <v>4297</v>
      </c>
      <c r="D1765" s="12" t="s">
        <v>417</v>
      </c>
      <c r="E1765" s="14">
        <v>450000000</v>
      </c>
      <c r="F1765" s="14">
        <v>450000000</v>
      </c>
      <c r="G1765" s="16" t="s">
        <v>4335</v>
      </c>
      <c r="H1765" s="18" t="s">
        <v>416</v>
      </c>
      <c r="I1765" s="6">
        <v>46066</v>
      </c>
      <c r="J1765" s="21" t="s">
        <v>4336</v>
      </c>
      <c r="K1765" s="18" t="s">
        <v>417</v>
      </c>
      <c r="L1765" s="23">
        <v>1316040</v>
      </c>
      <c r="M1765" s="23">
        <v>0</v>
      </c>
      <c r="N1765" s="25" t="s">
        <v>4337</v>
      </c>
    </row>
    <row r="1766" spans="1:14" ht="15" customHeight="1">
      <c r="A1766" s="4" t="s">
        <v>416</v>
      </c>
      <c r="B1766" s="8">
        <v>46078</v>
      </c>
      <c r="C1766" s="10" t="s">
        <v>4297</v>
      </c>
      <c r="D1766" s="12" t="s">
        <v>523</v>
      </c>
      <c r="E1766" s="14">
        <v>150000000</v>
      </c>
      <c r="F1766" s="14">
        <v>150000000</v>
      </c>
      <c r="G1766" s="16" t="s">
        <v>4335</v>
      </c>
      <c r="H1766" s="18" t="s">
        <v>825</v>
      </c>
      <c r="I1766" s="6">
        <v>46066</v>
      </c>
      <c r="J1766" s="21" t="s">
        <v>4338</v>
      </c>
      <c r="K1766" s="18" t="s">
        <v>826</v>
      </c>
      <c r="L1766" s="23">
        <v>514971</v>
      </c>
      <c r="M1766" s="23">
        <v>-92000</v>
      </c>
      <c r="N1766" s="25" t="s">
        <v>4339</v>
      </c>
    </row>
    <row r="1767" spans="1:14" ht="15" customHeight="1">
      <c r="A1767" s="4" t="s">
        <v>416</v>
      </c>
      <c r="B1767" s="8">
        <v>46078</v>
      </c>
      <c r="C1767" s="10" t="s">
        <v>4301</v>
      </c>
      <c r="D1767" s="12" t="s">
        <v>417</v>
      </c>
      <c r="E1767" s="14">
        <v>450000000</v>
      </c>
      <c r="F1767" s="14">
        <v>450000000</v>
      </c>
      <c r="G1767" s="16" t="s">
        <v>4340</v>
      </c>
      <c r="H1767" s="18" t="s">
        <v>112</v>
      </c>
      <c r="I1767" s="6">
        <v>46066</v>
      </c>
      <c r="J1767" s="21" t="s">
        <v>4341</v>
      </c>
      <c r="K1767" s="18" t="s">
        <v>114</v>
      </c>
      <c r="L1767" s="23">
        <v>1047711</v>
      </c>
      <c r="M1767" s="23">
        <v>-614855</v>
      </c>
      <c r="N1767" s="25" t="s">
        <v>4342</v>
      </c>
    </row>
    <row r="1768" spans="1:14" ht="15" customHeight="1">
      <c r="A1768" s="4" t="s">
        <v>416</v>
      </c>
      <c r="B1768" s="8">
        <v>46078</v>
      </c>
      <c r="C1768" s="10" t="s">
        <v>4301</v>
      </c>
      <c r="D1768" s="12" t="s">
        <v>523</v>
      </c>
      <c r="E1768" s="14">
        <v>150000000</v>
      </c>
      <c r="F1768" s="14">
        <v>150000000</v>
      </c>
      <c r="G1768" s="16" t="s">
        <v>4340</v>
      </c>
      <c r="H1768" s="18" t="s">
        <v>825</v>
      </c>
      <c r="I1768" s="6">
        <v>46066</v>
      </c>
      <c r="J1768" s="21" t="s">
        <v>4343</v>
      </c>
      <c r="K1768" s="18" t="s">
        <v>826</v>
      </c>
      <c r="L1768" s="23">
        <v>203208</v>
      </c>
      <c r="M1768" s="23">
        <v>0</v>
      </c>
      <c r="N1768" s="25" t="s">
        <v>4344</v>
      </c>
    </row>
    <row r="1769" spans="1:14" ht="15" customHeight="1">
      <c r="A1769" s="4" t="s">
        <v>416</v>
      </c>
      <c r="B1769" s="8">
        <v>46078</v>
      </c>
      <c r="C1769" s="10" t="s">
        <v>4304</v>
      </c>
      <c r="D1769" s="12" t="s">
        <v>417</v>
      </c>
      <c r="E1769" s="14">
        <v>1126000000</v>
      </c>
      <c r="F1769" s="14">
        <v>1126000000</v>
      </c>
      <c r="G1769" s="16" t="s">
        <v>4345</v>
      </c>
      <c r="H1769" s="18" t="s">
        <v>1957</v>
      </c>
      <c r="I1769" s="6">
        <v>46066</v>
      </c>
      <c r="J1769" s="21" t="s">
        <v>4346</v>
      </c>
      <c r="K1769" s="18" t="s">
        <v>2643</v>
      </c>
      <c r="L1769" s="23">
        <v>841000</v>
      </c>
      <c r="M1769" s="23">
        <v>0</v>
      </c>
      <c r="N1769" s="25" t="s">
        <v>4347</v>
      </c>
    </row>
    <row r="1770" spans="1:14" ht="15" customHeight="1">
      <c r="A1770" s="4" t="s">
        <v>416</v>
      </c>
      <c r="B1770" s="8">
        <v>46078</v>
      </c>
      <c r="C1770" s="10" t="s">
        <v>4306</v>
      </c>
      <c r="D1770" s="12" t="s">
        <v>417</v>
      </c>
      <c r="E1770" s="14">
        <v>1883464020</v>
      </c>
      <c r="F1770" s="14">
        <v>1883464020</v>
      </c>
      <c r="G1770" s="16" t="s">
        <v>4348</v>
      </c>
      <c r="H1770" s="18" t="s">
        <v>1957</v>
      </c>
      <c r="I1770" s="6">
        <v>46066</v>
      </c>
      <c r="J1770" s="21" t="s">
        <v>4346</v>
      </c>
      <c r="K1770" s="18" t="s">
        <v>2658</v>
      </c>
      <c r="L1770" s="23">
        <v>595700</v>
      </c>
      <c r="M1770" s="23">
        <v>0</v>
      </c>
      <c r="N1770" s="25" t="s">
        <v>4347</v>
      </c>
    </row>
    <row r="1771" spans="1:14" ht="15" customHeight="1">
      <c r="A1771" s="4" t="s">
        <v>416</v>
      </c>
      <c r="B1771" s="8">
        <v>46078</v>
      </c>
      <c r="C1771" s="10" t="s">
        <v>4306</v>
      </c>
      <c r="D1771" s="12" t="s">
        <v>1145</v>
      </c>
      <c r="E1771" s="14">
        <v>116535980</v>
      </c>
      <c r="F1771" s="14">
        <v>116535980</v>
      </c>
      <c r="G1771" s="16" t="s">
        <v>4348</v>
      </c>
      <c r="H1771" s="18" t="s">
        <v>1957</v>
      </c>
      <c r="I1771" s="6">
        <v>46066</v>
      </c>
      <c r="J1771" s="21" t="s">
        <v>4346</v>
      </c>
      <c r="K1771" s="18" t="s">
        <v>2318</v>
      </c>
      <c r="L1771" s="23">
        <v>3257400</v>
      </c>
      <c r="M1771" s="23">
        <v>0</v>
      </c>
      <c r="N1771" s="25" t="s">
        <v>4347</v>
      </c>
    </row>
    <row r="1772" spans="1:14" ht="15" customHeight="1">
      <c r="A1772" s="4" t="s">
        <v>112</v>
      </c>
      <c r="B1772" s="8">
        <v>46078</v>
      </c>
      <c r="C1772" s="10" t="s">
        <v>4309</v>
      </c>
      <c r="D1772" s="12" t="s">
        <v>1031</v>
      </c>
      <c r="E1772" s="14">
        <v>9409713245</v>
      </c>
      <c r="F1772" s="14">
        <v>9409713245</v>
      </c>
      <c r="G1772" s="16" t="s">
        <v>4349</v>
      </c>
      <c r="H1772" s="18" t="s">
        <v>1957</v>
      </c>
      <c r="I1772" s="6">
        <v>46066</v>
      </c>
      <c r="J1772" s="21" t="s">
        <v>4346</v>
      </c>
      <c r="K1772" s="18" t="s">
        <v>2688</v>
      </c>
      <c r="L1772" s="23">
        <v>36700</v>
      </c>
      <c r="M1772" s="23">
        <v>0</v>
      </c>
      <c r="N1772" s="25" t="s">
        <v>4347</v>
      </c>
    </row>
    <row r="1773" spans="1:14" ht="15" customHeight="1">
      <c r="A1773" s="4" t="s">
        <v>20</v>
      </c>
      <c r="B1773" s="8">
        <v>46078</v>
      </c>
      <c r="C1773" s="10" t="s">
        <v>4312</v>
      </c>
      <c r="D1773" s="12" t="s">
        <v>21</v>
      </c>
      <c r="E1773" s="14">
        <v>45000000</v>
      </c>
      <c r="F1773" s="14">
        <v>45000000</v>
      </c>
      <c r="G1773" s="16" t="s">
        <v>4350</v>
      </c>
      <c r="H1773" s="18" t="s">
        <v>1957</v>
      </c>
      <c r="I1773" s="6">
        <v>46066</v>
      </c>
      <c r="J1773" s="21" t="s">
        <v>4346</v>
      </c>
      <c r="K1773" s="18" t="s">
        <v>2321</v>
      </c>
      <c r="L1773" s="23">
        <v>2443200</v>
      </c>
      <c r="M1773" s="23">
        <v>0</v>
      </c>
      <c r="N1773" s="25" t="s">
        <v>4347</v>
      </c>
    </row>
    <row r="1774" spans="1:14" ht="15" customHeight="1">
      <c r="A1774" s="4" t="s">
        <v>112</v>
      </c>
      <c r="B1774" s="8">
        <v>46078</v>
      </c>
      <c r="C1774" s="10" t="s">
        <v>4316</v>
      </c>
      <c r="D1774" s="12" t="s">
        <v>1031</v>
      </c>
      <c r="E1774" s="14">
        <v>350000000</v>
      </c>
      <c r="F1774" s="14">
        <v>350000000</v>
      </c>
      <c r="G1774" s="16" t="s">
        <v>4351</v>
      </c>
      <c r="H1774" s="18" t="s">
        <v>1957</v>
      </c>
      <c r="I1774" s="6">
        <v>46066</v>
      </c>
      <c r="J1774" s="21" t="s">
        <v>4346</v>
      </c>
      <c r="K1774" s="18" t="s">
        <v>2323</v>
      </c>
      <c r="L1774" s="23">
        <v>407100</v>
      </c>
      <c r="M1774" s="23">
        <v>0</v>
      </c>
      <c r="N1774" s="25" t="s">
        <v>4347</v>
      </c>
    </row>
    <row r="1775" spans="1:14" ht="15" customHeight="1">
      <c r="A1775" s="4" t="s">
        <v>11</v>
      </c>
      <c r="B1775" s="8">
        <v>46078</v>
      </c>
      <c r="C1775" s="10" t="s">
        <v>4318</v>
      </c>
      <c r="D1775" s="12" t="s">
        <v>13</v>
      </c>
      <c r="E1775" s="14">
        <v>172460592</v>
      </c>
      <c r="F1775" s="14">
        <v>172460592</v>
      </c>
      <c r="G1775" s="16" t="s">
        <v>4352</v>
      </c>
      <c r="H1775" s="18" t="s">
        <v>1957</v>
      </c>
      <c r="I1775" s="6">
        <v>46066</v>
      </c>
      <c r="J1775" s="21" t="s">
        <v>4346</v>
      </c>
      <c r="K1775" s="18" t="s">
        <v>2325</v>
      </c>
      <c r="L1775" s="23">
        <v>407100</v>
      </c>
      <c r="M1775" s="23">
        <v>0</v>
      </c>
      <c r="N1775" s="25" t="s">
        <v>4347</v>
      </c>
    </row>
    <row r="1776" spans="1:14" ht="15" customHeight="1">
      <c r="A1776" s="4" t="s">
        <v>11</v>
      </c>
      <c r="B1776" s="8">
        <v>46078</v>
      </c>
      <c r="C1776" s="10" t="s">
        <v>4318</v>
      </c>
      <c r="D1776" s="12" t="s">
        <v>41</v>
      </c>
      <c r="E1776" s="14">
        <v>443739408</v>
      </c>
      <c r="F1776" s="14">
        <v>443739408</v>
      </c>
      <c r="G1776" s="16" t="s">
        <v>4352</v>
      </c>
      <c r="H1776" s="18" t="s">
        <v>1957</v>
      </c>
      <c r="I1776" s="6">
        <v>46066</v>
      </c>
      <c r="J1776" s="21" t="s">
        <v>4346</v>
      </c>
      <c r="K1776" s="18" t="s">
        <v>2327</v>
      </c>
      <c r="L1776" s="23">
        <v>814300</v>
      </c>
      <c r="M1776" s="23">
        <v>0</v>
      </c>
      <c r="N1776" s="25" t="s">
        <v>4347</v>
      </c>
    </row>
    <row r="1777" spans="1:14" ht="15" customHeight="1">
      <c r="A1777" s="4" t="s">
        <v>416</v>
      </c>
      <c r="B1777" s="8">
        <v>46078</v>
      </c>
      <c r="C1777" s="10" t="s">
        <v>4321</v>
      </c>
      <c r="D1777" s="12" t="s">
        <v>417</v>
      </c>
      <c r="E1777" s="14">
        <v>1394037390</v>
      </c>
      <c r="F1777" s="14">
        <v>1394037390</v>
      </c>
      <c r="G1777" s="16" t="s">
        <v>4353</v>
      </c>
      <c r="H1777" s="18" t="s">
        <v>1957</v>
      </c>
      <c r="I1777" s="6">
        <v>46066</v>
      </c>
      <c r="J1777" s="21" t="s">
        <v>4354</v>
      </c>
      <c r="K1777" s="18" t="s">
        <v>2329</v>
      </c>
      <c r="L1777" s="23">
        <v>3950298</v>
      </c>
      <c r="M1777" s="23">
        <v>0</v>
      </c>
      <c r="N1777" s="25" t="s">
        <v>4355</v>
      </c>
    </row>
    <row r="1778" spans="1:14" ht="15" customHeight="1">
      <c r="A1778" s="4" t="s">
        <v>416</v>
      </c>
      <c r="B1778" s="8">
        <v>46078</v>
      </c>
      <c r="C1778" s="10" t="s">
        <v>4321</v>
      </c>
      <c r="D1778" s="12" t="s">
        <v>523</v>
      </c>
      <c r="E1778" s="14">
        <v>205962610</v>
      </c>
      <c r="F1778" s="14">
        <v>205962610</v>
      </c>
      <c r="G1778" s="16" t="s">
        <v>4353</v>
      </c>
      <c r="H1778" s="18" t="s">
        <v>790</v>
      </c>
      <c r="I1778" s="6">
        <v>46069</v>
      </c>
      <c r="J1778" s="21" t="s">
        <v>4356</v>
      </c>
      <c r="K1778" s="18" t="s">
        <v>803</v>
      </c>
      <c r="L1778" s="23">
        <v>965941</v>
      </c>
      <c r="M1778" s="23">
        <v>0</v>
      </c>
      <c r="N1778" s="25" t="s">
        <v>4357</v>
      </c>
    </row>
    <row r="1779" spans="1:14" ht="15" customHeight="1">
      <c r="A1779" s="4" t="s">
        <v>112</v>
      </c>
      <c r="B1779" s="8">
        <v>46078</v>
      </c>
      <c r="C1779" s="10" t="s">
        <v>4323</v>
      </c>
      <c r="D1779" s="12" t="s">
        <v>114</v>
      </c>
      <c r="E1779" s="14">
        <v>983250000</v>
      </c>
      <c r="F1779" s="14">
        <v>983250000</v>
      </c>
      <c r="G1779" s="16" t="s">
        <v>4358</v>
      </c>
      <c r="H1779" s="18" t="s">
        <v>813</v>
      </c>
      <c r="I1779" s="6">
        <v>46069</v>
      </c>
      <c r="J1779" s="21" t="s">
        <v>4359</v>
      </c>
      <c r="K1779" s="18" t="s">
        <v>851</v>
      </c>
      <c r="L1779" s="23">
        <v>998912</v>
      </c>
      <c r="M1779" s="23">
        <v>0</v>
      </c>
      <c r="N1779" s="25" t="s">
        <v>4360</v>
      </c>
    </row>
    <row r="1780" spans="1:14" ht="15" customHeight="1">
      <c r="A1780" s="4" t="s">
        <v>67</v>
      </c>
      <c r="B1780" s="8">
        <v>46078</v>
      </c>
      <c r="C1780" s="10" t="s">
        <v>4326</v>
      </c>
      <c r="D1780" s="12" t="s">
        <v>1251</v>
      </c>
      <c r="E1780" s="14">
        <v>26191871</v>
      </c>
      <c r="F1780" s="14">
        <v>26191871</v>
      </c>
      <c r="G1780" s="16" t="s">
        <v>4361</v>
      </c>
      <c r="H1780" s="18" t="s">
        <v>800</v>
      </c>
      <c r="I1780" s="6">
        <v>46069</v>
      </c>
      <c r="J1780" s="21" t="s">
        <v>4362</v>
      </c>
      <c r="K1780" s="18" t="s">
        <v>801</v>
      </c>
      <c r="L1780" s="23">
        <v>922481</v>
      </c>
      <c r="M1780" s="23">
        <v>-39600</v>
      </c>
      <c r="N1780" s="25" t="s">
        <v>4363</v>
      </c>
    </row>
    <row r="1781" spans="1:14" ht="15" customHeight="1">
      <c r="A1781" s="4" t="s">
        <v>50</v>
      </c>
      <c r="B1781" s="8">
        <v>46079</v>
      </c>
      <c r="C1781" s="10" t="s">
        <v>4329</v>
      </c>
      <c r="D1781" s="12" t="s">
        <v>51</v>
      </c>
      <c r="E1781" s="14">
        <v>795602602</v>
      </c>
      <c r="F1781" s="14">
        <v>795602602</v>
      </c>
      <c r="G1781" s="16" t="s">
        <v>4364</v>
      </c>
      <c r="H1781" s="18" t="s">
        <v>825</v>
      </c>
      <c r="I1781" s="6">
        <v>46069</v>
      </c>
      <c r="J1781" s="21" t="s">
        <v>4365</v>
      </c>
      <c r="K1781" s="18" t="s">
        <v>826</v>
      </c>
      <c r="L1781" s="23">
        <v>606416</v>
      </c>
      <c r="M1781" s="23">
        <v>624624</v>
      </c>
      <c r="N1781" s="25" t="s">
        <v>4366</v>
      </c>
    </row>
    <row r="1782" spans="1:14" ht="15" customHeight="1">
      <c r="A1782" s="4" t="s">
        <v>205</v>
      </c>
      <c r="B1782" s="8">
        <v>46079</v>
      </c>
      <c r="C1782" s="10" t="s">
        <v>4331</v>
      </c>
      <c r="D1782" s="12" t="s">
        <v>210</v>
      </c>
      <c r="E1782" s="14">
        <v>13565500</v>
      </c>
      <c r="F1782" s="14">
        <v>13565500</v>
      </c>
      <c r="G1782" s="16" t="s">
        <v>4367</v>
      </c>
      <c r="H1782" s="18" t="s">
        <v>813</v>
      </c>
      <c r="I1782" s="6">
        <v>46069</v>
      </c>
      <c r="J1782" s="21" t="s">
        <v>4368</v>
      </c>
      <c r="K1782" s="18" t="s">
        <v>851</v>
      </c>
      <c r="L1782" s="23">
        <v>1165711</v>
      </c>
      <c r="M1782" s="23">
        <v>885711</v>
      </c>
      <c r="N1782" s="25" t="s">
        <v>4369</v>
      </c>
    </row>
    <row r="1783" spans="1:14" ht="15" customHeight="1">
      <c r="A1783" s="4" t="s">
        <v>120</v>
      </c>
      <c r="B1783" s="8">
        <v>46079</v>
      </c>
      <c r="C1783" s="10" t="s">
        <v>4370</v>
      </c>
      <c r="D1783" s="12" t="s">
        <v>451</v>
      </c>
      <c r="E1783" s="14">
        <v>865378591</v>
      </c>
      <c r="F1783" s="14">
        <v>865378591</v>
      </c>
      <c r="G1783" s="16" t="s">
        <v>4371</v>
      </c>
      <c r="H1783" s="18" t="s">
        <v>328</v>
      </c>
      <c r="I1783" s="6">
        <v>46069</v>
      </c>
      <c r="J1783" s="21" t="s">
        <v>4372</v>
      </c>
      <c r="K1783" s="18" t="s">
        <v>333</v>
      </c>
      <c r="L1783" s="23">
        <v>994832</v>
      </c>
      <c r="M1783" s="23">
        <v>0</v>
      </c>
      <c r="N1783" s="25" t="s">
        <v>4373</v>
      </c>
    </row>
    <row r="1784" spans="1:14" ht="15" customHeight="1">
      <c r="A1784" s="4" t="s">
        <v>120</v>
      </c>
      <c r="B1784" s="8">
        <v>46079</v>
      </c>
      <c r="C1784" s="10" t="s">
        <v>4333</v>
      </c>
      <c r="D1784" s="12" t="s">
        <v>451</v>
      </c>
      <c r="E1784" s="14">
        <v>424568471</v>
      </c>
      <c r="F1784" s="14">
        <v>424568471</v>
      </c>
      <c r="G1784" s="16" t="s">
        <v>4374</v>
      </c>
      <c r="H1784" s="18" t="s">
        <v>328</v>
      </c>
      <c r="I1784" s="6">
        <v>46069</v>
      </c>
      <c r="J1784" s="21" t="s">
        <v>4375</v>
      </c>
      <c r="K1784" s="18" t="s">
        <v>333</v>
      </c>
      <c r="L1784" s="23">
        <v>987308</v>
      </c>
      <c r="M1784" s="23">
        <v>0</v>
      </c>
      <c r="N1784" s="25" t="s">
        <v>4376</v>
      </c>
    </row>
    <row r="1785" spans="1:14" ht="15" customHeight="1">
      <c r="A1785" s="4" t="s">
        <v>120</v>
      </c>
      <c r="B1785" s="8">
        <v>46079</v>
      </c>
      <c r="C1785" s="10" t="s">
        <v>4336</v>
      </c>
      <c r="D1785" s="12" t="s">
        <v>451</v>
      </c>
      <c r="E1785" s="14">
        <v>600000000</v>
      </c>
      <c r="F1785" s="14">
        <v>600000000</v>
      </c>
      <c r="G1785" s="16" t="s">
        <v>4377</v>
      </c>
      <c r="H1785" s="18" t="s">
        <v>416</v>
      </c>
      <c r="I1785" s="6">
        <v>46069</v>
      </c>
      <c r="J1785" s="21" t="s">
        <v>4378</v>
      </c>
      <c r="K1785" s="18" t="s">
        <v>417</v>
      </c>
      <c r="L1785" s="23">
        <v>246827</v>
      </c>
      <c r="M1785" s="23">
        <v>0</v>
      </c>
      <c r="N1785" s="25" t="s">
        <v>4379</v>
      </c>
    </row>
    <row r="1786" spans="1:14" ht="15" customHeight="1">
      <c r="A1786" s="4" t="s">
        <v>120</v>
      </c>
      <c r="B1786" s="8">
        <v>46079</v>
      </c>
      <c r="C1786" s="10" t="s">
        <v>4338</v>
      </c>
      <c r="D1786" s="12" t="s">
        <v>451</v>
      </c>
      <c r="E1786" s="14">
        <v>799628470.62</v>
      </c>
      <c r="F1786" s="14">
        <v>799628470.62</v>
      </c>
      <c r="G1786" s="16" t="s">
        <v>4380</v>
      </c>
      <c r="H1786" s="18" t="s">
        <v>112</v>
      </c>
      <c r="I1786" s="6">
        <v>46069</v>
      </c>
      <c r="J1786" s="21" t="s">
        <v>4381</v>
      </c>
      <c r="K1786" s="18" t="s">
        <v>114</v>
      </c>
      <c r="L1786" s="23">
        <v>675654</v>
      </c>
      <c r="M1786" s="23">
        <v>-428827</v>
      </c>
      <c r="N1786" s="25" t="s">
        <v>4382</v>
      </c>
    </row>
    <row r="1787" spans="1:14" ht="15" customHeight="1">
      <c r="A1787" s="4" t="s">
        <v>67</v>
      </c>
      <c r="B1787" s="8">
        <v>46080</v>
      </c>
      <c r="C1787" s="10" t="s">
        <v>4341</v>
      </c>
      <c r="D1787" s="12" t="s">
        <v>1247</v>
      </c>
      <c r="E1787" s="14">
        <v>15973340</v>
      </c>
      <c r="F1787" s="14">
        <v>15973340</v>
      </c>
      <c r="G1787" s="16" t="s">
        <v>4383</v>
      </c>
      <c r="H1787" s="18" t="s">
        <v>800</v>
      </c>
      <c r="I1787" s="6">
        <v>46069</v>
      </c>
      <c r="J1787" s="21" t="s">
        <v>4384</v>
      </c>
      <c r="K1787" s="18" t="s">
        <v>801</v>
      </c>
      <c r="L1787" s="23">
        <v>740481</v>
      </c>
      <c r="M1787" s="23">
        <v>0</v>
      </c>
      <c r="N1787" s="25" t="s">
        <v>4385</v>
      </c>
    </row>
    <row r="1788" spans="1:14" ht="15" customHeight="1">
      <c r="A1788" s="4" t="s">
        <v>120</v>
      </c>
      <c r="B1788" s="8">
        <v>46084</v>
      </c>
      <c r="C1788" s="10" t="s">
        <v>4343</v>
      </c>
      <c r="D1788" s="12" t="s">
        <v>451</v>
      </c>
      <c r="E1788" s="14">
        <v>576400000</v>
      </c>
      <c r="F1788" s="14">
        <v>576400000</v>
      </c>
      <c r="G1788" s="16" t="s">
        <v>4386</v>
      </c>
      <c r="H1788" s="18" t="s">
        <v>67</v>
      </c>
      <c r="I1788" s="6">
        <v>46070</v>
      </c>
      <c r="J1788" s="21" t="s">
        <v>4387</v>
      </c>
      <c r="K1788" s="18" t="s">
        <v>393</v>
      </c>
      <c r="L1788" s="23">
        <v>2172130</v>
      </c>
      <c r="M1788" s="23">
        <v>0</v>
      </c>
      <c r="N1788" s="25" t="s">
        <v>4388</v>
      </c>
    </row>
    <row r="1789" spans="1:14" ht="15" customHeight="1">
      <c r="A1789" s="4" t="s">
        <v>120</v>
      </c>
      <c r="B1789" s="8">
        <v>46084</v>
      </c>
      <c r="C1789" s="10" t="s">
        <v>4346</v>
      </c>
      <c r="D1789" s="12" t="s">
        <v>451</v>
      </c>
      <c r="E1789" s="14">
        <v>1200000000</v>
      </c>
      <c r="F1789" s="14">
        <v>1200000000</v>
      </c>
      <c r="G1789" s="16" t="s">
        <v>4389</v>
      </c>
      <c r="H1789" s="18" t="s">
        <v>1957</v>
      </c>
      <c r="I1789" s="6">
        <v>46070</v>
      </c>
      <c r="J1789" s="21" t="s">
        <v>4390</v>
      </c>
      <c r="K1789" s="18" t="s">
        <v>1970</v>
      </c>
      <c r="L1789" s="23">
        <v>619668</v>
      </c>
      <c r="M1789" s="23">
        <v>0</v>
      </c>
      <c r="N1789" s="25" t="s">
        <v>4391</v>
      </c>
    </row>
    <row r="1790" spans="1:14" ht="15" customHeight="1">
      <c r="A1790" s="4" t="s">
        <v>120</v>
      </c>
      <c r="B1790" s="8">
        <v>46084</v>
      </c>
      <c r="C1790" s="10" t="s">
        <v>4354</v>
      </c>
      <c r="D1790" s="12" t="s">
        <v>451</v>
      </c>
      <c r="E1790" s="14">
        <v>2376500000</v>
      </c>
      <c r="F1790" s="14">
        <v>2376500000</v>
      </c>
      <c r="G1790" s="16" t="s">
        <v>4392</v>
      </c>
      <c r="H1790" s="18" t="s">
        <v>1957</v>
      </c>
      <c r="I1790" s="6">
        <v>46070</v>
      </c>
      <c r="J1790" s="21" t="s">
        <v>4390</v>
      </c>
      <c r="K1790" s="18" t="s">
        <v>1972</v>
      </c>
      <c r="L1790" s="23">
        <v>922589</v>
      </c>
      <c r="M1790" s="23">
        <v>0</v>
      </c>
      <c r="N1790" s="25" t="s">
        <v>4391</v>
      </c>
    </row>
    <row r="1791" spans="1:14" ht="15" customHeight="1">
      <c r="A1791" s="4" t="s">
        <v>825</v>
      </c>
      <c r="B1791" s="8">
        <v>46084</v>
      </c>
      <c r="C1791" s="10" t="s">
        <v>4356</v>
      </c>
      <c r="D1791" s="12" t="s">
        <v>826</v>
      </c>
      <c r="E1791" s="14">
        <v>2500000000</v>
      </c>
      <c r="F1791" s="14">
        <v>2500000000</v>
      </c>
      <c r="G1791" s="16" t="s">
        <v>4393</v>
      </c>
      <c r="H1791" s="18" t="s">
        <v>1957</v>
      </c>
      <c r="I1791" s="6">
        <v>46070</v>
      </c>
      <c r="J1791" s="21" t="s">
        <v>4390</v>
      </c>
      <c r="K1791" s="18" t="s">
        <v>1975</v>
      </c>
      <c r="L1791" s="23">
        <v>4083298</v>
      </c>
      <c r="M1791" s="23">
        <v>0</v>
      </c>
      <c r="N1791" s="25" t="s">
        <v>4391</v>
      </c>
    </row>
    <row r="1792" spans="1:14" ht="15" customHeight="1">
      <c r="A1792" s="4" t="s">
        <v>825</v>
      </c>
      <c r="B1792" s="8">
        <v>46084</v>
      </c>
      <c r="C1792" s="10" t="s">
        <v>4394</v>
      </c>
      <c r="D1792" s="12" t="s">
        <v>861</v>
      </c>
      <c r="E1792" s="14">
        <v>100000000</v>
      </c>
      <c r="F1792" s="14">
        <v>100000000</v>
      </c>
      <c r="G1792" s="16" t="s">
        <v>4395</v>
      </c>
      <c r="H1792" s="18" t="s">
        <v>1957</v>
      </c>
      <c r="I1792" s="6">
        <v>46070</v>
      </c>
      <c r="J1792" s="21" t="s">
        <v>4390</v>
      </c>
      <c r="K1792" s="18" t="s">
        <v>1977</v>
      </c>
      <c r="L1792" s="23">
        <v>3806132</v>
      </c>
      <c r="M1792" s="23">
        <v>0</v>
      </c>
      <c r="N1792" s="25" t="s">
        <v>4391</v>
      </c>
    </row>
    <row r="1793" spans="1:14" ht="15" customHeight="1">
      <c r="A1793" s="4" t="s">
        <v>120</v>
      </c>
      <c r="B1793" s="8">
        <v>46084</v>
      </c>
      <c r="C1793" s="10" t="s">
        <v>4359</v>
      </c>
      <c r="D1793" s="12" t="s">
        <v>451</v>
      </c>
      <c r="E1793" s="14">
        <v>847100000</v>
      </c>
      <c r="F1793" s="14">
        <v>847100000</v>
      </c>
      <c r="G1793" s="16" t="s">
        <v>4396</v>
      </c>
      <c r="H1793" s="18" t="s">
        <v>1957</v>
      </c>
      <c r="I1793" s="6">
        <v>46070</v>
      </c>
      <c r="J1793" s="21" t="s">
        <v>4390</v>
      </c>
      <c r="K1793" s="18" t="s">
        <v>1981</v>
      </c>
      <c r="L1793" s="23">
        <v>5721975</v>
      </c>
      <c r="M1793" s="23">
        <v>0</v>
      </c>
      <c r="N1793" s="25" t="s">
        <v>4391</v>
      </c>
    </row>
    <row r="1794" spans="1:14" ht="15" customHeight="1">
      <c r="A1794" s="4" t="s">
        <v>120</v>
      </c>
      <c r="B1794" s="8">
        <v>46084</v>
      </c>
      <c r="C1794" s="10" t="s">
        <v>4362</v>
      </c>
      <c r="D1794" s="12" t="s">
        <v>451</v>
      </c>
      <c r="E1794" s="14">
        <v>200000000</v>
      </c>
      <c r="F1794" s="14">
        <v>200000000</v>
      </c>
      <c r="G1794" s="16" t="s">
        <v>4397</v>
      </c>
      <c r="H1794" s="18" t="s">
        <v>1957</v>
      </c>
      <c r="I1794" s="6">
        <v>46070</v>
      </c>
      <c r="J1794" s="21" t="s">
        <v>4390</v>
      </c>
      <c r="K1794" s="18" t="s">
        <v>1983</v>
      </c>
      <c r="L1794" s="23">
        <v>474144</v>
      </c>
      <c r="M1794" s="23">
        <v>0</v>
      </c>
      <c r="N1794" s="25" t="s">
        <v>4391</v>
      </c>
    </row>
    <row r="1795" spans="1:14" ht="15" customHeight="1">
      <c r="A1795" s="4" t="s">
        <v>120</v>
      </c>
      <c r="B1795" s="8">
        <v>46084</v>
      </c>
      <c r="C1795" s="10" t="s">
        <v>4365</v>
      </c>
      <c r="D1795" s="12" t="s">
        <v>451</v>
      </c>
      <c r="E1795" s="14">
        <v>400000000</v>
      </c>
      <c r="F1795" s="14">
        <v>400000000</v>
      </c>
      <c r="G1795" s="16" t="s">
        <v>4398</v>
      </c>
      <c r="H1795" s="18" t="s">
        <v>790</v>
      </c>
      <c r="I1795" s="6">
        <v>46070</v>
      </c>
      <c r="J1795" s="21" t="s">
        <v>4399</v>
      </c>
      <c r="K1795" s="18" t="s">
        <v>803</v>
      </c>
      <c r="L1795" s="23">
        <v>514971</v>
      </c>
      <c r="M1795" s="23">
        <v>0</v>
      </c>
      <c r="N1795" s="25" t="s">
        <v>4400</v>
      </c>
    </row>
    <row r="1796" spans="1:14" ht="15" customHeight="1">
      <c r="A1796" s="4" t="s">
        <v>120</v>
      </c>
      <c r="B1796" s="8">
        <v>46084</v>
      </c>
      <c r="C1796" s="10" t="s">
        <v>4368</v>
      </c>
      <c r="D1796" s="12" t="s">
        <v>451</v>
      </c>
      <c r="E1796" s="14">
        <v>1600000000</v>
      </c>
      <c r="F1796" s="14">
        <v>1600000000</v>
      </c>
      <c r="G1796" s="16" t="s">
        <v>4401</v>
      </c>
      <c r="H1796" s="18" t="s">
        <v>112</v>
      </c>
      <c r="I1796" s="6">
        <v>46070</v>
      </c>
      <c r="J1796" s="21" t="s">
        <v>4402</v>
      </c>
      <c r="K1796" s="18" t="s">
        <v>114</v>
      </c>
      <c r="L1796" s="23">
        <v>740481</v>
      </c>
      <c r="M1796" s="23">
        <v>0</v>
      </c>
      <c r="N1796" s="25" t="s">
        <v>4403</v>
      </c>
    </row>
    <row r="1797" spans="1:14" ht="15" customHeight="1">
      <c r="A1797" s="4" t="s">
        <v>67</v>
      </c>
      <c r="B1797" s="8">
        <v>46084</v>
      </c>
      <c r="C1797" s="10" t="s">
        <v>4372</v>
      </c>
      <c r="D1797" s="12" t="s">
        <v>1251</v>
      </c>
      <c r="E1797" s="14">
        <v>1002654713</v>
      </c>
      <c r="F1797" s="14">
        <v>39780522.539999999</v>
      </c>
      <c r="G1797" s="16" t="s">
        <v>4404</v>
      </c>
      <c r="H1797" s="18" t="s">
        <v>913</v>
      </c>
      <c r="I1797" s="6">
        <v>46070</v>
      </c>
      <c r="J1797" s="21" t="s">
        <v>4405</v>
      </c>
      <c r="K1797" s="18" t="s">
        <v>4170</v>
      </c>
      <c r="L1797" s="23">
        <v>22578824618</v>
      </c>
      <c r="M1797" s="23">
        <v>0</v>
      </c>
      <c r="N1797" s="25" t="s">
        <v>4406</v>
      </c>
    </row>
    <row r="1798" spans="1:14" ht="15" customHeight="1">
      <c r="A1798" s="4" t="s">
        <v>67</v>
      </c>
      <c r="B1798" s="8">
        <v>46086</v>
      </c>
      <c r="C1798" s="10" t="s">
        <v>4378</v>
      </c>
      <c r="D1798" s="12" t="s">
        <v>1255</v>
      </c>
      <c r="E1798" s="14">
        <v>120000000</v>
      </c>
      <c r="F1798" s="14">
        <v>120000000</v>
      </c>
      <c r="G1798" s="16" t="s">
        <v>4407</v>
      </c>
      <c r="H1798" s="18" t="s">
        <v>416</v>
      </c>
      <c r="I1798" s="6">
        <v>46070</v>
      </c>
      <c r="J1798" s="21" t="s">
        <v>4408</v>
      </c>
      <c r="K1798" s="18" t="s">
        <v>417</v>
      </c>
      <c r="L1798" s="23">
        <v>386827</v>
      </c>
      <c r="M1798" s="23">
        <v>0</v>
      </c>
      <c r="N1798" s="25" t="s">
        <v>4409</v>
      </c>
    </row>
    <row r="1799" spans="1:14" ht="15" customHeight="1">
      <c r="A1799" s="4" t="s">
        <v>67</v>
      </c>
      <c r="B1799" s="8">
        <v>46086</v>
      </c>
      <c r="C1799" s="10" t="s">
        <v>4381</v>
      </c>
      <c r="D1799" s="12" t="s">
        <v>2586</v>
      </c>
      <c r="E1799" s="14">
        <v>100000000</v>
      </c>
      <c r="F1799" s="14">
        <v>100000000</v>
      </c>
      <c r="G1799" s="16" t="s">
        <v>4410</v>
      </c>
      <c r="H1799" s="18" t="s">
        <v>813</v>
      </c>
      <c r="I1799" s="6">
        <v>46070</v>
      </c>
      <c r="J1799" s="21" t="s">
        <v>4411</v>
      </c>
      <c r="K1799" s="18" t="s">
        <v>865</v>
      </c>
      <c r="L1799" s="23">
        <v>793654</v>
      </c>
      <c r="M1799" s="23">
        <v>-300000</v>
      </c>
      <c r="N1799" s="25" t="s">
        <v>4412</v>
      </c>
    </row>
    <row r="1800" spans="1:14" ht="15" customHeight="1">
      <c r="A1800" s="4" t="s">
        <v>67</v>
      </c>
      <c r="B1800" s="8">
        <v>46086</v>
      </c>
      <c r="C1800" s="10" t="s">
        <v>4384</v>
      </c>
      <c r="D1800" s="12" t="s">
        <v>73</v>
      </c>
      <c r="E1800" s="14">
        <v>15000000</v>
      </c>
      <c r="F1800" s="14">
        <v>15000000</v>
      </c>
      <c r="G1800" s="16" t="s">
        <v>3903</v>
      </c>
      <c r="H1800" s="18" t="s">
        <v>20</v>
      </c>
      <c r="I1800" s="6">
        <v>46070</v>
      </c>
      <c r="J1800" s="21" t="s">
        <v>4413</v>
      </c>
      <c r="K1800" s="18" t="s">
        <v>21</v>
      </c>
      <c r="L1800" s="23">
        <v>470355</v>
      </c>
      <c r="M1800" s="23">
        <v>0</v>
      </c>
      <c r="N1800" s="25" t="s">
        <v>4414</v>
      </c>
    </row>
    <row r="1801" spans="1:14" ht="15" customHeight="1">
      <c r="A1801" s="4" t="s">
        <v>67</v>
      </c>
      <c r="B1801" s="8">
        <v>46086</v>
      </c>
      <c r="C1801" s="10" t="s">
        <v>4384</v>
      </c>
      <c r="D1801" s="12" t="s">
        <v>1233</v>
      </c>
      <c r="E1801" s="14">
        <v>10000000</v>
      </c>
      <c r="F1801" s="14">
        <v>10000000</v>
      </c>
      <c r="G1801" s="16" t="s">
        <v>3903</v>
      </c>
      <c r="H1801" s="18" t="s">
        <v>913</v>
      </c>
      <c r="I1801" s="6">
        <v>46071</v>
      </c>
      <c r="J1801" s="21" t="s">
        <v>4415</v>
      </c>
      <c r="K1801" s="18" t="s">
        <v>4170</v>
      </c>
      <c r="L1801" s="23">
        <v>33739219502</v>
      </c>
      <c r="M1801" s="23">
        <v>0</v>
      </c>
      <c r="N1801" s="25" t="s">
        <v>4416</v>
      </c>
    </row>
    <row r="1802" spans="1:14" ht="15" customHeight="1">
      <c r="A1802" s="4" t="s">
        <v>67</v>
      </c>
      <c r="B1802" s="8">
        <v>46086</v>
      </c>
      <c r="C1802" s="10" t="s">
        <v>4384</v>
      </c>
      <c r="D1802" s="12" t="s">
        <v>1251</v>
      </c>
      <c r="E1802" s="14">
        <v>150000000</v>
      </c>
      <c r="F1802" s="14">
        <v>150000000</v>
      </c>
      <c r="G1802" s="16" t="s">
        <v>3903</v>
      </c>
      <c r="H1802" s="18" t="s">
        <v>913</v>
      </c>
      <c r="I1802" s="6">
        <v>46071</v>
      </c>
      <c r="J1802" s="21" t="s">
        <v>4417</v>
      </c>
      <c r="K1802" s="18" t="s">
        <v>4170</v>
      </c>
      <c r="L1802" s="23">
        <v>2426787359</v>
      </c>
      <c r="M1802" s="23">
        <v>0</v>
      </c>
      <c r="N1802" s="25" t="s">
        <v>4416</v>
      </c>
    </row>
    <row r="1803" spans="1:14" ht="15" customHeight="1">
      <c r="A1803" s="4" t="s">
        <v>67</v>
      </c>
      <c r="B1803" s="8">
        <v>46087</v>
      </c>
      <c r="C1803" s="10" t="s">
        <v>4418</v>
      </c>
      <c r="D1803" s="12" t="s">
        <v>4419</v>
      </c>
      <c r="E1803" s="14">
        <v>4149698337</v>
      </c>
      <c r="F1803" s="14">
        <v>4149698337</v>
      </c>
      <c r="G1803" s="16" t="s">
        <v>4420</v>
      </c>
      <c r="H1803" s="18" t="s">
        <v>913</v>
      </c>
      <c r="I1803" s="6">
        <v>46071</v>
      </c>
      <c r="J1803" s="21" t="s">
        <v>4421</v>
      </c>
      <c r="K1803" s="18" t="s">
        <v>4170</v>
      </c>
      <c r="L1803" s="23">
        <v>3410543236</v>
      </c>
      <c r="M1803" s="23">
        <v>0</v>
      </c>
      <c r="N1803" s="25" t="s">
        <v>4416</v>
      </c>
    </row>
    <row r="1804" spans="1:14" ht="15" customHeight="1">
      <c r="A1804" s="4" t="s">
        <v>67</v>
      </c>
      <c r="B1804" s="8">
        <v>46087</v>
      </c>
      <c r="C1804" s="10" t="s">
        <v>4387</v>
      </c>
      <c r="D1804" s="12" t="s">
        <v>3294</v>
      </c>
      <c r="E1804" s="14">
        <v>170000000</v>
      </c>
      <c r="F1804" s="14">
        <v>170000000</v>
      </c>
      <c r="G1804" s="16" t="s">
        <v>4422</v>
      </c>
      <c r="H1804" s="18" t="s">
        <v>913</v>
      </c>
      <c r="I1804" s="6">
        <v>46071</v>
      </c>
      <c r="J1804" s="21" t="s">
        <v>4423</v>
      </c>
      <c r="K1804" s="18" t="s">
        <v>4170</v>
      </c>
      <c r="L1804" s="23">
        <v>1163810143</v>
      </c>
      <c r="M1804" s="23">
        <v>0</v>
      </c>
      <c r="N1804" s="25" t="s">
        <v>4416</v>
      </c>
    </row>
    <row r="1805" spans="1:14" ht="15" customHeight="1">
      <c r="A1805" s="4" t="s">
        <v>67</v>
      </c>
      <c r="B1805" s="8">
        <v>46087</v>
      </c>
      <c r="C1805" s="10" t="s">
        <v>4390</v>
      </c>
      <c r="D1805" s="12" t="s">
        <v>3294</v>
      </c>
      <c r="E1805" s="14">
        <v>246270599</v>
      </c>
      <c r="F1805" s="14">
        <v>246270599</v>
      </c>
      <c r="G1805" s="16" t="s">
        <v>4424</v>
      </c>
      <c r="H1805" s="18" t="s">
        <v>913</v>
      </c>
      <c r="I1805" s="6">
        <v>46071</v>
      </c>
      <c r="J1805" s="21" t="s">
        <v>4425</v>
      </c>
      <c r="K1805" s="18" t="s">
        <v>4170</v>
      </c>
      <c r="L1805" s="23">
        <v>9411295352</v>
      </c>
      <c r="M1805" s="23">
        <v>0</v>
      </c>
      <c r="N1805" s="25" t="s">
        <v>4416</v>
      </c>
    </row>
    <row r="1806" spans="1:14" ht="15" customHeight="1">
      <c r="A1806" s="4" t="s">
        <v>67</v>
      </c>
      <c r="B1806" s="8">
        <v>46087</v>
      </c>
      <c r="C1806" s="10" t="s">
        <v>4399</v>
      </c>
      <c r="D1806" s="12" t="s">
        <v>68</v>
      </c>
      <c r="E1806" s="14">
        <v>100000000</v>
      </c>
      <c r="F1806" s="14">
        <v>100000000</v>
      </c>
      <c r="G1806" s="16" t="s">
        <v>4426</v>
      </c>
      <c r="H1806" s="18" t="s">
        <v>913</v>
      </c>
      <c r="I1806" s="6">
        <v>46071</v>
      </c>
      <c r="J1806" s="21" t="s">
        <v>4427</v>
      </c>
      <c r="K1806" s="18" t="s">
        <v>4170</v>
      </c>
      <c r="L1806" s="23">
        <v>64518548</v>
      </c>
      <c r="M1806" s="23">
        <v>0</v>
      </c>
      <c r="N1806" s="25" t="s">
        <v>4416</v>
      </c>
    </row>
    <row r="1807" spans="1:14" ht="15" customHeight="1">
      <c r="A1807" s="4" t="s">
        <v>67</v>
      </c>
      <c r="B1807" s="8">
        <v>46087</v>
      </c>
      <c r="C1807" s="10" t="s">
        <v>4402</v>
      </c>
      <c r="D1807" s="12" t="s">
        <v>1253</v>
      </c>
      <c r="E1807" s="14">
        <v>44101400</v>
      </c>
      <c r="F1807" s="14">
        <v>44101400</v>
      </c>
      <c r="G1807" s="16" t="s">
        <v>4428</v>
      </c>
      <c r="H1807" s="18" t="s">
        <v>913</v>
      </c>
      <c r="I1807" s="6">
        <v>46071</v>
      </c>
      <c r="J1807" s="21" t="s">
        <v>4429</v>
      </c>
      <c r="K1807" s="18" t="s">
        <v>4170</v>
      </c>
      <c r="L1807" s="23">
        <v>9216303460</v>
      </c>
      <c r="M1807" s="23">
        <v>0</v>
      </c>
      <c r="N1807" s="25" t="s">
        <v>4416</v>
      </c>
    </row>
    <row r="1808" spans="1:14" ht="15" customHeight="1">
      <c r="A1808" s="4" t="s">
        <v>67</v>
      </c>
      <c r="B1808" s="8">
        <v>46087</v>
      </c>
      <c r="C1808" s="10" t="s">
        <v>4405</v>
      </c>
      <c r="D1808" s="12" t="s">
        <v>1248</v>
      </c>
      <c r="E1808" s="14">
        <v>62115025</v>
      </c>
      <c r="F1808" s="14">
        <v>62115025</v>
      </c>
      <c r="G1808" s="16" t="s">
        <v>4430</v>
      </c>
      <c r="H1808" s="18" t="s">
        <v>913</v>
      </c>
      <c r="I1808" s="6">
        <v>46071</v>
      </c>
      <c r="J1808" s="21" t="s">
        <v>4431</v>
      </c>
      <c r="K1808" s="18" t="s">
        <v>4170</v>
      </c>
      <c r="L1808" s="23">
        <v>74724638</v>
      </c>
      <c r="M1808" s="23">
        <v>0</v>
      </c>
      <c r="N1808" s="25" t="s">
        <v>4416</v>
      </c>
    </row>
    <row r="1809" spans="1:14" ht="15" customHeight="1">
      <c r="A1809" s="4" t="s">
        <v>67</v>
      </c>
      <c r="B1809" s="8">
        <v>46087</v>
      </c>
      <c r="C1809" s="10" t="s">
        <v>4408</v>
      </c>
      <c r="D1809" s="12" t="s">
        <v>1248</v>
      </c>
      <c r="E1809" s="14">
        <v>26239500</v>
      </c>
      <c r="F1809" s="14">
        <v>26239500</v>
      </c>
      <c r="G1809" s="16" t="s">
        <v>4432</v>
      </c>
      <c r="H1809" s="18" t="s">
        <v>913</v>
      </c>
      <c r="I1809" s="6">
        <v>46071</v>
      </c>
      <c r="J1809" s="21" t="s">
        <v>4433</v>
      </c>
      <c r="K1809" s="18" t="s">
        <v>4170</v>
      </c>
      <c r="L1809" s="23">
        <v>4896389315</v>
      </c>
      <c r="M1809" s="23">
        <v>0</v>
      </c>
      <c r="N1809" s="25" t="s">
        <v>4416</v>
      </c>
    </row>
    <row r="1810" spans="1:14" ht="15" customHeight="1">
      <c r="A1810" s="4" t="s">
        <v>67</v>
      </c>
      <c r="B1810" s="8">
        <v>46087</v>
      </c>
      <c r="C1810" s="10" t="s">
        <v>4411</v>
      </c>
      <c r="D1810" s="12" t="s">
        <v>1232</v>
      </c>
      <c r="E1810" s="14">
        <v>7110800</v>
      </c>
      <c r="F1810" s="14">
        <v>7110800</v>
      </c>
      <c r="G1810" s="16" t="s">
        <v>4434</v>
      </c>
      <c r="H1810" s="18" t="s">
        <v>913</v>
      </c>
      <c r="I1810" s="6">
        <v>46071</v>
      </c>
      <c r="J1810" s="21" t="s">
        <v>4435</v>
      </c>
      <c r="K1810" s="18" t="s">
        <v>4170</v>
      </c>
      <c r="L1810" s="23">
        <v>2285625752</v>
      </c>
      <c r="M1810" s="23">
        <v>0</v>
      </c>
      <c r="N1810" s="25" t="s">
        <v>4416</v>
      </c>
    </row>
    <row r="1811" spans="1:14" ht="15" customHeight="1">
      <c r="A1811" s="4" t="s">
        <v>67</v>
      </c>
      <c r="B1811" s="8">
        <v>46087</v>
      </c>
      <c r="C1811" s="10" t="s">
        <v>4413</v>
      </c>
      <c r="D1811" s="12" t="s">
        <v>1251</v>
      </c>
      <c r="E1811" s="14">
        <v>120000000</v>
      </c>
      <c r="F1811" s="14">
        <v>120000000</v>
      </c>
      <c r="G1811" s="16" t="s">
        <v>4436</v>
      </c>
      <c r="H1811" s="18" t="s">
        <v>913</v>
      </c>
      <c r="I1811" s="6">
        <v>46071</v>
      </c>
      <c r="J1811" s="21" t="s">
        <v>4437</v>
      </c>
      <c r="K1811" s="18" t="s">
        <v>4170</v>
      </c>
      <c r="L1811" s="23">
        <v>523694327</v>
      </c>
      <c r="M1811" s="23">
        <v>0</v>
      </c>
      <c r="N1811" s="25" t="s">
        <v>4416</v>
      </c>
    </row>
    <row r="1812" spans="1:14" ht="15" customHeight="1">
      <c r="A1812" s="4" t="s">
        <v>67</v>
      </c>
      <c r="B1812" s="8">
        <v>46087</v>
      </c>
      <c r="C1812" s="10" t="s">
        <v>4415</v>
      </c>
      <c r="D1812" s="12" t="s">
        <v>1251</v>
      </c>
      <c r="E1812" s="14">
        <v>335141322</v>
      </c>
      <c r="F1812" s="14">
        <v>335141322</v>
      </c>
      <c r="G1812" s="16" t="s">
        <v>4438</v>
      </c>
      <c r="H1812" s="18" t="s">
        <v>913</v>
      </c>
      <c r="I1812" s="6">
        <v>46071</v>
      </c>
      <c r="J1812" s="21" t="s">
        <v>4439</v>
      </c>
      <c r="K1812" s="18" t="s">
        <v>4170</v>
      </c>
      <c r="L1812" s="23">
        <v>9466959</v>
      </c>
      <c r="M1812" s="23">
        <v>0</v>
      </c>
      <c r="N1812" s="25" t="s">
        <v>4416</v>
      </c>
    </row>
    <row r="1813" spans="1:14" ht="15" customHeight="1">
      <c r="A1813" s="4" t="s">
        <v>67</v>
      </c>
      <c r="B1813" s="8">
        <v>46087</v>
      </c>
      <c r="C1813" s="10" t="s">
        <v>4417</v>
      </c>
      <c r="D1813" s="12" t="s">
        <v>1253</v>
      </c>
      <c r="E1813" s="14">
        <v>17009151</v>
      </c>
      <c r="F1813" s="14">
        <v>17009151</v>
      </c>
      <c r="G1813" s="16" t="s">
        <v>4440</v>
      </c>
      <c r="H1813" s="18" t="s">
        <v>913</v>
      </c>
      <c r="I1813" s="6">
        <v>46071</v>
      </c>
      <c r="J1813" s="21" t="s">
        <v>4441</v>
      </c>
      <c r="K1813" s="18" t="s">
        <v>4170</v>
      </c>
      <c r="L1813" s="23">
        <v>1105138328</v>
      </c>
      <c r="M1813" s="23">
        <v>0</v>
      </c>
      <c r="N1813" s="25" t="s">
        <v>4416</v>
      </c>
    </row>
    <row r="1814" spans="1:14" ht="15" customHeight="1">
      <c r="A1814" s="4" t="s">
        <v>67</v>
      </c>
      <c r="B1814" s="8">
        <v>46087</v>
      </c>
      <c r="C1814" s="10" t="s">
        <v>4421</v>
      </c>
      <c r="D1814" s="12" t="s">
        <v>1253</v>
      </c>
      <c r="E1814" s="14">
        <v>140000000</v>
      </c>
      <c r="F1814" s="14">
        <v>140000000</v>
      </c>
      <c r="G1814" s="16" t="s">
        <v>4442</v>
      </c>
      <c r="H1814" s="18" t="s">
        <v>913</v>
      </c>
      <c r="I1814" s="6">
        <v>46071</v>
      </c>
      <c r="J1814" s="21" t="s">
        <v>4443</v>
      </c>
      <c r="K1814" s="18" t="s">
        <v>4170</v>
      </c>
      <c r="L1814" s="23">
        <v>32709036299</v>
      </c>
      <c r="M1814" s="23">
        <v>0</v>
      </c>
      <c r="N1814" s="25" t="s">
        <v>4416</v>
      </c>
    </row>
    <row r="1815" spans="1:14" ht="15" customHeight="1">
      <c r="A1815" s="4" t="s">
        <v>67</v>
      </c>
      <c r="B1815" s="8">
        <v>46087</v>
      </c>
      <c r="C1815" s="10" t="s">
        <v>4423</v>
      </c>
      <c r="D1815" s="12" t="s">
        <v>1253</v>
      </c>
      <c r="E1815" s="14">
        <v>35000000</v>
      </c>
      <c r="F1815" s="14">
        <v>35000000</v>
      </c>
      <c r="G1815" s="16" t="s">
        <v>4444</v>
      </c>
      <c r="H1815" s="18" t="s">
        <v>913</v>
      </c>
      <c r="I1815" s="6">
        <v>46071</v>
      </c>
      <c r="J1815" s="21" t="s">
        <v>4445</v>
      </c>
      <c r="K1815" s="18" t="s">
        <v>4170</v>
      </c>
      <c r="L1815" s="23">
        <v>12915744137</v>
      </c>
      <c r="M1815" s="23">
        <v>0</v>
      </c>
      <c r="N1815" s="25" t="s">
        <v>4416</v>
      </c>
    </row>
    <row r="1816" spans="1:14" ht="15" customHeight="1">
      <c r="A1816" s="4" t="s">
        <v>67</v>
      </c>
      <c r="B1816" s="8">
        <v>46087</v>
      </c>
      <c r="C1816" s="10" t="s">
        <v>4425</v>
      </c>
      <c r="D1816" s="12" t="s">
        <v>1253</v>
      </c>
      <c r="E1816" s="14">
        <v>35000000</v>
      </c>
      <c r="F1816" s="14">
        <v>35000000</v>
      </c>
      <c r="G1816" s="16" t="s">
        <v>4446</v>
      </c>
      <c r="H1816" s="18" t="s">
        <v>790</v>
      </c>
      <c r="I1816" s="6">
        <v>46071</v>
      </c>
      <c r="J1816" s="21" t="s">
        <v>4447</v>
      </c>
      <c r="K1816" s="18" t="s">
        <v>803</v>
      </c>
      <c r="L1816" s="23">
        <v>965941</v>
      </c>
      <c r="M1816" s="23">
        <v>-300000</v>
      </c>
      <c r="N1816" s="25" t="s">
        <v>4448</v>
      </c>
    </row>
    <row r="1817" spans="1:14" ht="15" customHeight="1">
      <c r="A1817" s="4" t="s">
        <v>67</v>
      </c>
      <c r="B1817" s="8">
        <v>46087</v>
      </c>
      <c r="C1817" s="10" t="s">
        <v>4427</v>
      </c>
      <c r="D1817" s="12" t="s">
        <v>1233</v>
      </c>
      <c r="E1817" s="14">
        <v>107953536</v>
      </c>
      <c r="F1817" s="14">
        <v>107953536</v>
      </c>
      <c r="G1817" s="16" t="s">
        <v>4449</v>
      </c>
      <c r="H1817" s="18" t="s">
        <v>913</v>
      </c>
      <c r="I1817" s="6">
        <v>46071</v>
      </c>
      <c r="J1817" s="21" t="s">
        <v>4450</v>
      </c>
      <c r="K1817" s="18" t="s">
        <v>4170</v>
      </c>
      <c r="L1817" s="23">
        <v>20025498447</v>
      </c>
      <c r="M1817" s="23">
        <v>0</v>
      </c>
      <c r="N1817" s="25" t="s">
        <v>4451</v>
      </c>
    </row>
    <row r="1818" spans="1:14" ht="15" customHeight="1">
      <c r="A1818" s="4" t="s">
        <v>67</v>
      </c>
      <c r="B1818" s="8">
        <v>46087</v>
      </c>
      <c r="C1818" s="10" t="s">
        <v>4429</v>
      </c>
      <c r="D1818" s="12" t="s">
        <v>1233</v>
      </c>
      <c r="E1818" s="14">
        <v>30000000</v>
      </c>
      <c r="F1818" s="14">
        <v>30000000</v>
      </c>
      <c r="G1818" s="16" t="s">
        <v>4452</v>
      </c>
      <c r="H1818" s="18" t="s">
        <v>913</v>
      </c>
      <c r="I1818" s="6">
        <v>46071</v>
      </c>
      <c r="J1818" s="21" t="s">
        <v>4453</v>
      </c>
      <c r="K1818" s="18" t="s">
        <v>4170</v>
      </c>
      <c r="L1818" s="23">
        <v>91192630678</v>
      </c>
      <c r="M1818" s="23">
        <v>0</v>
      </c>
      <c r="N1818" s="25" t="s">
        <v>4451</v>
      </c>
    </row>
    <row r="1819" spans="1:14" ht="15" customHeight="1">
      <c r="A1819" s="4" t="s">
        <v>67</v>
      </c>
      <c r="B1819" s="8">
        <v>46087</v>
      </c>
      <c r="C1819" s="10" t="s">
        <v>4431</v>
      </c>
      <c r="D1819" s="12" t="s">
        <v>4454</v>
      </c>
      <c r="E1819" s="14">
        <v>700000000</v>
      </c>
      <c r="F1819" s="14">
        <v>700000000</v>
      </c>
      <c r="G1819" s="16" t="s">
        <v>4455</v>
      </c>
      <c r="H1819" s="18" t="s">
        <v>913</v>
      </c>
      <c r="I1819" s="6">
        <v>46071</v>
      </c>
      <c r="J1819" s="21" t="s">
        <v>4456</v>
      </c>
      <c r="K1819" s="18" t="s">
        <v>4170</v>
      </c>
      <c r="L1819" s="23">
        <v>79426069699</v>
      </c>
      <c r="M1819" s="23">
        <v>0</v>
      </c>
      <c r="N1819" s="25" t="s">
        <v>4451</v>
      </c>
    </row>
    <row r="1820" spans="1:14" ht="15" customHeight="1">
      <c r="A1820" s="4" t="s">
        <v>67</v>
      </c>
      <c r="B1820" s="8">
        <v>46087</v>
      </c>
      <c r="C1820" s="10" t="s">
        <v>4433</v>
      </c>
      <c r="D1820" s="12" t="s">
        <v>1251</v>
      </c>
      <c r="E1820" s="14">
        <v>342641056</v>
      </c>
      <c r="F1820" s="14">
        <v>342641056</v>
      </c>
      <c r="G1820" s="16" t="s">
        <v>4457</v>
      </c>
      <c r="H1820" s="18" t="s">
        <v>913</v>
      </c>
      <c r="I1820" s="6">
        <v>46071</v>
      </c>
      <c r="J1820" s="21" t="s">
        <v>4458</v>
      </c>
      <c r="K1820" s="18" t="s">
        <v>4170</v>
      </c>
      <c r="L1820" s="23">
        <v>21732174477</v>
      </c>
      <c r="M1820" s="23">
        <v>0</v>
      </c>
      <c r="N1820" s="25" t="s">
        <v>4451</v>
      </c>
    </row>
    <row r="1821" spans="1:14" ht="15" customHeight="1">
      <c r="A1821" s="4" t="s">
        <v>67</v>
      </c>
      <c r="B1821" s="8">
        <v>46087</v>
      </c>
      <c r="C1821" s="10" t="s">
        <v>4435</v>
      </c>
      <c r="D1821" s="12" t="s">
        <v>1247</v>
      </c>
      <c r="E1821" s="14">
        <v>32000000</v>
      </c>
      <c r="F1821" s="14">
        <v>32000000</v>
      </c>
      <c r="G1821" s="16" t="s">
        <v>4459</v>
      </c>
      <c r="H1821" s="18" t="s">
        <v>913</v>
      </c>
      <c r="I1821" s="6">
        <v>46071</v>
      </c>
      <c r="J1821" s="21" t="s">
        <v>4460</v>
      </c>
      <c r="K1821" s="18" t="s">
        <v>4170</v>
      </c>
      <c r="L1821" s="23">
        <v>19121984342</v>
      </c>
      <c r="M1821" s="23">
        <v>0</v>
      </c>
      <c r="N1821" s="25" t="s">
        <v>4451</v>
      </c>
    </row>
    <row r="1822" spans="1:14" ht="15" customHeight="1">
      <c r="A1822" s="4" t="s">
        <v>67</v>
      </c>
      <c r="B1822" s="8">
        <v>46087</v>
      </c>
      <c r="C1822" s="10" t="s">
        <v>4437</v>
      </c>
      <c r="D1822" s="12" t="s">
        <v>1247</v>
      </c>
      <c r="E1822" s="14">
        <v>100000000</v>
      </c>
      <c r="F1822" s="14">
        <v>100000000</v>
      </c>
      <c r="G1822" s="16" t="s">
        <v>4461</v>
      </c>
      <c r="H1822" s="18" t="s">
        <v>913</v>
      </c>
      <c r="I1822" s="6">
        <v>46071</v>
      </c>
      <c r="J1822" s="21" t="s">
        <v>4462</v>
      </c>
      <c r="K1822" s="18" t="s">
        <v>4170</v>
      </c>
      <c r="L1822" s="23">
        <v>51518358951</v>
      </c>
      <c r="M1822" s="23">
        <v>0</v>
      </c>
      <c r="N1822" s="25" t="s">
        <v>4451</v>
      </c>
    </row>
    <row r="1823" spans="1:14" ht="15" customHeight="1">
      <c r="A1823" s="4" t="s">
        <v>67</v>
      </c>
      <c r="B1823" s="8">
        <v>46087</v>
      </c>
      <c r="C1823" s="10" t="s">
        <v>4439</v>
      </c>
      <c r="D1823" s="12" t="s">
        <v>1247</v>
      </c>
      <c r="E1823" s="14">
        <v>385344267</v>
      </c>
      <c r="F1823" s="14">
        <v>385344267</v>
      </c>
      <c r="G1823" s="16" t="s">
        <v>4463</v>
      </c>
      <c r="H1823" s="18" t="s">
        <v>913</v>
      </c>
      <c r="I1823" s="6">
        <v>46071</v>
      </c>
      <c r="J1823" s="21" t="s">
        <v>4464</v>
      </c>
      <c r="K1823" s="18" t="s">
        <v>4170</v>
      </c>
      <c r="L1823" s="23">
        <v>2539886419</v>
      </c>
      <c r="M1823" s="23">
        <v>0</v>
      </c>
      <c r="N1823" s="25" t="s">
        <v>4451</v>
      </c>
    </row>
    <row r="1824" spans="1:14" ht="15" customHeight="1">
      <c r="A1824" s="4" t="s">
        <v>67</v>
      </c>
      <c r="B1824" s="8">
        <v>46087</v>
      </c>
      <c r="C1824" s="10" t="s">
        <v>4441</v>
      </c>
      <c r="D1824" s="12" t="s">
        <v>393</v>
      </c>
      <c r="E1824" s="14">
        <v>3044020</v>
      </c>
      <c r="F1824" s="14">
        <v>3044020</v>
      </c>
      <c r="G1824" s="16" t="s">
        <v>4465</v>
      </c>
      <c r="H1824" s="18" t="s">
        <v>913</v>
      </c>
      <c r="I1824" s="6">
        <v>46071</v>
      </c>
      <c r="J1824" s="21" t="s">
        <v>4466</v>
      </c>
      <c r="K1824" s="18" t="s">
        <v>4170</v>
      </c>
      <c r="L1824" s="23">
        <v>41494880706</v>
      </c>
      <c r="M1824" s="23">
        <v>0</v>
      </c>
      <c r="N1824" s="25" t="s">
        <v>4451</v>
      </c>
    </row>
    <row r="1825" spans="1:14" ht="15" customHeight="1">
      <c r="A1825" s="4" t="s">
        <v>1994</v>
      </c>
      <c r="B1825" s="8">
        <v>46087</v>
      </c>
      <c r="C1825" s="10" t="s">
        <v>4443</v>
      </c>
      <c r="D1825" s="12" t="s">
        <v>3232</v>
      </c>
      <c r="E1825" s="14">
        <v>31389434184.099998</v>
      </c>
      <c r="F1825" s="14">
        <v>20994876769.810001</v>
      </c>
      <c r="G1825" s="16" t="s">
        <v>4467</v>
      </c>
      <c r="H1825" s="18" t="s">
        <v>913</v>
      </c>
      <c r="I1825" s="6">
        <v>46071</v>
      </c>
      <c r="J1825" s="21" t="s">
        <v>4468</v>
      </c>
      <c r="K1825" s="18" t="s">
        <v>4170</v>
      </c>
      <c r="L1825" s="23">
        <v>37028125442</v>
      </c>
      <c r="M1825" s="23">
        <v>0</v>
      </c>
      <c r="N1825" s="25" t="s">
        <v>4451</v>
      </c>
    </row>
    <row r="1826" spans="1:14" ht="15" customHeight="1">
      <c r="A1826" s="4" t="s">
        <v>67</v>
      </c>
      <c r="B1826" s="8">
        <v>46090</v>
      </c>
      <c r="C1826" s="10" t="s">
        <v>4445</v>
      </c>
      <c r="D1826" s="12" t="s">
        <v>1253</v>
      </c>
      <c r="E1826" s="14">
        <v>50000000</v>
      </c>
      <c r="F1826" s="14">
        <v>50000000</v>
      </c>
      <c r="G1826" s="16" t="s">
        <v>4469</v>
      </c>
      <c r="H1826" s="18" t="s">
        <v>913</v>
      </c>
      <c r="I1826" s="6">
        <v>46071</v>
      </c>
      <c r="J1826" s="21" t="s">
        <v>4470</v>
      </c>
      <c r="K1826" s="18" t="s">
        <v>4170</v>
      </c>
      <c r="L1826" s="23">
        <v>9790255818</v>
      </c>
      <c r="M1826" s="23">
        <v>0</v>
      </c>
      <c r="N1826" s="25" t="s">
        <v>4451</v>
      </c>
    </row>
    <row r="1827" spans="1:14" ht="15" customHeight="1">
      <c r="A1827" s="4" t="s">
        <v>67</v>
      </c>
      <c r="B1827" s="8">
        <v>46090</v>
      </c>
      <c r="C1827" s="10" t="s">
        <v>4447</v>
      </c>
      <c r="D1827" s="12" t="s">
        <v>68</v>
      </c>
      <c r="E1827" s="14">
        <v>500000000</v>
      </c>
      <c r="F1827" s="14">
        <v>500000000</v>
      </c>
      <c r="G1827" s="16" t="s">
        <v>4471</v>
      </c>
      <c r="H1827" s="18" t="s">
        <v>913</v>
      </c>
      <c r="I1827" s="6">
        <v>46071</v>
      </c>
      <c r="J1827" s="21" t="s">
        <v>4472</v>
      </c>
      <c r="K1827" s="18" t="s">
        <v>4170</v>
      </c>
      <c r="L1827" s="23">
        <v>21920530948</v>
      </c>
      <c r="M1827" s="23">
        <v>0</v>
      </c>
      <c r="N1827" s="25" t="s">
        <v>4451</v>
      </c>
    </row>
    <row r="1828" spans="1:14" ht="15" customHeight="1">
      <c r="A1828" s="4" t="s">
        <v>67</v>
      </c>
      <c r="B1828" s="8">
        <v>46093</v>
      </c>
      <c r="C1828" s="10" t="s">
        <v>4453</v>
      </c>
      <c r="D1828" s="12" t="s">
        <v>4473</v>
      </c>
      <c r="E1828" s="14">
        <v>80000000</v>
      </c>
      <c r="F1828" s="14">
        <v>80000000</v>
      </c>
      <c r="G1828" s="16" t="s">
        <v>4474</v>
      </c>
      <c r="H1828" s="18" t="s">
        <v>913</v>
      </c>
      <c r="I1828" s="6">
        <v>46071</v>
      </c>
      <c r="J1828" s="21" t="s">
        <v>4475</v>
      </c>
      <c r="K1828" s="18" t="s">
        <v>4170</v>
      </c>
      <c r="L1828" s="23">
        <v>12775514685</v>
      </c>
      <c r="M1828" s="23">
        <v>0</v>
      </c>
      <c r="N1828" s="25" t="s">
        <v>4451</v>
      </c>
    </row>
    <row r="1829" spans="1:14" ht="15" customHeight="1">
      <c r="A1829" s="4" t="s">
        <v>328</v>
      </c>
      <c r="B1829" s="8">
        <v>46097</v>
      </c>
      <c r="C1829" s="10" t="s">
        <v>4456</v>
      </c>
      <c r="D1829" s="12" t="s">
        <v>329</v>
      </c>
      <c r="E1829" s="14">
        <v>40000000</v>
      </c>
      <c r="F1829" s="14">
        <v>40000000</v>
      </c>
      <c r="G1829" s="16" t="s">
        <v>4476</v>
      </c>
      <c r="H1829" s="18" t="s">
        <v>913</v>
      </c>
      <c r="I1829" s="6">
        <v>46071</v>
      </c>
      <c r="J1829" s="21" t="s">
        <v>4477</v>
      </c>
      <c r="K1829" s="18" t="s">
        <v>4170</v>
      </c>
      <c r="L1829" s="23">
        <v>18446629086</v>
      </c>
      <c r="M1829" s="23">
        <v>0</v>
      </c>
      <c r="N1829" s="25" t="s">
        <v>4451</v>
      </c>
    </row>
    <row r="1830" spans="1:14" ht="15" customHeight="1">
      <c r="A1830" s="4" t="s">
        <v>903</v>
      </c>
      <c r="B1830" s="8">
        <v>46097</v>
      </c>
      <c r="C1830" s="10" t="s">
        <v>4458</v>
      </c>
      <c r="D1830" s="12" t="s">
        <v>925</v>
      </c>
      <c r="E1830" s="14">
        <v>40000000</v>
      </c>
      <c r="F1830" s="14">
        <v>40000000</v>
      </c>
      <c r="G1830" s="16" t="s">
        <v>4478</v>
      </c>
      <c r="H1830" s="18" t="s">
        <v>913</v>
      </c>
      <c r="I1830" s="6">
        <v>46071</v>
      </c>
      <c r="J1830" s="21" t="s">
        <v>4479</v>
      </c>
      <c r="K1830" s="18" t="s">
        <v>4170</v>
      </c>
      <c r="L1830" s="23">
        <v>8131155433</v>
      </c>
      <c r="M1830" s="23">
        <v>0</v>
      </c>
      <c r="N1830" s="25" t="s">
        <v>4451</v>
      </c>
    </row>
    <row r="1831" spans="1:14" ht="15" customHeight="1">
      <c r="A1831" s="4" t="s">
        <v>903</v>
      </c>
      <c r="B1831" s="8">
        <v>46097</v>
      </c>
      <c r="C1831" s="10" t="s">
        <v>4460</v>
      </c>
      <c r="D1831" s="12" t="s">
        <v>925</v>
      </c>
      <c r="E1831" s="14">
        <v>40000000</v>
      </c>
      <c r="F1831" s="14">
        <v>40000000</v>
      </c>
      <c r="G1831" s="16" t="s">
        <v>4480</v>
      </c>
      <c r="H1831" s="18" t="s">
        <v>913</v>
      </c>
      <c r="I1831" s="6">
        <v>46071</v>
      </c>
      <c r="J1831" s="21" t="s">
        <v>4481</v>
      </c>
      <c r="K1831" s="18" t="s">
        <v>4170</v>
      </c>
      <c r="L1831" s="23">
        <v>6275689734</v>
      </c>
      <c r="M1831" s="23">
        <v>0</v>
      </c>
      <c r="N1831" s="25" t="s">
        <v>4451</v>
      </c>
    </row>
    <row r="1832" spans="1:14" ht="15" customHeight="1">
      <c r="A1832" s="4" t="s">
        <v>11</v>
      </c>
      <c r="B1832" s="8">
        <v>46101</v>
      </c>
      <c r="C1832" s="10" t="s">
        <v>4462</v>
      </c>
      <c r="D1832" s="12" t="s">
        <v>109</v>
      </c>
      <c r="E1832" s="14">
        <v>222662666</v>
      </c>
      <c r="F1832" s="14">
        <v>222662666</v>
      </c>
      <c r="G1832" s="16" t="s">
        <v>4482</v>
      </c>
      <c r="H1832" s="18" t="s">
        <v>913</v>
      </c>
      <c r="I1832" s="6">
        <v>46071</v>
      </c>
      <c r="J1832" s="21" t="s">
        <v>4483</v>
      </c>
      <c r="K1832" s="18" t="s">
        <v>4170</v>
      </c>
      <c r="L1832" s="23">
        <v>3106918181</v>
      </c>
      <c r="M1832" s="23">
        <v>0</v>
      </c>
      <c r="N1832" s="25" t="s">
        <v>4451</v>
      </c>
    </row>
    <row r="1833" spans="1:14" ht="15" customHeight="1">
      <c r="A1833" s="4" t="s">
        <v>1957</v>
      </c>
      <c r="B1833" s="8">
        <v>46106</v>
      </c>
      <c r="C1833" s="10" t="s">
        <v>4464</v>
      </c>
      <c r="D1833" s="12" t="s">
        <v>2688</v>
      </c>
      <c r="E1833" s="14">
        <v>1500000</v>
      </c>
      <c r="F1833" s="14">
        <v>1481600</v>
      </c>
      <c r="G1833" s="16" t="s">
        <v>4484</v>
      </c>
      <c r="H1833" s="18" t="s">
        <v>913</v>
      </c>
      <c r="I1833" s="6">
        <v>46071</v>
      </c>
      <c r="J1833" s="21" t="s">
        <v>4485</v>
      </c>
      <c r="K1833" s="18" t="s">
        <v>4170</v>
      </c>
      <c r="L1833" s="23">
        <v>677700479</v>
      </c>
      <c r="M1833" s="23">
        <v>0</v>
      </c>
      <c r="N1833" s="25" t="s">
        <v>4451</v>
      </c>
    </row>
    <row r="1834" spans="1:14" ht="15" customHeight="1">
      <c r="A1834" s="4" t="s">
        <v>4486</v>
      </c>
      <c r="B1834" s="8">
        <v>46107</v>
      </c>
      <c r="C1834" s="10" t="s">
        <v>4466</v>
      </c>
      <c r="D1834" s="12" t="s">
        <v>4487</v>
      </c>
      <c r="E1834" s="14">
        <v>55774772</v>
      </c>
      <c r="F1834" s="14">
        <v>0</v>
      </c>
      <c r="G1834" s="16" t="s">
        <v>4488</v>
      </c>
      <c r="H1834" s="18" t="s">
        <v>913</v>
      </c>
      <c r="I1834" s="6">
        <v>46071</v>
      </c>
      <c r="J1834" s="21" t="s">
        <v>4489</v>
      </c>
      <c r="K1834" s="18" t="s">
        <v>4170</v>
      </c>
      <c r="L1834" s="23">
        <v>3475992027</v>
      </c>
      <c r="M1834" s="23">
        <v>0</v>
      </c>
      <c r="N1834" s="25" t="s">
        <v>4451</v>
      </c>
    </row>
    <row r="1835" spans="1:14" ht="15" customHeight="1">
      <c r="A1835" s="4" t="s">
        <v>4486</v>
      </c>
      <c r="B1835" s="8">
        <v>46107</v>
      </c>
      <c r="C1835" s="10" t="s">
        <v>4468</v>
      </c>
      <c r="D1835" s="12" t="s">
        <v>4487</v>
      </c>
      <c r="E1835" s="14">
        <v>51778560</v>
      </c>
      <c r="F1835" s="14">
        <v>0</v>
      </c>
      <c r="G1835" s="16" t="s">
        <v>4490</v>
      </c>
      <c r="H1835" s="18" t="s">
        <v>913</v>
      </c>
      <c r="I1835" s="6">
        <v>46071</v>
      </c>
      <c r="J1835" s="21" t="s">
        <v>4491</v>
      </c>
      <c r="K1835" s="18" t="s">
        <v>4170</v>
      </c>
      <c r="L1835" s="23">
        <v>7574108504</v>
      </c>
      <c r="M1835" s="23">
        <v>0</v>
      </c>
      <c r="N1835" s="25" t="s">
        <v>4451</v>
      </c>
    </row>
    <row r="1836" spans="1:14" ht="15" customHeight="1">
      <c r="A1836" s="4" t="s">
        <v>67</v>
      </c>
      <c r="B1836" s="8">
        <v>46108</v>
      </c>
      <c r="C1836" s="10" t="s">
        <v>4472</v>
      </c>
      <c r="D1836" s="12" t="s">
        <v>73</v>
      </c>
      <c r="E1836" s="14">
        <v>3427349</v>
      </c>
      <c r="F1836" s="14">
        <v>0</v>
      </c>
      <c r="G1836" s="16" t="s">
        <v>4492</v>
      </c>
      <c r="H1836" s="18" t="s">
        <v>913</v>
      </c>
      <c r="I1836" s="6">
        <v>46071</v>
      </c>
      <c r="J1836" s="21" t="s">
        <v>4493</v>
      </c>
      <c r="K1836" s="18" t="s">
        <v>4170</v>
      </c>
      <c r="L1836" s="23">
        <v>11905016</v>
      </c>
      <c r="M1836" s="23">
        <v>0</v>
      </c>
      <c r="N1836" s="25" t="s">
        <v>4451</v>
      </c>
    </row>
    <row r="1837" spans="1:14" ht="15" customHeight="1">
      <c r="A1837" s="4" t="s">
        <v>67</v>
      </c>
      <c r="B1837" s="8">
        <v>46108</v>
      </c>
      <c r="C1837" s="10" t="s">
        <v>4472</v>
      </c>
      <c r="D1837" s="12" t="s">
        <v>808</v>
      </c>
      <c r="E1837" s="14">
        <v>455003.64</v>
      </c>
      <c r="F1837" s="14">
        <v>0</v>
      </c>
      <c r="G1837" s="16" t="s">
        <v>4492</v>
      </c>
      <c r="H1837" s="18" t="s">
        <v>913</v>
      </c>
      <c r="I1837" s="6">
        <v>46071</v>
      </c>
      <c r="J1837" s="21" t="s">
        <v>4494</v>
      </c>
      <c r="K1837" s="18" t="s">
        <v>4170</v>
      </c>
      <c r="L1837" s="23">
        <v>343754401</v>
      </c>
      <c r="M1837" s="23">
        <v>0</v>
      </c>
      <c r="N1837" s="25" t="s">
        <v>4451</v>
      </c>
    </row>
    <row r="1838" spans="1:14" ht="15" customHeight="1">
      <c r="A1838" s="4" t="s">
        <v>67</v>
      </c>
      <c r="B1838" s="8">
        <v>46108</v>
      </c>
      <c r="C1838" s="10" t="s">
        <v>4472</v>
      </c>
      <c r="D1838" s="12" t="s">
        <v>1253</v>
      </c>
      <c r="E1838" s="14">
        <v>270000</v>
      </c>
      <c r="F1838" s="14">
        <v>0</v>
      </c>
      <c r="G1838" s="16" t="s">
        <v>4492</v>
      </c>
      <c r="H1838" s="18" t="s">
        <v>913</v>
      </c>
      <c r="I1838" s="6">
        <v>46071</v>
      </c>
      <c r="J1838" s="21" t="s">
        <v>4495</v>
      </c>
      <c r="K1838" s="18" t="s">
        <v>4170</v>
      </c>
      <c r="L1838" s="23">
        <v>874379583</v>
      </c>
      <c r="M1838" s="23">
        <v>0</v>
      </c>
      <c r="N1838" s="25" t="s">
        <v>4451</v>
      </c>
    </row>
    <row r="1839" spans="1:14" ht="15" customHeight="1">
      <c r="A1839" s="4" t="s">
        <v>790</v>
      </c>
      <c r="B1839" s="8">
        <v>46112</v>
      </c>
      <c r="C1839" s="10" t="s">
        <v>4477</v>
      </c>
      <c r="D1839" s="12" t="s">
        <v>792</v>
      </c>
      <c r="E1839" s="14">
        <v>500000000</v>
      </c>
      <c r="F1839" s="14">
        <v>500000000</v>
      </c>
      <c r="G1839" s="16" t="s">
        <v>4496</v>
      </c>
      <c r="H1839" s="18" t="s">
        <v>913</v>
      </c>
      <c r="I1839" s="6">
        <v>46071</v>
      </c>
      <c r="J1839" s="21" t="s">
        <v>4497</v>
      </c>
      <c r="K1839" s="18" t="s">
        <v>4170</v>
      </c>
      <c r="L1839" s="23">
        <v>83473396857</v>
      </c>
      <c r="M1839" s="23">
        <v>0</v>
      </c>
      <c r="N1839" s="25" t="s">
        <v>4451</v>
      </c>
    </row>
    <row r="1840" spans="1:14" ht="15" customHeight="1">
      <c r="A1840" s="4" t="s">
        <v>4498</v>
      </c>
      <c r="B1840" s="8">
        <v>46027</v>
      </c>
      <c r="C1840" s="10" t="s">
        <v>12</v>
      </c>
      <c r="D1840" s="12" t="s">
        <v>4499</v>
      </c>
      <c r="E1840" s="14">
        <v>212750000</v>
      </c>
      <c r="F1840" s="14">
        <v>0</v>
      </c>
      <c r="G1840" s="16" t="s">
        <v>4500</v>
      </c>
      <c r="H1840" s="18" t="s">
        <v>913</v>
      </c>
      <c r="I1840" s="6">
        <v>46071</v>
      </c>
      <c r="J1840" s="21" t="s">
        <v>4501</v>
      </c>
      <c r="K1840" s="18" t="s">
        <v>4170</v>
      </c>
      <c r="L1840" s="23">
        <v>29475266290</v>
      </c>
      <c r="M1840" s="23">
        <v>0</v>
      </c>
      <c r="N1840" s="25" t="s">
        <v>4451</v>
      </c>
    </row>
    <row r="1841" spans="1:14" ht="15" customHeight="1">
      <c r="A1841" s="4" t="s">
        <v>4498</v>
      </c>
      <c r="B1841" s="8">
        <v>46027</v>
      </c>
      <c r="C1841" s="10" t="s">
        <v>18</v>
      </c>
      <c r="D1841" s="12" t="s">
        <v>4502</v>
      </c>
      <c r="E1841" s="14">
        <v>51750000</v>
      </c>
      <c r="F1841" s="14">
        <v>0</v>
      </c>
      <c r="G1841" s="16" t="s">
        <v>4503</v>
      </c>
      <c r="H1841" s="18" t="s">
        <v>813</v>
      </c>
      <c r="I1841" s="6">
        <v>46071</v>
      </c>
      <c r="J1841" s="21" t="s">
        <v>4504</v>
      </c>
      <c r="K1841" s="18" t="s">
        <v>851</v>
      </c>
      <c r="L1841" s="23">
        <v>965941</v>
      </c>
      <c r="M1841" s="23">
        <v>0</v>
      </c>
      <c r="N1841" s="25" t="s">
        <v>4448</v>
      </c>
    </row>
    <row r="1842" spans="1:14" ht="15" customHeight="1">
      <c r="A1842" s="4" t="s">
        <v>4498</v>
      </c>
      <c r="B1842" s="8">
        <v>46027</v>
      </c>
      <c r="C1842" s="10" t="s">
        <v>23</v>
      </c>
      <c r="D1842" s="12" t="s">
        <v>4499</v>
      </c>
      <c r="E1842" s="14">
        <v>43700000</v>
      </c>
      <c r="F1842" s="14">
        <v>0</v>
      </c>
      <c r="G1842" s="16" t="s">
        <v>4505</v>
      </c>
      <c r="H1842" s="18" t="s">
        <v>1994</v>
      </c>
      <c r="I1842" s="6">
        <v>46071</v>
      </c>
      <c r="J1842" s="21" t="s">
        <v>4506</v>
      </c>
      <c r="K1842" s="18" t="s">
        <v>4295</v>
      </c>
      <c r="L1842" s="23">
        <v>12677900000</v>
      </c>
      <c r="M1842" s="23">
        <v>0</v>
      </c>
      <c r="N1842" s="25" t="s">
        <v>4507</v>
      </c>
    </row>
    <row r="1843" spans="1:14" ht="15" customHeight="1">
      <c r="A1843" s="4" t="s">
        <v>4498</v>
      </c>
      <c r="B1843" s="8">
        <v>46027</v>
      </c>
      <c r="C1843" s="10" t="s">
        <v>28</v>
      </c>
      <c r="D1843" s="12" t="s">
        <v>4499</v>
      </c>
      <c r="E1843" s="14">
        <v>212750000</v>
      </c>
      <c r="F1843" s="14">
        <v>4600000</v>
      </c>
      <c r="G1843" s="16" t="s">
        <v>4508</v>
      </c>
      <c r="H1843" s="18" t="s">
        <v>868</v>
      </c>
      <c r="I1843" s="6">
        <v>46071</v>
      </c>
      <c r="J1843" s="21" t="s">
        <v>4509</v>
      </c>
      <c r="K1843" s="18" t="s">
        <v>869</v>
      </c>
      <c r="L1843" s="23">
        <v>922481</v>
      </c>
      <c r="M1843" s="23">
        <v>0</v>
      </c>
      <c r="N1843" s="25" t="s">
        <v>4510</v>
      </c>
    </row>
    <row r="1844" spans="1:14" ht="15" customHeight="1">
      <c r="A1844" s="4" t="s">
        <v>4498</v>
      </c>
      <c r="B1844" s="8">
        <v>46027</v>
      </c>
      <c r="C1844" s="10" t="s">
        <v>33</v>
      </c>
      <c r="D1844" s="12" t="s">
        <v>4499</v>
      </c>
      <c r="E1844" s="14">
        <v>43700000</v>
      </c>
      <c r="F1844" s="14">
        <v>0</v>
      </c>
      <c r="G1844" s="16" t="s">
        <v>4505</v>
      </c>
      <c r="H1844" s="18" t="s">
        <v>112</v>
      </c>
      <c r="I1844" s="6">
        <v>46071</v>
      </c>
      <c r="J1844" s="21" t="s">
        <v>4511</v>
      </c>
      <c r="K1844" s="18" t="s">
        <v>114</v>
      </c>
      <c r="L1844" s="23">
        <v>556416</v>
      </c>
      <c r="M1844" s="23">
        <v>1322248</v>
      </c>
      <c r="N1844" s="25" t="s">
        <v>4512</v>
      </c>
    </row>
    <row r="1845" spans="1:14" ht="15" customHeight="1">
      <c r="A1845" s="4" t="s">
        <v>4498</v>
      </c>
      <c r="B1845" s="8">
        <v>46027</v>
      </c>
      <c r="C1845" s="10" t="s">
        <v>37</v>
      </c>
      <c r="D1845" s="12" t="s">
        <v>4499</v>
      </c>
      <c r="E1845" s="14">
        <v>184000000</v>
      </c>
      <c r="F1845" s="14">
        <v>0</v>
      </c>
      <c r="G1845" s="16" t="s">
        <v>4508</v>
      </c>
      <c r="H1845" s="18" t="s">
        <v>868</v>
      </c>
      <c r="I1845" s="6">
        <v>46071</v>
      </c>
      <c r="J1845" s="21" t="s">
        <v>4513</v>
      </c>
      <c r="K1845" s="18" t="s">
        <v>869</v>
      </c>
      <c r="L1845" s="23">
        <v>526856</v>
      </c>
      <c r="M1845" s="23">
        <v>-94000</v>
      </c>
      <c r="N1845" s="25" t="s">
        <v>4514</v>
      </c>
    </row>
    <row r="1846" spans="1:14" ht="15" customHeight="1">
      <c r="A1846" s="4" t="s">
        <v>4498</v>
      </c>
      <c r="B1846" s="8">
        <v>46027</v>
      </c>
      <c r="C1846" s="10" t="s">
        <v>40</v>
      </c>
      <c r="D1846" s="12" t="s">
        <v>4499</v>
      </c>
      <c r="E1846" s="14">
        <v>43700000</v>
      </c>
      <c r="F1846" s="14">
        <v>0</v>
      </c>
      <c r="G1846" s="16" t="s">
        <v>4505</v>
      </c>
      <c r="H1846" s="18" t="s">
        <v>416</v>
      </c>
      <c r="I1846" s="6">
        <v>46071</v>
      </c>
      <c r="J1846" s="21" t="s">
        <v>4515</v>
      </c>
      <c r="K1846" s="18" t="s">
        <v>417</v>
      </c>
      <c r="L1846" s="23">
        <v>1846853</v>
      </c>
      <c r="M1846" s="23">
        <v>0</v>
      </c>
      <c r="N1846" s="25" t="s">
        <v>4516</v>
      </c>
    </row>
    <row r="1847" spans="1:14" ht="15" customHeight="1">
      <c r="A1847" s="4" t="s">
        <v>4498</v>
      </c>
      <c r="B1847" s="8">
        <v>46027</v>
      </c>
      <c r="C1847" s="10" t="s">
        <v>44</v>
      </c>
      <c r="D1847" s="12" t="s">
        <v>4499</v>
      </c>
      <c r="E1847" s="14">
        <v>161000000</v>
      </c>
      <c r="F1847" s="14">
        <v>0</v>
      </c>
      <c r="G1847" s="16" t="s">
        <v>4508</v>
      </c>
      <c r="H1847" s="18" t="s">
        <v>112</v>
      </c>
      <c r="I1847" s="6">
        <v>46071</v>
      </c>
      <c r="J1847" s="21" t="s">
        <v>4517</v>
      </c>
      <c r="K1847" s="18" t="s">
        <v>114</v>
      </c>
      <c r="L1847" s="23">
        <v>1328135</v>
      </c>
      <c r="M1847" s="23">
        <v>-2000</v>
      </c>
      <c r="N1847" s="25" t="s">
        <v>4518</v>
      </c>
    </row>
    <row r="1848" spans="1:14" ht="15" customHeight="1">
      <c r="A1848" s="4" t="s">
        <v>4498</v>
      </c>
      <c r="B1848" s="8">
        <v>46027</v>
      </c>
      <c r="C1848" s="10" t="s">
        <v>49</v>
      </c>
      <c r="D1848" s="12" t="s">
        <v>4499</v>
      </c>
      <c r="E1848" s="14">
        <v>149500000</v>
      </c>
      <c r="F1848" s="14">
        <v>0</v>
      </c>
      <c r="G1848" s="16" t="s">
        <v>4519</v>
      </c>
      <c r="H1848" s="18" t="s">
        <v>416</v>
      </c>
      <c r="I1848" s="6">
        <v>46071</v>
      </c>
      <c r="J1848" s="21" t="s">
        <v>4520</v>
      </c>
      <c r="K1848" s="18" t="s">
        <v>417</v>
      </c>
      <c r="L1848" s="23">
        <v>386827</v>
      </c>
      <c r="M1848" s="23">
        <v>0</v>
      </c>
      <c r="N1848" s="25" t="s">
        <v>4521</v>
      </c>
    </row>
    <row r="1849" spans="1:14" ht="15" customHeight="1">
      <c r="A1849" s="4" t="s">
        <v>4498</v>
      </c>
      <c r="B1849" s="8">
        <v>46027</v>
      </c>
      <c r="C1849" s="10" t="s">
        <v>53</v>
      </c>
      <c r="D1849" s="12" t="s">
        <v>4499</v>
      </c>
      <c r="E1849" s="14">
        <v>80500000</v>
      </c>
      <c r="F1849" s="14">
        <v>0</v>
      </c>
      <c r="G1849" s="16" t="s">
        <v>4522</v>
      </c>
      <c r="H1849" s="18" t="s">
        <v>416</v>
      </c>
      <c r="I1849" s="6">
        <v>46071</v>
      </c>
      <c r="J1849" s="21" t="s">
        <v>4523</v>
      </c>
      <c r="K1849" s="18" t="s">
        <v>417</v>
      </c>
      <c r="L1849" s="23">
        <v>366827</v>
      </c>
      <c r="M1849" s="23">
        <v>373654</v>
      </c>
      <c r="N1849" s="25" t="s">
        <v>4524</v>
      </c>
    </row>
    <row r="1850" spans="1:14" ht="15" customHeight="1">
      <c r="A1850" s="4" t="s">
        <v>4498</v>
      </c>
      <c r="B1850" s="8">
        <v>46027</v>
      </c>
      <c r="C1850" s="10" t="s">
        <v>57</v>
      </c>
      <c r="D1850" s="12" t="s">
        <v>4499</v>
      </c>
      <c r="E1850" s="14">
        <v>80500000</v>
      </c>
      <c r="F1850" s="14">
        <v>0</v>
      </c>
      <c r="G1850" s="16" t="s">
        <v>4522</v>
      </c>
      <c r="H1850" s="18" t="s">
        <v>416</v>
      </c>
      <c r="I1850" s="6">
        <v>46071</v>
      </c>
      <c r="J1850" s="21" t="s">
        <v>4525</v>
      </c>
      <c r="K1850" s="18" t="s">
        <v>417</v>
      </c>
      <c r="L1850" s="23">
        <v>426971</v>
      </c>
      <c r="M1850" s="23">
        <v>0</v>
      </c>
      <c r="N1850" s="25" t="s">
        <v>4526</v>
      </c>
    </row>
    <row r="1851" spans="1:14" ht="15" customHeight="1">
      <c r="A1851" s="4" t="s">
        <v>4498</v>
      </c>
      <c r="B1851" s="8">
        <v>46027</v>
      </c>
      <c r="C1851" s="10" t="s">
        <v>60</v>
      </c>
      <c r="D1851" s="12" t="s">
        <v>4499</v>
      </c>
      <c r="E1851" s="14">
        <v>138000000</v>
      </c>
      <c r="F1851" s="14">
        <v>0</v>
      </c>
      <c r="G1851" s="16" t="s">
        <v>4519</v>
      </c>
      <c r="H1851" s="18" t="s">
        <v>328</v>
      </c>
      <c r="I1851" s="6">
        <v>46071</v>
      </c>
      <c r="J1851" s="21" t="s">
        <v>4527</v>
      </c>
      <c r="K1851" s="18" t="s">
        <v>333</v>
      </c>
      <c r="L1851" s="23">
        <v>203208</v>
      </c>
      <c r="M1851" s="23">
        <v>0</v>
      </c>
      <c r="N1851" s="25" t="s">
        <v>4528</v>
      </c>
    </row>
    <row r="1852" spans="1:14" ht="15" customHeight="1">
      <c r="A1852" s="4" t="s">
        <v>4498</v>
      </c>
      <c r="B1852" s="8">
        <v>46027</v>
      </c>
      <c r="C1852" s="10" t="s">
        <v>63</v>
      </c>
      <c r="D1852" s="12" t="s">
        <v>4499</v>
      </c>
      <c r="E1852" s="14">
        <v>138000000</v>
      </c>
      <c r="F1852" s="14">
        <v>0</v>
      </c>
      <c r="G1852" s="16" t="s">
        <v>4519</v>
      </c>
      <c r="H1852" s="18" t="s">
        <v>328</v>
      </c>
      <c r="I1852" s="6">
        <v>46071</v>
      </c>
      <c r="J1852" s="21" t="s">
        <v>4529</v>
      </c>
      <c r="K1852" s="18" t="s">
        <v>333</v>
      </c>
      <c r="L1852" s="23">
        <v>203208</v>
      </c>
      <c r="M1852" s="23">
        <v>0</v>
      </c>
      <c r="N1852" s="25" t="s">
        <v>4530</v>
      </c>
    </row>
    <row r="1853" spans="1:14" ht="15" customHeight="1">
      <c r="A1853" s="4" t="s">
        <v>4498</v>
      </c>
      <c r="B1853" s="8">
        <v>46027</v>
      </c>
      <c r="C1853" s="10" t="s">
        <v>66</v>
      </c>
      <c r="D1853" s="12" t="s">
        <v>4502</v>
      </c>
      <c r="E1853" s="14">
        <v>51750000</v>
      </c>
      <c r="F1853" s="14">
        <v>0</v>
      </c>
      <c r="G1853" s="16" t="s">
        <v>4531</v>
      </c>
      <c r="H1853" s="18" t="s">
        <v>1994</v>
      </c>
      <c r="I1853" s="6">
        <v>46072</v>
      </c>
      <c r="J1853" s="21" t="s">
        <v>4532</v>
      </c>
      <c r="K1853" s="18" t="s">
        <v>3256</v>
      </c>
      <c r="L1853" s="23">
        <v>1750905</v>
      </c>
      <c r="M1853" s="23">
        <v>0</v>
      </c>
      <c r="N1853" s="25" t="s">
        <v>4533</v>
      </c>
    </row>
    <row r="1854" spans="1:14" ht="15" customHeight="1">
      <c r="A1854" s="4" t="s">
        <v>4498</v>
      </c>
      <c r="B1854" s="8">
        <v>46027</v>
      </c>
      <c r="C1854" s="10" t="s">
        <v>70</v>
      </c>
      <c r="D1854" s="12" t="s">
        <v>4502</v>
      </c>
      <c r="E1854" s="14">
        <v>45400000</v>
      </c>
      <c r="F1854" s="14">
        <v>400000</v>
      </c>
      <c r="G1854" s="16" t="s">
        <v>4531</v>
      </c>
      <c r="H1854" s="18" t="s">
        <v>1994</v>
      </c>
      <c r="I1854" s="6">
        <v>46072</v>
      </c>
      <c r="J1854" s="21" t="s">
        <v>4534</v>
      </c>
      <c r="K1854" s="18" t="s">
        <v>3256</v>
      </c>
      <c r="L1854" s="23">
        <v>6000959</v>
      </c>
      <c r="M1854" s="23">
        <v>0</v>
      </c>
      <c r="N1854" s="25" t="s">
        <v>4535</v>
      </c>
    </row>
    <row r="1855" spans="1:14" ht="15" customHeight="1">
      <c r="A1855" s="4" t="s">
        <v>4498</v>
      </c>
      <c r="B1855" s="8">
        <v>46027</v>
      </c>
      <c r="C1855" s="10" t="s">
        <v>74</v>
      </c>
      <c r="D1855" s="12" t="s">
        <v>4502</v>
      </c>
      <c r="E1855" s="14">
        <v>44850000</v>
      </c>
      <c r="F1855" s="14">
        <v>0</v>
      </c>
      <c r="G1855" s="16" t="s">
        <v>4531</v>
      </c>
      <c r="H1855" s="18" t="s">
        <v>868</v>
      </c>
      <c r="I1855" s="6">
        <v>46072</v>
      </c>
      <c r="J1855" s="21" t="s">
        <v>4536</v>
      </c>
      <c r="K1855" s="18" t="s">
        <v>869</v>
      </c>
      <c r="L1855" s="23">
        <v>514971</v>
      </c>
      <c r="M1855" s="23">
        <v>-58600</v>
      </c>
      <c r="N1855" s="25" t="s">
        <v>4537</v>
      </c>
    </row>
    <row r="1856" spans="1:14" ht="15" customHeight="1">
      <c r="A1856" s="4" t="s">
        <v>4498</v>
      </c>
      <c r="B1856" s="8">
        <v>46027</v>
      </c>
      <c r="C1856" s="10" t="s">
        <v>76</v>
      </c>
      <c r="D1856" s="12" t="s">
        <v>4499</v>
      </c>
      <c r="E1856" s="14">
        <v>207000000</v>
      </c>
      <c r="F1856" s="14">
        <v>0</v>
      </c>
      <c r="G1856" s="16" t="s">
        <v>4538</v>
      </c>
      <c r="H1856" s="18" t="s">
        <v>913</v>
      </c>
      <c r="I1856" s="6">
        <v>46072</v>
      </c>
      <c r="J1856" s="21" t="s">
        <v>4539</v>
      </c>
      <c r="K1856" s="18" t="s">
        <v>4238</v>
      </c>
      <c r="L1856" s="23">
        <v>10243990492</v>
      </c>
      <c r="M1856" s="23">
        <v>0</v>
      </c>
      <c r="N1856" s="25" t="s">
        <v>4540</v>
      </c>
    </row>
    <row r="1857" spans="1:14" ht="15" customHeight="1">
      <c r="A1857" s="4" t="s">
        <v>4498</v>
      </c>
      <c r="B1857" s="8">
        <v>46027</v>
      </c>
      <c r="C1857" s="10" t="s">
        <v>78</v>
      </c>
      <c r="D1857" s="12" t="s">
        <v>4499</v>
      </c>
      <c r="E1857" s="14">
        <v>207000000</v>
      </c>
      <c r="F1857" s="14">
        <v>0</v>
      </c>
      <c r="G1857" s="16" t="s">
        <v>4541</v>
      </c>
      <c r="H1857" s="18" t="s">
        <v>1957</v>
      </c>
      <c r="I1857" s="6">
        <v>46072</v>
      </c>
      <c r="J1857" s="21" t="s">
        <v>4542</v>
      </c>
      <c r="K1857" s="18" t="s">
        <v>1959</v>
      </c>
      <c r="L1857" s="23">
        <v>1871962133.3499999</v>
      </c>
      <c r="M1857" s="23">
        <v>-10022422</v>
      </c>
      <c r="N1857" s="25" t="s">
        <v>4543</v>
      </c>
    </row>
    <row r="1858" spans="1:14" ht="15" customHeight="1">
      <c r="A1858" s="4" t="s">
        <v>4498</v>
      </c>
      <c r="B1858" s="8">
        <v>46027</v>
      </c>
      <c r="C1858" s="10" t="s">
        <v>81</v>
      </c>
      <c r="D1858" s="12" t="s">
        <v>4499</v>
      </c>
      <c r="E1858" s="14">
        <v>207000000</v>
      </c>
      <c r="F1858" s="14">
        <v>0</v>
      </c>
      <c r="G1858" s="16" t="s">
        <v>4544</v>
      </c>
      <c r="H1858" s="18" t="s">
        <v>1957</v>
      </c>
      <c r="I1858" s="6">
        <v>46072</v>
      </c>
      <c r="J1858" s="21" t="s">
        <v>4542</v>
      </c>
      <c r="K1858" s="18" t="s">
        <v>1962</v>
      </c>
      <c r="L1858" s="23">
        <v>34396018</v>
      </c>
      <c r="M1858" s="23">
        <v>0</v>
      </c>
      <c r="N1858" s="25" t="s">
        <v>4543</v>
      </c>
    </row>
    <row r="1859" spans="1:14" ht="15" customHeight="1">
      <c r="A1859" s="4" t="s">
        <v>4498</v>
      </c>
      <c r="B1859" s="8">
        <v>46027</v>
      </c>
      <c r="C1859" s="10" t="s">
        <v>85</v>
      </c>
      <c r="D1859" s="12" t="s">
        <v>4499</v>
      </c>
      <c r="E1859" s="14">
        <v>207000000</v>
      </c>
      <c r="F1859" s="14">
        <v>0</v>
      </c>
      <c r="G1859" s="16" t="s">
        <v>4544</v>
      </c>
      <c r="H1859" s="18" t="s">
        <v>1957</v>
      </c>
      <c r="I1859" s="6">
        <v>46072</v>
      </c>
      <c r="J1859" s="21" t="s">
        <v>4542</v>
      </c>
      <c r="K1859" s="18" t="s">
        <v>1964</v>
      </c>
      <c r="L1859" s="23">
        <v>46202068.859999999</v>
      </c>
      <c r="M1859" s="23">
        <v>0</v>
      </c>
      <c r="N1859" s="25" t="s">
        <v>4543</v>
      </c>
    </row>
    <row r="1860" spans="1:14" ht="15" customHeight="1">
      <c r="A1860" s="4" t="s">
        <v>4498</v>
      </c>
      <c r="B1860" s="8">
        <v>46027</v>
      </c>
      <c r="C1860" s="10" t="s">
        <v>89</v>
      </c>
      <c r="D1860" s="12" t="s">
        <v>4499</v>
      </c>
      <c r="E1860" s="14">
        <v>115000000</v>
      </c>
      <c r="F1860" s="14">
        <v>0</v>
      </c>
      <c r="G1860" s="16" t="s">
        <v>4545</v>
      </c>
      <c r="H1860" s="18" t="s">
        <v>1957</v>
      </c>
      <c r="I1860" s="6">
        <v>46072</v>
      </c>
      <c r="J1860" s="21" t="s">
        <v>4542</v>
      </c>
      <c r="K1860" s="18" t="s">
        <v>1966</v>
      </c>
      <c r="L1860" s="23">
        <v>6526148.2999999998</v>
      </c>
      <c r="M1860" s="23">
        <v>0</v>
      </c>
      <c r="N1860" s="25" t="s">
        <v>4543</v>
      </c>
    </row>
    <row r="1861" spans="1:14" ht="15" customHeight="1">
      <c r="A1861" s="4" t="s">
        <v>4498</v>
      </c>
      <c r="B1861" s="8">
        <v>46027</v>
      </c>
      <c r="C1861" s="10" t="s">
        <v>94</v>
      </c>
      <c r="D1861" s="12" t="s">
        <v>4499</v>
      </c>
      <c r="E1861" s="14">
        <v>212750000</v>
      </c>
      <c r="F1861" s="14">
        <v>4600000</v>
      </c>
      <c r="G1861" s="16" t="s">
        <v>4546</v>
      </c>
      <c r="H1861" s="18" t="s">
        <v>1957</v>
      </c>
      <c r="I1861" s="6">
        <v>46072</v>
      </c>
      <c r="J1861" s="21" t="s">
        <v>4542</v>
      </c>
      <c r="K1861" s="18" t="s">
        <v>1968</v>
      </c>
      <c r="L1861" s="23">
        <v>16431966.84</v>
      </c>
      <c r="M1861" s="23">
        <v>0</v>
      </c>
      <c r="N1861" s="25" t="s">
        <v>4543</v>
      </c>
    </row>
    <row r="1862" spans="1:14" ht="15" customHeight="1">
      <c r="A1862" s="4" t="s">
        <v>4498</v>
      </c>
      <c r="B1862" s="8">
        <v>46027</v>
      </c>
      <c r="C1862" s="10" t="s">
        <v>98</v>
      </c>
      <c r="D1862" s="12" t="s">
        <v>4499</v>
      </c>
      <c r="E1862" s="14">
        <v>172500000</v>
      </c>
      <c r="F1862" s="14">
        <v>0</v>
      </c>
      <c r="G1862" s="16" t="s">
        <v>4547</v>
      </c>
      <c r="H1862" s="18" t="s">
        <v>1957</v>
      </c>
      <c r="I1862" s="6">
        <v>46072</v>
      </c>
      <c r="J1862" s="21" t="s">
        <v>4542</v>
      </c>
      <c r="K1862" s="18" t="s">
        <v>1970</v>
      </c>
      <c r="L1862" s="23">
        <v>4600933</v>
      </c>
      <c r="M1862" s="23">
        <v>0</v>
      </c>
      <c r="N1862" s="25" t="s">
        <v>4543</v>
      </c>
    </row>
    <row r="1863" spans="1:14" ht="15" customHeight="1">
      <c r="A1863" s="4" t="s">
        <v>4498</v>
      </c>
      <c r="B1863" s="8">
        <v>46027</v>
      </c>
      <c r="C1863" s="10" t="s">
        <v>102</v>
      </c>
      <c r="D1863" s="12" t="s">
        <v>4499</v>
      </c>
      <c r="E1863" s="14">
        <v>172500000</v>
      </c>
      <c r="F1863" s="14">
        <v>28750000</v>
      </c>
      <c r="G1863" s="16" t="s">
        <v>4547</v>
      </c>
      <c r="H1863" s="18" t="s">
        <v>1957</v>
      </c>
      <c r="I1863" s="6">
        <v>46072</v>
      </c>
      <c r="J1863" s="21" t="s">
        <v>4542</v>
      </c>
      <c r="K1863" s="18" t="s">
        <v>1972</v>
      </c>
      <c r="L1863" s="23">
        <v>111742977.59999999</v>
      </c>
      <c r="M1863" s="23">
        <v>0</v>
      </c>
      <c r="N1863" s="25" t="s">
        <v>4543</v>
      </c>
    </row>
    <row r="1864" spans="1:14" ht="15" customHeight="1">
      <c r="A1864" s="4" t="s">
        <v>4498</v>
      </c>
      <c r="B1864" s="8">
        <v>46027</v>
      </c>
      <c r="C1864" s="10" t="s">
        <v>105</v>
      </c>
      <c r="D1864" s="12" t="s">
        <v>4499</v>
      </c>
      <c r="E1864" s="14">
        <v>212750000</v>
      </c>
      <c r="F1864" s="14">
        <v>4600000</v>
      </c>
      <c r="G1864" s="16" t="s">
        <v>4548</v>
      </c>
      <c r="H1864" s="18" t="s">
        <v>1957</v>
      </c>
      <c r="I1864" s="6">
        <v>46072</v>
      </c>
      <c r="J1864" s="21" t="s">
        <v>4542</v>
      </c>
      <c r="K1864" s="18" t="s">
        <v>1973</v>
      </c>
      <c r="L1864" s="23">
        <v>26395585</v>
      </c>
      <c r="M1864" s="23">
        <v>0</v>
      </c>
      <c r="N1864" s="25" t="s">
        <v>4543</v>
      </c>
    </row>
    <row r="1865" spans="1:14" ht="15" customHeight="1">
      <c r="A1865" s="4" t="s">
        <v>4498</v>
      </c>
      <c r="B1865" s="8">
        <v>46027</v>
      </c>
      <c r="C1865" s="10" t="s">
        <v>108</v>
      </c>
      <c r="D1865" s="12" t="s">
        <v>4499</v>
      </c>
      <c r="E1865" s="14">
        <v>138000000</v>
      </c>
      <c r="F1865" s="14">
        <v>0</v>
      </c>
      <c r="G1865" s="16" t="s">
        <v>4547</v>
      </c>
      <c r="H1865" s="18" t="s">
        <v>1957</v>
      </c>
      <c r="I1865" s="6">
        <v>46072</v>
      </c>
      <c r="J1865" s="21" t="s">
        <v>4542</v>
      </c>
      <c r="K1865" s="18" t="s">
        <v>1975</v>
      </c>
      <c r="L1865" s="23">
        <v>11782604</v>
      </c>
      <c r="M1865" s="23">
        <v>0</v>
      </c>
      <c r="N1865" s="25" t="s">
        <v>4543</v>
      </c>
    </row>
    <row r="1866" spans="1:14" ht="15" customHeight="1">
      <c r="A1866" s="4" t="s">
        <v>4498</v>
      </c>
      <c r="B1866" s="8">
        <v>46027</v>
      </c>
      <c r="C1866" s="10" t="s">
        <v>113</v>
      </c>
      <c r="D1866" s="12" t="s">
        <v>4499</v>
      </c>
      <c r="E1866" s="14">
        <v>198950000</v>
      </c>
      <c r="F1866" s="14">
        <v>0</v>
      </c>
      <c r="G1866" s="16" t="s">
        <v>4548</v>
      </c>
      <c r="H1866" s="18" t="s">
        <v>1957</v>
      </c>
      <c r="I1866" s="6">
        <v>46072</v>
      </c>
      <c r="J1866" s="21" t="s">
        <v>4542</v>
      </c>
      <c r="K1866" s="18" t="s">
        <v>1977</v>
      </c>
      <c r="L1866" s="23">
        <v>34028261</v>
      </c>
      <c r="M1866" s="23">
        <v>0</v>
      </c>
      <c r="N1866" s="25" t="s">
        <v>4543</v>
      </c>
    </row>
    <row r="1867" spans="1:14" ht="15" customHeight="1">
      <c r="A1867" s="4" t="s">
        <v>4498</v>
      </c>
      <c r="B1867" s="8">
        <v>46027</v>
      </c>
      <c r="C1867" s="10" t="s">
        <v>117</v>
      </c>
      <c r="D1867" s="12" t="s">
        <v>4499</v>
      </c>
      <c r="E1867" s="14">
        <v>172500000</v>
      </c>
      <c r="F1867" s="14">
        <v>0</v>
      </c>
      <c r="G1867" s="16" t="s">
        <v>4547</v>
      </c>
      <c r="H1867" s="18" t="s">
        <v>1957</v>
      </c>
      <c r="I1867" s="6">
        <v>46072</v>
      </c>
      <c r="J1867" s="21" t="s">
        <v>4542</v>
      </c>
      <c r="K1867" s="18" t="s">
        <v>1979</v>
      </c>
      <c r="L1867" s="23">
        <v>42620592.939999998</v>
      </c>
      <c r="M1867" s="23">
        <v>0</v>
      </c>
      <c r="N1867" s="25" t="s">
        <v>4543</v>
      </c>
    </row>
    <row r="1868" spans="1:14" ht="15" customHeight="1">
      <c r="A1868" s="4" t="s">
        <v>4498</v>
      </c>
      <c r="B1868" s="8">
        <v>46027</v>
      </c>
      <c r="C1868" s="10" t="s">
        <v>124</v>
      </c>
      <c r="D1868" s="12" t="s">
        <v>4499</v>
      </c>
      <c r="E1868" s="14">
        <v>57500000</v>
      </c>
      <c r="F1868" s="14">
        <v>0</v>
      </c>
      <c r="G1868" s="16" t="s">
        <v>4549</v>
      </c>
      <c r="H1868" s="18" t="s">
        <v>1957</v>
      </c>
      <c r="I1868" s="6">
        <v>46072</v>
      </c>
      <c r="J1868" s="21" t="s">
        <v>4542</v>
      </c>
      <c r="K1868" s="18" t="s">
        <v>1981</v>
      </c>
      <c r="L1868" s="23">
        <v>6920796</v>
      </c>
      <c r="M1868" s="23">
        <v>0</v>
      </c>
      <c r="N1868" s="25" t="s">
        <v>4543</v>
      </c>
    </row>
    <row r="1869" spans="1:14" ht="15" customHeight="1">
      <c r="A1869" s="4" t="s">
        <v>4498</v>
      </c>
      <c r="B1869" s="8">
        <v>46027</v>
      </c>
      <c r="C1869" s="10" t="s">
        <v>128</v>
      </c>
      <c r="D1869" s="12" t="s">
        <v>4499</v>
      </c>
      <c r="E1869" s="14">
        <v>115000000</v>
      </c>
      <c r="F1869" s="14">
        <v>0</v>
      </c>
      <c r="G1869" s="16" t="s">
        <v>4550</v>
      </c>
      <c r="H1869" s="18" t="s">
        <v>1957</v>
      </c>
      <c r="I1869" s="6">
        <v>46072</v>
      </c>
      <c r="J1869" s="21" t="s">
        <v>4542</v>
      </c>
      <c r="K1869" s="18" t="s">
        <v>1983</v>
      </c>
      <c r="L1869" s="23">
        <v>3821367.81</v>
      </c>
      <c r="M1869" s="23">
        <v>0</v>
      </c>
      <c r="N1869" s="25" t="s">
        <v>4543</v>
      </c>
    </row>
    <row r="1870" spans="1:14" ht="15" customHeight="1">
      <c r="A1870" s="4" t="s">
        <v>4498</v>
      </c>
      <c r="B1870" s="8">
        <v>46027</v>
      </c>
      <c r="C1870" s="10" t="s">
        <v>131</v>
      </c>
      <c r="D1870" s="12" t="s">
        <v>4499</v>
      </c>
      <c r="E1870" s="14">
        <v>184000000</v>
      </c>
      <c r="F1870" s="14">
        <v>0</v>
      </c>
      <c r="G1870" s="16" t="s">
        <v>4508</v>
      </c>
      <c r="H1870" s="18" t="s">
        <v>1957</v>
      </c>
      <c r="I1870" s="6">
        <v>46072</v>
      </c>
      <c r="J1870" s="21" t="s">
        <v>4542</v>
      </c>
      <c r="K1870" s="18" t="s">
        <v>1985</v>
      </c>
      <c r="L1870" s="23">
        <v>157305088</v>
      </c>
      <c r="M1870" s="23">
        <v>0</v>
      </c>
      <c r="N1870" s="25" t="s">
        <v>4543</v>
      </c>
    </row>
    <row r="1871" spans="1:14" ht="15" customHeight="1">
      <c r="A1871" s="4" t="s">
        <v>4498</v>
      </c>
      <c r="B1871" s="8">
        <v>46027</v>
      </c>
      <c r="C1871" s="10" t="s">
        <v>135</v>
      </c>
      <c r="D1871" s="12" t="s">
        <v>4499</v>
      </c>
      <c r="E1871" s="14">
        <v>172500000</v>
      </c>
      <c r="F1871" s="14">
        <v>0</v>
      </c>
      <c r="G1871" s="16" t="s">
        <v>4551</v>
      </c>
      <c r="H1871" s="18" t="s">
        <v>1957</v>
      </c>
      <c r="I1871" s="6">
        <v>46072</v>
      </c>
      <c r="J1871" s="21" t="s">
        <v>4542</v>
      </c>
      <c r="K1871" s="18" t="s">
        <v>1987</v>
      </c>
      <c r="L1871" s="23">
        <v>1419572.56</v>
      </c>
      <c r="M1871" s="23">
        <v>0</v>
      </c>
      <c r="N1871" s="25" t="s">
        <v>4543</v>
      </c>
    </row>
    <row r="1872" spans="1:14" ht="15" customHeight="1">
      <c r="A1872" s="4" t="s">
        <v>4498</v>
      </c>
      <c r="B1872" s="8">
        <v>46027</v>
      </c>
      <c r="C1872" s="10" t="s">
        <v>139</v>
      </c>
      <c r="D1872" s="12" t="s">
        <v>4502</v>
      </c>
      <c r="E1872" s="14">
        <v>97750000</v>
      </c>
      <c r="F1872" s="14">
        <v>0</v>
      </c>
      <c r="G1872" s="16" t="s">
        <v>4552</v>
      </c>
      <c r="H1872" s="18" t="s">
        <v>1957</v>
      </c>
      <c r="I1872" s="6">
        <v>46072</v>
      </c>
      <c r="J1872" s="21" t="s">
        <v>4542</v>
      </c>
      <c r="K1872" s="18" t="s">
        <v>1989</v>
      </c>
      <c r="L1872" s="23">
        <v>6901736</v>
      </c>
      <c r="M1872" s="23">
        <v>0</v>
      </c>
      <c r="N1872" s="25" t="s">
        <v>4543</v>
      </c>
    </row>
    <row r="1873" spans="1:14" ht="15" customHeight="1">
      <c r="A1873" s="4" t="s">
        <v>4498</v>
      </c>
      <c r="B1873" s="8">
        <v>46027</v>
      </c>
      <c r="C1873" s="10" t="s">
        <v>141</v>
      </c>
      <c r="D1873" s="12" t="s">
        <v>4502</v>
      </c>
      <c r="E1873" s="14">
        <v>97750000</v>
      </c>
      <c r="F1873" s="14">
        <v>0</v>
      </c>
      <c r="G1873" s="16" t="s">
        <v>4552</v>
      </c>
      <c r="H1873" s="18" t="s">
        <v>1957</v>
      </c>
      <c r="I1873" s="6">
        <v>46072</v>
      </c>
      <c r="J1873" s="21" t="s">
        <v>4542</v>
      </c>
      <c r="K1873" s="18" t="s">
        <v>1990</v>
      </c>
      <c r="L1873" s="23">
        <v>57178944.310000002</v>
      </c>
      <c r="M1873" s="23">
        <v>0</v>
      </c>
      <c r="N1873" s="25" t="s">
        <v>4543</v>
      </c>
    </row>
    <row r="1874" spans="1:14" ht="15" customHeight="1">
      <c r="A1874" s="4" t="s">
        <v>4498</v>
      </c>
      <c r="B1874" s="8">
        <v>46027</v>
      </c>
      <c r="C1874" s="10" t="s">
        <v>144</v>
      </c>
      <c r="D1874" s="12" t="s">
        <v>4502</v>
      </c>
      <c r="E1874" s="14">
        <v>97750000</v>
      </c>
      <c r="F1874" s="14">
        <v>0</v>
      </c>
      <c r="G1874" s="16" t="s">
        <v>4552</v>
      </c>
      <c r="H1874" s="18" t="s">
        <v>1957</v>
      </c>
      <c r="I1874" s="6">
        <v>46072</v>
      </c>
      <c r="J1874" s="21" t="s">
        <v>4542</v>
      </c>
      <c r="K1874" s="18" t="s">
        <v>1992</v>
      </c>
      <c r="L1874" s="23">
        <v>7972079</v>
      </c>
      <c r="M1874" s="23">
        <v>0</v>
      </c>
      <c r="N1874" s="25" t="s">
        <v>4543</v>
      </c>
    </row>
    <row r="1875" spans="1:14" ht="15" customHeight="1">
      <c r="A1875" s="4" t="s">
        <v>4498</v>
      </c>
      <c r="B1875" s="8">
        <v>46027</v>
      </c>
      <c r="C1875" s="10" t="s">
        <v>147</v>
      </c>
      <c r="D1875" s="12" t="s">
        <v>4499</v>
      </c>
      <c r="E1875" s="14">
        <v>57500000</v>
      </c>
      <c r="F1875" s="14">
        <v>0</v>
      </c>
      <c r="G1875" s="16" t="s">
        <v>4553</v>
      </c>
      <c r="H1875" s="18" t="s">
        <v>1994</v>
      </c>
      <c r="I1875" s="6">
        <v>46072</v>
      </c>
      <c r="J1875" s="21" t="s">
        <v>4542</v>
      </c>
      <c r="K1875" s="18" t="s">
        <v>1995</v>
      </c>
      <c r="L1875" s="23">
        <v>2903301</v>
      </c>
      <c r="M1875" s="23">
        <v>0</v>
      </c>
      <c r="N1875" s="25" t="s">
        <v>4543</v>
      </c>
    </row>
    <row r="1876" spans="1:14" ht="15" customHeight="1">
      <c r="A1876" s="4" t="s">
        <v>4498</v>
      </c>
      <c r="B1876" s="8">
        <v>46027</v>
      </c>
      <c r="C1876" s="10" t="s">
        <v>150</v>
      </c>
      <c r="D1876" s="12" t="s">
        <v>4502</v>
      </c>
      <c r="E1876" s="14">
        <v>97750000</v>
      </c>
      <c r="F1876" s="14">
        <v>0</v>
      </c>
      <c r="G1876" s="16" t="s">
        <v>4552</v>
      </c>
      <c r="H1876" s="18" t="s">
        <v>328</v>
      </c>
      <c r="I1876" s="6">
        <v>46072</v>
      </c>
      <c r="J1876" s="21" t="s">
        <v>4554</v>
      </c>
      <c r="K1876" s="18" t="s">
        <v>333</v>
      </c>
      <c r="L1876" s="23">
        <v>222099</v>
      </c>
      <c r="M1876" s="23">
        <v>0</v>
      </c>
      <c r="N1876" s="25" t="s">
        <v>4555</v>
      </c>
    </row>
    <row r="1877" spans="1:14" ht="15" customHeight="1">
      <c r="A1877" s="4" t="s">
        <v>4498</v>
      </c>
      <c r="B1877" s="8">
        <v>46027</v>
      </c>
      <c r="C1877" s="10" t="s">
        <v>153</v>
      </c>
      <c r="D1877" s="12" t="s">
        <v>4502</v>
      </c>
      <c r="E1877" s="14">
        <v>51750000</v>
      </c>
      <c r="F1877" s="14">
        <v>0</v>
      </c>
      <c r="G1877" s="16" t="s">
        <v>4531</v>
      </c>
      <c r="H1877" s="18" t="s">
        <v>416</v>
      </c>
      <c r="I1877" s="6">
        <v>46072</v>
      </c>
      <c r="J1877" s="21" t="s">
        <v>4556</v>
      </c>
      <c r="K1877" s="18" t="s">
        <v>417</v>
      </c>
      <c r="L1877" s="23">
        <v>720154</v>
      </c>
      <c r="M1877" s="23">
        <v>0</v>
      </c>
      <c r="N1877" s="25" t="s">
        <v>4557</v>
      </c>
    </row>
    <row r="1878" spans="1:14" ht="15" customHeight="1">
      <c r="A1878" s="4" t="s">
        <v>4498</v>
      </c>
      <c r="B1878" s="8">
        <v>46027</v>
      </c>
      <c r="C1878" s="10" t="s">
        <v>156</v>
      </c>
      <c r="D1878" s="12" t="s">
        <v>4502</v>
      </c>
      <c r="E1878" s="14">
        <v>51750000</v>
      </c>
      <c r="F1878" s="14">
        <v>0</v>
      </c>
      <c r="G1878" s="16" t="s">
        <v>4531</v>
      </c>
      <c r="H1878" s="18" t="s">
        <v>328</v>
      </c>
      <c r="I1878" s="6">
        <v>46072</v>
      </c>
      <c r="J1878" s="21" t="s">
        <v>4558</v>
      </c>
      <c r="K1878" s="18" t="s">
        <v>333</v>
      </c>
      <c r="L1878" s="23">
        <v>1316040</v>
      </c>
      <c r="M1878" s="23">
        <v>-163200</v>
      </c>
      <c r="N1878" s="25" t="s">
        <v>4559</v>
      </c>
    </row>
    <row r="1879" spans="1:14" ht="15" customHeight="1">
      <c r="A1879" s="4" t="s">
        <v>4498</v>
      </c>
      <c r="B1879" s="8">
        <v>46027</v>
      </c>
      <c r="C1879" s="10" t="s">
        <v>159</v>
      </c>
      <c r="D1879" s="12" t="s">
        <v>4499</v>
      </c>
      <c r="E1879" s="14">
        <v>57500000</v>
      </c>
      <c r="F1879" s="14">
        <v>0</v>
      </c>
      <c r="G1879" s="16" t="s">
        <v>4549</v>
      </c>
      <c r="H1879" s="18" t="s">
        <v>328</v>
      </c>
      <c r="I1879" s="6">
        <v>46072</v>
      </c>
      <c r="J1879" s="21" t="s">
        <v>4560</v>
      </c>
      <c r="K1879" s="18" t="s">
        <v>333</v>
      </c>
      <c r="L1879" s="23">
        <v>1083925</v>
      </c>
      <c r="M1879" s="23">
        <v>-300000</v>
      </c>
      <c r="N1879" s="25" t="s">
        <v>4561</v>
      </c>
    </row>
    <row r="1880" spans="1:14" ht="15" customHeight="1">
      <c r="A1880" s="4" t="s">
        <v>4498</v>
      </c>
      <c r="B1880" s="8">
        <v>46027</v>
      </c>
      <c r="C1880" s="10" t="s">
        <v>161</v>
      </c>
      <c r="D1880" s="12" t="s">
        <v>4499</v>
      </c>
      <c r="E1880" s="14">
        <v>149500000</v>
      </c>
      <c r="F1880" s="14">
        <v>0</v>
      </c>
      <c r="G1880" s="16" t="s">
        <v>4519</v>
      </c>
      <c r="H1880" s="18" t="s">
        <v>112</v>
      </c>
      <c r="I1880" s="6">
        <v>46072</v>
      </c>
      <c r="J1880" s="21" t="s">
        <v>4562</v>
      </c>
      <c r="K1880" s="18" t="s">
        <v>114</v>
      </c>
      <c r="L1880" s="23">
        <v>224208</v>
      </c>
      <c r="M1880" s="23">
        <v>0</v>
      </c>
      <c r="N1880" s="25" t="s">
        <v>4563</v>
      </c>
    </row>
    <row r="1881" spans="1:14" ht="15" customHeight="1">
      <c r="A1881" s="4" t="s">
        <v>4498</v>
      </c>
      <c r="B1881" s="8">
        <v>46027</v>
      </c>
      <c r="C1881" s="10" t="s">
        <v>164</v>
      </c>
      <c r="D1881" s="12" t="s">
        <v>4499</v>
      </c>
      <c r="E1881" s="14">
        <v>212750000</v>
      </c>
      <c r="F1881" s="14">
        <v>5750000</v>
      </c>
      <c r="G1881" s="16" t="s">
        <v>4564</v>
      </c>
      <c r="H1881" s="18" t="s">
        <v>328</v>
      </c>
      <c r="I1881" s="6">
        <v>46072</v>
      </c>
      <c r="J1881" s="21" t="s">
        <v>4565</v>
      </c>
      <c r="K1881" s="18" t="s">
        <v>333</v>
      </c>
      <c r="L1881" s="23">
        <v>1534135</v>
      </c>
      <c r="M1881" s="23">
        <v>0</v>
      </c>
      <c r="N1881" s="25" t="s">
        <v>4566</v>
      </c>
    </row>
    <row r="1882" spans="1:14" ht="15" customHeight="1">
      <c r="A1882" s="4" t="s">
        <v>4498</v>
      </c>
      <c r="B1882" s="8">
        <v>46027</v>
      </c>
      <c r="C1882" s="10" t="s">
        <v>166</v>
      </c>
      <c r="D1882" s="12" t="s">
        <v>4499</v>
      </c>
      <c r="E1882" s="14">
        <v>166750000</v>
      </c>
      <c r="F1882" s="14">
        <v>0</v>
      </c>
      <c r="G1882" s="16" t="s">
        <v>4545</v>
      </c>
      <c r="H1882" s="18" t="s">
        <v>134</v>
      </c>
      <c r="I1882" s="6">
        <v>46072</v>
      </c>
      <c r="J1882" s="21" t="s">
        <v>4567</v>
      </c>
      <c r="K1882" s="18" t="s">
        <v>239</v>
      </c>
      <c r="L1882" s="23">
        <v>613570</v>
      </c>
      <c r="M1882" s="23">
        <v>-300000</v>
      </c>
      <c r="N1882" s="25" t="s">
        <v>4568</v>
      </c>
    </row>
    <row r="1883" spans="1:14" ht="15" customHeight="1">
      <c r="A1883" s="4" t="s">
        <v>4498</v>
      </c>
      <c r="B1883" s="8">
        <v>46027</v>
      </c>
      <c r="C1883" s="10" t="s">
        <v>169</v>
      </c>
      <c r="D1883" s="12" t="s">
        <v>4499</v>
      </c>
      <c r="E1883" s="14">
        <v>149500000</v>
      </c>
      <c r="F1883" s="14">
        <v>166667</v>
      </c>
      <c r="G1883" s="16" t="s">
        <v>4545</v>
      </c>
      <c r="H1883" s="18" t="s">
        <v>800</v>
      </c>
      <c r="I1883" s="6">
        <v>46072</v>
      </c>
      <c r="J1883" s="21" t="s">
        <v>4569</v>
      </c>
      <c r="K1883" s="18" t="s">
        <v>801</v>
      </c>
      <c r="L1883" s="23">
        <v>1416135</v>
      </c>
      <c r="M1883" s="23">
        <v>-493654</v>
      </c>
      <c r="N1883" s="25" t="s">
        <v>4570</v>
      </c>
    </row>
    <row r="1884" spans="1:14" ht="15" customHeight="1">
      <c r="A1884" s="4" t="s">
        <v>4498</v>
      </c>
      <c r="B1884" s="8">
        <v>46027</v>
      </c>
      <c r="C1884" s="10" t="s">
        <v>171</v>
      </c>
      <c r="D1884" s="12" t="s">
        <v>4499</v>
      </c>
      <c r="E1884" s="14">
        <v>212750000</v>
      </c>
      <c r="F1884" s="14">
        <v>0</v>
      </c>
      <c r="G1884" s="16" t="s">
        <v>4571</v>
      </c>
      <c r="H1884" s="18" t="s">
        <v>88</v>
      </c>
      <c r="I1884" s="6">
        <v>46072</v>
      </c>
      <c r="J1884" s="21" t="s">
        <v>4572</v>
      </c>
      <c r="K1884" s="18" t="s">
        <v>90</v>
      </c>
      <c r="L1884" s="23">
        <v>609624</v>
      </c>
      <c r="M1884" s="23">
        <v>0</v>
      </c>
      <c r="N1884" s="25" t="s">
        <v>4573</v>
      </c>
    </row>
    <row r="1885" spans="1:14" ht="15" customHeight="1">
      <c r="A1885" s="4" t="s">
        <v>4498</v>
      </c>
      <c r="B1885" s="8">
        <v>46027</v>
      </c>
      <c r="C1885" s="10" t="s">
        <v>174</v>
      </c>
      <c r="D1885" s="12" t="s">
        <v>4499</v>
      </c>
      <c r="E1885" s="14">
        <v>149500000</v>
      </c>
      <c r="F1885" s="14">
        <v>0</v>
      </c>
      <c r="G1885" s="16" t="s">
        <v>4545</v>
      </c>
      <c r="H1885" s="18" t="s">
        <v>46</v>
      </c>
      <c r="I1885" s="6">
        <v>46072</v>
      </c>
      <c r="J1885" s="21" t="s">
        <v>4574</v>
      </c>
      <c r="K1885" s="18" t="s">
        <v>55</v>
      </c>
      <c r="L1885" s="23">
        <v>656624</v>
      </c>
      <c r="M1885" s="23">
        <v>-453416</v>
      </c>
      <c r="N1885" s="25" t="s">
        <v>4575</v>
      </c>
    </row>
    <row r="1886" spans="1:14" ht="15" customHeight="1">
      <c r="A1886" s="4" t="s">
        <v>4498</v>
      </c>
      <c r="B1886" s="8">
        <v>46027</v>
      </c>
      <c r="C1886" s="10" t="s">
        <v>176</v>
      </c>
      <c r="D1886" s="12" t="s">
        <v>4499</v>
      </c>
      <c r="E1886" s="14">
        <v>149500000</v>
      </c>
      <c r="F1886" s="14">
        <v>0</v>
      </c>
      <c r="G1886" s="16" t="s">
        <v>4545</v>
      </c>
      <c r="H1886" s="18" t="s">
        <v>328</v>
      </c>
      <c r="I1886" s="6">
        <v>46072</v>
      </c>
      <c r="J1886" s="21" t="s">
        <v>4576</v>
      </c>
      <c r="K1886" s="18" t="s">
        <v>333</v>
      </c>
      <c r="L1886" s="23">
        <v>1316040</v>
      </c>
      <c r="M1886" s="23">
        <v>0</v>
      </c>
      <c r="N1886" s="25" t="s">
        <v>4577</v>
      </c>
    </row>
    <row r="1887" spans="1:14" ht="15" customHeight="1">
      <c r="A1887" s="4" t="s">
        <v>4498</v>
      </c>
      <c r="B1887" s="8">
        <v>46027</v>
      </c>
      <c r="C1887" s="10" t="s">
        <v>179</v>
      </c>
      <c r="D1887" s="12" t="s">
        <v>4499</v>
      </c>
      <c r="E1887" s="14">
        <v>149500000</v>
      </c>
      <c r="F1887" s="14">
        <v>0</v>
      </c>
      <c r="G1887" s="16" t="s">
        <v>4545</v>
      </c>
      <c r="H1887" s="18" t="s">
        <v>825</v>
      </c>
      <c r="I1887" s="6">
        <v>46072</v>
      </c>
      <c r="J1887" s="21" t="s">
        <v>4578</v>
      </c>
      <c r="K1887" s="18" t="s">
        <v>826</v>
      </c>
      <c r="L1887" s="23">
        <v>2455794</v>
      </c>
      <c r="M1887" s="23">
        <v>0</v>
      </c>
      <c r="N1887" s="25" t="s">
        <v>4579</v>
      </c>
    </row>
    <row r="1888" spans="1:14" ht="15" customHeight="1">
      <c r="A1888" s="4" t="s">
        <v>4498</v>
      </c>
      <c r="B1888" s="8">
        <v>46027</v>
      </c>
      <c r="C1888" s="10" t="s">
        <v>182</v>
      </c>
      <c r="D1888" s="12" t="s">
        <v>4499</v>
      </c>
      <c r="E1888" s="14">
        <v>47150000</v>
      </c>
      <c r="F1888" s="14">
        <v>0</v>
      </c>
      <c r="G1888" s="16" t="s">
        <v>4580</v>
      </c>
      <c r="H1888" s="18" t="s">
        <v>328</v>
      </c>
      <c r="I1888" s="6">
        <v>46072</v>
      </c>
      <c r="J1888" s="21" t="s">
        <v>4581</v>
      </c>
      <c r="K1888" s="18" t="s">
        <v>333</v>
      </c>
      <c r="L1888" s="23">
        <v>1337427</v>
      </c>
      <c r="M1888" s="23">
        <v>0</v>
      </c>
      <c r="N1888" s="25" t="s">
        <v>4582</v>
      </c>
    </row>
    <row r="1889" spans="1:14" ht="15" customHeight="1">
      <c r="A1889" s="4" t="s">
        <v>4498</v>
      </c>
      <c r="B1889" s="8">
        <v>46027</v>
      </c>
      <c r="C1889" s="10" t="s">
        <v>184</v>
      </c>
      <c r="D1889" s="12" t="s">
        <v>4499</v>
      </c>
      <c r="E1889" s="14">
        <v>47150000</v>
      </c>
      <c r="F1889" s="14">
        <v>0</v>
      </c>
      <c r="G1889" s="16" t="s">
        <v>4580</v>
      </c>
      <c r="H1889" s="18" t="s">
        <v>825</v>
      </c>
      <c r="I1889" s="6">
        <v>46072</v>
      </c>
      <c r="J1889" s="21" t="s">
        <v>4583</v>
      </c>
      <c r="K1889" s="18" t="s">
        <v>826</v>
      </c>
      <c r="L1889" s="23">
        <v>1852789</v>
      </c>
      <c r="M1889" s="23">
        <v>-5000</v>
      </c>
      <c r="N1889" s="25" t="s">
        <v>4584</v>
      </c>
    </row>
    <row r="1890" spans="1:14" ht="15" customHeight="1">
      <c r="A1890" s="4" t="s">
        <v>4498</v>
      </c>
      <c r="B1890" s="8">
        <v>46027</v>
      </c>
      <c r="C1890" s="10" t="s">
        <v>188</v>
      </c>
      <c r="D1890" s="12" t="s">
        <v>4499</v>
      </c>
      <c r="E1890" s="14">
        <v>51750000</v>
      </c>
      <c r="F1890" s="14">
        <v>0</v>
      </c>
      <c r="G1890" s="16" t="s">
        <v>4580</v>
      </c>
      <c r="H1890" s="18" t="s">
        <v>328</v>
      </c>
      <c r="I1890" s="6">
        <v>46072</v>
      </c>
      <c r="J1890" s="21" t="s">
        <v>4585</v>
      </c>
      <c r="K1890" s="18" t="s">
        <v>333</v>
      </c>
      <c r="L1890" s="23">
        <v>493654</v>
      </c>
      <c r="M1890" s="23">
        <v>0</v>
      </c>
      <c r="N1890" s="25" t="s">
        <v>4586</v>
      </c>
    </row>
    <row r="1891" spans="1:14" ht="15" customHeight="1">
      <c r="A1891" s="4" t="s">
        <v>4498</v>
      </c>
      <c r="B1891" s="8">
        <v>46027</v>
      </c>
      <c r="C1891" s="10" t="s">
        <v>190</v>
      </c>
      <c r="D1891" s="12" t="s">
        <v>4499</v>
      </c>
      <c r="E1891" s="14">
        <v>49600000</v>
      </c>
      <c r="F1891" s="14">
        <v>0</v>
      </c>
      <c r="G1891" s="16" t="s">
        <v>4587</v>
      </c>
      <c r="H1891" s="18" t="s">
        <v>825</v>
      </c>
      <c r="I1891" s="6">
        <v>46072</v>
      </c>
      <c r="J1891" s="21" t="s">
        <v>4588</v>
      </c>
      <c r="K1891" s="18" t="s">
        <v>826</v>
      </c>
      <c r="L1891" s="23">
        <v>1547456</v>
      </c>
      <c r="M1891" s="23">
        <v>-15000</v>
      </c>
      <c r="N1891" s="25" t="s">
        <v>4589</v>
      </c>
    </row>
    <row r="1892" spans="1:14" ht="15" customHeight="1">
      <c r="A1892" s="4" t="s">
        <v>4498</v>
      </c>
      <c r="B1892" s="8">
        <v>46027</v>
      </c>
      <c r="C1892" s="10" t="s">
        <v>193</v>
      </c>
      <c r="D1892" s="12" t="s">
        <v>4499</v>
      </c>
      <c r="E1892" s="14">
        <v>149500000</v>
      </c>
      <c r="F1892" s="14">
        <v>0</v>
      </c>
      <c r="G1892" s="16" t="s">
        <v>4545</v>
      </c>
      <c r="H1892" s="18" t="s">
        <v>790</v>
      </c>
      <c r="I1892" s="6">
        <v>46073</v>
      </c>
      <c r="J1892" s="21" t="s">
        <v>4590</v>
      </c>
      <c r="K1892" s="18" t="s">
        <v>803</v>
      </c>
      <c r="L1892" s="23">
        <v>1680962</v>
      </c>
      <c r="M1892" s="23">
        <v>-153000</v>
      </c>
      <c r="N1892" s="25" t="s">
        <v>4591</v>
      </c>
    </row>
    <row r="1893" spans="1:14" ht="15" customHeight="1">
      <c r="A1893" s="4" t="s">
        <v>4498</v>
      </c>
      <c r="B1893" s="8">
        <v>46027</v>
      </c>
      <c r="C1893" s="10" t="s">
        <v>195</v>
      </c>
      <c r="D1893" s="12" t="s">
        <v>4499</v>
      </c>
      <c r="E1893" s="14">
        <v>49600000</v>
      </c>
      <c r="F1893" s="14">
        <v>0</v>
      </c>
      <c r="G1893" s="16" t="s">
        <v>4587</v>
      </c>
      <c r="H1893" s="18" t="s">
        <v>67</v>
      </c>
      <c r="I1893" s="6">
        <v>46073</v>
      </c>
      <c r="J1893" s="21" t="s">
        <v>4592</v>
      </c>
      <c r="K1893" s="18" t="s">
        <v>73</v>
      </c>
      <c r="L1893" s="23">
        <v>538966</v>
      </c>
      <c r="M1893" s="23">
        <v>0</v>
      </c>
      <c r="N1893" s="25" t="s">
        <v>4593</v>
      </c>
    </row>
    <row r="1894" spans="1:14" ht="15" customHeight="1">
      <c r="A1894" s="4" t="s">
        <v>4498</v>
      </c>
      <c r="B1894" s="8">
        <v>46027</v>
      </c>
      <c r="C1894" s="10" t="s">
        <v>213</v>
      </c>
      <c r="D1894" s="12" t="s">
        <v>4499</v>
      </c>
      <c r="E1894" s="14">
        <v>115000000</v>
      </c>
      <c r="F1894" s="14">
        <v>0</v>
      </c>
      <c r="G1894" s="16" t="s">
        <v>4545</v>
      </c>
      <c r="H1894" s="18" t="s">
        <v>328</v>
      </c>
      <c r="I1894" s="6">
        <v>46073</v>
      </c>
      <c r="J1894" s="21" t="s">
        <v>4594</v>
      </c>
      <c r="K1894" s="18" t="s">
        <v>329</v>
      </c>
      <c r="L1894" s="23">
        <v>432856</v>
      </c>
      <c r="M1894" s="23">
        <v>0</v>
      </c>
      <c r="N1894" s="25" t="s">
        <v>4595</v>
      </c>
    </row>
    <row r="1895" spans="1:14" ht="15" customHeight="1">
      <c r="A1895" s="4" t="s">
        <v>4498</v>
      </c>
      <c r="B1895" s="8">
        <v>46027</v>
      </c>
      <c r="C1895" s="10" t="s">
        <v>217</v>
      </c>
      <c r="D1895" s="12" t="s">
        <v>4499</v>
      </c>
      <c r="E1895" s="14">
        <v>49600000</v>
      </c>
      <c r="F1895" s="14">
        <v>0</v>
      </c>
      <c r="G1895" s="16" t="s">
        <v>4587</v>
      </c>
      <c r="H1895" s="18" t="s">
        <v>825</v>
      </c>
      <c r="I1895" s="6">
        <v>46073</v>
      </c>
      <c r="J1895" s="21" t="s">
        <v>4596</v>
      </c>
      <c r="K1895" s="18" t="s">
        <v>826</v>
      </c>
      <c r="L1895" s="23">
        <v>1852789</v>
      </c>
      <c r="M1895" s="23">
        <v>-15000</v>
      </c>
      <c r="N1895" s="25" t="s">
        <v>4597</v>
      </c>
    </row>
    <row r="1896" spans="1:14" ht="15" customHeight="1">
      <c r="A1896" s="4" t="s">
        <v>4498</v>
      </c>
      <c r="B1896" s="8">
        <v>46027</v>
      </c>
      <c r="C1896" s="10" t="s">
        <v>197</v>
      </c>
      <c r="D1896" s="12" t="s">
        <v>4499</v>
      </c>
      <c r="E1896" s="14">
        <v>49600000</v>
      </c>
      <c r="F1896" s="14">
        <v>0</v>
      </c>
      <c r="G1896" s="16" t="s">
        <v>4587</v>
      </c>
      <c r="H1896" s="18" t="s">
        <v>825</v>
      </c>
      <c r="I1896" s="6">
        <v>46073</v>
      </c>
      <c r="J1896" s="21" t="s">
        <v>4598</v>
      </c>
      <c r="K1896" s="18" t="s">
        <v>826</v>
      </c>
      <c r="L1896" s="23">
        <v>1852789</v>
      </c>
      <c r="M1896" s="23">
        <v>-5000</v>
      </c>
      <c r="N1896" s="25" t="s">
        <v>4599</v>
      </c>
    </row>
    <row r="1897" spans="1:14" ht="15" customHeight="1">
      <c r="A1897" s="4" t="s">
        <v>4498</v>
      </c>
      <c r="B1897" s="8">
        <v>46027</v>
      </c>
      <c r="C1897" s="10" t="s">
        <v>200</v>
      </c>
      <c r="D1897" s="12" t="s">
        <v>4499</v>
      </c>
      <c r="E1897" s="14">
        <v>115000000</v>
      </c>
      <c r="F1897" s="14">
        <v>0</v>
      </c>
      <c r="G1897" s="16" t="s">
        <v>4545</v>
      </c>
      <c r="H1897" s="18" t="s">
        <v>67</v>
      </c>
      <c r="I1897" s="6">
        <v>46073</v>
      </c>
      <c r="J1897" s="21" t="s">
        <v>4600</v>
      </c>
      <c r="K1897" s="18" t="s">
        <v>68</v>
      </c>
      <c r="L1897" s="23">
        <v>760000</v>
      </c>
      <c r="M1897" s="23">
        <v>-594600</v>
      </c>
      <c r="N1897" s="25" t="s">
        <v>4601</v>
      </c>
    </row>
    <row r="1898" spans="1:14" ht="15" customHeight="1">
      <c r="A1898" s="4" t="s">
        <v>4602</v>
      </c>
      <c r="B1898" s="8">
        <v>46027</v>
      </c>
      <c r="C1898" s="10" t="s">
        <v>203</v>
      </c>
      <c r="D1898" s="12" t="s">
        <v>4603</v>
      </c>
      <c r="E1898" s="14">
        <v>161000000</v>
      </c>
      <c r="F1898" s="14">
        <v>0</v>
      </c>
      <c r="G1898" s="16" t="s">
        <v>4604</v>
      </c>
      <c r="H1898" s="18" t="s">
        <v>67</v>
      </c>
      <c r="I1898" s="6">
        <v>46073</v>
      </c>
      <c r="J1898" s="21" t="s">
        <v>4600</v>
      </c>
      <c r="K1898" s="18" t="s">
        <v>73</v>
      </c>
      <c r="L1898" s="23">
        <v>538966</v>
      </c>
      <c r="M1898" s="23">
        <v>0</v>
      </c>
      <c r="N1898" s="25" t="s">
        <v>4601</v>
      </c>
    </row>
    <row r="1899" spans="1:14" ht="15" customHeight="1">
      <c r="A1899" s="4" t="s">
        <v>4602</v>
      </c>
      <c r="B1899" s="8">
        <v>46027</v>
      </c>
      <c r="C1899" s="10" t="s">
        <v>208</v>
      </c>
      <c r="D1899" s="12" t="s">
        <v>4603</v>
      </c>
      <c r="E1899" s="14">
        <v>161000000</v>
      </c>
      <c r="F1899" s="14">
        <v>0</v>
      </c>
      <c r="G1899" s="16" t="s">
        <v>4605</v>
      </c>
      <c r="H1899" s="18" t="s">
        <v>67</v>
      </c>
      <c r="I1899" s="6">
        <v>46073</v>
      </c>
      <c r="J1899" s="21" t="s">
        <v>4606</v>
      </c>
      <c r="K1899" s="18" t="s">
        <v>68</v>
      </c>
      <c r="L1899" s="23">
        <v>710000</v>
      </c>
      <c r="M1899" s="23">
        <v>-529400</v>
      </c>
      <c r="N1899" s="25" t="s">
        <v>4607</v>
      </c>
    </row>
    <row r="1900" spans="1:14" ht="15" customHeight="1">
      <c r="A1900" s="4" t="s">
        <v>4498</v>
      </c>
      <c r="B1900" s="8">
        <v>46027</v>
      </c>
      <c r="C1900" s="10" t="s">
        <v>211</v>
      </c>
      <c r="D1900" s="12" t="s">
        <v>4499</v>
      </c>
      <c r="E1900" s="14">
        <v>115000000</v>
      </c>
      <c r="F1900" s="14">
        <v>0</v>
      </c>
      <c r="G1900" s="16" t="s">
        <v>4608</v>
      </c>
      <c r="H1900" s="18" t="s">
        <v>67</v>
      </c>
      <c r="I1900" s="6">
        <v>46073</v>
      </c>
      <c r="J1900" s="21" t="s">
        <v>4606</v>
      </c>
      <c r="K1900" s="18" t="s">
        <v>73</v>
      </c>
      <c r="L1900" s="23">
        <v>555248</v>
      </c>
      <c r="M1900" s="23">
        <v>0</v>
      </c>
      <c r="N1900" s="25" t="s">
        <v>4607</v>
      </c>
    </row>
    <row r="1901" spans="1:14" ht="15" customHeight="1">
      <c r="A1901" s="4" t="s">
        <v>4498</v>
      </c>
      <c r="B1901" s="8">
        <v>46027</v>
      </c>
      <c r="C1901" s="10" t="s">
        <v>215</v>
      </c>
      <c r="D1901" s="12" t="s">
        <v>4499</v>
      </c>
      <c r="E1901" s="14">
        <v>86250000</v>
      </c>
      <c r="F1901" s="14">
        <v>0</v>
      </c>
      <c r="G1901" s="16" t="s">
        <v>4608</v>
      </c>
      <c r="H1901" s="18" t="s">
        <v>416</v>
      </c>
      <c r="I1901" s="6">
        <v>46073</v>
      </c>
      <c r="J1901" s="21" t="s">
        <v>4609</v>
      </c>
      <c r="K1901" s="18" t="s">
        <v>417</v>
      </c>
      <c r="L1901" s="23">
        <v>653654</v>
      </c>
      <c r="M1901" s="23">
        <v>0</v>
      </c>
      <c r="N1901" s="25" t="s">
        <v>4610</v>
      </c>
    </row>
    <row r="1902" spans="1:14" ht="15" customHeight="1">
      <c r="A1902" s="4" t="s">
        <v>4498</v>
      </c>
      <c r="B1902" s="8">
        <v>46027</v>
      </c>
      <c r="C1902" s="10" t="s">
        <v>218</v>
      </c>
      <c r="D1902" s="12" t="s">
        <v>4499</v>
      </c>
      <c r="E1902" s="14">
        <v>86250000</v>
      </c>
      <c r="F1902" s="14">
        <v>0</v>
      </c>
      <c r="G1902" s="16" t="s">
        <v>4608</v>
      </c>
      <c r="H1902" s="18" t="s">
        <v>328</v>
      </c>
      <c r="I1902" s="6">
        <v>46073</v>
      </c>
      <c r="J1902" s="21" t="s">
        <v>4611</v>
      </c>
      <c r="K1902" s="18" t="s">
        <v>333</v>
      </c>
      <c r="L1902" s="23">
        <v>246827</v>
      </c>
      <c r="M1902" s="23">
        <v>0</v>
      </c>
      <c r="N1902" s="25" t="s">
        <v>4612</v>
      </c>
    </row>
    <row r="1903" spans="1:14" ht="15" customHeight="1">
      <c r="A1903" s="4" t="s">
        <v>4498</v>
      </c>
      <c r="B1903" s="8">
        <v>46027</v>
      </c>
      <c r="C1903" s="10" t="s">
        <v>220</v>
      </c>
      <c r="D1903" s="12" t="s">
        <v>4502</v>
      </c>
      <c r="E1903" s="14">
        <v>51750000</v>
      </c>
      <c r="F1903" s="14">
        <v>0</v>
      </c>
      <c r="G1903" s="16" t="s">
        <v>4531</v>
      </c>
      <c r="H1903" s="18" t="s">
        <v>67</v>
      </c>
      <c r="I1903" s="6">
        <v>46073</v>
      </c>
      <c r="J1903" s="21" t="s">
        <v>4613</v>
      </c>
      <c r="K1903" s="18" t="s">
        <v>73</v>
      </c>
      <c r="L1903" s="23">
        <v>616596</v>
      </c>
      <c r="M1903" s="23">
        <v>0</v>
      </c>
      <c r="N1903" s="25" t="s">
        <v>4614</v>
      </c>
    </row>
    <row r="1904" spans="1:14" ht="15" customHeight="1">
      <c r="A1904" s="4" t="s">
        <v>4498</v>
      </c>
      <c r="B1904" s="8">
        <v>46027</v>
      </c>
      <c r="C1904" s="10" t="s">
        <v>223</v>
      </c>
      <c r="D1904" s="12" t="s">
        <v>4499</v>
      </c>
      <c r="E1904" s="14">
        <v>57500000</v>
      </c>
      <c r="F1904" s="14">
        <v>0</v>
      </c>
      <c r="G1904" s="16" t="s">
        <v>4615</v>
      </c>
      <c r="H1904" s="18" t="s">
        <v>798</v>
      </c>
      <c r="I1904" s="6">
        <v>46073</v>
      </c>
      <c r="J1904" s="21" t="s">
        <v>4616</v>
      </c>
      <c r="K1904" s="18" t="s">
        <v>799</v>
      </c>
      <c r="L1904" s="23">
        <v>593654</v>
      </c>
      <c r="M1904" s="23">
        <v>-53000</v>
      </c>
      <c r="N1904" s="25" t="s">
        <v>4617</v>
      </c>
    </row>
    <row r="1905" spans="1:14" ht="15" customHeight="1">
      <c r="A1905" s="4" t="s">
        <v>4498</v>
      </c>
      <c r="B1905" s="8">
        <v>46027</v>
      </c>
      <c r="C1905" s="10" t="s">
        <v>226</v>
      </c>
      <c r="D1905" s="12" t="s">
        <v>4499</v>
      </c>
      <c r="E1905" s="14">
        <v>57500000</v>
      </c>
      <c r="F1905" s="14">
        <v>0</v>
      </c>
      <c r="G1905" s="16" t="s">
        <v>4615</v>
      </c>
      <c r="H1905" s="18" t="s">
        <v>416</v>
      </c>
      <c r="I1905" s="6">
        <v>46073</v>
      </c>
      <c r="J1905" s="21" t="s">
        <v>4618</v>
      </c>
      <c r="K1905" s="18" t="s">
        <v>417</v>
      </c>
      <c r="L1905" s="23">
        <v>740481</v>
      </c>
      <c r="M1905" s="23">
        <v>0</v>
      </c>
      <c r="N1905" s="25" t="s">
        <v>4619</v>
      </c>
    </row>
    <row r="1906" spans="1:14" ht="15" customHeight="1">
      <c r="A1906" s="4" t="s">
        <v>4498</v>
      </c>
      <c r="B1906" s="8">
        <v>46027</v>
      </c>
      <c r="C1906" s="10" t="s">
        <v>229</v>
      </c>
      <c r="D1906" s="12" t="s">
        <v>4499</v>
      </c>
      <c r="E1906" s="14">
        <v>57500000</v>
      </c>
      <c r="F1906" s="14">
        <v>0</v>
      </c>
      <c r="G1906" s="16" t="s">
        <v>4615</v>
      </c>
      <c r="H1906" s="18" t="s">
        <v>46</v>
      </c>
      <c r="I1906" s="6">
        <v>46073</v>
      </c>
      <c r="J1906" s="21" t="s">
        <v>4620</v>
      </c>
      <c r="K1906" s="18" t="s">
        <v>55</v>
      </c>
      <c r="L1906" s="23">
        <v>740481</v>
      </c>
      <c r="M1906" s="23">
        <v>0</v>
      </c>
      <c r="N1906" s="25" t="s">
        <v>4621</v>
      </c>
    </row>
    <row r="1907" spans="1:14" ht="15" customHeight="1">
      <c r="A1907" s="4" t="s">
        <v>4498</v>
      </c>
      <c r="B1907" s="8">
        <v>46027</v>
      </c>
      <c r="C1907" s="10" t="s">
        <v>231</v>
      </c>
      <c r="D1907" s="12" t="s">
        <v>4499</v>
      </c>
      <c r="E1907" s="14">
        <v>51750000</v>
      </c>
      <c r="F1907" s="14">
        <v>450000</v>
      </c>
      <c r="G1907" s="16" t="s">
        <v>4615</v>
      </c>
      <c r="H1907" s="18" t="s">
        <v>46</v>
      </c>
      <c r="I1907" s="6">
        <v>46073</v>
      </c>
      <c r="J1907" s="21" t="s">
        <v>4622</v>
      </c>
      <c r="K1907" s="18" t="s">
        <v>55</v>
      </c>
      <c r="L1907" s="23">
        <v>470355</v>
      </c>
      <c r="M1907" s="23">
        <v>0</v>
      </c>
      <c r="N1907" s="25" t="s">
        <v>4623</v>
      </c>
    </row>
    <row r="1908" spans="1:14" ht="15" customHeight="1">
      <c r="A1908" s="4" t="s">
        <v>4498</v>
      </c>
      <c r="B1908" s="8">
        <v>46027</v>
      </c>
      <c r="C1908" s="10" t="s">
        <v>234</v>
      </c>
      <c r="D1908" s="12" t="s">
        <v>4499</v>
      </c>
      <c r="E1908" s="14">
        <v>51750000</v>
      </c>
      <c r="F1908" s="14">
        <v>0</v>
      </c>
      <c r="G1908" s="16" t="s">
        <v>4615</v>
      </c>
      <c r="H1908" s="18" t="s">
        <v>88</v>
      </c>
      <c r="I1908" s="6">
        <v>46073</v>
      </c>
      <c r="J1908" s="21" t="s">
        <v>4624</v>
      </c>
      <c r="K1908" s="18" t="s">
        <v>90</v>
      </c>
      <c r="L1908" s="23">
        <v>791624</v>
      </c>
      <c r="M1908" s="23">
        <v>0</v>
      </c>
      <c r="N1908" s="25" t="s">
        <v>4625</v>
      </c>
    </row>
    <row r="1909" spans="1:14" ht="15" customHeight="1">
      <c r="A1909" s="4" t="s">
        <v>4498</v>
      </c>
      <c r="B1909" s="8">
        <v>46027</v>
      </c>
      <c r="C1909" s="10" t="s">
        <v>237</v>
      </c>
      <c r="D1909" s="12" t="s">
        <v>4499</v>
      </c>
      <c r="E1909" s="14">
        <v>51750000</v>
      </c>
      <c r="F1909" s="14">
        <v>0</v>
      </c>
      <c r="G1909" s="16" t="s">
        <v>4615</v>
      </c>
      <c r="H1909" s="18" t="s">
        <v>868</v>
      </c>
      <c r="I1909" s="6">
        <v>46073</v>
      </c>
      <c r="J1909" s="21" t="s">
        <v>4626</v>
      </c>
      <c r="K1909" s="18" t="s">
        <v>869</v>
      </c>
      <c r="L1909" s="23">
        <v>922481</v>
      </c>
      <c r="M1909" s="23">
        <v>-182000</v>
      </c>
      <c r="N1909" s="25" t="s">
        <v>4627</v>
      </c>
    </row>
    <row r="1910" spans="1:14" ht="15" customHeight="1">
      <c r="A1910" s="4" t="s">
        <v>4498</v>
      </c>
      <c r="B1910" s="8">
        <v>46027</v>
      </c>
      <c r="C1910" s="10" t="s">
        <v>241</v>
      </c>
      <c r="D1910" s="12" t="s">
        <v>4499</v>
      </c>
      <c r="E1910" s="14">
        <v>47150000</v>
      </c>
      <c r="F1910" s="14">
        <v>0</v>
      </c>
      <c r="G1910" s="16" t="s">
        <v>4505</v>
      </c>
      <c r="H1910" s="18" t="s">
        <v>67</v>
      </c>
      <c r="I1910" s="6">
        <v>46073</v>
      </c>
      <c r="J1910" s="21" t="s">
        <v>4628</v>
      </c>
      <c r="K1910" s="18" t="s">
        <v>73</v>
      </c>
      <c r="L1910" s="23">
        <v>134742</v>
      </c>
      <c r="M1910" s="23">
        <v>0</v>
      </c>
      <c r="N1910" s="25" t="s">
        <v>4629</v>
      </c>
    </row>
    <row r="1911" spans="1:14" ht="15" customHeight="1">
      <c r="A1911" s="4" t="s">
        <v>4602</v>
      </c>
      <c r="B1911" s="8">
        <v>46027</v>
      </c>
      <c r="C1911" s="10" t="s">
        <v>244</v>
      </c>
      <c r="D1911" s="12" t="s">
        <v>4603</v>
      </c>
      <c r="E1911" s="14">
        <v>45500000</v>
      </c>
      <c r="F1911" s="14">
        <v>0</v>
      </c>
      <c r="G1911" s="16" t="s">
        <v>4630</v>
      </c>
      <c r="H1911" s="18" t="s">
        <v>67</v>
      </c>
      <c r="I1911" s="6">
        <v>46073</v>
      </c>
      <c r="J1911" s="21" t="s">
        <v>4631</v>
      </c>
      <c r="K1911" s="18" t="s">
        <v>73</v>
      </c>
      <c r="L1911" s="23">
        <v>134742</v>
      </c>
      <c r="M1911" s="23">
        <v>0</v>
      </c>
      <c r="N1911" s="25" t="s">
        <v>4632</v>
      </c>
    </row>
    <row r="1912" spans="1:14" ht="15" customHeight="1">
      <c r="A1912" s="4" t="s">
        <v>4602</v>
      </c>
      <c r="B1912" s="8">
        <v>46027</v>
      </c>
      <c r="C1912" s="10" t="s">
        <v>247</v>
      </c>
      <c r="D1912" s="12" t="s">
        <v>4603</v>
      </c>
      <c r="E1912" s="14">
        <v>29400000</v>
      </c>
      <c r="F1912" s="14">
        <v>0</v>
      </c>
      <c r="G1912" s="16" t="s">
        <v>4630</v>
      </c>
      <c r="H1912" s="18" t="s">
        <v>88</v>
      </c>
      <c r="I1912" s="6">
        <v>46073</v>
      </c>
      <c r="J1912" s="21" t="s">
        <v>4633</v>
      </c>
      <c r="K1912" s="18" t="s">
        <v>90</v>
      </c>
      <c r="L1912" s="23">
        <v>740481</v>
      </c>
      <c r="M1912" s="23">
        <v>0</v>
      </c>
      <c r="N1912" s="25" t="s">
        <v>4634</v>
      </c>
    </row>
    <row r="1913" spans="1:14" ht="15" customHeight="1">
      <c r="A1913" s="4" t="s">
        <v>4602</v>
      </c>
      <c r="B1913" s="8">
        <v>46027</v>
      </c>
      <c r="C1913" s="10" t="s">
        <v>253</v>
      </c>
      <c r="D1913" s="12" t="s">
        <v>4603</v>
      </c>
      <c r="E1913" s="14">
        <v>35000000</v>
      </c>
      <c r="F1913" s="14">
        <v>0</v>
      </c>
      <c r="G1913" s="16" t="s">
        <v>4630</v>
      </c>
      <c r="H1913" s="18" t="s">
        <v>813</v>
      </c>
      <c r="I1913" s="6">
        <v>46073</v>
      </c>
      <c r="J1913" s="21" t="s">
        <v>4635</v>
      </c>
      <c r="K1913" s="18" t="s">
        <v>851</v>
      </c>
      <c r="L1913" s="23">
        <v>428827</v>
      </c>
      <c r="M1913" s="23">
        <v>-102000</v>
      </c>
      <c r="N1913" s="25" t="s">
        <v>4636</v>
      </c>
    </row>
    <row r="1914" spans="1:14" ht="15" customHeight="1">
      <c r="A1914" s="4" t="s">
        <v>4602</v>
      </c>
      <c r="B1914" s="8">
        <v>46027</v>
      </c>
      <c r="C1914" s="10" t="s">
        <v>255</v>
      </c>
      <c r="D1914" s="12" t="s">
        <v>4603</v>
      </c>
      <c r="E1914" s="14">
        <v>35000000</v>
      </c>
      <c r="F1914" s="14">
        <v>0</v>
      </c>
      <c r="G1914" s="16" t="s">
        <v>4630</v>
      </c>
      <c r="H1914" s="18" t="s">
        <v>858</v>
      </c>
      <c r="I1914" s="6">
        <v>46073</v>
      </c>
      <c r="J1914" s="21" t="s">
        <v>4637</v>
      </c>
      <c r="K1914" s="18" t="s">
        <v>876</v>
      </c>
      <c r="L1914" s="23">
        <v>1136040</v>
      </c>
      <c r="M1914" s="23">
        <v>-120000</v>
      </c>
      <c r="N1914" s="25" t="s">
        <v>4638</v>
      </c>
    </row>
    <row r="1915" spans="1:14" ht="15" customHeight="1">
      <c r="A1915" s="4" t="s">
        <v>4602</v>
      </c>
      <c r="B1915" s="8">
        <v>46027</v>
      </c>
      <c r="C1915" s="10" t="s">
        <v>257</v>
      </c>
      <c r="D1915" s="12" t="s">
        <v>4603</v>
      </c>
      <c r="E1915" s="14">
        <v>45500000</v>
      </c>
      <c r="F1915" s="14">
        <v>0</v>
      </c>
      <c r="G1915" s="16" t="s">
        <v>4630</v>
      </c>
      <c r="H1915" s="18" t="s">
        <v>67</v>
      </c>
      <c r="I1915" s="6">
        <v>46076</v>
      </c>
      <c r="J1915" s="21" t="s">
        <v>4639</v>
      </c>
      <c r="K1915" s="18" t="s">
        <v>1618</v>
      </c>
      <c r="L1915" s="23">
        <v>307410</v>
      </c>
      <c r="M1915" s="23">
        <v>0</v>
      </c>
      <c r="N1915" s="25" t="s">
        <v>4640</v>
      </c>
    </row>
    <row r="1916" spans="1:14" ht="15" customHeight="1">
      <c r="A1916" s="4" t="s">
        <v>4602</v>
      </c>
      <c r="B1916" s="8">
        <v>46027</v>
      </c>
      <c r="C1916" s="10" t="s">
        <v>260</v>
      </c>
      <c r="D1916" s="12" t="s">
        <v>4603</v>
      </c>
      <c r="E1916" s="14">
        <v>28000000</v>
      </c>
      <c r="F1916" s="14">
        <v>0</v>
      </c>
      <c r="G1916" s="16" t="s">
        <v>4630</v>
      </c>
      <c r="H1916" s="18" t="s">
        <v>11</v>
      </c>
      <c r="I1916" s="6">
        <v>46076</v>
      </c>
      <c r="J1916" s="21" t="s">
        <v>4641</v>
      </c>
      <c r="K1916" s="18" t="s">
        <v>13</v>
      </c>
      <c r="L1916" s="23">
        <v>96300000</v>
      </c>
      <c r="M1916" s="23">
        <v>0</v>
      </c>
      <c r="N1916" s="25" t="s">
        <v>4642</v>
      </c>
    </row>
    <row r="1917" spans="1:14" ht="15" customHeight="1">
      <c r="A1917" s="4" t="s">
        <v>4602</v>
      </c>
      <c r="B1917" s="8">
        <v>46027</v>
      </c>
      <c r="C1917" s="10" t="s">
        <v>263</v>
      </c>
      <c r="D1917" s="12" t="s">
        <v>4603</v>
      </c>
      <c r="E1917" s="14">
        <v>26250000</v>
      </c>
      <c r="F1917" s="14">
        <v>0</v>
      </c>
      <c r="G1917" s="16" t="s">
        <v>4630</v>
      </c>
      <c r="H1917" s="18" t="s">
        <v>913</v>
      </c>
      <c r="I1917" s="6">
        <v>46076</v>
      </c>
      <c r="J1917" s="21" t="s">
        <v>4643</v>
      </c>
      <c r="K1917" s="18" t="s">
        <v>4170</v>
      </c>
      <c r="L1917" s="23">
        <v>64847038613</v>
      </c>
      <c r="M1917" s="23">
        <v>0</v>
      </c>
      <c r="N1917" s="25" t="s">
        <v>4644</v>
      </c>
    </row>
    <row r="1918" spans="1:14" ht="15" customHeight="1">
      <c r="A1918" s="4" t="s">
        <v>4602</v>
      </c>
      <c r="B1918" s="8">
        <v>46027</v>
      </c>
      <c r="C1918" s="10" t="s">
        <v>265</v>
      </c>
      <c r="D1918" s="12" t="s">
        <v>4603</v>
      </c>
      <c r="E1918" s="14">
        <v>28000000</v>
      </c>
      <c r="F1918" s="14">
        <v>0</v>
      </c>
      <c r="G1918" s="16" t="s">
        <v>4630</v>
      </c>
      <c r="H1918" s="18" t="s">
        <v>913</v>
      </c>
      <c r="I1918" s="6">
        <v>46076</v>
      </c>
      <c r="J1918" s="21" t="s">
        <v>4645</v>
      </c>
      <c r="K1918" s="18" t="s">
        <v>4170</v>
      </c>
      <c r="L1918" s="23">
        <v>151213324855</v>
      </c>
      <c r="M1918" s="23">
        <v>0</v>
      </c>
      <c r="N1918" s="25" t="s">
        <v>4644</v>
      </c>
    </row>
    <row r="1919" spans="1:14" ht="15" customHeight="1">
      <c r="A1919" s="4" t="s">
        <v>4602</v>
      </c>
      <c r="B1919" s="8">
        <v>46027</v>
      </c>
      <c r="C1919" s="10" t="s">
        <v>267</v>
      </c>
      <c r="D1919" s="12" t="s">
        <v>4603</v>
      </c>
      <c r="E1919" s="14">
        <v>29400000</v>
      </c>
      <c r="F1919" s="14">
        <v>0</v>
      </c>
      <c r="G1919" s="16" t="s">
        <v>4630</v>
      </c>
      <c r="H1919" s="18" t="s">
        <v>913</v>
      </c>
      <c r="I1919" s="6">
        <v>46076</v>
      </c>
      <c r="J1919" s="21" t="s">
        <v>4646</v>
      </c>
      <c r="K1919" s="18" t="s">
        <v>4170</v>
      </c>
      <c r="L1919" s="23">
        <v>58738779559</v>
      </c>
      <c r="M1919" s="23">
        <v>0</v>
      </c>
      <c r="N1919" s="25" t="s">
        <v>4644</v>
      </c>
    </row>
    <row r="1920" spans="1:14" ht="15" customHeight="1">
      <c r="A1920" s="4" t="s">
        <v>4602</v>
      </c>
      <c r="B1920" s="8">
        <v>46027</v>
      </c>
      <c r="C1920" s="10" t="s">
        <v>270</v>
      </c>
      <c r="D1920" s="12" t="s">
        <v>4603</v>
      </c>
      <c r="E1920" s="14">
        <v>28000000</v>
      </c>
      <c r="F1920" s="14">
        <v>0</v>
      </c>
      <c r="G1920" s="16" t="s">
        <v>4630</v>
      </c>
      <c r="H1920" s="18" t="s">
        <v>913</v>
      </c>
      <c r="I1920" s="6">
        <v>46076</v>
      </c>
      <c r="J1920" s="21" t="s">
        <v>4647</v>
      </c>
      <c r="K1920" s="18" t="s">
        <v>4170</v>
      </c>
      <c r="L1920" s="23">
        <v>20406423793</v>
      </c>
      <c r="M1920" s="23">
        <v>0</v>
      </c>
      <c r="N1920" s="25" t="s">
        <v>4644</v>
      </c>
    </row>
    <row r="1921" spans="1:14" ht="15" customHeight="1">
      <c r="A1921" s="4" t="s">
        <v>4602</v>
      </c>
      <c r="B1921" s="8">
        <v>46027</v>
      </c>
      <c r="C1921" s="10" t="s">
        <v>273</v>
      </c>
      <c r="D1921" s="12" t="s">
        <v>4603</v>
      </c>
      <c r="E1921" s="14">
        <v>28000000</v>
      </c>
      <c r="F1921" s="14">
        <v>0</v>
      </c>
      <c r="G1921" s="16" t="s">
        <v>4630</v>
      </c>
      <c r="H1921" s="18" t="s">
        <v>913</v>
      </c>
      <c r="I1921" s="6">
        <v>46076</v>
      </c>
      <c r="J1921" s="21" t="s">
        <v>4648</v>
      </c>
      <c r="K1921" s="18" t="s">
        <v>4170</v>
      </c>
      <c r="L1921" s="23">
        <v>32027386595</v>
      </c>
      <c r="M1921" s="23">
        <v>0</v>
      </c>
      <c r="N1921" s="25" t="s">
        <v>4644</v>
      </c>
    </row>
    <row r="1922" spans="1:14" ht="15" customHeight="1">
      <c r="A1922" s="4" t="s">
        <v>4602</v>
      </c>
      <c r="B1922" s="8">
        <v>46027</v>
      </c>
      <c r="C1922" s="10" t="s">
        <v>276</v>
      </c>
      <c r="D1922" s="12" t="s">
        <v>4603</v>
      </c>
      <c r="E1922" s="14">
        <v>28000000</v>
      </c>
      <c r="F1922" s="14">
        <v>0</v>
      </c>
      <c r="G1922" s="16" t="s">
        <v>4630</v>
      </c>
      <c r="H1922" s="18" t="s">
        <v>913</v>
      </c>
      <c r="I1922" s="6">
        <v>46076</v>
      </c>
      <c r="J1922" s="21" t="s">
        <v>4649</v>
      </c>
      <c r="K1922" s="18" t="s">
        <v>4170</v>
      </c>
      <c r="L1922" s="23">
        <v>35987004135</v>
      </c>
      <c r="M1922" s="23">
        <v>0</v>
      </c>
      <c r="N1922" s="25" t="s">
        <v>4644</v>
      </c>
    </row>
    <row r="1923" spans="1:14" ht="15" customHeight="1">
      <c r="A1923" s="4" t="s">
        <v>4602</v>
      </c>
      <c r="B1923" s="8">
        <v>46027</v>
      </c>
      <c r="C1923" s="10" t="s">
        <v>279</v>
      </c>
      <c r="D1923" s="12" t="s">
        <v>4603</v>
      </c>
      <c r="E1923" s="14">
        <v>28000000</v>
      </c>
      <c r="F1923" s="14">
        <v>0</v>
      </c>
      <c r="G1923" s="16" t="s">
        <v>4630</v>
      </c>
      <c r="H1923" s="18" t="s">
        <v>913</v>
      </c>
      <c r="I1923" s="6">
        <v>46076</v>
      </c>
      <c r="J1923" s="21" t="s">
        <v>4650</v>
      </c>
      <c r="K1923" s="18" t="s">
        <v>4170</v>
      </c>
      <c r="L1923" s="23">
        <v>1537676290</v>
      </c>
      <c r="M1923" s="23">
        <v>0</v>
      </c>
      <c r="N1923" s="25" t="s">
        <v>4644</v>
      </c>
    </row>
    <row r="1924" spans="1:14" ht="15" customHeight="1">
      <c r="A1924" s="4" t="s">
        <v>4602</v>
      </c>
      <c r="B1924" s="8">
        <v>46027</v>
      </c>
      <c r="C1924" s="10" t="s">
        <v>281</v>
      </c>
      <c r="D1924" s="12" t="s">
        <v>4603</v>
      </c>
      <c r="E1924" s="14">
        <v>28000000</v>
      </c>
      <c r="F1924" s="14">
        <v>0</v>
      </c>
      <c r="G1924" s="16" t="s">
        <v>4630</v>
      </c>
      <c r="H1924" s="18" t="s">
        <v>913</v>
      </c>
      <c r="I1924" s="6">
        <v>46076</v>
      </c>
      <c r="J1924" s="21" t="s">
        <v>4651</v>
      </c>
      <c r="K1924" s="18" t="s">
        <v>4170</v>
      </c>
      <c r="L1924" s="23">
        <v>35269339108</v>
      </c>
      <c r="M1924" s="23">
        <v>0</v>
      </c>
      <c r="N1924" s="25" t="s">
        <v>4644</v>
      </c>
    </row>
    <row r="1925" spans="1:14" ht="15" customHeight="1">
      <c r="A1925" s="4" t="s">
        <v>4602</v>
      </c>
      <c r="B1925" s="8">
        <v>46027</v>
      </c>
      <c r="C1925" s="10" t="s">
        <v>283</v>
      </c>
      <c r="D1925" s="12" t="s">
        <v>4603</v>
      </c>
      <c r="E1925" s="14">
        <v>52500000</v>
      </c>
      <c r="F1925" s="14">
        <v>0</v>
      </c>
      <c r="G1925" s="16" t="s">
        <v>4630</v>
      </c>
      <c r="H1925" s="18" t="s">
        <v>913</v>
      </c>
      <c r="I1925" s="6">
        <v>46076</v>
      </c>
      <c r="J1925" s="21" t="s">
        <v>4652</v>
      </c>
      <c r="K1925" s="18" t="s">
        <v>4170</v>
      </c>
      <c r="L1925" s="23">
        <v>29172674361</v>
      </c>
      <c r="M1925" s="23">
        <v>0</v>
      </c>
      <c r="N1925" s="25" t="s">
        <v>4644</v>
      </c>
    </row>
    <row r="1926" spans="1:14" ht="15" customHeight="1">
      <c r="A1926" s="4" t="s">
        <v>4602</v>
      </c>
      <c r="B1926" s="8">
        <v>46027</v>
      </c>
      <c r="C1926" s="10" t="s">
        <v>285</v>
      </c>
      <c r="D1926" s="12" t="s">
        <v>4603</v>
      </c>
      <c r="E1926" s="14">
        <v>29400000</v>
      </c>
      <c r="F1926" s="14">
        <v>0</v>
      </c>
      <c r="G1926" s="16" t="s">
        <v>4630</v>
      </c>
      <c r="H1926" s="18" t="s">
        <v>913</v>
      </c>
      <c r="I1926" s="6">
        <v>46076</v>
      </c>
      <c r="J1926" s="21" t="s">
        <v>4653</v>
      </c>
      <c r="K1926" s="18" t="s">
        <v>4170</v>
      </c>
      <c r="L1926" s="23">
        <v>9453014673</v>
      </c>
      <c r="M1926" s="23">
        <v>0</v>
      </c>
      <c r="N1926" s="25" t="s">
        <v>4644</v>
      </c>
    </row>
    <row r="1927" spans="1:14" ht="15" customHeight="1">
      <c r="A1927" s="4" t="s">
        <v>4602</v>
      </c>
      <c r="B1927" s="8">
        <v>46027</v>
      </c>
      <c r="C1927" s="10" t="s">
        <v>287</v>
      </c>
      <c r="D1927" s="12" t="s">
        <v>4603</v>
      </c>
      <c r="E1927" s="14">
        <v>45500000</v>
      </c>
      <c r="F1927" s="14">
        <v>0</v>
      </c>
      <c r="G1927" s="16" t="s">
        <v>4630</v>
      </c>
      <c r="H1927" s="18" t="s">
        <v>913</v>
      </c>
      <c r="I1927" s="6">
        <v>46076</v>
      </c>
      <c r="J1927" s="21" t="s">
        <v>4654</v>
      </c>
      <c r="K1927" s="18" t="s">
        <v>4170</v>
      </c>
      <c r="L1927" s="23">
        <v>20934527034</v>
      </c>
      <c r="M1927" s="23">
        <v>0</v>
      </c>
      <c r="N1927" s="25" t="s">
        <v>4644</v>
      </c>
    </row>
    <row r="1928" spans="1:14" ht="15" customHeight="1">
      <c r="A1928" s="4" t="s">
        <v>4602</v>
      </c>
      <c r="B1928" s="8">
        <v>46027</v>
      </c>
      <c r="C1928" s="10" t="s">
        <v>288</v>
      </c>
      <c r="D1928" s="12" t="s">
        <v>4603</v>
      </c>
      <c r="E1928" s="14">
        <v>35000000</v>
      </c>
      <c r="F1928" s="14">
        <v>0</v>
      </c>
      <c r="G1928" s="16" t="s">
        <v>4630</v>
      </c>
      <c r="H1928" s="18" t="s">
        <v>913</v>
      </c>
      <c r="I1928" s="6">
        <v>46076</v>
      </c>
      <c r="J1928" s="21" t="s">
        <v>4655</v>
      </c>
      <c r="K1928" s="18" t="s">
        <v>4170</v>
      </c>
      <c r="L1928" s="23">
        <v>14285277049</v>
      </c>
      <c r="M1928" s="23">
        <v>0</v>
      </c>
      <c r="N1928" s="25" t="s">
        <v>4644</v>
      </c>
    </row>
    <row r="1929" spans="1:14" ht="15" customHeight="1">
      <c r="A1929" s="4" t="s">
        <v>4602</v>
      </c>
      <c r="B1929" s="8">
        <v>46027</v>
      </c>
      <c r="C1929" s="10" t="s">
        <v>291</v>
      </c>
      <c r="D1929" s="12" t="s">
        <v>4603</v>
      </c>
      <c r="E1929" s="14">
        <v>55136735</v>
      </c>
      <c r="F1929" s="14">
        <v>0</v>
      </c>
      <c r="G1929" s="16" t="s">
        <v>4656</v>
      </c>
      <c r="H1929" s="18" t="s">
        <v>913</v>
      </c>
      <c r="I1929" s="6">
        <v>46076</v>
      </c>
      <c r="J1929" s="21" t="s">
        <v>4657</v>
      </c>
      <c r="K1929" s="18" t="s">
        <v>4170</v>
      </c>
      <c r="L1929" s="23">
        <v>9078501936</v>
      </c>
      <c r="M1929" s="23">
        <v>0</v>
      </c>
      <c r="N1929" s="25" t="s">
        <v>4644</v>
      </c>
    </row>
    <row r="1930" spans="1:14" ht="15" customHeight="1">
      <c r="A1930" s="4" t="s">
        <v>4602</v>
      </c>
      <c r="B1930" s="8">
        <v>46027</v>
      </c>
      <c r="C1930" s="10" t="s">
        <v>293</v>
      </c>
      <c r="D1930" s="12" t="s">
        <v>4603</v>
      </c>
      <c r="E1930" s="14">
        <v>45000000</v>
      </c>
      <c r="F1930" s="14">
        <v>0</v>
      </c>
      <c r="G1930" s="16" t="s">
        <v>4658</v>
      </c>
      <c r="H1930" s="18" t="s">
        <v>913</v>
      </c>
      <c r="I1930" s="6">
        <v>46076</v>
      </c>
      <c r="J1930" s="21" t="s">
        <v>4659</v>
      </c>
      <c r="K1930" s="18" t="s">
        <v>4170</v>
      </c>
      <c r="L1930" s="23">
        <v>12377440951</v>
      </c>
      <c r="M1930" s="23">
        <v>0</v>
      </c>
      <c r="N1930" s="25" t="s">
        <v>4644</v>
      </c>
    </row>
    <row r="1931" spans="1:14" ht="15" customHeight="1">
      <c r="A1931" s="4" t="s">
        <v>4602</v>
      </c>
      <c r="B1931" s="8">
        <v>46027</v>
      </c>
      <c r="C1931" s="10" t="s">
        <v>296</v>
      </c>
      <c r="D1931" s="12" t="s">
        <v>4603</v>
      </c>
      <c r="E1931" s="14">
        <v>52500000</v>
      </c>
      <c r="F1931" s="14">
        <v>14950000</v>
      </c>
      <c r="G1931" s="16" t="s">
        <v>4656</v>
      </c>
      <c r="H1931" s="18" t="s">
        <v>913</v>
      </c>
      <c r="I1931" s="6">
        <v>46076</v>
      </c>
      <c r="J1931" s="21" t="s">
        <v>4660</v>
      </c>
      <c r="K1931" s="18" t="s">
        <v>4170</v>
      </c>
      <c r="L1931" s="23">
        <v>3376688408</v>
      </c>
      <c r="M1931" s="23">
        <v>0</v>
      </c>
      <c r="N1931" s="25" t="s">
        <v>4644</v>
      </c>
    </row>
    <row r="1932" spans="1:14" ht="15" customHeight="1">
      <c r="A1932" s="4" t="s">
        <v>4602</v>
      </c>
      <c r="B1932" s="8">
        <v>46027</v>
      </c>
      <c r="C1932" s="10" t="s">
        <v>298</v>
      </c>
      <c r="D1932" s="12" t="s">
        <v>4603</v>
      </c>
      <c r="E1932" s="14">
        <v>73500000</v>
      </c>
      <c r="F1932" s="14">
        <v>0</v>
      </c>
      <c r="G1932" s="16" t="s">
        <v>4656</v>
      </c>
      <c r="H1932" s="18" t="s">
        <v>913</v>
      </c>
      <c r="I1932" s="6">
        <v>46076</v>
      </c>
      <c r="J1932" s="21" t="s">
        <v>4661</v>
      </c>
      <c r="K1932" s="18" t="s">
        <v>4170</v>
      </c>
      <c r="L1932" s="23">
        <v>2818805456</v>
      </c>
      <c r="M1932" s="23">
        <v>0</v>
      </c>
      <c r="N1932" s="25" t="s">
        <v>4644</v>
      </c>
    </row>
    <row r="1933" spans="1:14" ht="15" customHeight="1">
      <c r="A1933" s="4" t="s">
        <v>4602</v>
      </c>
      <c r="B1933" s="8">
        <v>46027</v>
      </c>
      <c r="C1933" s="10" t="s">
        <v>301</v>
      </c>
      <c r="D1933" s="12" t="s">
        <v>4603</v>
      </c>
      <c r="E1933" s="14">
        <v>80000000</v>
      </c>
      <c r="F1933" s="14">
        <v>0</v>
      </c>
      <c r="G1933" s="16" t="s">
        <v>4662</v>
      </c>
      <c r="H1933" s="18" t="s">
        <v>913</v>
      </c>
      <c r="I1933" s="6">
        <v>46076</v>
      </c>
      <c r="J1933" s="21" t="s">
        <v>4663</v>
      </c>
      <c r="K1933" s="18" t="s">
        <v>4170</v>
      </c>
      <c r="L1933" s="23">
        <v>5940431866</v>
      </c>
      <c r="M1933" s="23">
        <v>0</v>
      </c>
      <c r="N1933" s="25" t="s">
        <v>4644</v>
      </c>
    </row>
    <row r="1934" spans="1:14" ht="15" customHeight="1">
      <c r="A1934" s="4" t="s">
        <v>4602</v>
      </c>
      <c r="B1934" s="8">
        <v>46027</v>
      </c>
      <c r="C1934" s="10" t="s">
        <v>303</v>
      </c>
      <c r="D1934" s="12" t="s">
        <v>4603</v>
      </c>
      <c r="E1934" s="14">
        <v>80000000</v>
      </c>
      <c r="F1934" s="14">
        <v>0</v>
      </c>
      <c r="G1934" s="16" t="s">
        <v>4664</v>
      </c>
      <c r="H1934" s="18" t="s">
        <v>913</v>
      </c>
      <c r="I1934" s="6">
        <v>46076</v>
      </c>
      <c r="J1934" s="21" t="s">
        <v>4665</v>
      </c>
      <c r="K1934" s="18" t="s">
        <v>4170</v>
      </c>
      <c r="L1934" s="23">
        <v>1179678919</v>
      </c>
      <c r="M1934" s="23">
        <v>0</v>
      </c>
      <c r="N1934" s="25" t="s">
        <v>4644</v>
      </c>
    </row>
    <row r="1935" spans="1:14" ht="15" customHeight="1">
      <c r="A1935" s="4" t="s">
        <v>4602</v>
      </c>
      <c r="B1935" s="8">
        <v>46027</v>
      </c>
      <c r="C1935" s="10" t="s">
        <v>305</v>
      </c>
      <c r="D1935" s="12" t="s">
        <v>4603</v>
      </c>
      <c r="E1935" s="14">
        <v>44500000</v>
      </c>
      <c r="F1935" s="14">
        <v>0</v>
      </c>
      <c r="G1935" s="16" t="s">
        <v>4666</v>
      </c>
      <c r="H1935" s="18" t="s">
        <v>913</v>
      </c>
      <c r="I1935" s="6">
        <v>46076</v>
      </c>
      <c r="J1935" s="21" t="s">
        <v>4667</v>
      </c>
      <c r="K1935" s="18" t="s">
        <v>4170</v>
      </c>
      <c r="L1935" s="23">
        <v>11610618297</v>
      </c>
      <c r="M1935" s="23">
        <v>0</v>
      </c>
      <c r="N1935" s="25" t="s">
        <v>4644</v>
      </c>
    </row>
    <row r="1936" spans="1:14" ht="15" customHeight="1">
      <c r="A1936" s="4" t="s">
        <v>4602</v>
      </c>
      <c r="B1936" s="8">
        <v>46027</v>
      </c>
      <c r="C1936" s="10" t="s">
        <v>308</v>
      </c>
      <c r="D1936" s="12" t="s">
        <v>4603</v>
      </c>
      <c r="E1936" s="14">
        <v>46000000</v>
      </c>
      <c r="F1936" s="14">
        <v>0</v>
      </c>
      <c r="G1936" s="16" t="s">
        <v>4666</v>
      </c>
      <c r="H1936" s="18" t="s">
        <v>913</v>
      </c>
      <c r="I1936" s="6">
        <v>46076</v>
      </c>
      <c r="J1936" s="21" t="s">
        <v>4668</v>
      </c>
      <c r="K1936" s="18" t="s">
        <v>4170</v>
      </c>
      <c r="L1936" s="23">
        <v>460466206</v>
      </c>
      <c r="M1936" s="23">
        <v>0</v>
      </c>
      <c r="N1936" s="25" t="s">
        <v>4644</v>
      </c>
    </row>
    <row r="1937" spans="1:14" ht="15" customHeight="1">
      <c r="A1937" s="4" t="s">
        <v>4602</v>
      </c>
      <c r="B1937" s="8">
        <v>46027</v>
      </c>
      <c r="C1937" s="10" t="s">
        <v>311</v>
      </c>
      <c r="D1937" s="12" t="s">
        <v>4603</v>
      </c>
      <c r="E1937" s="14">
        <v>44000000</v>
      </c>
      <c r="F1937" s="14">
        <v>0</v>
      </c>
      <c r="G1937" s="16" t="s">
        <v>4630</v>
      </c>
      <c r="H1937" s="18" t="s">
        <v>913</v>
      </c>
      <c r="I1937" s="6">
        <v>46076</v>
      </c>
      <c r="J1937" s="21" t="s">
        <v>4669</v>
      </c>
      <c r="K1937" s="18" t="s">
        <v>4170</v>
      </c>
      <c r="L1937" s="23">
        <v>7114307</v>
      </c>
      <c r="M1937" s="23">
        <v>0</v>
      </c>
      <c r="N1937" s="25" t="s">
        <v>4644</v>
      </c>
    </row>
    <row r="1938" spans="1:14" ht="15" customHeight="1">
      <c r="A1938" s="4" t="s">
        <v>4602</v>
      </c>
      <c r="B1938" s="8">
        <v>46027</v>
      </c>
      <c r="C1938" s="10" t="s">
        <v>314</v>
      </c>
      <c r="D1938" s="12" t="s">
        <v>4603</v>
      </c>
      <c r="E1938" s="14">
        <v>40000000</v>
      </c>
      <c r="F1938" s="14">
        <v>0</v>
      </c>
      <c r="G1938" s="16" t="s">
        <v>4630</v>
      </c>
      <c r="H1938" s="18" t="s">
        <v>913</v>
      </c>
      <c r="I1938" s="6">
        <v>46076</v>
      </c>
      <c r="J1938" s="21" t="s">
        <v>4670</v>
      </c>
      <c r="K1938" s="18" t="s">
        <v>4170</v>
      </c>
      <c r="L1938" s="23">
        <v>178023466</v>
      </c>
      <c r="M1938" s="23">
        <v>0</v>
      </c>
      <c r="N1938" s="25" t="s">
        <v>4644</v>
      </c>
    </row>
    <row r="1939" spans="1:14" ht="15" customHeight="1">
      <c r="A1939" s="4" t="s">
        <v>4602</v>
      </c>
      <c r="B1939" s="8">
        <v>46027</v>
      </c>
      <c r="C1939" s="10" t="s">
        <v>316</v>
      </c>
      <c r="D1939" s="12" t="s">
        <v>4603</v>
      </c>
      <c r="E1939" s="14">
        <v>30000000</v>
      </c>
      <c r="F1939" s="14">
        <v>0</v>
      </c>
      <c r="G1939" s="16" t="s">
        <v>4630</v>
      </c>
      <c r="H1939" s="18" t="s">
        <v>913</v>
      </c>
      <c r="I1939" s="6">
        <v>46076</v>
      </c>
      <c r="J1939" s="21" t="s">
        <v>4671</v>
      </c>
      <c r="K1939" s="18" t="s">
        <v>4170</v>
      </c>
      <c r="L1939" s="23">
        <v>71103436309</v>
      </c>
      <c r="M1939" s="23">
        <v>0</v>
      </c>
      <c r="N1939" s="25" t="s">
        <v>4644</v>
      </c>
    </row>
    <row r="1940" spans="1:14" ht="15" customHeight="1">
      <c r="A1940" s="4" t="s">
        <v>4602</v>
      </c>
      <c r="B1940" s="8">
        <v>46027</v>
      </c>
      <c r="C1940" s="10" t="s">
        <v>319</v>
      </c>
      <c r="D1940" s="12" t="s">
        <v>4603</v>
      </c>
      <c r="E1940" s="14">
        <v>30000000</v>
      </c>
      <c r="F1940" s="14">
        <v>0</v>
      </c>
      <c r="G1940" s="16" t="s">
        <v>4630</v>
      </c>
      <c r="H1940" s="18" t="s">
        <v>913</v>
      </c>
      <c r="I1940" s="6">
        <v>46076</v>
      </c>
      <c r="J1940" s="21" t="s">
        <v>4672</v>
      </c>
      <c r="K1940" s="18" t="s">
        <v>4170</v>
      </c>
      <c r="L1940" s="23">
        <v>19122598350</v>
      </c>
      <c r="M1940" s="23">
        <v>0</v>
      </c>
      <c r="N1940" s="25" t="s">
        <v>4644</v>
      </c>
    </row>
    <row r="1941" spans="1:14" ht="15" customHeight="1">
      <c r="A1941" s="4" t="s">
        <v>4602</v>
      </c>
      <c r="B1941" s="8">
        <v>46027</v>
      </c>
      <c r="C1941" s="10" t="s">
        <v>321</v>
      </c>
      <c r="D1941" s="12" t="s">
        <v>4603</v>
      </c>
      <c r="E1941" s="14">
        <v>31250000</v>
      </c>
      <c r="F1941" s="14">
        <v>0</v>
      </c>
      <c r="G1941" s="16" t="s">
        <v>4630</v>
      </c>
      <c r="H1941" s="18" t="s">
        <v>185</v>
      </c>
      <c r="I1941" s="6">
        <v>46076</v>
      </c>
      <c r="J1941" s="21" t="s">
        <v>4673</v>
      </c>
      <c r="K1941" s="18" t="s">
        <v>186</v>
      </c>
      <c r="L1941" s="23">
        <v>132600000</v>
      </c>
      <c r="M1941" s="23">
        <v>0</v>
      </c>
      <c r="N1941" s="25" t="s">
        <v>4674</v>
      </c>
    </row>
    <row r="1942" spans="1:14" ht="15" customHeight="1">
      <c r="A1942" s="4" t="s">
        <v>4602</v>
      </c>
      <c r="B1942" s="8">
        <v>46027</v>
      </c>
      <c r="C1942" s="10" t="s">
        <v>326</v>
      </c>
      <c r="D1942" s="12" t="s">
        <v>4603</v>
      </c>
      <c r="E1942" s="14">
        <v>28000000</v>
      </c>
      <c r="F1942" s="14">
        <v>0</v>
      </c>
      <c r="G1942" s="16" t="s">
        <v>4630</v>
      </c>
      <c r="H1942" s="18" t="s">
        <v>1957</v>
      </c>
      <c r="I1942" s="6">
        <v>46076</v>
      </c>
      <c r="J1942" s="21" t="s">
        <v>4675</v>
      </c>
      <c r="K1942" s="18" t="s">
        <v>1959</v>
      </c>
      <c r="L1942" s="23">
        <v>7333952</v>
      </c>
      <c r="M1942" s="23">
        <v>2519362</v>
      </c>
      <c r="N1942" s="25" t="s">
        <v>4676</v>
      </c>
    </row>
    <row r="1943" spans="1:14" ht="15" customHeight="1">
      <c r="A1943" s="4" t="s">
        <v>4602</v>
      </c>
      <c r="B1943" s="8">
        <v>46027</v>
      </c>
      <c r="C1943" s="10" t="s">
        <v>331</v>
      </c>
      <c r="D1943" s="12" t="s">
        <v>4603</v>
      </c>
      <c r="E1943" s="14">
        <v>35000000</v>
      </c>
      <c r="F1943" s="14">
        <v>0</v>
      </c>
      <c r="G1943" s="16" t="s">
        <v>4630</v>
      </c>
      <c r="H1943" s="18" t="s">
        <v>328</v>
      </c>
      <c r="I1943" s="6">
        <v>46076</v>
      </c>
      <c r="J1943" s="21" t="s">
        <v>4677</v>
      </c>
      <c r="K1943" s="18" t="s">
        <v>333</v>
      </c>
      <c r="L1943" s="23">
        <v>168850000</v>
      </c>
      <c r="M1943" s="23">
        <v>0</v>
      </c>
      <c r="N1943" s="25" t="s">
        <v>4678</v>
      </c>
    </row>
    <row r="1944" spans="1:14" ht="15" customHeight="1">
      <c r="A1944" s="4" t="s">
        <v>4602</v>
      </c>
      <c r="B1944" s="8">
        <v>46027</v>
      </c>
      <c r="C1944" s="10" t="s">
        <v>335</v>
      </c>
      <c r="D1944" s="12" t="s">
        <v>4603</v>
      </c>
      <c r="E1944" s="14">
        <v>31250000</v>
      </c>
      <c r="F1944" s="14">
        <v>0</v>
      </c>
      <c r="G1944" s="16" t="s">
        <v>4630</v>
      </c>
      <c r="H1944" s="18" t="s">
        <v>67</v>
      </c>
      <c r="I1944" s="6">
        <v>46076</v>
      </c>
      <c r="J1944" s="21" t="s">
        <v>4679</v>
      </c>
      <c r="K1944" s="18" t="s">
        <v>3294</v>
      </c>
      <c r="L1944" s="23">
        <v>40665114.259999998</v>
      </c>
      <c r="M1944" s="23">
        <v>0</v>
      </c>
      <c r="N1944" s="25" t="s">
        <v>4680</v>
      </c>
    </row>
    <row r="1945" spans="1:14" ht="15" customHeight="1">
      <c r="A1945" s="4" t="s">
        <v>4602</v>
      </c>
      <c r="B1945" s="8">
        <v>46027</v>
      </c>
      <c r="C1945" s="10" t="s">
        <v>338</v>
      </c>
      <c r="D1945" s="12" t="s">
        <v>4603</v>
      </c>
      <c r="E1945" s="14">
        <v>35000000</v>
      </c>
      <c r="F1945" s="14">
        <v>0</v>
      </c>
      <c r="G1945" s="16" t="s">
        <v>4630</v>
      </c>
      <c r="H1945" s="18" t="s">
        <v>67</v>
      </c>
      <c r="I1945" s="6">
        <v>46076</v>
      </c>
      <c r="J1945" s="21" t="s">
        <v>4681</v>
      </c>
      <c r="K1945" s="18" t="s">
        <v>1618</v>
      </c>
      <c r="L1945" s="23">
        <v>20568650</v>
      </c>
      <c r="M1945" s="23">
        <v>0</v>
      </c>
      <c r="N1945" s="25" t="s">
        <v>4682</v>
      </c>
    </row>
    <row r="1946" spans="1:14" ht="15" customHeight="1">
      <c r="A1946" s="4" t="s">
        <v>4602</v>
      </c>
      <c r="B1946" s="8">
        <v>46027</v>
      </c>
      <c r="C1946" s="10" t="s">
        <v>340</v>
      </c>
      <c r="D1946" s="12" t="s">
        <v>4603</v>
      </c>
      <c r="E1946" s="14">
        <v>28500000</v>
      </c>
      <c r="F1946" s="14">
        <v>0</v>
      </c>
      <c r="G1946" s="16" t="s">
        <v>4630</v>
      </c>
      <c r="H1946" s="18" t="s">
        <v>1957</v>
      </c>
      <c r="I1946" s="6">
        <v>46076</v>
      </c>
      <c r="J1946" s="21" t="s">
        <v>4683</v>
      </c>
      <c r="K1946" s="18" t="s">
        <v>2643</v>
      </c>
      <c r="L1946" s="23">
        <v>110700</v>
      </c>
      <c r="M1946" s="23">
        <v>0</v>
      </c>
      <c r="N1946" s="25" t="s">
        <v>4684</v>
      </c>
    </row>
    <row r="1947" spans="1:14" ht="15" customHeight="1">
      <c r="A1947" s="4" t="s">
        <v>4602</v>
      </c>
      <c r="B1947" s="8">
        <v>46027</v>
      </c>
      <c r="C1947" s="10" t="s">
        <v>343</v>
      </c>
      <c r="D1947" s="12" t="s">
        <v>4603</v>
      </c>
      <c r="E1947" s="14">
        <v>45500000</v>
      </c>
      <c r="F1947" s="14">
        <v>0</v>
      </c>
      <c r="G1947" s="16" t="s">
        <v>4630</v>
      </c>
      <c r="H1947" s="18" t="s">
        <v>1957</v>
      </c>
      <c r="I1947" s="6">
        <v>46076</v>
      </c>
      <c r="J1947" s="21" t="s">
        <v>4683</v>
      </c>
      <c r="K1947" s="18" t="s">
        <v>2658</v>
      </c>
      <c r="L1947" s="23">
        <v>78400</v>
      </c>
      <c r="M1947" s="23">
        <v>0</v>
      </c>
      <c r="N1947" s="25" t="s">
        <v>4684</v>
      </c>
    </row>
    <row r="1948" spans="1:14" ht="15" customHeight="1">
      <c r="A1948" s="4" t="s">
        <v>4602</v>
      </c>
      <c r="B1948" s="8">
        <v>46027</v>
      </c>
      <c r="C1948" s="10" t="s">
        <v>345</v>
      </c>
      <c r="D1948" s="12" t="s">
        <v>4603</v>
      </c>
      <c r="E1948" s="14">
        <v>52500000</v>
      </c>
      <c r="F1948" s="14">
        <v>0</v>
      </c>
      <c r="G1948" s="16" t="s">
        <v>4630</v>
      </c>
      <c r="H1948" s="18" t="s">
        <v>1957</v>
      </c>
      <c r="I1948" s="6">
        <v>46076</v>
      </c>
      <c r="J1948" s="21" t="s">
        <v>4683</v>
      </c>
      <c r="K1948" s="18" t="s">
        <v>2329</v>
      </c>
      <c r="L1948" s="23">
        <v>785974</v>
      </c>
      <c r="M1948" s="23">
        <v>-785974</v>
      </c>
      <c r="N1948" s="25" t="s">
        <v>4684</v>
      </c>
    </row>
    <row r="1949" spans="1:14" ht="15" customHeight="1">
      <c r="A1949" s="4" t="s">
        <v>4602</v>
      </c>
      <c r="B1949" s="8">
        <v>46027</v>
      </c>
      <c r="C1949" s="10" t="s">
        <v>350</v>
      </c>
      <c r="D1949" s="12" t="s">
        <v>4603</v>
      </c>
      <c r="E1949" s="14">
        <v>46000000</v>
      </c>
      <c r="F1949" s="14">
        <v>0</v>
      </c>
      <c r="G1949" s="16" t="s">
        <v>4685</v>
      </c>
      <c r="H1949" s="18" t="s">
        <v>1957</v>
      </c>
      <c r="I1949" s="6">
        <v>46076</v>
      </c>
      <c r="J1949" s="21" t="s">
        <v>4683</v>
      </c>
      <c r="K1949" s="18" t="s">
        <v>2318</v>
      </c>
      <c r="L1949" s="23">
        <v>442800</v>
      </c>
      <c r="M1949" s="23">
        <v>0</v>
      </c>
      <c r="N1949" s="25" t="s">
        <v>4684</v>
      </c>
    </row>
    <row r="1950" spans="1:14" ht="15" customHeight="1">
      <c r="A1950" s="4" t="s">
        <v>4602</v>
      </c>
      <c r="B1950" s="8">
        <v>46027</v>
      </c>
      <c r="C1950" s="10" t="s">
        <v>353</v>
      </c>
      <c r="D1950" s="12" t="s">
        <v>4603</v>
      </c>
      <c r="E1950" s="14">
        <v>12700000</v>
      </c>
      <c r="F1950" s="14">
        <v>0</v>
      </c>
      <c r="G1950" s="16" t="s">
        <v>2453</v>
      </c>
      <c r="H1950" s="18" t="s">
        <v>1957</v>
      </c>
      <c r="I1950" s="6">
        <v>46076</v>
      </c>
      <c r="J1950" s="21" t="s">
        <v>4683</v>
      </c>
      <c r="K1950" s="18" t="s">
        <v>2688</v>
      </c>
      <c r="L1950" s="23">
        <v>4800</v>
      </c>
      <c r="M1950" s="23">
        <v>0</v>
      </c>
      <c r="N1950" s="25" t="s">
        <v>4684</v>
      </c>
    </row>
    <row r="1951" spans="1:14" ht="15" customHeight="1">
      <c r="A1951" s="4" t="s">
        <v>4602</v>
      </c>
      <c r="B1951" s="8">
        <v>46027</v>
      </c>
      <c r="C1951" s="10" t="s">
        <v>356</v>
      </c>
      <c r="D1951" s="12" t="s">
        <v>4603</v>
      </c>
      <c r="E1951" s="14">
        <v>51500000</v>
      </c>
      <c r="F1951" s="14">
        <v>0</v>
      </c>
      <c r="G1951" s="16" t="s">
        <v>4666</v>
      </c>
      <c r="H1951" s="18" t="s">
        <v>1957</v>
      </c>
      <c r="I1951" s="6">
        <v>46076</v>
      </c>
      <c r="J1951" s="21" t="s">
        <v>4683</v>
      </c>
      <c r="K1951" s="18" t="s">
        <v>2321</v>
      </c>
      <c r="L1951" s="23">
        <v>332100</v>
      </c>
      <c r="M1951" s="23">
        <v>0</v>
      </c>
      <c r="N1951" s="25" t="s">
        <v>4684</v>
      </c>
    </row>
    <row r="1952" spans="1:14" ht="15" customHeight="1">
      <c r="A1952" s="4" t="s">
        <v>4602</v>
      </c>
      <c r="B1952" s="8">
        <v>46027</v>
      </c>
      <c r="C1952" s="10" t="s">
        <v>359</v>
      </c>
      <c r="D1952" s="12" t="s">
        <v>4603</v>
      </c>
      <c r="E1952" s="14">
        <v>44500000</v>
      </c>
      <c r="F1952" s="14">
        <v>0</v>
      </c>
      <c r="G1952" s="16" t="s">
        <v>4666</v>
      </c>
      <c r="H1952" s="18" t="s">
        <v>1957</v>
      </c>
      <c r="I1952" s="6">
        <v>46076</v>
      </c>
      <c r="J1952" s="21" t="s">
        <v>4683</v>
      </c>
      <c r="K1952" s="18" t="s">
        <v>2323</v>
      </c>
      <c r="L1952" s="23">
        <v>55300</v>
      </c>
      <c r="M1952" s="23">
        <v>0</v>
      </c>
      <c r="N1952" s="25" t="s">
        <v>4684</v>
      </c>
    </row>
    <row r="1953" spans="1:14" ht="15" customHeight="1">
      <c r="A1953" s="4" t="s">
        <v>4602</v>
      </c>
      <c r="B1953" s="8">
        <v>46027</v>
      </c>
      <c r="C1953" s="10" t="s">
        <v>362</v>
      </c>
      <c r="D1953" s="12" t="s">
        <v>4603</v>
      </c>
      <c r="E1953" s="14">
        <v>37100000</v>
      </c>
      <c r="F1953" s="14">
        <v>0</v>
      </c>
      <c r="G1953" s="16" t="s">
        <v>4666</v>
      </c>
      <c r="H1953" s="18" t="s">
        <v>1957</v>
      </c>
      <c r="I1953" s="6">
        <v>46076</v>
      </c>
      <c r="J1953" s="21" t="s">
        <v>4683</v>
      </c>
      <c r="K1953" s="18" t="s">
        <v>2325</v>
      </c>
      <c r="L1953" s="23">
        <v>55300</v>
      </c>
      <c r="M1953" s="23">
        <v>0</v>
      </c>
      <c r="N1953" s="25" t="s">
        <v>4684</v>
      </c>
    </row>
    <row r="1954" spans="1:14" ht="15" customHeight="1">
      <c r="A1954" s="4" t="s">
        <v>4602</v>
      </c>
      <c r="B1954" s="8">
        <v>46027</v>
      </c>
      <c r="C1954" s="10" t="s">
        <v>392</v>
      </c>
      <c r="D1954" s="12" t="s">
        <v>4603</v>
      </c>
      <c r="E1954" s="14">
        <v>3900000</v>
      </c>
      <c r="F1954" s="14">
        <v>0</v>
      </c>
      <c r="G1954" s="16" t="s">
        <v>4686</v>
      </c>
      <c r="H1954" s="18" t="s">
        <v>1957</v>
      </c>
      <c r="I1954" s="6">
        <v>46076</v>
      </c>
      <c r="J1954" s="21" t="s">
        <v>4683</v>
      </c>
      <c r="K1954" s="18" t="s">
        <v>2327</v>
      </c>
      <c r="L1954" s="23">
        <v>110700</v>
      </c>
      <c r="M1954" s="23">
        <v>0</v>
      </c>
      <c r="N1954" s="25" t="s">
        <v>4684</v>
      </c>
    </row>
    <row r="1955" spans="1:14" ht="15" customHeight="1">
      <c r="A1955" s="4" t="s">
        <v>4602</v>
      </c>
      <c r="B1955" s="8">
        <v>46027</v>
      </c>
      <c r="C1955" s="10" t="s">
        <v>365</v>
      </c>
      <c r="D1955" s="12" t="s">
        <v>4603</v>
      </c>
      <c r="E1955" s="14">
        <v>8300000</v>
      </c>
      <c r="F1955" s="14">
        <v>0</v>
      </c>
      <c r="G1955" s="16" t="s">
        <v>4686</v>
      </c>
      <c r="H1955" s="18" t="s">
        <v>1957</v>
      </c>
      <c r="I1955" s="6">
        <v>46076</v>
      </c>
      <c r="J1955" s="21" t="s">
        <v>4687</v>
      </c>
      <c r="K1955" s="18" t="s">
        <v>2688</v>
      </c>
      <c r="L1955" s="23">
        <v>304800</v>
      </c>
      <c r="M1955" s="23">
        <v>0</v>
      </c>
      <c r="N1955" s="25" t="s">
        <v>4688</v>
      </c>
    </row>
    <row r="1956" spans="1:14" ht="15" customHeight="1">
      <c r="A1956" s="4" t="s">
        <v>4602</v>
      </c>
      <c r="B1956" s="8">
        <v>46027</v>
      </c>
      <c r="C1956" s="10" t="s">
        <v>368</v>
      </c>
      <c r="D1956" s="12" t="s">
        <v>4603</v>
      </c>
      <c r="E1956" s="14">
        <v>38000000</v>
      </c>
      <c r="F1956" s="14">
        <v>0</v>
      </c>
      <c r="G1956" s="16" t="s">
        <v>2457</v>
      </c>
      <c r="H1956" s="18" t="s">
        <v>858</v>
      </c>
      <c r="I1956" s="6">
        <v>46076</v>
      </c>
      <c r="J1956" s="21" t="s">
        <v>4689</v>
      </c>
      <c r="K1956" s="18" t="s">
        <v>876</v>
      </c>
      <c r="L1956" s="23">
        <v>1234135</v>
      </c>
      <c r="M1956" s="23">
        <v>0</v>
      </c>
      <c r="N1956" s="25" t="s">
        <v>4690</v>
      </c>
    </row>
    <row r="1957" spans="1:14" ht="15" customHeight="1">
      <c r="A1957" s="4" t="s">
        <v>4602</v>
      </c>
      <c r="B1957" s="8">
        <v>46027</v>
      </c>
      <c r="C1957" s="10" t="s">
        <v>371</v>
      </c>
      <c r="D1957" s="12" t="s">
        <v>4603</v>
      </c>
      <c r="E1957" s="14">
        <v>10000000</v>
      </c>
      <c r="F1957" s="14">
        <v>0</v>
      </c>
      <c r="G1957" s="16" t="s">
        <v>2324</v>
      </c>
      <c r="H1957" s="18" t="s">
        <v>416</v>
      </c>
      <c r="I1957" s="6">
        <v>46076</v>
      </c>
      <c r="J1957" s="21" t="s">
        <v>4691</v>
      </c>
      <c r="K1957" s="18" t="s">
        <v>417</v>
      </c>
      <c r="L1957" s="23">
        <v>998912</v>
      </c>
      <c r="M1957" s="23">
        <v>0</v>
      </c>
      <c r="N1957" s="25" t="s">
        <v>4692</v>
      </c>
    </row>
    <row r="1958" spans="1:14" ht="15" customHeight="1">
      <c r="A1958" s="4" t="s">
        <v>4498</v>
      </c>
      <c r="B1958" s="8">
        <v>46028</v>
      </c>
      <c r="C1958" s="10" t="s">
        <v>405</v>
      </c>
      <c r="D1958" s="12" t="s">
        <v>4499</v>
      </c>
      <c r="E1958" s="14">
        <v>57500000</v>
      </c>
      <c r="F1958" s="14">
        <v>0</v>
      </c>
      <c r="G1958" s="16" t="s">
        <v>4693</v>
      </c>
      <c r="H1958" s="18" t="s">
        <v>858</v>
      </c>
      <c r="I1958" s="6">
        <v>46076</v>
      </c>
      <c r="J1958" s="21" t="s">
        <v>4694</v>
      </c>
      <c r="K1958" s="18" t="s">
        <v>876</v>
      </c>
      <c r="L1958" s="23">
        <v>1664853</v>
      </c>
      <c r="M1958" s="23">
        <v>0</v>
      </c>
      <c r="N1958" s="25" t="s">
        <v>4695</v>
      </c>
    </row>
    <row r="1959" spans="1:14" ht="15" customHeight="1">
      <c r="A1959" s="4" t="s">
        <v>4498</v>
      </c>
      <c r="B1959" s="8">
        <v>46028</v>
      </c>
      <c r="C1959" s="10" t="s">
        <v>374</v>
      </c>
      <c r="D1959" s="12" t="s">
        <v>4499</v>
      </c>
      <c r="E1959" s="14">
        <v>89700000</v>
      </c>
      <c r="F1959" s="14">
        <v>0</v>
      </c>
      <c r="G1959" s="16" t="s">
        <v>4693</v>
      </c>
      <c r="H1959" s="18" t="s">
        <v>1957</v>
      </c>
      <c r="I1959" s="6">
        <v>46076</v>
      </c>
      <c r="J1959" s="21" t="s">
        <v>4696</v>
      </c>
      <c r="K1959" s="18" t="s">
        <v>2329</v>
      </c>
      <c r="L1959" s="23">
        <v>785974</v>
      </c>
      <c r="M1959" s="23">
        <v>0</v>
      </c>
      <c r="N1959" s="25" t="s">
        <v>4684</v>
      </c>
    </row>
    <row r="1960" spans="1:14" ht="15" customHeight="1">
      <c r="A1960" s="4" t="s">
        <v>4498</v>
      </c>
      <c r="B1960" s="8">
        <v>46028</v>
      </c>
      <c r="C1960" s="10" t="s">
        <v>377</v>
      </c>
      <c r="D1960" s="12" t="s">
        <v>4499</v>
      </c>
      <c r="E1960" s="14">
        <v>69000000</v>
      </c>
      <c r="F1960" s="14">
        <v>4600000</v>
      </c>
      <c r="G1960" s="16" t="s">
        <v>4693</v>
      </c>
      <c r="H1960" s="18" t="s">
        <v>67</v>
      </c>
      <c r="I1960" s="6">
        <v>46076</v>
      </c>
      <c r="J1960" s="21" t="s">
        <v>4697</v>
      </c>
      <c r="K1960" s="18" t="s">
        <v>73</v>
      </c>
      <c r="L1960" s="23">
        <v>1233192</v>
      </c>
      <c r="M1960" s="23">
        <v>0</v>
      </c>
      <c r="N1960" s="25" t="s">
        <v>4698</v>
      </c>
    </row>
    <row r="1961" spans="1:14" ht="15" customHeight="1">
      <c r="A1961" s="4" t="s">
        <v>4498</v>
      </c>
      <c r="B1961" s="8">
        <v>46028</v>
      </c>
      <c r="C1961" s="10" t="s">
        <v>380</v>
      </c>
      <c r="D1961" s="12" t="s">
        <v>4499</v>
      </c>
      <c r="E1961" s="14">
        <v>49600000</v>
      </c>
      <c r="F1961" s="14">
        <v>0</v>
      </c>
      <c r="G1961" s="16" t="s">
        <v>4587</v>
      </c>
      <c r="H1961" s="18" t="s">
        <v>328</v>
      </c>
      <c r="I1961" s="6">
        <v>46076</v>
      </c>
      <c r="J1961" s="21" t="s">
        <v>4699</v>
      </c>
      <c r="K1961" s="18" t="s">
        <v>333</v>
      </c>
      <c r="L1961" s="23">
        <v>865711</v>
      </c>
      <c r="M1961" s="23">
        <v>0</v>
      </c>
      <c r="N1961" s="25" t="s">
        <v>4700</v>
      </c>
    </row>
    <row r="1962" spans="1:14" ht="15" customHeight="1">
      <c r="A1962" s="4" t="s">
        <v>4498</v>
      </c>
      <c r="B1962" s="8">
        <v>46028</v>
      </c>
      <c r="C1962" s="10" t="s">
        <v>382</v>
      </c>
      <c r="D1962" s="12" t="s">
        <v>4499</v>
      </c>
      <c r="E1962" s="14">
        <v>48000000</v>
      </c>
      <c r="F1962" s="14">
        <v>0</v>
      </c>
      <c r="G1962" s="16" t="s">
        <v>4701</v>
      </c>
      <c r="H1962" s="18" t="s">
        <v>825</v>
      </c>
      <c r="I1962" s="6">
        <v>46076</v>
      </c>
      <c r="J1962" s="21" t="s">
        <v>4702</v>
      </c>
      <c r="K1962" s="18" t="s">
        <v>826</v>
      </c>
      <c r="L1962" s="23">
        <v>740481</v>
      </c>
      <c r="M1962" s="23">
        <v>0</v>
      </c>
      <c r="N1962" s="25" t="s">
        <v>4703</v>
      </c>
    </row>
    <row r="1963" spans="1:14" ht="15" customHeight="1">
      <c r="A1963" s="4" t="s">
        <v>4498</v>
      </c>
      <c r="B1963" s="8">
        <v>46028</v>
      </c>
      <c r="C1963" s="10" t="s">
        <v>385</v>
      </c>
      <c r="D1963" s="12" t="s">
        <v>4499</v>
      </c>
      <c r="E1963" s="14">
        <v>80500000</v>
      </c>
      <c r="F1963" s="14">
        <v>0</v>
      </c>
      <c r="G1963" s="16" t="s">
        <v>4587</v>
      </c>
      <c r="H1963" s="18" t="s">
        <v>825</v>
      </c>
      <c r="I1963" s="6">
        <v>46076</v>
      </c>
      <c r="J1963" s="21" t="s">
        <v>4704</v>
      </c>
      <c r="K1963" s="18" t="s">
        <v>826</v>
      </c>
      <c r="L1963" s="23">
        <v>740481</v>
      </c>
      <c r="M1963" s="23">
        <v>0</v>
      </c>
      <c r="N1963" s="25" t="s">
        <v>4705</v>
      </c>
    </row>
    <row r="1964" spans="1:14" ht="15" customHeight="1">
      <c r="A1964" s="4" t="s">
        <v>4498</v>
      </c>
      <c r="B1964" s="8">
        <v>46028</v>
      </c>
      <c r="C1964" s="10" t="s">
        <v>388</v>
      </c>
      <c r="D1964" s="12" t="s">
        <v>4499</v>
      </c>
      <c r="E1964" s="14">
        <v>49600000</v>
      </c>
      <c r="F1964" s="14">
        <v>0</v>
      </c>
      <c r="G1964" s="16" t="s">
        <v>4587</v>
      </c>
      <c r="H1964" s="18" t="s">
        <v>67</v>
      </c>
      <c r="I1964" s="6">
        <v>46076</v>
      </c>
      <c r="J1964" s="21" t="s">
        <v>4706</v>
      </c>
      <c r="K1964" s="18" t="s">
        <v>73</v>
      </c>
      <c r="L1964" s="23">
        <v>1077932</v>
      </c>
      <c r="M1964" s="23">
        <v>-134741</v>
      </c>
      <c r="N1964" s="25" t="s">
        <v>4707</v>
      </c>
    </row>
    <row r="1965" spans="1:14" ht="15" customHeight="1">
      <c r="A1965" s="4" t="s">
        <v>4498</v>
      </c>
      <c r="B1965" s="8">
        <v>46028</v>
      </c>
      <c r="C1965" s="10" t="s">
        <v>390</v>
      </c>
      <c r="D1965" s="12" t="s">
        <v>4499</v>
      </c>
      <c r="E1965" s="14">
        <v>80500000</v>
      </c>
      <c r="F1965" s="14">
        <v>0</v>
      </c>
      <c r="G1965" s="16" t="s">
        <v>4587</v>
      </c>
      <c r="H1965" s="18" t="s">
        <v>134</v>
      </c>
      <c r="I1965" s="6">
        <v>46076</v>
      </c>
      <c r="J1965" s="21" t="s">
        <v>4708</v>
      </c>
      <c r="K1965" s="18" t="s">
        <v>239</v>
      </c>
      <c r="L1965" s="23">
        <v>1814789</v>
      </c>
      <c r="M1965" s="23">
        <v>-493654</v>
      </c>
      <c r="N1965" s="25" t="s">
        <v>4709</v>
      </c>
    </row>
    <row r="1966" spans="1:14" ht="15" customHeight="1">
      <c r="A1966" s="4" t="s">
        <v>4498</v>
      </c>
      <c r="B1966" s="8">
        <v>46028</v>
      </c>
      <c r="C1966" s="10" t="s">
        <v>395</v>
      </c>
      <c r="D1966" s="12" t="s">
        <v>4499</v>
      </c>
      <c r="E1966" s="14">
        <v>46000000</v>
      </c>
      <c r="F1966" s="14">
        <v>1150000</v>
      </c>
      <c r="G1966" s="16" t="s">
        <v>4710</v>
      </c>
      <c r="H1966" s="18" t="s">
        <v>67</v>
      </c>
      <c r="I1966" s="6">
        <v>46076</v>
      </c>
      <c r="J1966" s="21" t="s">
        <v>4711</v>
      </c>
      <c r="K1966" s="18" t="s">
        <v>73</v>
      </c>
      <c r="L1966" s="23">
        <v>1077932</v>
      </c>
      <c r="M1966" s="23">
        <v>-808449</v>
      </c>
      <c r="N1966" s="25" t="s">
        <v>4712</v>
      </c>
    </row>
    <row r="1967" spans="1:14" ht="15" customHeight="1">
      <c r="A1967" s="4" t="s">
        <v>4498</v>
      </c>
      <c r="B1967" s="8">
        <v>46028</v>
      </c>
      <c r="C1967" s="10" t="s">
        <v>397</v>
      </c>
      <c r="D1967" s="12" t="s">
        <v>4499</v>
      </c>
      <c r="E1967" s="14">
        <v>49600000</v>
      </c>
      <c r="F1967" s="14">
        <v>0</v>
      </c>
      <c r="G1967" s="16" t="s">
        <v>4587</v>
      </c>
      <c r="H1967" s="18" t="s">
        <v>825</v>
      </c>
      <c r="I1967" s="6">
        <v>46076</v>
      </c>
      <c r="J1967" s="21" t="s">
        <v>4713</v>
      </c>
      <c r="K1967" s="18" t="s">
        <v>826</v>
      </c>
      <c r="L1967" s="23">
        <v>470355</v>
      </c>
      <c r="M1967" s="23">
        <v>0</v>
      </c>
      <c r="N1967" s="25" t="s">
        <v>4714</v>
      </c>
    </row>
    <row r="1968" spans="1:14" ht="15" customHeight="1">
      <c r="A1968" s="4" t="s">
        <v>4498</v>
      </c>
      <c r="B1968" s="8">
        <v>46028</v>
      </c>
      <c r="C1968" s="10" t="s">
        <v>400</v>
      </c>
      <c r="D1968" s="12" t="s">
        <v>4499</v>
      </c>
      <c r="E1968" s="14">
        <v>49600000</v>
      </c>
      <c r="F1968" s="14">
        <v>0</v>
      </c>
      <c r="G1968" s="16" t="s">
        <v>4587</v>
      </c>
      <c r="H1968" s="18" t="s">
        <v>416</v>
      </c>
      <c r="I1968" s="6">
        <v>46076</v>
      </c>
      <c r="J1968" s="21" t="s">
        <v>4715</v>
      </c>
      <c r="K1968" s="18" t="s">
        <v>417</v>
      </c>
      <c r="L1968" s="23">
        <v>865711</v>
      </c>
      <c r="M1968" s="23">
        <v>0</v>
      </c>
      <c r="N1968" s="25" t="s">
        <v>4716</v>
      </c>
    </row>
    <row r="1969" spans="1:14" ht="15" customHeight="1">
      <c r="A1969" s="4" t="s">
        <v>4498</v>
      </c>
      <c r="B1969" s="8">
        <v>46028</v>
      </c>
      <c r="C1969" s="10" t="s">
        <v>403</v>
      </c>
      <c r="D1969" s="12" t="s">
        <v>4499</v>
      </c>
      <c r="E1969" s="14">
        <v>49600000</v>
      </c>
      <c r="F1969" s="14">
        <v>0</v>
      </c>
      <c r="G1969" s="16" t="s">
        <v>4587</v>
      </c>
      <c r="H1969" s="18" t="s">
        <v>67</v>
      </c>
      <c r="I1969" s="6">
        <v>46076</v>
      </c>
      <c r="J1969" s="21" t="s">
        <v>4717</v>
      </c>
      <c r="K1969" s="18" t="s">
        <v>73</v>
      </c>
      <c r="L1969" s="23">
        <v>1077932</v>
      </c>
      <c r="M1969" s="23">
        <v>-134741</v>
      </c>
      <c r="N1969" s="25" t="s">
        <v>4718</v>
      </c>
    </row>
    <row r="1970" spans="1:14" ht="15" customHeight="1">
      <c r="A1970" s="4" t="s">
        <v>4498</v>
      </c>
      <c r="B1970" s="8">
        <v>46028</v>
      </c>
      <c r="C1970" s="10" t="s">
        <v>407</v>
      </c>
      <c r="D1970" s="12" t="s">
        <v>4499</v>
      </c>
      <c r="E1970" s="14">
        <v>49600000</v>
      </c>
      <c r="F1970" s="14">
        <v>0</v>
      </c>
      <c r="G1970" s="16" t="s">
        <v>4587</v>
      </c>
      <c r="H1970" s="18" t="s">
        <v>328</v>
      </c>
      <c r="I1970" s="6">
        <v>46076</v>
      </c>
      <c r="J1970" s="21" t="s">
        <v>4719</v>
      </c>
      <c r="K1970" s="18" t="s">
        <v>333</v>
      </c>
      <c r="L1970" s="23">
        <v>817355</v>
      </c>
      <c r="M1970" s="23">
        <v>280140</v>
      </c>
      <c r="N1970" s="25" t="s">
        <v>4720</v>
      </c>
    </row>
    <row r="1971" spans="1:14" ht="15" customHeight="1">
      <c r="A1971" s="4" t="s">
        <v>4498</v>
      </c>
      <c r="B1971" s="8">
        <v>46028</v>
      </c>
      <c r="C1971" s="10" t="s">
        <v>409</v>
      </c>
      <c r="D1971" s="12" t="s">
        <v>4499</v>
      </c>
      <c r="E1971" s="14">
        <v>195500000</v>
      </c>
      <c r="F1971" s="14">
        <v>0</v>
      </c>
      <c r="G1971" s="16" t="s">
        <v>4721</v>
      </c>
      <c r="H1971" s="18" t="s">
        <v>328</v>
      </c>
      <c r="I1971" s="6">
        <v>46077</v>
      </c>
      <c r="J1971" s="21" t="s">
        <v>4722</v>
      </c>
      <c r="K1971" s="18" t="s">
        <v>333</v>
      </c>
      <c r="L1971" s="23">
        <v>203208</v>
      </c>
      <c r="M1971" s="23">
        <v>0</v>
      </c>
      <c r="N1971" s="25" t="s">
        <v>4723</v>
      </c>
    </row>
    <row r="1972" spans="1:14" ht="15" customHeight="1">
      <c r="A1972" s="4" t="s">
        <v>4498</v>
      </c>
      <c r="B1972" s="8">
        <v>46028</v>
      </c>
      <c r="C1972" s="10" t="s">
        <v>414</v>
      </c>
      <c r="D1972" s="12" t="s">
        <v>4499</v>
      </c>
      <c r="E1972" s="14">
        <v>49600000</v>
      </c>
      <c r="F1972" s="14">
        <v>0</v>
      </c>
      <c r="G1972" s="16" t="s">
        <v>4587</v>
      </c>
      <c r="H1972" s="18" t="s">
        <v>416</v>
      </c>
      <c r="I1972" s="6">
        <v>46077</v>
      </c>
      <c r="J1972" s="21" t="s">
        <v>4724</v>
      </c>
      <c r="K1972" s="18" t="s">
        <v>417</v>
      </c>
      <c r="L1972" s="23">
        <v>1434135</v>
      </c>
      <c r="M1972" s="23">
        <v>-200000</v>
      </c>
      <c r="N1972" s="25" t="s">
        <v>4725</v>
      </c>
    </row>
    <row r="1973" spans="1:14" ht="15" customHeight="1">
      <c r="A1973" s="4" t="s">
        <v>4498</v>
      </c>
      <c r="B1973" s="8">
        <v>46028</v>
      </c>
      <c r="C1973" s="10" t="s">
        <v>419</v>
      </c>
      <c r="D1973" s="12" t="s">
        <v>4502</v>
      </c>
      <c r="E1973" s="14">
        <v>149500000</v>
      </c>
      <c r="F1973" s="14">
        <v>0</v>
      </c>
      <c r="G1973" s="16" t="s">
        <v>4726</v>
      </c>
      <c r="H1973" s="18" t="s">
        <v>15</v>
      </c>
      <c r="I1973" s="6">
        <v>46077</v>
      </c>
      <c r="J1973" s="21" t="s">
        <v>4727</v>
      </c>
      <c r="K1973" s="18" t="s">
        <v>16</v>
      </c>
      <c r="L1973" s="23">
        <v>460077</v>
      </c>
      <c r="M1973" s="23">
        <v>360077</v>
      </c>
      <c r="N1973" s="25" t="s">
        <v>4728</v>
      </c>
    </row>
    <row r="1974" spans="1:14" ht="15" customHeight="1">
      <c r="A1974" s="4" t="s">
        <v>4498</v>
      </c>
      <c r="B1974" s="8">
        <v>46028</v>
      </c>
      <c r="C1974" s="10" t="s">
        <v>421</v>
      </c>
      <c r="D1974" s="12" t="s">
        <v>4502</v>
      </c>
      <c r="E1974" s="14">
        <v>172500000</v>
      </c>
      <c r="F1974" s="14">
        <v>2000000</v>
      </c>
      <c r="G1974" s="16" t="s">
        <v>4729</v>
      </c>
      <c r="H1974" s="18" t="s">
        <v>800</v>
      </c>
      <c r="I1974" s="6">
        <v>46077</v>
      </c>
      <c r="J1974" s="21" t="s">
        <v>4730</v>
      </c>
      <c r="K1974" s="18" t="s">
        <v>801</v>
      </c>
      <c r="L1974" s="23">
        <v>1136040</v>
      </c>
      <c r="M1974" s="23">
        <v>0</v>
      </c>
      <c r="N1974" s="25" t="s">
        <v>4731</v>
      </c>
    </row>
    <row r="1975" spans="1:14" ht="15" customHeight="1">
      <c r="A1975" s="4" t="s">
        <v>4498</v>
      </c>
      <c r="B1975" s="8">
        <v>46028</v>
      </c>
      <c r="C1975" s="10" t="s">
        <v>424</v>
      </c>
      <c r="D1975" s="12" t="s">
        <v>4502</v>
      </c>
      <c r="E1975" s="14">
        <v>172500000</v>
      </c>
      <c r="F1975" s="14">
        <v>39100000</v>
      </c>
      <c r="G1975" s="16" t="s">
        <v>4732</v>
      </c>
      <c r="H1975" s="18" t="s">
        <v>15</v>
      </c>
      <c r="I1975" s="6">
        <v>46077</v>
      </c>
      <c r="J1975" s="21" t="s">
        <v>4733</v>
      </c>
      <c r="K1975" s="18" t="s">
        <v>16</v>
      </c>
      <c r="L1975" s="23">
        <v>495570</v>
      </c>
      <c r="M1975" s="23">
        <v>0</v>
      </c>
      <c r="N1975" s="25" t="s">
        <v>4734</v>
      </c>
    </row>
    <row r="1976" spans="1:14" ht="15" customHeight="1">
      <c r="A1976" s="4" t="s">
        <v>4498</v>
      </c>
      <c r="B1976" s="8">
        <v>46028</v>
      </c>
      <c r="C1976" s="10" t="s">
        <v>427</v>
      </c>
      <c r="D1976" s="12" t="s">
        <v>4502</v>
      </c>
      <c r="E1976" s="14">
        <v>149500000</v>
      </c>
      <c r="F1976" s="14">
        <v>27600000</v>
      </c>
      <c r="G1976" s="16" t="s">
        <v>4726</v>
      </c>
      <c r="H1976" s="18" t="s">
        <v>1957</v>
      </c>
      <c r="I1976" s="6">
        <v>46077</v>
      </c>
      <c r="J1976" s="21" t="s">
        <v>4735</v>
      </c>
      <c r="K1976" s="18" t="s">
        <v>2643</v>
      </c>
      <c r="L1976" s="23">
        <v>261955200</v>
      </c>
      <c r="M1976" s="23">
        <v>0</v>
      </c>
      <c r="N1976" s="25" t="s">
        <v>4736</v>
      </c>
    </row>
    <row r="1977" spans="1:14" ht="15" customHeight="1">
      <c r="A1977" s="4" t="s">
        <v>4498</v>
      </c>
      <c r="B1977" s="8">
        <v>46028</v>
      </c>
      <c r="C1977" s="10" t="s">
        <v>430</v>
      </c>
      <c r="D1977" s="12" t="s">
        <v>4502</v>
      </c>
      <c r="E1977" s="14">
        <v>149500000</v>
      </c>
      <c r="F1977" s="14">
        <v>0</v>
      </c>
      <c r="G1977" s="16" t="s">
        <v>4726</v>
      </c>
      <c r="H1977" s="18" t="s">
        <v>1957</v>
      </c>
      <c r="I1977" s="6">
        <v>46077</v>
      </c>
      <c r="J1977" s="21" t="s">
        <v>4735</v>
      </c>
      <c r="K1977" s="18" t="s">
        <v>2658</v>
      </c>
      <c r="L1977" s="23">
        <v>185745500</v>
      </c>
      <c r="M1977" s="23">
        <v>0</v>
      </c>
      <c r="N1977" s="25" t="s">
        <v>4736</v>
      </c>
    </row>
    <row r="1978" spans="1:14" ht="15" customHeight="1">
      <c r="A1978" s="4" t="s">
        <v>4498</v>
      </c>
      <c r="B1978" s="8">
        <v>46028</v>
      </c>
      <c r="C1978" s="10" t="s">
        <v>433</v>
      </c>
      <c r="D1978" s="12" t="s">
        <v>4502</v>
      </c>
      <c r="E1978" s="14">
        <v>94300000</v>
      </c>
      <c r="F1978" s="14">
        <v>0</v>
      </c>
      <c r="G1978" s="16" t="s">
        <v>4737</v>
      </c>
      <c r="H1978" s="18" t="s">
        <v>1957</v>
      </c>
      <c r="I1978" s="6">
        <v>46077</v>
      </c>
      <c r="J1978" s="21" t="s">
        <v>4735</v>
      </c>
      <c r="K1978" s="18" t="s">
        <v>2318</v>
      </c>
      <c r="L1978" s="23">
        <v>90226800</v>
      </c>
      <c r="M1978" s="23">
        <v>0</v>
      </c>
      <c r="N1978" s="25" t="s">
        <v>4736</v>
      </c>
    </row>
    <row r="1979" spans="1:14" ht="15" customHeight="1">
      <c r="A1979" s="4" t="s">
        <v>4498</v>
      </c>
      <c r="B1979" s="8">
        <v>46028</v>
      </c>
      <c r="C1979" s="10" t="s">
        <v>436</v>
      </c>
      <c r="D1979" s="12" t="s">
        <v>4502</v>
      </c>
      <c r="E1979" s="14">
        <v>149500000</v>
      </c>
      <c r="F1979" s="14">
        <v>0</v>
      </c>
      <c r="G1979" s="16" t="s">
        <v>4726</v>
      </c>
      <c r="H1979" s="18" t="s">
        <v>1957</v>
      </c>
      <c r="I1979" s="6">
        <v>46077</v>
      </c>
      <c r="J1979" s="21" t="s">
        <v>4735</v>
      </c>
      <c r="K1979" s="18" t="s">
        <v>2688</v>
      </c>
      <c r="L1979" s="23">
        <v>28041800</v>
      </c>
      <c r="M1979" s="23">
        <v>0</v>
      </c>
      <c r="N1979" s="25" t="s">
        <v>4736</v>
      </c>
    </row>
    <row r="1980" spans="1:14" ht="15" customHeight="1">
      <c r="A1980" s="4" t="s">
        <v>4498</v>
      </c>
      <c r="B1980" s="8">
        <v>46028</v>
      </c>
      <c r="C1980" s="10" t="s">
        <v>439</v>
      </c>
      <c r="D1980" s="12" t="s">
        <v>4502</v>
      </c>
      <c r="E1980" s="14">
        <v>45000000</v>
      </c>
      <c r="F1980" s="14">
        <v>3750000</v>
      </c>
      <c r="G1980" s="16" t="s">
        <v>4737</v>
      </c>
      <c r="H1980" s="18" t="s">
        <v>1957</v>
      </c>
      <c r="I1980" s="6">
        <v>46077</v>
      </c>
      <c r="J1980" s="21" t="s">
        <v>4735</v>
      </c>
      <c r="K1980" s="18" t="s">
        <v>2321</v>
      </c>
      <c r="L1980" s="23">
        <v>67671800</v>
      </c>
      <c r="M1980" s="23">
        <v>0</v>
      </c>
      <c r="N1980" s="25" t="s">
        <v>4736</v>
      </c>
    </row>
    <row r="1981" spans="1:14" ht="15" customHeight="1">
      <c r="A1981" s="4" t="s">
        <v>4498</v>
      </c>
      <c r="B1981" s="8">
        <v>46028</v>
      </c>
      <c r="C1981" s="10" t="s">
        <v>441</v>
      </c>
      <c r="D1981" s="12" t="s">
        <v>4502</v>
      </c>
      <c r="E1981" s="14">
        <v>149500000</v>
      </c>
      <c r="F1981" s="14">
        <v>0</v>
      </c>
      <c r="G1981" s="16" t="s">
        <v>4726</v>
      </c>
      <c r="H1981" s="18" t="s">
        <v>1957</v>
      </c>
      <c r="I1981" s="6">
        <v>46077</v>
      </c>
      <c r="J1981" s="21" t="s">
        <v>4735</v>
      </c>
      <c r="K1981" s="18" t="s">
        <v>2323</v>
      </c>
      <c r="L1981" s="23">
        <v>11289000</v>
      </c>
      <c r="M1981" s="23">
        <v>0</v>
      </c>
      <c r="N1981" s="25" t="s">
        <v>4736</v>
      </c>
    </row>
    <row r="1982" spans="1:14" ht="15" customHeight="1">
      <c r="A1982" s="4" t="s">
        <v>4498</v>
      </c>
      <c r="B1982" s="8">
        <v>46028</v>
      </c>
      <c r="C1982" s="10" t="s">
        <v>443</v>
      </c>
      <c r="D1982" s="12" t="s">
        <v>4499</v>
      </c>
      <c r="E1982" s="14">
        <v>195500000</v>
      </c>
      <c r="F1982" s="14">
        <v>0</v>
      </c>
      <c r="G1982" s="16" t="s">
        <v>4738</v>
      </c>
      <c r="H1982" s="18" t="s">
        <v>1957</v>
      </c>
      <c r="I1982" s="6">
        <v>46077</v>
      </c>
      <c r="J1982" s="21" t="s">
        <v>4735</v>
      </c>
      <c r="K1982" s="18" t="s">
        <v>2325</v>
      </c>
      <c r="L1982" s="23">
        <v>11289000</v>
      </c>
      <c r="M1982" s="23">
        <v>0</v>
      </c>
      <c r="N1982" s="25" t="s">
        <v>4736</v>
      </c>
    </row>
    <row r="1983" spans="1:14" ht="15" customHeight="1">
      <c r="A1983" s="4" t="s">
        <v>4498</v>
      </c>
      <c r="B1983" s="8">
        <v>46028</v>
      </c>
      <c r="C1983" s="10" t="s">
        <v>446</v>
      </c>
      <c r="D1983" s="12" t="s">
        <v>4499</v>
      </c>
      <c r="E1983" s="14">
        <v>166750000</v>
      </c>
      <c r="F1983" s="14">
        <v>0</v>
      </c>
      <c r="G1983" s="16" t="s">
        <v>4739</v>
      </c>
      <c r="H1983" s="18" t="s">
        <v>1957</v>
      </c>
      <c r="I1983" s="6">
        <v>46077</v>
      </c>
      <c r="J1983" s="21" t="s">
        <v>4735</v>
      </c>
      <c r="K1983" s="18" t="s">
        <v>2327</v>
      </c>
      <c r="L1983" s="23">
        <v>22565800</v>
      </c>
      <c r="M1983" s="23">
        <v>0</v>
      </c>
      <c r="N1983" s="25" t="s">
        <v>4736</v>
      </c>
    </row>
    <row r="1984" spans="1:14" ht="15" customHeight="1">
      <c r="A1984" s="4" t="s">
        <v>4498</v>
      </c>
      <c r="B1984" s="8">
        <v>46028</v>
      </c>
      <c r="C1984" s="10" t="s">
        <v>449</v>
      </c>
      <c r="D1984" s="12" t="s">
        <v>4499</v>
      </c>
      <c r="E1984" s="14">
        <v>47150000</v>
      </c>
      <c r="F1984" s="14">
        <v>0</v>
      </c>
      <c r="G1984" s="16" t="s">
        <v>4740</v>
      </c>
      <c r="H1984" s="18" t="s">
        <v>1957</v>
      </c>
      <c r="I1984" s="6">
        <v>46077</v>
      </c>
      <c r="J1984" s="21" t="s">
        <v>4741</v>
      </c>
      <c r="K1984" s="18" t="s">
        <v>2329</v>
      </c>
      <c r="L1984" s="23">
        <v>188042581</v>
      </c>
      <c r="M1984" s="23">
        <v>0</v>
      </c>
      <c r="N1984" s="25" t="s">
        <v>4736</v>
      </c>
    </row>
    <row r="1985" spans="1:14" ht="15" customHeight="1">
      <c r="A1985" s="4" t="s">
        <v>4498</v>
      </c>
      <c r="B1985" s="8">
        <v>46028</v>
      </c>
      <c r="C1985" s="10" t="s">
        <v>453</v>
      </c>
      <c r="D1985" s="12" t="s">
        <v>4499</v>
      </c>
      <c r="E1985" s="14">
        <v>27600000</v>
      </c>
      <c r="F1985" s="14">
        <v>100000</v>
      </c>
      <c r="G1985" s="16" t="s">
        <v>4740</v>
      </c>
      <c r="H1985" s="18" t="s">
        <v>67</v>
      </c>
      <c r="I1985" s="6">
        <v>46077</v>
      </c>
      <c r="J1985" s="21" t="s">
        <v>4742</v>
      </c>
      <c r="K1985" s="18" t="s">
        <v>1228</v>
      </c>
      <c r="L1985" s="23">
        <v>398000</v>
      </c>
      <c r="M1985" s="23">
        <v>0</v>
      </c>
      <c r="N1985" s="25" t="s">
        <v>4320</v>
      </c>
    </row>
    <row r="1986" spans="1:14" ht="15" customHeight="1">
      <c r="A1986" s="4" t="s">
        <v>4498</v>
      </c>
      <c r="B1986" s="8">
        <v>46028</v>
      </c>
      <c r="C1986" s="10" t="s">
        <v>456</v>
      </c>
      <c r="D1986" s="12" t="s">
        <v>4502</v>
      </c>
      <c r="E1986" s="14">
        <v>94300000</v>
      </c>
      <c r="F1986" s="14">
        <v>0</v>
      </c>
      <c r="G1986" s="16" t="s">
        <v>4737</v>
      </c>
      <c r="H1986" s="18" t="s">
        <v>67</v>
      </c>
      <c r="I1986" s="6">
        <v>46077</v>
      </c>
      <c r="J1986" s="21" t="s">
        <v>4742</v>
      </c>
      <c r="K1986" s="18" t="s">
        <v>73</v>
      </c>
      <c r="L1986" s="23">
        <v>3551567</v>
      </c>
      <c r="M1986" s="23">
        <v>0</v>
      </c>
      <c r="N1986" s="25" t="s">
        <v>4320</v>
      </c>
    </row>
    <row r="1987" spans="1:14" ht="15" customHeight="1">
      <c r="A1987" s="4" t="s">
        <v>4498</v>
      </c>
      <c r="B1987" s="8">
        <v>46028</v>
      </c>
      <c r="C1987" s="10" t="s">
        <v>458</v>
      </c>
      <c r="D1987" s="12" t="s">
        <v>4502</v>
      </c>
      <c r="E1987" s="14">
        <v>86250000</v>
      </c>
      <c r="F1987" s="14">
        <v>0</v>
      </c>
      <c r="G1987" s="16" t="s">
        <v>4743</v>
      </c>
      <c r="H1987" s="18" t="s">
        <v>825</v>
      </c>
      <c r="I1987" s="6">
        <v>46077</v>
      </c>
      <c r="J1987" s="21" t="s">
        <v>4744</v>
      </c>
      <c r="K1987" s="18" t="s">
        <v>826</v>
      </c>
      <c r="L1987" s="23">
        <v>470355</v>
      </c>
      <c r="M1987" s="23">
        <v>0</v>
      </c>
      <c r="N1987" s="25" t="s">
        <v>4745</v>
      </c>
    </row>
    <row r="1988" spans="1:14" ht="15" customHeight="1">
      <c r="A1988" s="4" t="s">
        <v>4498</v>
      </c>
      <c r="B1988" s="8">
        <v>46028</v>
      </c>
      <c r="C1988" s="10" t="s">
        <v>460</v>
      </c>
      <c r="D1988" s="12" t="s">
        <v>4502</v>
      </c>
      <c r="E1988" s="14">
        <v>103500000</v>
      </c>
      <c r="F1988" s="14">
        <v>0</v>
      </c>
      <c r="G1988" s="16" t="s">
        <v>4743</v>
      </c>
      <c r="H1988" s="18" t="s">
        <v>328</v>
      </c>
      <c r="I1988" s="6">
        <v>46077</v>
      </c>
      <c r="J1988" s="21" t="s">
        <v>4746</v>
      </c>
      <c r="K1988" s="18" t="s">
        <v>333</v>
      </c>
      <c r="L1988" s="23">
        <v>246827</v>
      </c>
      <c r="M1988" s="23">
        <v>0</v>
      </c>
      <c r="N1988" s="25" t="s">
        <v>4747</v>
      </c>
    </row>
    <row r="1989" spans="1:14" ht="15" customHeight="1">
      <c r="A1989" s="4" t="s">
        <v>4498</v>
      </c>
      <c r="B1989" s="8">
        <v>46028</v>
      </c>
      <c r="C1989" s="10" t="s">
        <v>463</v>
      </c>
      <c r="D1989" s="12" t="s">
        <v>4502</v>
      </c>
      <c r="E1989" s="14">
        <v>96600000</v>
      </c>
      <c r="F1989" s="14">
        <v>0</v>
      </c>
      <c r="G1989" s="16" t="s">
        <v>4743</v>
      </c>
      <c r="H1989" s="18" t="s">
        <v>185</v>
      </c>
      <c r="I1989" s="6">
        <v>46078</v>
      </c>
      <c r="J1989" s="21" t="s">
        <v>4748</v>
      </c>
      <c r="K1989" s="18" t="s">
        <v>186</v>
      </c>
      <c r="L1989" s="23">
        <v>41600000</v>
      </c>
      <c r="M1989" s="23">
        <v>0</v>
      </c>
      <c r="N1989" s="25" t="s">
        <v>4749</v>
      </c>
    </row>
    <row r="1990" spans="1:14" ht="15" customHeight="1">
      <c r="A1990" s="4" t="s">
        <v>4498</v>
      </c>
      <c r="B1990" s="8">
        <v>46028</v>
      </c>
      <c r="C1990" s="10" t="s">
        <v>466</v>
      </c>
      <c r="D1990" s="12" t="s">
        <v>4502</v>
      </c>
      <c r="E1990" s="14">
        <v>96600000</v>
      </c>
      <c r="F1990" s="14">
        <v>0</v>
      </c>
      <c r="G1990" s="16" t="s">
        <v>4743</v>
      </c>
      <c r="H1990" s="18" t="s">
        <v>416</v>
      </c>
      <c r="I1990" s="6">
        <v>46078</v>
      </c>
      <c r="J1990" s="21" t="s">
        <v>4750</v>
      </c>
      <c r="K1990" s="18" t="s">
        <v>417</v>
      </c>
      <c r="L1990" s="23">
        <v>1216040</v>
      </c>
      <c r="M1990" s="23">
        <v>-200000</v>
      </c>
      <c r="N1990" s="25" t="s">
        <v>4751</v>
      </c>
    </row>
    <row r="1991" spans="1:14" ht="15" customHeight="1">
      <c r="A1991" s="4" t="s">
        <v>4498</v>
      </c>
      <c r="B1991" s="8">
        <v>46028</v>
      </c>
      <c r="C1991" s="10" t="s">
        <v>469</v>
      </c>
      <c r="D1991" s="12" t="s">
        <v>4502</v>
      </c>
      <c r="E1991" s="14">
        <v>86250000</v>
      </c>
      <c r="F1991" s="14">
        <v>1000000</v>
      </c>
      <c r="G1991" s="16" t="s">
        <v>4737</v>
      </c>
      <c r="H1991" s="18" t="s">
        <v>825</v>
      </c>
      <c r="I1991" s="6">
        <v>46078</v>
      </c>
      <c r="J1991" s="21" t="s">
        <v>4752</v>
      </c>
      <c r="K1991" s="18" t="s">
        <v>826</v>
      </c>
      <c r="L1991" s="23">
        <v>1234135</v>
      </c>
      <c r="M1991" s="23">
        <v>0</v>
      </c>
      <c r="N1991" s="25" t="s">
        <v>4753</v>
      </c>
    </row>
    <row r="1992" spans="1:14" ht="15" customHeight="1">
      <c r="A1992" s="4" t="s">
        <v>4498</v>
      </c>
      <c r="B1992" s="8">
        <v>46028</v>
      </c>
      <c r="C1992" s="10" t="s">
        <v>472</v>
      </c>
      <c r="D1992" s="12" t="s">
        <v>4502</v>
      </c>
      <c r="E1992" s="14">
        <v>126500000</v>
      </c>
      <c r="F1992" s="14">
        <v>0</v>
      </c>
      <c r="G1992" s="16" t="s">
        <v>4743</v>
      </c>
      <c r="H1992" s="18" t="s">
        <v>825</v>
      </c>
      <c r="I1992" s="6">
        <v>46078</v>
      </c>
      <c r="J1992" s="21" t="s">
        <v>4754</v>
      </c>
      <c r="K1992" s="18" t="s">
        <v>826</v>
      </c>
      <c r="L1992" s="23">
        <v>783925</v>
      </c>
      <c r="M1992" s="23">
        <v>0</v>
      </c>
      <c r="N1992" s="25" t="s">
        <v>4755</v>
      </c>
    </row>
    <row r="1993" spans="1:14" ht="15" customHeight="1">
      <c r="A1993" s="4" t="s">
        <v>4498</v>
      </c>
      <c r="B1993" s="8">
        <v>46028</v>
      </c>
      <c r="C1993" s="10" t="s">
        <v>475</v>
      </c>
      <c r="D1993" s="12" t="s">
        <v>4502</v>
      </c>
      <c r="E1993" s="14">
        <v>94300000</v>
      </c>
      <c r="F1993" s="14">
        <v>0</v>
      </c>
      <c r="G1993" s="16" t="s">
        <v>4737</v>
      </c>
      <c r="H1993" s="18" t="s">
        <v>825</v>
      </c>
      <c r="I1993" s="6">
        <v>46078</v>
      </c>
      <c r="J1993" s="21" t="s">
        <v>4756</v>
      </c>
      <c r="K1993" s="18" t="s">
        <v>826</v>
      </c>
      <c r="L1993" s="23">
        <v>1234135</v>
      </c>
      <c r="M1993" s="23">
        <v>0</v>
      </c>
      <c r="N1993" s="25" t="s">
        <v>4757</v>
      </c>
    </row>
    <row r="1994" spans="1:14" ht="15" customHeight="1">
      <c r="A1994" s="4" t="s">
        <v>4498</v>
      </c>
      <c r="B1994" s="8">
        <v>46028</v>
      </c>
      <c r="C1994" s="10" t="s">
        <v>478</v>
      </c>
      <c r="D1994" s="12" t="s">
        <v>4502</v>
      </c>
      <c r="E1994" s="14">
        <v>45000000</v>
      </c>
      <c r="F1994" s="14">
        <v>0</v>
      </c>
      <c r="G1994" s="16" t="s">
        <v>4743</v>
      </c>
      <c r="H1994" s="18" t="s">
        <v>825</v>
      </c>
      <c r="I1994" s="6">
        <v>46078</v>
      </c>
      <c r="J1994" s="21" t="s">
        <v>4758</v>
      </c>
      <c r="K1994" s="18" t="s">
        <v>826</v>
      </c>
      <c r="L1994" s="23">
        <v>1664853</v>
      </c>
      <c r="M1994" s="23">
        <v>0</v>
      </c>
      <c r="N1994" s="25" t="s">
        <v>4759</v>
      </c>
    </row>
    <row r="1995" spans="1:14" ht="15" customHeight="1">
      <c r="A1995" s="4" t="s">
        <v>4498</v>
      </c>
      <c r="B1995" s="8">
        <v>46028</v>
      </c>
      <c r="C1995" s="10" t="s">
        <v>480</v>
      </c>
      <c r="D1995" s="12" t="s">
        <v>4502</v>
      </c>
      <c r="E1995" s="14">
        <v>45000000</v>
      </c>
      <c r="F1995" s="14">
        <v>0</v>
      </c>
      <c r="G1995" s="16" t="s">
        <v>4743</v>
      </c>
      <c r="H1995" s="18" t="s">
        <v>46</v>
      </c>
      <c r="I1995" s="6">
        <v>46078</v>
      </c>
      <c r="J1995" s="21" t="s">
        <v>4760</v>
      </c>
      <c r="K1995" s="18" t="s">
        <v>55</v>
      </c>
      <c r="L1995" s="23">
        <v>297208</v>
      </c>
      <c r="M1995" s="23">
        <v>0</v>
      </c>
      <c r="N1995" s="25" t="s">
        <v>4761</v>
      </c>
    </row>
    <row r="1996" spans="1:14" ht="15" customHeight="1">
      <c r="A1996" s="4" t="s">
        <v>4498</v>
      </c>
      <c r="B1996" s="8">
        <v>46028</v>
      </c>
      <c r="C1996" s="10" t="s">
        <v>483</v>
      </c>
      <c r="D1996" s="12" t="s">
        <v>4502</v>
      </c>
      <c r="E1996" s="14">
        <v>86250000</v>
      </c>
      <c r="F1996" s="14">
        <v>0</v>
      </c>
      <c r="G1996" s="16" t="s">
        <v>4737</v>
      </c>
      <c r="H1996" s="18" t="s">
        <v>825</v>
      </c>
      <c r="I1996" s="6">
        <v>46078</v>
      </c>
      <c r="J1996" s="21" t="s">
        <v>4762</v>
      </c>
      <c r="K1996" s="18" t="s">
        <v>861</v>
      </c>
      <c r="L1996" s="23">
        <v>332971</v>
      </c>
      <c r="M1996" s="23">
        <v>0</v>
      </c>
      <c r="N1996" s="25" t="s">
        <v>4763</v>
      </c>
    </row>
    <row r="1997" spans="1:14" ht="15" customHeight="1">
      <c r="A1997" s="4" t="s">
        <v>4498</v>
      </c>
      <c r="B1997" s="8">
        <v>46028</v>
      </c>
      <c r="C1997" s="10" t="s">
        <v>485</v>
      </c>
      <c r="D1997" s="12" t="s">
        <v>4502</v>
      </c>
      <c r="E1997" s="14">
        <v>96600000</v>
      </c>
      <c r="F1997" s="14">
        <v>0</v>
      </c>
      <c r="G1997" s="16" t="s">
        <v>4743</v>
      </c>
      <c r="H1997" s="18" t="s">
        <v>67</v>
      </c>
      <c r="I1997" s="6">
        <v>46078</v>
      </c>
      <c r="J1997" s="21" t="s">
        <v>4764</v>
      </c>
      <c r="K1997" s="18" t="s">
        <v>68</v>
      </c>
      <c r="L1997" s="23">
        <v>900000</v>
      </c>
      <c r="M1997" s="23">
        <v>0</v>
      </c>
      <c r="N1997" s="25" t="s">
        <v>4765</v>
      </c>
    </row>
    <row r="1998" spans="1:14" ht="15" customHeight="1">
      <c r="A1998" s="4" t="s">
        <v>4498</v>
      </c>
      <c r="B1998" s="8">
        <v>46028</v>
      </c>
      <c r="C1998" s="10" t="s">
        <v>488</v>
      </c>
      <c r="D1998" s="12" t="s">
        <v>4502</v>
      </c>
      <c r="E1998" s="14">
        <v>45000000</v>
      </c>
      <c r="F1998" s="14">
        <v>0</v>
      </c>
      <c r="G1998" s="16" t="s">
        <v>4743</v>
      </c>
      <c r="H1998" s="18" t="s">
        <v>67</v>
      </c>
      <c r="I1998" s="6">
        <v>46078</v>
      </c>
      <c r="J1998" s="21" t="s">
        <v>4764</v>
      </c>
      <c r="K1998" s="18" t="s">
        <v>73</v>
      </c>
      <c r="L1998" s="23">
        <v>777347</v>
      </c>
      <c r="M1998" s="23">
        <v>222099</v>
      </c>
      <c r="N1998" s="25" t="s">
        <v>4765</v>
      </c>
    </row>
    <row r="1999" spans="1:14" ht="15" customHeight="1">
      <c r="A1999" s="4" t="s">
        <v>4498</v>
      </c>
      <c r="B1999" s="8">
        <v>46028</v>
      </c>
      <c r="C1999" s="10" t="s">
        <v>491</v>
      </c>
      <c r="D1999" s="12" t="s">
        <v>4502</v>
      </c>
      <c r="E1999" s="14">
        <v>86250000</v>
      </c>
      <c r="F1999" s="14">
        <v>0</v>
      </c>
      <c r="G1999" s="16" t="s">
        <v>4737</v>
      </c>
      <c r="H1999" s="18" t="s">
        <v>800</v>
      </c>
      <c r="I1999" s="6">
        <v>46078</v>
      </c>
      <c r="J1999" s="21" t="s">
        <v>4766</v>
      </c>
      <c r="K1999" s="18" t="s">
        <v>801</v>
      </c>
      <c r="L1999" s="23">
        <v>56100</v>
      </c>
      <c r="M1999" s="23">
        <v>0</v>
      </c>
      <c r="N1999" s="25" t="s">
        <v>4767</v>
      </c>
    </row>
    <row r="2000" spans="1:14" ht="15" customHeight="1">
      <c r="A2000" s="4" t="s">
        <v>4498</v>
      </c>
      <c r="B2000" s="8">
        <v>46028</v>
      </c>
      <c r="C2000" s="10" t="s">
        <v>493</v>
      </c>
      <c r="D2000" s="12" t="s">
        <v>4499</v>
      </c>
      <c r="E2000" s="14">
        <v>80500000</v>
      </c>
      <c r="F2000" s="14">
        <v>233333</v>
      </c>
      <c r="G2000" s="16" t="s">
        <v>4522</v>
      </c>
      <c r="H2000" s="18" t="s">
        <v>67</v>
      </c>
      <c r="I2000" s="6">
        <v>46078</v>
      </c>
      <c r="J2000" s="21" t="s">
        <v>4768</v>
      </c>
      <c r="K2000" s="18" t="s">
        <v>3294</v>
      </c>
      <c r="L2000" s="23">
        <v>28666811.579999998</v>
      </c>
      <c r="M2000" s="23">
        <v>0</v>
      </c>
      <c r="N2000" s="25" t="s">
        <v>4769</v>
      </c>
    </row>
    <row r="2001" spans="1:14" ht="15" customHeight="1">
      <c r="A2001" s="4" t="s">
        <v>4498</v>
      </c>
      <c r="B2001" s="8">
        <v>46028</v>
      </c>
      <c r="C2001" s="10" t="s">
        <v>498</v>
      </c>
      <c r="D2001" s="12" t="s">
        <v>4499</v>
      </c>
      <c r="E2001" s="14">
        <v>184000000</v>
      </c>
      <c r="F2001" s="14">
        <v>0</v>
      </c>
      <c r="G2001" s="16" t="s">
        <v>4770</v>
      </c>
      <c r="H2001" s="18" t="s">
        <v>825</v>
      </c>
      <c r="I2001" s="6">
        <v>46078</v>
      </c>
      <c r="J2001" s="21" t="s">
        <v>4771</v>
      </c>
      <c r="K2001" s="18" t="s">
        <v>826</v>
      </c>
      <c r="L2001" s="23">
        <v>1234135</v>
      </c>
      <c r="M2001" s="23">
        <v>0</v>
      </c>
      <c r="N2001" s="25" t="s">
        <v>4772</v>
      </c>
    </row>
    <row r="2002" spans="1:14" ht="15" customHeight="1">
      <c r="A2002" s="4" t="s">
        <v>4498</v>
      </c>
      <c r="B2002" s="8">
        <v>46028</v>
      </c>
      <c r="C2002" s="10" t="s">
        <v>501</v>
      </c>
      <c r="D2002" s="12" t="s">
        <v>4499</v>
      </c>
      <c r="E2002" s="14">
        <v>80500000</v>
      </c>
      <c r="F2002" s="14">
        <v>0</v>
      </c>
      <c r="G2002" s="16" t="s">
        <v>4522</v>
      </c>
      <c r="H2002" s="18" t="s">
        <v>15</v>
      </c>
      <c r="I2002" s="6">
        <v>46078</v>
      </c>
      <c r="J2002" s="21" t="s">
        <v>4773</v>
      </c>
      <c r="K2002" s="18" t="s">
        <v>16</v>
      </c>
      <c r="L2002" s="23">
        <v>847941</v>
      </c>
      <c r="M2002" s="23">
        <v>-91000</v>
      </c>
      <c r="N2002" s="25" t="s">
        <v>4774</v>
      </c>
    </row>
    <row r="2003" spans="1:14" ht="15" customHeight="1">
      <c r="A2003" s="4" t="s">
        <v>4498</v>
      </c>
      <c r="B2003" s="8">
        <v>46028</v>
      </c>
      <c r="C2003" s="10" t="s">
        <v>505</v>
      </c>
      <c r="D2003" s="12" t="s">
        <v>4502</v>
      </c>
      <c r="E2003" s="14">
        <v>51750000</v>
      </c>
      <c r="F2003" s="14">
        <v>135000</v>
      </c>
      <c r="G2003" s="16" t="s">
        <v>4531</v>
      </c>
      <c r="H2003" s="18" t="s">
        <v>416</v>
      </c>
      <c r="I2003" s="6">
        <v>46078</v>
      </c>
      <c r="J2003" s="21" t="s">
        <v>4775</v>
      </c>
      <c r="K2003" s="18" t="s">
        <v>417</v>
      </c>
      <c r="L2003" s="23">
        <v>987308</v>
      </c>
      <c r="M2003" s="23">
        <v>0</v>
      </c>
      <c r="N2003" s="25" t="s">
        <v>4776</v>
      </c>
    </row>
    <row r="2004" spans="1:14" ht="15" customHeight="1">
      <c r="A2004" s="4" t="s">
        <v>4498</v>
      </c>
      <c r="B2004" s="8">
        <v>46028</v>
      </c>
      <c r="C2004" s="10" t="s">
        <v>508</v>
      </c>
      <c r="D2004" s="12" t="s">
        <v>4499</v>
      </c>
      <c r="E2004" s="14">
        <v>40250000</v>
      </c>
      <c r="F2004" s="14">
        <v>0</v>
      </c>
      <c r="G2004" s="16" t="s">
        <v>4777</v>
      </c>
      <c r="H2004" s="18" t="s">
        <v>416</v>
      </c>
      <c r="I2004" s="6">
        <v>46078</v>
      </c>
      <c r="J2004" s="21" t="s">
        <v>4778</v>
      </c>
      <c r="K2004" s="18" t="s">
        <v>417</v>
      </c>
      <c r="L2004" s="23">
        <v>1631882</v>
      </c>
      <c r="M2004" s="23">
        <v>-300000</v>
      </c>
      <c r="N2004" s="25" t="s">
        <v>4779</v>
      </c>
    </row>
    <row r="2005" spans="1:14" ht="15" customHeight="1">
      <c r="A2005" s="4" t="s">
        <v>4498</v>
      </c>
      <c r="B2005" s="8">
        <v>46028</v>
      </c>
      <c r="C2005" s="10" t="s">
        <v>511</v>
      </c>
      <c r="D2005" s="12" t="s">
        <v>4499</v>
      </c>
      <c r="E2005" s="14">
        <v>149500000</v>
      </c>
      <c r="F2005" s="14">
        <v>0</v>
      </c>
      <c r="G2005" s="16" t="s">
        <v>4519</v>
      </c>
      <c r="H2005" s="18" t="s">
        <v>67</v>
      </c>
      <c r="I2005" s="6">
        <v>46079</v>
      </c>
      <c r="J2005" s="21" t="s">
        <v>4780</v>
      </c>
      <c r="K2005" s="18" t="s">
        <v>3294</v>
      </c>
      <c r="L2005" s="23">
        <v>45278072.880000003</v>
      </c>
      <c r="M2005" s="23">
        <v>0</v>
      </c>
      <c r="N2005" s="25" t="s">
        <v>4781</v>
      </c>
    </row>
    <row r="2006" spans="1:14" ht="15" customHeight="1">
      <c r="A2006" s="4" t="s">
        <v>4498</v>
      </c>
      <c r="B2006" s="8">
        <v>46028</v>
      </c>
      <c r="C2006" s="10" t="s">
        <v>514</v>
      </c>
      <c r="D2006" s="12" t="s">
        <v>4499</v>
      </c>
      <c r="E2006" s="14">
        <v>21700000</v>
      </c>
      <c r="F2006" s="14">
        <v>106667</v>
      </c>
      <c r="G2006" s="16" t="s">
        <v>4580</v>
      </c>
      <c r="H2006" s="18" t="s">
        <v>328</v>
      </c>
      <c r="I2006" s="6">
        <v>46079</v>
      </c>
      <c r="J2006" s="21" t="s">
        <v>4782</v>
      </c>
      <c r="K2006" s="18" t="s">
        <v>333</v>
      </c>
      <c r="L2006" s="23">
        <v>840654</v>
      </c>
      <c r="M2006" s="23">
        <v>-546827</v>
      </c>
      <c r="N2006" s="25" t="s">
        <v>4783</v>
      </c>
    </row>
    <row r="2007" spans="1:14" ht="15" customHeight="1">
      <c r="A2007" s="4" t="s">
        <v>4498</v>
      </c>
      <c r="B2007" s="8">
        <v>46028</v>
      </c>
      <c r="C2007" s="10" t="s">
        <v>517</v>
      </c>
      <c r="D2007" s="12" t="s">
        <v>4499</v>
      </c>
      <c r="E2007" s="14">
        <v>80000000</v>
      </c>
      <c r="F2007" s="14">
        <v>0</v>
      </c>
      <c r="G2007" s="16" t="s">
        <v>4545</v>
      </c>
      <c r="H2007" s="18" t="s">
        <v>328</v>
      </c>
      <c r="I2007" s="6">
        <v>46079</v>
      </c>
      <c r="J2007" s="21" t="s">
        <v>4784</v>
      </c>
      <c r="K2007" s="18" t="s">
        <v>333</v>
      </c>
      <c r="L2007" s="23">
        <v>791624</v>
      </c>
      <c r="M2007" s="23">
        <v>-62000</v>
      </c>
      <c r="N2007" s="25" t="s">
        <v>4785</v>
      </c>
    </row>
    <row r="2008" spans="1:14" ht="15" customHeight="1">
      <c r="A2008" s="4" t="s">
        <v>4498</v>
      </c>
      <c r="B2008" s="8">
        <v>46028</v>
      </c>
      <c r="C2008" s="10" t="s">
        <v>520</v>
      </c>
      <c r="D2008" s="12" t="s">
        <v>4499</v>
      </c>
      <c r="E2008" s="14">
        <v>49600000</v>
      </c>
      <c r="F2008" s="14">
        <v>0</v>
      </c>
      <c r="G2008" s="16" t="s">
        <v>4587</v>
      </c>
      <c r="H2008" s="18" t="s">
        <v>328</v>
      </c>
      <c r="I2008" s="6">
        <v>46079</v>
      </c>
      <c r="J2008" s="21" t="s">
        <v>4786</v>
      </c>
      <c r="K2008" s="18" t="s">
        <v>333</v>
      </c>
      <c r="L2008" s="23">
        <v>1298567</v>
      </c>
      <c r="M2008" s="23">
        <v>-432856</v>
      </c>
      <c r="N2008" s="25" t="s">
        <v>4787</v>
      </c>
    </row>
    <row r="2009" spans="1:14" ht="15" customHeight="1">
      <c r="A2009" s="4" t="s">
        <v>4498</v>
      </c>
      <c r="B2009" s="8">
        <v>46028</v>
      </c>
      <c r="C2009" s="10" t="s">
        <v>522</v>
      </c>
      <c r="D2009" s="12" t="s">
        <v>4499</v>
      </c>
      <c r="E2009" s="14">
        <v>72000000</v>
      </c>
      <c r="F2009" s="14">
        <v>0</v>
      </c>
      <c r="G2009" s="16" t="s">
        <v>4545</v>
      </c>
      <c r="H2009" s="18" t="s">
        <v>416</v>
      </c>
      <c r="I2009" s="6">
        <v>46079</v>
      </c>
      <c r="J2009" s="21" t="s">
        <v>4788</v>
      </c>
      <c r="K2009" s="18" t="s">
        <v>523</v>
      </c>
      <c r="L2009" s="23">
        <v>246000000</v>
      </c>
      <c r="M2009" s="23">
        <v>0</v>
      </c>
      <c r="N2009" s="25" t="s">
        <v>4789</v>
      </c>
    </row>
    <row r="2010" spans="1:14" ht="15" customHeight="1">
      <c r="A2010" s="4" t="s">
        <v>4498</v>
      </c>
      <c r="B2010" s="8">
        <v>46028</v>
      </c>
      <c r="C2010" s="10" t="s">
        <v>526</v>
      </c>
      <c r="D2010" s="12" t="s">
        <v>4499</v>
      </c>
      <c r="E2010" s="14">
        <v>69000000</v>
      </c>
      <c r="F2010" s="14">
        <v>0</v>
      </c>
      <c r="G2010" s="16" t="s">
        <v>4790</v>
      </c>
      <c r="H2010" s="18" t="s">
        <v>416</v>
      </c>
      <c r="I2010" s="6">
        <v>46079</v>
      </c>
      <c r="J2010" s="21" t="s">
        <v>4788</v>
      </c>
      <c r="K2010" s="18" t="s">
        <v>1145</v>
      </c>
      <c r="L2010" s="23">
        <v>88450000</v>
      </c>
      <c r="M2010" s="23">
        <v>0</v>
      </c>
      <c r="N2010" s="25" t="s">
        <v>4789</v>
      </c>
    </row>
    <row r="2011" spans="1:14" ht="15" customHeight="1">
      <c r="A2011" s="4" t="s">
        <v>4498</v>
      </c>
      <c r="B2011" s="8">
        <v>46028</v>
      </c>
      <c r="C2011" s="10" t="s">
        <v>530</v>
      </c>
      <c r="D2011" s="12" t="s">
        <v>4499</v>
      </c>
      <c r="E2011" s="14">
        <v>72000000</v>
      </c>
      <c r="F2011" s="14">
        <v>0</v>
      </c>
      <c r="G2011" s="16" t="s">
        <v>4545</v>
      </c>
      <c r="H2011" s="18" t="s">
        <v>416</v>
      </c>
      <c r="I2011" s="6">
        <v>46079</v>
      </c>
      <c r="J2011" s="21" t="s">
        <v>4788</v>
      </c>
      <c r="K2011" s="18" t="s">
        <v>417</v>
      </c>
      <c r="L2011" s="23">
        <v>565550000</v>
      </c>
      <c r="M2011" s="23">
        <v>0</v>
      </c>
      <c r="N2011" s="25" t="s">
        <v>4789</v>
      </c>
    </row>
    <row r="2012" spans="1:14" ht="15" customHeight="1">
      <c r="A2012" s="4" t="s">
        <v>4498</v>
      </c>
      <c r="B2012" s="8">
        <v>46028</v>
      </c>
      <c r="C2012" s="10" t="s">
        <v>533</v>
      </c>
      <c r="D2012" s="12" t="s">
        <v>4499</v>
      </c>
      <c r="E2012" s="14">
        <v>72000000</v>
      </c>
      <c r="F2012" s="14">
        <v>0</v>
      </c>
      <c r="G2012" s="16" t="s">
        <v>4545</v>
      </c>
      <c r="H2012" s="18" t="s">
        <v>790</v>
      </c>
      <c r="I2012" s="6">
        <v>46079</v>
      </c>
      <c r="J2012" s="21" t="s">
        <v>4791</v>
      </c>
      <c r="K2012" s="18" t="s">
        <v>792</v>
      </c>
      <c r="L2012" s="23">
        <v>800000000</v>
      </c>
      <c r="M2012" s="23">
        <v>0</v>
      </c>
      <c r="N2012" s="25" t="s">
        <v>4789</v>
      </c>
    </row>
    <row r="2013" spans="1:14" ht="15" customHeight="1">
      <c r="A2013" s="4" t="s">
        <v>4498</v>
      </c>
      <c r="B2013" s="8">
        <v>46028</v>
      </c>
      <c r="C2013" s="10" t="s">
        <v>536</v>
      </c>
      <c r="D2013" s="12" t="s">
        <v>4499</v>
      </c>
      <c r="E2013" s="14">
        <v>49600000</v>
      </c>
      <c r="F2013" s="14">
        <v>0</v>
      </c>
      <c r="G2013" s="16" t="s">
        <v>4587</v>
      </c>
      <c r="H2013" s="18" t="s">
        <v>798</v>
      </c>
      <c r="I2013" s="6">
        <v>46079</v>
      </c>
      <c r="J2013" s="21" t="s">
        <v>4792</v>
      </c>
      <c r="K2013" s="18" t="s">
        <v>799</v>
      </c>
      <c r="L2013" s="23">
        <v>235200000</v>
      </c>
      <c r="M2013" s="23">
        <v>0</v>
      </c>
      <c r="N2013" s="25" t="s">
        <v>4789</v>
      </c>
    </row>
    <row r="2014" spans="1:14" ht="15" customHeight="1">
      <c r="A2014" s="4" t="s">
        <v>4498</v>
      </c>
      <c r="B2014" s="8">
        <v>46028</v>
      </c>
      <c r="C2014" s="10" t="s">
        <v>539</v>
      </c>
      <c r="D2014" s="12" t="s">
        <v>4499</v>
      </c>
      <c r="E2014" s="14">
        <v>72000000</v>
      </c>
      <c r="F2014" s="14">
        <v>0</v>
      </c>
      <c r="G2014" s="16" t="s">
        <v>4545</v>
      </c>
      <c r="H2014" s="18" t="s">
        <v>858</v>
      </c>
      <c r="I2014" s="6">
        <v>46079</v>
      </c>
      <c r="J2014" s="21" t="s">
        <v>4793</v>
      </c>
      <c r="K2014" s="18" t="s">
        <v>873</v>
      </c>
      <c r="L2014" s="23">
        <v>1450000000</v>
      </c>
      <c r="M2014" s="23">
        <v>0</v>
      </c>
      <c r="N2014" s="25" t="s">
        <v>4789</v>
      </c>
    </row>
    <row r="2015" spans="1:14" ht="15" customHeight="1">
      <c r="A2015" s="4" t="s">
        <v>4498</v>
      </c>
      <c r="B2015" s="8">
        <v>46028</v>
      </c>
      <c r="C2015" s="10" t="s">
        <v>542</v>
      </c>
      <c r="D2015" s="12" t="s">
        <v>4499</v>
      </c>
      <c r="E2015" s="14">
        <v>49600000</v>
      </c>
      <c r="F2015" s="14">
        <v>0</v>
      </c>
      <c r="G2015" s="16" t="s">
        <v>4587</v>
      </c>
      <c r="H2015" s="18" t="s">
        <v>328</v>
      </c>
      <c r="I2015" s="6">
        <v>46079</v>
      </c>
      <c r="J2015" s="21" t="s">
        <v>4794</v>
      </c>
      <c r="K2015" s="18" t="s">
        <v>333</v>
      </c>
      <c r="L2015" s="23">
        <v>706416</v>
      </c>
      <c r="M2015" s="23">
        <v>-503208</v>
      </c>
      <c r="N2015" s="25" t="s">
        <v>4795</v>
      </c>
    </row>
    <row r="2016" spans="1:14" ht="15" customHeight="1">
      <c r="A2016" s="4" t="s">
        <v>4498</v>
      </c>
      <c r="B2016" s="8">
        <v>46028</v>
      </c>
      <c r="C2016" s="10" t="s">
        <v>547</v>
      </c>
      <c r="D2016" s="12" t="s">
        <v>4499</v>
      </c>
      <c r="E2016" s="14">
        <v>44000000</v>
      </c>
      <c r="F2016" s="14">
        <v>16667</v>
      </c>
      <c r="G2016" s="16" t="s">
        <v>4701</v>
      </c>
      <c r="H2016" s="18" t="s">
        <v>328</v>
      </c>
      <c r="I2016" s="6">
        <v>46079</v>
      </c>
      <c r="J2016" s="21" t="s">
        <v>4796</v>
      </c>
      <c r="K2016" s="18" t="s">
        <v>333</v>
      </c>
      <c r="L2016" s="23">
        <v>887654</v>
      </c>
      <c r="M2016" s="23">
        <v>-567827</v>
      </c>
      <c r="N2016" s="25" t="s">
        <v>4797</v>
      </c>
    </row>
    <row r="2017" spans="1:14" ht="15" customHeight="1">
      <c r="A2017" s="4" t="s">
        <v>4498</v>
      </c>
      <c r="B2017" s="8">
        <v>46028</v>
      </c>
      <c r="C2017" s="10" t="s">
        <v>550</v>
      </c>
      <c r="D2017" s="12" t="s">
        <v>4499</v>
      </c>
      <c r="E2017" s="14">
        <v>80500000</v>
      </c>
      <c r="F2017" s="14">
        <v>0</v>
      </c>
      <c r="G2017" s="16" t="s">
        <v>4587</v>
      </c>
      <c r="H2017" s="18" t="s">
        <v>20</v>
      </c>
      <c r="I2017" s="6">
        <v>46079</v>
      </c>
      <c r="J2017" s="21" t="s">
        <v>4798</v>
      </c>
      <c r="K2017" s="18" t="s">
        <v>21</v>
      </c>
      <c r="L2017" s="23">
        <v>246827</v>
      </c>
      <c r="M2017" s="23">
        <v>0</v>
      </c>
      <c r="N2017" s="25" t="s">
        <v>4799</v>
      </c>
    </row>
    <row r="2018" spans="1:14" ht="15" customHeight="1">
      <c r="A2018" s="4" t="s">
        <v>4498</v>
      </c>
      <c r="B2018" s="8">
        <v>46028</v>
      </c>
      <c r="C2018" s="10" t="s">
        <v>553</v>
      </c>
      <c r="D2018" s="12" t="s">
        <v>4499</v>
      </c>
      <c r="E2018" s="14">
        <v>49600000</v>
      </c>
      <c r="F2018" s="14">
        <v>0</v>
      </c>
      <c r="G2018" s="16" t="s">
        <v>4587</v>
      </c>
      <c r="H2018" s="18" t="s">
        <v>825</v>
      </c>
      <c r="I2018" s="6">
        <v>46079</v>
      </c>
      <c r="J2018" s="21" t="s">
        <v>4800</v>
      </c>
      <c r="K2018" s="18" t="s">
        <v>826</v>
      </c>
      <c r="L2018" s="23">
        <v>783925</v>
      </c>
      <c r="M2018" s="23">
        <v>0</v>
      </c>
      <c r="N2018" s="25" t="s">
        <v>4801</v>
      </c>
    </row>
    <row r="2019" spans="1:14" ht="15" customHeight="1">
      <c r="A2019" s="4" t="s">
        <v>4498</v>
      </c>
      <c r="B2019" s="8">
        <v>46028</v>
      </c>
      <c r="C2019" s="10" t="s">
        <v>556</v>
      </c>
      <c r="D2019" s="12" t="s">
        <v>4499</v>
      </c>
      <c r="E2019" s="14">
        <v>80500000</v>
      </c>
      <c r="F2019" s="14">
        <v>0</v>
      </c>
      <c r="G2019" s="16" t="s">
        <v>4587</v>
      </c>
      <c r="H2019" s="18" t="s">
        <v>328</v>
      </c>
      <c r="I2019" s="6">
        <v>46079</v>
      </c>
      <c r="J2019" s="21" t="s">
        <v>4802</v>
      </c>
      <c r="K2019" s="18" t="s">
        <v>333</v>
      </c>
      <c r="L2019" s="23">
        <v>940710</v>
      </c>
      <c r="M2019" s="23">
        <v>0</v>
      </c>
      <c r="N2019" s="25" t="s">
        <v>4803</v>
      </c>
    </row>
    <row r="2020" spans="1:14" ht="15" customHeight="1">
      <c r="A2020" s="4" t="s">
        <v>4498</v>
      </c>
      <c r="B2020" s="8">
        <v>46028</v>
      </c>
      <c r="C2020" s="10" t="s">
        <v>559</v>
      </c>
      <c r="D2020" s="12" t="s">
        <v>4499</v>
      </c>
      <c r="E2020" s="14">
        <v>49600000</v>
      </c>
      <c r="F2020" s="14">
        <v>2450000</v>
      </c>
      <c r="G2020" s="16" t="s">
        <v>4587</v>
      </c>
      <c r="H2020" s="18" t="s">
        <v>328</v>
      </c>
      <c r="I2020" s="6">
        <v>46079</v>
      </c>
      <c r="J2020" s="21" t="s">
        <v>4804</v>
      </c>
      <c r="K2020" s="18" t="s">
        <v>333</v>
      </c>
      <c r="L2020" s="23">
        <v>987308</v>
      </c>
      <c r="M2020" s="23">
        <v>0</v>
      </c>
      <c r="N2020" s="25" t="s">
        <v>4805</v>
      </c>
    </row>
    <row r="2021" spans="1:14" ht="15" customHeight="1">
      <c r="A2021" s="4" t="s">
        <v>4498</v>
      </c>
      <c r="B2021" s="8">
        <v>46028</v>
      </c>
      <c r="C2021" s="10" t="s">
        <v>562</v>
      </c>
      <c r="D2021" s="12" t="s">
        <v>4499</v>
      </c>
      <c r="E2021" s="14">
        <v>80500000</v>
      </c>
      <c r="F2021" s="14">
        <v>0</v>
      </c>
      <c r="G2021" s="16" t="s">
        <v>4587</v>
      </c>
      <c r="H2021" s="18" t="s">
        <v>416</v>
      </c>
      <c r="I2021" s="6">
        <v>46079</v>
      </c>
      <c r="J2021" s="21" t="s">
        <v>4806</v>
      </c>
      <c r="K2021" s="18" t="s">
        <v>417</v>
      </c>
      <c r="L2021" s="23">
        <v>1846853</v>
      </c>
      <c r="M2021" s="23">
        <v>0</v>
      </c>
      <c r="N2021" s="25" t="s">
        <v>4807</v>
      </c>
    </row>
    <row r="2022" spans="1:14" ht="15" customHeight="1">
      <c r="A2022" s="4" t="s">
        <v>4498</v>
      </c>
      <c r="B2022" s="8">
        <v>46028</v>
      </c>
      <c r="C2022" s="10" t="s">
        <v>566</v>
      </c>
      <c r="D2022" s="12" t="s">
        <v>4499</v>
      </c>
      <c r="E2022" s="14">
        <v>126500000</v>
      </c>
      <c r="F2022" s="14">
        <v>0</v>
      </c>
      <c r="G2022" s="16" t="s">
        <v>4701</v>
      </c>
      <c r="H2022" s="18" t="s">
        <v>328</v>
      </c>
      <c r="I2022" s="6">
        <v>46079</v>
      </c>
      <c r="J2022" s="21" t="s">
        <v>4808</v>
      </c>
      <c r="K2022" s="18" t="s">
        <v>333</v>
      </c>
      <c r="L2022" s="23">
        <v>444198</v>
      </c>
      <c r="M2022" s="23">
        <v>0</v>
      </c>
      <c r="N2022" s="25" t="s">
        <v>4809</v>
      </c>
    </row>
    <row r="2023" spans="1:14" ht="15" customHeight="1">
      <c r="A2023" s="4" t="s">
        <v>4498</v>
      </c>
      <c r="B2023" s="8">
        <v>46028</v>
      </c>
      <c r="C2023" s="10" t="s">
        <v>569</v>
      </c>
      <c r="D2023" s="12" t="s">
        <v>4499</v>
      </c>
      <c r="E2023" s="14">
        <v>172500000</v>
      </c>
      <c r="F2023" s="14">
        <v>0</v>
      </c>
      <c r="G2023" s="16" t="s">
        <v>4810</v>
      </c>
      <c r="H2023" s="18" t="s">
        <v>328</v>
      </c>
      <c r="I2023" s="6">
        <v>46079</v>
      </c>
      <c r="J2023" s="21" t="s">
        <v>4811</v>
      </c>
      <c r="K2023" s="18" t="s">
        <v>333</v>
      </c>
      <c r="L2023" s="23">
        <v>540116</v>
      </c>
      <c r="M2023" s="23">
        <v>0</v>
      </c>
      <c r="N2023" s="25" t="s">
        <v>4812</v>
      </c>
    </row>
    <row r="2024" spans="1:14" ht="15" customHeight="1">
      <c r="A2024" s="4" t="s">
        <v>4498</v>
      </c>
      <c r="B2024" s="8">
        <v>46028</v>
      </c>
      <c r="C2024" s="10" t="s">
        <v>572</v>
      </c>
      <c r="D2024" s="12" t="s">
        <v>4499</v>
      </c>
      <c r="E2024" s="14">
        <v>49600000</v>
      </c>
      <c r="F2024" s="14">
        <v>0</v>
      </c>
      <c r="G2024" s="16" t="s">
        <v>4587</v>
      </c>
      <c r="H2024" s="18" t="s">
        <v>20</v>
      </c>
      <c r="I2024" s="6">
        <v>46079</v>
      </c>
      <c r="J2024" s="21" t="s">
        <v>4813</v>
      </c>
      <c r="K2024" s="18" t="s">
        <v>21</v>
      </c>
      <c r="L2024" s="23">
        <v>332971</v>
      </c>
      <c r="M2024" s="23">
        <v>0</v>
      </c>
      <c r="N2024" s="25" t="s">
        <v>4814</v>
      </c>
    </row>
    <row r="2025" spans="1:14" ht="15" customHeight="1">
      <c r="A2025" s="4" t="s">
        <v>4498</v>
      </c>
      <c r="B2025" s="8">
        <v>46028</v>
      </c>
      <c r="C2025" s="10" t="s">
        <v>574</v>
      </c>
      <c r="D2025" s="12" t="s">
        <v>4502</v>
      </c>
      <c r="E2025" s="14">
        <v>212750000</v>
      </c>
      <c r="F2025" s="14">
        <v>4600000</v>
      </c>
      <c r="G2025" s="16" t="s">
        <v>4815</v>
      </c>
      <c r="H2025" s="18" t="s">
        <v>67</v>
      </c>
      <c r="I2025" s="6">
        <v>46079</v>
      </c>
      <c r="J2025" s="21" t="s">
        <v>4816</v>
      </c>
      <c r="K2025" s="18" t="s">
        <v>73</v>
      </c>
      <c r="L2025" s="23">
        <v>777347</v>
      </c>
      <c r="M2025" s="23">
        <v>0</v>
      </c>
      <c r="N2025" s="25" t="s">
        <v>4817</v>
      </c>
    </row>
    <row r="2026" spans="1:14" ht="15" customHeight="1">
      <c r="A2026" s="4" t="s">
        <v>4498</v>
      </c>
      <c r="B2026" s="8">
        <v>46028</v>
      </c>
      <c r="C2026" s="10" t="s">
        <v>577</v>
      </c>
      <c r="D2026" s="12" t="s">
        <v>4502</v>
      </c>
      <c r="E2026" s="14">
        <v>212750000</v>
      </c>
      <c r="F2026" s="14">
        <v>6900000</v>
      </c>
      <c r="G2026" s="16" t="s">
        <v>4815</v>
      </c>
      <c r="H2026" s="18" t="s">
        <v>813</v>
      </c>
      <c r="I2026" s="6">
        <v>46080</v>
      </c>
      <c r="J2026" s="21" t="s">
        <v>4818</v>
      </c>
      <c r="K2026" s="18" t="s">
        <v>851</v>
      </c>
      <c r="L2026" s="23">
        <v>442971</v>
      </c>
      <c r="M2026" s="23">
        <v>0</v>
      </c>
      <c r="N2026" s="25" t="s">
        <v>4819</v>
      </c>
    </row>
    <row r="2027" spans="1:14" ht="15" customHeight="1">
      <c r="A2027" s="4" t="s">
        <v>4498</v>
      </c>
      <c r="B2027" s="8">
        <v>46028</v>
      </c>
      <c r="C2027" s="10" t="s">
        <v>580</v>
      </c>
      <c r="D2027" s="12" t="s">
        <v>4502</v>
      </c>
      <c r="E2027" s="14">
        <v>212750000</v>
      </c>
      <c r="F2027" s="14">
        <v>4600000</v>
      </c>
      <c r="G2027" s="16" t="s">
        <v>4820</v>
      </c>
      <c r="H2027" s="18" t="s">
        <v>800</v>
      </c>
      <c r="I2027" s="6">
        <v>46080</v>
      </c>
      <c r="J2027" s="21" t="s">
        <v>4821</v>
      </c>
      <c r="K2027" s="18" t="s">
        <v>801</v>
      </c>
      <c r="L2027" s="23">
        <v>1722456</v>
      </c>
      <c r="M2027" s="23">
        <v>-30000</v>
      </c>
      <c r="N2027" s="25" t="s">
        <v>4822</v>
      </c>
    </row>
    <row r="2028" spans="1:14" ht="15" customHeight="1">
      <c r="A2028" s="4" t="s">
        <v>4498</v>
      </c>
      <c r="B2028" s="8">
        <v>46028</v>
      </c>
      <c r="C2028" s="10" t="s">
        <v>583</v>
      </c>
      <c r="D2028" s="12" t="s">
        <v>4502</v>
      </c>
      <c r="E2028" s="14">
        <v>184000000</v>
      </c>
      <c r="F2028" s="14">
        <v>0</v>
      </c>
      <c r="G2028" s="16" t="s">
        <v>4815</v>
      </c>
      <c r="H2028" s="18" t="s">
        <v>858</v>
      </c>
      <c r="I2028" s="6">
        <v>46080</v>
      </c>
      <c r="J2028" s="21" t="s">
        <v>4823</v>
      </c>
      <c r="K2028" s="18" t="s">
        <v>876</v>
      </c>
      <c r="L2028" s="23">
        <v>1764853</v>
      </c>
      <c r="M2028" s="23">
        <v>-100000</v>
      </c>
      <c r="N2028" s="25" t="s">
        <v>4824</v>
      </c>
    </row>
    <row r="2029" spans="1:14" ht="15" customHeight="1">
      <c r="A2029" s="4" t="s">
        <v>4498</v>
      </c>
      <c r="B2029" s="8">
        <v>46028</v>
      </c>
      <c r="C2029" s="10" t="s">
        <v>586</v>
      </c>
      <c r="D2029" s="12" t="s">
        <v>4502</v>
      </c>
      <c r="E2029" s="14">
        <v>172500000</v>
      </c>
      <c r="F2029" s="14">
        <v>0</v>
      </c>
      <c r="G2029" s="16" t="s">
        <v>4729</v>
      </c>
      <c r="H2029" s="18" t="s">
        <v>813</v>
      </c>
      <c r="I2029" s="6">
        <v>46080</v>
      </c>
      <c r="J2029" s="21" t="s">
        <v>4825</v>
      </c>
      <c r="K2029" s="18" t="s">
        <v>851</v>
      </c>
      <c r="L2029" s="23">
        <v>1827789</v>
      </c>
      <c r="M2029" s="23">
        <v>-100000</v>
      </c>
      <c r="N2029" s="25" t="s">
        <v>4826</v>
      </c>
    </row>
    <row r="2030" spans="1:14" ht="15" customHeight="1">
      <c r="A2030" s="4" t="s">
        <v>4498</v>
      </c>
      <c r="B2030" s="8">
        <v>46028</v>
      </c>
      <c r="C2030" s="10" t="s">
        <v>589</v>
      </c>
      <c r="D2030" s="12" t="s">
        <v>4502</v>
      </c>
      <c r="E2030" s="14">
        <v>155250000</v>
      </c>
      <c r="F2030" s="14">
        <v>0</v>
      </c>
      <c r="G2030" s="16" t="s">
        <v>4737</v>
      </c>
      <c r="H2030" s="18" t="s">
        <v>67</v>
      </c>
      <c r="I2030" s="6">
        <v>46080</v>
      </c>
      <c r="J2030" s="21" t="s">
        <v>4827</v>
      </c>
      <c r="K2030" s="18" t="s">
        <v>73</v>
      </c>
      <c r="L2030" s="23">
        <v>665941</v>
      </c>
      <c r="M2030" s="23">
        <v>998912</v>
      </c>
      <c r="N2030" s="25" t="s">
        <v>4828</v>
      </c>
    </row>
    <row r="2031" spans="1:14" ht="15" customHeight="1">
      <c r="A2031" s="4" t="s">
        <v>4498</v>
      </c>
      <c r="B2031" s="8">
        <v>46028</v>
      </c>
      <c r="C2031" s="10" t="s">
        <v>592</v>
      </c>
      <c r="D2031" s="12" t="s">
        <v>4502</v>
      </c>
      <c r="E2031" s="14">
        <v>115000000</v>
      </c>
      <c r="F2031" s="14">
        <v>0</v>
      </c>
      <c r="G2031" s="16" t="s">
        <v>4552</v>
      </c>
      <c r="H2031" s="18" t="s">
        <v>67</v>
      </c>
      <c r="I2031" s="6">
        <v>46080</v>
      </c>
      <c r="J2031" s="21" t="s">
        <v>4829</v>
      </c>
      <c r="K2031" s="18" t="s">
        <v>73</v>
      </c>
      <c r="L2031" s="23">
        <v>783925</v>
      </c>
      <c r="M2031" s="23">
        <v>0</v>
      </c>
      <c r="N2031" s="25" t="s">
        <v>4830</v>
      </c>
    </row>
    <row r="2032" spans="1:14" ht="15" customHeight="1">
      <c r="A2032" s="4" t="s">
        <v>4498</v>
      </c>
      <c r="B2032" s="8">
        <v>46028</v>
      </c>
      <c r="C2032" s="10" t="s">
        <v>595</v>
      </c>
      <c r="D2032" s="12" t="s">
        <v>4502</v>
      </c>
      <c r="E2032" s="14">
        <v>115000000</v>
      </c>
      <c r="F2032" s="14">
        <v>0</v>
      </c>
      <c r="G2032" s="16" t="s">
        <v>4552</v>
      </c>
      <c r="H2032" s="18" t="s">
        <v>46</v>
      </c>
      <c r="I2032" s="6">
        <v>46080</v>
      </c>
      <c r="J2032" s="21" t="s">
        <v>4831</v>
      </c>
      <c r="K2032" s="18" t="s">
        <v>55</v>
      </c>
      <c r="L2032" s="23">
        <v>385208</v>
      </c>
      <c r="M2032" s="23">
        <v>0</v>
      </c>
      <c r="N2032" s="25" t="s">
        <v>4832</v>
      </c>
    </row>
    <row r="2033" spans="1:14" ht="15" customHeight="1">
      <c r="A2033" s="4" t="s">
        <v>4498</v>
      </c>
      <c r="B2033" s="8">
        <v>46028</v>
      </c>
      <c r="C2033" s="10" t="s">
        <v>598</v>
      </c>
      <c r="D2033" s="12" t="s">
        <v>4502</v>
      </c>
      <c r="E2033" s="14">
        <v>115000000</v>
      </c>
      <c r="F2033" s="14">
        <v>166667</v>
      </c>
      <c r="G2033" s="16" t="s">
        <v>4552</v>
      </c>
      <c r="H2033" s="18" t="s">
        <v>67</v>
      </c>
      <c r="I2033" s="6">
        <v>46080</v>
      </c>
      <c r="J2033" s="21" t="s">
        <v>4833</v>
      </c>
      <c r="K2033" s="18" t="s">
        <v>73</v>
      </c>
      <c r="L2033" s="23">
        <v>3082980</v>
      </c>
      <c r="M2033" s="23">
        <v>0</v>
      </c>
      <c r="N2033" s="25" t="s">
        <v>4834</v>
      </c>
    </row>
    <row r="2034" spans="1:14" ht="15" customHeight="1">
      <c r="A2034" s="4" t="s">
        <v>4498</v>
      </c>
      <c r="B2034" s="8">
        <v>46028</v>
      </c>
      <c r="C2034" s="10" t="s">
        <v>600</v>
      </c>
      <c r="D2034" s="12" t="s">
        <v>4502</v>
      </c>
      <c r="E2034" s="14">
        <v>115000000</v>
      </c>
      <c r="F2034" s="14">
        <v>0</v>
      </c>
      <c r="G2034" s="16" t="s">
        <v>4552</v>
      </c>
      <c r="H2034" s="18" t="s">
        <v>798</v>
      </c>
      <c r="I2034" s="6">
        <v>46080</v>
      </c>
      <c r="J2034" s="21" t="s">
        <v>4835</v>
      </c>
      <c r="K2034" s="18" t="s">
        <v>799</v>
      </c>
      <c r="L2034" s="23">
        <v>2027789</v>
      </c>
      <c r="M2034" s="23">
        <v>-30000</v>
      </c>
      <c r="N2034" s="25" t="s">
        <v>4836</v>
      </c>
    </row>
    <row r="2035" spans="1:14" ht="15" customHeight="1">
      <c r="A2035" s="4" t="s">
        <v>4498</v>
      </c>
      <c r="B2035" s="8">
        <v>46028</v>
      </c>
      <c r="C2035" s="10" t="s">
        <v>603</v>
      </c>
      <c r="D2035" s="12" t="s">
        <v>4502</v>
      </c>
      <c r="E2035" s="14">
        <v>133400000</v>
      </c>
      <c r="F2035" s="14">
        <v>0</v>
      </c>
      <c r="G2035" s="16" t="s">
        <v>4737</v>
      </c>
      <c r="H2035" s="18" t="s">
        <v>328</v>
      </c>
      <c r="I2035" s="6">
        <v>46080</v>
      </c>
      <c r="J2035" s="21" t="s">
        <v>4837</v>
      </c>
      <c r="K2035" s="18" t="s">
        <v>333</v>
      </c>
      <c r="L2035" s="23">
        <v>2164278</v>
      </c>
      <c r="M2035" s="23">
        <v>0</v>
      </c>
      <c r="N2035" s="25" t="s">
        <v>4838</v>
      </c>
    </row>
    <row r="2036" spans="1:14" ht="15" customHeight="1">
      <c r="A2036" s="4" t="s">
        <v>4498</v>
      </c>
      <c r="B2036" s="8">
        <v>46028</v>
      </c>
      <c r="C2036" s="10" t="s">
        <v>606</v>
      </c>
      <c r="D2036" s="12" t="s">
        <v>4502</v>
      </c>
      <c r="E2036" s="14">
        <v>115000000</v>
      </c>
      <c r="F2036" s="14">
        <v>0</v>
      </c>
      <c r="G2036" s="16" t="s">
        <v>4552</v>
      </c>
      <c r="H2036" s="18" t="s">
        <v>800</v>
      </c>
      <c r="I2036" s="6">
        <v>46080</v>
      </c>
      <c r="J2036" s="21" t="s">
        <v>4839</v>
      </c>
      <c r="K2036" s="18" t="s">
        <v>801</v>
      </c>
      <c r="L2036" s="23">
        <v>1764853</v>
      </c>
      <c r="M2036" s="23">
        <v>-100000</v>
      </c>
      <c r="N2036" s="25" t="s">
        <v>4840</v>
      </c>
    </row>
    <row r="2037" spans="1:14" ht="15" customHeight="1">
      <c r="A2037" s="4" t="s">
        <v>4498</v>
      </c>
      <c r="B2037" s="8">
        <v>46028</v>
      </c>
      <c r="C2037" s="10" t="s">
        <v>609</v>
      </c>
      <c r="D2037" s="12" t="s">
        <v>4502</v>
      </c>
      <c r="E2037" s="14">
        <v>94300000</v>
      </c>
      <c r="F2037" s="14">
        <v>0</v>
      </c>
      <c r="G2037" s="16" t="s">
        <v>4737</v>
      </c>
      <c r="H2037" s="18" t="s">
        <v>67</v>
      </c>
      <c r="I2037" s="6">
        <v>46080</v>
      </c>
      <c r="J2037" s="21" t="s">
        <v>4841</v>
      </c>
      <c r="K2037" s="18" t="s">
        <v>73</v>
      </c>
      <c r="L2037" s="23">
        <v>673708</v>
      </c>
      <c r="M2037" s="23">
        <v>0</v>
      </c>
      <c r="N2037" s="25" t="s">
        <v>4842</v>
      </c>
    </row>
    <row r="2038" spans="1:14" ht="15" customHeight="1">
      <c r="A2038" s="4" t="s">
        <v>4498</v>
      </c>
      <c r="B2038" s="8">
        <v>46028</v>
      </c>
      <c r="C2038" s="10" t="s">
        <v>612</v>
      </c>
      <c r="D2038" s="12" t="s">
        <v>4502</v>
      </c>
      <c r="E2038" s="14">
        <v>172500000</v>
      </c>
      <c r="F2038" s="14">
        <v>0</v>
      </c>
      <c r="G2038" s="16" t="s">
        <v>4729</v>
      </c>
      <c r="H2038" s="18" t="s">
        <v>328</v>
      </c>
      <c r="I2038" s="6">
        <v>46080</v>
      </c>
      <c r="J2038" s="21" t="s">
        <v>4843</v>
      </c>
      <c r="K2038" s="18" t="s">
        <v>333</v>
      </c>
      <c r="L2038" s="23">
        <v>812832</v>
      </c>
      <c r="M2038" s="23">
        <v>0</v>
      </c>
      <c r="N2038" s="25" t="s">
        <v>4844</v>
      </c>
    </row>
    <row r="2039" spans="1:14" ht="15" customHeight="1">
      <c r="A2039" s="4" t="s">
        <v>4498</v>
      </c>
      <c r="B2039" s="8">
        <v>46028</v>
      </c>
      <c r="C2039" s="10" t="s">
        <v>615</v>
      </c>
      <c r="D2039" s="12" t="s">
        <v>4502</v>
      </c>
      <c r="E2039" s="14">
        <v>115000000</v>
      </c>
      <c r="F2039" s="14">
        <v>0</v>
      </c>
      <c r="G2039" s="16" t="s">
        <v>4552</v>
      </c>
      <c r="H2039" s="18" t="s">
        <v>328</v>
      </c>
      <c r="I2039" s="6">
        <v>46080</v>
      </c>
      <c r="J2039" s="21" t="s">
        <v>4845</v>
      </c>
      <c r="K2039" s="18" t="s">
        <v>333</v>
      </c>
      <c r="L2039" s="23">
        <v>987308</v>
      </c>
      <c r="M2039" s="23">
        <v>0</v>
      </c>
      <c r="N2039" s="25" t="s">
        <v>4846</v>
      </c>
    </row>
    <row r="2040" spans="1:14" ht="15" customHeight="1">
      <c r="A2040" s="4" t="s">
        <v>4498</v>
      </c>
      <c r="B2040" s="8">
        <v>46028</v>
      </c>
      <c r="C2040" s="10" t="s">
        <v>618</v>
      </c>
      <c r="D2040" s="12" t="s">
        <v>4502</v>
      </c>
      <c r="E2040" s="14">
        <v>94300000</v>
      </c>
      <c r="F2040" s="14">
        <v>0</v>
      </c>
      <c r="G2040" s="16" t="s">
        <v>4737</v>
      </c>
      <c r="H2040" s="18" t="s">
        <v>800</v>
      </c>
      <c r="I2040" s="6">
        <v>46080</v>
      </c>
      <c r="J2040" s="21" t="s">
        <v>4847</v>
      </c>
      <c r="K2040" s="18" t="s">
        <v>801</v>
      </c>
      <c r="L2040" s="23">
        <v>1334135</v>
      </c>
      <c r="M2040" s="23">
        <v>-100000</v>
      </c>
      <c r="N2040" s="25" t="s">
        <v>4848</v>
      </c>
    </row>
    <row r="2041" spans="1:14" ht="15" customHeight="1">
      <c r="A2041" s="4" t="s">
        <v>4498</v>
      </c>
      <c r="B2041" s="8">
        <v>46028</v>
      </c>
      <c r="C2041" s="10" t="s">
        <v>621</v>
      </c>
      <c r="D2041" s="12" t="s">
        <v>4502</v>
      </c>
      <c r="E2041" s="14">
        <v>94300000</v>
      </c>
      <c r="F2041" s="14">
        <v>0</v>
      </c>
      <c r="G2041" s="16" t="s">
        <v>4737</v>
      </c>
      <c r="H2041" s="18" t="s">
        <v>46</v>
      </c>
      <c r="I2041" s="6">
        <v>46080</v>
      </c>
      <c r="J2041" s="21" t="s">
        <v>4849</v>
      </c>
      <c r="K2041" s="18" t="s">
        <v>55</v>
      </c>
      <c r="L2041" s="23">
        <v>246827</v>
      </c>
      <c r="M2041" s="23">
        <v>0</v>
      </c>
      <c r="N2041" s="25" t="s">
        <v>4850</v>
      </c>
    </row>
    <row r="2042" spans="1:14" ht="15" customHeight="1">
      <c r="A2042" s="4" t="s">
        <v>4498</v>
      </c>
      <c r="B2042" s="8">
        <v>46028</v>
      </c>
      <c r="C2042" s="10" t="s">
        <v>624</v>
      </c>
      <c r="D2042" s="12" t="s">
        <v>4502</v>
      </c>
      <c r="E2042" s="14">
        <v>86250000</v>
      </c>
      <c r="F2042" s="14">
        <v>0</v>
      </c>
      <c r="G2042" s="16" t="s">
        <v>4743</v>
      </c>
      <c r="H2042" s="18" t="s">
        <v>858</v>
      </c>
      <c r="I2042" s="6">
        <v>46080</v>
      </c>
      <c r="J2042" s="21" t="s">
        <v>4851</v>
      </c>
      <c r="K2042" s="18" t="s">
        <v>876</v>
      </c>
      <c r="L2042" s="23">
        <v>1260912</v>
      </c>
      <c r="M2042" s="23">
        <v>-232000</v>
      </c>
      <c r="N2042" s="25" t="s">
        <v>4852</v>
      </c>
    </row>
    <row r="2043" spans="1:14" ht="15" customHeight="1">
      <c r="A2043" s="4" t="s">
        <v>4498</v>
      </c>
      <c r="B2043" s="8">
        <v>46028</v>
      </c>
      <c r="C2043" s="10" t="s">
        <v>627</v>
      </c>
      <c r="D2043" s="12" t="s">
        <v>4502</v>
      </c>
      <c r="E2043" s="14">
        <v>86250000</v>
      </c>
      <c r="F2043" s="14">
        <v>0</v>
      </c>
      <c r="G2043" s="16" t="s">
        <v>4743</v>
      </c>
      <c r="H2043" s="18" t="s">
        <v>328</v>
      </c>
      <c r="I2043" s="6">
        <v>46080</v>
      </c>
      <c r="J2043" s="21" t="s">
        <v>4853</v>
      </c>
      <c r="K2043" s="18" t="s">
        <v>333</v>
      </c>
      <c r="L2043" s="23">
        <v>812832</v>
      </c>
      <c r="M2043" s="23">
        <v>0</v>
      </c>
      <c r="N2043" s="25" t="s">
        <v>4854</v>
      </c>
    </row>
    <row r="2044" spans="1:14" ht="15" customHeight="1">
      <c r="A2044" s="4" t="s">
        <v>4498</v>
      </c>
      <c r="B2044" s="8">
        <v>46028</v>
      </c>
      <c r="C2044" s="10" t="s">
        <v>630</v>
      </c>
      <c r="D2044" s="12" t="s">
        <v>4502</v>
      </c>
      <c r="E2044" s="14">
        <v>86250000</v>
      </c>
      <c r="F2044" s="14">
        <v>0</v>
      </c>
      <c r="G2044" s="16" t="s">
        <v>4737</v>
      </c>
      <c r="H2044" s="18" t="s">
        <v>328</v>
      </c>
      <c r="I2044" s="6">
        <v>46080</v>
      </c>
      <c r="J2044" s="21" t="s">
        <v>4855</v>
      </c>
      <c r="K2044" s="18" t="s">
        <v>329</v>
      </c>
      <c r="L2044" s="23">
        <v>998912</v>
      </c>
      <c r="M2044" s="23">
        <v>0</v>
      </c>
      <c r="N2044" s="25" t="s">
        <v>4856</v>
      </c>
    </row>
    <row r="2045" spans="1:14" ht="15" customHeight="1">
      <c r="A2045" s="4" t="s">
        <v>4498</v>
      </c>
      <c r="B2045" s="8">
        <v>46028</v>
      </c>
      <c r="C2045" s="10" t="s">
        <v>633</v>
      </c>
      <c r="D2045" s="12" t="s">
        <v>4499</v>
      </c>
      <c r="E2045" s="14">
        <v>184000000</v>
      </c>
      <c r="F2045" s="14">
        <v>0</v>
      </c>
      <c r="G2045" s="16" t="s">
        <v>4770</v>
      </c>
      <c r="H2045" s="18" t="s">
        <v>798</v>
      </c>
      <c r="I2045" s="6">
        <v>46080</v>
      </c>
      <c r="J2045" s="21" t="s">
        <v>4857</v>
      </c>
      <c r="K2045" s="18" t="s">
        <v>799</v>
      </c>
      <c r="L2045" s="23">
        <v>246827</v>
      </c>
      <c r="M2045" s="23">
        <v>0</v>
      </c>
      <c r="N2045" s="25" t="s">
        <v>4858</v>
      </c>
    </row>
    <row r="2046" spans="1:14" ht="15" customHeight="1">
      <c r="A2046" s="4" t="s">
        <v>4498</v>
      </c>
      <c r="B2046" s="8">
        <v>46028</v>
      </c>
      <c r="C2046" s="10" t="s">
        <v>636</v>
      </c>
      <c r="D2046" s="12" t="s">
        <v>4499</v>
      </c>
      <c r="E2046" s="14">
        <v>51750000</v>
      </c>
      <c r="F2046" s="14">
        <v>0</v>
      </c>
      <c r="G2046" s="16" t="s">
        <v>4859</v>
      </c>
      <c r="H2046" s="18" t="s">
        <v>67</v>
      </c>
      <c r="I2046" s="6">
        <v>46080</v>
      </c>
      <c r="J2046" s="21" t="s">
        <v>4860</v>
      </c>
      <c r="K2046" s="18" t="s">
        <v>1251</v>
      </c>
      <c r="L2046" s="23">
        <v>68676458</v>
      </c>
      <c r="M2046" s="23">
        <v>0</v>
      </c>
      <c r="N2046" s="25" t="s">
        <v>4861</v>
      </c>
    </row>
    <row r="2047" spans="1:14" ht="15" customHeight="1">
      <c r="A2047" s="4" t="s">
        <v>4498</v>
      </c>
      <c r="B2047" s="8">
        <v>46028</v>
      </c>
      <c r="C2047" s="10" t="s">
        <v>639</v>
      </c>
      <c r="D2047" s="12" t="s">
        <v>4499</v>
      </c>
      <c r="E2047" s="14">
        <v>80500000</v>
      </c>
      <c r="F2047" s="14">
        <v>0</v>
      </c>
      <c r="G2047" s="16" t="s">
        <v>4522</v>
      </c>
      <c r="H2047" s="18" t="s">
        <v>813</v>
      </c>
      <c r="I2047" s="6">
        <v>46083</v>
      </c>
      <c r="J2047" s="21" t="s">
        <v>4862</v>
      </c>
      <c r="K2047" s="18" t="s">
        <v>851</v>
      </c>
      <c r="L2047" s="23">
        <v>121133333</v>
      </c>
      <c r="M2047" s="23">
        <v>0</v>
      </c>
      <c r="N2047" s="25" t="s">
        <v>3165</v>
      </c>
    </row>
    <row r="2048" spans="1:14" ht="15" customHeight="1">
      <c r="A2048" s="4" t="s">
        <v>4498</v>
      </c>
      <c r="B2048" s="8">
        <v>46028</v>
      </c>
      <c r="C2048" s="10" t="s">
        <v>642</v>
      </c>
      <c r="D2048" s="12" t="s">
        <v>4499</v>
      </c>
      <c r="E2048" s="14">
        <v>47150000</v>
      </c>
      <c r="F2048" s="14">
        <v>0</v>
      </c>
      <c r="G2048" s="16" t="s">
        <v>4859</v>
      </c>
      <c r="H2048" s="18" t="s">
        <v>328</v>
      </c>
      <c r="I2048" s="6">
        <v>46083</v>
      </c>
      <c r="J2048" s="21" t="s">
        <v>4863</v>
      </c>
      <c r="K2048" s="18" t="s">
        <v>333</v>
      </c>
      <c r="L2048" s="23">
        <v>67373333</v>
      </c>
      <c r="M2048" s="23">
        <v>0</v>
      </c>
      <c r="N2048" s="25" t="s">
        <v>2480</v>
      </c>
    </row>
    <row r="2049" spans="1:14" ht="15" customHeight="1">
      <c r="A2049" s="4" t="s">
        <v>4498</v>
      </c>
      <c r="B2049" s="8">
        <v>46028</v>
      </c>
      <c r="C2049" s="10" t="s">
        <v>645</v>
      </c>
      <c r="D2049" s="12" t="s">
        <v>4499</v>
      </c>
      <c r="E2049" s="14">
        <v>47150000</v>
      </c>
      <c r="F2049" s="14">
        <v>0</v>
      </c>
      <c r="G2049" s="16" t="s">
        <v>4859</v>
      </c>
      <c r="H2049" s="18" t="s">
        <v>32</v>
      </c>
      <c r="I2049" s="6">
        <v>46083</v>
      </c>
      <c r="J2049" s="21" t="s">
        <v>4864</v>
      </c>
      <c r="K2049" s="18" t="s">
        <v>71</v>
      </c>
      <c r="L2049" s="23">
        <v>170916667</v>
      </c>
      <c r="M2049" s="23">
        <v>0</v>
      </c>
      <c r="N2049" s="25" t="s">
        <v>4865</v>
      </c>
    </row>
    <row r="2050" spans="1:14" ht="15" customHeight="1">
      <c r="A2050" s="4" t="s">
        <v>4498</v>
      </c>
      <c r="B2050" s="8">
        <v>46028</v>
      </c>
      <c r="C2050" s="10" t="s">
        <v>648</v>
      </c>
      <c r="D2050" s="12" t="s">
        <v>4499</v>
      </c>
      <c r="E2050" s="14">
        <v>80500000</v>
      </c>
      <c r="F2050" s="14">
        <v>0</v>
      </c>
      <c r="G2050" s="16" t="s">
        <v>4522</v>
      </c>
      <c r="H2050" s="18" t="s">
        <v>328</v>
      </c>
      <c r="I2050" s="6">
        <v>46083</v>
      </c>
      <c r="J2050" s="21" t="s">
        <v>4866</v>
      </c>
      <c r="K2050" s="18" t="s">
        <v>333</v>
      </c>
      <c r="L2050" s="23">
        <v>3196519</v>
      </c>
      <c r="M2050" s="23">
        <v>913291</v>
      </c>
      <c r="N2050" s="25" t="s">
        <v>4867</v>
      </c>
    </row>
    <row r="2051" spans="1:14" ht="15" customHeight="1">
      <c r="A2051" s="4" t="s">
        <v>4498</v>
      </c>
      <c r="B2051" s="8">
        <v>46028</v>
      </c>
      <c r="C2051" s="10" t="s">
        <v>650</v>
      </c>
      <c r="D2051" s="12" t="s">
        <v>4499</v>
      </c>
      <c r="E2051" s="14">
        <v>47150000</v>
      </c>
      <c r="F2051" s="14">
        <v>0</v>
      </c>
      <c r="G2051" s="16" t="s">
        <v>4859</v>
      </c>
      <c r="H2051" s="18" t="s">
        <v>328</v>
      </c>
      <c r="I2051" s="6">
        <v>46083</v>
      </c>
      <c r="J2051" s="21" t="s">
        <v>4868</v>
      </c>
      <c r="K2051" s="18" t="s">
        <v>329</v>
      </c>
      <c r="L2051" s="23">
        <v>82666667</v>
      </c>
      <c r="M2051" s="23">
        <v>-2933334</v>
      </c>
      <c r="N2051" s="25" t="s">
        <v>4869</v>
      </c>
    </row>
    <row r="2052" spans="1:14" ht="15" customHeight="1">
      <c r="A2052" s="4" t="s">
        <v>4498</v>
      </c>
      <c r="B2052" s="8">
        <v>46028</v>
      </c>
      <c r="C2052" s="10" t="s">
        <v>653</v>
      </c>
      <c r="D2052" s="12" t="s">
        <v>4499</v>
      </c>
      <c r="E2052" s="14">
        <v>103500000</v>
      </c>
      <c r="F2052" s="14">
        <v>0</v>
      </c>
      <c r="G2052" s="16" t="s">
        <v>4522</v>
      </c>
      <c r="H2052" s="18" t="s">
        <v>416</v>
      </c>
      <c r="I2052" s="6">
        <v>46083</v>
      </c>
      <c r="J2052" s="21" t="s">
        <v>4870</v>
      </c>
      <c r="K2052" s="18" t="s">
        <v>417</v>
      </c>
      <c r="L2052" s="23">
        <v>834481</v>
      </c>
      <c r="M2052" s="23">
        <v>493654</v>
      </c>
      <c r="N2052" s="25" t="s">
        <v>4871</v>
      </c>
    </row>
    <row r="2053" spans="1:14" ht="15" customHeight="1">
      <c r="A2053" s="4" t="s">
        <v>4498</v>
      </c>
      <c r="B2053" s="8">
        <v>46028</v>
      </c>
      <c r="C2053" s="10" t="s">
        <v>656</v>
      </c>
      <c r="D2053" s="12" t="s">
        <v>4499</v>
      </c>
      <c r="E2053" s="14">
        <v>103500000</v>
      </c>
      <c r="F2053" s="14">
        <v>0</v>
      </c>
      <c r="G2053" s="16" t="s">
        <v>4522</v>
      </c>
      <c r="H2053" s="18" t="s">
        <v>798</v>
      </c>
      <c r="I2053" s="6">
        <v>46083</v>
      </c>
      <c r="J2053" s="21" t="s">
        <v>4872</v>
      </c>
      <c r="K2053" s="18" t="s">
        <v>810</v>
      </c>
      <c r="L2053" s="23">
        <v>998912</v>
      </c>
      <c r="M2053" s="23">
        <v>-332971</v>
      </c>
      <c r="N2053" s="25" t="s">
        <v>4873</v>
      </c>
    </row>
    <row r="2054" spans="1:14" ht="15" customHeight="1">
      <c r="A2054" s="4" t="s">
        <v>4498</v>
      </c>
      <c r="B2054" s="8">
        <v>46028</v>
      </c>
      <c r="C2054" s="10" t="s">
        <v>659</v>
      </c>
      <c r="D2054" s="12" t="s">
        <v>4499</v>
      </c>
      <c r="E2054" s="14">
        <v>47150000</v>
      </c>
      <c r="F2054" s="14">
        <v>0</v>
      </c>
      <c r="G2054" s="16" t="s">
        <v>4859</v>
      </c>
      <c r="H2054" s="18" t="s">
        <v>800</v>
      </c>
      <c r="I2054" s="6">
        <v>46083</v>
      </c>
      <c r="J2054" s="21" t="s">
        <v>4874</v>
      </c>
      <c r="K2054" s="18" t="s">
        <v>801</v>
      </c>
      <c r="L2054" s="23">
        <v>922481</v>
      </c>
      <c r="M2054" s="23">
        <v>0</v>
      </c>
      <c r="N2054" s="25" t="s">
        <v>4875</v>
      </c>
    </row>
    <row r="2055" spans="1:14" ht="15" customHeight="1">
      <c r="A2055" s="4" t="s">
        <v>4498</v>
      </c>
      <c r="B2055" s="8">
        <v>46028</v>
      </c>
      <c r="C2055" s="10" t="s">
        <v>662</v>
      </c>
      <c r="D2055" s="12" t="s">
        <v>4499</v>
      </c>
      <c r="E2055" s="14">
        <v>103500000</v>
      </c>
      <c r="F2055" s="14">
        <v>0</v>
      </c>
      <c r="G2055" s="16" t="s">
        <v>4522</v>
      </c>
      <c r="H2055" s="18" t="s">
        <v>868</v>
      </c>
      <c r="I2055" s="6">
        <v>46083</v>
      </c>
      <c r="J2055" s="21" t="s">
        <v>4876</v>
      </c>
      <c r="K2055" s="18" t="s">
        <v>869</v>
      </c>
      <c r="L2055" s="23">
        <v>2724794</v>
      </c>
      <c r="M2055" s="23">
        <v>-150000</v>
      </c>
      <c r="N2055" s="25" t="s">
        <v>4877</v>
      </c>
    </row>
    <row r="2056" spans="1:14" ht="15" customHeight="1">
      <c r="A2056" s="4" t="s">
        <v>4498</v>
      </c>
      <c r="B2056" s="8">
        <v>46028</v>
      </c>
      <c r="C2056" s="10" t="s">
        <v>664</v>
      </c>
      <c r="D2056" s="12" t="s">
        <v>4499</v>
      </c>
      <c r="E2056" s="14">
        <v>51750000</v>
      </c>
      <c r="F2056" s="14">
        <v>0</v>
      </c>
      <c r="G2056" s="16" t="s">
        <v>4859</v>
      </c>
      <c r="H2056" s="18" t="s">
        <v>913</v>
      </c>
      <c r="I2056" s="6">
        <v>46083</v>
      </c>
      <c r="J2056" s="21" t="s">
        <v>4878</v>
      </c>
      <c r="K2056" s="18" t="s">
        <v>914</v>
      </c>
      <c r="L2056" s="23">
        <v>2961924</v>
      </c>
      <c r="M2056" s="23">
        <v>0</v>
      </c>
      <c r="N2056" s="25" t="s">
        <v>4879</v>
      </c>
    </row>
    <row r="2057" spans="1:14" ht="15" customHeight="1">
      <c r="A2057" s="4" t="s">
        <v>4498</v>
      </c>
      <c r="B2057" s="8">
        <v>46028</v>
      </c>
      <c r="C2057" s="10" t="s">
        <v>670</v>
      </c>
      <c r="D2057" s="12" t="s">
        <v>4499</v>
      </c>
      <c r="E2057" s="14">
        <v>54000000</v>
      </c>
      <c r="F2057" s="14">
        <v>8500000</v>
      </c>
      <c r="G2057" s="16" t="s">
        <v>4522</v>
      </c>
      <c r="H2057" s="18" t="s">
        <v>813</v>
      </c>
      <c r="I2057" s="6">
        <v>46083</v>
      </c>
      <c r="J2057" s="21" t="s">
        <v>4880</v>
      </c>
      <c r="K2057" s="18" t="s">
        <v>851</v>
      </c>
      <c r="L2057" s="23">
        <v>840481</v>
      </c>
      <c r="M2057" s="23">
        <v>-10000</v>
      </c>
      <c r="N2057" s="25" t="s">
        <v>4881</v>
      </c>
    </row>
    <row r="2058" spans="1:14" ht="15" customHeight="1">
      <c r="A2058" s="4" t="s">
        <v>4498</v>
      </c>
      <c r="B2058" s="8">
        <v>46028</v>
      </c>
      <c r="C2058" s="10" t="s">
        <v>674</v>
      </c>
      <c r="D2058" s="12" t="s">
        <v>4499</v>
      </c>
      <c r="E2058" s="14">
        <v>51750000</v>
      </c>
      <c r="F2058" s="14">
        <v>0</v>
      </c>
      <c r="G2058" s="16" t="s">
        <v>4859</v>
      </c>
      <c r="H2058" s="18" t="s">
        <v>798</v>
      </c>
      <c r="I2058" s="6">
        <v>46083</v>
      </c>
      <c r="J2058" s="21" t="s">
        <v>4882</v>
      </c>
      <c r="K2058" s="18" t="s">
        <v>799</v>
      </c>
      <c r="L2058" s="23">
        <v>1578135</v>
      </c>
      <c r="M2058" s="23">
        <v>0</v>
      </c>
      <c r="N2058" s="25" t="s">
        <v>4883</v>
      </c>
    </row>
    <row r="2059" spans="1:14" ht="15" customHeight="1">
      <c r="A2059" s="4" t="s">
        <v>4498</v>
      </c>
      <c r="B2059" s="8">
        <v>46028</v>
      </c>
      <c r="C2059" s="10" t="s">
        <v>677</v>
      </c>
      <c r="D2059" s="12" t="s">
        <v>4499</v>
      </c>
      <c r="E2059" s="14">
        <v>57500000</v>
      </c>
      <c r="F2059" s="14">
        <v>0</v>
      </c>
      <c r="G2059" s="16" t="s">
        <v>4859</v>
      </c>
      <c r="H2059" s="18" t="s">
        <v>858</v>
      </c>
      <c r="I2059" s="6">
        <v>46083</v>
      </c>
      <c r="J2059" s="21" t="s">
        <v>4884</v>
      </c>
      <c r="K2059" s="18" t="s">
        <v>876</v>
      </c>
      <c r="L2059" s="23">
        <v>493654</v>
      </c>
      <c r="M2059" s="23">
        <v>0</v>
      </c>
      <c r="N2059" s="25" t="s">
        <v>4885</v>
      </c>
    </row>
    <row r="2060" spans="1:14" ht="15" customHeight="1">
      <c r="A2060" s="4" t="s">
        <v>4498</v>
      </c>
      <c r="B2060" s="8">
        <v>46028</v>
      </c>
      <c r="C2060" s="10" t="s">
        <v>679</v>
      </c>
      <c r="D2060" s="12" t="s">
        <v>4499</v>
      </c>
      <c r="E2060" s="14">
        <v>51750000</v>
      </c>
      <c r="F2060" s="14">
        <v>0</v>
      </c>
      <c r="G2060" s="16" t="s">
        <v>4859</v>
      </c>
      <c r="H2060" s="18" t="s">
        <v>790</v>
      </c>
      <c r="I2060" s="6">
        <v>46083</v>
      </c>
      <c r="J2060" s="21" t="s">
        <v>4886</v>
      </c>
      <c r="K2060" s="18" t="s">
        <v>803</v>
      </c>
      <c r="L2060" s="23">
        <v>366827</v>
      </c>
      <c r="M2060" s="23">
        <v>-120000</v>
      </c>
      <c r="N2060" s="25" t="s">
        <v>4887</v>
      </c>
    </row>
    <row r="2061" spans="1:14" ht="15" customHeight="1">
      <c r="A2061" s="4" t="s">
        <v>4498</v>
      </c>
      <c r="B2061" s="8">
        <v>46028</v>
      </c>
      <c r="C2061" s="10" t="s">
        <v>682</v>
      </c>
      <c r="D2061" s="12" t="s">
        <v>4499</v>
      </c>
      <c r="E2061" s="14">
        <v>30000000</v>
      </c>
      <c r="F2061" s="14">
        <v>0</v>
      </c>
      <c r="G2061" s="16" t="s">
        <v>4859</v>
      </c>
      <c r="H2061" s="18" t="s">
        <v>868</v>
      </c>
      <c r="I2061" s="6">
        <v>46083</v>
      </c>
      <c r="J2061" s="21" t="s">
        <v>4888</v>
      </c>
      <c r="K2061" s="18" t="s">
        <v>869</v>
      </c>
      <c r="L2061" s="23">
        <v>1816456</v>
      </c>
      <c r="M2061" s="23">
        <v>-204000</v>
      </c>
      <c r="N2061" s="25" t="s">
        <v>4889</v>
      </c>
    </row>
    <row r="2062" spans="1:14" ht="15" customHeight="1">
      <c r="A2062" s="4" t="s">
        <v>4498</v>
      </c>
      <c r="B2062" s="8">
        <v>46028</v>
      </c>
      <c r="C2062" s="10" t="s">
        <v>684</v>
      </c>
      <c r="D2062" s="12" t="s">
        <v>4499</v>
      </c>
      <c r="E2062" s="14">
        <v>149500000</v>
      </c>
      <c r="F2062" s="14">
        <v>0</v>
      </c>
      <c r="G2062" s="16" t="s">
        <v>4890</v>
      </c>
      <c r="H2062" s="18" t="s">
        <v>813</v>
      </c>
      <c r="I2062" s="6">
        <v>46083</v>
      </c>
      <c r="J2062" s="21" t="s">
        <v>4891</v>
      </c>
      <c r="K2062" s="18" t="s">
        <v>851</v>
      </c>
      <c r="L2062" s="23">
        <v>1384135</v>
      </c>
      <c r="M2062" s="23">
        <v>-150000</v>
      </c>
      <c r="N2062" s="25" t="s">
        <v>4892</v>
      </c>
    </row>
    <row r="2063" spans="1:14" ht="15" customHeight="1">
      <c r="A2063" s="4" t="s">
        <v>4498</v>
      </c>
      <c r="B2063" s="8">
        <v>46028</v>
      </c>
      <c r="C2063" s="10" t="s">
        <v>687</v>
      </c>
      <c r="D2063" s="12" t="s">
        <v>4499</v>
      </c>
      <c r="E2063" s="14">
        <v>184000000</v>
      </c>
      <c r="F2063" s="14">
        <v>0</v>
      </c>
      <c r="G2063" s="16" t="s">
        <v>4893</v>
      </c>
      <c r="H2063" s="18" t="s">
        <v>868</v>
      </c>
      <c r="I2063" s="6">
        <v>46083</v>
      </c>
      <c r="J2063" s="21" t="s">
        <v>4894</v>
      </c>
      <c r="K2063" s="18" t="s">
        <v>869</v>
      </c>
      <c r="L2063" s="23">
        <v>2027789</v>
      </c>
      <c r="M2063" s="23">
        <v>-90000</v>
      </c>
      <c r="N2063" s="25" t="s">
        <v>4895</v>
      </c>
    </row>
    <row r="2064" spans="1:14" ht="15" customHeight="1">
      <c r="A2064" s="4" t="s">
        <v>4498</v>
      </c>
      <c r="B2064" s="8">
        <v>46028</v>
      </c>
      <c r="C2064" s="10" t="s">
        <v>689</v>
      </c>
      <c r="D2064" s="12" t="s">
        <v>4499</v>
      </c>
      <c r="E2064" s="14">
        <v>149500000</v>
      </c>
      <c r="F2064" s="14">
        <v>0</v>
      </c>
      <c r="G2064" s="16" t="s">
        <v>4890</v>
      </c>
      <c r="H2064" s="18" t="s">
        <v>913</v>
      </c>
      <c r="I2064" s="6">
        <v>46083</v>
      </c>
      <c r="J2064" s="21" t="s">
        <v>4896</v>
      </c>
      <c r="K2064" s="18" t="s">
        <v>914</v>
      </c>
      <c r="L2064" s="23">
        <v>3995646</v>
      </c>
      <c r="M2064" s="23">
        <v>0</v>
      </c>
      <c r="N2064" s="25" t="s">
        <v>4897</v>
      </c>
    </row>
    <row r="2065" spans="1:14" ht="15" customHeight="1">
      <c r="A2065" s="4" t="s">
        <v>4498</v>
      </c>
      <c r="B2065" s="8">
        <v>46028</v>
      </c>
      <c r="C2065" s="10" t="s">
        <v>692</v>
      </c>
      <c r="D2065" s="12" t="s">
        <v>4499</v>
      </c>
      <c r="E2065" s="14">
        <v>166750000</v>
      </c>
      <c r="F2065" s="14">
        <v>0</v>
      </c>
      <c r="G2065" s="16" t="s">
        <v>4890</v>
      </c>
      <c r="H2065" s="18" t="s">
        <v>913</v>
      </c>
      <c r="I2065" s="6">
        <v>46083</v>
      </c>
      <c r="J2065" s="21" t="s">
        <v>4898</v>
      </c>
      <c r="K2065" s="18" t="s">
        <v>914</v>
      </c>
      <c r="L2065" s="23">
        <v>1881420</v>
      </c>
      <c r="M2065" s="23">
        <v>0</v>
      </c>
      <c r="N2065" s="25" t="s">
        <v>4899</v>
      </c>
    </row>
    <row r="2066" spans="1:14" ht="15" customHeight="1">
      <c r="A2066" s="4" t="s">
        <v>4498</v>
      </c>
      <c r="B2066" s="8">
        <v>46028</v>
      </c>
      <c r="C2066" s="10" t="s">
        <v>696</v>
      </c>
      <c r="D2066" s="12" t="s">
        <v>4499</v>
      </c>
      <c r="E2066" s="14">
        <v>166750000</v>
      </c>
      <c r="F2066" s="14">
        <v>0</v>
      </c>
      <c r="G2066" s="16" t="s">
        <v>4890</v>
      </c>
      <c r="H2066" s="18" t="s">
        <v>813</v>
      </c>
      <c r="I2066" s="6">
        <v>46083</v>
      </c>
      <c r="J2066" s="21" t="s">
        <v>4900</v>
      </c>
      <c r="K2066" s="18" t="s">
        <v>851</v>
      </c>
      <c r="L2066" s="23">
        <v>840481</v>
      </c>
      <c r="M2066" s="23">
        <v>-10000</v>
      </c>
      <c r="N2066" s="25" t="s">
        <v>4901</v>
      </c>
    </row>
    <row r="2067" spans="1:14" ht="15" customHeight="1">
      <c r="A2067" s="4" t="s">
        <v>4498</v>
      </c>
      <c r="B2067" s="8">
        <v>46028</v>
      </c>
      <c r="C2067" s="10" t="s">
        <v>699</v>
      </c>
      <c r="D2067" s="12" t="s">
        <v>4499</v>
      </c>
      <c r="E2067" s="14">
        <v>149500000</v>
      </c>
      <c r="F2067" s="14">
        <v>0</v>
      </c>
      <c r="G2067" s="16" t="s">
        <v>4890</v>
      </c>
      <c r="H2067" s="18" t="s">
        <v>913</v>
      </c>
      <c r="I2067" s="6">
        <v>46083</v>
      </c>
      <c r="J2067" s="21" t="s">
        <v>4902</v>
      </c>
      <c r="K2067" s="18" t="s">
        <v>914</v>
      </c>
      <c r="L2067" s="23">
        <v>1881420</v>
      </c>
      <c r="M2067" s="23">
        <v>0</v>
      </c>
      <c r="N2067" s="25" t="s">
        <v>4903</v>
      </c>
    </row>
    <row r="2068" spans="1:14" ht="15" customHeight="1">
      <c r="A2068" s="4" t="s">
        <v>4498</v>
      </c>
      <c r="B2068" s="8">
        <v>46028</v>
      </c>
      <c r="C2068" s="10" t="s">
        <v>702</v>
      </c>
      <c r="D2068" s="12" t="s">
        <v>4499</v>
      </c>
      <c r="E2068" s="14">
        <v>166750000</v>
      </c>
      <c r="F2068" s="14">
        <v>0</v>
      </c>
      <c r="G2068" s="16" t="s">
        <v>4890</v>
      </c>
      <c r="H2068" s="18" t="s">
        <v>112</v>
      </c>
      <c r="I2068" s="6">
        <v>46084</v>
      </c>
      <c r="J2068" s="21" t="s">
        <v>4904</v>
      </c>
      <c r="K2068" s="18" t="s">
        <v>114</v>
      </c>
      <c r="L2068" s="23">
        <v>940481</v>
      </c>
      <c r="M2068" s="23">
        <v>-57000</v>
      </c>
      <c r="N2068" s="25" t="s">
        <v>4905</v>
      </c>
    </row>
    <row r="2069" spans="1:14" ht="15" customHeight="1">
      <c r="A2069" s="4" t="s">
        <v>4498</v>
      </c>
      <c r="B2069" s="8">
        <v>46028</v>
      </c>
      <c r="C2069" s="10" t="s">
        <v>705</v>
      </c>
      <c r="D2069" s="12" t="s">
        <v>4499</v>
      </c>
      <c r="E2069" s="14">
        <v>149500000</v>
      </c>
      <c r="F2069" s="14">
        <v>0</v>
      </c>
      <c r="G2069" s="16" t="s">
        <v>4890</v>
      </c>
      <c r="H2069" s="18" t="s">
        <v>416</v>
      </c>
      <c r="I2069" s="6">
        <v>46084</v>
      </c>
      <c r="J2069" s="21" t="s">
        <v>4906</v>
      </c>
      <c r="K2069" s="18" t="s">
        <v>417</v>
      </c>
      <c r="L2069" s="23">
        <v>246827</v>
      </c>
      <c r="M2069" s="23">
        <v>0</v>
      </c>
      <c r="N2069" s="25" t="s">
        <v>4907</v>
      </c>
    </row>
    <row r="2070" spans="1:14" ht="15" customHeight="1">
      <c r="A2070" s="4" t="s">
        <v>4602</v>
      </c>
      <c r="B2070" s="8">
        <v>46028</v>
      </c>
      <c r="C2070" s="10" t="s">
        <v>707</v>
      </c>
      <c r="D2070" s="12" t="s">
        <v>4603</v>
      </c>
      <c r="E2070" s="14">
        <v>98306666</v>
      </c>
      <c r="F2070" s="14">
        <v>3703333</v>
      </c>
      <c r="G2070" s="16" t="s">
        <v>4686</v>
      </c>
      <c r="H2070" s="18" t="s">
        <v>790</v>
      </c>
      <c r="I2070" s="6">
        <v>46084</v>
      </c>
      <c r="J2070" s="21" t="s">
        <v>4908</v>
      </c>
      <c r="K2070" s="18" t="s">
        <v>803</v>
      </c>
      <c r="L2070" s="23">
        <v>1187308</v>
      </c>
      <c r="M2070" s="23">
        <v>-128000</v>
      </c>
      <c r="N2070" s="25" t="s">
        <v>4909</v>
      </c>
    </row>
    <row r="2071" spans="1:14" ht="15" customHeight="1">
      <c r="A2071" s="4" t="s">
        <v>4602</v>
      </c>
      <c r="B2071" s="8">
        <v>46028</v>
      </c>
      <c r="C2071" s="10" t="s">
        <v>710</v>
      </c>
      <c r="D2071" s="12" t="s">
        <v>4603</v>
      </c>
      <c r="E2071" s="14">
        <v>13293333</v>
      </c>
      <c r="F2071" s="14">
        <v>2193333</v>
      </c>
      <c r="G2071" s="16" t="s">
        <v>4686</v>
      </c>
      <c r="H2071" s="18" t="s">
        <v>868</v>
      </c>
      <c r="I2071" s="6">
        <v>46084</v>
      </c>
      <c r="J2071" s="21" t="s">
        <v>4910</v>
      </c>
      <c r="K2071" s="18" t="s">
        <v>869</v>
      </c>
      <c r="L2071" s="23">
        <v>1534135</v>
      </c>
      <c r="M2071" s="23">
        <v>-100000</v>
      </c>
      <c r="N2071" s="25" t="s">
        <v>4911</v>
      </c>
    </row>
    <row r="2072" spans="1:14" ht="15" customHeight="1">
      <c r="A2072" s="4" t="s">
        <v>4602</v>
      </c>
      <c r="B2072" s="8">
        <v>46028</v>
      </c>
      <c r="C2072" s="10" t="s">
        <v>713</v>
      </c>
      <c r="D2072" s="12" t="s">
        <v>4603</v>
      </c>
      <c r="E2072" s="14">
        <v>44000000</v>
      </c>
      <c r="F2072" s="14">
        <v>0</v>
      </c>
      <c r="G2072" s="16" t="s">
        <v>4912</v>
      </c>
      <c r="H2072" s="18" t="s">
        <v>868</v>
      </c>
      <c r="I2072" s="6">
        <v>46084</v>
      </c>
      <c r="J2072" s="21" t="s">
        <v>4913</v>
      </c>
      <c r="K2072" s="18" t="s">
        <v>869</v>
      </c>
      <c r="L2072" s="23">
        <v>1469308</v>
      </c>
      <c r="M2072" s="23">
        <v>-402000</v>
      </c>
      <c r="N2072" s="25" t="s">
        <v>4914</v>
      </c>
    </row>
    <row r="2073" spans="1:14" ht="15" customHeight="1">
      <c r="A2073" s="4" t="s">
        <v>4602</v>
      </c>
      <c r="B2073" s="8">
        <v>46028</v>
      </c>
      <c r="C2073" s="10" t="s">
        <v>716</v>
      </c>
      <c r="D2073" s="12" t="s">
        <v>4603</v>
      </c>
      <c r="E2073" s="14">
        <v>32000000</v>
      </c>
      <c r="F2073" s="14">
        <v>0</v>
      </c>
      <c r="G2073" s="16" t="s">
        <v>4912</v>
      </c>
      <c r="H2073" s="18" t="s">
        <v>813</v>
      </c>
      <c r="I2073" s="6">
        <v>46084</v>
      </c>
      <c r="J2073" s="21" t="s">
        <v>4915</v>
      </c>
      <c r="K2073" s="18" t="s">
        <v>851</v>
      </c>
      <c r="L2073" s="23">
        <v>246827</v>
      </c>
      <c r="M2073" s="23">
        <v>0</v>
      </c>
      <c r="N2073" s="25" t="s">
        <v>4916</v>
      </c>
    </row>
    <row r="2074" spans="1:14" ht="15" customHeight="1">
      <c r="A2074" s="4" t="s">
        <v>4602</v>
      </c>
      <c r="B2074" s="8">
        <v>46028</v>
      </c>
      <c r="C2074" s="10" t="s">
        <v>719</v>
      </c>
      <c r="D2074" s="12" t="s">
        <v>4603</v>
      </c>
      <c r="E2074" s="14">
        <v>32000000</v>
      </c>
      <c r="F2074" s="14">
        <v>0</v>
      </c>
      <c r="G2074" s="16" t="s">
        <v>4630</v>
      </c>
      <c r="H2074" s="18" t="s">
        <v>15</v>
      </c>
      <c r="I2074" s="6">
        <v>46084</v>
      </c>
      <c r="J2074" s="21" t="s">
        <v>4917</v>
      </c>
      <c r="K2074" s="18" t="s">
        <v>16</v>
      </c>
      <c r="L2074" s="23">
        <v>427149</v>
      </c>
      <c r="M2074" s="23">
        <v>0</v>
      </c>
      <c r="N2074" s="25" t="s">
        <v>4918</v>
      </c>
    </row>
    <row r="2075" spans="1:14" ht="15" customHeight="1">
      <c r="A2075" s="4" t="s">
        <v>4602</v>
      </c>
      <c r="B2075" s="8">
        <v>46028</v>
      </c>
      <c r="C2075" s="10" t="s">
        <v>722</v>
      </c>
      <c r="D2075" s="12" t="s">
        <v>4603</v>
      </c>
      <c r="E2075" s="14">
        <v>12000000</v>
      </c>
      <c r="F2075" s="14">
        <v>0</v>
      </c>
      <c r="G2075" s="16" t="s">
        <v>4630</v>
      </c>
      <c r="H2075" s="18" t="s">
        <v>813</v>
      </c>
      <c r="I2075" s="6">
        <v>46084</v>
      </c>
      <c r="J2075" s="21" t="s">
        <v>4919</v>
      </c>
      <c r="K2075" s="18" t="s">
        <v>851</v>
      </c>
      <c r="L2075" s="23">
        <v>987308</v>
      </c>
      <c r="M2075" s="23">
        <v>0</v>
      </c>
      <c r="N2075" s="25" t="s">
        <v>4920</v>
      </c>
    </row>
    <row r="2076" spans="1:14" ht="15" customHeight="1">
      <c r="A2076" s="4" t="s">
        <v>4602</v>
      </c>
      <c r="B2076" s="8">
        <v>46028</v>
      </c>
      <c r="C2076" s="10" t="s">
        <v>725</v>
      </c>
      <c r="D2076" s="12" t="s">
        <v>4603</v>
      </c>
      <c r="E2076" s="14">
        <v>23000000</v>
      </c>
      <c r="F2076" s="14">
        <v>0</v>
      </c>
      <c r="G2076" s="16" t="s">
        <v>4630</v>
      </c>
      <c r="H2076" s="18" t="s">
        <v>416</v>
      </c>
      <c r="I2076" s="6">
        <v>46084</v>
      </c>
      <c r="J2076" s="21" t="s">
        <v>4921</v>
      </c>
      <c r="K2076" s="18" t="s">
        <v>417</v>
      </c>
      <c r="L2076" s="23">
        <v>203208</v>
      </c>
      <c r="M2076" s="23">
        <v>0</v>
      </c>
      <c r="N2076" s="25" t="s">
        <v>4922</v>
      </c>
    </row>
    <row r="2077" spans="1:14" ht="15" customHeight="1">
      <c r="A2077" s="4" t="s">
        <v>4602</v>
      </c>
      <c r="B2077" s="8">
        <v>46028</v>
      </c>
      <c r="C2077" s="10" t="s">
        <v>728</v>
      </c>
      <c r="D2077" s="12" t="s">
        <v>4603</v>
      </c>
      <c r="E2077" s="14">
        <v>52000000</v>
      </c>
      <c r="F2077" s="14">
        <v>0</v>
      </c>
      <c r="G2077" s="16" t="s">
        <v>4630</v>
      </c>
      <c r="H2077" s="18" t="s">
        <v>813</v>
      </c>
      <c r="I2077" s="6">
        <v>46084</v>
      </c>
      <c r="J2077" s="21" t="s">
        <v>4923</v>
      </c>
      <c r="K2077" s="18" t="s">
        <v>851</v>
      </c>
      <c r="L2077" s="23">
        <v>1384135</v>
      </c>
      <c r="M2077" s="23">
        <v>-150000</v>
      </c>
      <c r="N2077" s="25" t="s">
        <v>4924</v>
      </c>
    </row>
    <row r="2078" spans="1:14" ht="15" customHeight="1">
      <c r="A2078" s="4" t="s">
        <v>4602</v>
      </c>
      <c r="B2078" s="8">
        <v>46028</v>
      </c>
      <c r="C2078" s="10" t="s">
        <v>731</v>
      </c>
      <c r="D2078" s="12" t="s">
        <v>4603</v>
      </c>
      <c r="E2078" s="14">
        <v>30000000</v>
      </c>
      <c r="F2078" s="14">
        <v>0</v>
      </c>
      <c r="G2078" s="16" t="s">
        <v>4630</v>
      </c>
      <c r="H2078" s="18" t="s">
        <v>813</v>
      </c>
      <c r="I2078" s="6">
        <v>46084</v>
      </c>
      <c r="J2078" s="21" t="s">
        <v>4925</v>
      </c>
      <c r="K2078" s="18" t="s">
        <v>814</v>
      </c>
      <c r="L2078" s="23">
        <v>1884853</v>
      </c>
      <c r="M2078" s="23">
        <v>0</v>
      </c>
      <c r="N2078" s="25" t="s">
        <v>4926</v>
      </c>
    </row>
    <row r="2079" spans="1:14" ht="15" customHeight="1">
      <c r="A2079" s="4" t="s">
        <v>4602</v>
      </c>
      <c r="B2079" s="8">
        <v>46028</v>
      </c>
      <c r="C2079" s="10" t="s">
        <v>734</v>
      </c>
      <c r="D2079" s="12" t="s">
        <v>4603</v>
      </c>
      <c r="E2079" s="14">
        <v>32000000</v>
      </c>
      <c r="F2079" s="14">
        <v>0</v>
      </c>
      <c r="G2079" s="16" t="s">
        <v>4630</v>
      </c>
      <c r="H2079" s="18" t="s">
        <v>112</v>
      </c>
      <c r="I2079" s="6">
        <v>46084</v>
      </c>
      <c r="J2079" s="21" t="s">
        <v>4927</v>
      </c>
      <c r="K2079" s="18" t="s">
        <v>114</v>
      </c>
      <c r="L2079" s="23">
        <v>809624</v>
      </c>
      <c r="M2079" s="23">
        <v>0</v>
      </c>
      <c r="N2079" s="25" t="s">
        <v>4928</v>
      </c>
    </row>
    <row r="2080" spans="1:14" ht="15" customHeight="1">
      <c r="A2080" s="4" t="s">
        <v>4602</v>
      </c>
      <c r="B2080" s="8">
        <v>46028</v>
      </c>
      <c r="C2080" s="10" t="s">
        <v>737</v>
      </c>
      <c r="D2080" s="12" t="s">
        <v>4603</v>
      </c>
      <c r="E2080" s="14">
        <v>44000000</v>
      </c>
      <c r="F2080" s="14">
        <v>0</v>
      </c>
      <c r="G2080" s="16" t="s">
        <v>4630</v>
      </c>
      <c r="H2080" s="18" t="s">
        <v>416</v>
      </c>
      <c r="I2080" s="6">
        <v>46084</v>
      </c>
      <c r="J2080" s="21" t="s">
        <v>4929</v>
      </c>
      <c r="K2080" s="18" t="s">
        <v>417</v>
      </c>
      <c r="L2080" s="23">
        <v>998912</v>
      </c>
      <c r="M2080" s="23">
        <v>0</v>
      </c>
      <c r="N2080" s="25" t="s">
        <v>4930</v>
      </c>
    </row>
    <row r="2081" spans="1:14" ht="15" customHeight="1">
      <c r="A2081" s="4" t="s">
        <v>4498</v>
      </c>
      <c r="B2081" s="8">
        <v>46028</v>
      </c>
      <c r="C2081" s="10" t="s">
        <v>740</v>
      </c>
      <c r="D2081" s="12" t="s">
        <v>4499</v>
      </c>
      <c r="E2081" s="14">
        <v>40250000</v>
      </c>
      <c r="F2081" s="14">
        <v>0</v>
      </c>
      <c r="G2081" s="16" t="s">
        <v>4931</v>
      </c>
      <c r="H2081" s="18" t="s">
        <v>416</v>
      </c>
      <c r="I2081" s="6">
        <v>46085</v>
      </c>
      <c r="J2081" s="21" t="s">
        <v>4932</v>
      </c>
      <c r="K2081" s="18" t="s">
        <v>417</v>
      </c>
      <c r="L2081" s="23">
        <v>2512794</v>
      </c>
      <c r="M2081" s="23">
        <v>0</v>
      </c>
      <c r="N2081" s="25" t="s">
        <v>4933</v>
      </c>
    </row>
    <row r="2082" spans="1:14" ht="15" customHeight="1">
      <c r="A2082" s="4" t="s">
        <v>4498</v>
      </c>
      <c r="B2082" s="8">
        <v>46028</v>
      </c>
      <c r="C2082" s="10" t="s">
        <v>743</v>
      </c>
      <c r="D2082" s="12" t="s">
        <v>4499</v>
      </c>
      <c r="E2082" s="14">
        <v>109250000</v>
      </c>
      <c r="F2082" s="14">
        <v>0</v>
      </c>
      <c r="G2082" s="16" t="s">
        <v>4934</v>
      </c>
      <c r="H2082" s="18" t="s">
        <v>328</v>
      </c>
      <c r="I2082" s="6">
        <v>46085</v>
      </c>
      <c r="J2082" s="21" t="s">
        <v>4935</v>
      </c>
      <c r="K2082" s="18" t="s">
        <v>329</v>
      </c>
      <c r="L2082" s="23">
        <v>1846853</v>
      </c>
      <c r="M2082" s="23">
        <v>0</v>
      </c>
      <c r="N2082" s="25" t="s">
        <v>4936</v>
      </c>
    </row>
    <row r="2083" spans="1:14" ht="15" customHeight="1">
      <c r="A2083" s="4" t="s">
        <v>4498</v>
      </c>
      <c r="B2083" s="8">
        <v>46028</v>
      </c>
      <c r="C2083" s="10" t="s">
        <v>747</v>
      </c>
      <c r="D2083" s="12" t="s">
        <v>4499</v>
      </c>
      <c r="E2083" s="14">
        <v>34500000</v>
      </c>
      <c r="F2083" s="14">
        <v>400000</v>
      </c>
      <c r="G2083" s="16" t="s">
        <v>4937</v>
      </c>
      <c r="H2083" s="18" t="s">
        <v>868</v>
      </c>
      <c r="I2083" s="6">
        <v>46085</v>
      </c>
      <c r="J2083" s="21" t="s">
        <v>4938</v>
      </c>
      <c r="K2083" s="18" t="s">
        <v>869</v>
      </c>
      <c r="L2083" s="23">
        <v>1847789</v>
      </c>
      <c r="M2083" s="23">
        <v>-20000</v>
      </c>
      <c r="N2083" s="25" t="s">
        <v>4939</v>
      </c>
    </row>
    <row r="2084" spans="1:14" ht="15" customHeight="1">
      <c r="A2084" s="4" t="s">
        <v>4498</v>
      </c>
      <c r="B2084" s="8">
        <v>46029</v>
      </c>
      <c r="C2084" s="10" t="s">
        <v>750</v>
      </c>
      <c r="D2084" s="12" t="s">
        <v>4499</v>
      </c>
      <c r="E2084" s="14">
        <v>32200000</v>
      </c>
      <c r="F2084" s="14">
        <v>0</v>
      </c>
      <c r="G2084" s="16" t="s">
        <v>4937</v>
      </c>
      <c r="H2084" s="18" t="s">
        <v>868</v>
      </c>
      <c r="I2084" s="6">
        <v>46085</v>
      </c>
      <c r="J2084" s="21" t="s">
        <v>4940</v>
      </c>
      <c r="K2084" s="18" t="s">
        <v>869</v>
      </c>
      <c r="L2084" s="23">
        <v>428827</v>
      </c>
      <c r="M2084" s="23">
        <v>0</v>
      </c>
      <c r="N2084" s="25" t="s">
        <v>4941</v>
      </c>
    </row>
    <row r="2085" spans="1:14" ht="15" customHeight="1">
      <c r="A2085" s="4" t="s">
        <v>4498</v>
      </c>
      <c r="B2085" s="8">
        <v>46029</v>
      </c>
      <c r="C2085" s="10" t="s">
        <v>753</v>
      </c>
      <c r="D2085" s="12" t="s">
        <v>4499</v>
      </c>
      <c r="E2085" s="14">
        <v>69000000</v>
      </c>
      <c r="F2085" s="14">
        <v>0</v>
      </c>
      <c r="G2085" s="16" t="s">
        <v>4942</v>
      </c>
      <c r="H2085" s="18" t="s">
        <v>813</v>
      </c>
      <c r="I2085" s="6">
        <v>46085</v>
      </c>
      <c r="J2085" s="21" t="s">
        <v>4943</v>
      </c>
      <c r="K2085" s="18" t="s">
        <v>851</v>
      </c>
      <c r="L2085" s="23">
        <v>246827</v>
      </c>
      <c r="M2085" s="23">
        <v>0</v>
      </c>
      <c r="N2085" s="25" t="s">
        <v>4944</v>
      </c>
    </row>
    <row r="2086" spans="1:14" ht="15" customHeight="1">
      <c r="A2086" s="4" t="s">
        <v>4498</v>
      </c>
      <c r="B2086" s="8">
        <v>46029</v>
      </c>
      <c r="C2086" s="10" t="s">
        <v>756</v>
      </c>
      <c r="D2086" s="12" t="s">
        <v>4499</v>
      </c>
      <c r="E2086" s="14">
        <v>57500000</v>
      </c>
      <c r="F2086" s="14">
        <v>0</v>
      </c>
      <c r="G2086" s="16" t="s">
        <v>4942</v>
      </c>
      <c r="H2086" s="18" t="s">
        <v>813</v>
      </c>
      <c r="I2086" s="6">
        <v>46085</v>
      </c>
      <c r="J2086" s="21" t="s">
        <v>4945</v>
      </c>
      <c r="K2086" s="18" t="s">
        <v>851</v>
      </c>
      <c r="L2086" s="23">
        <v>1531882</v>
      </c>
      <c r="M2086" s="23">
        <v>-58000</v>
      </c>
      <c r="N2086" s="25" t="s">
        <v>4946</v>
      </c>
    </row>
    <row r="2087" spans="1:14" ht="15" customHeight="1">
      <c r="A2087" s="4" t="s">
        <v>4498</v>
      </c>
      <c r="B2087" s="8">
        <v>46029</v>
      </c>
      <c r="C2087" s="10" t="s">
        <v>758</v>
      </c>
      <c r="D2087" s="12" t="s">
        <v>4499</v>
      </c>
      <c r="E2087" s="14">
        <v>43700000</v>
      </c>
      <c r="F2087" s="14">
        <v>0</v>
      </c>
      <c r="G2087" s="16" t="s">
        <v>4937</v>
      </c>
      <c r="H2087" s="18" t="s">
        <v>813</v>
      </c>
      <c r="I2087" s="6">
        <v>46085</v>
      </c>
      <c r="J2087" s="21" t="s">
        <v>4947</v>
      </c>
      <c r="K2087" s="18" t="s">
        <v>851</v>
      </c>
      <c r="L2087" s="23">
        <v>246827</v>
      </c>
      <c r="M2087" s="23">
        <v>0</v>
      </c>
      <c r="N2087" s="25" t="s">
        <v>4948</v>
      </c>
    </row>
    <row r="2088" spans="1:14" ht="15" customHeight="1">
      <c r="A2088" s="4" t="s">
        <v>4602</v>
      </c>
      <c r="B2088" s="8">
        <v>46029</v>
      </c>
      <c r="C2088" s="10" t="s">
        <v>760</v>
      </c>
      <c r="D2088" s="12" t="s">
        <v>4603</v>
      </c>
      <c r="E2088" s="14">
        <v>149500000</v>
      </c>
      <c r="F2088" s="14">
        <v>0</v>
      </c>
      <c r="G2088" s="16" t="s">
        <v>4949</v>
      </c>
      <c r="H2088" s="18" t="s">
        <v>416</v>
      </c>
      <c r="I2088" s="6">
        <v>46085</v>
      </c>
      <c r="J2088" s="21" t="s">
        <v>4950</v>
      </c>
      <c r="K2088" s="18" t="s">
        <v>417</v>
      </c>
      <c r="L2088" s="23">
        <v>990481</v>
      </c>
      <c r="M2088" s="23">
        <v>-50000</v>
      </c>
      <c r="N2088" s="25" t="s">
        <v>4951</v>
      </c>
    </row>
    <row r="2089" spans="1:14" ht="15" customHeight="1">
      <c r="A2089" s="4" t="s">
        <v>4602</v>
      </c>
      <c r="B2089" s="8">
        <v>46029</v>
      </c>
      <c r="C2089" s="10" t="s">
        <v>762</v>
      </c>
      <c r="D2089" s="12" t="s">
        <v>4603</v>
      </c>
      <c r="E2089" s="14">
        <v>8000000</v>
      </c>
      <c r="F2089" s="14">
        <v>0</v>
      </c>
      <c r="G2089" s="16" t="s">
        <v>4952</v>
      </c>
      <c r="H2089" s="18" t="s">
        <v>416</v>
      </c>
      <c r="I2089" s="6">
        <v>46085</v>
      </c>
      <c r="J2089" s="21" t="s">
        <v>4953</v>
      </c>
      <c r="K2089" s="18" t="s">
        <v>417</v>
      </c>
      <c r="L2089" s="23">
        <v>493654</v>
      </c>
      <c r="M2089" s="23">
        <v>0</v>
      </c>
      <c r="N2089" s="25" t="s">
        <v>4954</v>
      </c>
    </row>
    <row r="2090" spans="1:14" ht="15" customHeight="1">
      <c r="A2090" s="4" t="s">
        <v>4602</v>
      </c>
      <c r="B2090" s="8">
        <v>46029</v>
      </c>
      <c r="C2090" s="10" t="s">
        <v>763</v>
      </c>
      <c r="D2090" s="12" t="s">
        <v>4603</v>
      </c>
      <c r="E2090" s="14">
        <v>32200000</v>
      </c>
      <c r="F2090" s="14">
        <v>0</v>
      </c>
      <c r="G2090" s="16" t="s">
        <v>4955</v>
      </c>
      <c r="H2090" s="18" t="s">
        <v>328</v>
      </c>
      <c r="I2090" s="6">
        <v>46085</v>
      </c>
      <c r="J2090" s="21" t="s">
        <v>4956</v>
      </c>
      <c r="K2090" s="18" t="s">
        <v>333</v>
      </c>
      <c r="L2090" s="23">
        <v>564355</v>
      </c>
      <c r="M2090" s="23">
        <v>0</v>
      </c>
      <c r="N2090" s="25" t="s">
        <v>4957</v>
      </c>
    </row>
    <row r="2091" spans="1:14" ht="15" customHeight="1">
      <c r="A2091" s="4" t="s">
        <v>4602</v>
      </c>
      <c r="B2091" s="8">
        <v>46029</v>
      </c>
      <c r="C2091" s="10" t="s">
        <v>765</v>
      </c>
      <c r="D2091" s="12" t="s">
        <v>4603</v>
      </c>
      <c r="E2091" s="14">
        <v>12600000</v>
      </c>
      <c r="F2091" s="14">
        <v>0</v>
      </c>
      <c r="G2091" s="16" t="s">
        <v>4958</v>
      </c>
      <c r="H2091" s="18" t="s">
        <v>813</v>
      </c>
      <c r="I2091" s="6">
        <v>46085</v>
      </c>
      <c r="J2091" s="21" t="s">
        <v>4959</v>
      </c>
      <c r="K2091" s="18" t="s">
        <v>851</v>
      </c>
      <c r="L2091" s="23">
        <v>1731422</v>
      </c>
      <c r="M2091" s="23">
        <v>-865711</v>
      </c>
      <c r="N2091" s="25" t="s">
        <v>4960</v>
      </c>
    </row>
    <row r="2092" spans="1:14" ht="15" customHeight="1">
      <c r="A2092" s="4" t="s">
        <v>4602</v>
      </c>
      <c r="B2092" s="8">
        <v>46029</v>
      </c>
      <c r="C2092" s="10" t="s">
        <v>768</v>
      </c>
      <c r="D2092" s="12" t="s">
        <v>4603</v>
      </c>
      <c r="E2092" s="14">
        <v>27900000</v>
      </c>
      <c r="F2092" s="14">
        <v>1290000</v>
      </c>
      <c r="G2092" s="16" t="s">
        <v>4961</v>
      </c>
      <c r="H2092" s="18" t="s">
        <v>416</v>
      </c>
      <c r="I2092" s="6">
        <v>46085</v>
      </c>
      <c r="J2092" s="21" t="s">
        <v>4962</v>
      </c>
      <c r="K2092" s="18" t="s">
        <v>417</v>
      </c>
      <c r="L2092" s="23">
        <v>924481</v>
      </c>
      <c r="M2092" s="23">
        <v>-99000</v>
      </c>
      <c r="N2092" s="25" t="s">
        <v>4963</v>
      </c>
    </row>
    <row r="2093" spans="1:14" ht="15" customHeight="1">
      <c r="A2093" s="4" t="s">
        <v>4602</v>
      </c>
      <c r="B2093" s="8">
        <v>46029</v>
      </c>
      <c r="C2093" s="10" t="s">
        <v>770</v>
      </c>
      <c r="D2093" s="12" t="s">
        <v>4603</v>
      </c>
      <c r="E2093" s="14">
        <v>69126666</v>
      </c>
      <c r="F2093" s="14">
        <v>830000</v>
      </c>
      <c r="G2093" s="16" t="s">
        <v>4961</v>
      </c>
      <c r="H2093" s="18" t="s">
        <v>416</v>
      </c>
      <c r="I2093" s="6">
        <v>46085</v>
      </c>
      <c r="J2093" s="21" t="s">
        <v>4964</v>
      </c>
      <c r="K2093" s="18" t="s">
        <v>417</v>
      </c>
      <c r="L2093" s="23">
        <v>838966</v>
      </c>
      <c r="M2093" s="23">
        <v>-250000</v>
      </c>
      <c r="N2093" s="25" t="s">
        <v>4965</v>
      </c>
    </row>
    <row r="2094" spans="1:14" ht="15" customHeight="1">
      <c r="A2094" s="4" t="s">
        <v>4602</v>
      </c>
      <c r="B2094" s="8">
        <v>46029</v>
      </c>
      <c r="C2094" s="10" t="s">
        <v>772</v>
      </c>
      <c r="D2094" s="12" t="s">
        <v>4603</v>
      </c>
      <c r="E2094" s="14">
        <v>57190000</v>
      </c>
      <c r="F2094" s="14">
        <v>2213333</v>
      </c>
      <c r="G2094" s="16" t="s">
        <v>4961</v>
      </c>
      <c r="H2094" s="18" t="s">
        <v>813</v>
      </c>
      <c r="I2094" s="6">
        <v>46085</v>
      </c>
      <c r="J2094" s="21" t="s">
        <v>4966</v>
      </c>
      <c r="K2094" s="18" t="s">
        <v>814</v>
      </c>
      <c r="L2094" s="23">
        <v>1531882</v>
      </c>
      <c r="M2094" s="23">
        <v>0</v>
      </c>
      <c r="N2094" s="25" t="s">
        <v>4946</v>
      </c>
    </row>
    <row r="2095" spans="1:14" ht="15" customHeight="1">
      <c r="A2095" s="4" t="s">
        <v>4602</v>
      </c>
      <c r="B2095" s="8">
        <v>46029</v>
      </c>
      <c r="C2095" s="10" t="s">
        <v>775</v>
      </c>
      <c r="D2095" s="12" t="s">
        <v>4603</v>
      </c>
      <c r="E2095" s="14">
        <v>22000000</v>
      </c>
      <c r="F2095" s="14">
        <v>0</v>
      </c>
      <c r="G2095" s="16" t="s">
        <v>4961</v>
      </c>
      <c r="H2095" s="18" t="s">
        <v>67</v>
      </c>
      <c r="I2095" s="6">
        <v>46085</v>
      </c>
      <c r="J2095" s="21" t="s">
        <v>4967</v>
      </c>
      <c r="K2095" s="18" t="s">
        <v>73</v>
      </c>
      <c r="L2095" s="23">
        <v>616596</v>
      </c>
      <c r="M2095" s="23">
        <v>0</v>
      </c>
      <c r="N2095" s="25" t="s">
        <v>4968</v>
      </c>
    </row>
    <row r="2096" spans="1:14" ht="15" customHeight="1">
      <c r="A2096" s="4" t="s">
        <v>4602</v>
      </c>
      <c r="B2096" s="8">
        <v>46029</v>
      </c>
      <c r="C2096" s="10" t="s">
        <v>778</v>
      </c>
      <c r="D2096" s="12" t="s">
        <v>4603</v>
      </c>
      <c r="E2096" s="14">
        <v>4946600</v>
      </c>
      <c r="F2096" s="14">
        <v>0</v>
      </c>
      <c r="G2096" s="16" t="s">
        <v>4969</v>
      </c>
      <c r="H2096" s="18" t="s">
        <v>416</v>
      </c>
      <c r="I2096" s="6">
        <v>46085</v>
      </c>
      <c r="J2096" s="21" t="s">
        <v>4970</v>
      </c>
      <c r="K2096" s="18" t="s">
        <v>417</v>
      </c>
      <c r="L2096" s="23">
        <v>246827</v>
      </c>
      <c r="M2096" s="23">
        <v>0</v>
      </c>
      <c r="N2096" s="25" t="s">
        <v>4971</v>
      </c>
    </row>
    <row r="2097" spans="1:14" ht="15" customHeight="1">
      <c r="A2097" s="4" t="s">
        <v>4602</v>
      </c>
      <c r="B2097" s="8">
        <v>46029</v>
      </c>
      <c r="C2097" s="10" t="s">
        <v>781</v>
      </c>
      <c r="D2097" s="12" t="s">
        <v>4603</v>
      </c>
      <c r="E2097" s="14">
        <v>10000000</v>
      </c>
      <c r="F2097" s="14">
        <v>0</v>
      </c>
      <c r="G2097" s="16" t="s">
        <v>4969</v>
      </c>
      <c r="H2097" s="18" t="s">
        <v>913</v>
      </c>
      <c r="I2097" s="6">
        <v>46086</v>
      </c>
      <c r="J2097" s="21" t="s">
        <v>4972</v>
      </c>
      <c r="K2097" s="18" t="s">
        <v>4238</v>
      </c>
      <c r="L2097" s="23">
        <v>2962087150</v>
      </c>
      <c r="M2097" s="23">
        <v>0</v>
      </c>
      <c r="N2097" s="25" t="s">
        <v>4973</v>
      </c>
    </row>
    <row r="2098" spans="1:14" ht="15" customHeight="1">
      <c r="A2098" s="4" t="s">
        <v>4602</v>
      </c>
      <c r="B2098" s="8">
        <v>46029</v>
      </c>
      <c r="C2098" s="10" t="s">
        <v>784</v>
      </c>
      <c r="D2098" s="12" t="s">
        <v>4603</v>
      </c>
      <c r="E2098" s="14">
        <v>7600000</v>
      </c>
      <c r="F2098" s="14">
        <v>633333</v>
      </c>
      <c r="G2098" s="16" t="s">
        <v>4969</v>
      </c>
      <c r="H2098" s="18" t="s">
        <v>913</v>
      </c>
      <c r="I2098" s="6">
        <v>46086</v>
      </c>
      <c r="J2098" s="21" t="s">
        <v>4974</v>
      </c>
      <c r="K2098" s="18" t="s">
        <v>4238</v>
      </c>
      <c r="L2098" s="23">
        <v>203316964</v>
      </c>
      <c r="M2098" s="23">
        <v>0</v>
      </c>
      <c r="N2098" s="25" t="s">
        <v>4973</v>
      </c>
    </row>
    <row r="2099" spans="1:14" ht="15" customHeight="1">
      <c r="A2099" s="4" t="s">
        <v>4602</v>
      </c>
      <c r="B2099" s="8">
        <v>46029</v>
      </c>
      <c r="C2099" s="10" t="s">
        <v>787</v>
      </c>
      <c r="D2099" s="12" t="s">
        <v>4603</v>
      </c>
      <c r="E2099" s="14">
        <v>14000000</v>
      </c>
      <c r="F2099" s="14">
        <v>0</v>
      </c>
      <c r="G2099" s="16" t="s">
        <v>4961</v>
      </c>
      <c r="H2099" s="18" t="s">
        <v>913</v>
      </c>
      <c r="I2099" s="6">
        <v>46086</v>
      </c>
      <c r="J2099" s="21" t="s">
        <v>4975</v>
      </c>
      <c r="K2099" s="18" t="s">
        <v>4238</v>
      </c>
      <c r="L2099" s="23">
        <v>875610048</v>
      </c>
      <c r="M2099" s="23">
        <v>0</v>
      </c>
      <c r="N2099" s="25" t="s">
        <v>4973</v>
      </c>
    </row>
    <row r="2100" spans="1:14" ht="15" customHeight="1">
      <c r="A2100" s="4" t="s">
        <v>4602</v>
      </c>
      <c r="B2100" s="8">
        <v>46029</v>
      </c>
      <c r="C2100" s="10" t="s">
        <v>791</v>
      </c>
      <c r="D2100" s="12" t="s">
        <v>4603</v>
      </c>
      <c r="E2100" s="14">
        <v>50000000</v>
      </c>
      <c r="F2100" s="14">
        <v>0</v>
      </c>
      <c r="G2100" s="16" t="s">
        <v>4961</v>
      </c>
      <c r="H2100" s="18" t="s">
        <v>903</v>
      </c>
      <c r="I2100" s="6">
        <v>46086</v>
      </c>
      <c r="J2100" s="21" t="s">
        <v>4976</v>
      </c>
      <c r="K2100" s="18" t="s">
        <v>925</v>
      </c>
      <c r="L2100" s="23">
        <v>543654</v>
      </c>
      <c r="M2100" s="23">
        <v>0</v>
      </c>
      <c r="N2100" s="25" t="s">
        <v>4977</v>
      </c>
    </row>
    <row r="2101" spans="1:14" ht="15" customHeight="1">
      <c r="A2101" s="4" t="s">
        <v>4602</v>
      </c>
      <c r="B2101" s="8">
        <v>46029</v>
      </c>
      <c r="C2101" s="10" t="s">
        <v>807</v>
      </c>
      <c r="D2101" s="12" t="s">
        <v>4603</v>
      </c>
      <c r="E2101" s="14">
        <v>52000000</v>
      </c>
      <c r="F2101" s="14">
        <v>0</v>
      </c>
      <c r="G2101" s="16" t="s">
        <v>4912</v>
      </c>
      <c r="H2101" s="18" t="s">
        <v>813</v>
      </c>
      <c r="I2101" s="6">
        <v>46086</v>
      </c>
      <c r="J2101" s="21" t="s">
        <v>4978</v>
      </c>
      <c r="K2101" s="18" t="s">
        <v>851</v>
      </c>
      <c r="L2101" s="23">
        <v>740481</v>
      </c>
      <c r="M2101" s="23">
        <v>0</v>
      </c>
      <c r="N2101" s="25" t="s">
        <v>4979</v>
      </c>
    </row>
    <row r="2102" spans="1:14" ht="15" customHeight="1">
      <c r="A2102" s="4" t="s">
        <v>4498</v>
      </c>
      <c r="B2102" s="8">
        <v>46031</v>
      </c>
      <c r="C2102" s="10" t="s">
        <v>811</v>
      </c>
      <c r="D2102" s="12" t="s">
        <v>4499</v>
      </c>
      <c r="E2102" s="14">
        <v>138000000</v>
      </c>
      <c r="F2102" s="14">
        <v>0</v>
      </c>
      <c r="G2102" s="16" t="s">
        <v>4980</v>
      </c>
      <c r="H2102" s="18" t="s">
        <v>416</v>
      </c>
      <c r="I2102" s="6">
        <v>46086</v>
      </c>
      <c r="J2102" s="21" t="s">
        <v>4981</v>
      </c>
      <c r="K2102" s="18" t="s">
        <v>417</v>
      </c>
      <c r="L2102" s="23">
        <v>990481</v>
      </c>
      <c r="M2102" s="23">
        <v>-50000</v>
      </c>
      <c r="N2102" s="25" t="s">
        <v>4982</v>
      </c>
    </row>
    <row r="2103" spans="1:14" ht="15" customHeight="1">
      <c r="A2103" s="4" t="s">
        <v>4498</v>
      </c>
      <c r="B2103" s="8">
        <v>46031</v>
      </c>
      <c r="C2103" s="10" t="s">
        <v>815</v>
      </c>
      <c r="D2103" s="12" t="s">
        <v>4499</v>
      </c>
      <c r="E2103" s="14">
        <v>600000000</v>
      </c>
      <c r="F2103" s="14">
        <v>452835994</v>
      </c>
      <c r="G2103" s="16" t="s">
        <v>4983</v>
      </c>
      <c r="H2103" s="18" t="s">
        <v>416</v>
      </c>
      <c r="I2103" s="6">
        <v>46086</v>
      </c>
      <c r="J2103" s="21" t="s">
        <v>4984</v>
      </c>
      <c r="K2103" s="18" t="s">
        <v>417</v>
      </c>
      <c r="L2103" s="23">
        <v>2963764</v>
      </c>
      <c r="M2103" s="23">
        <v>-250000</v>
      </c>
      <c r="N2103" s="25" t="s">
        <v>4985</v>
      </c>
    </row>
    <row r="2104" spans="1:14" ht="15" customHeight="1">
      <c r="A2104" s="4" t="s">
        <v>4498</v>
      </c>
      <c r="B2104" s="8">
        <v>46032</v>
      </c>
      <c r="C2104" s="10" t="s">
        <v>818</v>
      </c>
      <c r="D2104" s="12" t="s">
        <v>4499</v>
      </c>
      <c r="E2104" s="14">
        <v>47150000</v>
      </c>
      <c r="F2104" s="14">
        <v>0</v>
      </c>
      <c r="G2104" s="16" t="s">
        <v>4986</v>
      </c>
      <c r="H2104" s="18" t="s">
        <v>798</v>
      </c>
      <c r="I2104" s="6">
        <v>46086</v>
      </c>
      <c r="J2104" s="21" t="s">
        <v>4987</v>
      </c>
      <c r="K2104" s="18" t="s">
        <v>799</v>
      </c>
      <c r="L2104" s="23">
        <v>2121789</v>
      </c>
      <c r="M2104" s="23">
        <v>-180000</v>
      </c>
      <c r="N2104" s="25" t="s">
        <v>4988</v>
      </c>
    </row>
    <row r="2105" spans="1:14" ht="15" customHeight="1">
      <c r="A2105" s="4" t="s">
        <v>4498</v>
      </c>
      <c r="B2105" s="8">
        <v>46035</v>
      </c>
      <c r="C2105" s="10" t="s">
        <v>820</v>
      </c>
      <c r="D2105" s="12" t="s">
        <v>4499</v>
      </c>
      <c r="E2105" s="14">
        <v>69000000</v>
      </c>
      <c r="F2105" s="14">
        <v>0</v>
      </c>
      <c r="G2105" s="16" t="s">
        <v>4989</v>
      </c>
      <c r="H2105" s="18" t="s">
        <v>868</v>
      </c>
      <c r="I2105" s="6">
        <v>46086</v>
      </c>
      <c r="J2105" s="21" t="s">
        <v>4990</v>
      </c>
      <c r="K2105" s="18" t="s">
        <v>869</v>
      </c>
      <c r="L2105" s="23">
        <v>246827</v>
      </c>
      <c r="M2105" s="23">
        <v>0</v>
      </c>
      <c r="N2105" s="25" t="s">
        <v>4991</v>
      </c>
    </row>
    <row r="2106" spans="1:14" ht="15" customHeight="1">
      <c r="A2106" s="4" t="s">
        <v>4498</v>
      </c>
      <c r="B2106" s="8">
        <v>46035</v>
      </c>
      <c r="C2106" s="10" t="s">
        <v>823</v>
      </c>
      <c r="D2106" s="12" t="s">
        <v>4499</v>
      </c>
      <c r="E2106" s="14">
        <v>40250000</v>
      </c>
      <c r="F2106" s="14">
        <v>466667</v>
      </c>
      <c r="G2106" s="16" t="s">
        <v>4937</v>
      </c>
      <c r="H2106" s="18" t="s">
        <v>813</v>
      </c>
      <c r="I2106" s="6">
        <v>46086</v>
      </c>
      <c r="J2106" s="21" t="s">
        <v>4992</v>
      </c>
      <c r="K2106" s="18" t="s">
        <v>814</v>
      </c>
      <c r="L2106" s="23">
        <v>337827</v>
      </c>
      <c r="M2106" s="23">
        <v>0</v>
      </c>
      <c r="N2106" s="25" t="s">
        <v>4993</v>
      </c>
    </row>
    <row r="2107" spans="1:14" ht="15" customHeight="1">
      <c r="A2107" s="4" t="s">
        <v>4498</v>
      </c>
      <c r="B2107" s="8">
        <v>46035</v>
      </c>
      <c r="C2107" s="10" t="s">
        <v>827</v>
      </c>
      <c r="D2107" s="12" t="s">
        <v>4499</v>
      </c>
      <c r="E2107" s="14">
        <v>40250000</v>
      </c>
      <c r="F2107" s="14">
        <v>0</v>
      </c>
      <c r="G2107" s="16" t="s">
        <v>4994</v>
      </c>
      <c r="H2107" s="18" t="s">
        <v>328</v>
      </c>
      <c r="I2107" s="6">
        <v>46086</v>
      </c>
      <c r="J2107" s="21" t="s">
        <v>4995</v>
      </c>
      <c r="K2107" s="18" t="s">
        <v>333</v>
      </c>
      <c r="L2107" s="23">
        <v>783925</v>
      </c>
      <c r="M2107" s="23">
        <v>-13570</v>
      </c>
      <c r="N2107" s="25" t="s">
        <v>4996</v>
      </c>
    </row>
    <row r="2108" spans="1:14" ht="15" customHeight="1">
      <c r="A2108" s="4" t="s">
        <v>4498</v>
      </c>
      <c r="B2108" s="8">
        <v>46035</v>
      </c>
      <c r="C2108" s="10" t="s">
        <v>829</v>
      </c>
      <c r="D2108" s="12" t="s">
        <v>4499</v>
      </c>
      <c r="E2108" s="14">
        <v>97750000</v>
      </c>
      <c r="F2108" s="14">
        <v>0</v>
      </c>
      <c r="G2108" s="16" t="s">
        <v>4997</v>
      </c>
      <c r="H2108" s="18" t="s">
        <v>328</v>
      </c>
      <c r="I2108" s="6">
        <v>46086</v>
      </c>
      <c r="J2108" s="21" t="s">
        <v>4998</v>
      </c>
      <c r="K2108" s="18" t="s">
        <v>333</v>
      </c>
      <c r="L2108" s="23">
        <v>670355</v>
      </c>
      <c r="M2108" s="23">
        <v>-80000</v>
      </c>
      <c r="N2108" s="25" t="s">
        <v>4999</v>
      </c>
    </row>
    <row r="2109" spans="1:14" ht="15" customHeight="1">
      <c r="A2109" s="4" t="s">
        <v>4498</v>
      </c>
      <c r="B2109" s="8">
        <v>46036</v>
      </c>
      <c r="C2109" s="10" t="s">
        <v>834</v>
      </c>
      <c r="D2109" s="12" t="s">
        <v>5000</v>
      </c>
      <c r="E2109" s="14">
        <v>53908378733</v>
      </c>
      <c r="F2109" s="14">
        <v>0</v>
      </c>
      <c r="G2109" s="16" t="s">
        <v>5001</v>
      </c>
      <c r="H2109" s="18" t="s">
        <v>328</v>
      </c>
      <c r="I2109" s="6">
        <v>46086</v>
      </c>
      <c r="J2109" s="21" t="s">
        <v>5002</v>
      </c>
      <c r="K2109" s="18" t="s">
        <v>329</v>
      </c>
      <c r="L2109" s="23">
        <v>3029989</v>
      </c>
      <c r="M2109" s="23">
        <v>432855</v>
      </c>
      <c r="N2109" s="25" t="s">
        <v>5003</v>
      </c>
    </row>
    <row r="2110" spans="1:14" ht="15" customHeight="1">
      <c r="A2110" s="4" t="s">
        <v>4602</v>
      </c>
      <c r="B2110" s="8">
        <v>46037</v>
      </c>
      <c r="C2110" s="10" t="s">
        <v>836</v>
      </c>
      <c r="D2110" s="12" t="s">
        <v>4603</v>
      </c>
      <c r="E2110" s="14">
        <v>63250000</v>
      </c>
      <c r="F2110" s="14">
        <v>0</v>
      </c>
      <c r="G2110" s="16" t="s">
        <v>5004</v>
      </c>
      <c r="H2110" s="18" t="s">
        <v>813</v>
      </c>
      <c r="I2110" s="6">
        <v>46086</v>
      </c>
      <c r="J2110" s="21" t="s">
        <v>5005</v>
      </c>
      <c r="K2110" s="18" t="s">
        <v>851</v>
      </c>
      <c r="L2110" s="23">
        <v>840841</v>
      </c>
      <c r="M2110" s="23">
        <v>-52360</v>
      </c>
      <c r="N2110" s="25" t="s">
        <v>5006</v>
      </c>
    </row>
    <row r="2111" spans="1:14" ht="15" customHeight="1">
      <c r="A2111" s="4" t="s">
        <v>4498</v>
      </c>
      <c r="B2111" s="8">
        <v>46037</v>
      </c>
      <c r="C2111" s="10" t="s">
        <v>838</v>
      </c>
      <c r="D2111" s="12" t="s">
        <v>4499</v>
      </c>
      <c r="E2111" s="14">
        <v>4000000000</v>
      </c>
      <c r="F2111" s="14">
        <v>0</v>
      </c>
      <c r="G2111" s="16" t="s">
        <v>5007</v>
      </c>
      <c r="H2111" s="18" t="s">
        <v>67</v>
      </c>
      <c r="I2111" s="6">
        <v>46086</v>
      </c>
      <c r="J2111" s="21" t="s">
        <v>5008</v>
      </c>
      <c r="K2111" s="18" t="s">
        <v>73</v>
      </c>
      <c r="L2111" s="23">
        <v>1212674</v>
      </c>
      <c r="M2111" s="23">
        <v>0</v>
      </c>
      <c r="N2111" s="25" t="s">
        <v>5009</v>
      </c>
    </row>
    <row r="2112" spans="1:14" ht="15" customHeight="1">
      <c r="A2112" s="4" t="s">
        <v>4602</v>
      </c>
      <c r="B2112" s="8">
        <v>46038</v>
      </c>
      <c r="C2112" s="10" t="s">
        <v>840</v>
      </c>
      <c r="D2112" s="12" t="s">
        <v>4603</v>
      </c>
      <c r="E2112" s="14">
        <v>21000000</v>
      </c>
      <c r="F2112" s="14">
        <v>0</v>
      </c>
      <c r="G2112" s="16" t="s">
        <v>5010</v>
      </c>
      <c r="H2112" s="18" t="s">
        <v>67</v>
      </c>
      <c r="I2112" s="6">
        <v>46086</v>
      </c>
      <c r="J2112" s="21" t="s">
        <v>5011</v>
      </c>
      <c r="K2112" s="18" t="s">
        <v>73</v>
      </c>
      <c r="L2112" s="23">
        <v>999446</v>
      </c>
      <c r="M2112" s="23">
        <v>0</v>
      </c>
      <c r="N2112" s="25" t="s">
        <v>5009</v>
      </c>
    </row>
    <row r="2113" spans="1:14" ht="15" customHeight="1">
      <c r="A2113" s="4" t="s">
        <v>4602</v>
      </c>
      <c r="B2113" s="8">
        <v>46038</v>
      </c>
      <c r="C2113" s="10" t="s">
        <v>842</v>
      </c>
      <c r="D2113" s="12" t="s">
        <v>4603</v>
      </c>
      <c r="E2113" s="14">
        <v>120000000</v>
      </c>
      <c r="F2113" s="14">
        <v>104938349</v>
      </c>
      <c r="G2113" s="16" t="s">
        <v>4142</v>
      </c>
      <c r="H2113" s="18" t="s">
        <v>913</v>
      </c>
      <c r="I2113" s="6">
        <v>46086</v>
      </c>
      <c r="J2113" s="21" t="s">
        <v>5012</v>
      </c>
      <c r="K2113" s="18" t="s">
        <v>4238</v>
      </c>
      <c r="L2113" s="23">
        <v>163547982</v>
      </c>
      <c r="M2113" s="23">
        <v>0</v>
      </c>
      <c r="N2113" s="25" t="s">
        <v>5013</v>
      </c>
    </row>
    <row r="2114" spans="1:14" ht="15" customHeight="1">
      <c r="A2114" s="4" t="s">
        <v>4498</v>
      </c>
      <c r="B2114" s="8">
        <v>46039</v>
      </c>
      <c r="C2114" s="10" t="s">
        <v>844</v>
      </c>
      <c r="D2114" s="12" t="s">
        <v>4499</v>
      </c>
      <c r="E2114" s="14">
        <v>500000000</v>
      </c>
      <c r="F2114" s="14">
        <v>0</v>
      </c>
      <c r="G2114" s="16" t="s">
        <v>5014</v>
      </c>
      <c r="H2114" s="18" t="s">
        <v>913</v>
      </c>
      <c r="I2114" s="6">
        <v>46086</v>
      </c>
      <c r="J2114" s="21" t="s">
        <v>5015</v>
      </c>
      <c r="K2114" s="18" t="s">
        <v>4238</v>
      </c>
      <c r="L2114" s="23">
        <v>103812230</v>
      </c>
      <c r="M2114" s="23">
        <v>0</v>
      </c>
      <c r="N2114" s="25" t="s">
        <v>5013</v>
      </c>
    </row>
    <row r="2115" spans="1:14" ht="15" customHeight="1">
      <c r="A2115" s="4" t="s">
        <v>4498</v>
      </c>
      <c r="B2115" s="8">
        <v>46045</v>
      </c>
      <c r="C2115" s="10" t="s">
        <v>846</v>
      </c>
      <c r="D2115" s="12" t="s">
        <v>4499</v>
      </c>
      <c r="E2115" s="14">
        <v>70000000</v>
      </c>
      <c r="F2115" s="14">
        <v>0</v>
      </c>
      <c r="G2115" s="16" t="s">
        <v>5016</v>
      </c>
      <c r="H2115" s="18" t="s">
        <v>913</v>
      </c>
      <c r="I2115" s="6">
        <v>46086</v>
      </c>
      <c r="J2115" s="21" t="s">
        <v>5017</v>
      </c>
      <c r="K2115" s="18" t="s">
        <v>4238</v>
      </c>
      <c r="L2115" s="23">
        <v>49689887</v>
      </c>
      <c r="M2115" s="23">
        <v>0</v>
      </c>
      <c r="N2115" s="25" t="s">
        <v>5013</v>
      </c>
    </row>
    <row r="2116" spans="1:14" ht="15" customHeight="1">
      <c r="A2116" s="4" t="s">
        <v>4602</v>
      </c>
      <c r="B2116" s="8">
        <v>46045</v>
      </c>
      <c r="C2116" s="10" t="s">
        <v>849</v>
      </c>
      <c r="D2116" s="12" t="s">
        <v>5018</v>
      </c>
      <c r="E2116" s="14">
        <v>2333081833</v>
      </c>
      <c r="F2116" s="14">
        <v>0</v>
      </c>
      <c r="G2116" s="16" t="s">
        <v>5019</v>
      </c>
      <c r="H2116" s="18" t="s">
        <v>913</v>
      </c>
      <c r="I2116" s="6">
        <v>46086</v>
      </c>
      <c r="J2116" s="21" t="s">
        <v>5020</v>
      </c>
      <c r="K2116" s="18" t="s">
        <v>4238</v>
      </c>
      <c r="L2116" s="23">
        <v>418953907</v>
      </c>
      <c r="M2116" s="23">
        <v>0</v>
      </c>
      <c r="N2116" s="25" t="s">
        <v>5013</v>
      </c>
    </row>
    <row r="2117" spans="1:14" ht="15" customHeight="1">
      <c r="A2117" s="4" t="s">
        <v>4602</v>
      </c>
      <c r="B2117" s="8">
        <v>46045</v>
      </c>
      <c r="C2117" s="10" t="s">
        <v>852</v>
      </c>
      <c r="D2117" s="12" t="s">
        <v>5018</v>
      </c>
      <c r="E2117" s="14">
        <v>7609367381</v>
      </c>
      <c r="F2117" s="14">
        <v>0</v>
      </c>
      <c r="G2117" s="16" t="s">
        <v>5021</v>
      </c>
      <c r="H2117" s="18" t="s">
        <v>913</v>
      </c>
      <c r="I2117" s="6">
        <v>46086</v>
      </c>
      <c r="J2117" s="21" t="s">
        <v>5022</v>
      </c>
      <c r="K2117" s="18" t="s">
        <v>4238</v>
      </c>
      <c r="L2117" s="23">
        <v>658512072</v>
      </c>
      <c r="M2117" s="23">
        <v>0</v>
      </c>
      <c r="N2117" s="25" t="s">
        <v>5013</v>
      </c>
    </row>
    <row r="2118" spans="1:14" ht="15" customHeight="1">
      <c r="A2118" s="4" t="s">
        <v>4602</v>
      </c>
      <c r="B2118" s="8">
        <v>46045</v>
      </c>
      <c r="C2118" s="10" t="s">
        <v>854</v>
      </c>
      <c r="D2118" s="12" t="s">
        <v>5018</v>
      </c>
      <c r="E2118" s="14">
        <v>16762059140</v>
      </c>
      <c r="F2118" s="14">
        <v>0</v>
      </c>
      <c r="G2118" s="16" t="s">
        <v>5023</v>
      </c>
      <c r="H2118" s="18" t="s">
        <v>913</v>
      </c>
      <c r="I2118" s="6">
        <v>46086</v>
      </c>
      <c r="J2118" s="21" t="s">
        <v>5024</v>
      </c>
      <c r="K2118" s="18" t="s">
        <v>4238</v>
      </c>
      <c r="L2118" s="23">
        <v>148259500</v>
      </c>
      <c r="M2118" s="23">
        <v>0</v>
      </c>
      <c r="N2118" s="25" t="s">
        <v>5013</v>
      </c>
    </row>
    <row r="2119" spans="1:14" ht="15" customHeight="1">
      <c r="A2119" s="4" t="s">
        <v>4602</v>
      </c>
      <c r="B2119" s="8">
        <v>46045</v>
      </c>
      <c r="C2119" s="10" t="s">
        <v>856</v>
      </c>
      <c r="D2119" s="12" t="s">
        <v>5018</v>
      </c>
      <c r="E2119" s="14">
        <v>5619438319</v>
      </c>
      <c r="F2119" s="14">
        <v>0</v>
      </c>
      <c r="G2119" s="16" t="s">
        <v>5025</v>
      </c>
      <c r="H2119" s="18" t="s">
        <v>913</v>
      </c>
      <c r="I2119" s="6">
        <v>46086</v>
      </c>
      <c r="J2119" s="21" t="s">
        <v>5026</v>
      </c>
      <c r="K2119" s="18" t="s">
        <v>4238</v>
      </c>
      <c r="L2119" s="23">
        <v>71484813</v>
      </c>
      <c r="M2119" s="23">
        <v>0</v>
      </c>
      <c r="N2119" s="25" t="s">
        <v>5013</v>
      </c>
    </row>
    <row r="2120" spans="1:14" ht="15" customHeight="1">
      <c r="A2120" s="4" t="s">
        <v>4602</v>
      </c>
      <c r="B2120" s="8">
        <v>46045</v>
      </c>
      <c r="C2120" s="10" t="s">
        <v>860</v>
      </c>
      <c r="D2120" s="12" t="s">
        <v>5018</v>
      </c>
      <c r="E2120" s="14">
        <v>14838952242</v>
      </c>
      <c r="F2120" s="14">
        <v>0</v>
      </c>
      <c r="G2120" s="16" t="s">
        <v>5027</v>
      </c>
      <c r="H2120" s="18" t="s">
        <v>913</v>
      </c>
      <c r="I2120" s="6">
        <v>46086</v>
      </c>
      <c r="J2120" s="21" t="s">
        <v>5028</v>
      </c>
      <c r="K2120" s="18" t="s">
        <v>4238</v>
      </c>
      <c r="L2120" s="23">
        <v>82982980</v>
      </c>
      <c r="M2120" s="23">
        <v>0</v>
      </c>
      <c r="N2120" s="25" t="s">
        <v>5013</v>
      </c>
    </row>
    <row r="2121" spans="1:14" ht="15" customHeight="1">
      <c r="A2121" s="4" t="s">
        <v>4602</v>
      </c>
      <c r="B2121" s="8">
        <v>46045</v>
      </c>
      <c r="C2121" s="10" t="s">
        <v>862</v>
      </c>
      <c r="D2121" s="12" t="s">
        <v>5018</v>
      </c>
      <c r="E2121" s="14">
        <v>6531022884</v>
      </c>
      <c r="F2121" s="14">
        <v>0</v>
      </c>
      <c r="G2121" s="16" t="s">
        <v>5029</v>
      </c>
      <c r="H2121" s="18" t="s">
        <v>913</v>
      </c>
      <c r="I2121" s="6">
        <v>46086</v>
      </c>
      <c r="J2121" s="21" t="s">
        <v>5030</v>
      </c>
      <c r="K2121" s="18" t="s">
        <v>4238</v>
      </c>
      <c r="L2121" s="23">
        <v>217230425</v>
      </c>
      <c r="M2121" s="23">
        <v>0</v>
      </c>
      <c r="N2121" s="25" t="s">
        <v>5013</v>
      </c>
    </row>
    <row r="2122" spans="1:14" ht="15" customHeight="1">
      <c r="A2122" s="4" t="s">
        <v>4602</v>
      </c>
      <c r="B2122" s="8">
        <v>46045</v>
      </c>
      <c r="C2122" s="10" t="s">
        <v>863</v>
      </c>
      <c r="D2122" s="12" t="s">
        <v>5018</v>
      </c>
      <c r="E2122" s="14">
        <v>2576224206</v>
      </c>
      <c r="F2122" s="14">
        <v>0</v>
      </c>
      <c r="G2122" s="16" t="s">
        <v>5031</v>
      </c>
      <c r="H2122" s="18" t="s">
        <v>913</v>
      </c>
      <c r="I2122" s="6">
        <v>46086</v>
      </c>
      <c r="J2122" s="21" t="s">
        <v>5032</v>
      </c>
      <c r="K2122" s="18" t="s">
        <v>4238</v>
      </c>
      <c r="L2122" s="23">
        <v>11388926</v>
      </c>
      <c r="M2122" s="23">
        <v>0</v>
      </c>
      <c r="N2122" s="25" t="s">
        <v>5013</v>
      </c>
    </row>
    <row r="2123" spans="1:14" ht="15" customHeight="1">
      <c r="A2123" s="4" t="s">
        <v>4602</v>
      </c>
      <c r="B2123" s="8">
        <v>46045</v>
      </c>
      <c r="C2123" s="10" t="s">
        <v>866</v>
      </c>
      <c r="D2123" s="12" t="s">
        <v>5018</v>
      </c>
      <c r="E2123" s="14">
        <v>1089415759</v>
      </c>
      <c r="F2123" s="14">
        <v>0</v>
      </c>
      <c r="G2123" s="16" t="s">
        <v>5033</v>
      </c>
      <c r="H2123" s="18" t="s">
        <v>913</v>
      </c>
      <c r="I2123" s="6">
        <v>46086</v>
      </c>
      <c r="J2123" s="21" t="s">
        <v>5034</v>
      </c>
      <c r="K2123" s="18" t="s">
        <v>4238</v>
      </c>
      <c r="L2123" s="23">
        <v>100587073</v>
      </c>
      <c r="M2123" s="23">
        <v>0</v>
      </c>
      <c r="N2123" s="25" t="s">
        <v>5013</v>
      </c>
    </row>
    <row r="2124" spans="1:14" ht="15" customHeight="1">
      <c r="A2124" s="4" t="s">
        <v>4602</v>
      </c>
      <c r="B2124" s="8">
        <v>46045</v>
      </c>
      <c r="C2124" s="10" t="s">
        <v>870</v>
      </c>
      <c r="D2124" s="12" t="s">
        <v>5018</v>
      </c>
      <c r="E2124" s="14">
        <v>1200866334</v>
      </c>
      <c r="F2124" s="14">
        <v>0</v>
      </c>
      <c r="G2124" s="16" t="s">
        <v>5035</v>
      </c>
      <c r="H2124" s="18" t="s">
        <v>913</v>
      </c>
      <c r="I2124" s="6">
        <v>46086</v>
      </c>
      <c r="J2124" s="21" t="s">
        <v>5036</v>
      </c>
      <c r="K2124" s="18" t="s">
        <v>4238</v>
      </c>
      <c r="L2124" s="23">
        <v>115525337</v>
      </c>
      <c r="M2124" s="23">
        <v>0</v>
      </c>
      <c r="N2124" s="25" t="s">
        <v>5013</v>
      </c>
    </row>
    <row r="2125" spans="1:14" ht="15" customHeight="1">
      <c r="A2125" s="4" t="s">
        <v>4602</v>
      </c>
      <c r="B2125" s="8">
        <v>46045</v>
      </c>
      <c r="C2125" s="10" t="s">
        <v>871</v>
      </c>
      <c r="D2125" s="12" t="s">
        <v>5018</v>
      </c>
      <c r="E2125" s="14">
        <v>15034142748</v>
      </c>
      <c r="F2125" s="14">
        <v>0</v>
      </c>
      <c r="G2125" s="16" t="s">
        <v>5037</v>
      </c>
      <c r="H2125" s="18" t="s">
        <v>913</v>
      </c>
      <c r="I2125" s="6">
        <v>46086</v>
      </c>
      <c r="J2125" s="21" t="s">
        <v>5038</v>
      </c>
      <c r="K2125" s="18" t="s">
        <v>4238</v>
      </c>
      <c r="L2125" s="23">
        <v>407993748</v>
      </c>
      <c r="M2125" s="23">
        <v>0</v>
      </c>
      <c r="N2125" s="25" t="s">
        <v>5013</v>
      </c>
    </row>
    <row r="2126" spans="1:14" ht="15" customHeight="1">
      <c r="A2126" s="4" t="s">
        <v>4602</v>
      </c>
      <c r="B2126" s="8">
        <v>46045</v>
      </c>
      <c r="C2126" s="10" t="s">
        <v>874</v>
      </c>
      <c r="D2126" s="12" t="s">
        <v>5018</v>
      </c>
      <c r="E2126" s="14">
        <v>6009248094</v>
      </c>
      <c r="F2126" s="14">
        <v>0</v>
      </c>
      <c r="G2126" s="16" t="s">
        <v>5039</v>
      </c>
      <c r="H2126" s="18" t="s">
        <v>913</v>
      </c>
      <c r="I2126" s="6">
        <v>46086</v>
      </c>
      <c r="J2126" s="21" t="s">
        <v>5040</v>
      </c>
      <c r="K2126" s="18" t="s">
        <v>4238</v>
      </c>
      <c r="L2126" s="23">
        <v>130292209</v>
      </c>
      <c r="M2126" s="23">
        <v>0</v>
      </c>
      <c r="N2126" s="25" t="s">
        <v>5013</v>
      </c>
    </row>
    <row r="2127" spans="1:14" ht="15" customHeight="1">
      <c r="A2127" s="4" t="s">
        <v>4602</v>
      </c>
      <c r="B2127" s="8">
        <v>46045</v>
      </c>
      <c r="C2127" s="10" t="s">
        <v>877</v>
      </c>
      <c r="D2127" s="12" t="s">
        <v>5018</v>
      </c>
      <c r="E2127" s="14">
        <v>1399355692</v>
      </c>
      <c r="F2127" s="14">
        <v>0</v>
      </c>
      <c r="G2127" s="16" t="s">
        <v>5041</v>
      </c>
      <c r="H2127" s="18" t="s">
        <v>913</v>
      </c>
      <c r="I2127" s="6">
        <v>46086</v>
      </c>
      <c r="J2127" s="21" t="s">
        <v>5042</v>
      </c>
      <c r="K2127" s="18" t="s">
        <v>4238</v>
      </c>
      <c r="L2127" s="23">
        <v>227100884</v>
      </c>
      <c r="M2127" s="23">
        <v>0</v>
      </c>
      <c r="N2127" s="25" t="s">
        <v>5013</v>
      </c>
    </row>
    <row r="2128" spans="1:14" ht="15" customHeight="1">
      <c r="A2128" s="4" t="s">
        <v>4602</v>
      </c>
      <c r="B2128" s="8">
        <v>46045</v>
      </c>
      <c r="C2128" s="10" t="s">
        <v>880</v>
      </c>
      <c r="D2128" s="12" t="s">
        <v>5018</v>
      </c>
      <c r="E2128" s="14">
        <v>7439984382</v>
      </c>
      <c r="F2128" s="14">
        <v>0</v>
      </c>
      <c r="G2128" s="16" t="s">
        <v>5043</v>
      </c>
      <c r="H2128" s="18" t="s">
        <v>913</v>
      </c>
      <c r="I2128" s="6">
        <v>46086</v>
      </c>
      <c r="J2128" s="21" t="s">
        <v>5044</v>
      </c>
      <c r="K2128" s="18" t="s">
        <v>4238</v>
      </c>
      <c r="L2128" s="23">
        <v>226749292</v>
      </c>
      <c r="M2128" s="23">
        <v>0</v>
      </c>
      <c r="N2128" s="25" t="s">
        <v>5013</v>
      </c>
    </row>
    <row r="2129" spans="1:14" ht="15" customHeight="1">
      <c r="A2129" s="4" t="s">
        <v>4602</v>
      </c>
      <c r="B2129" s="8">
        <v>46045</v>
      </c>
      <c r="C2129" s="10" t="s">
        <v>882</v>
      </c>
      <c r="D2129" s="12" t="s">
        <v>5018</v>
      </c>
      <c r="E2129" s="14">
        <v>3484281535</v>
      </c>
      <c r="F2129" s="14">
        <v>0</v>
      </c>
      <c r="G2129" s="16" t="s">
        <v>5045</v>
      </c>
      <c r="H2129" s="18" t="s">
        <v>913</v>
      </c>
      <c r="I2129" s="6">
        <v>46086</v>
      </c>
      <c r="J2129" s="21" t="s">
        <v>5046</v>
      </c>
      <c r="K2129" s="18" t="s">
        <v>4238</v>
      </c>
      <c r="L2129" s="23">
        <v>440283593</v>
      </c>
      <c r="M2129" s="23">
        <v>0</v>
      </c>
      <c r="N2129" s="25" t="s">
        <v>5013</v>
      </c>
    </row>
    <row r="2130" spans="1:14" ht="15" customHeight="1">
      <c r="A2130" s="4" t="s">
        <v>4602</v>
      </c>
      <c r="B2130" s="8">
        <v>46045</v>
      </c>
      <c r="C2130" s="10" t="s">
        <v>884</v>
      </c>
      <c r="D2130" s="12" t="s">
        <v>5018</v>
      </c>
      <c r="E2130" s="14">
        <v>10889484844</v>
      </c>
      <c r="F2130" s="14">
        <v>0</v>
      </c>
      <c r="G2130" s="16" t="s">
        <v>5047</v>
      </c>
      <c r="H2130" s="18" t="s">
        <v>913</v>
      </c>
      <c r="I2130" s="6">
        <v>46086</v>
      </c>
      <c r="J2130" s="21" t="s">
        <v>5048</v>
      </c>
      <c r="K2130" s="18" t="s">
        <v>4238</v>
      </c>
      <c r="L2130" s="23">
        <v>2818864043</v>
      </c>
      <c r="M2130" s="23">
        <v>0</v>
      </c>
      <c r="N2130" s="25" t="s">
        <v>5013</v>
      </c>
    </row>
    <row r="2131" spans="1:14" ht="15" customHeight="1">
      <c r="A2131" s="4" t="s">
        <v>4602</v>
      </c>
      <c r="B2131" s="8">
        <v>46045</v>
      </c>
      <c r="C2131" s="10" t="s">
        <v>886</v>
      </c>
      <c r="D2131" s="12" t="s">
        <v>5018</v>
      </c>
      <c r="E2131" s="14">
        <v>5001806280</v>
      </c>
      <c r="F2131" s="14">
        <v>0</v>
      </c>
      <c r="G2131" s="16" t="s">
        <v>5049</v>
      </c>
      <c r="H2131" s="18" t="s">
        <v>913</v>
      </c>
      <c r="I2131" s="6">
        <v>46086</v>
      </c>
      <c r="J2131" s="21" t="s">
        <v>5050</v>
      </c>
      <c r="K2131" s="18" t="s">
        <v>4238</v>
      </c>
      <c r="L2131" s="23">
        <v>209845191</v>
      </c>
      <c r="M2131" s="23">
        <v>0</v>
      </c>
      <c r="N2131" s="25" t="s">
        <v>5013</v>
      </c>
    </row>
    <row r="2132" spans="1:14" ht="15" customHeight="1">
      <c r="A2132" s="4" t="s">
        <v>4602</v>
      </c>
      <c r="B2132" s="8">
        <v>46045</v>
      </c>
      <c r="C2132" s="10" t="s">
        <v>888</v>
      </c>
      <c r="D2132" s="12" t="s">
        <v>5018</v>
      </c>
      <c r="E2132" s="14">
        <v>4289947682</v>
      </c>
      <c r="F2132" s="14">
        <v>0</v>
      </c>
      <c r="G2132" s="16" t="s">
        <v>5051</v>
      </c>
      <c r="H2132" s="18" t="s">
        <v>913</v>
      </c>
      <c r="I2132" s="6">
        <v>46086</v>
      </c>
      <c r="J2132" s="21" t="s">
        <v>5052</v>
      </c>
      <c r="K2132" s="18" t="s">
        <v>4238</v>
      </c>
      <c r="L2132" s="23">
        <v>375585281</v>
      </c>
      <c r="M2132" s="23">
        <v>0</v>
      </c>
      <c r="N2132" s="25" t="s">
        <v>5013</v>
      </c>
    </row>
    <row r="2133" spans="1:14" ht="15" customHeight="1">
      <c r="A2133" s="4" t="s">
        <v>4602</v>
      </c>
      <c r="B2133" s="8">
        <v>46045</v>
      </c>
      <c r="C2133" s="10" t="s">
        <v>890</v>
      </c>
      <c r="D2133" s="12" t="s">
        <v>5018</v>
      </c>
      <c r="E2133" s="14">
        <v>4982095936</v>
      </c>
      <c r="F2133" s="14">
        <v>0</v>
      </c>
      <c r="G2133" s="16" t="s">
        <v>5053</v>
      </c>
      <c r="H2133" s="18" t="s">
        <v>913</v>
      </c>
      <c r="I2133" s="6">
        <v>46086</v>
      </c>
      <c r="J2133" s="21" t="s">
        <v>5054</v>
      </c>
      <c r="K2133" s="18" t="s">
        <v>4238</v>
      </c>
      <c r="L2133" s="23">
        <v>379885865</v>
      </c>
      <c r="M2133" s="23">
        <v>0</v>
      </c>
      <c r="N2133" s="25" t="s">
        <v>5013</v>
      </c>
    </row>
    <row r="2134" spans="1:14" ht="15" customHeight="1">
      <c r="A2134" s="4" t="s">
        <v>4602</v>
      </c>
      <c r="B2134" s="8">
        <v>46045</v>
      </c>
      <c r="C2134" s="10" t="s">
        <v>891</v>
      </c>
      <c r="D2134" s="12" t="s">
        <v>5018</v>
      </c>
      <c r="E2134" s="14">
        <v>1925431417</v>
      </c>
      <c r="F2134" s="14">
        <v>0</v>
      </c>
      <c r="G2134" s="16" t="s">
        <v>5055</v>
      </c>
      <c r="H2134" s="18" t="s">
        <v>913</v>
      </c>
      <c r="I2134" s="6">
        <v>46086</v>
      </c>
      <c r="J2134" s="21" t="s">
        <v>5056</v>
      </c>
      <c r="K2134" s="18" t="s">
        <v>4238</v>
      </c>
      <c r="L2134" s="23">
        <v>101616805</v>
      </c>
      <c r="M2134" s="23">
        <v>0</v>
      </c>
      <c r="N2134" s="25" t="s">
        <v>5013</v>
      </c>
    </row>
    <row r="2135" spans="1:14" ht="15" customHeight="1">
      <c r="A2135" s="4" t="s">
        <v>4602</v>
      </c>
      <c r="B2135" s="8">
        <v>46045</v>
      </c>
      <c r="C2135" s="10" t="s">
        <v>893</v>
      </c>
      <c r="D2135" s="12" t="s">
        <v>5018</v>
      </c>
      <c r="E2135" s="14">
        <v>1403509253</v>
      </c>
      <c r="F2135" s="14">
        <v>0</v>
      </c>
      <c r="G2135" s="16" t="s">
        <v>5057</v>
      </c>
      <c r="H2135" s="18" t="s">
        <v>913</v>
      </c>
      <c r="I2135" s="6">
        <v>46086</v>
      </c>
      <c r="J2135" s="21" t="s">
        <v>5058</v>
      </c>
      <c r="K2135" s="18" t="s">
        <v>4238</v>
      </c>
      <c r="L2135" s="23">
        <v>243313263</v>
      </c>
      <c r="M2135" s="23">
        <v>0</v>
      </c>
      <c r="N2135" s="25" t="s">
        <v>5013</v>
      </c>
    </row>
    <row r="2136" spans="1:14" ht="15" customHeight="1">
      <c r="A2136" s="4" t="s">
        <v>4602</v>
      </c>
      <c r="B2136" s="8">
        <v>46045</v>
      </c>
      <c r="C2136" s="10" t="s">
        <v>895</v>
      </c>
      <c r="D2136" s="12" t="s">
        <v>5018</v>
      </c>
      <c r="E2136" s="14">
        <v>428772741</v>
      </c>
      <c r="F2136" s="14">
        <v>0</v>
      </c>
      <c r="G2136" s="16" t="s">
        <v>5059</v>
      </c>
      <c r="H2136" s="18" t="s">
        <v>913</v>
      </c>
      <c r="I2136" s="6">
        <v>46086</v>
      </c>
      <c r="J2136" s="21" t="s">
        <v>5060</v>
      </c>
      <c r="K2136" s="18" t="s">
        <v>4238</v>
      </c>
      <c r="L2136" s="23">
        <v>140696112</v>
      </c>
      <c r="M2136" s="23">
        <v>0</v>
      </c>
      <c r="N2136" s="25" t="s">
        <v>5013</v>
      </c>
    </row>
    <row r="2137" spans="1:14" ht="15" customHeight="1">
      <c r="A2137" s="4" t="s">
        <v>4602</v>
      </c>
      <c r="B2137" s="8">
        <v>46045</v>
      </c>
      <c r="C2137" s="10" t="s">
        <v>897</v>
      </c>
      <c r="D2137" s="12" t="s">
        <v>5018</v>
      </c>
      <c r="E2137" s="14">
        <v>1748819728</v>
      </c>
      <c r="F2137" s="14">
        <v>0</v>
      </c>
      <c r="G2137" s="16" t="s">
        <v>5061</v>
      </c>
      <c r="H2137" s="18" t="s">
        <v>913</v>
      </c>
      <c r="I2137" s="6">
        <v>46086</v>
      </c>
      <c r="J2137" s="21" t="s">
        <v>5062</v>
      </c>
      <c r="K2137" s="18" t="s">
        <v>4238</v>
      </c>
      <c r="L2137" s="23">
        <v>223625467</v>
      </c>
      <c r="M2137" s="23">
        <v>0</v>
      </c>
      <c r="N2137" s="25" t="s">
        <v>5013</v>
      </c>
    </row>
    <row r="2138" spans="1:14" ht="15" customHeight="1">
      <c r="A2138" s="4" t="s">
        <v>4602</v>
      </c>
      <c r="B2138" s="8">
        <v>46045</v>
      </c>
      <c r="C2138" s="10" t="s">
        <v>899</v>
      </c>
      <c r="D2138" s="12" t="s">
        <v>5018</v>
      </c>
      <c r="E2138" s="14">
        <v>6215426549</v>
      </c>
      <c r="F2138" s="14">
        <v>0</v>
      </c>
      <c r="G2138" s="16" t="s">
        <v>5063</v>
      </c>
      <c r="H2138" s="18" t="s">
        <v>913</v>
      </c>
      <c r="I2138" s="6">
        <v>46086</v>
      </c>
      <c r="J2138" s="21" t="s">
        <v>5064</v>
      </c>
      <c r="K2138" s="18" t="s">
        <v>4238</v>
      </c>
      <c r="L2138" s="23">
        <v>133766382</v>
      </c>
      <c r="M2138" s="23">
        <v>0</v>
      </c>
      <c r="N2138" s="25" t="s">
        <v>5013</v>
      </c>
    </row>
    <row r="2139" spans="1:14" ht="15" customHeight="1">
      <c r="A2139" s="4" t="s">
        <v>4602</v>
      </c>
      <c r="B2139" s="8">
        <v>46046</v>
      </c>
      <c r="C2139" s="10" t="s">
        <v>901</v>
      </c>
      <c r="D2139" s="12" t="s">
        <v>5018</v>
      </c>
      <c r="E2139" s="14">
        <v>2901931474</v>
      </c>
      <c r="F2139" s="14">
        <v>0</v>
      </c>
      <c r="G2139" s="16" t="s">
        <v>5065</v>
      </c>
      <c r="H2139" s="18" t="s">
        <v>913</v>
      </c>
      <c r="I2139" s="6">
        <v>46086</v>
      </c>
      <c r="J2139" s="21" t="s">
        <v>5066</v>
      </c>
      <c r="K2139" s="18" t="s">
        <v>4238</v>
      </c>
      <c r="L2139" s="23">
        <v>730055711</v>
      </c>
      <c r="M2139" s="23">
        <v>0</v>
      </c>
      <c r="N2139" s="25" t="s">
        <v>5013</v>
      </c>
    </row>
    <row r="2140" spans="1:14" ht="15" customHeight="1">
      <c r="A2140" s="4" t="s">
        <v>4602</v>
      </c>
      <c r="B2140" s="8">
        <v>46046</v>
      </c>
      <c r="C2140" s="10" t="s">
        <v>904</v>
      </c>
      <c r="D2140" s="12" t="s">
        <v>5018</v>
      </c>
      <c r="E2140" s="14">
        <v>3886678478</v>
      </c>
      <c r="F2140" s="14">
        <v>0</v>
      </c>
      <c r="G2140" s="16" t="s">
        <v>5067</v>
      </c>
      <c r="H2140" s="18" t="s">
        <v>913</v>
      </c>
      <c r="I2140" s="6">
        <v>46086</v>
      </c>
      <c r="J2140" s="21" t="s">
        <v>5068</v>
      </c>
      <c r="K2140" s="18" t="s">
        <v>4238</v>
      </c>
      <c r="L2140" s="23">
        <v>782429691</v>
      </c>
      <c r="M2140" s="23">
        <v>0</v>
      </c>
      <c r="N2140" s="25" t="s">
        <v>5013</v>
      </c>
    </row>
    <row r="2141" spans="1:14" ht="15" customHeight="1">
      <c r="A2141" s="4" t="s">
        <v>4602</v>
      </c>
      <c r="B2141" s="8">
        <v>46046</v>
      </c>
      <c r="C2141" s="10" t="s">
        <v>907</v>
      </c>
      <c r="D2141" s="12" t="s">
        <v>5018</v>
      </c>
      <c r="E2141" s="14">
        <v>890643427</v>
      </c>
      <c r="F2141" s="14">
        <v>0</v>
      </c>
      <c r="G2141" s="16" t="s">
        <v>5069</v>
      </c>
      <c r="H2141" s="18" t="s">
        <v>913</v>
      </c>
      <c r="I2141" s="6">
        <v>46086</v>
      </c>
      <c r="J2141" s="21" t="s">
        <v>5070</v>
      </c>
      <c r="K2141" s="18" t="s">
        <v>4238</v>
      </c>
      <c r="L2141" s="23">
        <v>354379641</v>
      </c>
      <c r="M2141" s="23">
        <v>0</v>
      </c>
      <c r="N2141" s="25" t="s">
        <v>5013</v>
      </c>
    </row>
    <row r="2142" spans="1:14" ht="15" customHeight="1">
      <c r="A2142" s="4" t="s">
        <v>4602</v>
      </c>
      <c r="B2142" s="8">
        <v>46046</v>
      </c>
      <c r="C2142" s="10" t="s">
        <v>909</v>
      </c>
      <c r="D2142" s="12" t="s">
        <v>5018</v>
      </c>
      <c r="E2142" s="14">
        <v>2521660800</v>
      </c>
      <c r="F2142" s="14">
        <v>0</v>
      </c>
      <c r="G2142" s="16" t="s">
        <v>5071</v>
      </c>
      <c r="H2142" s="18" t="s">
        <v>825</v>
      </c>
      <c r="I2142" s="6">
        <v>46086</v>
      </c>
      <c r="J2142" s="21" t="s">
        <v>5072</v>
      </c>
      <c r="K2142" s="18" t="s">
        <v>826</v>
      </c>
      <c r="L2142" s="23">
        <v>932832</v>
      </c>
      <c r="M2142" s="23">
        <v>-203208</v>
      </c>
      <c r="N2142" s="25" t="s">
        <v>5073</v>
      </c>
    </row>
    <row r="2143" spans="1:14" ht="15" customHeight="1">
      <c r="A2143" s="4" t="s">
        <v>4602</v>
      </c>
      <c r="B2143" s="8">
        <v>46046</v>
      </c>
      <c r="C2143" s="10" t="s">
        <v>911</v>
      </c>
      <c r="D2143" s="12" t="s">
        <v>5018</v>
      </c>
      <c r="E2143" s="14">
        <v>1094468712</v>
      </c>
      <c r="F2143" s="14">
        <v>0</v>
      </c>
      <c r="G2143" s="16" t="s">
        <v>5074</v>
      </c>
      <c r="H2143" s="18" t="s">
        <v>800</v>
      </c>
      <c r="I2143" s="6">
        <v>46086</v>
      </c>
      <c r="J2143" s="21" t="s">
        <v>5075</v>
      </c>
      <c r="K2143" s="18" t="s">
        <v>801</v>
      </c>
      <c r="L2143" s="23">
        <v>1917789</v>
      </c>
      <c r="M2143" s="23">
        <v>0</v>
      </c>
      <c r="N2143" s="25" t="s">
        <v>5076</v>
      </c>
    </row>
    <row r="2144" spans="1:14" ht="15" customHeight="1">
      <c r="A2144" s="4" t="s">
        <v>4602</v>
      </c>
      <c r="B2144" s="8">
        <v>46046</v>
      </c>
      <c r="C2144" s="10" t="s">
        <v>915</v>
      </c>
      <c r="D2144" s="12" t="s">
        <v>5018</v>
      </c>
      <c r="E2144" s="14">
        <v>868971065</v>
      </c>
      <c r="F2144" s="14">
        <v>0</v>
      </c>
      <c r="G2144" s="16" t="s">
        <v>5077</v>
      </c>
      <c r="H2144" s="18" t="s">
        <v>328</v>
      </c>
      <c r="I2144" s="6">
        <v>46086</v>
      </c>
      <c r="J2144" s="21" t="s">
        <v>5078</v>
      </c>
      <c r="K2144" s="18" t="s">
        <v>333</v>
      </c>
      <c r="L2144" s="23">
        <v>1037308</v>
      </c>
      <c r="M2144" s="23">
        <v>0</v>
      </c>
      <c r="N2144" s="25" t="s">
        <v>5079</v>
      </c>
    </row>
    <row r="2145" spans="1:14" ht="15" customHeight="1">
      <c r="A2145" s="4" t="s">
        <v>4602</v>
      </c>
      <c r="B2145" s="8">
        <v>46046</v>
      </c>
      <c r="C2145" s="10" t="s">
        <v>917</v>
      </c>
      <c r="D2145" s="12" t="s">
        <v>5018</v>
      </c>
      <c r="E2145" s="14">
        <v>5688987251</v>
      </c>
      <c r="F2145" s="14">
        <v>0</v>
      </c>
      <c r="G2145" s="16" t="s">
        <v>5080</v>
      </c>
      <c r="H2145" s="18" t="s">
        <v>185</v>
      </c>
      <c r="I2145" s="6">
        <v>46087</v>
      </c>
      <c r="J2145" s="21" t="s">
        <v>5081</v>
      </c>
      <c r="K2145" s="18" t="s">
        <v>186</v>
      </c>
      <c r="L2145" s="23">
        <v>139050000</v>
      </c>
      <c r="M2145" s="23">
        <v>0</v>
      </c>
      <c r="N2145" s="25" t="s">
        <v>2072</v>
      </c>
    </row>
    <row r="2146" spans="1:14" ht="15" customHeight="1">
      <c r="A2146" s="4" t="s">
        <v>4498</v>
      </c>
      <c r="B2146" s="8">
        <v>46046</v>
      </c>
      <c r="C2146" s="10" t="s">
        <v>919</v>
      </c>
      <c r="D2146" s="12" t="s">
        <v>4499</v>
      </c>
      <c r="E2146" s="14">
        <v>505318664</v>
      </c>
      <c r="F2146" s="14">
        <v>0</v>
      </c>
      <c r="G2146" s="16" t="s">
        <v>5082</v>
      </c>
      <c r="H2146" s="18" t="s">
        <v>913</v>
      </c>
      <c r="I2146" s="6">
        <v>46087</v>
      </c>
      <c r="J2146" s="21" t="s">
        <v>5083</v>
      </c>
      <c r="K2146" s="18" t="s">
        <v>4170</v>
      </c>
      <c r="L2146" s="23">
        <v>89234307703</v>
      </c>
      <c r="M2146" s="23">
        <v>0</v>
      </c>
      <c r="N2146" s="25" t="s">
        <v>5084</v>
      </c>
    </row>
    <row r="2147" spans="1:14" ht="15" customHeight="1">
      <c r="A2147" s="4" t="s">
        <v>4498</v>
      </c>
      <c r="B2147" s="8">
        <v>46046</v>
      </c>
      <c r="C2147" s="10" t="s">
        <v>919</v>
      </c>
      <c r="D2147" s="12" t="s">
        <v>5000</v>
      </c>
      <c r="E2147" s="14">
        <v>19416611629</v>
      </c>
      <c r="F2147" s="14">
        <v>0</v>
      </c>
      <c r="G2147" s="16" t="s">
        <v>5082</v>
      </c>
      <c r="H2147" s="18" t="s">
        <v>67</v>
      </c>
      <c r="I2147" s="6">
        <v>46087</v>
      </c>
      <c r="J2147" s="21" t="s">
        <v>5085</v>
      </c>
      <c r="K2147" s="18" t="s">
        <v>393</v>
      </c>
      <c r="L2147" s="23">
        <v>1996820</v>
      </c>
      <c r="M2147" s="23">
        <v>0</v>
      </c>
      <c r="N2147" s="25" t="s">
        <v>5086</v>
      </c>
    </row>
    <row r="2148" spans="1:14" ht="15" customHeight="1">
      <c r="A2148" s="4" t="s">
        <v>4498</v>
      </c>
      <c r="B2148" s="8">
        <v>46046</v>
      </c>
      <c r="C2148" s="10" t="s">
        <v>921</v>
      </c>
      <c r="D2148" s="12" t="s">
        <v>4499</v>
      </c>
      <c r="E2148" s="14">
        <v>259101342</v>
      </c>
      <c r="F2148" s="14">
        <v>0</v>
      </c>
      <c r="G2148" s="16" t="s">
        <v>5087</v>
      </c>
      <c r="H2148" s="18" t="s">
        <v>813</v>
      </c>
      <c r="I2148" s="6">
        <v>46087</v>
      </c>
      <c r="J2148" s="21" t="s">
        <v>5088</v>
      </c>
      <c r="K2148" s="18" t="s">
        <v>814</v>
      </c>
      <c r="L2148" s="23">
        <v>1384135</v>
      </c>
      <c r="M2148" s="23">
        <v>0</v>
      </c>
      <c r="N2148" s="25" t="s">
        <v>5089</v>
      </c>
    </row>
    <row r="2149" spans="1:14" ht="15" customHeight="1">
      <c r="A2149" s="4" t="s">
        <v>4498</v>
      </c>
      <c r="B2149" s="8">
        <v>46046</v>
      </c>
      <c r="C2149" s="10" t="s">
        <v>921</v>
      </c>
      <c r="D2149" s="12" t="s">
        <v>5000</v>
      </c>
      <c r="E2149" s="14">
        <v>5684418755</v>
      </c>
      <c r="F2149" s="14">
        <v>0</v>
      </c>
      <c r="G2149" s="16" t="s">
        <v>5087</v>
      </c>
      <c r="H2149" s="18" t="s">
        <v>15</v>
      </c>
      <c r="I2149" s="6">
        <v>46087</v>
      </c>
      <c r="J2149" s="21" t="s">
        <v>5090</v>
      </c>
      <c r="K2149" s="18" t="s">
        <v>16</v>
      </c>
      <c r="L2149" s="23">
        <v>426971</v>
      </c>
      <c r="M2149" s="23">
        <v>0</v>
      </c>
      <c r="N2149" s="25" t="s">
        <v>5091</v>
      </c>
    </row>
    <row r="2150" spans="1:14" ht="15" customHeight="1">
      <c r="A2150" s="4" t="s">
        <v>4498</v>
      </c>
      <c r="B2150" s="8">
        <v>46046</v>
      </c>
      <c r="C2150" s="10" t="s">
        <v>923</v>
      </c>
      <c r="D2150" s="12" t="s">
        <v>4499</v>
      </c>
      <c r="E2150" s="14">
        <v>212153196</v>
      </c>
      <c r="F2150" s="14">
        <v>0</v>
      </c>
      <c r="G2150" s="16" t="s">
        <v>5092</v>
      </c>
      <c r="H2150" s="18" t="s">
        <v>15</v>
      </c>
      <c r="I2150" s="6">
        <v>46087</v>
      </c>
      <c r="J2150" s="21" t="s">
        <v>5093</v>
      </c>
      <c r="K2150" s="18" t="s">
        <v>16</v>
      </c>
      <c r="L2150" s="23">
        <v>246827</v>
      </c>
      <c r="M2150" s="23">
        <v>0</v>
      </c>
      <c r="N2150" s="25" t="s">
        <v>5094</v>
      </c>
    </row>
    <row r="2151" spans="1:14" ht="15" customHeight="1">
      <c r="A2151" s="4" t="s">
        <v>4498</v>
      </c>
      <c r="B2151" s="8">
        <v>46046</v>
      </c>
      <c r="C2151" s="10" t="s">
        <v>923</v>
      </c>
      <c r="D2151" s="12" t="s">
        <v>5000</v>
      </c>
      <c r="E2151" s="14">
        <v>7328710349</v>
      </c>
      <c r="F2151" s="14">
        <v>0</v>
      </c>
      <c r="G2151" s="16" t="s">
        <v>5092</v>
      </c>
      <c r="H2151" s="18" t="s">
        <v>88</v>
      </c>
      <c r="I2151" s="6">
        <v>46087</v>
      </c>
      <c r="J2151" s="21" t="s">
        <v>5095</v>
      </c>
      <c r="K2151" s="18" t="s">
        <v>90</v>
      </c>
      <c r="L2151" s="23">
        <v>1234135</v>
      </c>
      <c r="M2151" s="23">
        <v>0</v>
      </c>
      <c r="N2151" s="25" t="s">
        <v>5096</v>
      </c>
    </row>
    <row r="2152" spans="1:14" ht="15" customHeight="1">
      <c r="A2152" s="4" t="s">
        <v>4498</v>
      </c>
      <c r="B2152" s="8">
        <v>46046</v>
      </c>
      <c r="C2152" s="10" t="s">
        <v>926</v>
      </c>
      <c r="D2152" s="12" t="s">
        <v>4499</v>
      </c>
      <c r="E2152" s="14">
        <v>274518762</v>
      </c>
      <c r="F2152" s="14">
        <v>0</v>
      </c>
      <c r="G2152" s="16" t="s">
        <v>5097</v>
      </c>
      <c r="H2152" s="18" t="s">
        <v>88</v>
      </c>
      <c r="I2152" s="6">
        <v>46087</v>
      </c>
      <c r="J2152" s="21" t="s">
        <v>5098</v>
      </c>
      <c r="K2152" s="18" t="s">
        <v>90</v>
      </c>
      <c r="L2152" s="23">
        <v>1664853</v>
      </c>
      <c r="M2152" s="23">
        <v>0</v>
      </c>
      <c r="N2152" s="25" t="s">
        <v>5099</v>
      </c>
    </row>
    <row r="2153" spans="1:14" ht="15" customHeight="1">
      <c r="A2153" s="4" t="s">
        <v>4498</v>
      </c>
      <c r="B2153" s="8">
        <v>46046</v>
      </c>
      <c r="C2153" s="10" t="s">
        <v>926</v>
      </c>
      <c r="D2153" s="12" t="s">
        <v>5000</v>
      </c>
      <c r="E2153" s="14">
        <v>5590442702</v>
      </c>
      <c r="F2153" s="14">
        <v>0</v>
      </c>
      <c r="G2153" s="16" t="s">
        <v>5097</v>
      </c>
      <c r="H2153" s="18" t="s">
        <v>798</v>
      </c>
      <c r="I2153" s="6">
        <v>46087</v>
      </c>
      <c r="J2153" s="21" t="s">
        <v>5100</v>
      </c>
      <c r="K2153" s="18" t="s">
        <v>799</v>
      </c>
      <c r="L2153" s="23">
        <v>950481</v>
      </c>
      <c r="M2153" s="23">
        <v>-84000</v>
      </c>
      <c r="N2153" s="25" t="s">
        <v>5101</v>
      </c>
    </row>
    <row r="2154" spans="1:14" ht="15" customHeight="1">
      <c r="A2154" s="4" t="s">
        <v>4498</v>
      </c>
      <c r="B2154" s="8">
        <v>46046</v>
      </c>
      <c r="C2154" s="10" t="s">
        <v>928</v>
      </c>
      <c r="D2154" s="12" t="s">
        <v>4499</v>
      </c>
      <c r="E2154" s="14">
        <v>72234612</v>
      </c>
      <c r="F2154" s="14">
        <v>0</v>
      </c>
      <c r="G2154" s="16" t="s">
        <v>5102</v>
      </c>
      <c r="H2154" s="18" t="s">
        <v>15</v>
      </c>
      <c r="I2154" s="6">
        <v>46087</v>
      </c>
      <c r="J2154" s="21" t="s">
        <v>5103</v>
      </c>
      <c r="K2154" s="18" t="s">
        <v>16</v>
      </c>
      <c r="L2154" s="23">
        <v>203208</v>
      </c>
      <c r="M2154" s="23">
        <v>0</v>
      </c>
      <c r="N2154" s="25" t="s">
        <v>5104</v>
      </c>
    </row>
    <row r="2155" spans="1:14" ht="15" customHeight="1">
      <c r="A2155" s="4" t="s">
        <v>4498</v>
      </c>
      <c r="B2155" s="8">
        <v>46046</v>
      </c>
      <c r="C2155" s="10" t="s">
        <v>928</v>
      </c>
      <c r="D2155" s="12" t="s">
        <v>5000</v>
      </c>
      <c r="E2155" s="14">
        <v>1579056788</v>
      </c>
      <c r="F2155" s="14">
        <v>0</v>
      </c>
      <c r="G2155" s="16" t="s">
        <v>5102</v>
      </c>
      <c r="H2155" s="18" t="s">
        <v>88</v>
      </c>
      <c r="I2155" s="6">
        <v>46087</v>
      </c>
      <c r="J2155" s="21" t="s">
        <v>5105</v>
      </c>
      <c r="K2155" s="18" t="s">
        <v>90</v>
      </c>
      <c r="L2155" s="23">
        <v>1016040</v>
      </c>
      <c r="M2155" s="23">
        <v>0</v>
      </c>
      <c r="N2155" s="25" t="s">
        <v>5106</v>
      </c>
    </row>
    <row r="2156" spans="1:14" ht="15" customHeight="1">
      <c r="A2156" s="4" t="s">
        <v>4498</v>
      </c>
      <c r="B2156" s="8">
        <v>46046</v>
      </c>
      <c r="C2156" s="10" t="s">
        <v>930</v>
      </c>
      <c r="D2156" s="12" t="s">
        <v>4499</v>
      </c>
      <c r="E2156" s="14">
        <v>97716780</v>
      </c>
      <c r="F2156" s="14">
        <v>0</v>
      </c>
      <c r="G2156" s="16" t="s">
        <v>5107</v>
      </c>
      <c r="H2156" s="18" t="s">
        <v>67</v>
      </c>
      <c r="I2156" s="6">
        <v>46087</v>
      </c>
      <c r="J2156" s="21" t="s">
        <v>5108</v>
      </c>
      <c r="K2156" s="18" t="s">
        <v>73</v>
      </c>
      <c r="L2156" s="23">
        <v>1233192</v>
      </c>
      <c r="M2156" s="23">
        <v>0</v>
      </c>
      <c r="N2156" s="25" t="s">
        <v>5109</v>
      </c>
    </row>
    <row r="2157" spans="1:14" ht="15" customHeight="1">
      <c r="A2157" s="4" t="s">
        <v>4498</v>
      </c>
      <c r="B2157" s="8">
        <v>46046</v>
      </c>
      <c r="C2157" s="10" t="s">
        <v>930</v>
      </c>
      <c r="D2157" s="12" t="s">
        <v>5000</v>
      </c>
      <c r="E2157" s="14">
        <v>2146174047</v>
      </c>
      <c r="F2157" s="14">
        <v>0</v>
      </c>
      <c r="G2157" s="16" t="s">
        <v>5107</v>
      </c>
      <c r="H2157" s="18" t="s">
        <v>798</v>
      </c>
      <c r="I2157" s="6">
        <v>46087</v>
      </c>
      <c r="J2157" s="21" t="s">
        <v>5110</v>
      </c>
      <c r="K2157" s="18" t="s">
        <v>810</v>
      </c>
      <c r="L2157" s="23">
        <v>740481</v>
      </c>
      <c r="M2157" s="23">
        <v>0</v>
      </c>
      <c r="N2157" s="25" t="s">
        <v>5111</v>
      </c>
    </row>
    <row r="2158" spans="1:14" ht="15" customHeight="1">
      <c r="A2158" s="4" t="s">
        <v>4602</v>
      </c>
      <c r="B2158" s="8">
        <v>46046</v>
      </c>
      <c r="C2158" s="10" t="s">
        <v>932</v>
      </c>
      <c r="D2158" s="12" t="s">
        <v>4603</v>
      </c>
      <c r="E2158" s="14">
        <v>198472182</v>
      </c>
      <c r="F2158" s="14">
        <v>0</v>
      </c>
      <c r="G2158" s="16" t="s">
        <v>5112</v>
      </c>
      <c r="H2158" s="18" t="s">
        <v>798</v>
      </c>
      <c r="I2158" s="6">
        <v>46087</v>
      </c>
      <c r="J2158" s="21" t="s">
        <v>5113</v>
      </c>
      <c r="K2158" s="18" t="s">
        <v>799</v>
      </c>
      <c r="L2158" s="23">
        <v>1088912</v>
      </c>
      <c r="M2158" s="23">
        <v>-23000</v>
      </c>
      <c r="N2158" s="25" t="s">
        <v>5114</v>
      </c>
    </row>
    <row r="2159" spans="1:14" ht="15" customHeight="1">
      <c r="A2159" s="4" t="s">
        <v>4602</v>
      </c>
      <c r="B2159" s="8">
        <v>46046</v>
      </c>
      <c r="C2159" s="10" t="s">
        <v>932</v>
      </c>
      <c r="D2159" s="12" t="s">
        <v>5018</v>
      </c>
      <c r="E2159" s="14">
        <v>1722075695</v>
      </c>
      <c r="F2159" s="14">
        <v>0</v>
      </c>
      <c r="G2159" s="16" t="s">
        <v>5112</v>
      </c>
      <c r="H2159" s="18" t="s">
        <v>88</v>
      </c>
      <c r="I2159" s="6">
        <v>46087</v>
      </c>
      <c r="J2159" s="21" t="s">
        <v>5115</v>
      </c>
      <c r="K2159" s="18" t="s">
        <v>90</v>
      </c>
      <c r="L2159" s="23">
        <v>900193</v>
      </c>
      <c r="M2159" s="23">
        <v>0</v>
      </c>
      <c r="N2159" s="25" t="s">
        <v>5116</v>
      </c>
    </row>
    <row r="2160" spans="1:14" ht="15" customHeight="1">
      <c r="A2160" s="4" t="s">
        <v>4602</v>
      </c>
      <c r="B2160" s="8">
        <v>46046</v>
      </c>
      <c r="C2160" s="10" t="s">
        <v>935</v>
      </c>
      <c r="D2160" s="12" t="s">
        <v>4603</v>
      </c>
      <c r="E2160" s="14">
        <v>480420246</v>
      </c>
      <c r="F2160" s="14">
        <v>0</v>
      </c>
      <c r="G2160" s="16" t="s">
        <v>5117</v>
      </c>
      <c r="H2160" s="18" t="s">
        <v>67</v>
      </c>
      <c r="I2160" s="6">
        <v>46087</v>
      </c>
      <c r="J2160" s="21" t="s">
        <v>5118</v>
      </c>
      <c r="K2160" s="18" t="s">
        <v>73</v>
      </c>
      <c r="L2160" s="23">
        <v>673708</v>
      </c>
      <c r="M2160" s="23">
        <v>0</v>
      </c>
      <c r="N2160" s="25" t="s">
        <v>5119</v>
      </c>
    </row>
    <row r="2161" spans="1:14" ht="15" customHeight="1">
      <c r="A2161" s="4" t="s">
        <v>4602</v>
      </c>
      <c r="B2161" s="8">
        <v>46046</v>
      </c>
      <c r="C2161" s="10" t="s">
        <v>935</v>
      </c>
      <c r="D2161" s="12" t="s">
        <v>5018</v>
      </c>
      <c r="E2161" s="14">
        <v>4635859977</v>
      </c>
      <c r="F2161" s="14">
        <v>0</v>
      </c>
      <c r="G2161" s="16" t="s">
        <v>5117</v>
      </c>
      <c r="H2161" s="18" t="s">
        <v>868</v>
      </c>
      <c r="I2161" s="6">
        <v>46087</v>
      </c>
      <c r="J2161" s="21" t="s">
        <v>5120</v>
      </c>
      <c r="K2161" s="18" t="s">
        <v>869</v>
      </c>
      <c r="L2161" s="23">
        <v>1534135</v>
      </c>
      <c r="M2161" s="23">
        <v>0</v>
      </c>
      <c r="N2161" s="25" t="s">
        <v>5121</v>
      </c>
    </row>
    <row r="2162" spans="1:14" ht="15" customHeight="1">
      <c r="A2162" s="4" t="s">
        <v>4602</v>
      </c>
      <c r="B2162" s="8">
        <v>46046</v>
      </c>
      <c r="C2162" s="10" t="s">
        <v>937</v>
      </c>
      <c r="D2162" s="12" t="s">
        <v>4603</v>
      </c>
      <c r="E2162" s="14">
        <v>103478771</v>
      </c>
      <c r="F2162" s="14">
        <v>0</v>
      </c>
      <c r="G2162" s="16" t="s">
        <v>5122</v>
      </c>
      <c r="H2162" s="18" t="s">
        <v>868</v>
      </c>
      <c r="I2162" s="6">
        <v>46087</v>
      </c>
      <c r="J2162" s="21" t="s">
        <v>5123</v>
      </c>
      <c r="K2162" s="18" t="s">
        <v>869</v>
      </c>
      <c r="L2162" s="23">
        <v>1534135</v>
      </c>
      <c r="M2162" s="23">
        <v>-100000</v>
      </c>
      <c r="N2162" s="25" t="s">
        <v>5124</v>
      </c>
    </row>
    <row r="2163" spans="1:14" ht="15" customHeight="1">
      <c r="A2163" s="4" t="s">
        <v>4602</v>
      </c>
      <c r="B2163" s="8">
        <v>46046</v>
      </c>
      <c r="C2163" s="10" t="s">
        <v>937</v>
      </c>
      <c r="D2163" s="12" t="s">
        <v>5018</v>
      </c>
      <c r="E2163" s="14">
        <v>668913665</v>
      </c>
      <c r="F2163" s="14">
        <v>0</v>
      </c>
      <c r="G2163" s="16" t="s">
        <v>5122</v>
      </c>
      <c r="H2163" s="18" t="s">
        <v>667</v>
      </c>
      <c r="I2163" s="6">
        <v>46087</v>
      </c>
      <c r="J2163" s="21" t="s">
        <v>5125</v>
      </c>
      <c r="K2163" s="18" t="s">
        <v>668</v>
      </c>
      <c r="L2163" s="23">
        <v>1097495</v>
      </c>
      <c r="M2163" s="23">
        <v>0</v>
      </c>
      <c r="N2163" s="25" t="s">
        <v>5126</v>
      </c>
    </row>
    <row r="2164" spans="1:14" ht="15" customHeight="1">
      <c r="A2164" s="4" t="s">
        <v>4602</v>
      </c>
      <c r="B2164" s="8">
        <v>46046</v>
      </c>
      <c r="C2164" s="10" t="s">
        <v>940</v>
      </c>
      <c r="D2164" s="12" t="s">
        <v>4603</v>
      </c>
      <c r="E2164" s="14">
        <v>434909300</v>
      </c>
      <c r="F2164" s="14">
        <v>0</v>
      </c>
      <c r="G2164" s="16" t="s">
        <v>5127</v>
      </c>
      <c r="H2164" s="18" t="s">
        <v>868</v>
      </c>
      <c r="I2164" s="6">
        <v>46087</v>
      </c>
      <c r="J2164" s="21" t="s">
        <v>5128</v>
      </c>
      <c r="K2164" s="18" t="s">
        <v>869</v>
      </c>
      <c r="L2164" s="23">
        <v>1628135</v>
      </c>
      <c r="M2164" s="23">
        <v>0</v>
      </c>
      <c r="N2164" s="25" t="s">
        <v>5129</v>
      </c>
    </row>
    <row r="2165" spans="1:14" ht="15" customHeight="1">
      <c r="A2165" s="4" t="s">
        <v>4602</v>
      </c>
      <c r="B2165" s="8">
        <v>46046</v>
      </c>
      <c r="C2165" s="10" t="s">
        <v>940</v>
      </c>
      <c r="D2165" s="12" t="s">
        <v>5018</v>
      </c>
      <c r="E2165" s="14">
        <v>4181504576</v>
      </c>
      <c r="F2165" s="14">
        <v>0</v>
      </c>
      <c r="G2165" s="16" t="s">
        <v>5127</v>
      </c>
      <c r="H2165" s="18" t="s">
        <v>868</v>
      </c>
      <c r="I2165" s="6">
        <v>46087</v>
      </c>
      <c r="J2165" s="21" t="s">
        <v>5130</v>
      </c>
      <c r="K2165" s="18" t="s">
        <v>869</v>
      </c>
      <c r="L2165" s="23">
        <v>1410040</v>
      </c>
      <c r="M2165" s="23">
        <v>-100000</v>
      </c>
      <c r="N2165" s="25" t="s">
        <v>5131</v>
      </c>
    </row>
    <row r="2166" spans="1:14" ht="15" customHeight="1">
      <c r="A2166" s="4" t="s">
        <v>4602</v>
      </c>
      <c r="B2166" s="8">
        <v>46046</v>
      </c>
      <c r="C2166" s="10" t="s">
        <v>941</v>
      </c>
      <c r="D2166" s="12" t="s">
        <v>4603</v>
      </c>
      <c r="E2166" s="14">
        <v>166056156</v>
      </c>
      <c r="F2166" s="14">
        <v>0</v>
      </c>
      <c r="G2166" s="16" t="s">
        <v>5132</v>
      </c>
      <c r="H2166" s="18" t="s">
        <v>813</v>
      </c>
      <c r="I2166" s="6">
        <v>46087</v>
      </c>
      <c r="J2166" s="21" t="s">
        <v>5133</v>
      </c>
      <c r="K2166" s="18" t="s">
        <v>851</v>
      </c>
      <c r="L2166" s="23">
        <v>246827</v>
      </c>
      <c r="M2166" s="23">
        <v>0</v>
      </c>
      <c r="N2166" s="25" t="s">
        <v>5134</v>
      </c>
    </row>
    <row r="2167" spans="1:14" ht="15" customHeight="1">
      <c r="A2167" s="4" t="s">
        <v>4602</v>
      </c>
      <c r="B2167" s="8">
        <v>46046</v>
      </c>
      <c r="C2167" s="10" t="s">
        <v>941</v>
      </c>
      <c r="D2167" s="12" t="s">
        <v>5018</v>
      </c>
      <c r="E2167" s="14">
        <v>1458715799</v>
      </c>
      <c r="F2167" s="14">
        <v>0</v>
      </c>
      <c r="G2167" s="16" t="s">
        <v>5132</v>
      </c>
      <c r="H2167" s="18" t="s">
        <v>868</v>
      </c>
      <c r="I2167" s="6">
        <v>46087</v>
      </c>
      <c r="J2167" s="21" t="s">
        <v>5135</v>
      </c>
      <c r="K2167" s="18" t="s">
        <v>869</v>
      </c>
      <c r="L2167" s="23">
        <v>1628135</v>
      </c>
      <c r="M2167" s="23">
        <v>0</v>
      </c>
      <c r="N2167" s="25" t="s">
        <v>5136</v>
      </c>
    </row>
    <row r="2168" spans="1:14" ht="15" customHeight="1">
      <c r="A2168" s="4" t="s">
        <v>4602</v>
      </c>
      <c r="B2168" s="8">
        <v>46046</v>
      </c>
      <c r="C2168" s="10" t="s">
        <v>944</v>
      </c>
      <c r="D2168" s="12" t="s">
        <v>4603</v>
      </c>
      <c r="E2168" s="14">
        <v>81122164</v>
      </c>
      <c r="F2168" s="14">
        <v>0</v>
      </c>
      <c r="G2168" s="16" t="s">
        <v>5137</v>
      </c>
      <c r="H2168" s="18" t="s">
        <v>868</v>
      </c>
      <c r="I2168" s="6">
        <v>46087</v>
      </c>
      <c r="J2168" s="21" t="s">
        <v>5138</v>
      </c>
      <c r="K2168" s="18" t="s">
        <v>869</v>
      </c>
      <c r="L2168" s="23">
        <v>1410040</v>
      </c>
      <c r="M2168" s="23">
        <v>0</v>
      </c>
      <c r="N2168" s="25" t="s">
        <v>4911</v>
      </c>
    </row>
    <row r="2169" spans="1:14" ht="15" customHeight="1">
      <c r="A2169" s="4" t="s">
        <v>4602</v>
      </c>
      <c r="B2169" s="8">
        <v>46046</v>
      </c>
      <c r="C2169" s="10" t="s">
        <v>944</v>
      </c>
      <c r="D2169" s="12" t="s">
        <v>5018</v>
      </c>
      <c r="E2169" s="14">
        <v>508013732</v>
      </c>
      <c r="F2169" s="14">
        <v>0</v>
      </c>
      <c r="G2169" s="16" t="s">
        <v>5137</v>
      </c>
      <c r="H2169" s="18" t="s">
        <v>798</v>
      </c>
      <c r="I2169" s="6">
        <v>46087</v>
      </c>
      <c r="J2169" s="21" t="s">
        <v>5139</v>
      </c>
      <c r="K2169" s="18" t="s">
        <v>799</v>
      </c>
      <c r="L2169" s="23">
        <v>850481</v>
      </c>
      <c r="M2169" s="23">
        <v>0</v>
      </c>
      <c r="N2169" s="25" t="s">
        <v>5140</v>
      </c>
    </row>
    <row r="2170" spans="1:14" ht="15" customHeight="1">
      <c r="A2170" s="4" t="s">
        <v>4602</v>
      </c>
      <c r="B2170" s="8">
        <v>46046</v>
      </c>
      <c r="C2170" s="10" t="s">
        <v>946</v>
      </c>
      <c r="D2170" s="12" t="s">
        <v>4603</v>
      </c>
      <c r="E2170" s="14">
        <v>103440392</v>
      </c>
      <c r="F2170" s="14">
        <v>0</v>
      </c>
      <c r="G2170" s="16" t="s">
        <v>5141</v>
      </c>
      <c r="H2170" s="18" t="s">
        <v>667</v>
      </c>
      <c r="I2170" s="6">
        <v>46087</v>
      </c>
      <c r="J2170" s="21" t="s">
        <v>5142</v>
      </c>
      <c r="K2170" s="18" t="s">
        <v>668</v>
      </c>
      <c r="L2170" s="23">
        <v>1422456</v>
      </c>
      <c r="M2170" s="23">
        <v>0</v>
      </c>
      <c r="N2170" s="25" t="s">
        <v>5143</v>
      </c>
    </row>
    <row r="2171" spans="1:14" ht="15" customHeight="1">
      <c r="A2171" s="4" t="s">
        <v>4602</v>
      </c>
      <c r="B2171" s="8">
        <v>46046</v>
      </c>
      <c r="C2171" s="10" t="s">
        <v>946</v>
      </c>
      <c r="D2171" s="12" t="s">
        <v>5018</v>
      </c>
      <c r="E2171" s="14">
        <v>671958439</v>
      </c>
      <c r="F2171" s="14">
        <v>0</v>
      </c>
      <c r="G2171" s="16" t="s">
        <v>5141</v>
      </c>
      <c r="H2171" s="18" t="s">
        <v>112</v>
      </c>
      <c r="I2171" s="6">
        <v>46090</v>
      </c>
      <c r="J2171" s="21" t="s">
        <v>5144</v>
      </c>
      <c r="K2171" s="18" t="s">
        <v>114</v>
      </c>
      <c r="L2171" s="23">
        <v>1478040</v>
      </c>
      <c r="M2171" s="23">
        <v>0</v>
      </c>
      <c r="N2171" s="25" t="s">
        <v>5145</v>
      </c>
    </row>
    <row r="2172" spans="1:14" ht="15" customHeight="1">
      <c r="A2172" s="4" t="s">
        <v>4602</v>
      </c>
      <c r="B2172" s="8">
        <v>46046</v>
      </c>
      <c r="C2172" s="10" t="s">
        <v>947</v>
      </c>
      <c r="D2172" s="12" t="s">
        <v>4603</v>
      </c>
      <c r="E2172" s="14">
        <v>208400892</v>
      </c>
      <c r="F2172" s="14">
        <v>0</v>
      </c>
      <c r="G2172" s="16" t="s">
        <v>5146</v>
      </c>
      <c r="H2172" s="18" t="s">
        <v>112</v>
      </c>
      <c r="I2172" s="6">
        <v>46090</v>
      </c>
      <c r="J2172" s="21" t="s">
        <v>5147</v>
      </c>
      <c r="K2172" s="18" t="s">
        <v>114</v>
      </c>
      <c r="L2172" s="23">
        <v>1716135</v>
      </c>
      <c r="M2172" s="23">
        <v>0</v>
      </c>
      <c r="N2172" s="25" t="s">
        <v>5148</v>
      </c>
    </row>
    <row r="2173" spans="1:14" ht="15" customHeight="1">
      <c r="A2173" s="4" t="s">
        <v>4602</v>
      </c>
      <c r="B2173" s="8">
        <v>46046</v>
      </c>
      <c r="C2173" s="10" t="s">
        <v>947</v>
      </c>
      <c r="D2173" s="12" t="s">
        <v>5018</v>
      </c>
      <c r="E2173" s="14">
        <v>1365815696</v>
      </c>
      <c r="F2173" s="14">
        <v>0</v>
      </c>
      <c r="G2173" s="16" t="s">
        <v>5146</v>
      </c>
      <c r="H2173" s="18" t="s">
        <v>868</v>
      </c>
      <c r="I2173" s="6">
        <v>46090</v>
      </c>
      <c r="J2173" s="21" t="s">
        <v>5149</v>
      </c>
      <c r="K2173" s="18" t="s">
        <v>869</v>
      </c>
      <c r="L2173" s="23">
        <v>1565941</v>
      </c>
      <c r="M2173" s="23">
        <v>0</v>
      </c>
      <c r="N2173" s="25" t="s">
        <v>5150</v>
      </c>
    </row>
    <row r="2174" spans="1:14" ht="15" customHeight="1">
      <c r="A2174" s="4" t="s">
        <v>4602</v>
      </c>
      <c r="B2174" s="8">
        <v>46046</v>
      </c>
      <c r="C2174" s="10" t="s">
        <v>949</v>
      </c>
      <c r="D2174" s="12" t="s">
        <v>4603</v>
      </c>
      <c r="E2174" s="14">
        <v>242134757</v>
      </c>
      <c r="F2174" s="14">
        <v>0</v>
      </c>
      <c r="G2174" s="16" t="s">
        <v>5151</v>
      </c>
      <c r="H2174" s="18" t="s">
        <v>112</v>
      </c>
      <c r="I2174" s="6">
        <v>46090</v>
      </c>
      <c r="J2174" s="21" t="s">
        <v>5152</v>
      </c>
      <c r="K2174" s="18" t="s">
        <v>114</v>
      </c>
      <c r="L2174" s="23">
        <v>1696135</v>
      </c>
      <c r="M2174" s="23">
        <v>0</v>
      </c>
      <c r="N2174" s="25" t="s">
        <v>5153</v>
      </c>
    </row>
    <row r="2175" spans="1:14" ht="15" customHeight="1">
      <c r="A2175" s="4" t="s">
        <v>4602</v>
      </c>
      <c r="B2175" s="8">
        <v>46046</v>
      </c>
      <c r="C2175" s="10" t="s">
        <v>949</v>
      </c>
      <c r="D2175" s="12" t="s">
        <v>5018</v>
      </c>
      <c r="E2175" s="14">
        <v>1969956793</v>
      </c>
      <c r="F2175" s="14">
        <v>0</v>
      </c>
      <c r="G2175" s="16" t="s">
        <v>5151</v>
      </c>
      <c r="H2175" s="18" t="s">
        <v>67</v>
      </c>
      <c r="I2175" s="6">
        <v>46090</v>
      </c>
      <c r="J2175" s="21" t="s">
        <v>5154</v>
      </c>
      <c r="K2175" s="18" t="s">
        <v>73</v>
      </c>
      <c r="L2175" s="23">
        <v>665941</v>
      </c>
      <c r="M2175" s="23">
        <v>0</v>
      </c>
      <c r="N2175" s="25" t="s">
        <v>5155</v>
      </c>
    </row>
    <row r="2176" spans="1:14" ht="15" customHeight="1">
      <c r="A2176" s="4" t="s">
        <v>4602</v>
      </c>
      <c r="B2176" s="8">
        <v>46046</v>
      </c>
      <c r="C2176" s="10" t="s">
        <v>950</v>
      </c>
      <c r="D2176" s="12" t="s">
        <v>4603</v>
      </c>
      <c r="E2176" s="14">
        <v>132929796</v>
      </c>
      <c r="F2176" s="14">
        <v>0</v>
      </c>
      <c r="G2176" s="16" t="s">
        <v>5156</v>
      </c>
      <c r="H2176" s="18" t="s">
        <v>15</v>
      </c>
      <c r="I2176" s="6">
        <v>46090</v>
      </c>
      <c r="J2176" s="21" t="s">
        <v>5157</v>
      </c>
      <c r="K2176" s="18" t="s">
        <v>16</v>
      </c>
      <c r="L2176" s="23">
        <v>470355</v>
      </c>
      <c r="M2176" s="23">
        <v>0</v>
      </c>
      <c r="N2176" s="25" t="s">
        <v>5158</v>
      </c>
    </row>
    <row r="2177" spans="1:14" ht="15" customHeight="1">
      <c r="A2177" s="4" t="s">
        <v>4602</v>
      </c>
      <c r="B2177" s="8">
        <v>46046</v>
      </c>
      <c r="C2177" s="10" t="s">
        <v>950</v>
      </c>
      <c r="D2177" s="12" t="s">
        <v>5018</v>
      </c>
      <c r="E2177" s="14">
        <v>771819723</v>
      </c>
      <c r="F2177" s="14">
        <v>0</v>
      </c>
      <c r="G2177" s="16" t="s">
        <v>5156</v>
      </c>
      <c r="H2177" s="18" t="s">
        <v>416</v>
      </c>
      <c r="I2177" s="6">
        <v>46090</v>
      </c>
      <c r="J2177" s="21" t="s">
        <v>5159</v>
      </c>
      <c r="K2177" s="18" t="s">
        <v>417</v>
      </c>
      <c r="L2177" s="23">
        <v>1298912</v>
      </c>
      <c r="M2177" s="23">
        <v>-300000</v>
      </c>
      <c r="N2177" s="25" t="s">
        <v>5160</v>
      </c>
    </row>
    <row r="2178" spans="1:14" ht="15" customHeight="1">
      <c r="A2178" s="4" t="s">
        <v>4602</v>
      </c>
      <c r="B2178" s="8">
        <v>46046</v>
      </c>
      <c r="C2178" s="10" t="s">
        <v>952</v>
      </c>
      <c r="D2178" s="12" t="s">
        <v>4603</v>
      </c>
      <c r="E2178" s="14">
        <v>1472057659</v>
      </c>
      <c r="F2178" s="14">
        <v>0</v>
      </c>
      <c r="G2178" s="16" t="s">
        <v>5161</v>
      </c>
      <c r="H2178" s="18" t="s">
        <v>790</v>
      </c>
      <c r="I2178" s="6">
        <v>46090</v>
      </c>
      <c r="J2178" s="21" t="s">
        <v>5162</v>
      </c>
      <c r="K2178" s="18" t="s">
        <v>803</v>
      </c>
      <c r="L2178" s="23">
        <v>1630962</v>
      </c>
      <c r="M2178" s="23">
        <v>0</v>
      </c>
      <c r="N2178" s="25" t="s">
        <v>5163</v>
      </c>
    </row>
    <row r="2179" spans="1:14" ht="15" customHeight="1">
      <c r="A2179" s="4" t="s">
        <v>4602</v>
      </c>
      <c r="B2179" s="8">
        <v>46046</v>
      </c>
      <c r="C2179" s="10" t="s">
        <v>952</v>
      </c>
      <c r="D2179" s="12" t="s">
        <v>5018</v>
      </c>
      <c r="E2179" s="14">
        <v>17758255586</v>
      </c>
      <c r="F2179" s="14">
        <v>0</v>
      </c>
      <c r="G2179" s="16" t="s">
        <v>5161</v>
      </c>
      <c r="H2179" s="18" t="s">
        <v>123</v>
      </c>
      <c r="I2179" s="6">
        <v>46091</v>
      </c>
      <c r="J2179" s="21" t="s">
        <v>5164</v>
      </c>
      <c r="K2179" s="18" t="s">
        <v>4314</v>
      </c>
      <c r="L2179" s="23">
        <v>322048014.75</v>
      </c>
      <c r="M2179" s="23">
        <v>0</v>
      </c>
      <c r="N2179" s="25" t="s">
        <v>5165</v>
      </c>
    </row>
    <row r="2180" spans="1:14" ht="15" customHeight="1">
      <c r="A2180" s="4" t="s">
        <v>4602</v>
      </c>
      <c r="B2180" s="8">
        <v>46046</v>
      </c>
      <c r="C2180" s="10" t="s">
        <v>954</v>
      </c>
      <c r="D2180" s="12" t="s">
        <v>4603</v>
      </c>
      <c r="E2180" s="14">
        <v>148724092</v>
      </c>
      <c r="F2180" s="14">
        <v>0</v>
      </c>
      <c r="G2180" s="16" t="s">
        <v>5166</v>
      </c>
      <c r="H2180" s="18" t="s">
        <v>416</v>
      </c>
      <c r="I2180" s="6">
        <v>46091</v>
      </c>
      <c r="J2180" s="21" t="s">
        <v>5167</v>
      </c>
      <c r="K2180" s="18" t="s">
        <v>417</v>
      </c>
      <c r="L2180" s="23">
        <v>1076040</v>
      </c>
      <c r="M2180" s="23">
        <v>-4000</v>
      </c>
      <c r="N2180" s="25" t="s">
        <v>5168</v>
      </c>
    </row>
    <row r="2181" spans="1:14" ht="15" customHeight="1">
      <c r="A2181" s="4" t="s">
        <v>4602</v>
      </c>
      <c r="B2181" s="8">
        <v>46046</v>
      </c>
      <c r="C2181" s="10" t="s">
        <v>954</v>
      </c>
      <c r="D2181" s="12" t="s">
        <v>5018</v>
      </c>
      <c r="E2181" s="14">
        <v>1015162021</v>
      </c>
      <c r="F2181" s="14">
        <v>0</v>
      </c>
      <c r="G2181" s="16" t="s">
        <v>5166</v>
      </c>
      <c r="H2181" s="18" t="s">
        <v>123</v>
      </c>
      <c r="I2181" s="6">
        <v>46091</v>
      </c>
      <c r="J2181" s="21" t="s">
        <v>5169</v>
      </c>
      <c r="K2181" s="18" t="s">
        <v>4314</v>
      </c>
      <c r="L2181" s="23">
        <v>942880614.14999998</v>
      </c>
      <c r="M2181" s="23">
        <v>0</v>
      </c>
      <c r="N2181" s="25" t="s">
        <v>5170</v>
      </c>
    </row>
    <row r="2182" spans="1:14" ht="15" customHeight="1">
      <c r="A2182" s="4" t="s">
        <v>4602</v>
      </c>
      <c r="B2182" s="8">
        <v>46046</v>
      </c>
      <c r="C2182" s="10" t="s">
        <v>957</v>
      </c>
      <c r="D2182" s="12" t="s">
        <v>4603</v>
      </c>
      <c r="E2182" s="14">
        <v>351841649</v>
      </c>
      <c r="F2182" s="14">
        <v>0</v>
      </c>
      <c r="G2182" s="16" t="s">
        <v>5171</v>
      </c>
      <c r="H2182" s="18" t="s">
        <v>185</v>
      </c>
      <c r="I2182" s="6">
        <v>46091</v>
      </c>
      <c r="J2182" s="21" t="s">
        <v>5172</v>
      </c>
      <c r="K2182" s="18" t="s">
        <v>186</v>
      </c>
      <c r="L2182" s="23">
        <v>128960000</v>
      </c>
      <c r="M2182" s="23">
        <v>0</v>
      </c>
      <c r="N2182" s="25" t="s">
        <v>5173</v>
      </c>
    </row>
    <row r="2183" spans="1:14" ht="15" customHeight="1">
      <c r="A2183" s="4" t="s">
        <v>4602</v>
      </c>
      <c r="B2183" s="8">
        <v>46046</v>
      </c>
      <c r="C2183" s="10" t="s">
        <v>957</v>
      </c>
      <c r="D2183" s="12" t="s">
        <v>5018</v>
      </c>
      <c r="E2183" s="14">
        <v>3227699465</v>
      </c>
      <c r="F2183" s="14">
        <v>0</v>
      </c>
      <c r="G2183" s="16" t="s">
        <v>5171</v>
      </c>
      <c r="H2183" s="18" t="s">
        <v>416</v>
      </c>
      <c r="I2183" s="6">
        <v>46091</v>
      </c>
      <c r="J2183" s="21" t="s">
        <v>5174</v>
      </c>
      <c r="K2183" s="18" t="s">
        <v>417</v>
      </c>
      <c r="L2183" s="23">
        <v>669624</v>
      </c>
      <c r="M2183" s="23">
        <v>-4000</v>
      </c>
      <c r="N2183" s="25" t="s">
        <v>5175</v>
      </c>
    </row>
    <row r="2184" spans="1:14" ht="15" customHeight="1">
      <c r="A2184" s="4" t="s">
        <v>4602</v>
      </c>
      <c r="B2184" s="8">
        <v>46046</v>
      </c>
      <c r="C2184" s="10" t="s">
        <v>959</v>
      </c>
      <c r="D2184" s="12" t="s">
        <v>4603</v>
      </c>
      <c r="E2184" s="14">
        <v>450224600</v>
      </c>
      <c r="F2184" s="14">
        <v>0</v>
      </c>
      <c r="G2184" s="16" t="s">
        <v>5176</v>
      </c>
      <c r="H2184" s="18" t="s">
        <v>15</v>
      </c>
      <c r="I2184" s="6">
        <v>46091</v>
      </c>
      <c r="J2184" s="21" t="s">
        <v>5177</v>
      </c>
      <c r="K2184" s="18" t="s">
        <v>16</v>
      </c>
      <c r="L2184" s="23">
        <v>740481</v>
      </c>
      <c r="M2184" s="23">
        <v>0</v>
      </c>
      <c r="N2184" s="25" t="s">
        <v>5178</v>
      </c>
    </row>
    <row r="2185" spans="1:14" ht="15" customHeight="1">
      <c r="A2185" s="4" t="s">
        <v>4602</v>
      </c>
      <c r="B2185" s="8">
        <v>46046</v>
      </c>
      <c r="C2185" s="10" t="s">
        <v>959</v>
      </c>
      <c r="D2185" s="12" t="s">
        <v>5018</v>
      </c>
      <c r="E2185" s="14">
        <v>4152166051</v>
      </c>
      <c r="F2185" s="14">
        <v>0</v>
      </c>
      <c r="G2185" s="16" t="s">
        <v>5176</v>
      </c>
      <c r="H2185" s="18" t="s">
        <v>123</v>
      </c>
      <c r="I2185" s="6">
        <v>46091</v>
      </c>
      <c r="J2185" s="21" t="s">
        <v>5179</v>
      </c>
      <c r="K2185" s="18" t="s">
        <v>4314</v>
      </c>
      <c r="L2185" s="23">
        <v>1777735546.8599999</v>
      </c>
      <c r="M2185" s="23">
        <v>0</v>
      </c>
      <c r="N2185" s="25" t="s">
        <v>5180</v>
      </c>
    </row>
    <row r="2186" spans="1:14" ht="15" customHeight="1">
      <c r="A2186" s="4" t="s">
        <v>4602</v>
      </c>
      <c r="B2186" s="8">
        <v>46046</v>
      </c>
      <c r="C2186" s="10" t="s">
        <v>961</v>
      </c>
      <c r="D2186" s="12" t="s">
        <v>4603</v>
      </c>
      <c r="E2186" s="14">
        <v>725443271</v>
      </c>
      <c r="F2186" s="14">
        <v>0</v>
      </c>
      <c r="G2186" s="16" t="s">
        <v>5181</v>
      </c>
      <c r="H2186" s="18" t="s">
        <v>123</v>
      </c>
      <c r="I2186" s="6">
        <v>46091</v>
      </c>
      <c r="J2186" s="21" t="s">
        <v>5182</v>
      </c>
      <c r="K2186" s="18" t="s">
        <v>4314</v>
      </c>
      <c r="L2186" s="23">
        <v>117218305.29000001</v>
      </c>
      <c r="M2186" s="23">
        <v>0</v>
      </c>
      <c r="N2186" s="25" t="s">
        <v>5183</v>
      </c>
    </row>
    <row r="2187" spans="1:14" ht="15" customHeight="1">
      <c r="A2187" s="4" t="s">
        <v>4602</v>
      </c>
      <c r="B2187" s="8">
        <v>46046</v>
      </c>
      <c r="C2187" s="10" t="s">
        <v>961</v>
      </c>
      <c r="D2187" s="12" t="s">
        <v>5018</v>
      </c>
      <c r="E2187" s="14">
        <v>7569807563</v>
      </c>
      <c r="F2187" s="14">
        <v>0</v>
      </c>
      <c r="G2187" s="16" t="s">
        <v>5181</v>
      </c>
      <c r="H2187" s="18" t="s">
        <v>123</v>
      </c>
      <c r="I2187" s="6">
        <v>46091</v>
      </c>
      <c r="J2187" s="21" t="s">
        <v>5184</v>
      </c>
      <c r="K2187" s="18" t="s">
        <v>4314</v>
      </c>
      <c r="L2187" s="23">
        <v>116566897.5</v>
      </c>
      <c r="M2187" s="23">
        <v>0</v>
      </c>
      <c r="N2187" s="25" t="s">
        <v>5183</v>
      </c>
    </row>
    <row r="2188" spans="1:14" ht="15" customHeight="1">
      <c r="A2188" s="4" t="s">
        <v>4602</v>
      </c>
      <c r="B2188" s="8">
        <v>46046</v>
      </c>
      <c r="C2188" s="10" t="s">
        <v>964</v>
      </c>
      <c r="D2188" s="12" t="s">
        <v>4603</v>
      </c>
      <c r="E2188" s="14">
        <v>483459186</v>
      </c>
      <c r="F2188" s="14">
        <v>0</v>
      </c>
      <c r="G2188" s="16" t="s">
        <v>5185</v>
      </c>
      <c r="H2188" s="18" t="s">
        <v>123</v>
      </c>
      <c r="I2188" s="6">
        <v>46091</v>
      </c>
      <c r="J2188" s="21" t="s">
        <v>5186</v>
      </c>
      <c r="K2188" s="18" t="s">
        <v>4314</v>
      </c>
      <c r="L2188" s="23">
        <v>76158272.920000002</v>
      </c>
      <c r="M2188" s="23">
        <v>0</v>
      </c>
      <c r="N2188" s="25" t="s">
        <v>5183</v>
      </c>
    </row>
    <row r="2189" spans="1:14" ht="15" customHeight="1">
      <c r="A2189" s="4" t="s">
        <v>4602</v>
      </c>
      <c r="B2189" s="8">
        <v>46046</v>
      </c>
      <c r="C2189" s="10" t="s">
        <v>964</v>
      </c>
      <c r="D2189" s="12" t="s">
        <v>5018</v>
      </c>
      <c r="E2189" s="14">
        <v>4683286405</v>
      </c>
      <c r="F2189" s="14">
        <v>0</v>
      </c>
      <c r="G2189" s="16" t="s">
        <v>5185</v>
      </c>
      <c r="H2189" s="18" t="s">
        <v>123</v>
      </c>
      <c r="I2189" s="6">
        <v>46091</v>
      </c>
      <c r="J2189" s="21" t="s">
        <v>5187</v>
      </c>
      <c r="K2189" s="18" t="s">
        <v>4314</v>
      </c>
      <c r="L2189" s="23">
        <v>151264860.49000001</v>
      </c>
      <c r="M2189" s="23">
        <v>0</v>
      </c>
      <c r="N2189" s="25" t="s">
        <v>5183</v>
      </c>
    </row>
    <row r="2190" spans="1:14" ht="15" customHeight="1">
      <c r="A2190" s="4" t="s">
        <v>4602</v>
      </c>
      <c r="B2190" s="8">
        <v>46046</v>
      </c>
      <c r="C2190" s="10" t="s">
        <v>967</v>
      </c>
      <c r="D2190" s="12" t="s">
        <v>4603</v>
      </c>
      <c r="E2190" s="14">
        <v>359332400</v>
      </c>
      <c r="F2190" s="14">
        <v>0</v>
      </c>
      <c r="G2190" s="16" t="s">
        <v>5188</v>
      </c>
      <c r="H2190" s="18" t="s">
        <v>416</v>
      </c>
      <c r="I2190" s="6">
        <v>46091</v>
      </c>
      <c r="J2190" s="21" t="s">
        <v>5189</v>
      </c>
      <c r="K2190" s="18" t="s">
        <v>417</v>
      </c>
      <c r="L2190" s="23">
        <v>1294135</v>
      </c>
      <c r="M2190" s="23">
        <v>-4000</v>
      </c>
      <c r="N2190" s="25" t="s">
        <v>5190</v>
      </c>
    </row>
    <row r="2191" spans="1:14" ht="15" customHeight="1">
      <c r="A2191" s="4" t="s">
        <v>4602</v>
      </c>
      <c r="B2191" s="8">
        <v>46046</v>
      </c>
      <c r="C2191" s="10" t="s">
        <v>967</v>
      </c>
      <c r="D2191" s="12" t="s">
        <v>5018</v>
      </c>
      <c r="E2191" s="14">
        <v>2932151767</v>
      </c>
      <c r="F2191" s="14">
        <v>0</v>
      </c>
      <c r="G2191" s="16" t="s">
        <v>5188</v>
      </c>
      <c r="H2191" s="18" t="s">
        <v>328</v>
      </c>
      <c r="I2191" s="6">
        <v>46091</v>
      </c>
      <c r="J2191" s="21" t="s">
        <v>5191</v>
      </c>
      <c r="K2191" s="18" t="s">
        <v>333</v>
      </c>
      <c r="L2191" s="23">
        <v>1560270</v>
      </c>
      <c r="M2191" s="23">
        <v>0</v>
      </c>
      <c r="N2191" s="25" t="s">
        <v>5192</v>
      </c>
    </row>
    <row r="2192" spans="1:14" ht="15" customHeight="1">
      <c r="A2192" s="4" t="s">
        <v>4602</v>
      </c>
      <c r="B2192" s="8">
        <v>46046</v>
      </c>
      <c r="C2192" s="10" t="s">
        <v>970</v>
      </c>
      <c r="D2192" s="12" t="s">
        <v>4603</v>
      </c>
      <c r="E2192" s="14">
        <v>254174316</v>
      </c>
      <c r="F2192" s="14">
        <v>0</v>
      </c>
      <c r="G2192" s="16" t="s">
        <v>5193</v>
      </c>
      <c r="H2192" s="18" t="s">
        <v>15</v>
      </c>
      <c r="I2192" s="6">
        <v>46091</v>
      </c>
      <c r="J2192" s="21" t="s">
        <v>5194</v>
      </c>
      <c r="K2192" s="18" t="s">
        <v>16</v>
      </c>
      <c r="L2192" s="23">
        <v>332971</v>
      </c>
      <c r="M2192" s="23">
        <v>0</v>
      </c>
      <c r="N2192" s="25" t="s">
        <v>5195</v>
      </c>
    </row>
    <row r="2193" spans="1:14" ht="15" customHeight="1">
      <c r="A2193" s="4" t="s">
        <v>4602</v>
      </c>
      <c r="B2193" s="8">
        <v>46046</v>
      </c>
      <c r="C2193" s="10" t="s">
        <v>970</v>
      </c>
      <c r="D2193" s="12" t="s">
        <v>5018</v>
      </c>
      <c r="E2193" s="14">
        <v>2190067761</v>
      </c>
      <c r="F2193" s="14">
        <v>0</v>
      </c>
      <c r="G2193" s="16" t="s">
        <v>5193</v>
      </c>
      <c r="H2193" s="18" t="s">
        <v>813</v>
      </c>
      <c r="I2193" s="6">
        <v>46091</v>
      </c>
      <c r="J2193" s="21" t="s">
        <v>5196</v>
      </c>
      <c r="K2193" s="18" t="s">
        <v>851</v>
      </c>
      <c r="L2193" s="23">
        <v>1353149</v>
      </c>
      <c r="M2193" s="23">
        <v>-930400</v>
      </c>
      <c r="N2193" s="25" t="s">
        <v>5197</v>
      </c>
    </row>
    <row r="2194" spans="1:14" ht="15" customHeight="1">
      <c r="A2194" s="4" t="s">
        <v>4602</v>
      </c>
      <c r="B2194" s="8">
        <v>46046</v>
      </c>
      <c r="C2194" s="10" t="s">
        <v>973</v>
      </c>
      <c r="D2194" s="12" t="s">
        <v>4603</v>
      </c>
      <c r="E2194" s="14">
        <v>92931906</v>
      </c>
      <c r="F2194" s="14">
        <v>0</v>
      </c>
      <c r="G2194" s="16" t="s">
        <v>5198</v>
      </c>
      <c r="H2194" s="18" t="s">
        <v>328</v>
      </c>
      <c r="I2194" s="6">
        <v>46091</v>
      </c>
      <c r="J2194" s="21" t="s">
        <v>5199</v>
      </c>
      <c r="K2194" s="18" t="s">
        <v>333</v>
      </c>
      <c r="L2194" s="23">
        <v>1722456</v>
      </c>
      <c r="M2194" s="23">
        <v>-116000</v>
      </c>
      <c r="N2194" s="25" t="s">
        <v>5200</v>
      </c>
    </row>
    <row r="2195" spans="1:14" ht="15" customHeight="1">
      <c r="A2195" s="4" t="s">
        <v>4602</v>
      </c>
      <c r="B2195" s="8">
        <v>46046</v>
      </c>
      <c r="C2195" s="10" t="s">
        <v>973</v>
      </c>
      <c r="D2195" s="12" t="s">
        <v>5018</v>
      </c>
      <c r="E2195" s="14">
        <v>704573557</v>
      </c>
      <c r="F2195" s="14">
        <v>0</v>
      </c>
      <c r="G2195" s="16" t="s">
        <v>5198</v>
      </c>
      <c r="H2195" s="18" t="s">
        <v>416</v>
      </c>
      <c r="I2195" s="6">
        <v>46091</v>
      </c>
      <c r="J2195" s="21" t="s">
        <v>5201</v>
      </c>
      <c r="K2195" s="18" t="s">
        <v>417</v>
      </c>
      <c r="L2195" s="23">
        <v>693654</v>
      </c>
      <c r="M2195" s="23">
        <v>-44000</v>
      </c>
      <c r="N2195" s="25" t="s">
        <v>5202</v>
      </c>
    </row>
    <row r="2196" spans="1:14" ht="15" customHeight="1">
      <c r="A2196" s="4" t="s">
        <v>4498</v>
      </c>
      <c r="B2196" s="8">
        <v>46048</v>
      </c>
      <c r="C2196" s="10" t="s">
        <v>975</v>
      </c>
      <c r="D2196" s="12" t="s">
        <v>4499</v>
      </c>
      <c r="E2196" s="14">
        <v>304038744</v>
      </c>
      <c r="F2196" s="14">
        <v>0</v>
      </c>
      <c r="G2196" s="16" t="s">
        <v>5203</v>
      </c>
      <c r="H2196" s="18" t="s">
        <v>112</v>
      </c>
      <c r="I2196" s="6">
        <v>46091</v>
      </c>
      <c r="J2196" s="21" t="s">
        <v>5204</v>
      </c>
      <c r="K2196" s="18" t="s">
        <v>114</v>
      </c>
      <c r="L2196" s="23">
        <v>203208</v>
      </c>
      <c r="M2196" s="23">
        <v>0</v>
      </c>
      <c r="N2196" s="25" t="s">
        <v>5205</v>
      </c>
    </row>
    <row r="2197" spans="1:14" ht="15" customHeight="1">
      <c r="A2197" s="4" t="s">
        <v>4498</v>
      </c>
      <c r="B2197" s="8">
        <v>46048</v>
      </c>
      <c r="C2197" s="10" t="s">
        <v>975</v>
      </c>
      <c r="D2197" s="12" t="s">
        <v>5000</v>
      </c>
      <c r="E2197" s="14">
        <v>5168658695</v>
      </c>
      <c r="F2197" s="14">
        <v>0</v>
      </c>
      <c r="G2197" s="16" t="s">
        <v>5203</v>
      </c>
      <c r="H2197" s="18" t="s">
        <v>112</v>
      </c>
      <c r="I2197" s="6">
        <v>46091</v>
      </c>
      <c r="J2197" s="21" t="s">
        <v>5206</v>
      </c>
      <c r="K2197" s="18" t="s">
        <v>114</v>
      </c>
      <c r="L2197" s="23">
        <v>609624</v>
      </c>
      <c r="M2197" s="23">
        <v>0</v>
      </c>
      <c r="N2197" s="25" t="s">
        <v>5207</v>
      </c>
    </row>
    <row r="2198" spans="1:14" ht="15" customHeight="1">
      <c r="A2198" s="4" t="s">
        <v>4498</v>
      </c>
      <c r="B2198" s="8">
        <v>46048</v>
      </c>
      <c r="C2198" s="10" t="s">
        <v>977</v>
      </c>
      <c r="D2198" s="12" t="s">
        <v>4499</v>
      </c>
      <c r="E2198" s="14">
        <v>409674138</v>
      </c>
      <c r="F2198" s="14">
        <v>0</v>
      </c>
      <c r="G2198" s="16" t="s">
        <v>5208</v>
      </c>
      <c r="H2198" s="18" t="s">
        <v>123</v>
      </c>
      <c r="I2198" s="6">
        <v>46091</v>
      </c>
      <c r="J2198" s="21" t="s">
        <v>5209</v>
      </c>
      <c r="K2198" s="18" t="s">
        <v>4314</v>
      </c>
      <c r="L2198" s="23">
        <v>338727609.81</v>
      </c>
      <c r="M2198" s="23">
        <v>0</v>
      </c>
      <c r="N2198" s="25" t="s">
        <v>5210</v>
      </c>
    </row>
    <row r="2199" spans="1:14" ht="15" customHeight="1">
      <c r="A2199" s="4" t="s">
        <v>4498</v>
      </c>
      <c r="B2199" s="8">
        <v>46048</v>
      </c>
      <c r="C2199" s="10" t="s">
        <v>977</v>
      </c>
      <c r="D2199" s="12" t="s">
        <v>5000</v>
      </c>
      <c r="E2199" s="14">
        <v>6961510639</v>
      </c>
      <c r="F2199" s="14">
        <v>0</v>
      </c>
      <c r="G2199" s="16" t="s">
        <v>5208</v>
      </c>
      <c r="H2199" s="18" t="s">
        <v>416</v>
      </c>
      <c r="I2199" s="6">
        <v>46091</v>
      </c>
      <c r="J2199" s="21" t="s">
        <v>5211</v>
      </c>
      <c r="K2199" s="18" t="s">
        <v>417</v>
      </c>
      <c r="L2199" s="23">
        <v>1234135</v>
      </c>
      <c r="M2199" s="23">
        <v>-493654</v>
      </c>
      <c r="N2199" s="25" t="s">
        <v>5212</v>
      </c>
    </row>
    <row r="2200" spans="1:14" ht="15" customHeight="1">
      <c r="A2200" s="4" t="s">
        <v>4498</v>
      </c>
      <c r="B2200" s="8">
        <v>46048</v>
      </c>
      <c r="C2200" s="10" t="s">
        <v>979</v>
      </c>
      <c r="D2200" s="12" t="s">
        <v>4499</v>
      </c>
      <c r="E2200" s="14">
        <v>1297488270</v>
      </c>
      <c r="F2200" s="14">
        <v>0</v>
      </c>
      <c r="G2200" s="16" t="s">
        <v>5213</v>
      </c>
      <c r="H2200" s="18" t="s">
        <v>123</v>
      </c>
      <c r="I2200" s="6">
        <v>46091</v>
      </c>
      <c r="J2200" s="21" t="s">
        <v>5214</v>
      </c>
      <c r="K2200" s="18" t="s">
        <v>4314</v>
      </c>
      <c r="L2200" s="23">
        <v>418133340.25999999</v>
      </c>
      <c r="M2200" s="23">
        <v>0</v>
      </c>
      <c r="N2200" s="25" t="s">
        <v>5215</v>
      </c>
    </row>
    <row r="2201" spans="1:14" ht="15" customHeight="1">
      <c r="A2201" s="4" t="s">
        <v>4498</v>
      </c>
      <c r="B2201" s="8">
        <v>46048</v>
      </c>
      <c r="C2201" s="10" t="s">
        <v>979</v>
      </c>
      <c r="D2201" s="12" t="s">
        <v>5000</v>
      </c>
      <c r="E2201" s="14">
        <v>27883892341</v>
      </c>
      <c r="F2201" s="14">
        <v>0</v>
      </c>
      <c r="G2201" s="16" t="s">
        <v>5213</v>
      </c>
      <c r="H2201" s="18" t="s">
        <v>112</v>
      </c>
      <c r="I2201" s="6">
        <v>46091</v>
      </c>
      <c r="J2201" s="21" t="s">
        <v>5216</v>
      </c>
      <c r="K2201" s="18" t="s">
        <v>114</v>
      </c>
      <c r="L2201" s="23">
        <v>1716135</v>
      </c>
      <c r="M2201" s="23">
        <v>0</v>
      </c>
      <c r="N2201" s="25" t="s">
        <v>5217</v>
      </c>
    </row>
    <row r="2202" spans="1:14" ht="15" customHeight="1">
      <c r="A2202" s="4" t="s">
        <v>4498</v>
      </c>
      <c r="B2202" s="8">
        <v>46048</v>
      </c>
      <c r="C2202" s="10" t="s">
        <v>982</v>
      </c>
      <c r="D2202" s="12" t="s">
        <v>4499</v>
      </c>
      <c r="E2202" s="14">
        <v>191601540</v>
      </c>
      <c r="F2202" s="14">
        <v>0</v>
      </c>
      <c r="G2202" s="16" t="s">
        <v>5218</v>
      </c>
      <c r="H2202" s="18" t="s">
        <v>858</v>
      </c>
      <c r="I2202" s="6">
        <v>46091</v>
      </c>
      <c r="J2202" s="21" t="s">
        <v>5219</v>
      </c>
      <c r="K2202" s="18" t="s">
        <v>876</v>
      </c>
      <c r="L2202" s="23">
        <v>1469308</v>
      </c>
      <c r="M2202" s="23">
        <v>-205000</v>
      </c>
      <c r="N2202" s="25" t="s">
        <v>5220</v>
      </c>
    </row>
    <row r="2203" spans="1:14" ht="15" customHeight="1">
      <c r="A2203" s="4" t="s">
        <v>4498</v>
      </c>
      <c r="B2203" s="8">
        <v>46048</v>
      </c>
      <c r="C2203" s="10" t="s">
        <v>982</v>
      </c>
      <c r="D2203" s="12" t="s">
        <v>5000</v>
      </c>
      <c r="E2203" s="14">
        <v>4235872557</v>
      </c>
      <c r="F2203" s="14">
        <v>0</v>
      </c>
      <c r="G2203" s="16" t="s">
        <v>5218</v>
      </c>
      <c r="H2203" s="18" t="s">
        <v>416</v>
      </c>
      <c r="I2203" s="6">
        <v>46091</v>
      </c>
      <c r="J2203" s="21" t="s">
        <v>5221</v>
      </c>
      <c r="K2203" s="18" t="s">
        <v>417</v>
      </c>
      <c r="L2203" s="23">
        <v>850481</v>
      </c>
      <c r="M2203" s="23">
        <v>0</v>
      </c>
      <c r="N2203" s="25" t="s">
        <v>5222</v>
      </c>
    </row>
    <row r="2204" spans="1:14" ht="15" customHeight="1">
      <c r="A2204" s="4" t="s">
        <v>4498</v>
      </c>
      <c r="B2204" s="8">
        <v>46048</v>
      </c>
      <c r="C2204" s="10" t="s">
        <v>984</v>
      </c>
      <c r="D2204" s="12" t="s">
        <v>4499</v>
      </c>
      <c r="E2204" s="14">
        <v>189098958</v>
      </c>
      <c r="F2204" s="14">
        <v>0</v>
      </c>
      <c r="G2204" s="16" t="s">
        <v>5223</v>
      </c>
      <c r="H2204" s="18" t="s">
        <v>798</v>
      </c>
      <c r="I2204" s="6">
        <v>46091</v>
      </c>
      <c r="J2204" s="21" t="s">
        <v>5224</v>
      </c>
      <c r="K2204" s="18" t="s">
        <v>799</v>
      </c>
      <c r="L2204" s="23">
        <v>740481</v>
      </c>
      <c r="M2204" s="23">
        <v>0</v>
      </c>
      <c r="N2204" s="25" t="s">
        <v>5225</v>
      </c>
    </row>
    <row r="2205" spans="1:14" ht="15" customHeight="1">
      <c r="A2205" s="4" t="s">
        <v>4498</v>
      </c>
      <c r="B2205" s="8">
        <v>46048</v>
      </c>
      <c r="C2205" s="10" t="s">
        <v>984</v>
      </c>
      <c r="D2205" s="12" t="s">
        <v>5000</v>
      </c>
      <c r="E2205" s="14">
        <v>4158419683</v>
      </c>
      <c r="F2205" s="14">
        <v>0</v>
      </c>
      <c r="G2205" s="16" t="s">
        <v>5223</v>
      </c>
      <c r="H2205" s="18" t="s">
        <v>112</v>
      </c>
      <c r="I2205" s="6">
        <v>46091</v>
      </c>
      <c r="J2205" s="21" t="s">
        <v>5226</v>
      </c>
      <c r="K2205" s="18" t="s">
        <v>114</v>
      </c>
      <c r="L2205" s="23">
        <v>203208</v>
      </c>
      <c r="M2205" s="23">
        <v>0</v>
      </c>
      <c r="N2205" s="25" t="s">
        <v>5227</v>
      </c>
    </row>
    <row r="2206" spans="1:14" ht="15" customHeight="1">
      <c r="A2206" s="4" t="s">
        <v>4498</v>
      </c>
      <c r="B2206" s="8">
        <v>46048</v>
      </c>
      <c r="C2206" s="10" t="s">
        <v>985</v>
      </c>
      <c r="D2206" s="12" t="s">
        <v>4499</v>
      </c>
      <c r="E2206" s="14">
        <v>1060916160</v>
      </c>
      <c r="F2206" s="14">
        <v>0</v>
      </c>
      <c r="G2206" s="16" t="s">
        <v>5228</v>
      </c>
      <c r="H2206" s="18" t="s">
        <v>112</v>
      </c>
      <c r="I2206" s="6">
        <v>46091</v>
      </c>
      <c r="J2206" s="21" t="s">
        <v>5229</v>
      </c>
      <c r="K2206" s="18" t="s">
        <v>114</v>
      </c>
      <c r="L2206" s="23">
        <v>237208</v>
      </c>
      <c r="M2206" s="23">
        <v>-34000</v>
      </c>
      <c r="N2206" s="25" t="s">
        <v>5230</v>
      </c>
    </row>
    <row r="2207" spans="1:14" ht="15" customHeight="1">
      <c r="A2207" s="4" t="s">
        <v>4498</v>
      </c>
      <c r="B2207" s="8">
        <v>46048</v>
      </c>
      <c r="C2207" s="10" t="s">
        <v>985</v>
      </c>
      <c r="D2207" s="12" t="s">
        <v>5000</v>
      </c>
      <c r="E2207" s="14">
        <v>11200022525</v>
      </c>
      <c r="F2207" s="14">
        <v>0</v>
      </c>
      <c r="G2207" s="16" t="s">
        <v>5228</v>
      </c>
      <c r="H2207" s="18" t="s">
        <v>798</v>
      </c>
      <c r="I2207" s="6">
        <v>46091</v>
      </c>
      <c r="J2207" s="21" t="s">
        <v>5231</v>
      </c>
      <c r="K2207" s="18" t="s">
        <v>799</v>
      </c>
      <c r="L2207" s="23">
        <v>1847789</v>
      </c>
      <c r="M2207" s="23">
        <v>0</v>
      </c>
      <c r="N2207" s="25" t="s">
        <v>5232</v>
      </c>
    </row>
    <row r="2208" spans="1:14" ht="15" customHeight="1">
      <c r="A2208" s="4" t="s">
        <v>4498</v>
      </c>
      <c r="B2208" s="8">
        <v>46048</v>
      </c>
      <c r="C2208" s="10" t="s">
        <v>987</v>
      </c>
      <c r="D2208" s="12" t="s">
        <v>4499</v>
      </c>
      <c r="E2208" s="14">
        <v>57639372</v>
      </c>
      <c r="F2208" s="14">
        <v>0</v>
      </c>
      <c r="G2208" s="16" t="s">
        <v>5233</v>
      </c>
      <c r="H2208" s="18" t="s">
        <v>120</v>
      </c>
      <c r="I2208" s="6">
        <v>46092</v>
      </c>
      <c r="J2208" s="21" t="s">
        <v>5234</v>
      </c>
      <c r="K2208" s="18" t="s">
        <v>451</v>
      </c>
      <c r="L2208" s="23">
        <v>154133334</v>
      </c>
      <c r="M2208" s="23">
        <v>0</v>
      </c>
      <c r="N2208" s="25" t="s">
        <v>5235</v>
      </c>
    </row>
    <row r="2209" spans="1:14" ht="15" customHeight="1">
      <c r="A2209" s="4" t="s">
        <v>4498</v>
      </c>
      <c r="B2209" s="8">
        <v>46048</v>
      </c>
      <c r="C2209" s="10" t="s">
        <v>987</v>
      </c>
      <c r="D2209" s="12" t="s">
        <v>5000</v>
      </c>
      <c r="E2209" s="14">
        <v>998964122</v>
      </c>
      <c r="F2209" s="14">
        <v>0</v>
      </c>
      <c r="G2209" s="16" t="s">
        <v>5233</v>
      </c>
      <c r="H2209" s="18" t="s">
        <v>112</v>
      </c>
      <c r="I2209" s="6">
        <v>46092</v>
      </c>
      <c r="J2209" s="21" t="s">
        <v>5236</v>
      </c>
      <c r="K2209" s="18" t="s">
        <v>118</v>
      </c>
      <c r="L2209" s="23">
        <v>68833334</v>
      </c>
      <c r="M2209" s="23">
        <v>0</v>
      </c>
      <c r="N2209" s="25" t="s">
        <v>5237</v>
      </c>
    </row>
    <row r="2210" spans="1:14" ht="15" customHeight="1">
      <c r="A2210" s="4" t="s">
        <v>4498</v>
      </c>
      <c r="B2210" s="8">
        <v>46048</v>
      </c>
      <c r="C2210" s="10" t="s">
        <v>990</v>
      </c>
      <c r="D2210" s="12" t="s">
        <v>4499</v>
      </c>
      <c r="E2210" s="14">
        <v>507265386</v>
      </c>
      <c r="F2210" s="14">
        <v>0</v>
      </c>
      <c r="G2210" s="16" t="s">
        <v>5238</v>
      </c>
      <c r="H2210" s="18" t="s">
        <v>328</v>
      </c>
      <c r="I2210" s="6">
        <v>46092</v>
      </c>
      <c r="J2210" s="21" t="s">
        <v>5239</v>
      </c>
      <c r="K2210" s="18" t="s">
        <v>333</v>
      </c>
      <c r="L2210" s="23">
        <v>67830000</v>
      </c>
      <c r="M2210" s="23">
        <v>0</v>
      </c>
      <c r="N2210" s="25" t="s">
        <v>5240</v>
      </c>
    </row>
    <row r="2211" spans="1:14" ht="15" customHeight="1">
      <c r="A2211" s="4" t="s">
        <v>4498</v>
      </c>
      <c r="B2211" s="8">
        <v>46048</v>
      </c>
      <c r="C2211" s="10" t="s">
        <v>990</v>
      </c>
      <c r="D2211" s="12" t="s">
        <v>5000</v>
      </c>
      <c r="E2211" s="14">
        <v>8510474955</v>
      </c>
      <c r="F2211" s="14">
        <v>0</v>
      </c>
      <c r="G2211" s="16" t="s">
        <v>5238</v>
      </c>
      <c r="H2211" s="18" t="s">
        <v>800</v>
      </c>
      <c r="I2211" s="6">
        <v>46092</v>
      </c>
      <c r="J2211" s="21" t="s">
        <v>5241</v>
      </c>
      <c r="K2211" s="18" t="s">
        <v>801</v>
      </c>
      <c r="L2211" s="23">
        <v>1098912</v>
      </c>
      <c r="M2211" s="23">
        <v>0</v>
      </c>
      <c r="N2211" s="25" t="s">
        <v>5242</v>
      </c>
    </row>
    <row r="2212" spans="1:14" ht="15" customHeight="1">
      <c r="A2212" s="4" t="s">
        <v>4498</v>
      </c>
      <c r="B2212" s="8">
        <v>46048</v>
      </c>
      <c r="C2212" s="10" t="s">
        <v>992</v>
      </c>
      <c r="D2212" s="12" t="s">
        <v>4499</v>
      </c>
      <c r="E2212" s="14">
        <v>370306518</v>
      </c>
      <c r="F2212" s="14">
        <v>0</v>
      </c>
      <c r="G2212" s="16" t="s">
        <v>5243</v>
      </c>
      <c r="H2212" s="18" t="s">
        <v>667</v>
      </c>
      <c r="I2212" s="6">
        <v>46092</v>
      </c>
      <c r="J2212" s="21" t="s">
        <v>5244</v>
      </c>
      <c r="K2212" s="18" t="s">
        <v>668</v>
      </c>
      <c r="L2212" s="23">
        <v>820481</v>
      </c>
      <c r="M2212" s="23">
        <v>0</v>
      </c>
      <c r="N2212" s="25" t="s">
        <v>5245</v>
      </c>
    </row>
    <row r="2213" spans="1:14" ht="15" customHeight="1">
      <c r="A2213" s="4" t="s">
        <v>4498</v>
      </c>
      <c r="B2213" s="8">
        <v>46048</v>
      </c>
      <c r="C2213" s="10" t="s">
        <v>992</v>
      </c>
      <c r="D2213" s="12" t="s">
        <v>5000</v>
      </c>
      <c r="E2213" s="14">
        <v>6287780356</v>
      </c>
      <c r="F2213" s="14">
        <v>0</v>
      </c>
      <c r="G2213" s="16" t="s">
        <v>5243</v>
      </c>
      <c r="H2213" s="18" t="s">
        <v>328</v>
      </c>
      <c r="I2213" s="6">
        <v>46092</v>
      </c>
      <c r="J2213" s="21" t="s">
        <v>5246</v>
      </c>
      <c r="K2213" s="18" t="s">
        <v>329</v>
      </c>
      <c r="L2213" s="23">
        <v>332971</v>
      </c>
      <c r="M2213" s="23">
        <v>0</v>
      </c>
      <c r="N2213" s="25" t="s">
        <v>5247</v>
      </c>
    </row>
    <row r="2214" spans="1:14" ht="15" customHeight="1">
      <c r="A2214" s="4" t="s">
        <v>4498</v>
      </c>
      <c r="B2214" s="8">
        <v>46048</v>
      </c>
      <c r="C2214" s="10" t="s">
        <v>994</v>
      </c>
      <c r="D2214" s="12" t="s">
        <v>4499</v>
      </c>
      <c r="E2214" s="14">
        <v>2750773158</v>
      </c>
      <c r="F2214" s="14">
        <v>0</v>
      </c>
      <c r="G2214" s="16" t="s">
        <v>5248</v>
      </c>
      <c r="H2214" s="18" t="s">
        <v>416</v>
      </c>
      <c r="I2214" s="6">
        <v>46092</v>
      </c>
      <c r="J2214" s="21" t="s">
        <v>5249</v>
      </c>
      <c r="K2214" s="18" t="s">
        <v>417</v>
      </c>
      <c r="L2214" s="23">
        <v>693654</v>
      </c>
      <c r="M2214" s="23">
        <v>-44000</v>
      </c>
      <c r="N2214" s="25" t="s">
        <v>5250</v>
      </c>
    </row>
    <row r="2215" spans="1:14" ht="15" customHeight="1">
      <c r="A2215" s="4" t="s">
        <v>4498</v>
      </c>
      <c r="B2215" s="8">
        <v>46048</v>
      </c>
      <c r="C2215" s="10" t="s">
        <v>994</v>
      </c>
      <c r="D2215" s="12" t="s">
        <v>5000</v>
      </c>
      <c r="E2215" s="14">
        <v>74699566096</v>
      </c>
      <c r="F2215" s="14">
        <v>0</v>
      </c>
      <c r="G2215" s="16" t="s">
        <v>5248</v>
      </c>
      <c r="H2215" s="18" t="s">
        <v>416</v>
      </c>
      <c r="I2215" s="6">
        <v>46093</v>
      </c>
      <c r="J2215" s="21" t="s">
        <v>5251</v>
      </c>
      <c r="K2215" s="18" t="s">
        <v>417</v>
      </c>
      <c r="L2215" s="23">
        <v>965941</v>
      </c>
      <c r="M2215" s="23">
        <v>-300000</v>
      </c>
      <c r="N2215" s="25" t="s">
        <v>5252</v>
      </c>
    </row>
    <row r="2216" spans="1:14" ht="15" customHeight="1">
      <c r="A2216" s="4" t="s">
        <v>4498</v>
      </c>
      <c r="B2216" s="8">
        <v>46048</v>
      </c>
      <c r="C2216" s="10" t="s">
        <v>996</v>
      </c>
      <c r="D2216" s="12" t="s">
        <v>4499</v>
      </c>
      <c r="E2216" s="14">
        <v>380401700</v>
      </c>
      <c r="F2216" s="14">
        <v>0</v>
      </c>
      <c r="G2216" s="16" t="s">
        <v>5253</v>
      </c>
      <c r="H2216" s="18" t="s">
        <v>416</v>
      </c>
      <c r="I2216" s="6">
        <v>46093</v>
      </c>
      <c r="J2216" s="21" t="s">
        <v>5254</v>
      </c>
      <c r="K2216" s="18" t="s">
        <v>417</v>
      </c>
      <c r="L2216" s="23">
        <v>346827</v>
      </c>
      <c r="M2216" s="23">
        <v>-100000</v>
      </c>
      <c r="N2216" s="25" t="s">
        <v>5255</v>
      </c>
    </row>
    <row r="2217" spans="1:14" ht="15" customHeight="1">
      <c r="A2217" s="4" t="s">
        <v>4498</v>
      </c>
      <c r="B2217" s="8">
        <v>46048</v>
      </c>
      <c r="C2217" s="10" t="s">
        <v>996</v>
      </c>
      <c r="D2217" s="12" t="s">
        <v>5000</v>
      </c>
      <c r="E2217" s="14">
        <v>18655645917</v>
      </c>
      <c r="F2217" s="14">
        <v>0</v>
      </c>
      <c r="G2217" s="16" t="s">
        <v>5253</v>
      </c>
      <c r="H2217" s="18" t="s">
        <v>416</v>
      </c>
      <c r="I2217" s="6">
        <v>46093</v>
      </c>
      <c r="J2217" s="21" t="s">
        <v>5256</v>
      </c>
      <c r="K2217" s="18" t="s">
        <v>417</v>
      </c>
      <c r="L2217" s="23">
        <v>346827</v>
      </c>
      <c r="M2217" s="23">
        <v>-100000</v>
      </c>
      <c r="N2217" s="25" t="s">
        <v>5257</v>
      </c>
    </row>
    <row r="2218" spans="1:14" ht="15" customHeight="1">
      <c r="A2218" s="4" t="s">
        <v>4498</v>
      </c>
      <c r="B2218" s="8">
        <v>46051</v>
      </c>
      <c r="C2218" s="10" t="s">
        <v>997</v>
      </c>
      <c r="D2218" s="12" t="s">
        <v>4499</v>
      </c>
      <c r="E2218" s="14">
        <v>74750000</v>
      </c>
      <c r="F2218" s="14">
        <v>2166667</v>
      </c>
      <c r="G2218" s="16" t="s">
        <v>5258</v>
      </c>
      <c r="H2218" s="18" t="s">
        <v>800</v>
      </c>
      <c r="I2218" s="6">
        <v>46093</v>
      </c>
      <c r="J2218" s="21" t="s">
        <v>5259</v>
      </c>
      <c r="K2218" s="18" t="s">
        <v>801</v>
      </c>
      <c r="L2218" s="23">
        <v>1434135</v>
      </c>
      <c r="M2218" s="23">
        <v>0</v>
      </c>
      <c r="N2218" s="25" t="s">
        <v>5260</v>
      </c>
    </row>
    <row r="2219" spans="1:14" ht="15" customHeight="1">
      <c r="A2219" s="4" t="s">
        <v>4498</v>
      </c>
      <c r="B2219" s="8">
        <v>46051</v>
      </c>
      <c r="C2219" s="10" t="s">
        <v>999</v>
      </c>
      <c r="D2219" s="12" t="s">
        <v>4499</v>
      </c>
      <c r="E2219" s="14">
        <v>126500000</v>
      </c>
      <c r="F2219" s="14">
        <v>126500000</v>
      </c>
      <c r="G2219" s="16" t="s">
        <v>5261</v>
      </c>
      <c r="H2219" s="18" t="s">
        <v>67</v>
      </c>
      <c r="I2219" s="6">
        <v>46093</v>
      </c>
      <c r="J2219" s="21" t="s">
        <v>5262</v>
      </c>
      <c r="K2219" s="18" t="s">
        <v>393</v>
      </c>
      <c r="L2219" s="23">
        <v>157404.76</v>
      </c>
      <c r="M2219" s="23">
        <v>0</v>
      </c>
      <c r="N2219" s="25" t="s">
        <v>5263</v>
      </c>
    </row>
    <row r="2220" spans="1:14" ht="15" customHeight="1">
      <c r="A2220" s="4" t="s">
        <v>4498</v>
      </c>
      <c r="B2220" s="8">
        <v>46051</v>
      </c>
      <c r="C2220" s="10" t="s">
        <v>1001</v>
      </c>
      <c r="D2220" s="12" t="s">
        <v>4499</v>
      </c>
      <c r="E2220" s="14">
        <v>74750000</v>
      </c>
      <c r="F2220" s="14">
        <v>29103333</v>
      </c>
      <c r="G2220" s="16" t="s">
        <v>5264</v>
      </c>
      <c r="H2220" s="18" t="s">
        <v>67</v>
      </c>
      <c r="I2220" s="6">
        <v>46093</v>
      </c>
      <c r="J2220" s="21" t="s">
        <v>5265</v>
      </c>
      <c r="K2220" s="18" t="s">
        <v>393</v>
      </c>
      <c r="L2220" s="23">
        <v>2172130</v>
      </c>
      <c r="M2220" s="23">
        <v>0</v>
      </c>
      <c r="N2220" s="25" t="s">
        <v>5266</v>
      </c>
    </row>
    <row r="2221" spans="1:14" ht="15" customHeight="1">
      <c r="A2221" s="4" t="s">
        <v>4498</v>
      </c>
      <c r="B2221" s="8">
        <v>46063</v>
      </c>
      <c r="C2221" s="10" t="s">
        <v>1002</v>
      </c>
      <c r="D2221" s="12" t="s">
        <v>4499</v>
      </c>
      <c r="E2221" s="14">
        <v>350000000</v>
      </c>
      <c r="F2221" s="14">
        <v>350000000</v>
      </c>
      <c r="G2221" s="16" t="s">
        <v>5267</v>
      </c>
      <c r="H2221" s="18" t="s">
        <v>123</v>
      </c>
      <c r="I2221" s="6">
        <v>46093</v>
      </c>
      <c r="J2221" s="21" t="s">
        <v>5268</v>
      </c>
      <c r="K2221" s="18" t="s">
        <v>4314</v>
      </c>
      <c r="L2221" s="23">
        <v>986802916.04999995</v>
      </c>
      <c r="M2221" s="23">
        <v>0</v>
      </c>
      <c r="N2221" s="25" t="s">
        <v>5170</v>
      </c>
    </row>
    <row r="2222" spans="1:14" ht="15" customHeight="1">
      <c r="A2222" s="4" t="s">
        <v>4498</v>
      </c>
      <c r="B2222" s="8">
        <v>46063</v>
      </c>
      <c r="C2222" s="10" t="s">
        <v>1004</v>
      </c>
      <c r="D2222" s="12" t="s">
        <v>4499</v>
      </c>
      <c r="E2222" s="14">
        <v>600000000</v>
      </c>
      <c r="F2222" s="14">
        <v>600000000</v>
      </c>
      <c r="G2222" s="16" t="s">
        <v>5269</v>
      </c>
      <c r="H2222" s="18" t="s">
        <v>328</v>
      </c>
      <c r="I2222" s="6">
        <v>46093</v>
      </c>
      <c r="J2222" s="21" t="s">
        <v>5270</v>
      </c>
      <c r="K2222" s="18" t="s">
        <v>333</v>
      </c>
      <c r="L2222" s="23">
        <v>609624</v>
      </c>
      <c r="M2222" s="23">
        <v>0</v>
      </c>
      <c r="N2222" s="25" t="s">
        <v>5271</v>
      </c>
    </row>
    <row r="2223" spans="1:14" ht="15" customHeight="1">
      <c r="A2223" s="4" t="s">
        <v>4602</v>
      </c>
      <c r="B2223" s="8">
        <v>46065</v>
      </c>
      <c r="C2223" s="10" t="s">
        <v>1006</v>
      </c>
      <c r="D2223" s="12" t="s">
        <v>4603</v>
      </c>
      <c r="E2223" s="14">
        <v>80000000</v>
      </c>
      <c r="F2223" s="14">
        <v>80000000</v>
      </c>
      <c r="G2223" s="16" t="s">
        <v>5272</v>
      </c>
      <c r="H2223" s="18" t="s">
        <v>112</v>
      </c>
      <c r="I2223" s="6">
        <v>46093</v>
      </c>
      <c r="J2223" s="21" t="s">
        <v>5273</v>
      </c>
      <c r="K2223" s="18" t="s">
        <v>114</v>
      </c>
      <c r="L2223" s="23">
        <v>432856</v>
      </c>
      <c r="M2223" s="23">
        <v>0</v>
      </c>
      <c r="N2223" s="25" t="s">
        <v>5274</v>
      </c>
    </row>
    <row r="2224" spans="1:14" ht="15" customHeight="1">
      <c r="A2224" s="4" t="s">
        <v>4602</v>
      </c>
      <c r="B2224" s="8">
        <v>46066</v>
      </c>
      <c r="C2224" s="10" t="s">
        <v>1008</v>
      </c>
      <c r="D2224" s="12" t="s">
        <v>5018</v>
      </c>
      <c r="E2224" s="14">
        <v>190447029</v>
      </c>
      <c r="F2224" s="14">
        <v>190447029</v>
      </c>
      <c r="G2224" s="16" t="s">
        <v>5275</v>
      </c>
      <c r="H2224" s="18" t="s">
        <v>67</v>
      </c>
      <c r="I2224" s="6">
        <v>46093</v>
      </c>
      <c r="J2224" s="21" t="s">
        <v>5276</v>
      </c>
      <c r="K2224" s="18" t="s">
        <v>73</v>
      </c>
      <c r="L2224" s="23">
        <v>404225</v>
      </c>
      <c r="M2224" s="23">
        <v>-134742</v>
      </c>
      <c r="N2224" s="25" t="s">
        <v>5277</v>
      </c>
    </row>
    <row r="2225" spans="1:14" ht="15" customHeight="1">
      <c r="A2225" s="4" t="s">
        <v>4602</v>
      </c>
      <c r="B2225" s="8">
        <v>46066</v>
      </c>
      <c r="C2225" s="10" t="s">
        <v>1010</v>
      </c>
      <c r="D2225" s="12" t="s">
        <v>5018</v>
      </c>
      <c r="E2225" s="14">
        <v>250688500</v>
      </c>
      <c r="F2225" s="14">
        <v>250688500</v>
      </c>
      <c r="G2225" s="16" t="s">
        <v>5278</v>
      </c>
      <c r="H2225" s="18" t="s">
        <v>67</v>
      </c>
      <c r="I2225" s="6">
        <v>46093</v>
      </c>
      <c r="J2225" s="21" t="s">
        <v>5279</v>
      </c>
      <c r="K2225" s="18" t="s">
        <v>73</v>
      </c>
      <c r="L2225" s="23">
        <v>333149</v>
      </c>
      <c r="M2225" s="23">
        <v>-111050</v>
      </c>
      <c r="N2225" s="25" t="s">
        <v>5280</v>
      </c>
    </row>
    <row r="2226" spans="1:14" ht="15" customHeight="1">
      <c r="A2226" s="4" t="s">
        <v>4498</v>
      </c>
      <c r="B2226" s="8">
        <v>46097</v>
      </c>
      <c r="C2226" s="10" t="s">
        <v>1012</v>
      </c>
      <c r="D2226" s="12" t="s">
        <v>4499</v>
      </c>
      <c r="E2226" s="14">
        <v>250000000</v>
      </c>
      <c r="F2226" s="14">
        <v>250000000</v>
      </c>
      <c r="G2226" s="16" t="s">
        <v>5281</v>
      </c>
      <c r="H2226" s="18" t="s">
        <v>67</v>
      </c>
      <c r="I2226" s="6">
        <v>46093</v>
      </c>
      <c r="J2226" s="21" t="s">
        <v>5282</v>
      </c>
      <c r="K2226" s="18" t="s">
        <v>73</v>
      </c>
      <c r="L2226" s="23">
        <v>404225</v>
      </c>
      <c r="M2226" s="23">
        <v>-134742</v>
      </c>
      <c r="N2226" s="25" t="s">
        <v>5283</v>
      </c>
    </row>
    <row r="2227" spans="1:14" ht="15" customHeight="1">
      <c r="A2227" s="4" t="s">
        <v>5284</v>
      </c>
      <c r="B2227" s="8">
        <v>46027</v>
      </c>
      <c r="C2227" s="10" t="s">
        <v>12</v>
      </c>
      <c r="D2227" s="12" t="s">
        <v>5285</v>
      </c>
      <c r="E2227" s="14">
        <v>15000000</v>
      </c>
      <c r="F2227" s="14">
        <v>0</v>
      </c>
      <c r="G2227" s="16" t="s">
        <v>5286</v>
      </c>
      <c r="H2227" s="18" t="s">
        <v>328</v>
      </c>
      <c r="I2227" s="6">
        <v>46093</v>
      </c>
      <c r="J2227" s="21" t="s">
        <v>5287</v>
      </c>
      <c r="K2227" s="18" t="s">
        <v>333</v>
      </c>
      <c r="L2227" s="23">
        <v>1298567</v>
      </c>
      <c r="M2227" s="23">
        <v>0</v>
      </c>
      <c r="N2227" s="25" t="s">
        <v>5288</v>
      </c>
    </row>
    <row r="2228" spans="1:14" ht="15" customHeight="1">
      <c r="A2228" s="4" t="s">
        <v>5284</v>
      </c>
      <c r="B2228" s="8">
        <v>46027</v>
      </c>
      <c r="C2228" s="10" t="s">
        <v>18</v>
      </c>
      <c r="D2228" s="12" t="s">
        <v>5285</v>
      </c>
      <c r="E2228" s="14">
        <v>15000000</v>
      </c>
      <c r="F2228" s="14">
        <v>0</v>
      </c>
      <c r="G2228" s="16" t="s">
        <v>5289</v>
      </c>
      <c r="H2228" s="18" t="s">
        <v>67</v>
      </c>
      <c r="I2228" s="6">
        <v>46093</v>
      </c>
      <c r="J2228" s="21" t="s">
        <v>5290</v>
      </c>
      <c r="K2228" s="18" t="s">
        <v>73</v>
      </c>
      <c r="L2228" s="23">
        <v>269483</v>
      </c>
      <c r="M2228" s="23">
        <v>-134741</v>
      </c>
      <c r="N2228" s="25" t="s">
        <v>5291</v>
      </c>
    </row>
    <row r="2229" spans="1:14" ht="15" customHeight="1">
      <c r="A2229" s="4" t="s">
        <v>5284</v>
      </c>
      <c r="B2229" s="8">
        <v>46027</v>
      </c>
      <c r="C2229" s="10" t="s">
        <v>23</v>
      </c>
      <c r="D2229" s="12" t="s">
        <v>5285</v>
      </c>
      <c r="E2229" s="14">
        <v>15000000</v>
      </c>
      <c r="F2229" s="14">
        <v>0</v>
      </c>
      <c r="G2229" s="16" t="s">
        <v>5289</v>
      </c>
      <c r="H2229" s="18" t="s">
        <v>67</v>
      </c>
      <c r="I2229" s="6">
        <v>46093</v>
      </c>
      <c r="J2229" s="21" t="s">
        <v>5292</v>
      </c>
      <c r="K2229" s="18" t="s">
        <v>73</v>
      </c>
      <c r="L2229" s="23">
        <v>1233192</v>
      </c>
      <c r="M2229" s="23">
        <v>-616596</v>
      </c>
      <c r="N2229" s="25" t="s">
        <v>5293</v>
      </c>
    </row>
    <row r="2230" spans="1:14" ht="15" customHeight="1">
      <c r="A2230" s="4" t="s">
        <v>5284</v>
      </c>
      <c r="B2230" s="8">
        <v>46027</v>
      </c>
      <c r="C2230" s="10" t="s">
        <v>28</v>
      </c>
      <c r="D2230" s="12" t="s">
        <v>5285</v>
      </c>
      <c r="E2230" s="14">
        <v>61525000</v>
      </c>
      <c r="F2230" s="14">
        <v>0</v>
      </c>
      <c r="G2230" s="16" t="s">
        <v>5294</v>
      </c>
      <c r="H2230" s="18" t="s">
        <v>798</v>
      </c>
      <c r="I2230" s="6">
        <v>46093</v>
      </c>
      <c r="J2230" s="21" t="s">
        <v>5295</v>
      </c>
      <c r="K2230" s="18" t="s">
        <v>799</v>
      </c>
      <c r="L2230" s="23">
        <v>922481</v>
      </c>
      <c r="M2230" s="23">
        <v>0</v>
      </c>
      <c r="N2230" s="25" t="s">
        <v>5296</v>
      </c>
    </row>
    <row r="2231" spans="1:14" ht="15" customHeight="1">
      <c r="A2231" s="4" t="s">
        <v>5284</v>
      </c>
      <c r="B2231" s="8">
        <v>46027</v>
      </c>
      <c r="C2231" s="10" t="s">
        <v>33</v>
      </c>
      <c r="D2231" s="12" t="s">
        <v>5285</v>
      </c>
      <c r="E2231" s="14">
        <v>15000000</v>
      </c>
      <c r="F2231" s="14">
        <v>0</v>
      </c>
      <c r="G2231" s="16" t="s">
        <v>5297</v>
      </c>
      <c r="H2231" s="18" t="s">
        <v>798</v>
      </c>
      <c r="I2231" s="6">
        <v>46093</v>
      </c>
      <c r="J2231" s="21" t="s">
        <v>5298</v>
      </c>
      <c r="K2231" s="18" t="s">
        <v>799</v>
      </c>
      <c r="L2231" s="23">
        <v>2521443</v>
      </c>
      <c r="M2231" s="23">
        <v>0</v>
      </c>
      <c r="N2231" s="25" t="s">
        <v>5299</v>
      </c>
    </row>
    <row r="2232" spans="1:14" ht="15" customHeight="1">
      <c r="A2232" s="4" t="s">
        <v>5284</v>
      </c>
      <c r="B2232" s="8">
        <v>46027</v>
      </c>
      <c r="C2232" s="10" t="s">
        <v>37</v>
      </c>
      <c r="D2232" s="12" t="s">
        <v>5285</v>
      </c>
      <c r="E2232" s="14">
        <v>15000000</v>
      </c>
      <c r="F2232" s="14">
        <v>0</v>
      </c>
      <c r="G2232" s="16" t="s">
        <v>5300</v>
      </c>
      <c r="H2232" s="18" t="s">
        <v>813</v>
      </c>
      <c r="I2232" s="6">
        <v>46094</v>
      </c>
      <c r="J2232" s="21" t="s">
        <v>5301</v>
      </c>
      <c r="K2232" s="18" t="s">
        <v>814</v>
      </c>
      <c r="L2232" s="23">
        <v>246827</v>
      </c>
      <c r="M2232" s="23">
        <v>0</v>
      </c>
      <c r="N2232" s="25" t="s">
        <v>5302</v>
      </c>
    </row>
    <row r="2233" spans="1:14" ht="15" customHeight="1">
      <c r="A2233" s="4" t="s">
        <v>5284</v>
      </c>
      <c r="B2233" s="8">
        <v>46027</v>
      </c>
      <c r="C2233" s="10" t="s">
        <v>40</v>
      </c>
      <c r="D2233" s="12" t="s">
        <v>5285</v>
      </c>
      <c r="E2233" s="14">
        <v>15000000</v>
      </c>
      <c r="F2233" s="14">
        <v>12250000</v>
      </c>
      <c r="G2233" s="16" t="s">
        <v>2869</v>
      </c>
      <c r="H2233" s="18" t="s">
        <v>800</v>
      </c>
      <c r="I2233" s="6">
        <v>46094</v>
      </c>
      <c r="J2233" s="21" t="s">
        <v>5303</v>
      </c>
      <c r="K2233" s="18" t="s">
        <v>801</v>
      </c>
      <c r="L2233" s="23">
        <v>1266040</v>
      </c>
      <c r="M2233" s="23">
        <v>0</v>
      </c>
      <c r="N2233" s="25" t="s">
        <v>5304</v>
      </c>
    </row>
    <row r="2234" spans="1:14" ht="15" customHeight="1">
      <c r="A2234" s="4" t="s">
        <v>5284</v>
      </c>
      <c r="B2234" s="8">
        <v>46027</v>
      </c>
      <c r="C2234" s="10" t="s">
        <v>44</v>
      </c>
      <c r="D2234" s="12" t="s">
        <v>5285</v>
      </c>
      <c r="E2234" s="14">
        <v>17675000</v>
      </c>
      <c r="F2234" s="14">
        <v>0</v>
      </c>
      <c r="G2234" s="16" t="s">
        <v>5305</v>
      </c>
      <c r="H2234" s="18" t="s">
        <v>328</v>
      </c>
      <c r="I2234" s="6">
        <v>46094</v>
      </c>
      <c r="J2234" s="21" t="s">
        <v>5306</v>
      </c>
      <c r="K2234" s="18" t="s">
        <v>333</v>
      </c>
      <c r="L2234" s="23">
        <v>1534135</v>
      </c>
      <c r="M2234" s="23">
        <v>0</v>
      </c>
      <c r="N2234" s="25" t="s">
        <v>5307</v>
      </c>
    </row>
    <row r="2235" spans="1:14" ht="15" customHeight="1">
      <c r="A2235" s="4" t="s">
        <v>5284</v>
      </c>
      <c r="B2235" s="8">
        <v>46029</v>
      </c>
      <c r="C2235" s="10" t="s">
        <v>49</v>
      </c>
      <c r="D2235" s="12" t="s">
        <v>5285</v>
      </c>
      <c r="E2235" s="14">
        <v>15000000</v>
      </c>
      <c r="F2235" s="14">
        <v>1236000</v>
      </c>
      <c r="G2235" s="16" t="s">
        <v>2339</v>
      </c>
      <c r="H2235" s="18" t="s">
        <v>416</v>
      </c>
      <c r="I2235" s="6">
        <v>46094</v>
      </c>
      <c r="J2235" s="21" t="s">
        <v>5308</v>
      </c>
      <c r="K2235" s="18" t="s">
        <v>417</v>
      </c>
      <c r="L2235" s="23">
        <v>332971</v>
      </c>
      <c r="M2235" s="23">
        <v>0</v>
      </c>
      <c r="N2235" s="25" t="s">
        <v>5309</v>
      </c>
    </row>
    <row r="2236" spans="1:14" ht="15" customHeight="1">
      <c r="A2236" s="4" t="s">
        <v>5284</v>
      </c>
      <c r="B2236" s="8">
        <v>46029</v>
      </c>
      <c r="C2236" s="10" t="s">
        <v>53</v>
      </c>
      <c r="D2236" s="12" t="s">
        <v>5285</v>
      </c>
      <c r="E2236" s="14">
        <v>15000000</v>
      </c>
      <c r="F2236" s="14">
        <v>0</v>
      </c>
      <c r="G2236" s="16" t="s">
        <v>2866</v>
      </c>
      <c r="H2236" s="18" t="s">
        <v>112</v>
      </c>
      <c r="I2236" s="6">
        <v>46094</v>
      </c>
      <c r="J2236" s="21" t="s">
        <v>5310</v>
      </c>
      <c r="K2236" s="18" t="s">
        <v>114</v>
      </c>
      <c r="L2236" s="23">
        <v>246827</v>
      </c>
      <c r="M2236" s="23">
        <v>0</v>
      </c>
      <c r="N2236" s="25" t="s">
        <v>5311</v>
      </c>
    </row>
    <row r="2237" spans="1:14" ht="15" customHeight="1">
      <c r="A2237" s="4" t="s">
        <v>5284</v>
      </c>
      <c r="B2237" s="8">
        <v>46029</v>
      </c>
      <c r="C2237" s="10" t="s">
        <v>57</v>
      </c>
      <c r="D2237" s="12" t="s">
        <v>5285</v>
      </c>
      <c r="E2237" s="14">
        <v>23800000</v>
      </c>
      <c r="F2237" s="14">
        <v>0</v>
      </c>
      <c r="G2237" s="16" t="s">
        <v>5312</v>
      </c>
      <c r="H2237" s="18" t="s">
        <v>112</v>
      </c>
      <c r="I2237" s="6">
        <v>46094</v>
      </c>
      <c r="J2237" s="21" t="s">
        <v>5313</v>
      </c>
      <c r="K2237" s="18" t="s">
        <v>114</v>
      </c>
      <c r="L2237" s="23">
        <v>241050</v>
      </c>
      <c r="M2237" s="23">
        <v>-107500</v>
      </c>
      <c r="N2237" s="25" t="s">
        <v>5314</v>
      </c>
    </row>
    <row r="2238" spans="1:14" ht="15" customHeight="1">
      <c r="A2238" s="4" t="s">
        <v>5284</v>
      </c>
      <c r="B2238" s="8">
        <v>46029</v>
      </c>
      <c r="C2238" s="10" t="s">
        <v>60</v>
      </c>
      <c r="D2238" s="12" t="s">
        <v>5285</v>
      </c>
      <c r="E2238" s="14">
        <v>15000000</v>
      </c>
      <c r="F2238" s="14">
        <v>14510800</v>
      </c>
      <c r="G2238" s="16" t="s">
        <v>2986</v>
      </c>
      <c r="H2238" s="18" t="s">
        <v>800</v>
      </c>
      <c r="I2238" s="6">
        <v>46094</v>
      </c>
      <c r="J2238" s="21" t="s">
        <v>5315</v>
      </c>
      <c r="K2238" s="18" t="s">
        <v>801</v>
      </c>
      <c r="L2238" s="23">
        <v>1864853</v>
      </c>
      <c r="M2238" s="23">
        <v>0</v>
      </c>
      <c r="N2238" s="25" t="s">
        <v>5316</v>
      </c>
    </row>
    <row r="2239" spans="1:14" ht="15" customHeight="1">
      <c r="A2239" s="4" t="s">
        <v>5284</v>
      </c>
      <c r="B2239" s="8">
        <v>46029</v>
      </c>
      <c r="C2239" s="10" t="s">
        <v>63</v>
      </c>
      <c r="D2239" s="12" t="s">
        <v>5285</v>
      </c>
      <c r="E2239" s="14">
        <v>15000000</v>
      </c>
      <c r="F2239" s="14">
        <v>1181100</v>
      </c>
      <c r="G2239" s="16" t="s">
        <v>3017</v>
      </c>
      <c r="H2239" s="18" t="s">
        <v>112</v>
      </c>
      <c r="I2239" s="6">
        <v>46094</v>
      </c>
      <c r="J2239" s="21" t="s">
        <v>5317</v>
      </c>
      <c r="K2239" s="18" t="s">
        <v>114</v>
      </c>
      <c r="L2239" s="23">
        <v>246827</v>
      </c>
      <c r="M2239" s="23">
        <v>0</v>
      </c>
      <c r="N2239" s="25" t="s">
        <v>5318</v>
      </c>
    </row>
    <row r="2240" spans="1:14" ht="15" customHeight="1">
      <c r="A2240" s="4" t="s">
        <v>5284</v>
      </c>
      <c r="B2240" s="8">
        <v>46029</v>
      </c>
      <c r="C2240" s="10" t="s">
        <v>66</v>
      </c>
      <c r="D2240" s="12" t="s">
        <v>5285</v>
      </c>
      <c r="E2240" s="14">
        <v>15000000</v>
      </c>
      <c r="F2240" s="14">
        <v>0</v>
      </c>
      <c r="G2240" s="16" t="s">
        <v>2747</v>
      </c>
      <c r="H2240" s="18" t="s">
        <v>328</v>
      </c>
      <c r="I2240" s="6">
        <v>46097</v>
      </c>
      <c r="J2240" s="21" t="s">
        <v>5319</v>
      </c>
      <c r="K2240" s="18" t="s">
        <v>333</v>
      </c>
      <c r="L2240" s="23">
        <v>1316040</v>
      </c>
      <c r="M2240" s="23">
        <v>0</v>
      </c>
      <c r="N2240" s="25" t="s">
        <v>5320</v>
      </c>
    </row>
    <row r="2241" spans="1:14" ht="15" customHeight="1">
      <c r="A2241" s="4" t="s">
        <v>5284</v>
      </c>
      <c r="B2241" s="8">
        <v>46029</v>
      </c>
      <c r="C2241" s="10" t="s">
        <v>70</v>
      </c>
      <c r="D2241" s="12" t="s">
        <v>5285</v>
      </c>
      <c r="E2241" s="14">
        <v>5000000</v>
      </c>
      <c r="F2241" s="14">
        <v>5000000</v>
      </c>
      <c r="G2241" s="16" t="s">
        <v>2989</v>
      </c>
      <c r="H2241" s="18" t="s">
        <v>416</v>
      </c>
      <c r="I2241" s="6">
        <v>46097</v>
      </c>
      <c r="J2241" s="21" t="s">
        <v>5321</v>
      </c>
      <c r="K2241" s="18" t="s">
        <v>417</v>
      </c>
      <c r="L2241" s="23">
        <v>1616135</v>
      </c>
      <c r="M2241" s="23">
        <v>0</v>
      </c>
      <c r="N2241" s="25" t="s">
        <v>5322</v>
      </c>
    </row>
    <row r="2242" spans="1:14" ht="15" customHeight="1">
      <c r="A2242" s="4" t="s">
        <v>5284</v>
      </c>
      <c r="B2242" s="8">
        <v>46029</v>
      </c>
      <c r="C2242" s="10" t="s">
        <v>74</v>
      </c>
      <c r="D2242" s="12" t="s">
        <v>5285</v>
      </c>
      <c r="E2242" s="14">
        <v>15000000</v>
      </c>
      <c r="F2242" s="14">
        <v>0</v>
      </c>
      <c r="G2242" s="16" t="s">
        <v>5323</v>
      </c>
      <c r="H2242" s="18" t="s">
        <v>798</v>
      </c>
      <c r="I2242" s="6">
        <v>46097</v>
      </c>
      <c r="J2242" s="21" t="s">
        <v>5324</v>
      </c>
      <c r="K2242" s="18" t="s">
        <v>810</v>
      </c>
      <c r="L2242" s="23">
        <v>456785</v>
      </c>
      <c r="M2242" s="23">
        <v>0</v>
      </c>
      <c r="N2242" s="25" t="s">
        <v>5325</v>
      </c>
    </row>
    <row r="2243" spans="1:14" ht="15" customHeight="1">
      <c r="A2243" s="4" t="s">
        <v>5284</v>
      </c>
      <c r="B2243" s="8">
        <v>46041</v>
      </c>
      <c r="C2243" s="10" t="s">
        <v>76</v>
      </c>
      <c r="D2243" s="12" t="s">
        <v>5285</v>
      </c>
      <c r="E2243" s="14">
        <v>19700000</v>
      </c>
      <c r="F2243" s="14">
        <v>19700000</v>
      </c>
      <c r="G2243" s="16" t="s">
        <v>4142</v>
      </c>
      <c r="H2243" s="18" t="s">
        <v>416</v>
      </c>
      <c r="I2243" s="6">
        <v>46097</v>
      </c>
      <c r="J2243" s="21" t="s">
        <v>5326</v>
      </c>
      <c r="K2243" s="18" t="s">
        <v>417</v>
      </c>
      <c r="L2243" s="23">
        <v>340827</v>
      </c>
      <c r="M2243" s="23">
        <v>0</v>
      </c>
      <c r="N2243" s="25" t="s">
        <v>5327</v>
      </c>
    </row>
    <row r="2244" spans="1:14" ht="15" customHeight="1">
      <c r="A2244" s="4" t="s">
        <v>5284</v>
      </c>
      <c r="B2244" s="8">
        <v>46056</v>
      </c>
      <c r="C2244" s="10" t="s">
        <v>78</v>
      </c>
      <c r="D2244" s="12" t="s">
        <v>5328</v>
      </c>
      <c r="E2244" s="14">
        <v>141316780094</v>
      </c>
      <c r="F2244" s="14">
        <v>141316780094</v>
      </c>
      <c r="G2244" s="16" t="s">
        <v>5329</v>
      </c>
      <c r="H2244" s="18" t="s">
        <v>32</v>
      </c>
      <c r="I2244" s="6">
        <v>46097</v>
      </c>
      <c r="J2244" s="21" t="s">
        <v>5330</v>
      </c>
      <c r="K2244" s="18" t="s">
        <v>4221</v>
      </c>
      <c r="L2244" s="23">
        <v>1969825900</v>
      </c>
      <c r="M2244" s="23">
        <v>0</v>
      </c>
      <c r="N2244" s="25" t="s">
        <v>5331</v>
      </c>
    </row>
    <row r="2245" spans="1:14" ht="15" customHeight="1">
      <c r="A2245" s="4" t="s">
        <v>5284</v>
      </c>
      <c r="B2245" s="8">
        <v>46062</v>
      </c>
      <c r="C2245" s="10" t="s">
        <v>81</v>
      </c>
      <c r="D2245" s="12" t="s">
        <v>5285</v>
      </c>
      <c r="E2245" s="14">
        <v>16300000</v>
      </c>
      <c r="F2245" s="14">
        <v>16300000</v>
      </c>
      <c r="G2245" s="16" t="s">
        <v>5272</v>
      </c>
      <c r="H2245" s="18" t="s">
        <v>32</v>
      </c>
      <c r="I2245" s="6">
        <v>46097</v>
      </c>
      <c r="J2245" s="21" t="s">
        <v>5332</v>
      </c>
      <c r="K2245" s="18" t="s">
        <v>4221</v>
      </c>
      <c r="L2245" s="23">
        <v>999896200</v>
      </c>
      <c r="M2245" s="23">
        <v>0</v>
      </c>
      <c r="N2245" s="25" t="s">
        <v>5331</v>
      </c>
    </row>
    <row r="2246" spans="1:14" ht="15" customHeight="1">
      <c r="A2246" s="4" t="s">
        <v>5284</v>
      </c>
      <c r="B2246" s="8">
        <v>46062</v>
      </c>
      <c r="C2246" s="10" t="s">
        <v>85</v>
      </c>
      <c r="D2246" s="12" t="s">
        <v>5328</v>
      </c>
      <c r="E2246" s="14">
        <v>12610608820</v>
      </c>
      <c r="F2246" s="14">
        <v>0</v>
      </c>
      <c r="G2246" s="16" t="s">
        <v>5333</v>
      </c>
      <c r="H2246" s="18" t="s">
        <v>32</v>
      </c>
      <c r="I2246" s="6">
        <v>46097</v>
      </c>
      <c r="J2246" s="21" t="s">
        <v>5334</v>
      </c>
      <c r="K2246" s="18" t="s">
        <v>4221</v>
      </c>
      <c r="L2246" s="23">
        <v>32967400</v>
      </c>
      <c r="M2246" s="23">
        <v>0</v>
      </c>
      <c r="N2246" s="25" t="s">
        <v>5331</v>
      </c>
    </row>
    <row r="2247" spans="1:14" ht="15" customHeight="1">
      <c r="A2247" s="4" t="s">
        <v>5335</v>
      </c>
      <c r="B2247" s="8">
        <v>46027</v>
      </c>
      <c r="C2247" s="10" t="s">
        <v>12</v>
      </c>
      <c r="D2247" s="12" t="s">
        <v>5336</v>
      </c>
      <c r="E2247" s="14">
        <v>74750000</v>
      </c>
      <c r="F2247" s="14">
        <v>0</v>
      </c>
      <c r="G2247" s="16" t="s">
        <v>5337</v>
      </c>
      <c r="H2247" s="18" t="s">
        <v>32</v>
      </c>
      <c r="I2247" s="6">
        <v>46097</v>
      </c>
      <c r="J2247" s="21" t="s">
        <v>5338</v>
      </c>
      <c r="K2247" s="18" t="s">
        <v>4221</v>
      </c>
      <c r="L2247" s="23">
        <v>73444200</v>
      </c>
      <c r="M2247" s="23">
        <v>0</v>
      </c>
      <c r="N2247" s="25" t="s">
        <v>5331</v>
      </c>
    </row>
    <row r="2248" spans="1:14" ht="15" customHeight="1">
      <c r="A2248" s="4" t="s">
        <v>5335</v>
      </c>
      <c r="B2248" s="8">
        <v>46027</v>
      </c>
      <c r="C2248" s="10" t="s">
        <v>18</v>
      </c>
      <c r="D2248" s="12" t="s">
        <v>5336</v>
      </c>
      <c r="E2248" s="14">
        <v>22000000</v>
      </c>
      <c r="F2248" s="14">
        <v>1466667</v>
      </c>
      <c r="G2248" s="16" t="s">
        <v>2457</v>
      </c>
      <c r="H2248" s="18" t="s">
        <v>32</v>
      </c>
      <c r="I2248" s="6">
        <v>46097</v>
      </c>
      <c r="J2248" s="21" t="s">
        <v>5339</v>
      </c>
      <c r="K2248" s="18" t="s">
        <v>4221</v>
      </c>
      <c r="L2248" s="23">
        <v>236382200</v>
      </c>
      <c r="M2248" s="23">
        <v>0</v>
      </c>
      <c r="N2248" s="25" t="s">
        <v>5331</v>
      </c>
    </row>
    <row r="2249" spans="1:14" ht="15" customHeight="1">
      <c r="A2249" s="4" t="s">
        <v>5335</v>
      </c>
      <c r="B2249" s="8">
        <v>46027</v>
      </c>
      <c r="C2249" s="10" t="s">
        <v>23</v>
      </c>
      <c r="D2249" s="12" t="s">
        <v>5336</v>
      </c>
      <c r="E2249" s="14">
        <v>20000000</v>
      </c>
      <c r="F2249" s="14">
        <v>2006667</v>
      </c>
      <c r="G2249" s="16" t="s">
        <v>2466</v>
      </c>
      <c r="H2249" s="18" t="s">
        <v>32</v>
      </c>
      <c r="I2249" s="6">
        <v>46097</v>
      </c>
      <c r="J2249" s="21" t="s">
        <v>5340</v>
      </c>
      <c r="K2249" s="18" t="s">
        <v>4221</v>
      </c>
      <c r="L2249" s="23">
        <v>50139000</v>
      </c>
      <c r="M2249" s="23">
        <v>0</v>
      </c>
      <c r="N2249" s="25" t="s">
        <v>5331</v>
      </c>
    </row>
    <row r="2250" spans="1:14" ht="15" customHeight="1">
      <c r="A2250" s="4" t="s">
        <v>5335</v>
      </c>
      <c r="B2250" s="8">
        <v>46027</v>
      </c>
      <c r="C2250" s="10" t="s">
        <v>28</v>
      </c>
      <c r="D2250" s="12" t="s">
        <v>5336</v>
      </c>
      <c r="E2250" s="14">
        <v>7600000</v>
      </c>
      <c r="F2250" s="14">
        <v>0</v>
      </c>
      <c r="G2250" s="16" t="s">
        <v>2466</v>
      </c>
      <c r="H2250" s="18" t="s">
        <v>32</v>
      </c>
      <c r="I2250" s="6">
        <v>46097</v>
      </c>
      <c r="J2250" s="21" t="s">
        <v>5341</v>
      </c>
      <c r="K2250" s="18" t="s">
        <v>4221</v>
      </c>
      <c r="L2250" s="23">
        <v>37447100</v>
      </c>
      <c r="M2250" s="23">
        <v>0</v>
      </c>
      <c r="N2250" s="25" t="s">
        <v>5331</v>
      </c>
    </row>
    <row r="2251" spans="1:14" ht="15" customHeight="1">
      <c r="A2251" s="4" t="s">
        <v>5335</v>
      </c>
      <c r="B2251" s="8">
        <v>46027</v>
      </c>
      <c r="C2251" s="10" t="s">
        <v>33</v>
      </c>
      <c r="D2251" s="12" t="s">
        <v>5336</v>
      </c>
      <c r="E2251" s="14">
        <v>14000000</v>
      </c>
      <c r="F2251" s="14">
        <v>933333</v>
      </c>
      <c r="G2251" s="16" t="s">
        <v>2457</v>
      </c>
      <c r="H2251" s="18" t="s">
        <v>32</v>
      </c>
      <c r="I2251" s="6">
        <v>46097</v>
      </c>
      <c r="J2251" s="21" t="s">
        <v>5342</v>
      </c>
      <c r="K2251" s="18" t="s">
        <v>4221</v>
      </c>
      <c r="L2251" s="23">
        <v>707312000</v>
      </c>
      <c r="M2251" s="23">
        <v>0</v>
      </c>
      <c r="N2251" s="25" t="s">
        <v>5331</v>
      </c>
    </row>
    <row r="2252" spans="1:14" ht="15" customHeight="1">
      <c r="A2252" s="4" t="s">
        <v>5335</v>
      </c>
      <c r="B2252" s="8">
        <v>46027</v>
      </c>
      <c r="C2252" s="10" t="s">
        <v>37</v>
      </c>
      <c r="D2252" s="12" t="s">
        <v>5336</v>
      </c>
      <c r="E2252" s="14">
        <v>63500000</v>
      </c>
      <c r="F2252" s="14">
        <v>0</v>
      </c>
      <c r="G2252" s="16" t="s">
        <v>2453</v>
      </c>
      <c r="H2252" s="18" t="s">
        <v>32</v>
      </c>
      <c r="I2252" s="6">
        <v>46097</v>
      </c>
      <c r="J2252" s="21" t="s">
        <v>5343</v>
      </c>
      <c r="K2252" s="18" t="s">
        <v>4221</v>
      </c>
      <c r="L2252" s="23">
        <v>4449589700</v>
      </c>
      <c r="M2252" s="23">
        <v>0</v>
      </c>
      <c r="N2252" s="25" t="s">
        <v>5331</v>
      </c>
    </row>
    <row r="2253" spans="1:14" ht="15" customHeight="1">
      <c r="A2253" s="4" t="s">
        <v>5335</v>
      </c>
      <c r="B2253" s="8">
        <v>46027</v>
      </c>
      <c r="C2253" s="10" t="s">
        <v>40</v>
      </c>
      <c r="D2253" s="12" t="s">
        <v>5336</v>
      </c>
      <c r="E2253" s="14">
        <v>35500000</v>
      </c>
      <c r="F2253" s="14">
        <v>0</v>
      </c>
      <c r="G2253" s="16" t="s">
        <v>4666</v>
      </c>
      <c r="H2253" s="18" t="s">
        <v>32</v>
      </c>
      <c r="I2253" s="6">
        <v>46097</v>
      </c>
      <c r="J2253" s="21" t="s">
        <v>5344</v>
      </c>
      <c r="K2253" s="18" t="s">
        <v>4221</v>
      </c>
      <c r="L2253" s="23">
        <v>111559500</v>
      </c>
      <c r="M2253" s="23">
        <v>0</v>
      </c>
      <c r="N2253" s="25" t="s">
        <v>5331</v>
      </c>
    </row>
    <row r="2254" spans="1:14" ht="15" customHeight="1">
      <c r="A2254" s="4" t="s">
        <v>5335</v>
      </c>
      <c r="B2254" s="8">
        <v>46027</v>
      </c>
      <c r="C2254" s="10" t="s">
        <v>44</v>
      </c>
      <c r="D2254" s="12" t="s">
        <v>5336</v>
      </c>
      <c r="E2254" s="14">
        <v>29000000</v>
      </c>
      <c r="F2254" s="14">
        <v>0</v>
      </c>
      <c r="G2254" s="16" t="s">
        <v>4666</v>
      </c>
      <c r="H2254" s="18" t="s">
        <v>32</v>
      </c>
      <c r="I2254" s="6">
        <v>46097</v>
      </c>
      <c r="J2254" s="21" t="s">
        <v>5345</v>
      </c>
      <c r="K2254" s="18" t="s">
        <v>4221</v>
      </c>
      <c r="L2254" s="23">
        <v>53510300</v>
      </c>
      <c r="M2254" s="23">
        <v>0</v>
      </c>
      <c r="N2254" s="25" t="s">
        <v>5331</v>
      </c>
    </row>
    <row r="2255" spans="1:14" ht="15" customHeight="1">
      <c r="A2255" s="4" t="s">
        <v>5335</v>
      </c>
      <c r="B2255" s="8">
        <v>46027</v>
      </c>
      <c r="C2255" s="10" t="s">
        <v>49</v>
      </c>
      <c r="D2255" s="12" t="s">
        <v>5336</v>
      </c>
      <c r="E2255" s="14">
        <v>29903402</v>
      </c>
      <c r="F2255" s="14">
        <v>0</v>
      </c>
      <c r="G2255" s="16" t="s">
        <v>4666</v>
      </c>
      <c r="H2255" s="18" t="s">
        <v>32</v>
      </c>
      <c r="I2255" s="6">
        <v>46097</v>
      </c>
      <c r="J2255" s="21" t="s">
        <v>5346</v>
      </c>
      <c r="K2255" s="18" t="s">
        <v>4221</v>
      </c>
      <c r="L2255" s="23">
        <v>115294500</v>
      </c>
      <c r="M2255" s="23">
        <v>0</v>
      </c>
      <c r="N2255" s="25" t="s">
        <v>5331</v>
      </c>
    </row>
    <row r="2256" spans="1:14" ht="15" customHeight="1">
      <c r="A2256" s="4" t="s">
        <v>5335</v>
      </c>
      <c r="B2256" s="8">
        <v>46027</v>
      </c>
      <c r="C2256" s="10" t="s">
        <v>53</v>
      </c>
      <c r="D2256" s="12" t="s">
        <v>5336</v>
      </c>
      <c r="E2256" s="14">
        <v>8000000</v>
      </c>
      <c r="F2256" s="14">
        <v>1866666</v>
      </c>
      <c r="G2256" s="16" t="s">
        <v>4686</v>
      </c>
      <c r="H2256" s="18" t="s">
        <v>32</v>
      </c>
      <c r="I2256" s="6">
        <v>46097</v>
      </c>
      <c r="J2256" s="21" t="s">
        <v>5347</v>
      </c>
      <c r="K2256" s="18" t="s">
        <v>4221</v>
      </c>
      <c r="L2256" s="23">
        <v>304349700</v>
      </c>
      <c r="M2256" s="23">
        <v>0</v>
      </c>
      <c r="N2256" s="25" t="s">
        <v>5331</v>
      </c>
    </row>
    <row r="2257" spans="1:14" ht="15" customHeight="1">
      <c r="A2257" s="4" t="s">
        <v>5335</v>
      </c>
      <c r="B2257" s="8">
        <v>46027</v>
      </c>
      <c r="C2257" s="10" t="s">
        <v>57</v>
      </c>
      <c r="D2257" s="12" t="s">
        <v>5336</v>
      </c>
      <c r="E2257" s="14">
        <v>3900000</v>
      </c>
      <c r="F2257" s="14">
        <v>520000</v>
      </c>
      <c r="G2257" s="16" t="s">
        <v>4686</v>
      </c>
      <c r="H2257" s="18" t="s">
        <v>32</v>
      </c>
      <c r="I2257" s="6">
        <v>46097</v>
      </c>
      <c r="J2257" s="21" t="s">
        <v>5348</v>
      </c>
      <c r="K2257" s="18" t="s">
        <v>4221</v>
      </c>
      <c r="L2257" s="23">
        <v>369219400</v>
      </c>
      <c r="M2257" s="23">
        <v>0</v>
      </c>
      <c r="N2257" s="25" t="s">
        <v>5349</v>
      </c>
    </row>
    <row r="2258" spans="1:14" ht="15" customHeight="1">
      <c r="A2258" s="4" t="s">
        <v>5335</v>
      </c>
      <c r="B2258" s="8">
        <v>46027</v>
      </c>
      <c r="C2258" s="10" t="s">
        <v>60</v>
      </c>
      <c r="D2258" s="12" t="s">
        <v>5336</v>
      </c>
      <c r="E2258" s="14">
        <v>46933333</v>
      </c>
      <c r="F2258" s="14">
        <v>800000</v>
      </c>
      <c r="G2258" s="16" t="s">
        <v>2457</v>
      </c>
      <c r="H2258" s="18" t="s">
        <v>32</v>
      </c>
      <c r="I2258" s="6">
        <v>46097</v>
      </c>
      <c r="J2258" s="21" t="s">
        <v>5350</v>
      </c>
      <c r="K2258" s="18" t="s">
        <v>4221</v>
      </c>
      <c r="L2258" s="23">
        <v>347780000</v>
      </c>
      <c r="M2258" s="23">
        <v>0</v>
      </c>
      <c r="N2258" s="25" t="s">
        <v>5351</v>
      </c>
    </row>
    <row r="2259" spans="1:14" ht="15" customHeight="1">
      <c r="A2259" s="4" t="s">
        <v>5335</v>
      </c>
      <c r="B2259" s="8">
        <v>46027</v>
      </c>
      <c r="C2259" s="10" t="s">
        <v>63</v>
      </c>
      <c r="D2259" s="12" t="s">
        <v>5336</v>
      </c>
      <c r="E2259" s="14">
        <v>10100000</v>
      </c>
      <c r="F2259" s="14">
        <v>336666</v>
      </c>
      <c r="G2259" s="16" t="s">
        <v>2029</v>
      </c>
      <c r="H2259" s="18" t="s">
        <v>800</v>
      </c>
      <c r="I2259" s="6">
        <v>46097</v>
      </c>
      <c r="J2259" s="21" t="s">
        <v>5352</v>
      </c>
      <c r="K2259" s="18" t="s">
        <v>801</v>
      </c>
      <c r="L2259" s="23">
        <v>2247823</v>
      </c>
      <c r="M2259" s="23">
        <v>0</v>
      </c>
      <c r="N2259" s="25" t="s">
        <v>5353</v>
      </c>
    </row>
    <row r="2260" spans="1:14" ht="15" customHeight="1">
      <c r="A2260" s="4" t="s">
        <v>5335</v>
      </c>
      <c r="B2260" s="8">
        <v>46027</v>
      </c>
      <c r="C2260" s="10" t="s">
        <v>66</v>
      </c>
      <c r="D2260" s="12" t="s">
        <v>5336</v>
      </c>
      <c r="E2260" s="14">
        <v>66200000</v>
      </c>
      <c r="F2260" s="14">
        <v>0</v>
      </c>
      <c r="G2260" s="16" t="s">
        <v>2324</v>
      </c>
      <c r="H2260" s="18" t="s">
        <v>858</v>
      </c>
      <c r="I2260" s="6">
        <v>46097</v>
      </c>
      <c r="J2260" s="21" t="s">
        <v>5354</v>
      </c>
      <c r="K2260" s="18" t="s">
        <v>876</v>
      </c>
      <c r="L2260" s="23">
        <v>998912</v>
      </c>
      <c r="M2260" s="23">
        <v>0</v>
      </c>
      <c r="N2260" s="25" t="s">
        <v>5355</v>
      </c>
    </row>
    <row r="2261" spans="1:14" ht="15" customHeight="1">
      <c r="A2261" s="4" t="s">
        <v>5335</v>
      </c>
      <c r="B2261" s="8">
        <v>46028</v>
      </c>
      <c r="C2261" s="10" t="s">
        <v>70</v>
      </c>
      <c r="D2261" s="12" t="s">
        <v>5336</v>
      </c>
      <c r="E2261" s="14">
        <v>25200000</v>
      </c>
      <c r="F2261" s="14">
        <v>546667</v>
      </c>
      <c r="G2261" s="16" t="s">
        <v>4686</v>
      </c>
      <c r="H2261" s="18" t="s">
        <v>858</v>
      </c>
      <c r="I2261" s="6">
        <v>46097</v>
      </c>
      <c r="J2261" s="21" t="s">
        <v>5356</v>
      </c>
      <c r="K2261" s="18" t="s">
        <v>876</v>
      </c>
      <c r="L2261" s="23">
        <v>609624</v>
      </c>
      <c r="M2261" s="23">
        <v>0</v>
      </c>
      <c r="N2261" s="25" t="s">
        <v>5357</v>
      </c>
    </row>
    <row r="2262" spans="1:14" ht="15" customHeight="1">
      <c r="A2262" s="4" t="s">
        <v>5335</v>
      </c>
      <c r="B2262" s="8">
        <v>46028</v>
      </c>
      <c r="C2262" s="10" t="s">
        <v>74</v>
      </c>
      <c r="D2262" s="12" t="s">
        <v>5336</v>
      </c>
      <c r="E2262" s="14">
        <v>22900000</v>
      </c>
      <c r="F2262" s="14">
        <v>430000</v>
      </c>
      <c r="G2262" s="16" t="s">
        <v>2457</v>
      </c>
      <c r="H2262" s="18" t="s">
        <v>800</v>
      </c>
      <c r="I2262" s="6">
        <v>46097</v>
      </c>
      <c r="J2262" s="21" t="s">
        <v>5358</v>
      </c>
      <c r="K2262" s="18" t="s">
        <v>801</v>
      </c>
      <c r="L2262" s="23">
        <v>1730962</v>
      </c>
      <c r="M2262" s="23">
        <v>0</v>
      </c>
      <c r="N2262" s="25" t="s">
        <v>5359</v>
      </c>
    </row>
    <row r="2263" spans="1:14" ht="15" customHeight="1">
      <c r="A2263" s="4" t="s">
        <v>5335</v>
      </c>
      <c r="B2263" s="8">
        <v>46028</v>
      </c>
      <c r="C2263" s="10" t="s">
        <v>76</v>
      </c>
      <c r="D2263" s="12" t="s">
        <v>5336</v>
      </c>
      <c r="E2263" s="14">
        <v>8300000</v>
      </c>
      <c r="F2263" s="14">
        <v>276666</v>
      </c>
      <c r="G2263" s="16" t="s">
        <v>2457</v>
      </c>
      <c r="H2263" s="18" t="s">
        <v>185</v>
      </c>
      <c r="I2263" s="6">
        <v>46097</v>
      </c>
      <c r="J2263" s="21" t="s">
        <v>5360</v>
      </c>
      <c r="K2263" s="18" t="s">
        <v>596</v>
      </c>
      <c r="L2263" s="23">
        <v>76500000</v>
      </c>
      <c r="M2263" s="23">
        <v>0</v>
      </c>
      <c r="N2263" s="25" t="s">
        <v>678</v>
      </c>
    </row>
    <row r="2264" spans="1:14" ht="15" customHeight="1">
      <c r="A2264" s="4" t="s">
        <v>5335</v>
      </c>
      <c r="B2264" s="8">
        <v>46028</v>
      </c>
      <c r="C2264" s="10" t="s">
        <v>78</v>
      </c>
      <c r="D2264" s="12" t="s">
        <v>5336</v>
      </c>
      <c r="E2264" s="14">
        <v>8300000</v>
      </c>
      <c r="F2264" s="14">
        <v>0</v>
      </c>
      <c r="G2264" s="16" t="s">
        <v>2457</v>
      </c>
      <c r="H2264" s="18" t="s">
        <v>32</v>
      </c>
      <c r="I2264" s="6">
        <v>46098</v>
      </c>
      <c r="J2264" s="21" t="s">
        <v>5361</v>
      </c>
      <c r="K2264" s="18" t="s">
        <v>4221</v>
      </c>
      <c r="L2264" s="23">
        <v>1847583600</v>
      </c>
      <c r="M2264" s="23">
        <v>0</v>
      </c>
      <c r="N2264" s="25" t="s">
        <v>5362</v>
      </c>
    </row>
    <row r="2265" spans="1:14" ht="15" customHeight="1">
      <c r="A2265" s="4" t="s">
        <v>5335</v>
      </c>
      <c r="B2265" s="8">
        <v>46028</v>
      </c>
      <c r="C2265" s="10" t="s">
        <v>81</v>
      </c>
      <c r="D2265" s="12" t="s">
        <v>5336</v>
      </c>
      <c r="E2265" s="14">
        <v>16400000</v>
      </c>
      <c r="F2265" s="14">
        <v>0</v>
      </c>
      <c r="G2265" s="16" t="s">
        <v>4630</v>
      </c>
      <c r="H2265" s="18" t="s">
        <v>32</v>
      </c>
      <c r="I2265" s="6">
        <v>46098</v>
      </c>
      <c r="J2265" s="21" t="s">
        <v>5363</v>
      </c>
      <c r="K2265" s="18" t="s">
        <v>4221</v>
      </c>
      <c r="L2265" s="23">
        <v>944821600</v>
      </c>
      <c r="M2265" s="23">
        <v>0</v>
      </c>
      <c r="N2265" s="25" t="s">
        <v>5362</v>
      </c>
    </row>
    <row r="2266" spans="1:14" ht="15" customHeight="1">
      <c r="A2266" s="4" t="s">
        <v>5335</v>
      </c>
      <c r="B2266" s="8">
        <v>46028</v>
      </c>
      <c r="C2266" s="10" t="s">
        <v>85</v>
      </c>
      <c r="D2266" s="12" t="s">
        <v>5336</v>
      </c>
      <c r="E2266" s="14">
        <v>10000000</v>
      </c>
      <c r="F2266" s="14">
        <v>0</v>
      </c>
      <c r="G2266" s="16" t="s">
        <v>2466</v>
      </c>
      <c r="H2266" s="18" t="s">
        <v>32</v>
      </c>
      <c r="I2266" s="6">
        <v>46098</v>
      </c>
      <c r="J2266" s="21" t="s">
        <v>5364</v>
      </c>
      <c r="K2266" s="18" t="s">
        <v>4221</v>
      </c>
      <c r="L2266" s="23">
        <v>26373800</v>
      </c>
      <c r="M2266" s="23">
        <v>0</v>
      </c>
      <c r="N2266" s="25" t="s">
        <v>5362</v>
      </c>
    </row>
    <row r="2267" spans="1:14" ht="15" customHeight="1">
      <c r="A2267" s="4" t="s">
        <v>5335</v>
      </c>
      <c r="B2267" s="8">
        <v>46028</v>
      </c>
      <c r="C2267" s="10" t="s">
        <v>89</v>
      </c>
      <c r="D2267" s="12" t="s">
        <v>5336</v>
      </c>
      <c r="E2267" s="14">
        <v>50000000</v>
      </c>
      <c r="F2267" s="14">
        <v>0</v>
      </c>
      <c r="G2267" s="16" t="s">
        <v>2457</v>
      </c>
      <c r="H2267" s="18" t="s">
        <v>32</v>
      </c>
      <c r="I2267" s="6">
        <v>46098</v>
      </c>
      <c r="J2267" s="21" t="s">
        <v>5365</v>
      </c>
      <c r="K2267" s="18" t="s">
        <v>4221</v>
      </c>
      <c r="L2267" s="23">
        <v>68019800</v>
      </c>
      <c r="M2267" s="23">
        <v>0</v>
      </c>
      <c r="N2267" s="25" t="s">
        <v>5362</v>
      </c>
    </row>
    <row r="2268" spans="1:14" ht="15" customHeight="1">
      <c r="A2268" s="4" t="s">
        <v>5335</v>
      </c>
      <c r="B2268" s="8">
        <v>46028</v>
      </c>
      <c r="C2268" s="10" t="s">
        <v>94</v>
      </c>
      <c r="D2268" s="12" t="s">
        <v>5336</v>
      </c>
      <c r="E2268" s="14">
        <v>33600000</v>
      </c>
      <c r="F2268" s="14">
        <v>0</v>
      </c>
      <c r="G2268" s="16" t="s">
        <v>4630</v>
      </c>
      <c r="H2268" s="18" t="s">
        <v>32</v>
      </c>
      <c r="I2268" s="6">
        <v>46098</v>
      </c>
      <c r="J2268" s="21" t="s">
        <v>5366</v>
      </c>
      <c r="K2268" s="18" t="s">
        <v>4221</v>
      </c>
      <c r="L2268" s="23">
        <v>221695200</v>
      </c>
      <c r="M2268" s="23">
        <v>0</v>
      </c>
      <c r="N2268" s="25" t="s">
        <v>5362</v>
      </c>
    </row>
    <row r="2269" spans="1:14" ht="15" customHeight="1">
      <c r="A2269" s="4" t="s">
        <v>5335</v>
      </c>
      <c r="B2269" s="8">
        <v>46028</v>
      </c>
      <c r="C2269" s="10" t="s">
        <v>98</v>
      </c>
      <c r="D2269" s="12" t="s">
        <v>5336</v>
      </c>
      <c r="E2269" s="14">
        <v>32000000</v>
      </c>
      <c r="F2269" s="14">
        <v>0</v>
      </c>
      <c r="G2269" s="16" t="s">
        <v>4630</v>
      </c>
      <c r="H2269" s="18" t="s">
        <v>32</v>
      </c>
      <c r="I2269" s="6">
        <v>46098</v>
      </c>
      <c r="J2269" s="21" t="s">
        <v>5367</v>
      </c>
      <c r="K2269" s="18" t="s">
        <v>4221</v>
      </c>
      <c r="L2269" s="23">
        <v>48386200</v>
      </c>
      <c r="M2269" s="23">
        <v>0</v>
      </c>
      <c r="N2269" s="25" t="s">
        <v>5362</v>
      </c>
    </row>
    <row r="2270" spans="1:14" ht="15" customHeight="1">
      <c r="A2270" s="4" t="s">
        <v>5335</v>
      </c>
      <c r="B2270" s="8">
        <v>46028</v>
      </c>
      <c r="C2270" s="10" t="s">
        <v>102</v>
      </c>
      <c r="D2270" s="12" t="s">
        <v>5336</v>
      </c>
      <c r="E2270" s="14">
        <v>30000000</v>
      </c>
      <c r="F2270" s="14">
        <v>0</v>
      </c>
      <c r="G2270" s="16" t="s">
        <v>4630</v>
      </c>
      <c r="H2270" s="18" t="s">
        <v>32</v>
      </c>
      <c r="I2270" s="6">
        <v>46098</v>
      </c>
      <c r="J2270" s="21" t="s">
        <v>5368</v>
      </c>
      <c r="K2270" s="18" t="s">
        <v>4221</v>
      </c>
      <c r="L2270" s="23">
        <v>36213900</v>
      </c>
      <c r="M2270" s="23">
        <v>0</v>
      </c>
      <c r="N2270" s="25" t="s">
        <v>5362</v>
      </c>
    </row>
    <row r="2271" spans="1:14" ht="15" customHeight="1">
      <c r="A2271" s="4" t="s">
        <v>5335</v>
      </c>
      <c r="B2271" s="8">
        <v>46028</v>
      </c>
      <c r="C2271" s="10" t="s">
        <v>105</v>
      </c>
      <c r="D2271" s="12" t="s">
        <v>5336</v>
      </c>
      <c r="E2271" s="14">
        <v>32000000</v>
      </c>
      <c r="F2271" s="14">
        <v>0</v>
      </c>
      <c r="G2271" s="16" t="s">
        <v>4630</v>
      </c>
      <c r="H2271" s="18" t="s">
        <v>32</v>
      </c>
      <c r="I2271" s="6">
        <v>46098</v>
      </c>
      <c r="J2271" s="21" t="s">
        <v>5369</v>
      </c>
      <c r="K2271" s="18" t="s">
        <v>4221</v>
      </c>
      <c r="L2271" s="23">
        <v>669060000</v>
      </c>
      <c r="M2271" s="23">
        <v>0</v>
      </c>
      <c r="N2271" s="25" t="s">
        <v>5362</v>
      </c>
    </row>
    <row r="2272" spans="1:14" ht="15" customHeight="1">
      <c r="A2272" s="4" t="s">
        <v>5335</v>
      </c>
      <c r="B2272" s="8">
        <v>46028</v>
      </c>
      <c r="C2272" s="10" t="s">
        <v>108</v>
      </c>
      <c r="D2272" s="12" t="s">
        <v>5336</v>
      </c>
      <c r="E2272" s="14">
        <v>52000000</v>
      </c>
      <c r="F2272" s="14">
        <v>0</v>
      </c>
      <c r="G2272" s="16" t="s">
        <v>4630</v>
      </c>
      <c r="H2272" s="18" t="s">
        <v>32</v>
      </c>
      <c r="I2272" s="6">
        <v>46098</v>
      </c>
      <c r="J2272" s="21" t="s">
        <v>5370</v>
      </c>
      <c r="K2272" s="18" t="s">
        <v>4221</v>
      </c>
      <c r="L2272" s="23">
        <v>4341753100</v>
      </c>
      <c r="M2272" s="23">
        <v>0</v>
      </c>
      <c r="N2272" s="25" t="s">
        <v>5362</v>
      </c>
    </row>
    <row r="2273" spans="1:14" ht="15" customHeight="1">
      <c r="A2273" s="4" t="s">
        <v>5335</v>
      </c>
      <c r="B2273" s="8">
        <v>46028</v>
      </c>
      <c r="C2273" s="10" t="s">
        <v>113</v>
      </c>
      <c r="D2273" s="12" t="s">
        <v>5336</v>
      </c>
      <c r="E2273" s="14">
        <v>33600000</v>
      </c>
      <c r="F2273" s="14">
        <v>0</v>
      </c>
      <c r="G2273" s="16" t="s">
        <v>4630</v>
      </c>
      <c r="H2273" s="18" t="s">
        <v>32</v>
      </c>
      <c r="I2273" s="6">
        <v>46098</v>
      </c>
      <c r="J2273" s="21" t="s">
        <v>5371</v>
      </c>
      <c r="K2273" s="18" t="s">
        <v>4221</v>
      </c>
      <c r="L2273" s="23">
        <v>100409000</v>
      </c>
      <c r="M2273" s="23">
        <v>0</v>
      </c>
      <c r="N2273" s="25" t="s">
        <v>5362</v>
      </c>
    </row>
    <row r="2274" spans="1:14" ht="15" customHeight="1">
      <c r="A2274" s="4" t="s">
        <v>5335</v>
      </c>
      <c r="B2274" s="8">
        <v>46028</v>
      </c>
      <c r="C2274" s="10" t="s">
        <v>117</v>
      </c>
      <c r="D2274" s="12" t="s">
        <v>5336</v>
      </c>
      <c r="E2274" s="14">
        <v>24000000</v>
      </c>
      <c r="F2274" s="14">
        <v>0</v>
      </c>
      <c r="G2274" s="16" t="s">
        <v>4630</v>
      </c>
      <c r="H2274" s="18" t="s">
        <v>32</v>
      </c>
      <c r="I2274" s="6">
        <v>46098</v>
      </c>
      <c r="J2274" s="21" t="s">
        <v>5372</v>
      </c>
      <c r="K2274" s="18" t="s">
        <v>4221</v>
      </c>
      <c r="L2274" s="23">
        <v>36054000</v>
      </c>
      <c r="M2274" s="23">
        <v>0</v>
      </c>
      <c r="N2274" s="25" t="s">
        <v>5362</v>
      </c>
    </row>
    <row r="2275" spans="1:14" ht="15" customHeight="1">
      <c r="A2275" s="4" t="s">
        <v>5335</v>
      </c>
      <c r="B2275" s="8">
        <v>46028</v>
      </c>
      <c r="C2275" s="10" t="s">
        <v>124</v>
      </c>
      <c r="D2275" s="12" t="s">
        <v>5336</v>
      </c>
      <c r="E2275" s="14">
        <v>14000000</v>
      </c>
      <c r="F2275" s="14">
        <v>3266666</v>
      </c>
      <c r="G2275" s="16" t="s">
        <v>2029</v>
      </c>
      <c r="H2275" s="18" t="s">
        <v>32</v>
      </c>
      <c r="I2275" s="6">
        <v>46098</v>
      </c>
      <c r="J2275" s="21" t="s">
        <v>5373</v>
      </c>
      <c r="K2275" s="18" t="s">
        <v>4221</v>
      </c>
      <c r="L2275" s="23">
        <v>108924100</v>
      </c>
      <c r="M2275" s="23">
        <v>0</v>
      </c>
      <c r="N2275" s="25" t="s">
        <v>5362</v>
      </c>
    </row>
    <row r="2276" spans="1:14" ht="15" customHeight="1">
      <c r="A2276" s="4" t="s">
        <v>5335</v>
      </c>
      <c r="B2276" s="8">
        <v>46028</v>
      </c>
      <c r="C2276" s="10" t="s">
        <v>128</v>
      </c>
      <c r="D2276" s="12" t="s">
        <v>5336</v>
      </c>
      <c r="E2276" s="14">
        <v>10100000</v>
      </c>
      <c r="F2276" s="14">
        <v>0</v>
      </c>
      <c r="G2276" s="16" t="s">
        <v>4686</v>
      </c>
      <c r="H2276" s="18" t="s">
        <v>32</v>
      </c>
      <c r="I2276" s="6">
        <v>46098</v>
      </c>
      <c r="J2276" s="21" t="s">
        <v>5374</v>
      </c>
      <c r="K2276" s="18" t="s">
        <v>4221</v>
      </c>
      <c r="L2276" s="23">
        <v>281587100</v>
      </c>
      <c r="M2276" s="23">
        <v>0</v>
      </c>
      <c r="N2276" s="25" t="s">
        <v>5362</v>
      </c>
    </row>
    <row r="2277" spans="1:14" ht="15" customHeight="1">
      <c r="A2277" s="4" t="s">
        <v>5335</v>
      </c>
      <c r="B2277" s="8">
        <v>46028</v>
      </c>
      <c r="C2277" s="10" t="s">
        <v>131</v>
      </c>
      <c r="D2277" s="12" t="s">
        <v>5336</v>
      </c>
      <c r="E2277" s="14">
        <v>87600000</v>
      </c>
      <c r="F2277" s="14">
        <v>2193333</v>
      </c>
      <c r="G2277" s="16" t="s">
        <v>4686</v>
      </c>
      <c r="H2277" s="18" t="s">
        <v>798</v>
      </c>
      <c r="I2277" s="6">
        <v>46098</v>
      </c>
      <c r="J2277" s="21" t="s">
        <v>5375</v>
      </c>
      <c r="K2277" s="18" t="s">
        <v>810</v>
      </c>
      <c r="L2277" s="23">
        <v>332971</v>
      </c>
      <c r="M2277" s="23">
        <v>0</v>
      </c>
      <c r="N2277" s="25" t="s">
        <v>5376</v>
      </c>
    </row>
    <row r="2278" spans="1:14" ht="15" customHeight="1">
      <c r="A2278" s="4" t="s">
        <v>5335</v>
      </c>
      <c r="B2278" s="8">
        <v>46028</v>
      </c>
      <c r="C2278" s="10" t="s">
        <v>135</v>
      </c>
      <c r="D2278" s="12" t="s">
        <v>5336</v>
      </c>
      <c r="E2278" s="14">
        <v>52000000</v>
      </c>
      <c r="F2278" s="14">
        <v>0</v>
      </c>
      <c r="G2278" s="16" t="s">
        <v>5377</v>
      </c>
      <c r="H2278" s="18" t="s">
        <v>67</v>
      </c>
      <c r="I2278" s="6">
        <v>46098</v>
      </c>
      <c r="J2278" s="21" t="s">
        <v>5378</v>
      </c>
      <c r="K2278" s="18" t="s">
        <v>1251</v>
      </c>
      <c r="L2278" s="23">
        <v>962874190.46000004</v>
      </c>
      <c r="M2278" s="23">
        <v>0</v>
      </c>
      <c r="N2278" s="25" t="s">
        <v>5379</v>
      </c>
    </row>
    <row r="2279" spans="1:14" ht="15" customHeight="1">
      <c r="A2279" s="4" t="s">
        <v>5335</v>
      </c>
      <c r="B2279" s="8">
        <v>46028</v>
      </c>
      <c r="C2279" s="10" t="s">
        <v>139</v>
      </c>
      <c r="D2279" s="12" t="s">
        <v>5336</v>
      </c>
      <c r="E2279" s="14">
        <v>52000000</v>
      </c>
      <c r="F2279" s="14">
        <v>0</v>
      </c>
      <c r="G2279" s="16" t="s">
        <v>5377</v>
      </c>
      <c r="H2279" s="18" t="s">
        <v>67</v>
      </c>
      <c r="I2279" s="6">
        <v>46098</v>
      </c>
      <c r="J2279" s="21" t="s">
        <v>5380</v>
      </c>
      <c r="K2279" s="18" t="s">
        <v>1251</v>
      </c>
      <c r="L2279" s="23">
        <v>15780523</v>
      </c>
      <c r="M2279" s="23">
        <v>0</v>
      </c>
      <c r="N2279" s="25" t="s">
        <v>5381</v>
      </c>
    </row>
    <row r="2280" spans="1:14" ht="15" customHeight="1">
      <c r="A2280" s="4" t="s">
        <v>5335</v>
      </c>
      <c r="B2280" s="8">
        <v>46028</v>
      </c>
      <c r="C2280" s="10" t="s">
        <v>141</v>
      </c>
      <c r="D2280" s="12" t="s">
        <v>5336</v>
      </c>
      <c r="E2280" s="14">
        <v>30000000</v>
      </c>
      <c r="F2280" s="14">
        <v>0</v>
      </c>
      <c r="G2280" s="16" t="s">
        <v>4912</v>
      </c>
      <c r="H2280" s="18" t="s">
        <v>416</v>
      </c>
      <c r="I2280" s="6">
        <v>46098</v>
      </c>
      <c r="J2280" s="21" t="s">
        <v>5382</v>
      </c>
      <c r="K2280" s="18" t="s">
        <v>417</v>
      </c>
      <c r="L2280" s="23">
        <v>613654</v>
      </c>
      <c r="M2280" s="23">
        <v>0</v>
      </c>
      <c r="N2280" s="25" t="s">
        <v>5383</v>
      </c>
    </row>
    <row r="2281" spans="1:14" ht="15" customHeight="1">
      <c r="A2281" s="4" t="s">
        <v>5335</v>
      </c>
      <c r="B2281" s="8">
        <v>46028</v>
      </c>
      <c r="C2281" s="10" t="s">
        <v>144</v>
      </c>
      <c r="D2281" s="12" t="s">
        <v>5336</v>
      </c>
      <c r="E2281" s="14">
        <v>32000000</v>
      </c>
      <c r="F2281" s="14">
        <v>0</v>
      </c>
      <c r="G2281" s="16" t="s">
        <v>4912</v>
      </c>
      <c r="H2281" s="18" t="s">
        <v>813</v>
      </c>
      <c r="I2281" s="6">
        <v>46098</v>
      </c>
      <c r="J2281" s="21" t="s">
        <v>5384</v>
      </c>
      <c r="K2281" s="18" t="s">
        <v>814</v>
      </c>
      <c r="L2281" s="23">
        <v>332971</v>
      </c>
      <c r="M2281" s="23">
        <v>0</v>
      </c>
      <c r="N2281" s="25" t="s">
        <v>5385</v>
      </c>
    </row>
    <row r="2282" spans="1:14" ht="15" customHeight="1">
      <c r="A2282" s="4" t="s">
        <v>5335</v>
      </c>
      <c r="B2282" s="8">
        <v>46029</v>
      </c>
      <c r="C2282" s="10" t="s">
        <v>147</v>
      </c>
      <c r="D2282" s="12" t="s">
        <v>5336</v>
      </c>
      <c r="E2282" s="14">
        <v>30000000</v>
      </c>
      <c r="F2282" s="14">
        <v>0</v>
      </c>
      <c r="G2282" s="16" t="s">
        <v>4912</v>
      </c>
      <c r="H2282" s="18" t="s">
        <v>328</v>
      </c>
      <c r="I2282" s="6">
        <v>46098</v>
      </c>
      <c r="J2282" s="21" t="s">
        <v>5386</v>
      </c>
      <c r="K2282" s="18" t="s">
        <v>329</v>
      </c>
      <c r="L2282" s="23">
        <v>1846853</v>
      </c>
      <c r="M2282" s="23">
        <v>0</v>
      </c>
      <c r="N2282" s="25" t="s">
        <v>5387</v>
      </c>
    </row>
    <row r="2283" spans="1:14" ht="15" customHeight="1">
      <c r="A2283" s="4" t="s">
        <v>5335</v>
      </c>
      <c r="B2283" s="8">
        <v>46029</v>
      </c>
      <c r="C2283" s="10" t="s">
        <v>150</v>
      </c>
      <c r="D2283" s="12" t="s">
        <v>5336</v>
      </c>
      <c r="E2283" s="14">
        <v>32000000</v>
      </c>
      <c r="F2283" s="14">
        <v>0</v>
      </c>
      <c r="G2283" s="16" t="s">
        <v>4912</v>
      </c>
      <c r="H2283" s="18" t="s">
        <v>416</v>
      </c>
      <c r="I2283" s="6">
        <v>46098</v>
      </c>
      <c r="J2283" s="21" t="s">
        <v>5388</v>
      </c>
      <c r="K2283" s="18" t="s">
        <v>417</v>
      </c>
      <c r="L2283" s="23">
        <v>332971</v>
      </c>
      <c r="M2283" s="23">
        <v>0</v>
      </c>
      <c r="N2283" s="25" t="s">
        <v>5389</v>
      </c>
    </row>
    <row r="2284" spans="1:14" ht="15" customHeight="1">
      <c r="A2284" s="4" t="s">
        <v>5335</v>
      </c>
      <c r="B2284" s="8">
        <v>46029</v>
      </c>
      <c r="C2284" s="10" t="s">
        <v>153</v>
      </c>
      <c r="D2284" s="12" t="s">
        <v>5336</v>
      </c>
      <c r="E2284" s="14">
        <v>32000000</v>
      </c>
      <c r="F2284" s="14">
        <v>0</v>
      </c>
      <c r="G2284" s="16" t="s">
        <v>4912</v>
      </c>
      <c r="H2284" s="18" t="s">
        <v>20</v>
      </c>
      <c r="I2284" s="6">
        <v>46098</v>
      </c>
      <c r="J2284" s="21" t="s">
        <v>5390</v>
      </c>
      <c r="K2284" s="18" t="s">
        <v>21</v>
      </c>
      <c r="L2284" s="23">
        <v>360077</v>
      </c>
      <c r="M2284" s="23">
        <v>0</v>
      </c>
      <c r="N2284" s="25" t="s">
        <v>5391</v>
      </c>
    </row>
    <row r="2285" spans="1:14" ht="15" customHeight="1">
      <c r="A2285" s="4" t="s">
        <v>5335</v>
      </c>
      <c r="B2285" s="8">
        <v>46029</v>
      </c>
      <c r="C2285" s="10" t="s">
        <v>156</v>
      </c>
      <c r="D2285" s="12" t="s">
        <v>5336</v>
      </c>
      <c r="E2285" s="14">
        <v>32000000</v>
      </c>
      <c r="F2285" s="14">
        <v>0</v>
      </c>
      <c r="G2285" s="16" t="s">
        <v>4912</v>
      </c>
      <c r="H2285" s="18" t="s">
        <v>1994</v>
      </c>
      <c r="I2285" s="6">
        <v>46098</v>
      </c>
      <c r="J2285" s="21" t="s">
        <v>5392</v>
      </c>
      <c r="K2285" s="18" t="s">
        <v>3232</v>
      </c>
      <c r="L2285" s="23">
        <v>4869890</v>
      </c>
      <c r="M2285" s="23">
        <v>0</v>
      </c>
      <c r="N2285" s="25" t="s">
        <v>5393</v>
      </c>
    </row>
    <row r="2286" spans="1:14" ht="15" customHeight="1">
      <c r="A2286" s="4" t="s">
        <v>5335</v>
      </c>
      <c r="B2286" s="8">
        <v>46029</v>
      </c>
      <c r="C2286" s="10" t="s">
        <v>159</v>
      </c>
      <c r="D2286" s="12" t="s">
        <v>5336</v>
      </c>
      <c r="E2286" s="14">
        <v>32000000</v>
      </c>
      <c r="F2286" s="14">
        <v>0</v>
      </c>
      <c r="G2286" s="16" t="s">
        <v>4912</v>
      </c>
      <c r="H2286" s="18" t="s">
        <v>1994</v>
      </c>
      <c r="I2286" s="6">
        <v>46098</v>
      </c>
      <c r="J2286" s="21" t="s">
        <v>5394</v>
      </c>
      <c r="K2286" s="18" t="s">
        <v>3232</v>
      </c>
      <c r="L2286" s="23">
        <v>3631405232</v>
      </c>
      <c r="M2286" s="23">
        <v>0</v>
      </c>
      <c r="N2286" s="25" t="s">
        <v>5393</v>
      </c>
    </row>
    <row r="2287" spans="1:14" ht="15" customHeight="1">
      <c r="A2287" s="4" t="s">
        <v>5335</v>
      </c>
      <c r="B2287" s="8">
        <v>46029</v>
      </c>
      <c r="C2287" s="10" t="s">
        <v>161</v>
      </c>
      <c r="D2287" s="12" t="s">
        <v>5336</v>
      </c>
      <c r="E2287" s="14">
        <v>30000000</v>
      </c>
      <c r="F2287" s="14">
        <v>0</v>
      </c>
      <c r="G2287" s="16" t="s">
        <v>4912</v>
      </c>
      <c r="H2287" s="18" t="s">
        <v>1994</v>
      </c>
      <c r="I2287" s="6">
        <v>46098</v>
      </c>
      <c r="J2287" s="21" t="s">
        <v>5395</v>
      </c>
      <c r="K2287" s="18" t="s">
        <v>3232</v>
      </c>
      <c r="L2287" s="23">
        <v>73160574.370000005</v>
      </c>
      <c r="M2287" s="23">
        <v>0</v>
      </c>
      <c r="N2287" s="25" t="s">
        <v>5393</v>
      </c>
    </row>
    <row r="2288" spans="1:14" ht="15" customHeight="1">
      <c r="A2288" s="4" t="s">
        <v>5335</v>
      </c>
      <c r="B2288" s="8">
        <v>46029</v>
      </c>
      <c r="C2288" s="10" t="s">
        <v>164</v>
      </c>
      <c r="D2288" s="12" t="s">
        <v>5336</v>
      </c>
      <c r="E2288" s="14">
        <v>33600000</v>
      </c>
      <c r="F2288" s="14">
        <v>0</v>
      </c>
      <c r="G2288" s="16" t="s">
        <v>4912</v>
      </c>
      <c r="H2288" s="18" t="s">
        <v>112</v>
      </c>
      <c r="I2288" s="6">
        <v>46098</v>
      </c>
      <c r="J2288" s="21" t="s">
        <v>5396</v>
      </c>
      <c r="K2288" s="18" t="s">
        <v>114</v>
      </c>
      <c r="L2288" s="23">
        <v>493654</v>
      </c>
      <c r="M2288" s="23">
        <v>0</v>
      </c>
      <c r="N2288" s="25" t="s">
        <v>5397</v>
      </c>
    </row>
    <row r="2289" spans="1:14" ht="15" customHeight="1">
      <c r="A2289" s="4" t="s">
        <v>5335</v>
      </c>
      <c r="B2289" s="8">
        <v>46029</v>
      </c>
      <c r="C2289" s="10" t="s">
        <v>166</v>
      </c>
      <c r="D2289" s="12" t="s">
        <v>5336</v>
      </c>
      <c r="E2289" s="14">
        <v>32000000</v>
      </c>
      <c r="F2289" s="14">
        <v>0</v>
      </c>
      <c r="G2289" s="16" t="s">
        <v>4912</v>
      </c>
      <c r="H2289" s="18" t="s">
        <v>1994</v>
      </c>
      <c r="I2289" s="6">
        <v>46098</v>
      </c>
      <c r="J2289" s="21" t="s">
        <v>5398</v>
      </c>
      <c r="K2289" s="18" t="s">
        <v>3232</v>
      </c>
      <c r="L2289" s="23">
        <v>40069585.549999997</v>
      </c>
      <c r="M2289" s="23">
        <v>0</v>
      </c>
      <c r="N2289" s="25" t="s">
        <v>5393</v>
      </c>
    </row>
    <row r="2290" spans="1:14" ht="15" customHeight="1">
      <c r="A2290" s="4" t="s">
        <v>5335</v>
      </c>
      <c r="B2290" s="8">
        <v>46029</v>
      </c>
      <c r="C2290" s="10" t="s">
        <v>169</v>
      </c>
      <c r="D2290" s="12" t="s">
        <v>5336</v>
      </c>
      <c r="E2290" s="14">
        <v>40000000</v>
      </c>
      <c r="F2290" s="14">
        <v>0</v>
      </c>
      <c r="G2290" s="16" t="s">
        <v>4912</v>
      </c>
      <c r="H2290" s="18" t="s">
        <v>1994</v>
      </c>
      <c r="I2290" s="6">
        <v>46098</v>
      </c>
      <c r="J2290" s="21" t="s">
        <v>5399</v>
      </c>
      <c r="K2290" s="18" t="s">
        <v>3232</v>
      </c>
      <c r="L2290" s="23">
        <v>6600220853.6899996</v>
      </c>
      <c r="M2290" s="23">
        <v>0</v>
      </c>
      <c r="N2290" s="25" t="s">
        <v>5393</v>
      </c>
    </row>
    <row r="2291" spans="1:14" ht="15" customHeight="1">
      <c r="A2291" s="4" t="s">
        <v>5335</v>
      </c>
      <c r="B2291" s="8">
        <v>46029</v>
      </c>
      <c r="C2291" s="10" t="s">
        <v>171</v>
      </c>
      <c r="D2291" s="12" t="s">
        <v>5336</v>
      </c>
      <c r="E2291" s="14">
        <v>60000000</v>
      </c>
      <c r="F2291" s="14">
        <v>0</v>
      </c>
      <c r="G2291" s="16" t="s">
        <v>4912</v>
      </c>
      <c r="H2291" s="18" t="s">
        <v>1994</v>
      </c>
      <c r="I2291" s="6">
        <v>46098</v>
      </c>
      <c r="J2291" s="21" t="s">
        <v>5400</v>
      </c>
      <c r="K2291" s="18" t="s">
        <v>3232</v>
      </c>
      <c r="L2291" s="23">
        <v>2071934.83</v>
      </c>
      <c r="M2291" s="23">
        <v>0</v>
      </c>
      <c r="N2291" s="25" t="s">
        <v>5393</v>
      </c>
    </row>
    <row r="2292" spans="1:14" ht="15" customHeight="1">
      <c r="A2292" s="4" t="s">
        <v>5335</v>
      </c>
      <c r="B2292" s="8">
        <v>46029</v>
      </c>
      <c r="C2292" s="10" t="s">
        <v>174</v>
      </c>
      <c r="D2292" s="12" t="s">
        <v>5336</v>
      </c>
      <c r="E2292" s="14">
        <v>32000000</v>
      </c>
      <c r="F2292" s="14">
        <v>0</v>
      </c>
      <c r="G2292" s="16" t="s">
        <v>4912</v>
      </c>
      <c r="H2292" s="18" t="s">
        <v>416</v>
      </c>
      <c r="I2292" s="6">
        <v>46098</v>
      </c>
      <c r="J2292" s="21" t="s">
        <v>5401</v>
      </c>
      <c r="K2292" s="18" t="s">
        <v>417</v>
      </c>
      <c r="L2292" s="23">
        <v>428827</v>
      </c>
      <c r="M2292" s="23">
        <v>0</v>
      </c>
      <c r="N2292" s="25" t="s">
        <v>5402</v>
      </c>
    </row>
    <row r="2293" spans="1:14" ht="15" customHeight="1">
      <c r="A2293" s="4" t="s">
        <v>5335</v>
      </c>
      <c r="B2293" s="8">
        <v>46029</v>
      </c>
      <c r="C2293" s="10" t="s">
        <v>176</v>
      </c>
      <c r="D2293" s="12" t="s">
        <v>5336</v>
      </c>
      <c r="E2293" s="14">
        <v>23000000</v>
      </c>
      <c r="F2293" s="14">
        <v>0</v>
      </c>
      <c r="G2293" s="16" t="s">
        <v>4912</v>
      </c>
      <c r="H2293" s="18" t="s">
        <v>328</v>
      </c>
      <c r="I2293" s="6">
        <v>46098</v>
      </c>
      <c r="J2293" s="21" t="s">
        <v>5403</v>
      </c>
      <c r="K2293" s="18" t="s">
        <v>333</v>
      </c>
      <c r="L2293" s="23">
        <v>1316040</v>
      </c>
      <c r="M2293" s="23">
        <v>-100000</v>
      </c>
      <c r="N2293" s="25" t="s">
        <v>5404</v>
      </c>
    </row>
    <row r="2294" spans="1:14" ht="15" customHeight="1">
      <c r="A2294" s="4" t="s">
        <v>5335</v>
      </c>
      <c r="B2294" s="8">
        <v>46029</v>
      </c>
      <c r="C2294" s="10" t="s">
        <v>179</v>
      </c>
      <c r="D2294" s="12" t="s">
        <v>5336</v>
      </c>
      <c r="E2294" s="14">
        <v>40000000</v>
      </c>
      <c r="F2294" s="14">
        <v>0</v>
      </c>
      <c r="G2294" s="16" t="s">
        <v>4912</v>
      </c>
      <c r="H2294" s="18" t="s">
        <v>1994</v>
      </c>
      <c r="I2294" s="6">
        <v>46098</v>
      </c>
      <c r="J2294" s="21" t="s">
        <v>5405</v>
      </c>
      <c r="K2294" s="18" t="s">
        <v>3232</v>
      </c>
      <c r="L2294" s="23">
        <v>42759343.850000001</v>
      </c>
      <c r="M2294" s="23">
        <v>0</v>
      </c>
      <c r="N2294" s="25" t="s">
        <v>5393</v>
      </c>
    </row>
    <row r="2295" spans="1:14" ht="15" customHeight="1">
      <c r="A2295" s="4" t="s">
        <v>5335</v>
      </c>
      <c r="B2295" s="8">
        <v>46029</v>
      </c>
      <c r="C2295" s="10" t="s">
        <v>182</v>
      </c>
      <c r="D2295" s="12" t="s">
        <v>5336</v>
      </c>
      <c r="E2295" s="14">
        <v>40000000</v>
      </c>
      <c r="F2295" s="14">
        <v>0</v>
      </c>
      <c r="G2295" s="16" t="s">
        <v>4912</v>
      </c>
      <c r="H2295" s="18" t="s">
        <v>800</v>
      </c>
      <c r="I2295" s="6">
        <v>46098</v>
      </c>
      <c r="J2295" s="21" t="s">
        <v>5406</v>
      </c>
      <c r="K2295" s="18" t="s">
        <v>801</v>
      </c>
      <c r="L2295" s="23">
        <v>1914853</v>
      </c>
      <c r="M2295" s="23">
        <v>0</v>
      </c>
      <c r="N2295" s="25" t="s">
        <v>5407</v>
      </c>
    </row>
    <row r="2296" spans="1:14" ht="15" customHeight="1">
      <c r="A2296" s="4" t="s">
        <v>5335</v>
      </c>
      <c r="B2296" s="8">
        <v>46029</v>
      </c>
      <c r="C2296" s="10" t="s">
        <v>184</v>
      </c>
      <c r="D2296" s="12" t="s">
        <v>5336</v>
      </c>
      <c r="E2296" s="14">
        <v>32200000</v>
      </c>
      <c r="F2296" s="14">
        <v>0</v>
      </c>
      <c r="G2296" s="16" t="s">
        <v>4912</v>
      </c>
      <c r="H2296" s="18" t="s">
        <v>328</v>
      </c>
      <c r="I2296" s="6">
        <v>46098</v>
      </c>
      <c r="J2296" s="21" t="s">
        <v>5408</v>
      </c>
      <c r="K2296" s="18" t="s">
        <v>333</v>
      </c>
      <c r="L2296" s="23">
        <v>1316040</v>
      </c>
      <c r="M2296" s="23">
        <v>-100000</v>
      </c>
      <c r="N2296" s="25" t="s">
        <v>5409</v>
      </c>
    </row>
    <row r="2297" spans="1:14" ht="15" customHeight="1">
      <c r="A2297" s="4" t="s">
        <v>5335</v>
      </c>
      <c r="B2297" s="8">
        <v>46029</v>
      </c>
      <c r="C2297" s="10" t="s">
        <v>188</v>
      </c>
      <c r="D2297" s="12" t="s">
        <v>5336</v>
      </c>
      <c r="E2297" s="14">
        <v>33600000</v>
      </c>
      <c r="F2297" s="14">
        <v>0</v>
      </c>
      <c r="G2297" s="16" t="s">
        <v>4912</v>
      </c>
      <c r="H2297" s="18" t="s">
        <v>813</v>
      </c>
      <c r="I2297" s="6">
        <v>46098</v>
      </c>
      <c r="J2297" s="21" t="s">
        <v>5410</v>
      </c>
      <c r="K2297" s="18" t="s">
        <v>814</v>
      </c>
      <c r="L2297" s="23">
        <v>1484135</v>
      </c>
      <c r="M2297" s="23">
        <v>0</v>
      </c>
      <c r="N2297" s="25" t="s">
        <v>5411</v>
      </c>
    </row>
    <row r="2298" spans="1:14" ht="15" customHeight="1">
      <c r="A2298" s="4" t="s">
        <v>5335</v>
      </c>
      <c r="B2298" s="8">
        <v>46029</v>
      </c>
      <c r="C2298" s="10" t="s">
        <v>190</v>
      </c>
      <c r="D2298" s="12" t="s">
        <v>5336</v>
      </c>
      <c r="E2298" s="14">
        <v>52000000</v>
      </c>
      <c r="F2298" s="14">
        <v>0</v>
      </c>
      <c r="G2298" s="16" t="s">
        <v>4912</v>
      </c>
      <c r="H2298" s="18" t="s">
        <v>813</v>
      </c>
      <c r="I2298" s="6">
        <v>46098</v>
      </c>
      <c r="J2298" s="21" t="s">
        <v>5412</v>
      </c>
      <c r="K2298" s="18" t="s">
        <v>814</v>
      </c>
      <c r="L2298" s="23">
        <v>246827</v>
      </c>
      <c r="M2298" s="23">
        <v>0</v>
      </c>
      <c r="N2298" s="25" t="s">
        <v>5413</v>
      </c>
    </row>
    <row r="2299" spans="1:14" ht="15" customHeight="1">
      <c r="A2299" s="4" t="s">
        <v>5335</v>
      </c>
      <c r="B2299" s="8">
        <v>46029</v>
      </c>
      <c r="C2299" s="10" t="s">
        <v>193</v>
      </c>
      <c r="D2299" s="12" t="s">
        <v>5336</v>
      </c>
      <c r="E2299" s="14">
        <v>46000000</v>
      </c>
      <c r="F2299" s="14">
        <v>0</v>
      </c>
      <c r="G2299" s="16" t="s">
        <v>4955</v>
      </c>
      <c r="H2299" s="18" t="s">
        <v>798</v>
      </c>
      <c r="I2299" s="6">
        <v>46098</v>
      </c>
      <c r="J2299" s="21" t="s">
        <v>5414</v>
      </c>
      <c r="K2299" s="18" t="s">
        <v>810</v>
      </c>
      <c r="L2299" s="23">
        <v>740481</v>
      </c>
      <c r="M2299" s="23">
        <v>0</v>
      </c>
      <c r="N2299" s="25" t="s">
        <v>5415</v>
      </c>
    </row>
    <row r="2300" spans="1:14" ht="15" customHeight="1">
      <c r="A2300" s="4" t="s">
        <v>5335</v>
      </c>
      <c r="B2300" s="8">
        <v>46029</v>
      </c>
      <c r="C2300" s="10" t="s">
        <v>195</v>
      </c>
      <c r="D2300" s="12" t="s">
        <v>5336</v>
      </c>
      <c r="E2300" s="14">
        <v>52000000</v>
      </c>
      <c r="F2300" s="14">
        <v>0</v>
      </c>
      <c r="G2300" s="16" t="s">
        <v>4912</v>
      </c>
      <c r="H2300" s="18" t="s">
        <v>813</v>
      </c>
      <c r="I2300" s="6">
        <v>46098</v>
      </c>
      <c r="J2300" s="21" t="s">
        <v>5416</v>
      </c>
      <c r="K2300" s="18" t="s">
        <v>814</v>
      </c>
      <c r="L2300" s="23">
        <v>446827</v>
      </c>
      <c r="M2300" s="23">
        <v>0</v>
      </c>
      <c r="N2300" s="25" t="s">
        <v>5417</v>
      </c>
    </row>
    <row r="2301" spans="1:14" ht="15" customHeight="1">
      <c r="A2301" s="4" t="s">
        <v>5335</v>
      </c>
      <c r="B2301" s="8">
        <v>46029</v>
      </c>
      <c r="C2301" s="10" t="s">
        <v>213</v>
      </c>
      <c r="D2301" s="12" t="s">
        <v>5336</v>
      </c>
      <c r="E2301" s="14">
        <v>33600000</v>
      </c>
      <c r="F2301" s="14">
        <v>0</v>
      </c>
      <c r="G2301" s="16" t="s">
        <v>4912</v>
      </c>
      <c r="H2301" s="18" t="s">
        <v>416</v>
      </c>
      <c r="I2301" s="6">
        <v>46098</v>
      </c>
      <c r="J2301" s="21" t="s">
        <v>5418</v>
      </c>
      <c r="K2301" s="18" t="s">
        <v>417</v>
      </c>
      <c r="L2301" s="23">
        <v>246827</v>
      </c>
      <c r="M2301" s="23">
        <v>0</v>
      </c>
      <c r="N2301" s="25" t="s">
        <v>5419</v>
      </c>
    </row>
    <row r="2302" spans="1:14" ht="15" customHeight="1">
      <c r="A2302" s="4" t="s">
        <v>5335</v>
      </c>
      <c r="B2302" s="8">
        <v>46029</v>
      </c>
      <c r="C2302" s="10" t="s">
        <v>217</v>
      </c>
      <c r="D2302" s="12" t="s">
        <v>5336</v>
      </c>
      <c r="E2302" s="14">
        <v>21000000</v>
      </c>
      <c r="F2302" s="14">
        <v>0</v>
      </c>
      <c r="G2302" s="16" t="s">
        <v>4955</v>
      </c>
      <c r="H2302" s="18" t="s">
        <v>328</v>
      </c>
      <c r="I2302" s="6">
        <v>46098</v>
      </c>
      <c r="J2302" s="21" t="s">
        <v>5420</v>
      </c>
      <c r="K2302" s="18" t="s">
        <v>333</v>
      </c>
      <c r="L2302" s="23">
        <v>85500000</v>
      </c>
      <c r="M2302" s="23">
        <v>0</v>
      </c>
      <c r="N2302" s="25" t="s">
        <v>5421</v>
      </c>
    </row>
    <row r="2303" spans="1:14" ht="15" customHeight="1">
      <c r="A2303" s="4" t="s">
        <v>5335</v>
      </c>
      <c r="B2303" s="8">
        <v>46029</v>
      </c>
      <c r="C2303" s="10" t="s">
        <v>197</v>
      </c>
      <c r="D2303" s="12" t="s">
        <v>5336</v>
      </c>
      <c r="E2303" s="14">
        <v>60000000</v>
      </c>
      <c r="F2303" s="14">
        <v>0</v>
      </c>
      <c r="G2303" s="16" t="s">
        <v>4912</v>
      </c>
      <c r="H2303" s="18" t="s">
        <v>67</v>
      </c>
      <c r="I2303" s="6">
        <v>46098</v>
      </c>
      <c r="J2303" s="21" t="s">
        <v>5422</v>
      </c>
      <c r="K2303" s="18" t="s">
        <v>68</v>
      </c>
      <c r="L2303" s="23">
        <v>555248</v>
      </c>
      <c r="M2303" s="23">
        <v>144752</v>
      </c>
      <c r="N2303" s="25" t="s">
        <v>5423</v>
      </c>
    </row>
    <row r="2304" spans="1:14" ht="15" customHeight="1">
      <c r="A2304" s="4" t="s">
        <v>5335</v>
      </c>
      <c r="B2304" s="8">
        <v>46029</v>
      </c>
      <c r="C2304" s="10" t="s">
        <v>200</v>
      </c>
      <c r="D2304" s="12" t="s">
        <v>5336</v>
      </c>
      <c r="E2304" s="14">
        <v>60000000</v>
      </c>
      <c r="F2304" s="14">
        <v>0</v>
      </c>
      <c r="G2304" s="16" t="s">
        <v>4912</v>
      </c>
      <c r="H2304" s="18" t="s">
        <v>67</v>
      </c>
      <c r="I2304" s="6">
        <v>46098</v>
      </c>
      <c r="J2304" s="21" t="s">
        <v>5422</v>
      </c>
      <c r="K2304" s="18" t="s">
        <v>73</v>
      </c>
      <c r="L2304" s="23">
        <v>700000</v>
      </c>
      <c r="M2304" s="23">
        <v>-144752</v>
      </c>
      <c r="N2304" s="25" t="s">
        <v>5423</v>
      </c>
    </row>
    <row r="2305" spans="1:14" ht="15" customHeight="1">
      <c r="A2305" s="4" t="s">
        <v>5335</v>
      </c>
      <c r="B2305" s="8">
        <v>46029</v>
      </c>
      <c r="C2305" s="10" t="s">
        <v>203</v>
      </c>
      <c r="D2305" s="12" t="s">
        <v>5336</v>
      </c>
      <c r="E2305" s="14">
        <v>115500000</v>
      </c>
      <c r="F2305" s="14">
        <v>0</v>
      </c>
      <c r="G2305" s="16" t="s">
        <v>5424</v>
      </c>
      <c r="H2305" s="18" t="s">
        <v>813</v>
      </c>
      <c r="I2305" s="6">
        <v>46098</v>
      </c>
      <c r="J2305" s="21" t="s">
        <v>5425</v>
      </c>
      <c r="K2305" s="18" t="s">
        <v>814</v>
      </c>
      <c r="L2305" s="23">
        <v>446827</v>
      </c>
      <c r="M2305" s="23">
        <v>0</v>
      </c>
      <c r="N2305" s="25" t="s">
        <v>5426</v>
      </c>
    </row>
    <row r="2306" spans="1:14" ht="15" customHeight="1">
      <c r="A2306" s="4" t="s">
        <v>5335</v>
      </c>
      <c r="B2306" s="8">
        <v>46029</v>
      </c>
      <c r="C2306" s="10" t="s">
        <v>208</v>
      </c>
      <c r="D2306" s="12" t="s">
        <v>5336</v>
      </c>
      <c r="E2306" s="14">
        <v>30000000</v>
      </c>
      <c r="F2306" s="14">
        <v>333333</v>
      </c>
      <c r="G2306" s="16" t="s">
        <v>5427</v>
      </c>
      <c r="H2306" s="18" t="s">
        <v>868</v>
      </c>
      <c r="I2306" s="6">
        <v>46099</v>
      </c>
      <c r="J2306" s="21" t="s">
        <v>5428</v>
      </c>
      <c r="K2306" s="18" t="s">
        <v>869</v>
      </c>
      <c r="L2306" s="23">
        <v>406416</v>
      </c>
      <c r="M2306" s="23">
        <v>0</v>
      </c>
      <c r="N2306" s="25" t="s">
        <v>5429</v>
      </c>
    </row>
    <row r="2307" spans="1:14" ht="15" customHeight="1">
      <c r="A2307" s="4" t="s">
        <v>5335</v>
      </c>
      <c r="B2307" s="8">
        <v>46029</v>
      </c>
      <c r="C2307" s="10" t="s">
        <v>211</v>
      </c>
      <c r="D2307" s="12" t="s">
        <v>5336</v>
      </c>
      <c r="E2307" s="14">
        <v>115500000</v>
      </c>
      <c r="F2307" s="14">
        <v>0</v>
      </c>
      <c r="G2307" s="16" t="s">
        <v>5424</v>
      </c>
      <c r="H2307" s="18" t="s">
        <v>416</v>
      </c>
      <c r="I2307" s="6">
        <v>46099</v>
      </c>
      <c r="J2307" s="21" t="s">
        <v>5430</v>
      </c>
      <c r="K2307" s="18" t="s">
        <v>417</v>
      </c>
      <c r="L2307" s="23">
        <v>386827</v>
      </c>
      <c r="M2307" s="23">
        <v>0</v>
      </c>
      <c r="N2307" s="25" t="s">
        <v>5431</v>
      </c>
    </row>
    <row r="2308" spans="1:14" ht="15" customHeight="1">
      <c r="A2308" s="4" t="s">
        <v>5335</v>
      </c>
      <c r="B2308" s="8">
        <v>46029</v>
      </c>
      <c r="C2308" s="10" t="s">
        <v>215</v>
      </c>
      <c r="D2308" s="12" t="s">
        <v>5336</v>
      </c>
      <c r="E2308" s="14">
        <v>40000000</v>
      </c>
      <c r="F2308" s="14">
        <v>0</v>
      </c>
      <c r="G2308" s="16" t="s">
        <v>4912</v>
      </c>
      <c r="H2308" s="18" t="s">
        <v>416</v>
      </c>
      <c r="I2308" s="6">
        <v>46099</v>
      </c>
      <c r="J2308" s="21" t="s">
        <v>5432</v>
      </c>
      <c r="K2308" s="18" t="s">
        <v>417</v>
      </c>
      <c r="L2308" s="23">
        <v>940481</v>
      </c>
      <c r="M2308" s="23">
        <v>0</v>
      </c>
      <c r="N2308" s="25" t="s">
        <v>5433</v>
      </c>
    </row>
    <row r="2309" spans="1:14" ht="15" customHeight="1">
      <c r="A2309" s="4" t="s">
        <v>5335</v>
      </c>
      <c r="B2309" s="8">
        <v>46029</v>
      </c>
      <c r="C2309" s="10" t="s">
        <v>218</v>
      </c>
      <c r="D2309" s="12" t="s">
        <v>5336</v>
      </c>
      <c r="E2309" s="14">
        <v>8300000</v>
      </c>
      <c r="F2309" s="14">
        <v>1106667</v>
      </c>
      <c r="G2309" s="16" t="s">
        <v>4958</v>
      </c>
      <c r="H2309" s="18" t="s">
        <v>328</v>
      </c>
      <c r="I2309" s="6">
        <v>46100</v>
      </c>
      <c r="J2309" s="21" t="s">
        <v>5434</v>
      </c>
      <c r="K2309" s="18" t="s">
        <v>329</v>
      </c>
      <c r="L2309" s="23">
        <v>998912</v>
      </c>
      <c r="M2309" s="23">
        <v>0</v>
      </c>
      <c r="N2309" s="25" t="s">
        <v>5435</v>
      </c>
    </row>
    <row r="2310" spans="1:14" ht="15" customHeight="1">
      <c r="A2310" s="4" t="s">
        <v>5335</v>
      </c>
      <c r="B2310" s="8">
        <v>46029</v>
      </c>
      <c r="C2310" s="10" t="s">
        <v>220</v>
      </c>
      <c r="D2310" s="12" t="s">
        <v>5336</v>
      </c>
      <c r="E2310" s="14">
        <v>32000000</v>
      </c>
      <c r="F2310" s="14">
        <v>0</v>
      </c>
      <c r="G2310" s="16" t="s">
        <v>4912</v>
      </c>
      <c r="H2310" s="18" t="s">
        <v>798</v>
      </c>
      <c r="I2310" s="6">
        <v>46100</v>
      </c>
      <c r="J2310" s="21" t="s">
        <v>5436</v>
      </c>
      <c r="K2310" s="18" t="s">
        <v>799</v>
      </c>
      <c r="L2310" s="23">
        <v>740481</v>
      </c>
      <c r="M2310" s="23">
        <v>593654</v>
      </c>
      <c r="N2310" s="25" t="s">
        <v>5437</v>
      </c>
    </row>
    <row r="2311" spans="1:14" ht="15" customHeight="1">
      <c r="A2311" s="4" t="s">
        <v>5335</v>
      </c>
      <c r="B2311" s="8">
        <v>46029</v>
      </c>
      <c r="C2311" s="10" t="s">
        <v>223</v>
      </c>
      <c r="D2311" s="12" t="s">
        <v>5336</v>
      </c>
      <c r="E2311" s="14">
        <v>33600000</v>
      </c>
      <c r="F2311" s="14">
        <v>0</v>
      </c>
      <c r="G2311" s="16" t="s">
        <v>4912</v>
      </c>
      <c r="H2311" s="18" t="s">
        <v>416</v>
      </c>
      <c r="I2311" s="6">
        <v>46100</v>
      </c>
      <c r="J2311" s="21" t="s">
        <v>5438</v>
      </c>
      <c r="K2311" s="18" t="s">
        <v>417</v>
      </c>
      <c r="L2311" s="23">
        <v>1134481</v>
      </c>
      <c r="M2311" s="23">
        <v>987308</v>
      </c>
      <c r="N2311" s="25" t="s">
        <v>5439</v>
      </c>
    </row>
    <row r="2312" spans="1:14" ht="15" customHeight="1">
      <c r="A2312" s="4" t="s">
        <v>5335</v>
      </c>
      <c r="B2312" s="8">
        <v>46029</v>
      </c>
      <c r="C2312" s="10" t="s">
        <v>226</v>
      </c>
      <c r="D2312" s="12" t="s">
        <v>5336</v>
      </c>
      <c r="E2312" s="14">
        <v>33600000</v>
      </c>
      <c r="F2312" s="14">
        <v>0</v>
      </c>
      <c r="G2312" s="16" t="s">
        <v>4912</v>
      </c>
      <c r="H2312" s="18" t="s">
        <v>798</v>
      </c>
      <c r="I2312" s="6">
        <v>46100</v>
      </c>
      <c r="J2312" s="21" t="s">
        <v>5440</v>
      </c>
      <c r="K2312" s="18" t="s">
        <v>799</v>
      </c>
      <c r="L2312" s="23">
        <v>998912</v>
      </c>
      <c r="M2312" s="23">
        <v>665941</v>
      </c>
      <c r="N2312" s="25" t="s">
        <v>5441</v>
      </c>
    </row>
    <row r="2313" spans="1:14" ht="15" customHeight="1">
      <c r="A2313" s="4" t="s">
        <v>5335</v>
      </c>
      <c r="B2313" s="8">
        <v>46029</v>
      </c>
      <c r="C2313" s="10" t="s">
        <v>229</v>
      </c>
      <c r="D2313" s="12" t="s">
        <v>5336</v>
      </c>
      <c r="E2313" s="14">
        <v>5100000</v>
      </c>
      <c r="F2313" s="14">
        <v>1413333</v>
      </c>
      <c r="G2313" s="16" t="s">
        <v>2232</v>
      </c>
      <c r="H2313" s="18" t="s">
        <v>416</v>
      </c>
      <c r="I2313" s="6">
        <v>46100</v>
      </c>
      <c r="J2313" s="21" t="s">
        <v>5442</v>
      </c>
      <c r="K2313" s="18" t="s">
        <v>417</v>
      </c>
      <c r="L2313" s="23">
        <v>1298912</v>
      </c>
      <c r="M2313" s="23">
        <v>1031882</v>
      </c>
      <c r="N2313" s="25" t="s">
        <v>5443</v>
      </c>
    </row>
    <row r="2314" spans="1:14" ht="15" customHeight="1">
      <c r="A2314" s="4" t="s">
        <v>5335</v>
      </c>
      <c r="B2314" s="8">
        <v>46029</v>
      </c>
      <c r="C2314" s="10" t="s">
        <v>231</v>
      </c>
      <c r="D2314" s="12" t="s">
        <v>5336</v>
      </c>
      <c r="E2314" s="14">
        <v>97750000</v>
      </c>
      <c r="F2314" s="14">
        <v>3966667</v>
      </c>
      <c r="G2314" s="16" t="s">
        <v>5444</v>
      </c>
      <c r="H2314" s="18" t="s">
        <v>112</v>
      </c>
      <c r="I2314" s="6">
        <v>46100</v>
      </c>
      <c r="J2314" s="21" t="s">
        <v>5445</v>
      </c>
      <c r="K2314" s="18" t="s">
        <v>114</v>
      </c>
      <c r="L2314" s="23">
        <v>706416</v>
      </c>
      <c r="M2314" s="23">
        <v>572832</v>
      </c>
      <c r="N2314" s="25" t="s">
        <v>5446</v>
      </c>
    </row>
    <row r="2315" spans="1:14" ht="15" customHeight="1">
      <c r="A2315" s="4" t="s">
        <v>5335</v>
      </c>
      <c r="B2315" s="8">
        <v>46029</v>
      </c>
      <c r="C2315" s="10" t="s">
        <v>234</v>
      </c>
      <c r="D2315" s="12" t="s">
        <v>5336</v>
      </c>
      <c r="E2315" s="14">
        <v>8500000</v>
      </c>
      <c r="F2315" s="14">
        <v>0</v>
      </c>
      <c r="G2315" s="16" t="s">
        <v>2232</v>
      </c>
      <c r="H2315" s="18" t="s">
        <v>67</v>
      </c>
      <c r="I2315" s="6">
        <v>46100</v>
      </c>
      <c r="J2315" s="21" t="s">
        <v>5447</v>
      </c>
      <c r="K2315" s="18" t="s">
        <v>1618</v>
      </c>
      <c r="L2315" s="23">
        <v>264540</v>
      </c>
      <c r="M2315" s="23">
        <v>0</v>
      </c>
      <c r="N2315" s="25" t="s">
        <v>5448</v>
      </c>
    </row>
    <row r="2316" spans="1:14" ht="15" customHeight="1">
      <c r="A2316" s="4" t="s">
        <v>5335</v>
      </c>
      <c r="B2316" s="8">
        <v>46029</v>
      </c>
      <c r="C2316" s="10" t="s">
        <v>237</v>
      </c>
      <c r="D2316" s="12" t="s">
        <v>5336</v>
      </c>
      <c r="E2316" s="14">
        <v>94363265</v>
      </c>
      <c r="F2316" s="14">
        <v>0</v>
      </c>
      <c r="G2316" s="16" t="s">
        <v>5449</v>
      </c>
      <c r="H2316" s="18" t="s">
        <v>913</v>
      </c>
      <c r="I2316" s="6">
        <v>46101</v>
      </c>
      <c r="J2316" s="21" t="s">
        <v>5450</v>
      </c>
      <c r="K2316" s="18" t="s">
        <v>4170</v>
      </c>
      <c r="L2316" s="23">
        <v>4723929112</v>
      </c>
      <c r="M2316" s="23">
        <v>0</v>
      </c>
      <c r="N2316" s="25" t="s">
        <v>5451</v>
      </c>
    </row>
    <row r="2317" spans="1:14" ht="15" customHeight="1">
      <c r="A2317" s="4" t="s">
        <v>5335</v>
      </c>
      <c r="B2317" s="8">
        <v>46029</v>
      </c>
      <c r="C2317" s="10" t="s">
        <v>241</v>
      </c>
      <c r="D2317" s="12" t="s">
        <v>5336</v>
      </c>
      <c r="E2317" s="14">
        <v>40000000</v>
      </c>
      <c r="F2317" s="14">
        <v>0</v>
      </c>
      <c r="G2317" s="16" t="s">
        <v>4912</v>
      </c>
      <c r="H2317" s="18" t="s">
        <v>913</v>
      </c>
      <c r="I2317" s="6">
        <v>46101</v>
      </c>
      <c r="J2317" s="21" t="s">
        <v>5452</v>
      </c>
      <c r="K2317" s="18" t="s">
        <v>4170</v>
      </c>
      <c r="L2317" s="23">
        <v>2657018657</v>
      </c>
      <c r="M2317" s="23">
        <v>0</v>
      </c>
      <c r="N2317" s="25" t="s">
        <v>5451</v>
      </c>
    </row>
    <row r="2318" spans="1:14" ht="15" customHeight="1">
      <c r="A2318" s="4" t="s">
        <v>5335</v>
      </c>
      <c r="B2318" s="8">
        <v>46029</v>
      </c>
      <c r="C2318" s="10" t="s">
        <v>244</v>
      </c>
      <c r="D2318" s="12" t="s">
        <v>5336</v>
      </c>
      <c r="E2318" s="14">
        <v>9800000</v>
      </c>
      <c r="F2318" s="14">
        <v>0</v>
      </c>
      <c r="G2318" s="16" t="s">
        <v>2232</v>
      </c>
      <c r="H2318" s="18" t="s">
        <v>800</v>
      </c>
      <c r="I2318" s="6">
        <v>46101</v>
      </c>
      <c r="J2318" s="21" t="s">
        <v>5453</v>
      </c>
      <c r="K2318" s="18" t="s">
        <v>801</v>
      </c>
      <c r="L2318" s="23">
        <v>940481</v>
      </c>
      <c r="M2318" s="23">
        <v>0</v>
      </c>
      <c r="N2318" s="25" t="s">
        <v>5454</v>
      </c>
    </row>
    <row r="2319" spans="1:14" ht="15" customHeight="1">
      <c r="A2319" s="4" t="s">
        <v>5335</v>
      </c>
      <c r="B2319" s="8">
        <v>46029</v>
      </c>
      <c r="C2319" s="10" t="s">
        <v>247</v>
      </c>
      <c r="D2319" s="12" t="s">
        <v>5336</v>
      </c>
      <c r="E2319" s="14">
        <v>40000000</v>
      </c>
      <c r="F2319" s="14">
        <v>0</v>
      </c>
      <c r="G2319" s="16" t="s">
        <v>4912</v>
      </c>
      <c r="H2319" s="18" t="s">
        <v>112</v>
      </c>
      <c r="I2319" s="6">
        <v>46101</v>
      </c>
      <c r="J2319" s="21" t="s">
        <v>5455</v>
      </c>
      <c r="K2319" s="18" t="s">
        <v>114</v>
      </c>
      <c r="L2319" s="23">
        <v>809624</v>
      </c>
      <c r="M2319" s="23">
        <v>0</v>
      </c>
      <c r="N2319" s="25" t="s">
        <v>5456</v>
      </c>
    </row>
    <row r="2320" spans="1:14" ht="15" customHeight="1">
      <c r="A2320" s="4" t="s">
        <v>5335</v>
      </c>
      <c r="B2320" s="8">
        <v>46029</v>
      </c>
      <c r="C2320" s="10" t="s">
        <v>253</v>
      </c>
      <c r="D2320" s="12" t="s">
        <v>5336</v>
      </c>
      <c r="E2320" s="14">
        <v>70000000</v>
      </c>
      <c r="F2320" s="14">
        <v>0</v>
      </c>
      <c r="G2320" s="16" t="s">
        <v>5457</v>
      </c>
      <c r="H2320" s="18" t="s">
        <v>416</v>
      </c>
      <c r="I2320" s="6">
        <v>46101</v>
      </c>
      <c r="J2320" s="21" t="s">
        <v>5458</v>
      </c>
      <c r="K2320" s="18" t="s">
        <v>417</v>
      </c>
      <c r="L2320" s="23">
        <v>593654</v>
      </c>
      <c r="M2320" s="23">
        <v>0</v>
      </c>
      <c r="N2320" s="25" t="s">
        <v>5459</v>
      </c>
    </row>
    <row r="2321" spans="1:14" ht="15" customHeight="1">
      <c r="A2321" s="4" t="s">
        <v>5335</v>
      </c>
      <c r="B2321" s="8">
        <v>46029</v>
      </c>
      <c r="C2321" s="10" t="s">
        <v>255</v>
      </c>
      <c r="D2321" s="12" t="s">
        <v>5336</v>
      </c>
      <c r="E2321" s="14">
        <v>14000000</v>
      </c>
      <c r="F2321" s="14">
        <v>0</v>
      </c>
      <c r="G2321" s="16" t="s">
        <v>2232</v>
      </c>
      <c r="H2321" s="18" t="s">
        <v>112</v>
      </c>
      <c r="I2321" s="6">
        <v>46101</v>
      </c>
      <c r="J2321" s="21" t="s">
        <v>5460</v>
      </c>
      <c r="K2321" s="18" t="s">
        <v>114</v>
      </c>
      <c r="L2321" s="23">
        <v>203208</v>
      </c>
      <c r="M2321" s="23">
        <v>0</v>
      </c>
      <c r="N2321" s="25" t="s">
        <v>5461</v>
      </c>
    </row>
    <row r="2322" spans="1:14" ht="15" customHeight="1">
      <c r="A2322" s="4" t="s">
        <v>5335</v>
      </c>
      <c r="B2322" s="8">
        <v>46029</v>
      </c>
      <c r="C2322" s="10" t="s">
        <v>257</v>
      </c>
      <c r="D2322" s="12" t="s">
        <v>5336</v>
      </c>
      <c r="E2322" s="14">
        <v>136100000</v>
      </c>
      <c r="F2322" s="14">
        <v>0</v>
      </c>
      <c r="G2322" s="16" t="s">
        <v>5449</v>
      </c>
      <c r="H2322" s="18" t="s">
        <v>1994</v>
      </c>
      <c r="I2322" s="6">
        <v>46101</v>
      </c>
      <c r="J2322" s="21" t="s">
        <v>5462</v>
      </c>
      <c r="K2322" s="18" t="s">
        <v>3256</v>
      </c>
      <c r="L2322" s="23">
        <v>1750905</v>
      </c>
      <c r="M2322" s="23">
        <v>0</v>
      </c>
      <c r="N2322" s="25" t="s">
        <v>5463</v>
      </c>
    </row>
    <row r="2323" spans="1:14" ht="15" customHeight="1">
      <c r="A2323" s="4" t="s">
        <v>5335</v>
      </c>
      <c r="B2323" s="8">
        <v>46029</v>
      </c>
      <c r="C2323" s="10" t="s">
        <v>260</v>
      </c>
      <c r="D2323" s="12" t="s">
        <v>5336</v>
      </c>
      <c r="E2323" s="14">
        <v>10000000</v>
      </c>
      <c r="F2323" s="14">
        <v>0</v>
      </c>
      <c r="G2323" s="16" t="s">
        <v>2232</v>
      </c>
      <c r="H2323" s="18" t="s">
        <v>1994</v>
      </c>
      <c r="I2323" s="6">
        <v>46101</v>
      </c>
      <c r="J2323" s="21" t="s">
        <v>5464</v>
      </c>
      <c r="K2323" s="18" t="s">
        <v>3256</v>
      </c>
      <c r="L2323" s="23">
        <v>6000959</v>
      </c>
      <c r="M2323" s="23">
        <v>0</v>
      </c>
      <c r="N2323" s="25" t="s">
        <v>5465</v>
      </c>
    </row>
    <row r="2324" spans="1:14" ht="15" customHeight="1">
      <c r="A2324" s="4" t="s">
        <v>5335</v>
      </c>
      <c r="B2324" s="8">
        <v>46029</v>
      </c>
      <c r="C2324" s="10" t="s">
        <v>263</v>
      </c>
      <c r="D2324" s="12" t="s">
        <v>5336</v>
      </c>
      <c r="E2324" s="14">
        <v>32000000</v>
      </c>
      <c r="F2324" s="14">
        <v>0</v>
      </c>
      <c r="G2324" s="16" t="s">
        <v>4912</v>
      </c>
      <c r="H2324" s="18" t="s">
        <v>1957</v>
      </c>
      <c r="I2324" s="6">
        <v>46101</v>
      </c>
      <c r="J2324" s="21" t="s">
        <v>5466</v>
      </c>
      <c r="K2324" s="18" t="s">
        <v>1959</v>
      </c>
      <c r="L2324" s="23">
        <v>1845366626.95</v>
      </c>
      <c r="M2324" s="23">
        <v>0</v>
      </c>
      <c r="N2324" s="25" t="s">
        <v>5467</v>
      </c>
    </row>
    <row r="2325" spans="1:14" ht="15" customHeight="1">
      <c r="A2325" s="4" t="s">
        <v>5335</v>
      </c>
      <c r="B2325" s="8">
        <v>46029</v>
      </c>
      <c r="C2325" s="10" t="s">
        <v>265</v>
      </c>
      <c r="D2325" s="12" t="s">
        <v>5336</v>
      </c>
      <c r="E2325" s="14">
        <v>12000000</v>
      </c>
      <c r="F2325" s="14">
        <v>0</v>
      </c>
      <c r="G2325" s="16" t="s">
        <v>5468</v>
      </c>
      <c r="H2325" s="18" t="s">
        <v>1957</v>
      </c>
      <c r="I2325" s="6">
        <v>46101</v>
      </c>
      <c r="J2325" s="21" t="s">
        <v>5466</v>
      </c>
      <c r="K2325" s="18" t="s">
        <v>1962</v>
      </c>
      <c r="L2325" s="23">
        <v>34396018</v>
      </c>
      <c r="M2325" s="23">
        <v>0</v>
      </c>
      <c r="N2325" s="25" t="s">
        <v>5467</v>
      </c>
    </row>
    <row r="2326" spans="1:14" ht="15" customHeight="1">
      <c r="A2326" s="4" t="s">
        <v>5335</v>
      </c>
      <c r="B2326" s="8">
        <v>46029</v>
      </c>
      <c r="C2326" s="10" t="s">
        <v>267</v>
      </c>
      <c r="D2326" s="12" t="s">
        <v>5336</v>
      </c>
      <c r="E2326" s="14">
        <v>40000000</v>
      </c>
      <c r="F2326" s="14">
        <v>0</v>
      </c>
      <c r="G2326" s="16" t="s">
        <v>4912</v>
      </c>
      <c r="H2326" s="18" t="s">
        <v>1957</v>
      </c>
      <c r="I2326" s="6">
        <v>46101</v>
      </c>
      <c r="J2326" s="21" t="s">
        <v>5466</v>
      </c>
      <c r="K2326" s="18" t="s">
        <v>1964</v>
      </c>
      <c r="L2326" s="23">
        <v>46202068.859999999</v>
      </c>
      <c r="M2326" s="23">
        <v>0</v>
      </c>
      <c r="N2326" s="25" t="s">
        <v>5467</v>
      </c>
    </row>
    <row r="2327" spans="1:14" ht="15" customHeight="1">
      <c r="A2327" s="4" t="s">
        <v>5335</v>
      </c>
      <c r="B2327" s="8">
        <v>46029</v>
      </c>
      <c r="C2327" s="10" t="s">
        <v>270</v>
      </c>
      <c r="D2327" s="12" t="s">
        <v>5336</v>
      </c>
      <c r="E2327" s="14">
        <v>80500000</v>
      </c>
      <c r="F2327" s="14">
        <v>0</v>
      </c>
      <c r="G2327" s="16" t="s">
        <v>5449</v>
      </c>
      <c r="H2327" s="18" t="s">
        <v>1957</v>
      </c>
      <c r="I2327" s="6">
        <v>46101</v>
      </c>
      <c r="J2327" s="21" t="s">
        <v>5466</v>
      </c>
      <c r="K2327" s="18" t="s">
        <v>1966</v>
      </c>
      <c r="L2327" s="23">
        <v>6285416.2000000002</v>
      </c>
      <c r="M2327" s="23">
        <v>0</v>
      </c>
      <c r="N2327" s="25" t="s">
        <v>5467</v>
      </c>
    </row>
    <row r="2328" spans="1:14" ht="15" customHeight="1">
      <c r="A2328" s="4" t="s">
        <v>5335</v>
      </c>
      <c r="B2328" s="8">
        <v>46029</v>
      </c>
      <c r="C2328" s="10" t="s">
        <v>273</v>
      </c>
      <c r="D2328" s="12" t="s">
        <v>5336</v>
      </c>
      <c r="E2328" s="14">
        <v>35000000</v>
      </c>
      <c r="F2328" s="14">
        <v>0</v>
      </c>
      <c r="G2328" s="16" t="s">
        <v>5468</v>
      </c>
      <c r="H2328" s="18" t="s">
        <v>1957</v>
      </c>
      <c r="I2328" s="6">
        <v>46101</v>
      </c>
      <c r="J2328" s="21" t="s">
        <v>5466</v>
      </c>
      <c r="K2328" s="18" t="s">
        <v>1968</v>
      </c>
      <c r="L2328" s="23">
        <v>15825835.65</v>
      </c>
      <c r="M2328" s="23">
        <v>0</v>
      </c>
      <c r="N2328" s="25" t="s">
        <v>5467</v>
      </c>
    </row>
    <row r="2329" spans="1:14" ht="15" customHeight="1">
      <c r="A2329" s="4" t="s">
        <v>5335</v>
      </c>
      <c r="B2329" s="8">
        <v>46038</v>
      </c>
      <c r="C2329" s="10" t="s">
        <v>276</v>
      </c>
      <c r="D2329" s="12" t="s">
        <v>5336</v>
      </c>
      <c r="E2329" s="14">
        <v>120000000</v>
      </c>
      <c r="F2329" s="14">
        <v>104892924</v>
      </c>
      <c r="G2329" s="16" t="s">
        <v>4142</v>
      </c>
      <c r="H2329" s="18" t="s">
        <v>1957</v>
      </c>
      <c r="I2329" s="6">
        <v>46101</v>
      </c>
      <c r="J2329" s="21" t="s">
        <v>5466</v>
      </c>
      <c r="K2329" s="18" t="s">
        <v>1972</v>
      </c>
      <c r="L2329" s="23">
        <v>102026973.23999999</v>
      </c>
      <c r="M2329" s="23">
        <v>0</v>
      </c>
      <c r="N2329" s="25" t="s">
        <v>5467</v>
      </c>
    </row>
    <row r="2330" spans="1:14" ht="15" customHeight="1">
      <c r="A2330" s="4" t="s">
        <v>5335</v>
      </c>
      <c r="B2330" s="8">
        <v>46041</v>
      </c>
      <c r="C2330" s="10" t="s">
        <v>279</v>
      </c>
      <c r="D2330" s="12" t="s">
        <v>5469</v>
      </c>
      <c r="E2330" s="14">
        <v>14125074818</v>
      </c>
      <c r="F2330" s="14">
        <v>0</v>
      </c>
      <c r="G2330" s="16" t="s">
        <v>5470</v>
      </c>
      <c r="H2330" s="18" t="s">
        <v>1957</v>
      </c>
      <c r="I2330" s="6">
        <v>46101</v>
      </c>
      <c r="J2330" s="21" t="s">
        <v>5466</v>
      </c>
      <c r="K2330" s="18" t="s">
        <v>1973</v>
      </c>
      <c r="L2330" s="23">
        <v>29133658</v>
      </c>
      <c r="M2330" s="23">
        <v>0</v>
      </c>
      <c r="N2330" s="25" t="s">
        <v>5467</v>
      </c>
    </row>
    <row r="2331" spans="1:14" ht="15" customHeight="1">
      <c r="A2331" s="4" t="s">
        <v>185</v>
      </c>
      <c r="B2331" s="8">
        <v>46042</v>
      </c>
      <c r="C2331" s="10" t="s">
        <v>281</v>
      </c>
      <c r="D2331" s="12" t="s">
        <v>596</v>
      </c>
      <c r="E2331" s="14">
        <v>180679853276</v>
      </c>
      <c r="F2331" s="14">
        <v>0</v>
      </c>
      <c r="G2331" s="16" t="s">
        <v>5471</v>
      </c>
      <c r="H2331" s="18" t="s">
        <v>1957</v>
      </c>
      <c r="I2331" s="6">
        <v>46101</v>
      </c>
      <c r="J2331" s="21" t="s">
        <v>5466</v>
      </c>
      <c r="K2331" s="18" t="s">
        <v>1977</v>
      </c>
      <c r="L2331" s="23">
        <v>27031573</v>
      </c>
      <c r="M2331" s="23">
        <v>0</v>
      </c>
      <c r="N2331" s="25" t="s">
        <v>5467</v>
      </c>
    </row>
    <row r="2332" spans="1:14" ht="15" customHeight="1">
      <c r="A2332" s="4" t="s">
        <v>5335</v>
      </c>
      <c r="B2332" s="8">
        <v>46046</v>
      </c>
      <c r="C2332" s="10" t="s">
        <v>283</v>
      </c>
      <c r="D2332" s="12" t="s">
        <v>5469</v>
      </c>
      <c r="E2332" s="14">
        <v>48558317780</v>
      </c>
      <c r="F2332" s="14">
        <v>0</v>
      </c>
      <c r="G2332" s="16" t="s">
        <v>5472</v>
      </c>
      <c r="H2332" s="18" t="s">
        <v>1957</v>
      </c>
      <c r="I2332" s="6">
        <v>46101</v>
      </c>
      <c r="J2332" s="21" t="s">
        <v>5466</v>
      </c>
      <c r="K2332" s="18" t="s">
        <v>1979</v>
      </c>
      <c r="L2332" s="23">
        <v>41082050.140000001</v>
      </c>
      <c r="M2332" s="23">
        <v>0</v>
      </c>
      <c r="N2332" s="25" t="s">
        <v>5467</v>
      </c>
    </row>
    <row r="2333" spans="1:14" ht="15" customHeight="1">
      <c r="A2333" s="4" t="s">
        <v>5335</v>
      </c>
      <c r="B2333" s="8">
        <v>46046</v>
      </c>
      <c r="C2333" s="10" t="s">
        <v>285</v>
      </c>
      <c r="D2333" s="12" t="s">
        <v>5469</v>
      </c>
      <c r="E2333" s="14">
        <v>10868976752</v>
      </c>
      <c r="F2333" s="14">
        <v>0</v>
      </c>
      <c r="G2333" s="16" t="s">
        <v>5473</v>
      </c>
      <c r="H2333" s="18" t="s">
        <v>1957</v>
      </c>
      <c r="I2333" s="6">
        <v>46101</v>
      </c>
      <c r="J2333" s="21" t="s">
        <v>5466</v>
      </c>
      <c r="K2333" s="18" t="s">
        <v>1983</v>
      </c>
      <c r="L2333" s="23">
        <v>3291318.28</v>
      </c>
      <c r="M2333" s="23">
        <v>0</v>
      </c>
      <c r="N2333" s="25" t="s">
        <v>5467</v>
      </c>
    </row>
    <row r="2334" spans="1:14" ht="15" customHeight="1">
      <c r="A2334" s="4" t="s">
        <v>5335</v>
      </c>
      <c r="B2334" s="8">
        <v>46046</v>
      </c>
      <c r="C2334" s="10" t="s">
        <v>287</v>
      </c>
      <c r="D2334" s="12" t="s">
        <v>5469</v>
      </c>
      <c r="E2334" s="14">
        <v>3012239919</v>
      </c>
      <c r="F2334" s="14">
        <v>0</v>
      </c>
      <c r="G2334" s="16" t="s">
        <v>5474</v>
      </c>
      <c r="H2334" s="18" t="s">
        <v>1957</v>
      </c>
      <c r="I2334" s="6">
        <v>46101</v>
      </c>
      <c r="J2334" s="21" t="s">
        <v>5466</v>
      </c>
      <c r="K2334" s="18" t="s">
        <v>1985</v>
      </c>
      <c r="L2334" s="23">
        <v>169590800</v>
      </c>
      <c r="M2334" s="23">
        <v>0</v>
      </c>
      <c r="N2334" s="25" t="s">
        <v>5467</v>
      </c>
    </row>
    <row r="2335" spans="1:14" ht="15" customHeight="1">
      <c r="A2335" s="4" t="s">
        <v>185</v>
      </c>
      <c r="B2335" s="8">
        <v>46046</v>
      </c>
      <c r="C2335" s="10" t="s">
        <v>288</v>
      </c>
      <c r="D2335" s="12" t="s">
        <v>596</v>
      </c>
      <c r="E2335" s="14">
        <v>19320146724</v>
      </c>
      <c r="F2335" s="14">
        <v>0</v>
      </c>
      <c r="G2335" s="16" t="s">
        <v>4204</v>
      </c>
      <c r="H2335" s="18" t="s">
        <v>1957</v>
      </c>
      <c r="I2335" s="6">
        <v>46101</v>
      </c>
      <c r="J2335" s="21" t="s">
        <v>5466</v>
      </c>
      <c r="K2335" s="18" t="s">
        <v>1987</v>
      </c>
      <c r="L2335" s="23">
        <v>1329719.6200000001</v>
      </c>
      <c r="M2335" s="23">
        <v>0</v>
      </c>
      <c r="N2335" s="25" t="s">
        <v>5467</v>
      </c>
    </row>
    <row r="2336" spans="1:14" ht="15" customHeight="1">
      <c r="A2336" s="4" t="s">
        <v>5335</v>
      </c>
      <c r="B2336" s="8">
        <v>46046</v>
      </c>
      <c r="C2336" s="10" t="s">
        <v>291</v>
      </c>
      <c r="D2336" s="12" t="s">
        <v>5469</v>
      </c>
      <c r="E2336" s="14">
        <v>2800262619</v>
      </c>
      <c r="F2336" s="14">
        <v>0</v>
      </c>
      <c r="G2336" s="16" t="s">
        <v>5475</v>
      </c>
      <c r="H2336" s="18" t="s">
        <v>1957</v>
      </c>
      <c r="I2336" s="6">
        <v>46101</v>
      </c>
      <c r="J2336" s="21" t="s">
        <v>5466</v>
      </c>
      <c r="K2336" s="18" t="s">
        <v>1989</v>
      </c>
      <c r="L2336" s="23">
        <v>6901736</v>
      </c>
      <c r="M2336" s="23">
        <v>0</v>
      </c>
      <c r="N2336" s="25" t="s">
        <v>5467</v>
      </c>
    </row>
    <row r="2337" spans="1:14" ht="15" customHeight="1">
      <c r="A2337" s="4" t="s">
        <v>5335</v>
      </c>
      <c r="B2337" s="8">
        <v>46046</v>
      </c>
      <c r="C2337" s="10" t="s">
        <v>293</v>
      </c>
      <c r="D2337" s="12" t="s">
        <v>5469</v>
      </c>
      <c r="E2337" s="14">
        <v>4421361922</v>
      </c>
      <c r="F2337" s="14">
        <v>0</v>
      </c>
      <c r="G2337" s="16" t="s">
        <v>5476</v>
      </c>
      <c r="H2337" s="18" t="s">
        <v>1957</v>
      </c>
      <c r="I2337" s="6">
        <v>46101</v>
      </c>
      <c r="J2337" s="21" t="s">
        <v>5466</v>
      </c>
      <c r="K2337" s="18" t="s">
        <v>1990</v>
      </c>
      <c r="L2337" s="23">
        <v>55047605.210000001</v>
      </c>
      <c r="M2337" s="23">
        <v>0</v>
      </c>
      <c r="N2337" s="25" t="s">
        <v>5467</v>
      </c>
    </row>
    <row r="2338" spans="1:14" ht="15" customHeight="1">
      <c r="A2338" s="4" t="s">
        <v>5335</v>
      </c>
      <c r="B2338" s="8">
        <v>46046</v>
      </c>
      <c r="C2338" s="10" t="s">
        <v>296</v>
      </c>
      <c r="D2338" s="12" t="s">
        <v>5469</v>
      </c>
      <c r="E2338" s="14">
        <v>11305484968</v>
      </c>
      <c r="F2338" s="14">
        <v>0</v>
      </c>
      <c r="G2338" s="16" t="s">
        <v>5477</v>
      </c>
      <c r="H2338" s="18" t="s">
        <v>1994</v>
      </c>
      <c r="I2338" s="6">
        <v>46101</v>
      </c>
      <c r="J2338" s="21" t="s">
        <v>5466</v>
      </c>
      <c r="K2338" s="18" t="s">
        <v>1995</v>
      </c>
      <c r="L2338" s="23">
        <v>4860509</v>
      </c>
      <c r="M2338" s="23">
        <v>0</v>
      </c>
      <c r="N2338" s="25" t="s">
        <v>5467</v>
      </c>
    </row>
    <row r="2339" spans="1:14" ht="15" customHeight="1">
      <c r="A2339" s="4" t="s">
        <v>5335</v>
      </c>
      <c r="B2339" s="8">
        <v>46046</v>
      </c>
      <c r="C2339" s="10" t="s">
        <v>298</v>
      </c>
      <c r="D2339" s="12" t="s">
        <v>5469</v>
      </c>
      <c r="E2339" s="14">
        <v>11224405809</v>
      </c>
      <c r="F2339" s="14">
        <v>0</v>
      </c>
      <c r="G2339" s="16" t="s">
        <v>5478</v>
      </c>
      <c r="H2339" s="18" t="s">
        <v>15</v>
      </c>
      <c r="I2339" s="6">
        <v>46101</v>
      </c>
      <c r="J2339" s="21" t="s">
        <v>5479</v>
      </c>
      <c r="K2339" s="18" t="s">
        <v>16</v>
      </c>
      <c r="L2339" s="23">
        <v>1758853</v>
      </c>
      <c r="M2339" s="23">
        <v>0</v>
      </c>
      <c r="N2339" s="25" t="s">
        <v>5480</v>
      </c>
    </row>
    <row r="2340" spans="1:14" ht="15" customHeight="1">
      <c r="A2340" s="4" t="s">
        <v>5335</v>
      </c>
      <c r="B2340" s="8">
        <v>46046</v>
      </c>
      <c r="C2340" s="10" t="s">
        <v>301</v>
      </c>
      <c r="D2340" s="12" t="s">
        <v>5469</v>
      </c>
      <c r="E2340" s="14">
        <v>3413475515</v>
      </c>
      <c r="F2340" s="14">
        <v>0</v>
      </c>
      <c r="G2340" s="16" t="s">
        <v>5481</v>
      </c>
      <c r="H2340" s="18" t="s">
        <v>112</v>
      </c>
      <c r="I2340" s="6">
        <v>46101</v>
      </c>
      <c r="J2340" s="21" t="s">
        <v>5482</v>
      </c>
      <c r="K2340" s="18" t="s">
        <v>114</v>
      </c>
      <c r="L2340" s="23">
        <v>1758853</v>
      </c>
      <c r="M2340" s="23">
        <v>0</v>
      </c>
      <c r="N2340" s="25" t="s">
        <v>5483</v>
      </c>
    </row>
    <row r="2341" spans="1:14" ht="15" customHeight="1">
      <c r="A2341" s="4" t="s">
        <v>5335</v>
      </c>
      <c r="B2341" s="8">
        <v>46062</v>
      </c>
      <c r="C2341" s="10" t="s">
        <v>303</v>
      </c>
      <c r="D2341" s="12" t="s">
        <v>5469</v>
      </c>
      <c r="E2341" s="14">
        <v>106920062</v>
      </c>
      <c r="F2341" s="14">
        <v>106920062</v>
      </c>
      <c r="G2341" s="16" t="s">
        <v>5484</v>
      </c>
      <c r="H2341" s="18" t="s">
        <v>328</v>
      </c>
      <c r="I2341" s="6">
        <v>46101</v>
      </c>
      <c r="J2341" s="21" t="s">
        <v>5485</v>
      </c>
      <c r="K2341" s="18" t="s">
        <v>333</v>
      </c>
      <c r="L2341" s="23">
        <v>2027789</v>
      </c>
      <c r="M2341" s="23">
        <v>0</v>
      </c>
      <c r="N2341" s="25" t="s">
        <v>5486</v>
      </c>
    </row>
    <row r="2342" spans="1:14" ht="15" customHeight="1">
      <c r="A2342" s="4" t="s">
        <v>5335</v>
      </c>
      <c r="B2342" s="8">
        <v>46065</v>
      </c>
      <c r="C2342" s="10" t="s">
        <v>305</v>
      </c>
      <c r="D2342" s="12" t="s">
        <v>5336</v>
      </c>
      <c r="E2342" s="14">
        <v>80000000</v>
      </c>
      <c r="F2342" s="14">
        <v>80000000</v>
      </c>
      <c r="G2342" s="16" t="s">
        <v>5487</v>
      </c>
      <c r="H2342" s="18" t="s">
        <v>798</v>
      </c>
      <c r="I2342" s="6">
        <v>46101</v>
      </c>
      <c r="J2342" s="21" t="s">
        <v>5488</v>
      </c>
      <c r="K2342" s="18" t="s">
        <v>810</v>
      </c>
      <c r="L2342" s="23">
        <v>482971</v>
      </c>
      <c r="M2342" s="23">
        <v>0</v>
      </c>
      <c r="N2342" s="25" t="s">
        <v>5489</v>
      </c>
    </row>
    <row r="2343" spans="1:14" ht="15" customHeight="1">
      <c r="A2343" s="4" t="s">
        <v>5335</v>
      </c>
      <c r="B2343" s="8">
        <v>46065</v>
      </c>
      <c r="C2343" s="10" t="s">
        <v>308</v>
      </c>
      <c r="D2343" s="12" t="s">
        <v>5469</v>
      </c>
      <c r="E2343" s="14">
        <v>8690712427</v>
      </c>
      <c r="F2343" s="14">
        <v>8690712427</v>
      </c>
      <c r="G2343" s="16" t="s">
        <v>5490</v>
      </c>
      <c r="H2343" s="18" t="s">
        <v>328</v>
      </c>
      <c r="I2343" s="6">
        <v>46101</v>
      </c>
      <c r="J2343" s="21" t="s">
        <v>5491</v>
      </c>
      <c r="K2343" s="18" t="s">
        <v>333</v>
      </c>
      <c r="L2343" s="23">
        <v>1722456</v>
      </c>
      <c r="M2343" s="23">
        <v>0</v>
      </c>
      <c r="N2343" s="25" t="s">
        <v>5492</v>
      </c>
    </row>
    <row r="2344" spans="1:14" ht="15" customHeight="1">
      <c r="A2344" s="4" t="s">
        <v>5493</v>
      </c>
      <c r="B2344" s="8">
        <v>46028</v>
      </c>
      <c r="C2344" s="10" t="s">
        <v>12</v>
      </c>
      <c r="D2344" s="12" t="s">
        <v>5494</v>
      </c>
      <c r="E2344" s="14">
        <v>126500000</v>
      </c>
      <c r="F2344" s="14">
        <v>0</v>
      </c>
      <c r="G2344" s="16" t="s">
        <v>5495</v>
      </c>
      <c r="H2344" s="18" t="s">
        <v>800</v>
      </c>
      <c r="I2344" s="6">
        <v>46101</v>
      </c>
      <c r="J2344" s="21" t="s">
        <v>5496</v>
      </c>
      <c r="K2344" s="18" t="s">
        <v>801</v>
      </c>
      <c r="L2344" s="23">
        <v>253208</v>
      </c>
      <c r="M2344" s="23">
        <v>0</v>
      </c>
      <c r="N2344" s="25" t="s">
        <v>5497</v>
      </c>
    </row>
    <row r="2345" spans="1:14" ht="15" customHeight="1">
      <c r="A2345" s="4" t="s">
        <v>5493</v>
      </c>
      <c r="B2345" s="8">
        <v>46028</v>
      </c>
      <c r="C2345" s="10" t="s">
        <v>18</v>
      </c>
      <c r="D2345" s="12" t="s">
        <v>5494</v>
      </c>
      <c r="E2345" s="14">
        <v>130295000</v>
      </c>
      <c r="F2345" s="14">
        <v>0</v>
      </c>
      <c r="G2345" s="16" t="s">
        <v>5498</v>
      </c>
      <c r="H2345" s="18" t="s">
        <v>20</v>
      </c>
      <c r="I2345" s="6">
        <v>46101</v>
      </c>
      <c r="J2345" s="21" t="s">
        <v>5499</v>
      </c>
      <c r="K2345" s="18" t="s">
        <v>21</v>
      </c>
      <c r="L2345" s="23">
        <v>1818635</v>
      </c>
      <c r="M2345" s="23">
        <v>0</v>
      </c>
      <c r="N2345" s="25" t="s">
        <v>5500</v>
      </c>
    </row>
    <row r="2346" spans="1:14" ht="15" customHeight="1">
      <c r="A2346" s="4" t="s">
        <v>5493</v>
      </c>
      <c r="B2346" s="8">
        <v>46028</v>
      </c>
      <c r="C2346" s="10" t="s">
        <v>23</v>
      </c>
      <c r="D2346" s="12" t="s">
        <v>5494</v>
      </c>
      <c r="E2346" s="14">
        <v>120750000</v>
      </c>
      <c r="F2346" s="14">
        <v>0</v>
      </c>
      <c r="G2346" s="16" t="s">
        <v>5501</v>
      </c>
      <c r="H2346" s="18" t="s">
        <v>813</v>
      </c>
      <c r="I2346" s="6">
        <v>46101</v>
      </c>
      <c r="J2346" s="21" t="s">
        <v>5502</v>
      </c>
      <c r="K2346" s="18" t="s">
        <v>814</v>
      </c>
      <c r="L2346" s="23">
        <v>1384135</v>
      </c>
      <c r="M2346" s="23">
        <v>0</v>
      </c>
      <c r="N2346" s="25" t="s">
        <v>5503</v>
      </c>
    </row>
    <row r="2347" spans="1:14" ht="15" customHeight="1">
      <c r="A2347" s="4" t="s">
        <v>5493</v>
      </c>
      <c r="B2347" s="8">
        <v>46028</v>
      </c>
      <c r="C2347" s="10" t="s">
        <v>28</v>
      </c>
      <c r="D2347" s="12" t="s">
        <v>5494</v>
      </c>
      <c r="E2347" s="14">
        <v>138000000</v>
      </c>
      <c r="F2347" s="14">
        <v>0</v>
      </c>
      <c r="G2347" s="16" t="s">
        <v>5504</v>
      </c>
      <c r="H2347" s="18" t="s">
        <v>800</v>
      </c>
      <c r="I2347" s="6">
        <v>46101</v>
      </c>
      <c r="J2347" s="21" t="s">
        <v>5505</v>
      </c>
      <c r="K2347" s="18" t="s">
        <v>801</v>
      </c>
      <c r="L2347" s="23">
        <v>1758853</v>
      </c>
      <c r="M2347" s="23">
        <v>0</v>
      </c>
      <c r="N2347" s="25" t="s">
        <v>5506</v>
      </c>
    </row>
    <row r="2348" spans="1:14" ht="15" customHeight="1">
      <c r="A2348" s="4" t="s">
        <v>5493</v>
      </c>
      <c r="B2348" s="8">
        <v>46028</v>
      </c>
      <c r="C2348" s="10" t="s">
        <v>33</v>
      </c>
      <c r="D2348" s="12" t="s">
        <v>5494</v>
      </c>
      <c r="E2348" s="14">
        <v>138000000</v>
      </c>
      <c r="F2348" s="14">
        <v>73600000</v>
      </c>
      <c r="G2348" s="16" t="s">
        <v>5507</v>
      </c>
      <c r="H2348" s="18" t="s">
        <v>800</v>
      </c>
      <c r="I2348" s="6">
        <v>46101</v>
      </c>
      <c r="J2348" s="21" t="s">
        <v>5508</v>
      </c>
      <c r="K2348" s="18" t="s">
        <v>801</v>
      </c>
      <c r="L2348" s="23">
        <v>1234135</v>
      </c>
      <c r="M2348" s="23">
        <v>0</v>
      </c>
      <c r="N2348" s="25" t="s">
        <v>5509</v>
      </c>
    </row>
    <row r="2349" spans="1:14" ht="15" customHeight="1">
      <c r="A2349" s="4" t="s">
        <v>5493</v>
      </c>
      <c r="B2349" s="8">
        <v>46028</v>
      </c>
      <c r="C2349" s="10" t="s">
        <v>37</v>
      </c>
      <c r="D2349" s="12" t="s">
        <v>5494</v>
      </c>
      <c r="E2349" s="14">
        <v>106605000</v>
      </c>
      <c r="F2349" s="14">
        <v>0</v>
      </c>
      <c r="G2349" s="16" t="s">
        <v>5510</v>
      </c>
      <c r="H2349" s="18" t="s">
        <v>20</v>
      </c>
      <c r="I2349" s="6">
        <v>46101</v>
      </c>
      <c r="J2349" s="21" t="s">
        <v>5511</v>
      </c>
      <c r="K2349" s="18" t="s">
        <v>21</v>
      </c>
      <c r="L2349" s="23">
        <v>2715097</v>
      </c>
      <c r="M2349" s="23">
        <v>0</v>
      </c>
      <c r="N2349" s="25" t="s">
        <v>5512</v>
      </c>
    </row>
    <row r="2350" spans="1:14" ht="15" customHeight="1">
      <c r="A2350" s="4" t="s">
        <v>5493</v>
      </c>
      <c r="B2350" s="8">
        <v>46028</v>
      </c>
      <c r="C2350" s="10" t="s">
        <v>40</v>
      </c>
      <c r="D2350" s="12" t="s">
        <v>5494</v>
      </c>
      <c r="E2350" s="14">
        <v>130295000</v>
      </c>
      <c r="F2350" s="14">
        <v>0</v>
      </c>
      <c r="G2350" s="16" t="s">
        <v>5513</v>
      </c>
      <c r="H2350" s="18" t="s">
        <v>825</v>
      </c>
      <c r="I2350" s="6">
        <v>46105</v>
      </c>
      <c r="J2350" s="21" t="s">
        <v>5514</v>
      </c>
      <c r="K2350" s="18" t="s">
        <v>855</v>
      </c>
      <c r="L2350" s="23">
        <v>1331882</v>
      </c>
      <c r="M2350" s="23">
        <v>0</v>
      </c>
      <c r="N2350" s="25" t="s">
        <v>5515</v>
      </c>
    </row>
    <row r="2351" spans="1:14" ht="15" customHeight="1">
      <c r="A2351" s="4" t="s">
        <v>5493</v>
      </c>
      <c r="B2351" s="8">
        <v>46028</v>
      </c>
      <c r="C2351" s="10" t="s">
        <v>44</v>
      </c>
      <c r="D2351" s="12" t="s">
        <v>5494</v>
      </c>
      <c r="E2351" s="14">
        <v>75808000</v>
      </c>
      <c r="F2351" s="14">
        <v>808000</v>
      </c>
      <c r="G2351" s="16" t="s">
        <v>5516</v>
      </c>
      <c r="H2351" s="18" t="s">
        <v>416</v>
      </c>
      <c r="I2351" s="6">
        <v>46105</v>
      </c>
      <c r="J2351" s="21" t="s">
        <v>5517</v>
      </c>
      <c r="K2351" s="18" t="s">
        <v>417</v>
      </c>
      <c r="L2351" s="23">
        <v>1281135</v>
      </c>
      <c r="M2351" s="23">
        <v>0</v>
      </c>
      <c r="N2351" s="25" t="s">
        <v>5518</v>
      </c>
    </row>
    <row r="2352" spans="1:14" ht="15" customHeight="1">
      <c r="A2352" s="4" t="s">
        <v>5493</v>
      </c>
      <c r="B2352" s="8">
        <v>46028</v>
      </c>
      <c r="C2352" s="10" t="s">
        <v>49</v>
      </c>
      <c r="D2352" s="12" t="s">
        <v>5494</v>
      </c>
      <c r="E2352" s="14">
        <v>69000000</v>
      </c>
      <c r="F2352" s="14">
        <v>4600000</v>
      </c>
      <c r="G2352" s="16" t="s">
        <v>5519</v>
      </c>
      <c r="H2352" s="18" t="s">
        <v>416</v>
      </c>
      <c r="I2352" s="6">
        <v>46105</v>
      </c>
      <c r="J2352" s="21" t="s">
        <v>5520</v>
      </c>
      <c r="K2352" s="18" t="s">
        <v>417</v>
      </c>
      <c r="L2352" s="23">
        <v>1711853</v>
      </c>
      <c r="M2352" s="23">
        <v>0</v>
      </c>
      <c r="N2352" s="25" t="s">
        <v>5521</v>
      </c>
    </row>
    <row r="2353" spans="1:14" ht="15" customHeight="1">
      <c r="A2353" s="4" t="s">
        <v>5493</v>
      </c>
      <c r="B2353" s="8">
        <v>46028</v>
      </c>
      <c r="C2353" s="10" t="s">
        <v>53</v>
      </c>
      <c r="D2353" s="12" t="s">
        <v>5494</v>
      </c>
      <c r="E2353" s="14">
        <v>114896500</v>
      </c>
      <c r="F2353" s="14">
        <v>0</v>
      </c>
      <c r="G2353" s="16" t="s">
        <v>5522</v>
      </c>
      <c r="H2353" s="18" t="s">
        <v>328</v>
      </c>
      <c r="I2353" s="6">
        <v>46105</v>
      </c>
      <c r="J2353" s="21" t="s">
        <v>5523</v>
      </c>
      <c r="K2353" s="18" t="s">
        <v>333</v>
      </c>
      <c r="L2353" s="23">
        <v>703624</v>
      </c>
      <c r="M2353" s="23">
        <v>0</v>
      </c>
      <c r="N2353" s="25" t="s">
        <v>5524</v>
      </c>
    </row>
    <row r="2354" spans="1:14" ht="15" customHeight="1">
      <c r="A2354" s="4" t="s">
        <v>5493</v>
      </c>
      <c r="B2354" s="8">
        <v>46031</v>
      </c>
      <c r="C2354" s="10" t="s">
        <v>57</v>
      </c>
      <c r="D2354" s="12" t="s">
        <v>5525</v>
      </c>
      <c r="E2354" s="14">
        <v>9288000000</v>
      </c>
      <c r="F2354" s="14">
        <v>0</v>
      </c>
      <c r="G2354" s="16" t="s">
        <v>5526</v>
      </c>
      <c r="H2354" s="18" t="s">
        <v>416</v>
      </c>
      <c r="I2354" s="6">
        <v>46105</v>
      </c>
      <c r="J2354" s="21" t="s">
        <v>5527</v>
      </c>
      <c r="K2354" s="18" t="s">
        <v>417</v>
      </c>
      <c r="L2354" s="23">
        <v>656624</v>
      </c>
      <c r="M2354" s="23">
        <v>0</v>
      </c>
      <c r="N2354" s="25" t="s">
        <v>5528</v>
      </c>
    </row>
    <row r="2355" spans="1:14" ht="15" customHeight="1">
      <c r="A2355" s="4" t="s">
        <v>5493</v>
      </c>
      <c r="B2355" s="8">
        <v>46035</v>
      </c>
      <c r="C2355" s="10" t="s">
        <v>60</v>
      </c>
      <c r="D2355" s="12" t="s">
        <v>5525</v>
      </c>
      <c r="E2355" s="14">
        <v>13672819386</v>
      </c>
      <c r="F2355" s="14">
        <v>13672819386</v>
      </c>
      <c r="G2355" s="16" t="s">
        <v>5529</v>
      </c>
      <c r="H2355" s="18" t="s">
        <v>20</v>
      </c>
      <c r="I2355" s="6">
        <v>46105</v>
      </c>
      <c r="J2355" s="21" t="s">
        <v>5530</v>
      </c>
      <c r="K2355" s="18" t="s">
        <v>21</v>
      </c>
      <c r="L2355" s="23">
        <v>1097495</v>
      </c>
      <c r="M2355" s="23">
        <v>0</v>
      </c>
      <c r="N2355" s="25" t="s">
        <v>5531</v>
      </c>
    </row>
    <row r="2356" spans="1:14" ht="15" customHeight="1">
      <c r="A2356" s="4" t="s">
        <v>5493</v>
      </c>
      <c r="B2356" s="8">
        <v>46035</v>
      </c>
      <c r="C2356" s="10" t="s">
        <v>63</v>
      </c>
      <c r="D2356" s="12" t="s">
        <v>5525</v>
      </c>
      <c r="E2356" s="14">
        <v>6089297496</v>
      </c>
      <c r="F2356" s="14">
        <v>0</v>
      </c>
      <c r="G2356" s="16" t="s">
        <v>5532</v>
      </c>
      <c r="H2356" s="18" t="s">
        <v>20</v>
      </c>
      <c r="I2356" s="6">
        <v>46105</v>
      </c>
      <c r="J2356" s="21" t="s">
        <v>5533</v>
      </c>
      <c r="K2356" s="18" t="s">
        <v>21</v>
      </c>
      <c r="L2356" s="23">
        <v>1092912</v>
      </c>
      <c r="M2356" s="23">
        <v>0</v>
      </c>
      <c r="N2356" s="25" t="s">
        <v>5534</v>
      </c>
    </row>
    <row r="2357" spans="1:14" ht="15" customHeight="1">
      <c r="A2357" s="4" t="s">
        <v>5493</v>
      </c>
      <c r="B2357" s="8">
        <v>46035</v>
      </c>
      <c r="C2357" s="10" t="s">
        <v>66</v>
      </c>
      <c r="D2357" s="12" t="s">
        <v>5525</v>
      </c>
      <c r="E2357" s="14">
        <v>9982100000</v>
      </c>
      <c r="F2357" s="14">
        <v>0</v>
      </c>
      <c r="G2357" s="16" t="s">
        <v>5535</v>
      </c>
      <c r="H2357" s="18" t="s">
        <v>416</v>
      </c>
      <c r="I2357" s="6">
        <v>46105</v>
      </c>
      <c r="J2357" s="21" t="s">
        <v>5536</v>
      </c>
      <c r="K2357" s="18" t="s">
        <v>417</v>
      </c>
      <c r="L2357" s="23">
        <v>1664853</v>
      </c>
      <c r="M2357" s="23">
        <v>0</v>
      </c>
      <c r="N2357" s="25" t="s">
        <v>5537</v>
      </c>
    </row>
    <row r="2358" spans="1:14" ht="15" customHeight="1">
      <c r="A2358" s="4" t="s">
        <v>5493</v>
      </c>
      <c r="B2358" s="8">
        <v>46035</v>
      </c>
      <c r="C2358" s="10" t="s">
        <v>70</v>
      </c>
      <c r="D2358" s="12" t="s">
        <v>5525</v>
      </c>
      <c r="E2358" s="14">
        <v>3456308681</v>
      </c>
      <c r="F2358" s="14">
        <v>0</v>
      </c>
      <c r="G2358" s="16" t="s">
        <v>5538</v>
      </c>
      <c r="H2358" s="18" t="s">
        <v>416</v>
      </c>
      <c r="I2358" s="6">
        <v>46105</v>
      </c>
      <c r="J2358" s="21" t="s">
        <v>5539</v>
      </c>
      <c r="K2358" s="18" t="s">
        <v>417</v>
      </c>
      <c r="L2358" s="23">
        <v>1137308</v>
      </c>
      <c r="M2358" s="23">
        <v>0</v>
      </c>
      <c r="N2358" s="25" t="s">
        <v>5540</v>
      </c>
    </row>
    <row r="2359" spans="1:14" ht="15" customHeight="1">
      <c r="A2359" s="4" t="s">
        <v>5493</v>
      </c>
      <c r="B2359" s="8">
        <v>46035</v>
      </c>
      <c r="C2359" s="10" t="s">
        <v>74</v>
      </c>
      <c r="D2359" s="12" t="s">
        <v>5525</v>
      </c>
      <c r="E2359" s="14">
        <v>6576700000</v>
      </c>
      <c r="F2359" s="14">
        <v>0</v>
      </c>
      <c r="G2359" s="16" t="s">
        <v>5541</v>
      </c>
      <c r="H2359" s="18" t="s">
        <v>416</v>
      </c>
      <c r="I2359" s="6">
        <v>46105</v>
      </c>
      <c r="J2359" s="21" t="s">
        <v>5542</v>
      </c>
      <c r="K2359" s="18" t="s">
        <v>417</v>
      </c>
      <c r="L2359" s="23">
        <v>834481</v>
      </c>
      <c r="M2359" s="23">
        <v>0</v>
      </c>
      <c r="N2359" s="25" t="s">
        <v>5543</v>
      </c>
    </row>
    <row r="2360" spans="1:14" ht="15" customHeight="1">
      <c r="A2360" s="4" t="s">
        <v>5493</v>
      </c>
      <c r="B2360" s="8">
        <v>46035</v>
      </c>
      <c r="C2360" s="10" t="s">
        <v>76</v>
      </c>
      <c r="D2360" s="12" t="s">
        <v>5525</v>
      </c>
      <c r="E2360" s="14">
        <v>2463557128</v>
      </c>
      <c r="F2360" s="14">
        <v>0</v>
      </c>
      <c r="G2360" s="16" t="s">
        <v>5544</v>
      </c>
      <c r="H2360" s="18" t="s">
        <v>20</v>
      </c>
      <c r="I2360" s="6">
        <v>46105</v>
      </c>
      <c r="J2360" s="21" t="s">
        <v>5545</v>
      </c>
      <c r="K2360" s="18" t="s">
        <v>21</v>
      </c>
      <c r="L2360" s="23">
        <v>1727789</v>
      </c>
      <c r="M2360" s="23">
        <v>0</v>
      </c>
      <c r="N2360" s="25" t="s">
        <v>5546</v>
      </c>
    </row>
    <row r="2361" spans="1:14" ht="15" customHeight="1">
      <c r="A2361" s="4" t="s">
        <v>5493</v>
      </c>
      <c r="B2361" s="8">
        <v>46035</v>
      </c>
      <c r="C2361" s="10" t="s">
        <v>78</v>
      </c>
      <c r="D2361" s="12" t="s">
        <v>5525</v>
      </c>
      <c r="E2361" s="14">
        <v>1670000000</v>
      </c>
      <c r="F2361" s="14">
        <v>0</v>
      </c>
      <c r="G2361" s="16" t="s">
        <v>5547</v>
      </c>
      <c r="H2361" s="18" t="s">
        <v>913</v>
      </c>
      <c r="I2361" s="6">
        <v>46105</v>
      </c>
      <c r="J2361" s="21" t="s">
        <v>5548</v>
      </c>
      <c r="K2361" s="18" t="s">
        <v>4238</v>
      </c>
      <c r="L2361" s="23">
        <v>317698361</v>
      </c>
      <c r="M2361" s="23">
        <v>0</v>
      </c>
      <c r="N2361" s="25" t="s">
        <v>5549</v>
      </c>
    </row>
    <row r="2362" spans="1:14" ht="15" customHeight="1">
      <c r="A2362" s="4" t="s">
        <v>5493</v>
      </c>
      <c r="B2362" s="8">
        <v>46035</v>
      </c>
      <c r="C2362" s="10" t="s">
        <v>81</v>
      </c>
      <c r="D2362" s="12" t="s">
        <v>5525</v>
      </c>
      <c r="E2362" s="14">
        <v>2367900000</v>
      </c>
      <c r="F2362" s="14">
        <v>0</v>
      </c>
      <c r="G2362" s="16" t="s">
        <v>5550</v>
      </c>
      <c r="H2362" s="18" t="s">
        <v>913</v>
      </c>
      <c r="I2362" s="6">
        <v>46105</v>
      </c>
      <c r="J2362" s="21" t="s">
        <v>5551</v>
      </c>
      <c r="K2362" s="18" t="s">
        <v>4238</v>
      </c>
      <c r="L2362" s="23">
        <v>413379987</v>
      </c>
      <c r="M2362" s="23">
        <v>0</v>
      </c>
      <c r="N2362" s="25" t="s">
        <v>5549</v>
      </c>
    </row>
    <row r="2363" spans="1:14" ht="15" customHeight="1">
      <c r="A2363" s="4" t="s">
        <v>5493</v>
      </c>
      <c r="B2363" s="8">
        <v>46036</v>
      </c>
      <c r="C2363" s="10" t="s">
        <v>85</v>
      </c>
      <c r="D2363" s="12" t="s">
        <v>5525</v>
      </c>
      <c r="E2363" s="14">
        <v>2659800000</v>
      </c>
      <c r="F2363" s="14">
        <v>0</v>
      </c>
      <c r="G2363" s="16" t="s">
        <v>5552</v>
      </c>
      <c r="H2363" s="18" t="s">
        <v>913</v>
      </c>
      <c r="I2363" s="6">
        <v>46105</v>
      </c>
      <c r="J2363" s="21" t="s">
        <v>5553</v>
      </c>
      <c r="K2363" s="18" t="s">
        <v>4238</v>
      </c>
      <c r="L2363" s="23">
        <v>32153958</v>
      </c>
      <c r="M2363" s="23">
        <v>0</v>
      </c>
      <c r="N2363" s="25" t="s">
        <v>5549</v>
      </c>
    </row>
    <row r="2364" spans="1:14" ht="15" customHeight="1">
      <c r="A2364" s="4" t="s">
        <v>5493</v>
      </c>
      <c r="B2364" s="8">
        <v>46037</v>
      </c>
      <c r="C2364" s="10" t="s">
        <v>89</v>
      </c>
      <c r="D2364" s="12" t="s">
        <v>5494</v>
      </c>
      <c r="E2364" s="14">
        <v>46705250</v>
      </c>
      <c r="F2364" s="14">
        <v>46705250</v>
      </c>
      <c r="G2364" s="16" t="s">
        <v>5554</v>
      </c>
      <c r="H2364" s="18" t="s">
        <v>913</v>
      </c>
      <c r="I2364" s="6">
        <v>46106</v>
      </c>
      <c r="J2364" s="21" t="s">
        <v>5555</v>
      </c>
      <c r="K2364" s="18" t="s">
        <v>4238</v>
      </c>
      <c r="L2364" s="23">
        <v>317698361</v>
      </c>
      <c r="M2364" s="23">
        <v>0</v>
      </c>
      <c r="N2364" s="25" t="s">
        <v>5556</v>
      </c>
    </row>
    <row r="2365" spans="1:14" ht="15" customHeight="1">
      <c r="A2365" s="4" t="s">
        <v>5493</v>
      </c>
      <c r="B2365" s="8">
        <v>46037</v>
      </c>
      <c r="C2365" s="10" t="s">
        <v>94</v>
      </c>
      <c r="D2365" s="12" t="s">
        <v>5494</v>
      </c>
      <c r="E2365" s="14">
        <v>46705250</v>
      </c>
      <c r="F2365" s="14">
        <v>46705250</v>
      </c>
      <c r="G2365" s="16" t="s">
        <v>5557</v>
      </c>
      <c r="H2365" s="18" t="s">
        <v>913</v>
      </c>
      <c r="I2365" s="6">
        <v>46106</v>
      </c>
      <c r="J2365" s="21" t="s">
        <v>5558</v>
      </c>
      <c r="K2365" s="18" t="s">
        <v>4238</v>
      </c>
      <c r="L2365" s="23">
        <v>413379987</v>
      </c>
      <c r="M2365" s="23">
        <v>0</v>
      </c>
      <c r="N2365" s="25" t="s">
        <v>5556</v>
      </c>
    </row>
    <row r="2366" spans="1:14" ht="15" customHeight="1">
      <c r="A2366" s="4" t="s">
        <v>5493</v>
      </c>
      <c r="B2366" s="8">
        <v>46112</v>
      </c>
      <c r="C2366" s="10" t="s">
        <v>98</v>
      </c>
      <c r="D2366" s="12" t="s">
        <v>5525</v>
      </c>
      <c r="E2366" s="14">
        <v>263303239</v>
      </c>
      <c r="F2366" s="14">
        <v>263303239</v>
      </c>
      <c r="G2366" s="16" t="s">
        <v>5559</v>
      </c>
      <c r="H2366" s="18" t="s">
        <v>913</v>
      </c>
      <c r="I2366" s="6">
        <v>46106</v>
      </c>
      <c r="J2366" s="21" t="s">
        <v>5560</v>
      </c>
      <c r="K2366" s="18" t="s">
        <v>4238</v>
      </c>
      <c r="L2366" s="23">
        <v>32153958</v>
      </c>
      <c r="M2366" s="23">
        <v>0</v>
      </c>
      <c r="N2366" s="25" t="s">
        <v>5556</v>
      </c>
    </row>
    <row r="2367" spans="1:14" ht="15" customHeight="1">
      <c r="A2367" s="4" t="s">
        <v>5561</v>
      </c>
      <c r="B2367" s="8">
        <v>46026</v>
      </c>
      <c r="C2367" s="10" t="s">
        <v>12</v>
      </c>
      <c r="D2367" s="12" t="s">
        <v>5562</v>
      </c>
      <c r="E2367" s="14">
        <v>27750000</v>
      </c>
      <c r="F2367" s="14">
        <v>2090000</v>
      </c>
      <c r="G2367" s="16" t="s">
        <v>2479</v>
      </c>
      <c r="H2367" s="18" t="s">
        <v>913</v>
      </c>
      <c r="I2367" s="6">
        <v>46106</v>
      </c>
      <c r="J2367" s="21" t="s">
        <v>5563</v>
      </c>
      <c r="K2367" s="18" t="s">
        <v>4238</v>
      </c>
      <c r="L2367" s="23">
        <v>2951374114</v>
      </c>
      <c r="M2367" s="23">
        <v>0</v>
      </c>
      <c r="N2367" s="25" t="s">
        <v>5556</v>
      </c>
    </row>
    <row r="2368" spans="1:14" ht="15" customHeight="1">
      <c r="A2368" s="4" t="s">
        <v>5561</v>
      </c>
      <c r="B2368" s="8">
        <v>46026</v>
      </c>
      <c r="C2368" s="10" t="s">
        <v>18</v>
      </c>
      <c r="D2368" s="12" t="s">
        <v>5562</v>
      </c>
      <c r="E2368" s="14">
        <v>212750000</v>
      </c>
      <c r="F2368" s="14">
        <v>101750000</v>
      </c>
      <c r="G2368" s="16" t="s">
        <v>5564</v>
      </c>
      <c r="H2368" s="18" t="s">
        <v>913</v>
      </c>
      <c r="I2368" s="6">
        <v>46106</v>
      </c>
      <c r="J2368" s="21" t="s">
        <v>5565</v>
      </c>
      <c r="K2368" s="18" t="s">
        <v>4238</v>
      </c>
      <c r="L2368" s="23">
        <v>2525267803</v>
      </c>
      <c r="M2368" s="23">
        <v>0</v>
      </c>
      <c r="N2368" s="25" t="s">
        <v>5556</v>
      </c>
    </row>
    <row r="2369" spans="1:14" ht="15" customHeight="1">
      <c r="A2369" s="4" t="s">
        <v>5561</v>
      </c>
      <c r="B2369" s="8">
        <v>46026</v>
      </c>
      <c r="C2369" s="10" t="s">
        <v>23</v>
      </c>
      <c r="D2369" s="12" t="s">
        <v>5562</v>
      </c>
      <c r="E2369" s="14">
        <v>11000000</v>
      </c>
      <c r="F2369" s="14">
        <v>0</v>
      </c>
      <c r="G2369" s="16" t="s">
        <v>4630</v>
      </c>
      <c r="H2369" s="18" t="s">
        <v>913</v>
      </c>
      <c r="I2369" s="6">
        <v>46106</v>
      </c>
      <c r="J2369" s="21" t="s">
        <v>5566</v>
      </c>
      <c r="K2369" s="18" t="s">
        <v>4238</v>
      </c>
      <c r="L2369" s="23">
        <v>108750417</v>
      </c>
      <c r="M2369" s="23">
        <v>0</v>
      </c>
      <c r="N2369" s="25" t="s">
        <v>5556</v>
      </c>
    </row>
    <row r="2370" spans="1:14" ht="15" customHeight="1">
      <c r="A2370" s="4" t="s">
        <v>5561</v>
      </c>
      <c r="B2370" s="8">
        <v>46026</v>
      </c>
      <c r="C2370" s="10" t="s">
        <v>28</v>
      </c>
      <c r="D2370" s="12" t="s">
        <v>5562</v>
      </c>
      <c r="E2370" s="14">
        <v>20600000</v>
      </c>
      <c r="F2370" s="14">
        <v>0</v>
      </c>
      <c r="G2370" s="16" t="s">
        <v>4630</v>
      </c>
      <c r="H2370" s="18" t="s">
        <v>913</v>
      </c>
      <c r="I2370" s="6">
        <v>46106</v>
      </c>
      <c r="J2370" s="21" t="s">
        <v>5567</v>
      </c>
      <c r="K2370" s="18" t="s">
        <v>4238</v>
      </c>
      <c r="L2370" s="23">
        <v>165840981</v>
      </c>
      <c r="M2370" s="23">
        <v>0</v>
      </c>
      <c r="N2370" s="25" t="s">
        <v>5556</v>
      </c>
    </row>
    <row r="2371" spans="1:14" ht="15" customHeight="1">
      <c r="A2371" s="4" t="s">
        <v>5561</v>
      </c>
      <c r="B2371" s="8">
        <v>46026</v>
      </c>
      <c r="C2371" s="10" t="s">
        <v>33</v>
      </c>
      <c r="D2371" s="12" t="s">
        <v>5562</v>
      </c>
      <c r="E2371" s="14">
        <v>24250000</v>
      </c>
      <c r="F2371" s="14">
        <v>0</v>
      </c>
      <c r="G2371" s="16" t="s">
        <v>4630</v>
      </c>
      <c r="H2371" s="18" t="s">
        <v>4246</v>
      </c>
      <c r="I2371" s="6">
        <v>46106</v>
      </c>
      <c r="J2371" s="21" t="s">
        <v>5568</v>
      </c>
      <c r="K2371" s="18" t="s">
        <v>4247</v>
      </c>
      <c r="L2371" s="23">
        <v>32300340</v>
      </c>
      <c r="M2371" s="23">
        <v>0</v>
      </c>
      <c r="N2371" s="25" t="s">
        <v>5569</v>
      </c>
    </row>
    <row r="2372" spans="1:14" ht="15" customHeight="1">
      <c r="A2372" s="4" t="s">
        <v>5561</v>
      </c>
      <c r="B2372" s="8">
        <v>46026</v>
      </c>
      <c r="C2372" s="10" t="s">
        <v>37</v>
      </c>
      <c r="D2372" s="12" t="s">
        <v>5562</v>
      </c>
      <c r="E2372" s="14">
        <v>32600000</v>
      </c>
      <c r="F2372" s="14">
        <v>0</v>
      </c>
      <c r="G2372" s="16" t="s">
        <v>4630</v>
      </c>
      <c r="H2372" s="18" t="s">
        <v>4246</v>
      </c>
      <c r="I2372" s="6">
        <v>46106</v>
      </c>
      <c r="J2372" s="21" t="s">
        <v>5570</v>
      </c>
      <c r="K2372" s="18" t="s">
        <v>4247</v>
      </c>
      <c r="L2372" s="23">
        <v>183103586</v>
      </c>
      <c r="M2372" s="23">
        <v>0</v>
      </c>
      <c r="N2372" s="25" t="s">
        <v>5569</v>
      </c>
    </row>
    <row r="2373" spans="1:14" ht="15" customHeight="1">
      <c r="A2373" s="4" t="s">
        <v>5561</v>
      </c>
      <c r="B2373" s="8">
        <v>46026</v>
      </c>
      <c r="C2373" s="10" t="s">
        <v>40</v>
      </c>
      <c r="D2373" s="12" t="s">
        <v>5562</v>
      </c>
      <c r="E2373" s="14">
        <v>18750000</v>
      </c>
      <c r="F2373" s="14">
        <v>0</v>
      </c>
      <c r="G2373" s="16" t="s">
        <v>4630</v>
      </c>
      <c r="H2373" s="18" t="s">
        <v>4246</v>
      </c>
      <c r="I2373" s="6">
        <v>46106</v>
      </c>
      <c r="J2373" s="21" t="s">
        <v>5571</v>
      </c>
      <c r="K2373" s="18" t="s">
        <v>4247</v>
      </c>
      <c r="L2373" s="23">
        <v>330598627</v>
      </c>
      <c r="M2373" s="23">
        <v>0</v>
      </c>
      <c r="N2373" s="25" t="s">
        <v>5569</v>
      </c>
    </row>
    <row r="2374" spans="1:14" ht="15" customHeight="1">
      <c r="A2374" s="4" t="s">
        <v>5561</v>
      </c>
      <c r="B2374" s="8">
        <v>46026</v>
      </c>
      <c r="C2374" s="10" t="s">
        <v>44</v>
      </c>
      <c r="D2374" s="12" t="s">
        <v>5562</v>
      </c>
      <c r="E2374" s="14">
        <v>45500000</v>
      </c>
      <c r="F2374" s="14">
        <v>0</v>
      </c>
      <c r="G2374" s="16" t="s">
        <v>4630</v>
      </c>
      <c r="H2374" s="18" t="s">
        <v>4246</v>
      </c>
      <c r="I2374" s="6">
        <v>46106</v>
      </c>
      <c r="J2374" s="21" t="s">
        <v>5572</v>
      </c>
      <c r="K2374" s="18" t="s">
        <v>4247</v>
      </c>
      <c r="L2374" s="23">
        <v>424832606</v>
      </c>
      <c r="M2374" s="23">
        <v>0</v>
      </c>
      <c r="N2374" s="25" t="s">
        <v>5569</v>
      </c>
    </row>
    <row r="2375" spans="1:14" ht="15" customHeight="1">
      <c r="A2375" s="4" t="s">
        <v>5561</v>
      </c>
      <c r="B2375" s="8">
        <v>46026</v>
      </c>
      <c r="C2375" s="10" t="s">
        <v>49</v>
      </c>
      <c r="D2375" s="12" t="s">
        <v>5562</v>
      </c>
      <c r="E2375" s="14">
        <v>33000000</v>
      </c>
      <c r="F2375" s="14">
        <v>0</v>
      </c>
      <c r="G2375" s="16" t="s">
        <v>4630</v>
      </c>
      <c r="H2375" s="18" t="s">
        <v>4246</v>
      </c>
      <c r="I2375" s="6">
        <v>46106</v>
      </c>
      <c r="J2375" s="21" t="s">
        <v>5573</v>
      </c>
      <c r="K2375" s="18" t="s">
        <v>4247</v>
      </c>
      <c r="L2375" s="23">
        <v>1943106465</v>
      </c>
      <c r="M2375" s="23">
        <v>0</v>
      </c>
      <c r="N2375" s="25" t="s">
        <v>5569</v>
      </c>
    </row>
    <row r="2376" spans="1:14" ht="15" customHeight="1">
      <c r="A2376" s="4" t="s">
        <v>5561</v>
      </c>
      <c r="B2376" s="8">
        <v>46026</v>
      </c>
      <c r="C2376" s="10" t="s">
        <v>53</v>
      </c>
      <c r="D2376" s="12" t="s">
        <v>5562</v>
      </c>
      <c r="E2376" s="14">
        <v>32600000</v>
      </c>
      <c r="F2376" s="14">
        <v>0</v>
      </c>
      <c r="G2376" s="16" t="s">
        <v>4630</v>
      </c>
      <c r="H2376" s="18" t="s">
        <v>4246</v>
      </c>
      <c r="I2376" s="6">
        <v>46106</v>
      </c>
      <c r="J2376" s="21" t="s">
        <v>5574</v>
      </c>
      <c r="K2376" s="18" t="s">
        <v>4247</v>
      </c>
      <c r="L2376" s="23">
        <v>38822555</v>
      </c>
      <c r="M2376" s="23">
        <v>0</v>
      </c>
      <c r="N2376" s="25" t="s">
        <v>5569</v>
      </c>
    </row>
    <row r="2377" spans="1:14" ht="15" customHeight="1">
      <c r="A2377" s="4" t="s">
        <v>5561</v>
      </c>
      <c r="B2377" s="8">
        <v>46026</v>
      </c>
      <c r="C2377" s="10" t="s">
        <v>57</v>
      </c>
      <c r="D2377" s="12" t="s">
        <v>5562</v>
      </c>
      <c r="E2377" s="14">
        <v>19000000</v>
      </c>
      <c r="F2377" s="14">
        <v>0</v>
      </c>
      <c r="G2377" s="16" t="s">
        <v>4630</v>
      </c>
      <c r="H2377" s="18" t="s">
        <v>4246</v>
      </c>
      <c r="I2377" s="6">
        <v>46106</v>
      </c>
      <c r="J2377" s="21" t="s">
        <v>5575</v>
      </c>
      <c r="K2377" s="18" t="s">
        <v>4247</v>
      </c>
      <c r="L2377" s="23">
        <v>887370112</v>
      </c>
      <c r="M2377" s="23">
        <v>0</v>
      </c>
      <c r="N2377" s="25" t="s">
        <v>5569</v>
      </c>
    </row>
    <row r="2378" spans="1:14" ht="15" customHeight="1">
      <c r="A2378" s="4" t="s">
        <v>5561</v>
      </c>
      <c r="B2378" s="8">
        <v>46026</v>
      </c>
      <c r="C2378" s="10" t="s">
        <v>60</v>
      </c>
      <c r="D2378" s="12" t="s">
        <v>5562</v>
      </c>
      <c r="E2378" s="14">
        <v>19000000</v>
      </c>
      <c r="F2378" s="14">
        <v>0</v>
      </c>
      <c r="G2378" s="16" t="s">
        <v>4630</v>
      </c>
      <c r="H2378" s="18" t="s">
        <v>4246</v>
      </c>
      <c r="I2378" s="6">
        <v>46106</v>
      </c>
      <c r="J2378" s="21" t="s">
        <v>5576</v>
      </c>
      <c r="K2378" s="18" t="s">
        <v>4247</v>
      </c>
      <c r="L2378" s="23">
        <v>15269376499</v>
      </c>
      <c r="M2378" s="23">
        <v>0</v>
      </c>
      <c r="N2378" s="25" t="s">
        <v>5569</v>
      </c>
    </row>
    <row r="2379" spans="1:14" ht="15" customHeight="1">
      <c r="A2379" s="4" t="s">
        <v>5561</v>
      </c>
      <c r="B2379" s="8">
        <v>46026</v>
      </c>
      <c r="C2379" s="10" t="s">
        <v>63</v>
      </c>
      <c r="D2379" s="12" t="s">
        <v>5562</v>
      </c>
      <c r="E2379" s="14">
        <v>45000000</v>
      </c>
      <c r="F2379" s="14">
        <v>0</v>
      </c>
      <c r="G2379" s="16" t="s">
        <v>4630</v>
      </c>
      <c r="H2379" s="18" t="s">
        <v>4246</v>
      </c>
      <c r="I2379" s="6">
        <v>46106</v>
      </c>
      <c r="J2379" s="21" t="s">
        <v>5577</v>
      </c>
      <c r="K2379" s="18" t="s">
        <v>4247</v>
      </c>
      <c r="L2379" s="23">
        <v>1056834360</v>
      </c>
      <c r="M2379" s="23">
        <v>0</v>
      </c>
      <c r="N2379" s="25" t="s">
        <v>5569</v>
      </c>
    </row>
    <row r="2380" spans="1:14" ht="15" customHeight="1">
      <c r="A2380" s="4" t="s">
        <v>5561</v>
      </c>
      <c r="B2380" s="8">
        <v>46026</v>
      </c>
      <c r="C2380" s="10" t="s">
        <v>66</v>
      </c>
      <c r="D2380" s="12" t="s">
        <v>5562</v>
      </c>
      <c r="E2380" s="14">
        <v>45000000</v>
      </c>
      <c r="F2380" s="14">
        <v>0</v>
      </c>
      <c r="G2380" s="16" t="s">
        <v>4630</v>
      </c>
      <c r="H2380" s="18" t="s">
        <v>4246</v>
      </c>
      <c r="I2380" s="6">
        <v>46106</v>
      </c>
      <c r="J2380" s="21" t="s">
        <v>5578</v>
      </c>
      <c r="K2380" s="18" t="s">
        <v>4247</v>
      </c>
      <c r="L2380" s="23">
        <v>2573320567</v>
      </c>
      <c r="M2380" s="23">
        <v>0</v>
      </c>
      <c r="N2380" s="25" t="s">
        <v>5569</v>
      </c>
    </row>
    <row r="2381" spans="1:14" ht="15" customHeight="1">
      <c r="A2381" s="4" t="s">
        <v>5561</v>
      </c>
      <c r="B2381" s="8">
        <v>46026</v>
      </c>
      <c r="C2381" s="10" t="s">
        <v>70</v>
      </c>
      <c r="D2381" s="12" t="s">
        <v>5562</v>
      </c>
      <c r="E2381" s="14">
        <v>36600000</v>
      </c>
      <c r="F2381" s="14">
        <v>0</v>
      </c>
      <c r="G2381" s="16" t="s">
        <v>4630</v>
      </c>
      <c r="H2381" s="18" t="s">
        <v>4246</v>
      </c>
      <c r="I2381" s="6">
        <v>46106</v>
      </c>
      <c r="J2381" s="21" t="s">
        <v>5579</v>
      </c>
      <c r="K2381" s="18" t="s">
        <v>4247</v>
      </c>
      <c r="L2381" s="23">
        <v>1931898897</v>
      </c>
      <c r="M2381" s="23">
        <v>0</v>
      </c>
      <c r="N2381" s="25" t="s">
        <v>5569</v>
      </c>
    </row>
    <row r="2382" spans="1:14" ht="15" customHeight="1">
      <c r="A2382" s="4" t="s">
        <v>5561</v>
      </c>
      <c r="B2382" s="8">
        <v>46026</v>
      </c>
      <c r="C2382" s="10" t="s">
        <v>74</v>
      </c>
      <c r="D2382" s="12" t="s">
        <v>5562</v>
      </c>
      <c r="E2382" s="14">
        <v>40000000</v>
      </c>
      <c r="F2382" s="14">
        <v>0</v>
      </c>
      <c r="G2382" s="16" t="s">
        <v>4630</v>
      </c>
      <c r="H2382" s="18" t="s">
        <v>4246</v>
      </c>
      <c r="I2382" s="6">
        <v>46106</v>
      </c>
      <c r="J2382" s="21" t="s">
        <v>5580</v>
      </c>
      <c r="K2382" s="18" t="s">
        <v>4247</v>
      </c>
      <c r="L2382" s="23">
        <v>24959675347</v>
      </c>
      <c r="M2382" s="23">
        <v>0</v>
      </c>
      <c r="N2382" s="25" t="s">
        <v>5569</v>
      </c>
    </row>
    <row r="2383" spans="1:14" ht="15" customHeight="1">
      <c r="A2383" s="4" t="s">
        <v>5561</v>
      </c>
      <c r="B2383" s="8">
        <v>46026</v>
      </c>
      <c r="C2383" s="10" t="s">
        <v>76</v>
      </c>
      <c r="D2383" s="12" t="s">
        <v>5562</v>
      </c>
      <c r="E2383" s="14">
        <v>40000000</v>
      </c>
      <c r="F2383" s="14">
        <v>0</v>
      </c>
      <c r="G2383" s="16" t="s">
        <v>4630</v>
      </c>
      <c r="H2383" s="18" t="s">
        <v>4246</v>
      </c>
      <c r="I2383" s="6">
        <v>46106</v>
      </c>
      <c r="J2383" s="21" t="s">
        <v>5581</v>
      </c>
      <c r="K2383" s="18" t="s">
        <v>4247</v>
      </c>
      <c r="L2383" s="23">
        <v>684056121</v>
      </c>
      <c r="M2383" s="23">
        <v>0</v>
      </c>
      <c r="N2383" s="25" t="s">
        <v>5569</v>
      </c>
    </row>
    <row r="2384" spans="1:14" ht="15" customHeight="1">
      <c r="A2384" s="4" t="s">
        <v>5561</v>
      </c>
      <c r="B2384" s="8">
        <v>46026</v>
      </c>
      <c r="C2384" s="10" t="s">
        <v>78</v>
      </c>
      <c r="D2384" s="12" t="s">
        <v>5562</v>
      </c>
      <c r="E2384" s="14">
        <v>52000000</v>
      </c>
      <c r="F2384" s="14">
        <v>0</v>
      </c>
      <c r="G2384" s="16" t="s">
        <v>4630</v>
      </c>
      <c r="H2384" s="18" t="s">
        <v>4246</v>
      </c>
      <c r="I2384" s="6">
        <v>46106</v>
      </c>
      <c r="J2384" s="21" t="s">
        <v>5582</v>
      </c>
      <c r="K2384" s="18" t="s">
        <v>4247</v>
      </c>
      <c r="L2384" s="23">
        <v>658264502</v>
      </c>
      <c r="M2384" s="23">
        <v>0</v>
      </c>
      <c r="N2384" s="25" t="s">
        <v>5569</v>
      </c>
    </row>
    <row r="2385" spans="1:14" ht="15" customHeight="1">
      <c r="A2385" s="4" t="s">
        <v>5561</v>
      </c>
      <c r="B2385" s="8">
        <v>46026</v>
      </c>
      <c r="C2385" s="10" t="s">
        <v>81</v>
      </c>
      <c r="D2385" s="12" t="s">
        <v>5562</v>
      </c>
      <c r="E2385" s="14">
        <v>60000000</v>
      </c>
      <c r="F2385" s="14">
        <v>0</v>
      </c>
      <c r="G2385" s="16" t="s">
        <v>4630</v>
      </c>
      <c r="H2385" s="18" t="s">
        <v>4246</v>
      </c>
      <c r="I2385" s="6">
        <v>46106</v>
      </c>
      <c r="J2385" s="21" t="s">
        <v>5583</v>
      </c>
      <c r="K2385" s="18" t="s">
        <v>4247</v>
      </c>
      <c r="L2385" s="23">
        <v>68651980</v>
      </c>
      <c r="M2385" s="23">
        <v>0</v>
      </c>
      <c r="N2385" s="25" t="s">
        <v>5569</v>
      </c>
    </row>
    <row r="2386" spans="1:14" ht="15" customHeight="1">
      <c r="A2386" s="4" t="s">
        <v>5561</v>
      </c>
      <c r="B2386" s="8">
        <v>46026</v>
      </c>
      <c r="C2386" s="10" t="s">
        <v>85</v>
      </c>
      <c r="D2386" s="12" t="s">
        <v>5562</v>
      </c>
      <c r="E2386" s="14">
        <v>52000000</v>
      </c>
      <c r="F2386" s="14">
        <v>0</v>
      </c>
      <c r="G2386" s="16" t="s">
        <v>4630</v>
      </c>
      <c r="H2386" s="18" t="s">
        <v>4246</v>
      </c>
      <c r="I2386" s="6">
        <v>46106</v>
      </c>
      <c r="J2386" s="21" t="s">
        <v>5584</v>
      </c>
      <c r="K2386" s="18" t="s">
        <v>4247</v>
      </c>
      <c r="L2386" s="23">
        <v>667571011</v>
      </c>
      <c r="M2386" s="23">
        <v>0</v>
      </c>
      <c r="N2386" s="25" t="s">
        <v>5569</v>
      </c>
    </row>
    <row r="2387" spans="1:14" ht="15" customHeight="1">
      <c r="A2387" s="4" t="s">
        <v>5561</v>
      </c>
      <c r="B2387" s="8">
        <v>46026</v>
      </c>
      <c r="C2387" s="10" t="s">
        <v>89</v>
      </c>
      <c r="D2387" s="12" t="s">
        <v>5562</v>
      </c>
      <c r="E2387" s="14">
        <v>33600000</v>
      </c>
      <c r="F2387" s="14">
        <v>0</v>
      </c>
      <c r="G2387" s="16" t="s">
        <v>4630</v>
      </c>
      <c r="H2387" s="18" t="s">
        <v>4246</v>
      </c>
      <c r="I2387" s="6">
        <v>46106</v>
      </c>
      <c r="J2387" s="21" t="s">
        <v>5585</v>
      </c>
      <c r="K2387" s="18" t="s">
        <v>4247</v>
      </c>
      <c r="L2387" s="23">
        <v>10181272686</v>
      </c>
      <c r="M2387" s="23">
        <v>0</v>
      </c>
      <c r="N2387" s="25" t="s">
        <v>5569</v>
      </c>
    </row>
    <row r="2388" spans="1:14" ht="15" customHeight="1">
      <c r="A2388" s="4" t="s">
        <v>5561</v>
      </c>
      <c r="B2388" s="8">
        <v>46026</v>
      </c>
      <c r="C2388" s="10" t="s">
        <v>94</v>
      </c>
      <c r="D2388" s="12" t="s">
        <v>5562</v>
      </c>
      <c r="E2388" s="14">
        <v>40000000</v>
      </c>
      <c r="F2388" s="14">
        <v>0</v>
      </c>
      <c r="G2388" s="16" t="s">
        <v>4630</v>
      </c>
      <c r="H2388" s="18" t="s">
        <v>4246</v>
      </c>
      <c r="I2388" s="6">
        <v>46106</v>
      </c>
      <c r="J2388" s="21" t="s">
        <v>5586</v>
      </c>
      <c r="K2388" s="18" t="s">
        <v>4247</v>
      </c>
      <c r="L2388" s="23">
        <v>4890782718</v>
      </c>
      <c r="M2388" s="23">
        <v>0</v>
      </c>
      <c r="N2388" s="25" t="s">
        <v>5569</v>
      </c>
    </row>
    <row r="2389" spans="1:14" ht="15" customHeight="1">
      <c r="A2389" s="4" t="s">
        <v>5561</v>
      </c>
      <c r="B2389" s="8">
        <v>46026</v>
      </c>
      <c r="C2389" s="10" t="s">
        <v>98</v>
      </c>
      <c r="D2389" s="12" t="s">
        <v>5562</v>
      </c>
      <c r="E2389" s="14">
        <v>40000000</v>
      </c>
      <c r="F2389" s="14">
        <v>0</v>
      </c>
      <c r="G2389" s="16" t="s">
        <v>4630</v>
      </c>
      <c r="H2389" s="18" t="s">
        <v>4246</v>
      </c>
      <c r="I2389" s="6">
        <v>46106</v>
      </c>
      <c r="J2389" s="21" t="s">
        <v>5587</v>
      </c>
      <c r="K2389" s="18" t="s">
        <v>4247</v>
      </c>
      <c r="L2389" s="23">
        <v>4402112328</v>
      </c>
      <c r="M2389" s="23">
        <v>0</v>
      </c>
      <c r="N2389" s="25" t="s">
        <v>5569</v>
      </c>
    </row>
    <row r="2390" spans="1:14" ht="15" customHeight="1">
      <c r="A2390" s="4" t="s">
        <v>5561</v>
      </c>
      <c r="B2390" s="8">
        <v>46026</v>
      </c>
      <c r="C2390" s="10" t="s">
        <v>102</v>
      </c>
      <c r="D2390" s="12" t="s">
        <v>5562</v>
      </c>
      <c r="E2390" s="14">
        <v>33600000</v>
      </c>
      <c r="F2390" s="14">
        <v>0</v>
      </c>
      <c r="G2390" s="16" t="s">
        <v>4630</v>
      </c>
      <c r="H2390" s="18" t="s">
        <v>4246</v>
      </c>
      <c r="I2390" s="6">
        <v>46106</v>
      </c>
      <c r="J2390" s="21" t="s">
        <v>5588</v>
      </c>
      <c r="K2390" s="18" t="s">
        <v>4247</v>
      </c>
      <c r="L2390" s="23">
        <v>6222225615</v>
      </c>
      <c r="M2390" s="23">
        <v>0</v>
      </c>
      <c r="N2390" s="25" t="s">
        <v>5569</v>
      </c>
    </row>
    <row r="2391" spans="1:14" ht="15" customHeight="1">
      <c r="A2391" s="4" t="s">
        <v>5561</v>
      </c>
      <c r="B2391" s="8">
        <v>46026</v>
      </c>
      <c r="C2391" s="10" t="s">
        <v>105</v>
      </c>
      <c r="D2391" s="12" t="s">
        <v>5562</v>
      </c>
      <c r="E2391" s="14">
        <v>36600000</v>
      </c>
      <c r="F2391" s="14">
        <v>0</v>
      </c>
      <c r="G2391" s="16" t="s">
        <v>4630</v>
      </c>
      <c r="H2391" s="18" t="s">
        <v>4246</v>
      </c>
      <c r="I2391" s="6">
        <v>46106</v>
      </c>
      <c r="J2391" s="21" t="s">
        <v>5589</v>
      </c>
      <c r="K2391" s="18" t="s">
        <v>4247</v>
      </c>
      <c r="L2391" s="23">
        <v>28099547116</v>
      </c>
      <c r="M2391" s="23">
        <v>0</v>
      </c>
      <c r="N2391" s="25" t="s">
        <v>5569</v>
      </c>
    </row>
    <row r="2392" spans="1:14" ht="15" customHeight="1">
      <c r="A2392" s="4" t="s">
        <v>5561</v>
      </c>
      <c r="B2392" s="8">
        <v>46026</v>
      </c>
      <c r="C2392" s="10" t="s">
        <v>108</v>
      </c>
      <c r="D2392" s="12" t="s">
        <v>5562</v>
      </c>
      <c r="E2392" s="14">
        <v>52000000</v>
      </c>
      <c r="F2392" s="14">
        <v>0</v>
      </c>
      <c r="G2392" s="16" t="s">
        <v>4630</v>
      </c>
      <c r="H2392" s="18" t="s">
        <v>4246</v>
      </c>
      <c r="I2392" s="6">
        <v>46106</v>
      </c>
      <c r="J2392" s="21" t="s">
        <v>5590</v>
      </c>
      <c r="K2392" s="18" t="s">
        <v>4247</v>
      </c>
      <c r="L2392" s="23">
        <v>47923646371</v>
      </c>
      <c r="M2392" s="23">
        <v>0</v>
      </c>
      <c r="N2392" s="25" t="s">
        <v>5569</v>
      </c>
    </row>
    <row r="2393" spans="1:14" ht="15" customHeight="1">
      <c r="A2393" s="4" t="s">
        <v>5561</v>
      </c>
      <c r="B2393" s="8">
        <v>46026</v>
      </c>
      <c r="C2393" s="10" t="s">
        <v>113</v>
      </c>
      <c r="D2393" s="12" t="s">
        <v>5562</v>
      </c>
      <c r="E2393" s="14">
        <v>40000000</v>
      </c>
      <c r="F2393" s="14">
        <v>0</v>
      </c>
      <c r="G2393" s="16" t="s">
        <v>4630</v>
      </c>
      <c r="H2393" s="18" t="s">
        <v>4246</v>
      </c>
      <c r="I2393" s="6">
        <v>46106</v>
      </c>
      <c r="J2393" s="21" t="s">
        <v>5591</v>
      </c>
      <c r="K2393" s="18" t="s">
        <v>4247</v>
      </c>
      <c r="L2393" s="23">
        <v>1357799132</v>
      </c>
      <c r="M2393" s="23">
        <v>0</v>
      </c>
      <c r="N2393" s="25" t="s">
        <v>5569</v>
      </c>
    </row>
    <row r="2394" spans="1:14" ht="15" customHeight="1">
      <c r="A2394" s="4" t="s">
        <v>5561</v>
      </c>
      <c r="B2394" s="8">
        <v>46026</v>
      </c>
      <c r="C2394" s="10" t="s">
        <v>117</v>
      </c>
      <c r="D2394" s="12" t="s">
        <v>5562</v>
      </c>
      <c r="E2394" s="14">
        <v>36600000</v>
      </c>
      <c r="F2394" s="14">
        <v>0</v>
      </c>
      <c r="G2394" s="16" t="s">
        <v>4630</v>
      </c>
      <c r="H2394" s="18" t="s">
        <v>4246</v>
      </c>
      <c r="I2394" s="6">
        <v>46106</v>
      </c>
      <c r="J2394" s="21" t="s">
        <v>5592</v>
      </c>
      <c r="K2394" s="18" t="s">
        <v>4247</v>
      </c>
      <c r="L2394" s="23">
        <v>12790486956</v>
      </c>
      <c r="M2394" s="23">
        <v>0</v>
      </c>
      <c r="N2394" s="25" t="s">
        <v>5569</v>
      </c>
    </row>
    <row r="2395" spans="1:14" ht="15" customHeight="1">
      <c r="A2395" s="4" t="s">
        <v>5561</v>
      </c>
      <c r="B2395" s="8">
        <v>46026</v>
      </c>
      <c r="C2395" s="10" t="s">
        <v>124</v>
      </c>
      <c r="D2395" s="12" t="s">
        <v>5562</v>
      </c>
      <c r="E2395" s="14">
        <v>36600000</v>
      </c>
      <c r="F2395" s="14">
        <v>0</v>
      </c>
      <c r="G2395" s="16" t="s">
        <v>4630</v>
      </c>
      <c r="H2395" s="18" t="s">
        <v>4246</v>
      </c>
      <c r="I2395" s="6">
        <v>46106</v>
      </c>
      <c r="J2395" s="21" t="s">
        <v>5593</v>
      </c>
      <c r="K2395" s="18" t="s">
        <v>4247</v>
      </c>
      <c r="L2395" s="23">
        <v>14597974741</v>
      </c>
      <c r="M2395" s="23">
        <v>0</v>
      </c>
      <c r="N2395" s="25" t="s">
        <v>5569</v>
      </c>
    </row>
    <row r="2396" spans="1:14" ht="15" customHeight="1">
      <c r="A2396" s="4" t="s">
        <v>5561</v>
      </c>
      <c r="B2396" s="8">
        <v>46026</v>
      </c>
      <c r="C2396" s="10" t="s">
        <v>128</v>
      </c>
      <c r="D2396" s="12" t="s">
        <v>5562</v>
      </c>
      <c r="E2396" s="14">
        <v>36600000</v>
      </c>
      <c r="F2396" s="14">
        <v>0</v>
      </c>
      <c r="G2396" s="16" t="s">
        <v>4630</v>
      </c>
      <c r="H2396" s="18" t="s">
        <v>4246</v>
      </c>
      <c r="I2396" s="6">
        <v>46106</v>
      </c>
      <c r="J2396" s="21" t="s">
        <v>5594</v>
      </c>
      <c r="K2396" s="18" t="s">
        <v>4247</v>
      </c>
      <c r="L2396" s="23">
        <v>1012760119</v>
      </c>
      <c r="M2396" s="23">
        <v>0</v>
      </c>
      <c r="N2396" s="25" t="s">
        <v>5569</v>
      </c>
    </row>
    <row r="2397" spans="1:14" ht="15" customHeight="1">
      <c r="A2397" s="4" t="s">
        <v>5561</v>
      </c>
      <c r="B2397" s="8">
        <v>46026</v>
      </c>
      <c r="C2397" s="10" t="s">
        <v>131</v>
      </c>
      <c r="D2397" s="12" t="s">
        <v>5562</v>
      </c>
      <c r="E2397" s="14">
        <v>36600000</v>
      </c>
      <c r="F2397" s="14">
        <v>0</v>
      </c>
      <c r="G2397" s="16" t="s">
        <v>4630</v>
      </c>
      <c r="H2397" s="18" t="s">
        <v>4246</v>
      </c>
      <c r="I2397" s="6">
        <v>46106</v>
      </c>
      <c r="J2397" s="21" t="s">
        <v>5595</v>
      </c>
      <c r="K2397" s="18" t="s">
        <v>4247</v>
      </c>
      <c r="L2397" s="23">
        <v>334567531</v>
      </c>
      <c r="M2397" s="23">
        <v>0</v>
      </c>
      <c r="N2397" s="25" t="s">
        <v>5569</v>
      </c>
    </row>
    <row r="2398" spans="1:14" ht="15" customHeight="1">
      <c r="A2398" s="4" t="s">
        <v>5561</v>
      </c>
      <c r="B2398" s="8">
        <v>46026</v>
      </c>
      <c r="C2398" s="10" t="s">
        <v>135</v>
      </c>
      <c r="D2398" s="12" t="s">
        <v>5562</v>
      </c>
      <c r="E2398" s="14">
        <v>30000000</v>
      </c>
      <c r="F2398" s="14">
        <v>0</v>
      </c>
      <c r="G2398" s="16" t="s">
        <v>4630</v>
      </c>
      <c r="H2398" s="18" t="s">
        <v>4246</v>
      </c>
      <c r="I2398" s="6">
        <v>46106</v>
      </c>
      <c r="J2398" s="21" t="s">
        <v>5596</v>
      </c>
      <c r="K2398" s="18" t="s">
        <v>4247</v>
      </c>
      <c r="L2398" s="23">
        <v>397484276</v>
      </c>
      <c r="M2398" s="23">
        <v>0</v>
      </c>
      <c r="N2398" s="25" t="s">
        <v>5569</v>
      </c>
    </row>
    <row r="2399" spans="1:14" ht="15" customHeight="1">
      <c r="A2399" s="4" t="s">
        <v>5561</v>
      </c>
      <c r="B2399" s="8">
        <v>46026</v>
      </c>
      <c r="C2399" s="10" t="s">
        <v>139</v>
      </c>
      <c r="D2399" s="12" t="s">
        <v>5562</v>
      </c>
      <c r="E2399" s="14">
        <v>36600000</v>
      </c>
      <c r="F2399" s="14">
        <v>0</v>
      </c>
      <c r="G2399" s="16" t="s">
        <v>4630</v>
      </c>
      <c r="H2399" s="18" t="s">
        <v>4246</v>
      </c>
      <c r="I2399" s="6">
        <v>46106</v>
      </c>
      <c r="J2399" s="21" t="s">
        <v>5597</v>
      </c>
      <c r="K2399" s="18" t="s">
        <v>4247</v>
      </c>
      <c r="L2399" s="23">
        <v>2562914525</v>
      </c>
      <c r="M2399" s="23">
        <v>0</v>
      </c>
      <c r="N2399" s="25" t="s">
        <v>5569</v>
      </c>
    </row>
    <row r="2400" spans="1:14" ht="15" customHeight="1">
      <c r="A2400" s="4" t="s">
        <v>5561</v>
      </c>
      <c r="B2400" s="8">
        <v>46026</v>
      </c>
      <c r="C2400" s="10" t="s">
        <v>141</v>
      </c>
      <c r="D2400" s="12" t="s">
        <v>5562</v>
      </c>
      <c r="E2400" s="14">
        <v>52000000</v>
      </c>
      <c r="F2400" s="14">
        <v>0</v>
      </c>
      <c r="G2400" s="16" t="s">
        <v>4630</v>
      </c>
      <c r="H2400" s="18" t="s">
        <v>4246</v>
      </c>
      <c r="I2400" s="6">
        <v>46106</v>
      </c>
      <c r="J2400" s="21" t="s">
        <v>5598</v>
      </c>
      <c r="K2400" s="18" t="s">
        <v>4247</v>
      </c>
      <c r="L2400" s="23">
        <v>676422048</v>
      </c>
      <c r="M2400" s="23">
        <v>0</v>
      </c>
      <c r="N2400" s="25" t="s">
        <v>5569</v>
      </c>
    </row>
    <row r="2401" spans="1:14" ht="15" customHeight="1">
      <c r="A2401" s="4" t="s">
        <v>5561</v>
      </c>
      <c r="B2401" s="8">
        <v>46026</v>
      </c>
      <c r="C2401" s="10" t="s">
        <v>144</v>
      </c>
      <c r="D2401" s="12" t="s">
        <v>5562</v>
      </c>
      <c r="E2401" s="14">
        <v>16500000</v>
      </c>
      <c r="F2401" s="14">
        <v>0</v>
      </c>
      <c r="G2401" s="16" t="s">
        <v>4630</v>
      </c>
      <c r="H2401" s="18" t="s">
        <v>4246</v>
      </c>
      <c r="I2401" s="6">
        <v>46106</v>
      </c>
      <c r="J2401" s="21" t="s">
        <v>5599</v>
      </c>
      <c r="K2401" s="18" t="s">
        <v>4247</v>
      </c>
      <c r="L2401" s="23">
        <v>57111039</v>
      </c>
      <c r="M2401" s="23">
        <v>0</v>
      </c>
      <c r="N2401" s="25" t="s">
        <v>5569</v>
      </c>
    </row>
    <row r="2402" spans="1:14" ht="15" customHeight="1">
      <c r="A2402" s="4" t="s">
        <v>5561</v>
      </c>
      <c r="B2402" s="8">
        <v>46026</v>
      </c>
      <c r="C2402" s="10" t="s">
        <v>147</v>
      </c>
      <c r="D2402" s="12" t="s">
        <v>5562</v>
      </c>
      <c r="E2402" s="14">
        <v>25000000</v>
      </c>
      <c r="F2402" s="14">
        <v>0</v>
      </c>
      <c r="G2402" s="16" t="s">
        <v>4630</v>
      </c>
      <c r="H2402" s="18" t="s">
        <v>4246</v>
      </c>
      <c r="I2402" s="6">
        <v>46106</v>
      </c>
      <c r="J2402" s="21" t="s">
        <v>5600</v>
      </c>
      <c r="K2402" s="18" t="s">
        <v>4247</v>
      </c>
      <c r="L2402" s="23">
        <v>3396172891</v>
      </c>
      <c r="M2402" s="23">
        <v>0</v>
      </c>
      <c r="N2402" s="25" t="s">
        <v>5569</v>
      </c>
    </row>
    <row r="2403" spans="1:14" ht="15" customHeight="1">
      <c r="A2403" s="4" t="s">
        <v>5561</v>
      </c>
      <c r="B2403" s="8">
        <v>46026</v>
      </c>
      <c r="C2403" s="10" t="s">
        <v>150</v>
      </c>
      <c r="D2403" s="12" t="s">
        <v>5562</v>
      </c>
      <c r="E2403" s="14">
        <v>25000000</v>
      </c>
      <c r="F2403" s="14">
        <v>0</v>
      </c>
      <c r="G2403" s="16" t="s">
        <v>4630</v>
      </c>
      <c r="H2403" s="18" t="s">
        <v>4246</v>
      </c>
      <c r="I2403" s="6">
        <v>46106</v>
      </c>
      <c r="J2403" s="21" t="s">
        <v>5601</v>
      </c>
      <c r="K2403" s="18" t="s">
        <v>4247</v>
      </c>
      <c r="L2403" s="23">
        <v>5077159054</v>
      </c>
      <c r="M2403" s="23">
        <v>0</v>
      </c>
      <c r="N2403" s="25" t="s">
        <v>5569</v>
      </c>
    </row>
    <row r="2404" spans="1:14" ht="15" customHeight="1">
      <c r="A2404" s="4" t="s">
        <v>5561</v>
      </c>
      <c r="B2404" s="8">
        <v>46026</v>
      </c>
      <c r="C2404" s="10" t="s">
        <v>153</v>
      </c>
      <c r="D2404" s="12" t="s">
        <v>5562</v>
      </c>
      <c r="E2404" s="14">
        <v>15000000</v>
      </c>
      <c r="F2404" s="14">
        <v>0</v>
      </c>
      <c r="G2404" s="16" t="s">
        <v>4630</v>
      </c>
      <c r="H2404" s="18" t="s">
        <v>4246</v>
      </c>
      <c r="I2404" s="6">
        <v>46106</v>
      </c>
      <c r="J2404" s="21" t="s">
        <v>5602</v>
      </c>
      <c r="K2404" s="18" t="s">
        <v>4247</v>
      </c>
      <c r="L2404" s="23">
        <v>1202291934</v>
      </c>
      <c r="M2404" s="23">
        <v>0</v>
      </c>
      <c r="N2404" s="25" t="s">
        <v>5569</v>
      </c>
    </row>
    <row r="2405" spans="1:14" ht="15" customHeight="1">
      <c r="A2405" s="4" t="s">
        <v>5561</v>
      </c>
      <c r="B2405" s="8">
        <v>46026</v>
      </c>
      <c r="C2405" s="10" t="s">
        <v>156</v>
      </c>
      <c r="D2405" s="12" t="s">
        <v>5562</v>
      </c>
      <c r="E2405" s="14">
        <v>23000000</v>
      </c>
      <c r="F2405" s="14">
        <v>0</v>
      </c>
      <c r="G2405" s="16" t="s">
        <v>4630</v>
      </c>
      <c r="H2405" s="18" t="s">
        <v>4246</v>
      </c>
      <c r="I2405" s="6">
        <v>46106</v>
      </c>
      <c r="J2405" s="21" t="s">
        <v>5603</v>
      </c>
      <c r="K2405" s="18" t="s">
        <v>4247</v>
      </c>
      <c r="L2405" s="23">
        <v>915686207</v>
      </c>
      <c r="M2405" s="23">
        <v>0</v>
      </c>
      <c r="N2405" s="25" t="s">
        <v>5569</v>
      </c>
    </row>
    <row r="2406" spans="1:14" ht="15" customHeight="1">
      <c r="A2406" s="4" t="s">
        <v>5561</v>
      </c>
      <c r="B2406" s="8">
        <v>46026</v>
      </c>
      <c r="C2406" s="10" t="s">
        <v>159</v>
      </c>
      <c r="D2406" s="12" t="s">
        <v>5562</v>
      </c>
      <c r="E2406" s="14">
        <v>35500000</v>
      </c>
      <c r="F2406" s="14">
        <v>0</v>
      </c>
      <c r="G2406" s="16" t="s">
        <v>4666</v>
      </c>
      <c r="H2406" s="18" t="s">
        <v>4246</v>
      </c>
      <c r="I2406" s="6">
        <v>46106</v>
      </c>
      <c r="J2406" s="21" t="s">
        <v>5604</v>
      </c>
      <c r="K2406" s="18" t="s">
        <v>4247</v>
      </c>
      <c r="L2406" s="23">
        <v>689960460</v>
      </c>
      <c r="M2406" s="23">
        <v>0</v>
      </c>
      <c r="N2406" s="25" t="s">
        <v>5569</v>
      </c>
    </row>
    <row r="2407" spans="1:14" ht="15" customHeight="1">
      <c r="A2407" s="4" t="s">
        <v>5561</v>
      </c>
      <c r="B2407" s="8">
        <v>46026</v>
      </c>
      <c r="C2407" s="10" t="s">
        <v>161</v>
      </c>
      <c r="D2407" s="12" t="s">
        <v>5562</v>
      </c>
      <c r="E2407" s="14">
        <v>32200000</v>
      </c>
      <c r="F2407" s="14">
        <v>0</v>
      </c>
      <c r="G2407" s="16" t="s">
        <v>4666</v>
      </c>
      <c r="H2407" s="18" t="s">
        <v>4246</v>
      </c>
      <c r="I2407" s="6">
        <v>46106</v>
      </c>
      <c r="J2407" s="21" t="s">
        <v>5605</v>
      </c>
      <c r="K2407" s="18" t="s">
        <v>4247</v>
      </c>
      <c r="L2407" s="23">
        <v>99809320</v>
      </c>
      <c r="M2407" s="23">
        <v>0</v>
      </c>
      <c r="N2407" s="25" t="s">
        <v>5569</v>
      </c>
    </row>
    <row r="2408" spans="1:14" ht="15" customHeight="1">
      <c r="A2408" s="4" t="s">
        <v>5561</v>
      </c>
      <c r="B2408" s="8">
        <v>46026</v>
      </c>
      <c r="C2408" s="10" t="s">
        <v>164</v>
      </c>
      <c r="D2408" s="12" t="s">
        <v>5562</v>
      </c>
      <c r="E2408" s="14">
        <v>46000000</v>
      </c>
      <c r="F2408" s="14">
        <v>0</v>
      </c>
      <c r="G2408" s="16" t="s">
        <v>4666</v>
      </c>
      <c r="H2408" s="18" t="s">
        <v>4246</v>
      </c>
      <c r="I2408" s="6">
        <v>46106</v>
      </c>
      <c r="J2408" s="21" t="s">
        <v>5606</v>
      </c>
      <c r="K2408" s="18" t="s">
        <v>4247</v>
      </c>
      <c r="L2408" s="23">
        <v>3079629917</v>
      </c>
      <c r="M2408" s="23">
        <v>0</v>
      </c>
      <c r="N2408" s="25" t="s">
        <v>5569</v>
      </c>
    </row>
    <row r="2409" spans="1:14" ht="15" customHeight="1">
      <c r="A2409" s="4" t="s">
        <v>5561</v>
      </c>
      <c r="B2409" s="8">
        <v>46026</v>
      </c>
      <c r="C2409" s="10" t="s">
        <v>166</v>
      </c>
      <c r="D2409" s="12" t="s">
        <v>5562</v>
      </c>
      <c r="E2409" s="14">
        <v>52096598</v>
      </c>
      <c r="F2409" s="14">
        <v>0</v>
      </c>
      <c r="G2409" s="16" t="s">
        <v>4666</v>
      </c>
      <c r="H2409" s="18" t="s">
        <v>4246</v>
      </c>
      <c r="I2409" s="6">
        <v>46106</v>
      </c>
      <c r="J2409" s="21" t="s">
        <v>5607</v>
      </c>
      <c r="K2409" s="18" t="s">
        <v>4247</v>
      </c>
      <c r="L2409" s="23">
        <v>529761802</v>
      </c>
      <c r="M2409" s="23">
        <v>0</v>
      </c>
      <c r="N2409" s="25" t="s">
        <v>5569</v>
      </c>
    </row>
    <row r="2410" spans="1:14" ht="15" customHeight="1">
      <c r="A2410" s="4" t="s">
        <v>5561</v>
      </c>
      <c r="B2410" s="8">
        <v>46026</v>
      </c>
      <c r="C2410" s="10" t="s">
        <v>169</v>
      </c>
      <c r="D2410" s="12" t="s">
        <v>5562</v>
      </c>
      <c r="E2410" s="14">
        <v>69000000</v>
      </c>
      <c r="F2410" s="14">
        <v>0</v>
      </c>
      <c r="G2410" s="16" t="s">
        <v>4666</v>
      </c>
      <c r="H2410" s="18" t="s">
        <v>4246</v>
      </c>
      <c r="I2410" s="6">
        <v>46106</v>
      </c>
      <c r="J2410" s="21" t="s">
        <v>5608</v>
      </c>
      <c r="K2410" s="18" t="s">
        <v>4247</v>
      </c>
      <c r="L2410" s="23">
        <v>79620888</v>
      </c>
      <c r="M2410" s="23">
        <v>0</v>
      </c>
      <c r="N2410" s="25" t="s">
        <v>5569</v>
      </c>
    </row>
    <row r="2411" spans="1:14" ht="15" customHeight="1">
      <c r="A2411" s="4" t="s">
        <v>5561</v>
      </c>
      <c r="B2411" s="8">
        <v>46026</v>
      </c>
      <c r="C2411" s="10" t="s">
        <v>171</v>
      </c>
      <c r="D2411" s="12" t="s">
        <v>5562</v>
      </c>
      <c r="E2411" s="14">
        <v>61000000</v>
      </c>
      <c r="F2411" s="14">
        <v>0</v>
      </c>
      <c r="G2411" s="16" t="s">
        <v>4666</v>
      </c>
      <c r="H2411" s="18" t="s">
        <v>4246</v>
      </c>
      <c r="I2411" s="6">
        <v>46106</v>
      </c>
      <c r="J2411" s="21" t="s">
        <v>5609</v>
      </c>
      <c r="K2411" s="18" t="s">
        <v>4247</v>
      </c>
      <c r="L2411" s="23">
        <v>9201408873</v>
      </c>
      <c r="M2411" s="23">
        <v>0</v>
      </c>
      <c r="N2411" s="25" t="s">
        <v>5569</v>
      </c>
    </row>
    <row r="2412" spans="1:14" ht="15" customHeight="1">
      <c r="A2412" s="4" t="s">
        <v>5561</v>
      </c>
      <c r="B2412" s="8">
        <v>46027</v>
      </c>
      <c r="C2412" s="10" t="s">
        <v>174</v>
      </c>
      <c r="D2412" s="12" t="s">
        <v>5562</v>
      </c>
      <c r="E2412" s="14">
        <v>138000000</v>
      </c>
      <c r="F2412" s="14">
        <v>0</v>
      </c>
      <c r="G2412" s="16" t="s">
        <v>5610</v>
      </c>
      <c r="H2412" s="18" t="s">
        <v>4246</v>
      </c>
      <c r="I2412" s="6">
        <v>46106</v>
      </c>
      <c r="J2412" s="21" t="s">
        <v>5611</v>
      </c>
      <c r="K2412" s="18" t="s">
        <v>4247</v>
      </c>
      <c r="L2412" s="23">
        <v>42109315975</v>
      </c>
      <c r="M2412" s="23">
        <v>0</v>
      </c>
      <c r="N2412" s="25" t="s">
        <v>5569</v>
      </c>
    </row>
    <row r="2413" spans="1:14" ht="15" customHeight="1">
      <c r="A2413" s="4" t="s">
        <v>5561</v>
      </c>
      <c r="B2413" s="8">
        <v>46027</v>
      </c>
      <c r="C2413" s="10" t="s">
        <v>176</v>
      </c>
      <c r="D2413" s="12" t="s">
        <v>5562</v>
      </c>
      <c r="E2413" s="14">
        <v>14000000</v>
      </c>
      <c r="F2413" s="14">
        <v>0</v>
      </c>
      <c r="G2413" s="16" t="s">
        <v>2029</v>
      </c>
      <c r="H2413" s="18" t="s">
        <v>4246</v>
      </c>
      <c r="I2413" s="6">
        <v>46106</v>
      </c>
      <c r="J2413" s="21" t="s">
        <v>5612</v>
      </c>
      <c r="K2413" s="18" t="s">
        <v>4247</v>
      </c>
      <c r="L2413" s="23">
        <v>63983777</v>
      </c>
      <c r="M2413" s="23">
        <v>0</v>
      </c>
      <c r="N2413" s="25" t="s">
        <v>5569</v>
      </c>
    </row>
    <row r="2414" spans="1:14" ht="15" customHeight="1">
      <c r="A2414" s="4" t="s">
        <v>5561</v>
      </c>
      <c r="B2414" s="8">
        <v>46027</v>
      </c>
      <c r="C2414" s="10" t="s">
        <v>179</v>
      </c>
      <c r="D2414" s="12" t="s">
        <v>5562</v>
      </c>
      <c r="E2414" s="14">
        <v>96286666</v>
      </c>
      <c r="F2414" s="14">
        <v>0</v>
      </c>
      <c r="G2414" s="16" t="s">
        <v>2029</v>
      </c>
      <c r="H2414" s="18" t="s">
        <v>4246</v>
      </c>
      <c r="I2414" s="6">
        <v>46106</v>
      </c>
      <c r="J2414" s="21" t="s">
        <v>5613</v>
      </c>
      <c r="K2414" s="18" t="s">
        <v>4247</v>
      </c>
      <c r="L2414" s="23">
        <v>36995747141</v>
      </c>
      <c r="M2414" s="23">
        <v>0</v>
      </c>
      <c r="N2414" s="25" t="s">
        <v>5569</v>
      </c>
    </row>
    <row r="2415" spans="1:14" ht="15" customHeight="1">
      <c r="A2415" s="4" t="s">
        <v>5561</v>
      </c>
      <c r="B2415" s="8">
        <v>46027</v>
      </c>
      <c r="C2415" s="10" t="s">
        <v>182</v>
      </c>
      <c r="D2415" s="12" t="s">
        <v>5562</v>
      </c>
      <c r="E2415" s="14">
        <v>10100000</v>
      </c>
      <c r="F2415" s="14">
        <v>0</v>
      </c>
      <c r="G2415" s="16" t="s">
        <v>4686</v>
      </c>
      <c r="H2415" s="18" t="s">
        <v>4246</v>
      </c>
      <c r="I2415" s="6">
        <v>46106</v>
      </c>
      <c r="J2415" s="21" t="s">
        <v>5614</v>
      </c>
      <c r="K2415" s="18" t="s">
        <v>4247</v>
      </c>
      <c r="L2415" s="23">
        <v>463350237</v>
      </c>
      <c r="M2415" s="23">
        <v>0</v>
      </c>
      <c r="N2415" s="25" t="s">
        <v>5569</v>
      </c>
    </row>
    <row r="2416" spans="1:14" ht="15" customHeight="1">
      <c r="A2416" s="4" t="s">
        <v>5561</v>
      </c>
      <c r="B2416" s="8">
        <v>46027</v>
      </c>
      <c r="C2416" s="10" t="s">
        <v>184</v>
      </c>
      <c r="D2416" s="12" t="s">
        <v>5562</v>
      </c>
      <c r="E2416" s="14">
        <v>9400000</v>
      </c>
      <c r="F2416" s="14">
        <v>0</v>
      </c>
      <c r="G2416" s="16" t="s">
        <v>4686</v>
      </c>
      <c r="H2416" s="18" t="s">
        <v>4246</v>
      </c>
      <c r="I2416" s="6">
        <v>46106</v>
      </c>
      <c r="J2416" s="21" t="s">
        <v>5615</v>
      </c>
      <c r="K2416" s="18" t="s">
        <v>4247</v>
      </c>
      <c r="L2416" s="23">
        <v>1742514919</v>
      </c>
      <c r="M2416" s="23">
        <v>0</v>
      </c>
      <c r="N2416" s="25" t="s">
        <v>5569</v>
      </c>
    </row>
    <row r="2417" spans="1:14" ht="15" customHeight="1">
      <c r="A2417" s="4" t="s">
        <v>5561</v>
      </c>
      <c r="B2417" s="8">
        <v>46027</v>
      </c>
      <c r="C2417" s="10" t="s">
        <v>188</v>
      </c>
      <c r="D2417" s="12" t="s">
        <v>5562</v>
      </c>
      <c r="E2417" s="14">
        <v>77866666</v>
      </c>
      <c r="F2417" s="14">
        <v>1333333</v>
      </c>
      <c r="G2417" s="16" t="s">
        <v>4686</v>
      </c>
      <c r="H2417" s="18" t="s">
        <v>4246</v>
      </c>
      <c r="I2417" s="6">
        <v>46106</v>
      </c>
      <c r="J2417" s="21" t="s">
        <v>5616</v>
      </c>
      <c r="K2417" s="18" t="s">
        <v>4247</v>
      </c>
      <c r="L2417" s="23">
        <v>10636469471</v>
      </c>
      <c r="M2417" s="23">
        <v>0</v>
      </c>
      <c r="N2417" s="25" t="s">
        <v>5617</v>
      </c>
    </row>
    <row r="2418" spans="1:14" ht="15" customHeight="1">
      <c r="A2418" s="4" t="s">
        <v>5561</v>
      </c>
      <c r="B2418" s="8">
        <v>46027</v>
      </c>
      <c r="C2418" s="10" t="s">
        <v>190</v>
      </c>
      <c r="D2418" s="12" t="s">
        <v>5562</v>
      </c>
      <c r="E2418" s="14">
        <v>37960000</v>
      </c>
      <c r="F2418" s="14">
        <v>910000</v>
      </c>
      <c r="G2418" s="16" t="s">
        <v>4686</v>
      </c>
      <c r="H2418" s="18" t="s">
        <v>4246</v>
      </c>
      <c r="I2418" s="6">
        <v>46106</v>
      </c>
      <c r="J2418" s="21" t="s">
        <v>5618</v>
      </c>
      <c r="K2418" s="18" t="s">
        <v>4247</v>
      </c>
      <c r="L2418" s="23">
        <v>96002873</v>
      </c>
      <c r="M2418" s="23">
        <v>0</v>
      </c>
      <c r="N2418" s="25" t="s">
        <v>5617</v>
      </c>
    </row>
    <row r="2419" spans="1:14" ht="15" customHeight="1">
      <c r="A2419" s="4" t="s">
        <v>5561</v>
      </c>
      <c r="B2419" s="8">
        <v>46027</v>
      </c>
      <c r="C2419" s="10" t="s">
        <v>193</v>
      </c>
      <c r="D2419" s="12" t="s">
        <v>5562</v>
      </c>
      <c r="E2419" s="14">
        <v>79126666</v>
      </c>
      <c r="F2419" s="14">
        <v>276666</v>
      </c>
      <c r="G2419" s="16" t="s">
        <v>4686</v>
      </c>
      <c r="H2419" s="18" t="s">
        <v>4246</v>
      </c>
      <c r="I2419" s="6">
        <v>46106</v>
      </c>
      <c r="J2419" s="21" t="s">
        <v>5619</v>
      </c>
      <c r="K2419" s="18" t="s">
        <v>4247</v>
      </c>
      <c r="L2419" s="23">
        <v>17115465</v>
      </c>
      <c r="M2419" s="23">
        <v>0</v>
      </c>
      <c r="N2419" s="25" t="s">
        <v>5617</v>
      </c>
    </row>
    <row r="2420" spans="1:14" ht="15" customHeight="1">
      <c r="A2420" s="4" t="s">
        <v>5561</v>
      </c>
      <c r="B2420" s="8">
        <v>46027</v>
      </c>
      <c r="C2420" s="10" t="s">
        <v>195</v>
      </c>
      <c r="D2420" s="12" t="s">
        <v>5562</v>
      </c>
      <c r="E2420" s="14">
        <v>10640000</v>
      </c>
      <c r="F2420" s="14">
        <v>1290000</v>
      </c>
      <c r="G2420" s="16" t="s">
        <v>4686</v>
      </c>
      <c r="H2420" s="18" t="s">
        <v>4246</v>
      </c>
      <c r="I2420" s="6">
        <v>46106</v>
      </c>
      <c r="J2420" s="21" t="s">
        <v>5620</v>
      </c>
      <c r="K2420" s="18" t="s">
        <v>4247</v>
      </c>
      <c r="L2420" s="23">
        <v>41515055</v>
      </c>
      <c r="M2420" s="23">
        <v>0</v>
      </c>
      <c r="N2420" s="25" t="s">
        <v>5617</v>
      </c>
    </row>
    <row r="2421" spans="1:14" ht="15" customHeight="1">
      <c r="A2421" s="4" t="s">
        <v>5561</v>
      </c>
      <c r="B2421" s="8">
        <v>46027</v>
      </c>
      <c r="C2421" s="10" t="s">
        <v>213</v>
      </c>
      <c r="D2421" s="12" t="s">
        <v>5562</v>
      </c>
      <c r="E2421" s="14">
        <v>5100000</v>
      </c>
      <c r="F2421" s="14">
        <v>0</v>
      </c>
      <c r="G2421" s="16" t="s">
        <v>2014</v>
      </c>
      <c r="H2421" s="18" t="s">
        <v>4246</v>
      </c>
      <c r="I2421" s="6">
        <v>46106</v>
      </c>
      <c r="J2421" s="21" t="s">
        <v>5621</v>
      </c>
      <c r="K2421" s="18" t="s">
        <v>4247</v>
      </c>
      <c r="L2421" s="23">
        <v>68604821</v>
      </c>
      <c r="M2421" s="23">
        <v>0</v>
      </c>
      <c r="N2421" s="25" t="s">
        <v>5617</v>
      </c>
    </row>
    <row r="2422" spans="1:14" ht="15" customHeight="1">
      <c r="A2422" s="4" t="s">
        <v>5561</v>
      </c>
      <c r="B2422" s="8">
        <v>46027</v>
      </c>
      <c r="C2422" s="10" t="s">
        <v>217</v>
      </c>
      <c r="D2422" s="12" t="s">
        <v>5562</v>
      </c>
      <c r="E2422" s="14">
        <v>8500000</v>
      </c>
      <c r="F2422" s="14">
        <v>0</v>
      </c>
      <c r="G2422" s="16" t="s">
        <v>2014</v>
      </c>
      <c r="H2422" s="18" t="s">
        <v>4246</v>
      </c>
      <c r="I2422" s="6">
        <v>46106</v>
      </c>
      <c r="J2422" s="21" t="s">
        <v>5622</v>
      </c>
      <c r="K2422" s="18" t="s">
        <v>4247</v>
      </c>
      <c r="L2422" s="23">
        <v>4448886</v>
      </c>
      <c r="M2422" s="23">
        <v>0</v>
      </c>
      <c r="N2422" s="25" t="s">
        <v>5617</v>
      </c>
    </row>
    <row r="2423" spans="1:14" ht="15" customHeight="1">
      <c r="A2423" s="4" t="s">
        <v>5561</v>
      </c>
      <c r="B2423" s="8">
        <v>46027</v>
      </c>
      <c r="C2423" s="10" t="s">
        <v>197</v>
      </c>
      <c r="D2423" s="12" t="s">
        <v>5562</v>
      </c>
      <c r="E2423" s="14">
        <v>9800000</v>
      </c>
      <c r="F2423" s="14">
        <v>980000</v>
      </c>
      <c r="G2423" s="16" t="s">
        <v>2014</v>
      </c>
      <c r="H2423" s="18" t="s">
        <v>4246</v>
      </c>
      <c r="I2423" s="6">
        <v>46106</v>
      </c>
      <c r="J2423" s="21" t="s">
        <v>5623</v>
      </c>
      <c r="K2423" s="18" t="s">
        <v>4247</v>
      </c>
      <c r="L2423" s="23">
        <v>6180692</v>
      </c>
      <c r="M2423" s="23">
        <v>0</v>
      </c>
      <c r="N2423" s="25" t="s">
        <v>5617</v>
      </c>
    </row>
    <row r="2424" spans="1:14" ht="15" customHeight="1">
      <c r="A2424" s="4" t="s">
        <v>5561</v>
      </c>
      <c r="B2424" s="8">
        <v>46027</v>
      </c>
      <c r="C2424" s="10" t="s">
        <v>200</v>
      </c>
      <c r="D2424" s="12" t="s">
        <v>5562</v>
      </c>
      <c r="E2424" s="14">
        <v>16000000</v>
      </c>
      <c r="F2424" s="14">
        <v>0</v>
      </c>
      <c r="G2424" s="16" t="s">
        <v>2014</v>
      </c>
      <c r="H2424" s="18" t="s">
        <v>4246</v>
      </c>
      <c r="I2424" s="6">
        <v>46106</v>
      </c>
      <c r="J2424" s="21" t="s">
        <v>5624</v>
      </c>
      <c r="K2424" s="18" t="s">
        <v>4247</v>
      </c>
      <c r="L2424" s="23">
        <v>73256368</v>
      </c>
      <c r="M2424" s="23">
        <v>0</v>
      </c>
      <c r="N2424" s="25" t="s">
        <v>5617</v>
      </c>
    </row>
    <row r="2425" spans="1:14" ht="15" customHeight="1">
      <c r="A2425" s="4" t="s">
        <v>5561</v>
      </c>
      <c r="B2425" s="8">
        <v>46027</v>
      </c>
      <c r="C2425" s="10" t="s">
        <v>203</v>
      </c>
      <c r="D2425" s="12" t="s">
        <v>5562</v>
      </c>
      <c r="E2425" s="14">
        <v>10000000</v>
      </c>
      <c r="F2425" s="14">
        <v>0</v>
      </c>
      <c r="G2425" s="16" t="s">
        <v>2014</v>
      </c>
      <c r="H2425" s="18" t="s">
        <v>4246</v>
      </c>
      <c r="I2425" s="6">
        <v>46106</v>
      </c>
      <c r="J2425" s="21" t="s">
        <v>5625</v>
      </c>
      <c r="K2425" s="18" t="s">
        <v>4247</v>
      </c>
      <c r="L2425" s="23">
        <v>2695020016</v>
      </c>
      <c r="M2425" s="23">
        <v>0</v>
      </c>
      <c r="N2425" s="25" t="s">
        <v>5617</v>
      </c>
    </row>
    <row r="2426" spans="1:14" ht="15" customHeight="1">
      <c r="A2426" s="4" t="s">
        <v>5561</v>
      </c>
      <c r="B2426" s="8">
        <v>46027</v>
      </c>
      <c r="C2426" s="10" t="s">
        <v>208</v>
      </c>
      <c r="D2426" s="12" t="s">
        <v>5562</v>
      </c>
      <c r="E2426" s="14">
        <v>12000000</v>
      </c>
      <c r="F2426" s="14">
        <v>133333</v>
      </c>
      <c r="G2426" s="16" t="s">
        <v>2025</v>
      </c>
      <c r="H2426" s="18" t="s">
        <v>4246</v>
      </c>
      <c r="I2426" s="6">
        <v>46106</v>
      </c>
      <c r="J2426" s="21" t="s">
        <v>5626</v>
      </c>
      <c r="K2426" s="18" t="s">
        <v>4247</v>
      </c>
      <c r="L2426" s="23">
        <v>373098430</v>
      </c>
      <c r="M2426" s="23">
        <v>0</v>
      </c>
      <c r="N2426" s="25" t="s">
        <v>5617</v>
      </c>
    </row>
    <row r="2427" spans="1:14" ht="15" customHeight="1">
      <c r="A2427" s="4" t="s">
        <v>5561</v>
      </c>
      <c r="B2427" s="8">
        <v>46027</v>
      </c>
      <c r="C2427" s="10" t="s">
        <v>211</v>
      </c>
      <c r="D2427" s="12" t="s">
        <v>5562</v>
      </c>
      <c r="E2427" s="14">
        <v>24000000</v>
      </c>
      <c r="F2427" s="14">
        <v>733333</v>
      </c>
      <c r="G2427" s="16" t="s">
        <v>2025</v>
      </c>
      <c r="H2427" s="18" t="s">
        <v>4246</v>
      </c>
      <c r="I2427" s="6">
        <v>46106</v>
      </c>
      <c r="J2427" s="21" t="s">
        <v>5627</v>
      </c>
      <c r="K2427" s="18" t="s">
        <v>4247</v>
      </c>
      <c r="L2427" s="23">
        <v>372732976</v>
      </c>
      <c r="M2427" s="23">
        <v>0</v>
      </c>
      <c r="N2427" s="25" t="s">
        <v>5617</v>
      </c>
    </row>
    <row r="2428" spans="1:14" ht="15" customHeight="1">
      <c r="A2428" s="4" t="s">
        <v>5561</v>
      </c>
      <c r="B2428" s="8">
        <v>46027</v>
      </c>
      <c r="C2428" s="10" t="s">
        <v>215</v>
      </c>
      <c r="D2428" s="12" t="s">
        <v>5562</v>
      </c>
      <c r="E2428" s="14">
        <v>20000000</v>
      </c>
      <c r="F2428" s="14">
        <v>0</v>
      </c>
      <c r="G2428" s="16" t="s">
        <v>2475</v>
      </c>
      <c r="H2428" s="18" t="s">
        <v>4246</v>
      </c>
      <c r="I2428" s="6">
        <v>46106</v>
      </c>
      <c r="J2428" s="21" t="s">
        <v>5628</v>
      </c>
      <c r="K2428" s="18" t="s">
        <v>4247</v>
      </c>
      <c r="L2428" s="23">
        <v>184005422</v>
      </c>
      <c r="M2428" s="23">
        <v>0</v>
      </c>
      <c r="N2428" s="25" t="s">
        <v>5617</v>
      </c>
    </row>
    <row r="2429" spans="1:14" ht="15" customHeight="1">
      <c r="A2429" s="4" t="s">
        <v>5561</v>
      </c>
      <c r="B2429" s="8">
        <v>46027</v>
      </c>
      <c r="C2429" s="10" t="s">
        <v>218</v>
      </c>
      <c r="D2429" s="12" t="s">
        <v>5562</v>
      </c>
      <c r="E2429" s="14">
        <v>51750000</v>
      </c>
      <c r="F2429" s="14">
        <v>0</v>
      </c>
      <c r="G2429" s="16" t="s">
        <v>5629</v>
      </c>
      <c r="H2429" s="18" t="s">
        <v>4246</v>
      </c>
      <c r="I2429" s="6">
        <v>46106</v>
      </c>
      <c r="J2429" s="21" t="s">
        <v>5630</v>
      </c>
      <c r="K2429" s="18" t="s">
        <v>4247</v>
      </c>
      <c r="L2429" s="23">
        <v>2620734126</v>
      </c>
      <c r="M2429" s="23">
        <v>0</v>
      </c>
      <c r="N2429" s="25" t="s">
        <v>5617</v>
      </c>
    </row>
    <row r="2430" spans="1:14" ht="15" customHeight="1">
      <c r="A2430" s="4" t="s">
        <v>5561</v>
      </c>
      <c r="B2430" s="8">
        <v>46027</v>
      </c>
      <c r="C2430" s="10" t="s">
        <v>220</v>
      </c>
      <c r="D2430" s="12" t="s">
        <v>5562</v>
      </c>
      <c r="E2430" s="14">
        <v>34500000</v>
      </c>
      <c r="F2430" s="14">
        <v>34500000</v>
      </c>
      <c r="G2430" s="16" t="s">
        <v>5631</v>
      </c>
      <c r="H2430" s="18" t="s">
        <v>4246</v>
      </c>
      <c r="I2430" s="6">
        <v>46106</v>
      </c>
      <c r="J2430" s="21" t="s">
        <v>5632</v>
      </c>
      <c r="K2430" s="18" t="s">
        <v>4247</v>
      </c>
      <c r="L2430" s="23">
        <v>62799987</v>
      </c>
      <c r="M2430" s="23">
        <v>0</v>
      </c>
      <c r="N2430" s="25" t="s">
        <v>5617</v>
      </c>
    </row>
    <row r="2431" spans="1:14" ht="15" customHeight="1">
      <c r="A2431" s="4" t="s">
        <v>5561</v>
      </c>
      <c r="B2431" s="8">
        <v>46027</v>
      </c>
      <c r="C2431" s="10" t="s">
        <v>223</v>
      </c>
      <c r="D2431" s="12" t="s">
        <v>5562</v>
      </c>
      <c r="E2431" s="14">
        <v>184000000</v>
      </c>
      <c r="F2431" s="14">
        <v>0</v>
      </c>
      <c r="G2431" s="16" t="s">
        <v>5633</v>
      </c>
      <c r="H2431" s="18" t="s">
        <v>4246</v>
      </c>
      <c r="I2431" s="6">
        <v>46106</v>
      </c>
      <c r="J2431" s="21" t="s">
        <v>5634</v>
      </c>
      <c r="K2431" s="18" t="s">
        <v>4247</v>
      </c>
      <c r="L2431" s="23">
        <v>27092070</v>
      </c>
      <c r="M2431" s="23">
        <v>0</v>
      </c>
      <c r="N2431" s="25" t="s">
        <v>5617</v>
      </c>
    </row>
    <row r="2432" spans="1:14" ht="15" customHeight="1">
      <c r="A2432" s="4" t="s">
        <v>5561</v>
      </c>
      <c r="B2432" s="8">
        <v>46028</v>
      </c>
      <c r="C2432" s="10" t="s">
        <v>226</v>
      </c>
      <c r="D2432" s="12" t="s">
        <v>5562</v>
      </c>
      <c r="E2432" s="14">
        <v>74166667</v>
      </c>
      <c r="F2432" s="14">
        <v>0</v>
      </c>
      <c r="G2432" s="16" t="s">
        <v>5635</v>
      </c>
      <c r="H2432" s="18" t="s">
        <v>4246</v>
      </c>
      <c r="I2432" s="6">
        <v>46106</v>
      </c>
      <c r="J2432" s="21" t="s">
        <v>5636</v>
      </c>
      <c r="K2432" s="18" t="s">
        <v>4247</v>
      </c>
      <c r="L2432" s="23">
        <v>67888822</v>
      </c>
      <c r="M2432" s="23">
        <v>0</v>
      </c>
      <c r="N2432" s="25" t="s">
        <v>5617</v>
      </c>
    </row>
    <row r="2433" spans="1:14" ht="15" customHeight="1">
      <c r="A2433" s="4" t="s">
        <v>5561</v>
      </c>
      <c r="B2433" s="8">
        <v>46028</v>
      </c>
      <c r="C2433" s="10" t="s">
        <v>229</v>
      </c>
      <c r="D2433" s="12" t="s">
        <v>5562</v>
      </c>
      <c r="E2433" s="14">
        <v>80500000</v>
      </c>
      <c r="F2433" s="14">
        <v>0</v>
      </c>
      <c r="G2433" s="16" t="s">
        <v>5637</v>
      </c>
      <c r="H2433" s="18" t="s">
        <v>4246</v>
      </c>
      <c r="I2433" s="6">
        <v>46106</v>
      </c>
      <c r="J2433" s="21" t="s">
        <v>5638</v>
      </c>
      <c r="K2433" s="18" t="s">
        <v>4247</v>
      </c>
      <c r="L2433" s="23">
        <v>1984646606</v>
      </c>
      <c r="M2433" s="23">
        <v>0</v>
      </c>
      <c r="N2433" s="25" t="s">
        <v>5617</v>
      </c>
    </row>
    <row r="2434" spans="1:14" ht="15" customHeight="1">
      <c r="A2434" s="4" t="s">
        <v>5561</v>
      </c>
      <c r="B2434" s="8">
        <v>46028</v>
      </c>
      <c r="C2434" s="10" t="s">
        <v>231</v>
      </c>
      <c r="D2434" s="12" t="s">
        <v>5562</v>
      </c>
      <c r="E2434" s="14">
        <v>103500000</v>
      </c>
      <c r="F2434" s="14">
        <v>0</v>
      </c>
      <c r="G2434" s="16" t="s">
        <v>5639</v>
      </c>
      <c r="H2434" s="18" t="s">
        <v>4246</v>
      </c>
      <c r="I2434" s="6">
        <v>46106</v>
      </c>
      <c r="J2434" s="21" t="s">
        <v>5640</v>
      </c>
      <c r="K2434" s="18" t="s">
        <v>4247</v>
      </c>
      <c r="L2434" s="23">
        <v>662229989</v>
      </c>
      <c r="M2434" s="23">
        <v>0</v>
      </c>
      <c r="N2434" s="25" t="s">
        <v>5617</v>
      </c>
    </row>
    <row r="2435" spans="1:14" ht="15" customHeight="1">
      <c r="A2435" s="4" t="s">
        <v>5561</v>
      </c>
      <c r="B2435" s="8">
        <v>46028</v>
      </c>
      <c r="C2435" s="10" t="s">
        <v>234</v>
      </c>
      <c r="D2435" s="12" t="s">
        <v>5562</v>
      </c>
      <c r="E2435" s="14">
        <v>10000000</v>
      </c>
      <c r="F2435" s="14">
        <v>0</v>
      </c>
      <c r="G2435" s="16" t="s">
        <v>5641</v>
      </c>
      <c r="H2435" s="18" t="s">
        <v>4246</v>
      </c>
      <c r="I2435" s="6">
        <v>46106</v>
      </c>
      <c r="J2435" s="21" t="s">
        <v>5642</v>
      </c>
      <c r="K2435" s="18" t="s">
        <v>4247</v>
      </c>
      <c r="L2435" s="23">
        <v>581640230</v>
      </c>
      <c r="M2435" s="23">
        <v>0</v>
      </c>
      <c r="N2435" s="25" t="s">
        <v>5617</v>
      </c>
    </row>
    <row r="2436" spans="1:14" ht="15" customHeight="1">
      <c r="A2436" s="4" t="s">
        <v>5561</v>
      </c>
      <c r="B2436" s="8">
        <v>46029</v>
      </c>
      <c r="C2436" s="10" t="s">
        <v>237</v>
      </c>
      <c r="D2436" s="12" t="s">
        <v>5562</v>
      </c>
      <c r="E2436" s="14">
        <v>36600000</v>
      </c>
      <c r="F2436" s="14">
        <v>0</v>
      </c>
      <c r="G2436" s="16" t="s">
        <v>4912</v>
      </c>
      <c r="H2436" s="18" t="s">
        <v>4246</v>
      </c>
      <c r="I2436" s="6">
        <v>46106</v>
      </c>
      <c r="J2436" s="21" t="s">
        <v>5643</v>
      </c>
      <c r="K2436" s="18" t="s">
        <v>4247</v>
      </c>
      <c r="L2436" s="23">
        <v>1199852</v>
      </c>
      <c r="M2436" s="23">
        <v>0</v>
      </c>
      <c r="N2436" s="25" t="s">
        <v>5617</v>
      </c>
    </row>
    <row r="2437" spans="1:14" ht="15" customHeight="1">
      <c r="A2437" s="4" t="s">
        <v>5561</v>
      </c>
      <c r="B2437" s="8">
        <v>46029</v>
      </c>
      <c r="C2437" s="10" t="s">
        <v>241</v>
      </c>
      <c r="D2437" s="12" t="s">
        <v>5562</v>
      </c>
      <c r="E2437" s="14">
        <v>60000000</v>
      </c>
      <c r="F2437" s="14">
        <v>0</v>
      </c>
      <c r="G2437" s="16" t="s">
        <v>5644</v>
      </c>
      <c r="H2437" s="18" t="s">
        <v>4246</v>
      </c>
      <c r="I2437" s="6">
        <v>46106</v>
      </c>
      <c r="J2437" s="21" t="s">
        <v>5645</v>
      </c>
      <c r="K2437" s="18" t="s">
        <v>4247</v>
      </c>
      <c r="L2437" s="23">
        <v>485620053</v>
      </c>
      <c r="M2437" s="23">
        <v>0</v>
      </c>
      <c r="N2437" s="25" t="s">
        <v>5617</v>
      </c>
    </row>
    <row r="2438" spans="1:14" ht="15" customHeight="1">
      <c r="A2438" s="4" t="s">
        <v>5561</v>
      </c>
      <c r="B2438" s="8">
        <v>46029</v>
      </c>
      <c r="C2438" s="10" t="s">
        <v>244</v>
      </c>
      <c r="D2438" s="12" t="s">
        <v>5562</v>
      </c>
      <c r="E2438" s="14">
        <v>33600000</v>
      </c>
      <c r="F2438" s="14">
        <v>0</v>
      </c>
      <c r="G2438" s="16" t="s">
        <v>4912</v>
      </c>
      <c r="H2438" s="18" t="s">
        <v>4246</v>
      </c>
      <c r="I2438" s="6">
        <v>46106</v>
      </c>
      <c r="J2438" s="21" t="s">
        <v>5646</v>
      </c>
      <c r="K2438" s="18" t="s">
        <v>4247</v>
      </c>
      <c r="L2438" s="23">
        <v>2344166554</v>
      </c>
      <c r="M2438" s="23">
        <v>0</v>
      </c>
      <c r="N2438" s="25" t="s">
        <v>5617</v>
      </c>
    </row>
    <row r="2439" spans="1:14" ht="15" customHeight="1">
      <c r="A2439" s="4" t="s">
        <v>5561</v>
      </c>
      <c r="B2439" s="8">
        <v>46038</v>
      </c>
      <c r="C2439" s="10" t="s">
        <v>247</v>
      </c>
      <c r="D2439" s="12" t="s">
        <v>5562</v>
      </c>
      <c r="E2439" s="14">
        <v>15236735</v>
      </c>
      <c r="F2439" s="14">
        <v>156735</v>
      </c>
      <c r="G2439" s="16" t="s">
        <v>5010</v>
      </c>
      <c r="H2439" s="18" t="s">
        <v>4246</v>
      </c>
      <c r="I2439" s="6">
        <v>46106</v>
      </c>
      <c r="J2439" s="21" t="s">
        <v>5647</v>
      </c>
      <c r="K2439" s="18" t="s">
        <v>4247</v>
      </c>
      <c r="L2439" s="23">
        <v>3784801684</v>
      </c>
      <c r="M2439" s="23">
        <v>0</v>
      </c>
      <c r="N2439" s="25" t="s">
        <v>5617</v>
      </c>
    </row>
    <row r="2440" spans="1:14" ht="15" customHeight="1">
      <c r="A2440" s="4" t="s">
        <v>5561</v>
      </c>
      <c r="B2440" s="8">
        <v>46038</v>
      </c>
      <c r="C2440" s="10" t="s">
        <v>253</v>
      </c>
      <c r="D2440" s="12" t="s">
        <v>5562</v>
      </c>
      <c r="E2440" s="14">
        <v>120000000</v>
      </c>
      <c r="F2440" s="14">
        <v>117101012</v>
      </c>
      <c r="G2440" s="16" t="s">
        <v>5648</v>
      </c>
      <c r="H2440" s="18" t="s">
        <v>4246</v>
      </c>
      <c r="I2440" s="6">
        <v>46106</v>
      </c>
      <c r="J2440" s="21" t="s">
        <v>5649</v>
      </c>
      <c r="K2440" s="18" t="s">
        <v>4247</v>
      </c>
      <c r="L2440" s="23">
        <v>174634355</v>
      </c>
      <c r="M2440" s="23">
        <v>0</v>
      </c>
      <c r="N2440" s="25" t="s">
        <v>5617</v>
      </c>
    </row>
    <row r="2441" spans="1:14" ht="15" customHeight="1">
      <c r="A2441" s="4" t="s">
        <v>5561</v>
      </c>
      <c r="B2441" s="8">
        <v>46045</v>
      </c>
      <c r="C2441" s="10" t="s">
        <v>255</v>
      </c>
      <c r="D2441" s="12" t="s">
        <v>5650</v>
      </c>
      <c r="E2441" s="14">
        <v>1873498188</v>
      </c>
      <c r="F2441" s="14">
        <v>0</v>
      </c>
      <c r="G2441" s="16" t="s">
        <v>5651</v>
      </c>
      <c r="H2441" s="18" t="s">
        <v>4246</v>
      </c>
      <c r="I2441" s="6">
        <v>46106</v>
      </c>
      <c r="J2441" s="21" t="s">
        <v>5652</v>
      </c>
      <c r="K2441" s="18" t="s">
        <v>4247</v>
      </c>
      <c r="L2441" s="23">
        <v>1057440923</v>
      </c>
      <c r="M2441" s="23">
        <v>0</v>
      </c>
      <c r="N2441" s="25" t="s">
        <v>5617</v>
      </c>
    </row>
    <row r="2442" spans="1:14" ht="15" customHeight="1">
      <c r="A2442" s="4" t="s">
        <v>5561</v>
      </c>
      <c r="B2442" s="8">
        <v>46045</v>
      </c>
      <c r="C2442" s="10" t="s">
        <v>257</v>
      </c>
      <c r="D2442" s="12" t="s">
        <v>5650</v>
      </c>
      <c r="E2442" s="14">
        <v>2485285765</v>
      </c>
      <c r="F2442" s="14">
        <v>0</v>
      </c>
      <c r="G2442" s="16" t="s">
        <v>5653</v>
      </c>
      <c r="H2442" s="18" t="s">
        <v>4246</v>
      </c>
      <c r="I2442" s="6">
        <v>46106</v>
      </c>
      <c r="J2442" s="21" t="s">
        <v>5654</v>
      </c>
      <c r="K2442" s="18" t="s">
        <v>4247</v>
      </c>
      <c r="L2442" s="23">
        <v>87091372</v>
      </c>
      <c r="M2442" s="23">
        <v>0</v>
      </c>
      <c r="N2442" s="25" t="s">
        <v>5617</v>
      </c>
    </row>
    <row r="2443" spans="1:14" ht="15" customHeight="1">
      <c r="A2443" s="4" t="s">
        <v>5561</v>
      </c>
      <c r="B2443" s="8">
        <v>46045</v>
      </c>
      <c r="C2443" s="10" t="s">
        <v>260</v>
      </c>
      <c r="D2443" s="12" t="s">
        <v>5650</v>
      </c>
      <c r="E2443" s="14">
        <v>3769439401</v>
      </c>
      <c r="F2443" s="14">
        <v>0</v>
      </c>
      <c r="G2443" s="16" t="s">
        <v>5655</v>
      </c>
      <c r="H2443" s="18" t="s">
        <v>4246</v>
      </c>
      <c r="I2443" s="6">
        <v>46106</v>
      </c>
      <c r="J2443" s="21" t="s">
        <v>5656</v>
      </c>
      <c r="K2443" s="18" t="s">
        <v>4247</v>
      </c>
      <c r="L2443" s="23">
        <v>26265703</v>
      </c>
      <c r="M2443" s="23">
        <v>0</v>
      </c>
      <c r="N2443" s="25" t="s">
        <v>5617</v>
      </c>
    </row>
    <row r="2444" spans="1:14" ht="15" customHeight="1">
      <c r="A2444" s="4" t="s">
        <v>5561</v>
      </c>
      <c r="B2444" s="8">
        <v>46045</v>
      </c>
      <c r="C2444" s="10" t="s">
        <v>263</v>
      </c>
      <c r="D2444" s="12" t="s">
        <v>5650</v>
      </c>
      <c r="E2444" s="14">
        <v>6361959464</v>
      </c>
      <c r="F2444" s="14">
        <v>0</v>
      </c>
      <c r="G2444" s="16" t="s">
        <v>5657</v>
      </c>
      <c r="H2444" s="18" t="s">
        <v>4246</v>
      </c>
      <c r="I2444" s="6">
        <v>46106</v>
      </c>
      <c r="J2444" s="21" t="s">
        <v>5658</v>
      </c>
      <c r="K2444" s="18" t="s">
        <v>4247</v>
      </c>
      <c r="L2444" s="23">
        <v>51095610</v>
      </c>
      <c r="M2444" s="23">
        <v>0</v>
      </c>
      <c r="N2444" s="25" t="s">
        <v>5617</v>
      </c>
    </row>
    <row r="2445" spans="1:14" ht="15" customHeight="1">
      <c r="A2445" s="4" t="s">
        <v>5561</v>
      </c>
      <c r="B2445" s="8">
        <v>46045</v>
      </c>
      <c r="C2445" s="10" t="s">
        <v>265</v>
      </c>
      <c r="D2445" s="12" t="s">
        <v>5650</v>
      </c>
      <c r="E2445" s="14">
        <v>12290817182</v>
      </c>
      <c r="F2445" s="14">
        <v>0</v>
      </c>
      <c r="G2445" s="16" t="s">
        <v>5659</v>
      </c>
      <c r="H2445" s="18" t="s">
        <v>4246</v>
      </c>
      <c r="I2445" s="6">
        <v>46106</v>
      </c>
      <c r="J2445" s="21" t="s">
        <v>5660</v>
      </c>
      <c r="K2445" s="18" t="s">
        <v>4247</v>
      </c>
      <c r="L2445" s="23">
        <v>233724915</v>
      </c>
      <c r="M2445" s="23">
        <v>0</v>
      </c>
      <c r="N2445" s="25" t="s">
        <v>5617</v>
      </c>
    </row>
    <row r="2446" spans="1:14" ht="15" customHeight="1">
      <c r="A2446" s="4" t="s">
        <v>5561</v>
      </c>
      <c r="B2446" s="8">
        <v>46045</v>
      </c>
      <c r="C2446" s="10" t="s">
        <v>267</v>
      </c>
      <c r="D2446" s="12" t="s">
        <v>5650</v>
      </c>
      <c r="E2446" s="14">
        <v>18433955339</v>
      </c>
      <c r="F2446" s="14">
        <v>0</v>
      </c>
      <c r="G2446" s="16" t="s">
        <v>5661</v>
      </c>
      <c r="H2446" s="18" t="s">
        <v>4246</v>
      </c>
      <c r="I2446" s="6">
        <v>46106</v>
      </c>
      <c r="J2446" s="21" t="s">
        <v>5662</v>
      </c>
      <c r="K2446" s="18" t="s">
        <v>4247</v>
      </c>
      <c r="L2446" s="23">
        <v>70807869</v>
      </c>
      <c r="M2446" s="23">
        <v>0</v>
      </c>
      <c r="N2446" s="25" t="s">
        <v>5617</v>
      </c>
    </row>
    <row r="2447" spans="1:14" ht="15" customHeight="1">
      <c r="A2447" s="4" t="s">
        <v>5561</v>
      </c>
      <c r="B2447" s="8">
        <v>46045</v>
      </c>
      <c r="C2447" s="10" t="s">
        <v>270</v>
      </c>
      <c r="D2447" s="12" t="s">
        <v>5650</v>
      </c>
      <c r="E2447" s="14">
        <v>1488795721</v>
      </c>
      <c r="F2447" s="14">
        <v>0</v>
      </c>
      <c r="G2447" s="16" t="s">
        <v>5663</v>
      </c>
      <c r="H2447" s="18" t="s">
        <v>4246</v>
      </c>
      <c r="I2447" s="6">
        <v>46106</v>
      </c>
      <c r="J2447" s="21" t="s">
        <v>5664</v>
      </c>
      <c r="K2447" s="18" t="s">
        <v>4247</v>
      </c>
      <c r="L2447" s="23">
        <v>4684839</v>
      </c>
      <c r="M2447" s="23">
        <v>0</v>
      </c>
      <c r="N2447" s="25" t="s">
        <v>5617</v>
      </c>
    </row>
    <row r="2448" spans="1:14" ht="15" customHeight="1">
      <c r="A2448" s="4" t="s">
        <v>5561</v>
      </c>
      <c r="B2448" s="8">
        <v>46045</v>
      </c>
      <c r="C2448" s="10" t="s">
        <v>273</v>
      </c>
      <c r="D2448" s="12" t="s">
        <v>5650</v>
      </c>
      <c r="E2448" s="14">
        <v>760622292</v>
      </c>
      <c r="F2448" s="14">
        <v>0</v>
      </c>
      <c r="G2448" s="16" t="s">
        <v>5665</v>
      </c>
      <c r="H2448" s="18" t="s">
        <v>4246</v>
      </c>
      <c r="I2448" s="6">
        <v>46106</v>
      </c>
      <c r="J2448" s="21" t="s">
        <v>5666</v>
      </c>
      <c r="K2448" s="18" t="s">
        <v>4247</v>
      </c>
      <c r="L2448" s="23">
        <v>363507292</v>
      </c>
      <c r="M2448" s="23">
        <v>0</v>
      </c>
      <c r="N2448" s="25" t="s">
        <v>5617</v>
      </c>
    </row>
    <row r="2449" spans="1:14" ht="15" customHeight="1">
      <c r="A2449" s="4" t="s">
        <v>5561</v>
      </c>
      <c r="B2449" s="8">
        <v>46045</v>
      </c>
      <c r="C2449" s="10" t="s">
        <v>276</v>
      </c>
      <c r="D2449" s="12" t="s">
        <v>5650</v>
      </c>
      <c r="E2449" s="14">
        <v>4099822932</v>
      </c>
      <c r="F2449" s="14">
        <v>0</v>
      </c>
      <c r="G2449" s="16" t="s">
        <v>5667</v>
      </c>
      <c r="H2449" s="18" t="s">
        <v>4246</v>
      </c>
      <c r="I2449" s="6">
        <v>46106</v>
      </c>
      <c r="J2449" s="21" t="s">
        <v>5668</v>
      </c>
      <c r="K2449" s="18" t="s">
        <v>4247</v>
      </c>
      <c r="L2449" s="23">
        <v>478511143</v>
      </c>
      <c r="M2449" s="23">
        <v>0</v>
      </c>
      <c r="N2449" s="25" t="s">
        <v>5617</v>
      </c>
    </row>
    <row r="2450" spans="1:14" ht="15" customHeight="1">
      <c r="A2450" s="4" t="s">
        <v>5561</v>
      </c>
      <c r="B2450" s="8">
        <v>46045</v>
      </c>
      <c r="C2450" s="10" t="s">
        <v>279</v>
      </c>
      <c r="D2450" s="12" t="s">
        <v>5650</v>
      </c>
      <c r="E2450" s="14">
        <v>1834124911</v>
      </c>
      <c r="F2450" s="14">
        <v>0</v>
      </c>
      <c r="G2450" s="16" t="s">
        <v>5669</v>
      </c>
      <c r="H2450" s="18" t="s">
        <v>4246</v>
      </c>
      <c r="I2450" s="6">
        <v>46106</v>
      </c>
      <c r="J2450" s="21" t="s">
        <v>5670</v>
      </c>
      <c r="K2450" s="18" t="s">
        <v>4247</v>
      </c>
      <c r="L2450" s="23">
        <v>114383184</v>
      </c>
      <c r="M2450" s="23">
        <v>0</v>
      </c>
      <c r="N2450" s="25" t="s">
        <v>5617</v>
      </c>
    </row>
    <row r="2451" spans="1:14" ht="15" customHeight="1">
      <c r="A2451" s="4" t="s">
        <v>5561</v>
      </c>
      <c r="B2451" s="8">
        <v>46045</v>
      </c>
      <c r="C2451" s="10" t="s">
        <v>281</v>
      </c>
      <c r="D2451" s="12" t="s">
        <v>5650</v>
      </c>
      <c r="E2451" s="14">
        <v>1097623119</v>
      </c>
      <c r="F2451" s="14">
        <v>0</v>
      </c>
      <c r="G2451" s="16" t="s">
        <v>5671</v>
      </c>
      <c r="H2451" s="18" t="s">
        <v>4246</v>
      </c>
      <c r="I2451" s="6">
        <v>46106</v>
      </c>
      <c r="J2451" s="21" t="s">
        <v>5672</v>
      </c>
      <c r="K2451" s="18" t="s">
        <v>4247</v>
      </c>
      <c r="L2451" s="23">
        <v>80493783</v>
      </c>
      <c r="M2451" s="23">
        <v>0</v>
      </c>
      <c r="N2451" s="25" t="s">
        <v>5617</v>
      </c>
    </row>
    <row r="2452" spans="1:14" ht="15" customHeight="1">
      <c r="A2452" s="4" t="s">
        <v>5561</v>
      </c>
      <c r="B2452" s="8">
        <v>46045</v>
      </c>
      <c r="C2452" s="10" t="s">
        <v>283</v>
      </c>
      <c r="D2452" s="12" t="s">
        <v>5650</v>
      </c>
      <c r="E2452" s="14">
        <v>2351492116</v>
      </c>
      <c r="F2452" s="14">
        <v>0</v>
      </c>
      <c r="G2452" s="16" t="s">
        <v>5673</v>
      </c>
      <c r="H2452" s="18" t="s">
        <v>4246</v>
      </c>
      <c r="I2452" s="6">
        <v>46106</v>
      </c>
      <c r="J2452" s="21" t="s">
        <v>5674</v>
      </c>
      <c r="K2452" s="18" t="s">
        <v>4247</v>
      </c>
      <c r="L2452" s="23">
        <v>64973777</v>
      </c>
      <c r="M2452" s="23">
        <v>0</v>
      </c>
      <c r="N2452" s="25" t="s">
        <v>5617</v>
      </c>
    </row>
    <row r="2453" spans="1:14" ht="15" customHeight="1">
      <c r="A2453" s="4" t="s">
        <v>5561</v>
      </c>
      <c r="B2453" s="8">
        <v>46045</v>
      </c>
      <c r="C2453" s="10" t="s">
        <v>285</v>
      </c>
      <c r="D2453" s="12" t="s">
        <v>5650</v>
      </c>
      <c r="E2453" s="14">
        <v>1364802716</v>
      </c>
      <c r="F2453" s="14">
        <v>0</v>
      </c>
      <c r="G2453" s="16" t="s">
        <v>5675</v>
      </c>
      <c r="H2453" s="18" t="s">
        <v>4246</v>
      </c>
      <c r="I2453" s="6">
        <v>46106</v>
      </c>
      <c r="J2453" s="21" t="s">
        <v>5676</v>
      </c>
      <c r="K2453" s="18" t="s">
        <v>4247</v>
      </c>
      <c r="L2453" s="23">
        <v>35593150</v>
      </c>
      <c r="M2453" s="23">
        <v>0</v>
      </c>
      <c r="N2453" s="25" t="s">
        <v>5617</v>
      </c>
    </row>
    <row r="2454" spans="1:14" ht="15" customHeight="1">
      <c r="A2454" s="4" t="s">
        <v>5561</v>
      </c>
      <c r="B2454" s="8">
        <v>46045</v>
      </c>
      <c r="C2454" s="10" t="s">
        <v>287</v>
      </c>
      <c r="D2454" s="12" t="s">
        <v>5650</v>
      </c>
      <c r="E2454" s="14">
        <v>1848594697</v>
      </c>
      <c r="F2454" s="14">
        <v>0</v>
      </c>
      <c r="G2454" s="16" t="s">
        <v>5677</v>
      </c>
      <c r="H2454" s="18" t="s">
        <v>4246</v>
      </c>
      <c r="I2454" s="6">
        <v>46106</v>
      </c>
      <c r="J2454" s="21" t="s">
        <v>5678</v>
      </c>
      <c r="K2454" s="18" t="s">
        <v>4247</v>
      </c>
      <c r="L2454" s="23">
        <v>21166104</v>
      </c>
      <c r="M2454" s="23">
        <v>0</v>
      </c>
      <c r="N2454" s="25" t="s">
        <v>5617</v>
      </c>
    </row>
    <row r="2455" spans="1:14" ht="15" customHeight="1">
      <c r="A2455" s="4" t="s">
        <v>5561</v>
      </c>
      <c r="B2455" s="8">
        <v>46045</v>
      </c>
      <c r="C2455" s="10" t="s">
        <v>288</v>
      </c>
      <c r="D2455" s="12" t="s">
        <v>5650</v>
      </c>
      <c r="E2455" s="14">
        <v>1619944719</v>
      </c>
      <c r="F2455" s="14">
        <v>0</v>
      </c>
      <c r="G2455" s="16" t="s">
        <v>5679</v>
      </c>
      <c r="H2455" s="18" t="s">
        <v>4246</v>
      </c>
      <c r="I2455" s="6">
        <v>46106</v>
      </c>
      <c r="J2455" s="21" t="s">
        <v>5680</v>
      </c>
      <c r="K2455" s="18" t="s">
        <v>4247</v>
      </c>
      <c r="L2455" s="23">
        <v>318450903</v>
      </c>
      <c r="M2455" s="23">
        <v>0</v>
      </c>
      <c r="N2455" s="25" t="s">
        <v>5617</v>
      </c>
    </row>
    <row r="2456" spans="1:14" ht="15" customHeight="1">
      <c r="A2456" s="4" t="s">
        <v>5561</v>
      </c>
      <c r="B2456" s="8">
        <v>46045</v>
      </c>
      <c r="C2456" s="10" t="s">
        <v>291</v>
      </c>
      <c r="D2456" s="12" t="s">
        <v>5650</v>
      </c>
      <c r="E2456" s="14">
        <v>3400443651</v>
      </c>
      <c r="F2456" s="14">
        <v>0</v>
      </c>
      <c r="G2456" s="16" t="s">
        <v>5665</v>
      </c>
      <c r="H2456" s="18" t="s">
        <v>4246</v>
      </c>
      <c r="I2456" s="6">
        <v>46106</v>
      </c>
      <c r="J2456" s="21" t="s">
        <v>5681</v>
      </c>
      <c r="K2456" s="18" t="s">
        <v>4247</v>
      </c>
      <c r="L2456" s="23">
        <v>49510280</v>
      </c>
      <c r="M2456" s="23">
        <v>0</v>
      </c>
      <c r="N2456" s="25" t="s">
        <v>5617</v>
      </c>
    </row>
    <row r="2457" spans="1:14" ht="15" customHeight="1">
      <c r="A2457" s="4" t="s">
        <v>5561</v>
      </c>
      <c r="B2457" s="8">
        <v>46045</v>
      </c>
      <c r="C2457" s="10" t="s">
        <v>293</v>
      </c>
      <c r="D2457" s="12" t="s">
        <v>5650</v>
      </c>
      <c r="E2457" s="14">
        <v>4575025167</v>
      </c>
      <c r="F2457" s="14">
        <v>0</v>
      </c>
      <c r="G2457" s="16" t="s">
        <v>5682</v>
      </c>
      <c r="H2457" s="18" t="s">
        <v>4246</v>
      </c>
      <c r="I2457" s="6">
        <v>46106</v>
      </c>
      <c r="J2457" s="21" t="s">
        <v>5683</v>
      </c>
      <c r="K2457" s="18" t="s">
        <v>4247</v>
      </c>
      <c r="L2457" s="23">
        <v>577399992</v>
      </c>
      <c r="M2457" s="23">
        <v>0</v>
      </c>
      <c r="N2457" s="25" t="s">
        <v>5617</v>
      </c>
    </row>
    <row r="2458" spans="1:14" ht="15" customHeight="1">
      <c r="A2458" s="4" t="s">
        <v>5561</v>
      </c>
      <c r="B2458" s="8">
        <v>46045</v>
      </c>
      <c r="C2458" s="10" t="s">
        <v>296</v>
      </c>
      <c r="D2458" s="12" t="s">
        <v>5650</v>
      </c>
      <c r="E2458" s="14">
        <v>1957476744</v>
      </c>
      <c r="F2458" s="14">
        <v>0</v>
      </c>
      <c r="G2458" s="16" t="s">
        <v>5684</v>
      </c>
      <c r="H2458" s="18" t="s">
        <v>4246</v>
      </c>
      <c r="I2458" s="6">
        <v>46106</v>
      </c>
      <c r="J2458" s="21" t="s">
        <v>5685</v>
      </c>
      <c r="K2458" s="18" t="s">
        <v>4247</v>
      </c>
      <c r="L2458" s="23">
        <v>6871131</v>
      </c>
      <c r="M2458" s="23">
        <v>0</v>
      </c>
      <c r="N2458" s="25" t="s">
        <v>5617</v>
      </c>
    </row>
    <row r="2459" spans="1:14" ht="15" customHeight="1">
      <c r="A2459" s="4" t="s">
        <v>5561</v>
      </c>
      <c r="B2459" s="8">
        <v>46045</v>
      </c>
      <c r="C2459" s="10" t="s">
        <v>298</v>
      </c>
      <c r="D2459" s="12" t="s">
        <v>5650</v>
      </c>
      <c r="E2459" s="14">
        <v>2947788758</v>
      </c>
      <c r="F2459" s="14">
        <v>0</v>
      </c>
      <c r="G2459" s="16" t="s">
        <v>5686</v>
      </c>
      <c r="H2459" s="18" t="s">
        <v>4246</v>
      </c>
      <c r="I2459" s="6">
        <v>46106</v>
      </c>
      <c r="J2459" s="21" t="s">
        <v>5687</v>
      </c>
      <c r="K2459" s="18" t="s">
        <v>4247</v>
      </c>
      <c r="L2459" s="23">
        <v>26753869</v>
      </c>
      <c r="M2459" s="23">
        <v>0</v>
      </c>
      <c r="N2459" s="25" t="s">
        <v>5617</v>
      </c>
    </row>
    <row r="2460" spans="1:14" ht="15" customHeight="1">
      <c r="A2460" s="4" t="s">
        <v>5561</v>
      </c>
      <c r="B2460" s="8">
        <v>46045</v>
      </c>
      <c r="C2460" s="10" t="s">
        <v>301</v>
      </c>
      <c r="D2460" s="12" t="s">
        <v>5650</v>
      </c>
      <c r="E2460" s="14">
        <v>2254010055</v>
      </c>
      <c r="F2460" s="14">
        <v>0</v>
      </c>
      <c r="G2460" s="16" t="s">
        <v>5688</v>
      </c>
      <c r="H2460" s="18" t="s">
        <v>4246</v>
      </c>
      <c r="I2460" s="6">
        <v>46106</v>
      </c>
      <c r="J2460" s="21" t="s">
        <v>5689</v>
      </c>
      <c r="K2460" s="18" t="s">
        <v>4247</v>
      </c>
      <c r="L2460" s="23">
        <v>1127401411</v>
      </c>
      <c r="M2460" s="23">
        <v>0</v>
      </c>
      <c r="N2460" s="25" t="s">
        <v>5617</v>
      </c>
    </row>
    <row r="2461" spans="1:14" ht="15" customHeight="1">
      <c r="A2461" s="4" t="s">
        <v>5561</v>
      </c>
      <c r="B2461" s="8">
        <v>46045</v>
      </c>
      <c r="C2461" s="10" t="s">
        <v>303</v>
      </c>
      <c r="D2461" s="12" t="s">
        <v>5650</v>
      </c>
      <c r="E2461" s="14">
        <v>1534578032</v>
      </c>
      <c r="F2461" s="14">
        <v>0</v>
      </c>
      <c r="G2461" s="16" t="s">
        <v>5690</v>
      </c>
      <c r="H2461" s="18" t="s">
        <v>4246</v>
      </c>
      <c r="I2461" s="6">
        <v>46106</v>
      </c>
      <c r="J2461" s="21" t="s">
        <v>5691</v>
      </c>
      <c r="K2461" s="18" t="s">
        <v>4247</v>
      </c>
      <c r="L2461" s="23">
        <v>2865867718</v>
      </c>
      <c r="M2461" s="23">
        <v>0</v>
      </c>
      <c r="N2461" s="25" t="s">
        <v>5617</v>
      </c>
    </row>
    <row r="2462" spans="1:14" ht="15" customHeight="1">
      <c r="A2462" s="4" t="s">
        <v>5561</v>
      </c>
      <c r="B2462" s="8">
        <v>46045</v>
      </c>
      <c r="C2462" s="10" t="s">
        <v>305</v>
      </c>
      <c r="D2462" s="12" t="s">
        <v>5650</v>
      </c>
      <c r="E2462" s="14">
        <v>2891920736</v>
      </c>
      <c r="F2462" s="14">
        <v>0</v>
      </c>
      <c r="G2462" s="16" t="s">
        <v>5692</v>
      </c>
      <c r="H2462" s="18" t="s">
        <v>4246</v>
      </c>
      <c r="I2462" s="6">
        <v>46106</v>
      </c>
      <c r="J2462" s="21" t="s">
        <v>5693</v>
      </c>
      <c r="K2462" s="18" t="s">
        <v>4247</v>
      </c>
      <c r="L2462" s="23">
        <v>6110942</v>
      </c>
      <c r="M2462" s="23">
        <v>0</v>
      </c>
      <c r="N2462" s="25" t="s">
        <v>5617</v>
      </c>
    </row>
    <row r="2463" spans="1:14" ht="15" customHeight="1">
      <c r="A2463" s="4" t="s">
        <v>5561</v>
      </c>
      <c r="B2463" s="8">
        <v>46045</v>
      </c>
      <c r="C2463" s="10" t="s">
        <v>308</v>
      </c>
      <c r="D2463" s="12" t="s">
        <v>5650</v>
      </c>
      <c r="E2463" s="14">
        <v>1670812496</v>
      </c>
      <c r="F2463" s="14">
        <v>0</v>
      </c>
      <c r="G2463" s="16" t="s">
        <v>5694</v>
      </c>
      <c r="H2463" s="18" t="s">
        <v>4246</v>
      </c>
      <c r="I2463" s="6">
        <v>46106</v>
      </c>
      <c r="J2463" s="21" t="s">
        <v>5695</v>
      </c>
      <c r="K2463" s="18" t="s">
        <v>4247</v>
      </c>
      <c r="L2463" s="23">
        <v>8564837366</v>
      </c>
      <c r="M2463" s="23">
        <v>0</v>
      </c>
      <c r="N2463" s="25" t="s">
        <v>5617</v>
      </c>
    </row>
    <row r="2464" spans="1:14" ht="15" customHeight="1">
      <c r="A2464" s="4" t="s">
        <v>5561</v>
      </c>
      <c r="B2464" s="8">
        <v>46045</v>
      </c>
      <c r="C2464" s="10" t="s">
        <v>311</v>
      </c>
      <c r="D2464" s="12" t="s">
        <v>5650</v>
      </c>
      <c r="E2464" s="14">
        <v>3756491024</v>
      </c>
      <c r="F2464" s="14">
        <v>0</v>
      </c>
      <c r="G2464" s="16" t="s">
        <v>5696</v>
      </c>
      <c r="H2464" s="18" t="s">
        <v>4246</v>
      </c>
      <c r="I2464" s="6">
        <v>46106</v>
      </c>
      <c r="J2464" s="21" t="s">
        <v>5697</v>
      </c>
      <c r="K2464" s="18" t="s">
        <v>4247</v>
      </c>
      <c r="L2464" s="23">
        <v>47421715</v>
      </c>
      <c r="M2464" s="23">
        <v>0</v>
      </c>
      <c r="N2464" s="25" t="s">
        <v>5617</v>
      </c>
    </row>
    <row r="2465" spans="1:14" ht="15" customHeight="1">
      <c r="A2465" s="4" t="s">
        <v>5561</v>
      </c>
      <c r="B2465" s="8">
        <v>46045</v>
      </c>
      <c r="C2465" s="10" t="s">
        <v>314</v>
      </c>
      <c r="D2465" s="12" t="s">
        <v>5650</v>
      </c>
      <c r="E2465" s="14">
        <v>1685708927</v>
      </c>
      <c r="F2465" s="14">
        <v>0</v>
      </c>
      <c r="G2465" s="16" t="s">
        <v>5698</v>
      </c>
      <c r="H2465" s="18" t="s">
        <v>4246</v>
      </c>
      <c r="I2465" s="6">
        <v>46106</v>
      </c>
      <c r="J2465" s="21" t="s">
        <v>5699</v>
      </c>
      <c r="K2465" s="18" t="s">
        <v>4247</v>
      </c>
      <c r="L2465" s="23">
        <v>217453312</v>
      </c>
      <c r="M2465" s="23">
        <v>0</v>
      </c>
      <c r="N2465" s="25" t="s">
        <v>5617</v>
      </c>
    </row>
    <row r="2466" spans="1:14" ht="15" customHeight="1">
      <c r="A2466" s="4" t="s">
        <v>5561</v>
      </c>
      <c r="B2466" s="8">
        <v>46045</v>
      </c>
      <c r="C2466" s="10" t="s">
        <v>316</v>
      </c>
      <c r="D2466" s="12" t="s">
        <v>5650</v>
      </c>
      <c r="E2466" s="14">
        <v>1522686035</v>
      </c>
      <c r="F2466" s="14">
        <v>0</v>
      </c>
      <c r="G2466" s="16" t="s">
        <v>5700</v>
      </c>
      <c r="H2466" s="18" t="s">
        <v>112</v>
      </c>
      <c r="I2466" s="6">
        <v>46106</v>
      </c>
      <c r="J2466" s="21" t="s">
        <v>5701</v>
      </c>
      <c r="K2466" s="18" t="s">
        <v>114</v>
      </c>
      <c r="L2466" s="23">
        <v>332971</v>
      </c>
      <c r="M2466" s="23">
        <v>0</v>
      </c>
      <c r="N2466" s="25" t="s">
        <v>5461</v>
      </c>
    </row>
    <row r="2467" spans="1:14" ht="15" customHeight="1">
      <c r="A2467" s="4" t="s">
        <v>5561</v>
      </c>
      <c r="B2467" s="8">
        <v>46045</v>
      </c>
      <c r="C2467" s="10" t="s">
        <v>319</v>
      </c>
      <c r="D2467" s="12" t="s">
        <v>5650</v>
      </c>
      <c r="E2467" s="14">
        <v>1267354630</v>
      </c>
      <c r="F2467" s="14">
        <v>0</v>
      </c>
      <c r="G2467" s="16" t="s">
        <v>5702</v>
      </c>
      <c r="H2467" s="18" t="s">
        <v>868</v>
      </c>
      <c r="I2467" s="6">
        <v>46106</v>
      </c>
      <c r="J2467" s="21" t="s">
        <v>5703</v>
      </c>
      <c r="K2467" s="18" t="s">
        <v>869</v>
      </c>
      <c r="L2467" s="23">
        <v>1040481</v>
      </c>
      <c r="M2467" s="23">
        <v>0</v>
      </c>
      <c r="N2467" s="25" t="s">
        <v>5704</v>
      </c>
    </row>
    <row r="2468" spans="1:14" ht="15" customHeight="1">
      <c r="A2468" s="4" t="s">
        <v>5561</v>
      </c>
      <c r="B2468" s="8">
        <v>46045</v>
      </c>
      <c r="C2468" s="10" t="s">
        <v>321</v>
      </c>
      <c r="D2468" s="12" t="s">
        <v>5650</v>
      </c>
      <c r="E2468" s="14">
        <v>449499567</v>
      </c>
      <c r="F2468" s="14">
        <v>0</v>
      </c>
      <c r="G2468" s="16" t="s">
        <v>5705</v>
      </c>
      <c r="H2468" s="18" t="s">
        <v>800</v>
      </c>
      <c r="I2468" s="6">
        <v>46106</v>
      </c>
      <c r="J2468" s="21" t="s">
        <v>5706</v>
      </c>
      <c r="K2468" s="18" t="s">
        <v>801</v>
      </c>
      <c r="L2468" s="23">
        <v>2786040</v>
      </c>
      <c r="M2468" s="23">
        <v>0</v>
      </c>
      <c r="N2468" s="25" t="s">
        <v>5707</v>
      </c>
    </row>
    <row r="2469" spans="1:14" ht="15" customHeight="1">
      <c r="A2469" s="4" t="s">
        <v>5561</v>
      </c>
      <c r="B2469" s="8">
        <v>46045</v>
      </c>
      <c r="C2469" s="10" t="s">
        <v>326</v>
      </c>
      <c r="D2469" s="12" t="s">
        <v>5650</v>
      </c>
      <c r="E2469" s="14">
        <v>2020096957</v>
      </c>
      <c r="F2469" s="14">
        <v>0</v>
      </c>
      <c r="G2469" s="16" t="s">
        <v>5708</v>
      </c>
      <c r="H2469" s="18" t="s">
        <v>813</v>
      </c>
      <c r="I2469" s="6">
        <v>46106</v>
      </c>
      <c r="J2469" s="21" t="s">
        <v>5709</v>
      </c>
      <c r="K2469" s="18" t="s">
        <v>851</v>
      </c>
      <c r="L2469" s="23">
        <v>246827</v>
      </c>
      <c r="M2469" s="23">
        <v>0</v>
      </c>
      <c r="N2469" s="25" t="s">
        <v>5710</v>
      </c>
    </row>
    <row r="2470" spans="1:14" ht="15" customHeight="1">
      <c r="A2470" s="4" t="s">
        <v>5561</v>
      </c>
      <c r="B2470" s="8">
        <v>46045</v>
      </c>
      <c r="C2470" s="10" t="s">
        <v>331</v>
      </c>
      <c r="D2470" s="12" t="s">
        <v>5650</v>
      </c>
      <c r="E2470" s="14">
        <v>2686839432</v>
      </c>
      <c r="F2470" s="14">
        <v>0</v>
      </c>
      <c r="G2470" s="16" t="s">
        <v>5711</v>
      </c>
      <c r="H2470" s="18" t="s">
        <v>868</v>
      </c>
      <c r="I2470" s="6">
        <v>46106</v>
      </c>
      <c r="J2470" s="21" t="s">
        <v>5712</v>
      </c>
      <c r="K2470" s="18" t="s">
        <v>869</v>
      </c>
      <c r="L2470" s="23">
        <v>1864853</v>
      </c>
      <c r="M2470" s="23">
        <v>0</v>
      </c>
      <c r="N2470" s="25" t="s">
        <v>5713</v>
      </c>
    </row>
    <row r="2471" spans="1:14" ht="15" customHeight="1">
      <c r="A2471" s="4" t="s">
        <v>5561</v>
      </c>
      <c r="B2471" s="8">
        <v>46065</v>
      </c>
      <c r="C2471" s="10" t="s">
        <v>335</v>
      </c>
      <c r="D2471" s="12" t="s">
        <v>5562</v>
      </c>
      <c r="E2471" s="14">
        <v>80000000</v>
      </c>
      <c r="F2471" s="14">
        <v>80000000</v>
      </c>
      <c r="G2471" s="16" t="s">
        <v>5272</v>
      </c>
      <c r="H2471" s="18" t="s">
        <v>868</v>
      </c>
      <c r="I2471" s="6">
        <v>46106</v>
      </c>
      <c r="J2471" s="21" t="s">
        <v>5714</v>
      </c>
      <c r="K2471" s="18" t="s">
        <v>869</v>
      </c>
      <c r="L2471" s="23">
        <v>1087308</v>
      </c>
      <c r="M2471" s="23">
        <v>0</v>
      </c>
      <c r="N2471" s="25" t="s">
        <v>5715</v>
      </c>
    </row>
    <row r="2472" spans="1:14" ht="15" customHeight="1">
      <c r="A2472" s="4" t="s">
        <v>5561</v>
      </c>
      <c r="B2472" s="8">
        <v>46065</v>
      </c>
      <c r="C2472" s="10" t="s">
        <v>338</v>
      </c>
      <c r="D2472" s="12" t="s">
        <v>5650</v>
      </c>
      <c r="E2472" s="14">
        <v>10272729227</v>
      </c>
      <c r="F2472" s="14">
        <v>10272729227</v>
      </c>
      <c r="G2472" s="16" t="s">
        <v>5716</v>
      </c>
      <c r="H2472" s="18" t="s">
        <v>798</v>
      </c>
      <c r="I2472" s="6">
        <v>46106</v>
      </c>
      <c r="J2472" s="21" t="s">
        <v>5717</v>
      </c>
      <c r="K2472" s="18" t="s">
        <v>799</v>
      </c>
      <c r="L2472" s="23">
        <v>1434135</v>
      </c>
      <c r="M2472" s="23">
        <v>0</v>
      </c>
      <c r="N2472" s="25" t="s">
        <v>5718</v>
      </c>
    </row>
    <row r="2473" spans="1:14" ht="15" customHeight="1">
      <c r="A2473" s="4" t="s">
        <v>5719</v>
      </c>
      <c r="B2473" s="8">
        <v>46025</v>
      </c>
      <c r="C2473" s="10" t="s">
        <v>12</v>
      </c>
      <c r="D2473" s="12" t="s">
        <v>5720</v>
      </c>
      <c r="E2473" s="14">
        <v>132000000</v>
      </c>
      <c r="F2473" s="14">
        <v>0</v>
      </c>
      <c r="G2473" s="16" t="s">
        <v>5721</v>
      </c>
      <c r="H2473" s="18" t="s">
        <v>112</v>
      </c>
      <c r="I2473" s="6">
        <v>46106</v>
      </c>
      <c r="J2473" s="21" t="s">
        <v>5722</v>
      </c>
      <c r="K2473" s="18" t="s">
        <v>114</v>
      </c>
      <c r="L2473" s="23">
        <v>532971</v>
      </c>
      <c r="M2473" s="23">
        <v>0</v>
      </c>
      <c r="N2473" s="25" t="s">
        <v>5723</v>
      </c>
    </row>
    <row r="2474" spans="1:14" ht="15" customHeight="1">
      <c r="A2474" s="4" t="s">
        <v>5719</v>
      </c>
      <c r="B2474" s="8">
        <v>46025</v>
      </c>
      <c r="C2474" s="10" t="s">
        <v>18</v>
      </c>
      <c r="D2474" s="12" t="s">
        <v>5720</v>
      </c>
      <c r="E2474" s="14">
        <v>132000000</v>
      </c>
      <c r="F2474" s="14">
        <v>0</v>
      </c>
      <c r="G2474" s="16" t="s">
        <v>5721</v>
      </c>
      <c r="H2474" s="18" t="s">
        <v>20</v>
      </c>
      <c r="I2474" s="6">
        <v>46106</v>
      </c>
      <c r="J2474" s="21" t="s">
        <v>5724</v>
      </c>
      <c r="K2474" s="18" t="s">
        <v>21</v>
      </c>
      <c r="L2474" s="23">
        <v>428827</v>
      </c>
      <c r="M2474" s="23">
        <v>0</v>
      </c>
      <c r="N2474" s="25" t="s">
        <v>5725</v>
      </c>
    </row>
    <row r="2475" spans="1:14" ht="15" customHeight="1">
      <c r="A2475" s="4" t="s">
        <v>5719</v>
      </c>
      <c r="B2475" s="8">
        <v>46025</v>
      </c>
      <c r="C2475" s="10" t="s">
        <v>23</v>
      </c>
      <c r="D2475" s="12" t="s">
        <v>5720</v>
      </c>
      <c r="E2475" s="14">
        <v>121000000</v>
      </c>
      <c r="F2475" s="14">
        <v>0</v>
      </c>
      <c r="G2475" s="16" t="s">
        <v>5721</v>
      </c>
      <c r="H2475" s="18" t="s">
        <v>800</v>
      </c>
      <c r="I2475" s="6">
        <v>46106</v>
      </c>
      <c r="J2475" s="21" t="s">
        <v>5726</v>
      </c>
      <c r="K2475" s="18" t="s">
        <v>801</v>
      </c>
      <c r="L2475" s="23">
        <v>1790853</v>
      </c>
      <c r="M2475" s="23">
        <v>0</v>
      </c>
      <c r="N2475" s="25" t="s">
        <v>5727</v>
      </c>
    </row>
    <row r="2476" spans="1:14" ht="15" customHeight="1">
      <c r="A2476" s="4" t="s">
        <v>5719</v>
      </c>
      <c r="B2476" s="8">
        <v>46025</v>
      </c>
      <c r="C2476" s="10" t="s">
        <v>28</v>
      </c>
      <c r="D2476" s="12" t="s">
        <v>5720</v>
      </c>
      <c r="E2476" s="14">
        <v>121000000</v>
      </c>
      <c r="F2476" s="14">
        <v>0</v>
      </c>
      <c r="G2476" s="16" t="s">
        <v>5721</v>
      </c>
      <c r="H2476" s="18" t="s">
        <v>800</v>
      </c>
      <c r="I2476" s="6">
        <v>46106</v>
      </c>
      <c r="J2476" s="21" t="s">
        <v>5728</v>
      </c>
      <c r="K2476" s="18" t="s">
        <v>801</v>
      </c>
      <c r="L2476" s="23">
        <v>940481</v>
      </c>
      <c r="M2476" s="23">
        <v>0</v>
      </c>
      <c r="N2476" s="25" t="s">
        <v>5729</v>
      </c>
    </row>
    <row r="2477" spans="1:14" ht="15" customHeight="1">
      <c r="A2477" s="4" t="s">
        <v>5719</v>
      </c>
      <c r="B2477" s="8">
        <v>46025</v>
      </c>
      <c r="C2477" s="10" t="s">
        <v>33</v>
      </c>
      <c r="D2477" s="12" t="s">
        <v>5720</v>
      </c>
      <c r="E2477" s="14">
        <v>121000000</v>
      </c>
      <c r="F2477" s="14">
        <v>0</v>
      </c>
      <c r="G2477" s="16" t="s">
        <v>5721</v>
      </c>
      <c r="H2477" s="18" t="s">
        <v>112</v>
      </c>
      <c r="I2477" s="6">
        <v>46106</v>
      </c>
      <c r="J2477" s="21" t="s">
        <v>5730</v>
      </c>
      <c r="K2477" s="18" t="s">
        <v>114</v>
      </c>
      <c r="L2477" s="23">
        <v>203208</v>
      </c>
      <c r="M2477" s="23">
        <v>0</v>
      </c>
      <c r="N2477" s="25" t="s">
        <v>5461</v>
      </c>
    </row>
    <row r="2478" spans="1:14" ht="15" customHeight="1">
      <c r="A2478" s="4" t="s">
        <v>5719</v>
      </c>
      <c r="B2478" s="8">
        <v>46025</v>
      </c>
      <c r="C2478" s="10" t="s">
        <v>37</v>
      </c>
      <c r="D2478" s="12" t="s">
        <v>5720</v>
      </c>
      <c r="E2478" s="14">
        <v>121000000</v>
      </c>
      <c r="F2478" s="14">
        <v>0</v>
      </c>
      <c r="G2478" s="16" t="s">
        <v>5721</v>
      </c>
      <c r="H2478" s="18" t="s">
        <v>20</v>
      </c>
      <c r="I2478" s="6">
        <v>46106</v>
      </c>
      <c r="J2478" s="21" t="s">
        <v>5731</v>
      </c>
      <c r="K2478" s="18" t="s">
        <v>21</v>
      </c>
      <c r="L2478" s="23">
        <v>246827</v>
      </c>
      <c r="M2478" s="23">
        <v>0</v>
      </c>
      <c r="N2478" s="25" t="s">
        <v>5732</v>
      </c>
    </row>
    <row r="2479" spans="1:14" ht="15" customHeight="1">
      <c r="A2479" s="4" t="s">
        <v>5719</v>
      </c>
      <c r="B2479" s="8">
        <v>46025</v>
      </c>
      <c r="C2479" s="10" t="s">
        <v>44</v>
      </c>
      <c r="D2479" s="12" t="s">
        <v>5720</v>
      </c>
      <c r="E2479" s="14">
        <v>121000000</v>
      </c>
      <c r="F2479" s="14">
        <v>0</v>
      </c>
      <c r="G2479" s="16" t="s">
        <v>5721</v>
      </c>
      <c r="H2479" s="18" t="s">
        <v>67</v>
      </c>
      <c r="I2479" s="6">
        <v>46106</v>
      </c>
      <c r="J2479" s="21" t="s">
        <v>5733</v>
      </c>
      <c r="K2479" s="18" t="s">
        <v>1618</v>
      </c>
      <c r="L2479" s="23">
        <v>16081250</v>
      </c>
      <c r="M2479" s="23">
        <v>0</v>
      </c>
      <c r="N2479" s="25" t="s">
        <v>5734</v>
      </c>
    </row>
    <row r="2480" spans="1:14" ht="15" customHeight="1">
      <c r="A2480" s="4" t="s">
        <v>5719</v>
      </c>
      <c r="B2480" s="8">
        <v>46025</v>
      </c>
      <c r="C2480" s="10" t="s">
        <v>49</v>
      </c>
      <c r="D2480" s="12" t="s">
        <v>5720</v>
      </c>
      <c r="E2480" s="14">
        <v>121000000</v>
      </c>
      <c r="F2480" s="14">
        <v>0</v>
      </c>
      <c r="G2480" s="16" t="s">
        <v>5721</v>
      </c>
      <c r="H2480" s="18" t="s">
        <v>868</v>
      </c>
      <c r="I2480" s="6">
        <v>46106</v>
      </c>
      <c r="J2480" s="21" t="s">
        <v>5735</v>
      </c>
      <c r="K2480" s="18" t="s">
        <v>869</v>
      </c>
      <c r="L2480" s="23">
        <v>643654</v>
      </c>
      <c r="M2480" s="23">
        <v>0</v>
      </c>
      <c r="N2480" s="25" t="s">
        <v>5736</v>
      </c>
    </row>
    <row r="2481" spans="1:14" ht="15" customHeight="1">
      <c r="A2481" s="4" t="s">
        <v>5719</v>
      </c>
      <c r="B2481" s="8">
        <v>46025</v>
      </c>
      <c r="C2481" s="10" t="s">
        <v>53</v>
      </c>
      <c r="D2481" s="12" t="s">
        <v>5720</v>
      </c>
      <c r="E2481" s="14">
        <v>121000000</v>
      </c>
      <c r="F2481" s="14">
        <v>22000000</v>
      </c>
      <c r="G2481" s="16" t="s">
        <v>5721</v>
      </c>
      <c r="H2481" s="18" t="s">
        <v>798</v>
      </c>
      <c r="I2481" s="6">
        <v>46106</v>
      </c>
      <c r="J2481" s="21" t="s">
        <v>5737</v>
      </c>
      <c r="K2481" s="18" t="s">
        <v>799</v>
      </c>
      <c r="L2481" s="23">
        <v>1269308</v>
      </c>
      <c r="M2481" s="23">
        <v>0</v>
      </c>
      <c r="N2481" s="25" t="s">
        <v>5738</v>
      </c>
    </row>
    <row r="2482" spans="1:14" ht="15" customHeight="1">
      <c r="A2482" s="4" t="s">
        <v>5719</v>
      </c>
      <c r="B2482" s="8">
        <v>46025</v>
      </c>
      <c r="C2482" s="10" t="s">
        <v>57</v>
      </c>
      <c r="D2482" s="12" t="s">
        <v>5720</v>
      </c>
      <c r="E2482" s="14">
        <v>121000000</v>
      </c>
      <c r="F2482" s="14">
        <v>11000000</v>
      </c>
      <c r="G2482" s="16" t="s">
        <v>5721</v>
      </c>
      <c r="H2482" s="18" t="s">
        <v>813</v>
      </c>
      <c r="I2482" s="6">
        <v>46106</v>
      </c>
      <c r="J2482" s="21" t="s">
        <v>5739</v>
      </c>
      <c r="K2482" s="18" t="s">
        <v>814</v>
      </c>
      <c r="L2482" s="23">
        <v>831481</v>
      </c>
      <c r="M2482" s="23">
        <v>0</v>
      </c>
      <c r="N2482" s="25" t="s">
        <v>5740</v>
      </c>
    </row>
    <row r="2483" spans="1:14" ht="15" customHeight="1">
      <c r="A2483" s="4" t="s">
        <v>5719</v>
      </c>
      <c r="B2483" s="8">
        <v>46025</v>
      </c>
      <c r="C2483" s="10" t="s">
        <v>60</v>
      </c>
      <c r="D2483" s="12" t="s">
        <v>5720</v>
      </c>
      <c r="E2483" s="14">
        <v>121000000</v>
      </c>
      <c r="F2483" s="14">
        <v>11000000</v>
      </c>
      <c r="G2483" s="16" t="s">
        <v>5721</v>
      </c>
      <c r="H2483" s="18" t="s">
        <v>112</v>
      </c>
      <c r="I2483" s="6">
        <v>46106</v>
      </c>
      <c r="J2483" s="21" t="s">
        <v>5741</v>
      </c>
      <c r="K2483" s="18" t="s">
        <v>114</v>
      </c>
      <c r="L2483" s="23">
        <v>246827</v>
      </c>
      <c r="M2483" s="23">
        <v>0</v>
      </c>
      <c r="N2483" s="25" t="s">
        <v>5742</v>
      </c>
    </row>
    <row r="2484" spans="1:14" ht="15" customHeight="1">
      <c r="A2484" s="4" t="s">
        <v>5719</v>
      </c>
      <c r="B2484" s="8">
        <v>46025</v>
      </c>
      <c r="C2484" s="10" t="s">
        <v>63</v>
      </c>
      <c r="D2484" s="12" t="s">
        <v>5720</v>
      </c>
      <c r="E2484" s="14">
        <v>110000000</v>
      </c>
      <c r="F2484" s="14">
        <v>0</v>
      </c>
      <c r="G2484" s="16" t="s">
        <v>5721</v>
      </c>
      <c r="H2484" s="18" t="s">
        <v>4246</v>
      </c>
      <c r="I2484" s="6">
        <v>46106</v>
      </c>
      <c r="J2484" s="21" t="s">
        <v>5743</v>
      </c>
      <c r="K2484" s="18" t="s">
        <v>4247</v>
      </c>
      <c r="L2484" s="23">
        <v>114675591652</v>
      </c>
      <c r="M2484" s="23">
        <v>0</v>
      </c>
      <c r="N2484" s="25" t="s">
        <v>5744</v>
      </c>
    </row>
    <row r="2485" spans="1:14" ht="15" customHeight="1">
      <c r="A2485" s="4" t="s">
        <v>5719</v>
      </c>
      <c r="B2485" s="8">
        <v>46025</v>
      </c>
      <c r="C2485" s="10" t="s">
        <v>66</v>
      </c>
      <c r="D2485" s="12" t="s">
        <v>5720</v>
      </c>
      <c r="E2485" s="14">
        <v>200000000</v>
      </c>
      <c r="F2485" s="14">
        <v>200000000</v>
      </c>
      <c r="G2485" s="16" t="s">
        <v>1106</v>
      </c>
      <c r="H2485" s="18" t="s">
        <v>4246</v>
      </c>
      <c r="I2485" s="6">
        <v>46106</v>
      </c>
      <c r="J2485" s="21" t="s">
        <v>5745</v>
      </c>
      <c r="K2485" s="18" t="s">
        <v>4247</v>
      </c>
      <c r="L2485" s="23">
        <v>688310424</v>
      </c>
      <c r="M2485" s="23">
        <v>0</v>
      </c>
      <c r="N2485" s="25" t="s">
        <v>5744</v>
      </c>
    </row>
    <row r="2486" spans="1:14" ht="15" customHeight="1">
      <c r="A2486" s="4" t="s">
        <v>5719</v>
      </c>
      <c r="B2486" s="8">
        <v>46025</v>
      </c>
      <c r="C2486" s="10" t="s">
        <v>70</v>
      </c>
      <c r="D2486" s="12" t="s">
        <v>5746</v>
      </c>
      <c r="E2486" s="14">
        <v>44850000</v>
      </c>
      <c r="F2486" s="14">
        <v>1950000</v>
      </c>
      <c r="G2486" s="16" t="s">
        <v>5747</v>
      </c>
      <c r="H2486" s="18" t="s">
        <v>4246</v>
      </c>
      <c r="I2486" s="6">
        <v>46106</v>
      </c>
      <c r="J2486" s="21" t="s">
        <v>5748</v>
      </c>
      <c r="K2486" s="18" t="s">
        <v>4247</v>
      </c>
      <c r="L2486" s="23">
        <v>203038097</v>
      </c>
      <c r="M2486" s="23">
        <v>0</v>
      </c>
      <c r="N2486" s="25" t="s">
        <v>5744</v>
      </c>
    </row>
    <row r="2487" spans="1:14" ht="15" customHeight="1">
      <c r="A2487" s="4" t="s">
        <v>5719</v>
      </c>
      <c r="B2487" s="8">
        <v>46025</v>
      </c>
      <c r="C2487" s="10" t="s">
        <v>74</v>
      </c>
      <c r="D2487" s="12" t="s">
        <v>5746</v>
      </c>
      <c r="E2487" s="14">
        <v>57500000</v>
      </c>
      <c r="F2487" s="14">
        <v>0</v>
      </c>
      <c r="G2487" s="16" t="s">
        <v>5747</v>
      </c>
      <c r="H2487" s="18" t="s">
        <v>4246</v>
      </c>
      <c r="I2487" s="6">
        <v>46106</v>
      </c>
      <c r="J2487" s="21" t="s">
        <v>5749</v>
      </c>
      <c r="K2487" s="18" t="s">
        <v>4247</v>
      </c>
      <c r="L2487" s="23">
        <v>160537075</v>
      </c>
      <c r="M2487" s="23">
        <v>0</v>
      </c>
      <c r="N2487" s="25" t="s">
        <v>5744</v>
      </c>
    </row>
    <row r="2488" spans="1:14" ht="15" customHeight="1">
      <c r="A2488" s="4" t="s">
        <v>5719</v>
      </c>
      <c r="B2488" s="8">
        <v>46025</v>
      </c>
      <c r="C2488" s="10" t="s">
        <v>76</v>
      </c>
      <c r="D2488" s="12" t="s">
        <v>5746</v>
      </c>
      <c r="E2488" s="14">
        <v>57500000</v>
      </c>
      <c r="F2488" s="14">
        <v>10350000</v>
      </c>
      <c r="G2488" s="16" t="s">
        <v>5747</v>
      </c>
      <c r="H2488" s="18" t="s">
        <v>4246</v>
      </c>
      <c r="I2488" s="6">
        <v>46106</v>
      </c>
      <c r="J2488" s="21" t="s">
        <v>5750</v>
      </c>
      <c r="K2488" s="18" t="s">
        <v>4247</v>
      </c>
      <c r="L2488" s="23">
        <v>470539065</v>
      </c>
      <c r="M2488" s="23">
        <v>0</v>
      </c>
      <c r="N2488" s="25" t="s">
        <v>5744</v>
      </c>
    </row>
    <row r="2489" spans="1:14" ht="15" customHeight="1">
      <c r="A2489" s="4" t="s">
        <v>5719</v>
      </c>
      <c r="B2489" s="8">
        <v>46025</v>
      </c>
      <c r="C2489" s="10" t="s">
        <v>78</v>
      </c>
      <c r="D2489" s="12" t="s">
        <v>5746</v>
      </c>
      <c r="E2489" s="14">
        <v>104150000</v>
      </c>
      <c r="F2489" s="14">
        <v>250</v>
      </c>
      <c r="G2489" s="16" t="s">
        <v>5747</v>
      </c>
      <c r="H2489" s="18" t="s">
        <v>4246</v>
      </c>
      <c r="I2489" s="6">
        <v>46106</v>
      </c>
      <c r="J2489" s="21" t="s">
        <v>5751</v>
      </c>
      <c r="K2489" s="18" t="s">
        <v>4247</v>
      </c>
      <c r="L2489" s="23">
        <v>449314984</v>
      </c>
      <c r="M2489" s="23">
        <v>0</v>
      </c>
      <c r="N2489" s="25" t="s">
        <v>5744</v>
      </c>
    </row>
    <row r="2490" spans="1:14" ht="15" customHeight="1">
      <c r="A2490" s="4" t="s">
        <v>5719</v>
      </c>
      <c r="B2490" s="8">
        <v>46025</v>
      </c>
      <c r="C2490" s="10" t="s">
        <v>81</v>
      </c>
      <c r="D2490" s="12" t="s">
        <v>5746</v>
      </c>
      <c r="E2490" s="14">
        <v>110000000</v>
      </c>
      <c r="F2490" s="14">
        <v>0</v>
      </c>
      <c r="G2490" s="16" t="s">
        <v>5747</v>
      </c>
      <c r="H2490" s="18" t="s">
        <v>4246</v>
      </c>
      <c r="I2490" s="6">
        <v>46106</v>
      </c>
      <c r="J2490" s="21" t="s">
        <v>5752</v>
      </c>
      <c r="K2490" s="18" t="s">
        <v>4247</v>
      </c>
      <c r="L2490" s="23">
        <v>36889097</v>
      </c>
      <c r="M2490" s="23">
        <v>0</v>
      </c>
      <c r="N2490" s="25" t="s">
        <v>5744</v>
      </c>
    </row>
    <row r="2491" spans="1:14" ht="15" customHeight="1">
      <c r="A2491" s="4" t="s">
        <v>5719</v>
      </c>
      <c r="B2491" s="8">
        <v>46025</v>
      </c>
      <c r="C2491" s="10" t="s">
        <v>85</v>
      </c>
      <c r="D2491" s="12" t="s">
        <v>5746</v>
      </c>
      <c r="E2491" s="14">
        <v>121000000</v>
      </c>
      <c r="F2491" s="14">
        <v>0</v>
      </c>
      <c r="G2491" s="16" t="s">
        <v>5747</v>
      </c>
      <c r="H2491" s="18" t="s">
        <v>4246</v>
      </c>
      <c r="I2491" s="6">
        <v>46106</v>
      </c>
      <c r="J2491" s="21" t="s">
        <v>5753</v>
      </c>
      <c r="K2491" s="18" t="s">
        <v>4247</v>
      </c>
      <c r="L2491" s="23">
        <v>159978781</v>
      </c>
      <c r="M2491" s="23">
        <v>0</v>
      </c>
      <c r="N2491" s="25" t="s">
        <v>5744</v>
      </c>
    </row>
    <row r="2492" spans="1:14" ht="15" customHeight="1">
      <c r="A2492" s="4" t="s">
        <v>5719</v>
      </c>
      <c r="B2492" s="8">
        <v>46025</v>
      </c>
      <c r="C2492" s="10" t="s">
        <v>89</v>
      </c>
      <c r="D2492" s="12" t="s">
        <v>5746</v>
      </c>
      <c r="E2492" s="14">
        <v>121000000</v>
      </c>
      <c r="F2492" s="14">
        <v>0</v>
      </c>
      <c r="G2492" s="16" t="s">
        <v>5747</v>
      </c>
      <c r="H2492" s="18" t="s">
        <v>4246</v>
      </c>
      <c r="I2492" s="6">
        <v>46106</v>
      </c>
      <c r="J2492" s="21" t="s">
        <v>5754</v>
      </c>
      <c r="K2492" s="18" t="s">
        <v>4247</v>
      </c>
      <c r="L2492" s="23">
        <v>858610446</v>
      </c>
      <c r="M2492" s="23">
        <v>0</v>
      </c>
      <c r="N2492" s="25" t="s">
        <v>5744</v>
      </c>
    </row>
    <row r="2493" spans="1:14" ht="15" customHeight="1">
      <c r="A2493" s="4" t="s">
        <v>5719</v>
      </c>
      <c r="B2493" s="8">
        <v>46025</v>
      </c>
      <c r="C2493" s="10" t="s">
        <v>94</v>
      </c>
      <c r="D2493" s="12" t="s">
        <v>5746</v>
      </c>
      <c r="E2493" s="14">
        <v>110000000</v>
      </c>
      <c r="F2493" s="14">
        <v>0</v>
      </c>
      <c r="G2493" s="16" t="s">
        <v>5747</v>
      </c>
      <c r="H2493" s="18" t="s">
        <v>4246</v>
      </c>
      <c r="I2493" s="6">
        <v>46106</v>
      </c>
      <c r="J2493" s="21" t="s">
        <v>5755</v>
      </c>
      <c r="K2493" s="18" t="s">
        <v>4247</v>
      </c>
      <c r="L2493" s="23">
        <v>14533061949</v>
      </c>
      <c r="M2493" s="23">
        <v>0</v>
      </c>
      <c r="N2493" s="25" t="s">
        <v>5744</v>
      </c>
    </row>
    <row r="2494" spans="1:14" ht="15" customHeight="1">
      <c r="A2494" s="4" t="s">
        <v>5719</v>
      </c>
      <c r="B2494" s="8">
        <v>46025</v>
      </c>
      <c r="C2494" s="10" t="s">
        <v>98</v>
      </c>
      <c r="D2494" s="12" t="s">
        <v>5746</v>
      </c>
      <c r="E2494" s="14">
        <v>66000000</v>
      </c>
      <c r="F2494" s="14">
        <v>20900000</v>
      </c>
      <c r="G2494" s="16" t="s">
        <v>5747</v>
      </c>
      <c r="H2494" s="18" t="s">
        <v>4246</v>
      </c>
      <c r="I2494" s="6">
        <v>46106</v>
      </c>
      <c r="J2494" s="21" t="s">
        <v>5756</v>
      </c>
      <c r="K2494" s="18" t="s">
        <v>4247</v>
      </c>
      <c r="L2494" s="23">
        <v>1559549854</v>
      </c>
      <c r="M2494" s="23">
        <v>0</v>
      </c>
      <c r="N2494" s="25" t="s">
        <v>5744</v>
      </c>
    </row>
    <row r="2495" spans="1:14" ht="15" customHeight="1">
      <c r="A2495" s="4" t="s">
        <v>5719</v>
      </c>
      <c r="B2495" s="8">
        <v>46025</v>
      </c>
      <c r="C2495" s="10" t="s">
        <v>102</v>
      </c>
      <c r="D2495" s="12" t="s">
        <v>5746</v>
      </c>
      <c r="E2495" s="14">
        <v>200000000</v>
      </c>
      <c r="F2495" s="14">
        <v>200000000</v>
      </c>
      <c r="G2495" s="16" t="s">
        <v>1106</v>
      </c>
      <c r="H2495" s="18" t="s">
        <v>4246</v>
      </c>
      <c r="I2495" s="6">
        <v>46106</v>
      </c>
      <c r="J2495" s="21" t="s">
        <v>5757</v>
      </c>
      <c r="K2495" s="18" t="s">
        <v>4247</v>
      </c>
      <c r="L2495" s="23">
        <v>1072926939</v>
      </c>
      <c r="M2495" s="23">
        <v>0</v>
      </c>
      <c r="N2495" s="25" t="s">
        <v>5744</v>
      </c>
    </row>
    <row r="2496" spans="1:14" ht="15" customHeight="1">
      <c r="A2496" s="4" t="s">
        <v>5719</v>
      </c>
      <c r="B2496" s="8">
        <v>46025</v>
      </c>
      <c r="C2496" s="10" t="s">
        <v>105</v>
      </c>
      <c r="D2496" s="12" t="s">
        <v>5746</v>
      </c>
      <c r="E2496" s="14">
        <v>132000000</v>
      </c>
      <c r="F2496" s="14">
        <v>0</v>
      </c>
      <c r="G2496" s="16" t="s">
        <v>5758</v>
      </c>
      <c r="H2496" s="18" t="s">
        <v>4246</v>
      </c>
      <c r="I2496" s="6">
        <v>46106</v>
      </c>
      <c r="J2496" s="21" t="s">
        <v>5759</v>
      </c>
      <c r="K2496" s="18" t="s">
        <v>4247</v>
      </c>
      <c r="L2496" s="23">
        <v>2658878936</v>
      </c>
      <c r="M2496" s="23">
        <v>0</v>
      </c>
      <c r="N2496" s="25" t="s">
        <v>5744</v>
      </c>
    </row>
    <row r="2497" spans="1:14" ht="15" customHeight="1">
      <c r="A2497" s="4" t="s">
        <v>5719</v>
      </c>
      <c r="B2497" s="8">
        <v>46025</v>
      </c>
      <c r="C2497" s="10" t="s">
        <v>108</v>
      </c>
      <c r="D2497" s="12" t="s">
        <v>5746</v>
      </c>
      <c r="E2497" s="14">
        <v>121000000</v>
      </c>
      <c r="F2497" s="14">
        <v>0</v>
      </c>
      <c r="G2497" s="16" t="s">
        <v>5758</v>
      </c>
      <c r="H2497" s="18" t="s">
        <v>4246</v>
      </c>
      <c r="I2497" s="6">
        <v>46106</v>
      </c>
      <c r="J2497" s="21" t="s">
        <v>5760</v>
      </c>
      <c r="K2497" s="18" t="s">
        <v>4247</v>
      </c>
      <c r="L2497" s="23">
        <v>287572679</v>
      </c>
      <c r="M2497" s="23">
        <v>0</v>
      </c>
      <c r="N2497" s="25" t="s">
        <v>5744</v>
      </c>
    </row>
    <row r="2498" spans="1:14" ht="15" customHeight="1">
      <c r="A2498" s="4" t="s">
        <v>5719</v>
      </c>
      <c r="B2498" s="8">
        <v>46026</v>
      </c>
      <c r="C2498" s="10" t="s">
        <v>113</v>
      </c>
      <c r="D2498" s="12" t="s">
        <v>5746</v>
      </c>
      <c r="E2498" s="14">
        <v>132000000</v>
      </c>
      <c r="F2498" s="14">
        <v>0</v>
      </c>
      <c r="G2498" s="16" t="s">
        <v>5761</v>
      </c>
      <c r="H2498" s="18" t="s">
        <v>4246</v>
      </c>
      <c r="I2498" s="6">
        <v>46106</v>
      </c>
      <c r="J2498" s="21" t="s">
        <v>5762</v>
      </c>
      <c r="K2498" s="18" t="s">
        <v>4247</v>
      </c>
      <c r="L2498" s="23">
        <v>1902268993</v>
      </c>
      <c r="M2498" s="23">
        <v>0</v>
      </c>
      <c r="N2498" s="25" t="s">
        <v>5744</v>
      </c>
    </row>
    <row r="2499" spans="1:14" ht="15" customHeight="1">
      <c r="A2499" s="4" t="s">
        <v>5719</v>
      </c>
      <c r="B2499" s="8">
        <v>46026</v>
      </c>
      <c r="C2499" s="10" t="s">
        <v>117</v>
      </c>
      <c r="D2499" s="12" t="s">
        <v>5746</v>
      </c>
      <c r="E2499" s="14">
        <v>132000000</v>
      </c>
      <c r="F2499" s="14">
        <v>0</v>
      </c>
      <c r="G2499" s="16" t="s">
        <v>5761</v>
      </c>
      <c r="H2499" s="18" t="s">
        <v>4246</v>
      </c>
      <c r="I2499" s="6">
        <v>46106</v>
      </c>
      <c r="J2499" s="21" t="s">
        <v>5763</v>
      </c>
      <c r="K2499" s="18" t="s">
        <v>4247</v>
      </c>
      <c r="L2499" s="23">
        <v>22167033987</v>
      </c>
      <c r="M2499" s="23">
        <v>0</v>
      </c>
      <c r="N2499" s="25" t="s">
        <v>5744</v>
      </c>
    </row>
    <row r="2500" spans="1:14" ht="15" customHeight="1">
      <c r="A2500" s="4" t="s">
        <v>5719</v>
      </c>
      <c r="B2500" s="8">
        <v>46026</v>
      </c>
      <c r="C2500" s="10" t="s">
        <v>124</v>
      </c>
      <c r="D2500" s="12" t="s">
        <v>5746</v>
      </c>
      <c r="E2500" s="14">
        <v>132000000</v>
      </c>
      <c r="F2500" s="14">
        <v>0</v>
      </c>
      <c r="G2500" s="16" t="s">
        <v>5761</v>
      </c>
      <c r="H2500" s="18" t="s">
        <v>4246</v>
      </c>
      <c r="I2500" s="6">
        <v>46106</v>
      </c>
      <c r="J2500" s="21" t="s">
        <v>5764</v>
      </c>
      <c r="K2500" s="18" t="s">
        <v>4247</v>
      </c>
      <c r="L2500" s="23">
        <v>217640264</v>
      </c>
      <c r="M2500" s="23">
        <v>0</v>
      </c>
      <c r="N2500" s="25" t="s">
        <v>5744</v>
      </c>
    </row>
    <row r="2501" spans="1:14" ht="15" customHeight="1">
      <c r="A2501" s="4" t="s">
        <v>5719</v>
      </c>
      <c r="B2501" s="8">
        <v>46026</v>
      </c>
      <c r="C2501" s="10" t="s">
        <v>128</v>
      </c>
      <c r="D2501" s="12" t="s">
        <v>5746</v>
      </c>
      <c r="E2501" s="14">
        <v>110000000</v>
      </c>
      <c r="F2501" s="14">
        <v>0</v>
      </c>
      <c r="G2501" s="16" t="s">
        <v>5761</v>
      </c>
      <c r="H2501" s="18" t="s">
        <v>4246</v>
      </c>
      <c r="I2501" s="6">
        <v>46106</v>
      </c>
      <c r="J2501" s="21" t="s">
        <v>5765</v>
      </c>
      <c r="K2501" s="18" t="s">
        <v>4247</v>
      </c>
      <c r="L2501" s="23">
        <v>667071062</v>
      </c>
      <c r="M2501" s="23">
        <v>0</v>
      </c>
      <c r="N2501" s="25" t="s">
        <v>5744</v>
      </c>
    </row>
    <row r="2502" spans="1:14" ht="15" customHeight="1">
      <c r="A2502" s="4" t="s">
        <v>5719</v>
      </c>
      <c r="B2502" s="8">
        <v>46026</v>
      </c>
      <c r="C2502" s="10" t="s">
        <v>131</v>
      </c>
      <c r="D2502" s="12" t="s">
        <v>5746</v>
      </c>
      <c r="E2502" s="14">
        <v>110000000</v>
      </c>
      <c r="F2502" s="14">
        <v>0</v>
      </c>
      <c r="G2502" s="16" t="s">
        <v>5761</v>
      </c>
      <c r="H2502" s="18" t="s">
        <v>4246</v>
      </c>
      <c r="I2502" s="6">
        <v>46106</v>
      </c>
      <c r="J2502" s="21" t="s">
        <v>5766</v>
      </c>
      <c r="K2502" s="18" t="s">
        <v>4247</v>
      </c>
      <c r="L2502" s="23">
        <v>117580635</v>
      </c>
      <c r="M2502" s="23">
        <v>0</v>
      </c>
      <c r="N2502" s="25" t="s">
        <v>5744</v>
      </c>
    </row>
    <row r="2503" spans="1:14" ht="15" customHeight="1">
      <c r="A2503" s="4" t="s">
        <v>5719</v>
      </c>
      <c r="B2503" s="8">
        <v>46026</v>
      </c>
      <c r="C2503" s="10" t="s">
        <v>135</v>
      </c>
      <c r="D2503" s="12" t="s">
        <v>5746</v>
      </c>
      <c r="E2503" s="14">
        <v>154000000</v>
      </c>
      <c r="F2503" s="14">
        <v>0</v>
      </c>
      <c r="G2503" s="16" t="s">
        <v>5758</v>
      </c>
      <c r="H2503" s="18" t="s">
        <v>4246</v>
      </c>
      <c r="I2503" s="6">
        <v>46106</v>
      </c>
      <c r="J2503" s="21" t="s">
        <v>5767</v>
      </c>
      <c r="K2503" s="18" t="s">
        <v>4247</v>
      </c>
      <c r="L2503" s="23">
        <v>718783273</v>
      </c>
      <c r="M2503" s="23">
        <v>0</v>
      </c>
      <c r="N2503" s="25" t="s">
        <v>5744</v>
      </c>
    </row>
    <row r="2504" spans="1:14" ht="15" customHeight="1">
      <c r="A2504" s="4" t="s">
        <v>5719</v>
      </c>
      <c r="B2504" s="8">
        <v>46026</v>
      </c>
      <c r="C2504" s="10" t="s">
        <v>139</v>
      </c>
      <c r="D2504" s="12" t="s">
        <v>5746</v>
      </c>
      <c r="E2504" s="14">
        <v>110000000</v>
      </c>
      <c r="F2504" s="14">
        <v>0</v>
      </c>
      <c r="G2504" s="16" t="s">
        <v>5761</v>
      </c>
      <c r="H2504" s="18" t="s">
        <v>4246</v>
      </c>
      <c r="I2504" s="6">
        <v>46106</v>
      </c>
      <c r="J2504" s="21" t="s">
        <v>5768</v>
      </c>
      <c r="K2504" s="18" t="s">
        <v>4247</v>
      </c>
      <c r="L2504" s="23">
        <v>9549399005</v>
      </c>
      <c r="M2504" s="23">
        <v>0</v>
      </c>
      <c r="N2504" s="25" t="s">
        <v>5744</v>
      </c>
    </row>
    <row r="2505" spans="1:14" ht="15" customHeight="1">
      <c r="A2505" s="4" t="s">
        <v>5719</v>
      </c>
      <c r="B2505" s="8">
        <v>46026</v>
      </c>
      <c r="C2505" s="10" t="s">
        <v>141</v>
      </c>
      <c r="D2505" s="12" t="s">
        <v>5746</v>
      </c>
      <c r="E2505" s="14">
        <v>110000000</v>
      </c>
      <c r="F2505" s="14">
        <v>0</v>
      </c>
      <c r="G2505" s="16" t="s">
        <v>5761</v>
      </c>
      <c r="H2505" s="18" t="s">
        <v>4246</v>
      </c>
      <c r="I2505" s="6">
        <v>46106</v>
      </c>
      <c r="J2505" s="21" t="s">
        <v>5769</v>
      </c>
      <c r="K2505" s="18" t="s">
        <v>4247</v>
      </c>
      <c r="L2505" s="23">
        <v>4571758650</v>
      </c>
      <c r="M2505" s="23">
        <v>0</v>
      </c>
      <c r="N2505" s="25" t="s">
        <v>5744</v>
      </c>
    </row>
    <row r="2506" spans="1:14" ht="15" customHeight="1">
      <c r="A2506" s="4" t="s">
        <v>5719</v>
      </c>
      <c r="B2506" s="8">
        <v>46026</v>
      </c>
      <c r="C2506" s="10" t="s">
        <v>144</v>
      </c>
      <c r="D2506" s="12" t="s">
        <v>5746</v>
      </c>
      <c r="E2506" s="14">
        <v>121000000</v>
      </c>
      <c r="F2506" s="14">
        <v>0</v>
      </c>
      <c r="G2506" s="16" t="s">
        <v>5758</v>
      </c>
      <c r="H2506" s="18" t="s">
        <v>4246</v>
      </c>
      <c r="I2506" s="6">
        <v>46106</v>
      </c>
      <c r="J2506" s="21" t="s">
        <v>5770</v>
      </c>
      <c r="K2506" s="18" t="s">
        <v>4247</v>
      </c>
      <c r="L2506" s="23">
        <v>5069009060</v>
      </c>
      <c r="M2506" s="23">
        <v>0</v>
      </c>
      <c r="N2506" s="25" t="s">
        <v>5744</v>
      </c>
    </row>
    <row r="2507" spans="1:14" ht="15" customHeight="1">
      <c r="A2507" s="4" t="s">
        <v>5719</v>
      </c>
      <c r="B2507" s="8">
        <v>46026</v>
      </c>
      <c r="C2507" s="10" t="s">
        <v>147</v>
      </c>
      <c r="D2507" s="12" t="s">
        <v>5746</v>
      </c>
      <c r="E2507" s="14">
        <v>88000000</v>
      </c>
      <c r="F2507" s="14">
        <v>0</v>
      </c>
      <c r="G2507" s="16" t="s">
        <v>5761</v>
      </c>
      <c r="H2507" s="18" t="s">
        <v>4246</v>
      </c>
      <c r="I2507" s="6">
        <v>46106</v>
      </c>
      <c r="J2507" s="21" t="s">
        <v>5771</v>
      </c>
      <c r="K2507" s="18" t="s">
        <v>4247</v>
      </c>
      <c r="L2507" s="23">
        <v>41143383</v>
      </c>
      <c r="M2507" s="23">
        <v>0</v>
      </c>
      <c r="N2507" s="25" t="s">
        <v>5744</v>
      </c>
    </row>
    <row r="2508" spans="1:14" ht="15" customHeight="1">
      <c r="A2508" s="4" t="s">
        <v>5719</v>
      </c>
      <c r="B2508" s="8">
        <v>46026</v>
      </c>
      <c r="C2508" s="10" t="s">
        <v>150</v>
      </c>
      <c r="D2508" s="12" t="s">
        <v>5746</v>
      </c>
      <c r="E2508" s="14">
        <v>66000000</v>
      </c>
      <c r="F2508" s="14">
        <v>0</v>
      </c>
      <c r="G2508" s="16" t="s">
        <v>5761</v>
      </c>
      <c r="H2508" s="18" t="s">
        <v>4246</v>
      </c>
      <c r="I2508" s="6">
        <v>46106</v>
      </c>
      <c r="J2508" s="21" t="s">
        <v>5772</v>
      </c>
      <c r="K2508" s="18" t="s">
        <v>4247</v>
      </c>
      <c r="L2508" s="23">
        <v>6722632910</v>
      </c>
      <c r="M2508" s="23">
        <v>0</v>
      </c>
      <c r="N2508" s="25" t="s">
        <v>5744</v>
      </c>
    </row>
    <row r="2509" spans="1:14" ht="15" customHeight="1">
      <c r="A2509" s="4" t="s">
        <v>5719</v>
      </c>
      <c r="B2509" s="8">
        <v>46026</v>
      </c>
      <c r="C2509" s="10" t="s">
        <v>153</v>
      </c>
      <c r="D2509" s="12" t="s">
        <v>5746</v>
      </c>
      <c r="E2509" s="14">
        <v>66000000</v>
      </c>
      <c r="F2509" s="14">
        <v>0</v>
      </c>
      <c r="G2509" s="16" t="s">
        <v>5761</v>
      </c>
      <c r="H2509" s="18" t="s">
        <v>4246</v>
      </c>
      <c r="I2509" s="6">
        <v>46106</v>
      </c>
      <c r="J2509" s="21" t="s">
        <v>5773</v>
      </c>
      <c r="K2509" s="18" t="s">
        <v>4247</v>
      </c>
      <c r="L2509" s="23">
        <v>28128637723</v>
      </c>
      <c r="M2509" s="23">
        <v>0</v>
      </c>
      <c r="N2509" s="25" t="s">
        <v>5744</v>
      </c>
    </row>
    <row r="2510" spans="1:14" ht="15" customHeight="1">
      <c r="A2510" s="4" t="s">
        <v>5719</v>
      </c>
      <c r="B2510" s="8">
        <v>46037</v>
      </c>
      <c r="C2510" s="10" t="s">
        <v>156</v>
      </c>
      <c r="D2510" s="12" t="s">
        <v>5720</v>
      </c>
      <c r="E2510" s="14">
        <v>150000000</v>
      </c>
      <c r="F2510" s="14">
        <v>87217484</v>
      </c>
      <c r="G2510" s="16" t="s">
        <v>1028</v>
      </c>
      <c r="H2510" s="18" t="s">
        <v>4246</v>
      </c>
      <c r="I2510" s="6">
        <v>46106</v>
      </c>
      <c r="J2510" s="21" t="s">
        <v>5774</v>
      </c>
      <c r="K2510" s="18" t="s">
        <v>4247</v>
      </c>
      <c r="L2510" s="23">
        <v>47410044873</v>
      </c>
      <c r="M2510" s="23">
        <v>0</v>
      </c>
      <c r="N2510" s="25" t="s">
        <v>5744</v>
      </c>
    </row>
    <row r="2511" spans="1:14" ht="15" customHeight="1">
      <c r="A2511" s="4" t="s">
        <v>5719</v>
      </c>
      <c r="B2511" s="8">
        <v>46037</v>
      </c>
      <c r="C2511" s="10" t="s">
        <v>159</v>
      </c>
      <c r="D2511" s="12" t="s">
        <v>5746</v>
      </c>
      <c r="E2511" s="14">
        <v>150000000</v>
      </c>
      <c r="F2511" s="14">
        <v>150000000</v>
      </c>
      <c r="G2511" s="16" t="s">
        <v>1028</v>
      </c>
      <c r="H2511" s="18" t="s">
        <v>4246</v>
      </c>
      <c r="I2511" s="6">
        <v>46106</v>
      </c>
      <c r="J2511" s="21" t="s">
        <v>5775</v>
      </c>
      <c r="K2511" s="18" t="s">
        <v>4247</v>
      </c>
      <c r="L2511" s="23">
        <v>1293070146</v>
      </c>
      <c r="M2511" s="23">
        <v>0</v>
      </c>
      <c r="N2511" s="25" t="s">
        <v>5744</v>
      </c>
    </row>
    <row r="2512" spans="1:14" ht="15" customHeight="1">
      <c r="A2512" s="4" t="s">
        <v>5719</v>
      </c>
      <c r="B2512" s="8">
        <v>46048</v>
      </c>
      <c r="C2512" s="10" t="s">
        <v>161</v>
      </c>
      <c r="D2512" s="12" t="s">
        <v>5776</v>
      </c>
      <c r="E2512" s="14">
        <v>13380000000</v>
      </c>
      <c r="F2512" s="14">
        <v>9299928</v>
      </c>
      <c r="G2512" s="16" t="s">
        <v>5777</v>
      </c>
      <c r="H2512" s="18" t="s">
        <v>4246</v>
      </c>
      <c r="I2512" s="6">
        <v>46106</v>
      </c>
      <c r="J2512" s="21" t="s">
        <v>5778</v>
      </c>
      <c r="K2512" s="18" t="s">
        <v>4247</v>
      </c>
      <c r="L2512" s="23">
        <v>6049479199</v>
      </c>
      <c r="M2512" s="23">
        <v>0</v>
      </c>
      <c r="N2512" s="25" t="s">
        <v>5744</v>
      </c>
    </row>
    <row r="2513" spans="1:14" ht="15" customHeight="1">
      <c r="A2513" s="4" t="s">
        <v>5719</v>
      </c>
      <c r="B2513" s="8">
        <v>46052</v>
      </c>
      <c r="C2513" s="10" t="s">
        <v>164</v>
      </c>
      <c r="D2513" s="12" t="s">
        <v>5720</v>
      </c>
      <c r="E2513" s="14">
        <v>62700000</v>
      </c>
      <c r="F2513" s="14">
        <v>0</v>
      </c>
      <c r="G2513" s="16" t="s">
        <v>5779</v>
      </c>
      <c r="H2513" s="18" t="s">
        <v>4246</v>
      </c>
      <c r="I2513" s="6">
        <v>46106</v>
      </c>
      <c r="J2513" s="21" t="s">
        <v>5780</v>
      </c>
      <c r="K2513" s="18" t="s">
        <v>4247</v>
      </c>
      <c r="L2513" s="23">
        <v>13515244563</v>
      </c>
      <c r="M2513" s="23">
        <v>0</v>
      </c>
      <c r="N2513" s="25" t="s">
        <v>5744</v>
      </c>
    </row>
    <row r="2514" spans="1:14" ht="15" customHeight="1">
      <c r="A2514" s="4" t="s">
        <v>5719</v>
      </c>
      <c r="B2514" s="8">
        <v>46052</v>
      </c>
      <c r="C2514" s="10" t="s">
        <v>166</v>
      </c>
      <c r="D2514" s="12" t="s">
        <v>5720</v>
      </c>
      <c r="E2514" s="14">
        <v>58300000</v>
      </c>
      <c r="F2514" s="14">
        <v>226667</v>
      </c>
      <c r="G2514" s="16" t="s">
        <v>5781</v>
      </c>
      <c r="H2514" s="18" t="s">
        <v>4246</v>
      </c>
      <c r="I2514" s="6">
        <v>46106</v>
      </c>
      <c r="J2514" s="21" t="s">
        <v>5782</v>
      </c>
      <c r="K2514" s="18" t="s">
        <v>4247</v>
      </c>
      <c r="L2514" s="23">
        <v>998793657</v>
      </c>
      <c r="M2514" s="23">
        <v>0</v>
      </c>
      <c r="N2514" s="25" t="s">
        <v>5744</v>
      </c>
    </row>
    <row r="2515" spans="1:14" ht="15" customHeight="1">
      <c r="A2515" s="4" t="s">
        <v>5719</v>
      </c>
      <c r="B2515" s="8">
        <v>46084</v>
      </c>
      <c r="C2515" s="10" t="s">
        <v>169</v>
      </c>
      <c r="D2515" s="12" t="s">
        <v>5746</v>
      </c>
      <c r="E2515" s="14">
        <v>1000000000</v>
      </c>
      <c r="F2515" s="14">
        <v>1000000000</v>
      </c>
      <c r="G2515" s="16" t="s">
        <v>5783</v>
      </c>
      <c r="H2515" s="18" t="s">
        <v>4246</v>
      </c>
      <c r="I2515" s="6">
        <v>46106</v>
      </c>
      <c r="J2515" s="21" t="s">
        <v>5784</v>
      </c>
      <c r="K2515" s="18" t="s">
        <v>4247</v>
      </c>
      <c r="L2515" s="23">
        <v>325941404</v>
      </c>
      <c r="M2515" s="23">
        <v>0</v>
      </c>
      <c r="N2515" s="25" t="s">
        <v>5744</v>
      </c>
    </row>
    <row r="2516" spans="1:14" ht="15" customHeight="1">
      <c r="A2516" s="4" t="s">
        <v>5785</v>
      </c>
      <c r="B2516" s="8">
        <v>46032</v>
      </c>
      <c r="C2516" s="10" t="s">
        <v>12</v>
      </c>
      <c r="D2516" s="12" t="s">
        <v>5786</v>
      </c>
      <c r="E2516" s="14">
        <v>5017000</v>
      </c>
      <c r="F2516" s="14">
        <v>0</v>
      </c>
      <c r="G2516" s="16" t="s">
        <v>5787</v>
      </c>
      <c r="H2516" s="18" t="s">
        <v>4246</v>
      </c>
      <c r="I2516" s="6">
        <v>46106</v>
      </c>
      <c r="J2516" s="21" t="s">
        <v>5788</v>
      </c>
      <c r="K2516" s="18" t="s">
        <v>4247</v>
      </c>
      <c r="L2516" s="23">
        <v>416880493</v>
      </c>
      <c r="M2516" s="23">
        <v>0</v>
      </c>
      <c r="N2516" s="25" t="s">
        <v>5744</v>
      </c>
    </row>
    <row r="2517" spans="1:14" ht="15" customHeight="1">
      <c r="A2517" s="4" t="s">
        <v>5785</v>
      </c>
      <c r="B2517" s="8">
        <v>46032</v>
      </c>
      <c r="C2517" s="10" t="s">
        <v>12</v>
      </c>
      <c r="D2517" s="12" t="s">
        <v>5789</v>
      </c>
      <c r="E2517" s="14">
        <v>53783000</v>
      </c>
      <c r="F2517" s="14">
        <v>0</v>
      </c>
      <c r="G2517" s="16" t="s">
        <v>5787</v>
      </c>
      <c r="H2517" s="18" t="s">
        <v>4246</v>
      </c>
      <c r="I2517" s="6">
        <v>46106</v>
      </c>
      <c r="J2517" s="21" t="s">
        <v>5790</v>
      </c>
      <c r="K2517" s="18" t="s">
        <v>4247</v>
      </c>
      <c r="L2517" s="23">
        <v>2565004698</v>
      </c>
      <c r="M2517" s="23">
        <v>0</v>
      </c>
      <c r="N2517" s="25" t="s">
        <v>5744</v>
      </c>
    </row>
    <row r="2518" spans="1:14" ht="15" customHeight="1">
      <c r="A2518" s="4" t="s">
        <v>5785</v>
      </c>
      <c r="B2518" s="8">
        <v>46032</v>
      </c>
      <c r="C2518" s="10" t="s">
        <v>18</v>
      </c>
      <c r="D2518" s="12" t="s">
        <v>5786</v>
      </c>
      <c r="E2518" s="14">
        <v>28125000</v>
      </c>
      <c r="F2518" s="14">
        <v>0</v>
      </c>
      <c r="G2518" s="16" t="s">
        <v>5791</v>
      </c>
      <c r="H2518" s="18" t="s">
        <v>4246</v>
      </c>
      <c r="I2518" s="6">
        <v>46106</v>
      </c>
      <c r="J2518" s="21" t="s">
        <v>5792</v>
      </c>
      <c r="K2518" s="18" t="s">
        <v>4247</v>
      </c>
      <c r="L2518" s="23">
        <v>655130454</v>
      </c>
      <c r="M2518" s="23">
        <v>0</v>
      </c>
      <c r="N2518" s="25" t="s">
        <v>5744</v>
      </c>
    </row>
    <row r="2519" spans="1:14" ht="15" customHeight="1">
      <c r="A2519" s="4" t="s">
        <v>5785</v>
      </c>
      <c r="B2519" s="8">
        <v>46032</v>
      </c>
      <c r="C2519" s="10" t="s">
        <v>18</v>
      </c>
      <c r="D2519" s="12" t="s">
        <v>5789</v>
      </c>
      <c r="E2519" s="14">
        <v>50275000</v>
      </c>
      <c r="F2519" s="14">
        <v>0</v>
      </c>
      <c r="G2519" s="16" t="s">
        <v>5791</v>
      </c>
      <c r="H2519" s="18" t="s">
        <v>4246</v>
      </c>
      <c r="I2519" s="6">
        <v>46106</v>
      </c>
      <c r="J2519" s="21" t="s">
        <v>5793</v>
      </c>
      <c r="K2519" s="18" t="s">
        <v>4247</v>
      </c>
      <c r="L2519" s="23">
        <v>53411975</v>
      </c>
      <c r="M2519" s="23">
        <v>0</v>
      </c>
      <c r="N2519" s="25" t="s">
        <v>5744</v>
      </c>
    </row>
    <row r="2520" spans="1:14" ht="15" customHeight="1">
      <c r="A2520" s="4" t="s">
        <v>5785</v>
      </c>
      <c r="B2520" s="8">
        <v>46032</v>
      </c>
      <c r="C2520" s="10" t="s">
        <v>23</v>
      </c>
      <c r="D2520" s="12" t="s">
        <v>5794</v>
      </c>
      <c r="E2520" s="14">
        <v>30900000</v>
      </c>
      <c r="F2520" s="14">
        <v>0</v>
      </c>
      <c r="G2520" s="16" t="s">
        <v>5795</v>
      </c>
      <c r="H2520" s="18" t="s">
        <v>4246</v>
      </c>
      <c r="I2520" s="6">
        <v>46106</v>
      </c>
      <c r="J2520" s="21" t="s">
        <v>5796</v>
      </c>
      <c r="K2520" s="18" t="s">
        <v>4247</v>
      </c>
      <c r="L2520" s="23">
        <v>3271306139</v>
      </c>
      <c r="M2520" s="23">
        <v>0</v>
      </c>
      <c r="N2520" s="25" t="s">
        <v>5744</v>
      </c>
    </row>
    <row r="2521" spans="1:14" ht="15" customHeight="1">
      <c r="A2521" s="4" t="s">
        <v>5785</v>
      </c>
      <c r="B2521" s="8">
        <v>46032</v>
      </c>
      <c r="C2521" s="10" t="s">
        <v>23</v>
      </c>
      <c r="D2521" s="12" t="s">
        <v>5789</v>
      </c>
      <c r="E2521" s="14">
        <v>57100000</v>
      </c>
      <c r="F2521" s="14">
        <v>0</v>
      </c>
      <c r="G2521" s="16" t="s">
        <v>5795</v>
      </c>
      <c r="H2521" s="18" t="s">
        <v>4246</v>
      </c>
      <c r="I2521" s="6">
        <v>46106</v>
      </c>
      <c r="J2521" s="21" t="s">
        <v>5797</v>
      </c>
      <c r="K2521" s="18" t="s">
        <v>4247</v>
      </c>
      <c r="L2521" s="23">
        <v>4297289268</v>
      </c>
      <c r="M2521" s="23">
        <v>0</v>
      </c>
      <c r="N2521" s="25" t="s">
        <v>5744</v>
      </c>
    </row>
    <row r="2522" spans="1:14" ht="15" customHeight="1">
      <c r="A2522" s="4" t="s">
        <v>5785</v>
      </c>
      <c r="B2522" s="8">
        <v>46032</v>
      </c>
      <c r="C2522" s="10" t="s">
        <v>28</v>
      </c>
      <c r="D2522" s="12" t="s">
        <v>5786</v>
      </c>
      <c r="E2522" s="14">
        <v>134200000</v>
      </c>
      <c r="F2522" s="14">
        <v>0</v>
      </c>
      <c r="G2522" s="16" t="s">
        <v>5798</v>
      </c>
      <c r="H2522" s="18" t="s">
        <v>4246</v>
      </c>
      <c r="I2522" s="6">
        <v>46106</v>
      </c>
      <c r="J2522" s="21" t="s">
        <v>5799</v>
      </c>
      <c r="K2522" s="18" t="s">
        <v>4247</v>
      </c>
      <c r="L2522" s="23">
        <v>1185554495</v>
      </c>
      <c r="M2522" s="23">
        <v>0</v>
      </c>
      <c r="N2522" s="25" t="s">
        <v>5744</v>
      </c>
    </row>
    <row r="2523" spans="1:14" ht="15" customHeight="1">
      <c r="A2523" s="4" t="s">
        <v>5785</v>
      </c>
      <c r="B2523" s="8">
        <v>46032</v>
      </c>
      <c r="C2523" s="10" t="s">
        <v>33</v>
      </c>
      <c r="D2523" s="12" t="s">
        <v>5786</v>
      </c>
      <c r="E2523" s="14">
        <v>98000000</v>
      </c>
      <c r="F2523" s="14">
        <v>0</v>
      </c>
      <c r="G2523" s="16" t="s">
        <v>5800</v>
      </c>
      <c r="H2523" s="18" t="s">
        <v>4246</v>
      </c>
      <c r="I2523" s="6">
        <v>46106</v>
      </c>
      <c r="J2523" s="21" t="s">
        <v>5801</v>
      </c>
      <c r="K2523" s="18" t="s">
        <v>4247</v>
      </c>
      <c r="L2523" s="23">
        <v>1119170620</v>
      </c>
      <c r="M2523" s="23">
        <v>0</v>
      </c>
      <c r="N2523" s="25" t="s">
        <v>5744</v>
      </c>
    </row>
    <row r="2524" spans="1:14" ht="15" customHeight="1">
      <c r="A2524" s="4" t="s">
        <v>5785</v>
      </c>
      <c r="B2524" s="8">
        <v>46032</v>
      </c>
      <c r="C2524" s="10" t="s">
        <v>37</v>
      </c>
      <c r="D2524" s="12" t="s">
        <v>5789</v>
      </c>
      <c r="E2524" s="14">
        <v>83300000</v>
      </c>
      <c r="F2524" s="14">
        <v>0</v>
      </c>
      <c r="G2524" s="16" t="s">
        <v>5802</v>
      </c>
      <c r="H2524" s="18" t="s">
        <v>4246</v>
      </c>
      <c r="I2524" s="6">
        <v>46106</v>
      </c>
      <c r="J2524" s="21" t="s">
        <v>5803</v>
      </c>
      <c r="K2524" s="18" t="s">
        <v>4247</v>
      </c>
      <c r="L2524" s="23">
        <v>638973609</v>
      </c>
      <c r="M2524" s="23">
        <v>0</v>
      </c>
      <c r="N2524" s="25" t="s">
        <v>5744</v>
      </c>
    </row>
    <row r="2525" spans="1:14" ht="15" customHeight="1">
      <c r="A2525" s="4" t="s">
        <v>5785</v>
      </c>
      <c r="B2525" s="8">
        <v>46032</v>
      </c>
      <c r="C2525" s="10" t="s">
        <v>40</v>
      </c>
      <c r="D2525" s="12" t="s">
        <v>5789</v>
      </c>
      <c r="E2525" s="14">
        <v>83300000</v>
      </c>
      <c r="F2525" s="14">
        <v>0</v>
      </c>
      <c r="G2525" s="16" t="s">
        <v>5804</v>
      </c>
      <c r="H2525" s="18" t="s">
        <v>4246</v>
      </c>
      <c r="I2525" s="6">
        <v>46106</v>
      </c>
      <c r="J2525" s="21" t="s">
        <v>5805</v>
      </c>
      <c r="K2525" s="18" t="s">
        <v>4247</v>
      </c>
      <c r="L2525" s="23">
        <v>117806781</v>
      </c>
      <c r="M2525" s="23">
        <v>0</v>
      </c>
      <c r="N2525" s="25" t="s">
        <v>5744</v>
      </c>
    </row>
    <row r="2526" spans="1:14" ht="15" customHeight="1">
      <c r="A2526" s="4" t="s">
        <v>5785</v>
      </c>
      <c r="B2526" s="8">
        <v>46032</v>
      </c>
      <c r="C2526" s="10" t="s">
        <v>44</v>
      </c>
      <c r="D2526" s="12" t="s">
        <v>5786</v>
      </c>
      <c r="E2526" s="14">
        <v>98000000</v>
      </c>
      <c r="F2526" s="14">
        <v>0</v>
      </c>
      <c r="G2526" s="16" t="s">
        <v>5806</v>
      </c>
      <c r="H2526" s="18" t="s">
        <v>4246</v>
      </c>
      <c r="I2526" s="6">
        <v>46106</v>
      </c>
      <c r="J2526" s="21" t="s">
        <v>5807</v>
      </c>
      <c r="K2526" s="18" t="s">
        <v>4247</v>
      </c>
      <c r="L2526" s="23">
        <v>393079654</v>
      </c>
      <c r="M2526" s="23">
        <v>0</v>
      </c>
      <c r="N2526" s="25" t="s">
        <v>5744</v>
      </c>
    </row>
    <row r="2527" spans="1:14" ht="15" customHeight="1">
      <c r="A2527" s="4" t="s">
        <v>5785</v>
      </c>
      <c r="B2527" s="8">
        <v>46032</v>
      </c>
      <c r="C2527" s="10" t="s">
        <v>49</v>
      </c>
      <c r="D2527" s="12" t="s">
        <v>5786</v>
      </c>
      <c r="E2527" s="14">
        <v>6000000</v>
      </c>
      <c r="F2527" s="14">
        <v>6000000</v>
      </c>
      <c r="G2527" s="16" t="s">
        <v>5808</v>
      </c>
      <c r="H2527" s="18" t="s">
        <v>4246</v>
      </c>
      <c r="I2527" s="6">
        <v>46106</v>
      </c>
      <c r="J2527" s="21" t="s">
        <v>5809</v>
      </c>
      <c r="K2527" s="18" t="s">
        <v>4247</v>
      </c>
      <c r="L2527" s="23">
        <v>3216549944</v>
      </c>
      <c r="M2527" s="23">
        <v>0</v>
      </c>
      <c r="N2527" s="25" t="s">
        <v>5744</v>
      </c>
    </row>
    <row r="2528" spans="1:14" ht="15" customHeight="1">
      <c r="A2528" s="4" t="s">
        <v>5785</v>
      </c>
      <c r="B2528" s="8">
        <v>46032</v>
      </c>
      <c r="C2528" s="10" t="s">
        <v>53</v>
      </c>
      <c r="D2528" s="12" t="s">
        <v>5786</v>
      </c>
      <c r="E2528" s="14">
        <v>137500000</v>
      </c>
      <c r="F2528" s="14">
        <v>0</v>
      </c>
      <c r="G2528" s="16" t="s">
        <v>5810</v>
      </c>
      <c r="H2528" s="18" t="s">
        <v>4246</v>
      </c>
      <c r="I2528" s="6">
        <v>46106</v>
      </c>
      <c r="J2528" s="21" t="s">
        <v>5811</v>
      </c>
      <c r="K2528" s="18" t="s">
        <v>4247</v>
      </c>
      <c r="L2528" s="23">
        <v>947294801</v>
      </c>
      <c r="M2528" s="23">
        <v>0</v>
      </c>
      <c r="N2528" s="25" t="s">
        <v>5744</v>
      </c>
    </row>
    <row r="2529" spans="1:14" ht="15" customHeight="1">
      <c r="A2529" s="4" t="s">
        <v>5785</v>
      </c>
      <c r="B2529" s="8">
        <v>46032</v>
      </c>
      <c r="C2529" s="10" t="s">
        <v>57</v>
      </c>
      <c r="D2529" s="12" t="s">
        <v>5789</v>
      </c>
      <c r="E2529" s="14">
        <v>45100000</v>
      </c>
      <c r="F2529" s="14">
        <v>0</v>
      </c>
      <c r="G2529" s="16" t="s">
        <v>5812</v>
      </c>
      <c r="H2529" s="18" t="s">
        <v>4246</v>
      </c>
      <c r="I2529" s="6">
        <v>46106</v>
      </c>
      <c r="J2529" s="21" t="s">
        <v>5813</v>
      </c>
      <c r="K2529" s="18" t="s">
        <v>4247</v>
      </c>
      <c r="L2529" s="23">
        <v>515231252</v>
      </c>
      <c r="M2529" s="23">
        <v>0</v>
      </c>
      <c r="N2529" s="25" t="s">
        <v>5744</v>
      </c>
    </row>
    <row r="2530" spans="1:14" ht="15" customHeight="1">
      <c r="A2530" s="4" t="s">
        <v>5785</v>
      </c>
      <c r="B2530" s="8">
        <v>46032</v>
      </c>
      <c r="C2530" s="10" t="s">
        <v>60</v>
      </c>
      <c r="D2530" s="12" t="s">
        <v>5786</v>
      </c>
      <c r="E2530" s="14">
        <v>55000000</v>
      </c>
      <c r="F2530" s="14">
        <v>9900000</v>
      </c>
      <c r="G2530" s="16" t="s">
        <v>5814</v>
      </c>
      <c r="H2530" s="18" t="s">
        <v>4246</v>
      </c>
      <c r="I2530" s="6">
        <v>46106</v>
      </c>
      <c r="J2530" s="21" t="s">
        <v>5815</v>
      </c>
      <c r="K2530" s="18" t="s">
        <v>4247</v>
      </c>
      <c r="L2530" s="23">
        <v>14881200</v>
      </c>
      <c r="M2530" s="23">
        <v>0</v>
      </c>
      <c r="N2530" s="25" t="s">
        <v>5744</v>
      </c>
    </row>
    <row r="2531" spans="1:14" ht="15" customHeight="1">
      <c r="A2531" s="4" t="s">
        <v>5785</v>
      </c>
      <c r="B2531" s="8">
        <v>46032</v>
      </c>
      <c r="C2531" s="10" t="s">
        <v>66</v>
      </c>
      <c r="D2531" s="12" t="s">
        <v>5789</v>
      </c>
      <c r="E2531" s="14">
        <v>4583337</v>
      </c>
      <c r="F2531" s="14">
        <v>4583337</v>
      </c>
      <c r="G2531" s="16" t="s">
        <v>879</v>
      </c>
      <c r="H2531" s="18" t="s">
        <v>4246</v>
      </c>
      <c r="I2531" s="6">
        <v>46106</v>
      </c>
      <c r="J2531" s="21" t="s">
        <v>5816</v>
      </c>
      <c r="K2531" s="18" t="s">
        <v>4247</v>
      </c>
      <c r="L2531" s="23">
        <v>2089193136</v>
      </c>
      <c r="M2531" s="23">
        <v>0</v>
      </c>
      <c r="N2531" s="25" t="s">
        <v>5744</v>
      </c>
    </row>
    <row r="2532" spans="1:14" ht="15" customHeight="1">
      <c r="A2532" s="4" t="s">
        <v>5785</v>
      </c>
      <c r="B2532" s="8">
        <v>46032</v>
      </c>
      <c r="C2532" s="10" t="s">
        <v>70</v>
      </c>
      <c r="D2532" s="12" t="s">
        <v>5789</v>
      </c>
      <c r="E2532" s="14">
        <v>4583337</v>
      </c>
      <c r="F2532" s="14">
        <v>4583337</v>
      </c>
      <c r="G2532" s="16" t="s">
        <v>956</v>
      </c>
      <c r="H2532" s="18" t="s">
        <v>4246</v>
      </c>
      <c r="I2532" s="6">
        <v>46106</v>
      </c>
      <c r="J2532" s="21" t="s">
        <v>5817</v>
      </c>
      <c r="K2532" s="18" t="s">
        <v>4247</v>
      </c>
      <c r="L2532" s="23">
        <v>77566512</v>
      </c>
      <c r="M2532" s="23">
        <v>0</v>
      </c>
      <c r="N2532" s="25" t="s">
        <v>5744</v>
      </c>
    </row>
    <row r="2533" spans="1:14" ht="15" customHeight="1">
      <c r="A2533" s="4" t="s">
        <v>5785</v>
      </c>
      <c r="B2533" s="8">
        <v>46043</v>
      </c>
      <c r="C2533" s="10" t="s">
        <v>74</v>
      </c>
      <c r="D2533" s="12" t="s">
        <v>5789</v>
      </c>
      <c r="E2533" s="14">
        <v>15233326</v>
      </c>
      <c r="F2533" s="14">
        <v>0</v>
      </c>
      <c r="G2533" s="16" t="s">
        <v>5818</v>
      </c>
      <c r="H2533" s="18" t="s">
        <v>4246</v>
      </c>
      <c r="I2533" s="6">
        <v>46106</v>
      </c>
      <c r="J2533" s="21" t="s">
        <v>5819</v>
      </c>
      <c r="K2533" s="18" t="s">
        <v>4247</v>
      </c>
      <c r="L2533" s="23">
        <v>41110007685</v>
      </c>
      <c r="M2533" s="23">
        <v>0</v>
      </c>
      <c r="N2533" s="25" t="s">
        <v>5744</v>
      </c>
    </row>
    <row r="2534" spans="1:14" ht="15" customHeight="1">
      <c r="A2534" s="4" t="s">
        <v>5785</v>
      </c>
      <c r="B2534" s="8">
        <v>46078</v>
      </c>
      <c r="C2534" s="10" t="s">
        <v>76</v>
      </c>
      <c r="D2534" s="12" t="s">
        <v>5786</v>
      </c>
      <c r="E2534" s="14">
        <v>110000000</v>
      </c>
      <c r="F2534" s="14">
        <v>110000000</v>
      </c>
      <c r="G2534" s="16" t="s">
        <v>5820</v>
      </c>
      <c r="H2534" s="18" t="s">
        <v>4246</v>
      </c>
      <c r="I2534" s="6">
        <v>46106</v>
      </c>
      <c r="J2534" s="21" t="s">
        <v>5821</v>
      </c>
      <c r="K2534" s="18" t="s">
        <v>4247</v>
      </c>
      <c r="L2534" s="23">
        <v>60811865</v>
      </c>
      <c r="M2534" s="23">
        <v>0</v>
      </c>
      <c r="N2534" s="25" t="s">
        <v>5744</v>
      </c>
    </row>
    <row r="2535" spans="1:14" ht="15" customHeight="1">
      <c r="A2535" s="4" t="s">
        <v>5822</v>
      </c>
      <c r="B2535" s="8">
        <v>46048</v>
      </c>
      <c r="C2535" s="10" t="s">
        <v>12</v>
      </c>
      <c r="D2535" s="12" t="s">
        <v>5823</v>
      </c>
      <c r="E2535" s="14">
        <v>244478331.90000001</v>
      </c>
      <c r="F2535" s="14">
        <v>0</v>
      </c>
      <c r="G2535" s="16" t="s">
        <v>5824</v>
      </c>
      <c r="H2535" s="18" t="s">
        <v>4246</v>
      </c>
      <c r="I2535" s="6">
        <v>46106</v>
      </c>
      <c r="J2535" s="21" t="s">
        <v>5825</v>
      </c>
      <c r="K2535" s="18" t="s">
        <v>4247</v>
      </c>
      <c r="L2535" s="23">
        <v>30403295100</v>
      </c>
      <c r="M2535" s="23">
        <v>0</v>
      </c>
      <c r="N2535" s="25" t="s">
        <v>5744</v>
      </c>
    </row>
    <row r="2536" spans="1:14" ht="15" customHeight="1">
      <c r="A2536" s="4" t="s">
        <v>5822</v>
      </c>
      <c r="B2536" s="8">
        <v>46048</v>
      </c>
      <c r="C2536" s="10" t="s">
        <v>12</v>
      </c>
      <c r="D2536" s="12" t="s">
        <v>5826</v>
      </c>
      <c r="E2536" s="14">
        <v>244478331.88999999</v>
      </c>
      <c r="F2536" s="14">
        <v>0</v>
      </c>
      <c r="G2536" s="16" t="s">
        <v>5824</v>
      </c>
      <c r="H2536" s="18" t="s">
        <v>4246</v>
      </c>
      <c r="I2536" s="6">
        <v>46106</v>
      </c>
      <c r="J2536" s="21" t="s">
        <v>5827</v>
      </c>
      <c r="K2536" s="18" t="s">
        <v>4247</v>
      </c>
      <c r="L2536" s="23">
        <v>472198835</v>
      </c>
      <c r="M2536" s="23">
        <v>0</v>
      </c>
      <c r="N2536" s="25" t="s">
        <v>5744</v>
      </c>
    </row>
    <row r="2537" spans="1:14" ht="15" customHeight="1">
      <c r="A2537" s="4" t="s">
        <v>5822</v>
      </c>
      <c r="B2537" s="8">
        <v>46093</v>
      </c>
      <c r="C2537" s="10" t="s">
        <v>18</v>
      </c>
      <c r="D2537" s="12" t="s">
        <v>5823</v>
      </c>
      <c r="E2537" s="14">
        <v>165000000</v>
      </c>
      <c r="F2537" s="14">
        <v>0</v>
      </c>
      <c r="G2537" s="16" t="s">
        <v>5828</v>
      </c>
      <c r="H2537" s="18" t="s">
        <v>4246</v>
      </c>
      <c r="I2537" s="6">
        <v>46106</v>
      </c>
      <c r="J2537" s="21" t="s">
        <v>5829</v>
      </c>
      <c r="K2537" s="18" t="s">
        <v>4247</v>
      </c>
      <c r="L2537" s="23">
        <v>1751995139</v>
      </c>
      <c r="M2537" s="23">
        <v>0</v>
      </c>
      <c r="N2537" s="25" t="s">
        <v>5744</v>
      </c>
    </row>
    <row r="2538" spans="1:14" ht="15" customHeight="1">
      <c r="A2538" s="4" t="s">
        <v>5822</v>
      </c>
      <c r="B2538" s="8">
        <v>46093</v>
      </c>
      <c r="C2538" s="10" t="s">
        <v>18</v>
      </c>
      <c r="D2538" s="12" t="s">
        <v>5826</v>
      </c>
      <c r="E2538" s="14">
        <v>165000000</v>
      </c>
      <c r="F2538" s="14">
        <v>361431.1</v>
      </c>
      <c r="G2538" s="16" t="s">
        <v>5828</v>
      </c>
      <c r="H2538" s="18" t="s">
        <v>798</v>
      </c>
      <c r="I2538" s="6">
        <v>46106</v>
      </c>
      <c r="J2538" s="21" t="s">
        <v>5830</v>
      </c>
      <c r="K2538" s="18" t="s">
        <v>810</v>
      </c>
      <c r="L2538" s="23">
        <v>353208</v>
      </c>
      <c r="M2538" s="23">
        <v>0</v>
      </c>
      <c r="N2538" s="25" t="s">
        <v>5831</v>
      </c>
    </row>
    <row r="2539" spans="1:14" ht="15" customHeight="1">
      <c r="A2539" s="4" t="s">
        <v>5822</v>
      </c>
      <c r="B2539" s="8">
        <v>46111</v>
      </c>
      <c r="C2539" s="10" t="s">
        <v>23</v>
      </c>
      <c r="D2539" s="12" t="s">
        <v>5823</v>
      </c>
      <c r="E2539" s="14">
        <v>130649839815.10001</v>
      </c>
      <c r="F2539" s="14">
        <v>130649839815.10001</v>
      </c>
      <c r="G2539" s="16" t="s">
        <v>5832</v>
      </c>
      <c r="H2539" s="18" t="s">
        <v>903</v>
      </c>
      <c r="I2539" s="6">
        <v>46107</v>
      </c>
      <c r="J2539" s="21" t="s">
        <v>5833</v>
      </c>
      <c r="K2539" s="18" t="s">
        <v>925</v>
      </c>
      <c r="L2539" s="23">
        <v>30666666</v>
      </c>
      <c r="M2539" s="23">
        <v>0</v>
      </c>
      <c r="N2539" s="25" t="s">
        <v>5834</v>
      </c>
    </row>
    <row r="2540" spans="1:14" ht="15" customHeight="1">
      <c r="A2540" s="4" t="s">
        <v>5822</v>
      </c>
      <c r="B2540" s="8">
        <v>46111</v>
      </c>
      <c r="C2540" s="10" t="s">
        <v>23</v>
      </c>
      <c r="D2540" s="12" t="s">
        <v>5826</v>
      </c>
      <c r="E2540" s="14">
        <v>32352899590.110001</v>
      </c>
      <c r="F2540" s="14">
        <v>32352899590.110001</v>
      </c>
      <c r="G2540" s="16" t="s">
        <v>5832</v>
      </c>
      <c r="H2540" s="18" t="s">
        <v>15</v>
      </c>
      <c r="I2540" s="6">
        <v>46107</v>
      </c>
      <c r="J2540" s="21" t="s">
        <v>5835</v>
      </c>
      <c r="K2540" s="18" t="s">
        <v>16</v>
      </c>
      <c r="L2540" s="23">
        <v>2996735</v>
      </c>
      <c r="M2540" s="23">
        <v>0</v>
      </c>
      <c r="N2540" s="25" t="s">
        <v>5836</v>
      </c>
    </row>
    <row r="2541" spans="1:14" ht="15" customHeight="1">
      <c r="H2541" s="18" t="s">
        <v>798</v>
      </c>
      <c r="I2541" s="6">
        <v>46107</v>
      </c>
      <c r="J2541" s="21" t="s">
        <v>5837</v>
      </c>
      <c r="K2541" s="18" t="s">
        <v>810</v>
      </c>
      <c r="L2541" s="23">
        <v>396827</v>
      </c>
      <c r="M2541" s="23">
        <v>0</v>
      </c>
      <c r="N2541" s="25" t="s">
        <v>5838</v>
      </c>
    </row>
    <row r="2542" spans="1:14" ht="15" customHeight="1">
      <c r="H2542" s="18" t="s">
        <v>790</v>
      </c>
      <c r="I2542" s="6">
        <v>46107</v>
      </c>
      <c r="J2542" s="21" t="s">
        <v>5839</v>
      </c>
      <c r="K2542" s="18" t="s">
        <v>803</v>
      </c>
      <c r="L2542" s="23">
        <v>740481</v>
      </c>
      <c r="M2542" s="23">
        <v>0</v>
      </c>
      <c r="N2542" s="25" t="s">
        <v>5840</v>
      </c>
    </row>
    <row r="2543" spans="1:14" ht="15" customHeight="1">
      <c r="H2543" s="18" t="s">
        <v>416</v>
      </c>
      <c r="I2543" s="6">
        <v>46107</v>
      </c>
      <c r="J2543" s="21" t="s">
        <v>5841</v>
      </c>
      <c r="K2543" s="18" t="s">
        <v>417</v>
      </c>
      <c r="L2543" s="23">
        <v>500077</v>
      </c>
      <c r="M2543" s="23">
        <v>0</v>
      </c>
      <c r="N2543" s="25" t="s">
        <v>5842</v>
      </c>
    </row>
    <row r="2544" spans="1:14" ht="15" customHeight="1">
      <c r="H2544" s="18" t="s">
        <v>15</v>
      </c>
      <c r="I2544" s="6">
        <v>46107</v>
      </c>
      <c r="J2544" s="21" t="s">
        <v>5843</v>
      </c>
      <c r="K2544" s="18" t="s">
        <v>16</v>
      </c>
      <c r="L2544" s="23">
        <v>2996735</v>
      </c>
      <c r="M2544" s="23">
        <v>0</v>
      </c>
      <c r="N2544" s="25" t="s">
        <v>5844</v>
      </c>
    </row>
    <row r="2545" spans="8:14" ht="15" customHeight="1">
      <c r="H2545" s="18" t="s">
        <v>813</v>
      </c>
      <c r="I2545" s="6">
        <v>46107</v>
      </c>
      <c r="J2545" s="21" t="s">
        <v>5845</v>
      </c>
      <c r="K2545" s="18" t="s">
        <v>814</v>
      </c>
      <c r="L2545" s="23">
        <v>922481</v>
      </c>
      <c r="M2545" s="23">
        <v>0</v>
      </c>
      <c r="N2545" s="25" t="s">
        <v>5846</v>
      </c>
    </row>
    <row r="2546" spans="8:14" ht="15" customHeight="1">
      <c r="H2546" s="18" t="s">
        <v>27</v>
      </c>
      <c r="I2546" s="6">
        <v>46107</v>
      </c>
      <c r="J2546" s="21" t="s">
        <v>5847</v>
      </c>
      <c r="K2546" s="18" t="s">
        <v>29</v>
      </c>
      <c r="L2546" s="23">
        <v>1092912</v>
      </c>
      <c r="M2546" s="23">
        <v>0</v>
      </c>
      <c r="N2546" s="25" t="s">
        <v>5848</v>
      </c>
    </row>
    <row r="2547" spans="8:14" ht="15" customHeight="1">
      <c r="H2547" s="18" t="s">
        <v>790</v>
      </c>
      <c r="I2547" s="6">
        <v>46107</v>
      </c>
      <c r="J2547" s="21" t="s">
        <v>5849</v>
      </c>
      <c r="K2547" s="18" t="s">
        <v>803</v>
      </c>
      <c r="L2547" s="23">
        <v>791624</v>
      </c>
      <c r="M2547" s="23">
        <v>0</v>
      </c>
      <c r="N2547" s="25" t="s">
        <v>5850</v>
      </c>
    </row>
    <row r="2548" spans="8:14" ht="15" customHeight="1">
      <c r="H2548" s="18" t="s">
        <v>813</v>
      </c>
      <c r="I2548" s="6">
        <v>46107</v>
      </c>
      <c r="J2548" s="21" t="s">
        <v>5851</v>
      </c>
      <c r="K2548" s="18" t="s">
        <v>814</v>
      </c>
      <c r="L2548" s="23">
        <v>922481</v>
      </c>
      <c r="M2548" s="23">
        <v>0</v>
      </c>
      <c r="N2548" s="25" t="s">
        <v>5852</v>
      </c>
    </row>
    <row r="2549" spans="8:14" ht="15" customHeight="1">
      <c r="H2549" s="18" t="s">
        <v>15</v>
      </c>
      <c r="I2549" s="6">
        <v>46107</v>
      </c>
      <c r="J2549" s="21" t="s">
        <v>5853</v>
      </c>
      <c r="K2549" s="18" t="s">
        <v>16</v>
      </c>
      <c r="L2549" s="23">
        <v>514971</v>
      </c>
      <c r="M2549" s="23">
        <v>0</v>
      </c>
      <c r="N2549" s="25" t="s">
        <v>5854</v>
      </c>
    </row>
    <row r="2550" spans="8:14" ht="15" customHeight="1">
      <c r="H2550" s="18" t="s">
        <v>1957</v>
      </c>
      <c r="I2550" s="6">
        <v>46108</v>
      </c>
      <c r="J2550" s="21" t="s">
        <v>5855</v>
      </c>
      <c r="K2550" s="18" t="s">
        <v>2643</v>
      </c>
      <c r="L2550" s="23">
        <v>252859600</v>
      </c>
      <c r="M2550" s="23">
        <v>0</v>
      </c>
      <c r="N2550" s="25" t="s">
        <v>5856</v>
      </c>
    </row>
    <row r="2551" spans="8:14" ht="15" customHeight="1">
      <c r="H2551" s="18" t="s">
        <v>1957</v>
      </c>
      <c r="I2551" s="6">
        <v>46108</v>
      </c>
      <c r="J2551" s="21" t="s">
        <v>5855</v>
      </c>
      <c r="K2551" s="18" t="s">
        <v>2658</v>
      </c>
      <c r="L2551" s="23">
        <v>179276000</v>
      </c>
      <c r="M2551" s="23">
        <v>0</v>
      </c>
      <c r="N2551" s="25" t="s">
        <v>5856</v>
      </c>
    </row>
    <row r="2552" spans="8:14" ht="15" customHeight="1">
      <c r="H2552" s="18" t="s">
        <v>1957</v>
      </c>
      <c r="I2552" s="6">
        <v>46108</v>
      </c>
      <c r="J2552" s="21" t="s">
        <v>5855</v>
      </c>
      <c r="K2552" s="18" t="s">
        <v>2318</v>
      </c>
      <c r="L2552" s="23">
        <v>85471200</v>
      </c>
      <c r="M2552" s="23">
        <v>0</v>
      </c>
      <c r="N2552" s="25" t="s">
        <v>5856</v>
      </c>
    </row>
    <row r="2553" spans="8:14" ht="15" customHeight="1">
      <c r="H2553" s="18" t="s">
        <v>1957</v>
      </c>
      <c r="I2553" s="6">
        <v>46108</v>
      </c>
      <c r="J2553" s="21" t="s">
        <v>5855</v>
      </c>
      <c r="K2553" s="18" t="s">
        <v>2688</v>
      </c>
      <c r="L2553" s="23">
        <v>25251200</v>
      </c>
      <c r="M2553" s="23">
        <v>0</v>
      </c>
      <c r="N2553" s="25" t="s">
        <v>5856</v>
      </c>
    </row>
    <row r="2554" spans="8:14" ht="15" customHeight="1">
      <c r="H2554" s="18" t="s">
        <v>1957</v>
      </c>
      <c r="I2554" s="6">
        <v>46108</v>
      </c>
      <c r="J2554" s="21" t="s">
        <v>5855</v>
      </c>
      <c r="K2554" s="18" t="s">
        <v>2321</v>
      </c>
      <c r="L2554" s="23">
        <v>64104900</v>
      </c>
      <c r="M2554" s="23">
        <v>0</v>
      </c>
      <c r="N2554" s="25" t="s">
        <v>5856</v>
      </c>
    </row>
    <row r="2555" spans="8:14" ht="15" customHeight="1">
      <c r="H2555" s="18" t="s">
        <v>1957</v>
      </c>
      <c r="I2555" s="6">
        <v>46108</v>
      </c>
      <c r="J2555" s="21" t="s">
        <v>5855</v>
      </c>
      <c r="K2555" s="18" t="s">
        <v>2323</v>
      </c>
      <c r="L2555" s="23">
        <v>10694200</v>
      </c>
      <c r="M2555" s="23">
        <v>0</v>
      </c>
      <c r="N2555" s="25" t="s">
        <v>5856</v>
      </c>
    </row>
    <row r="2556" spans="8:14" ht="15" customHeight="1">
      <c r="H2556" s="18" t="s">
        <v>1957</v>
      </c>
      <c r="I2556" s="6">
        <v>46108</v>
      </c>
      <c r="J2556" s="21" t="s">
        <v>5855</v>
      </c>
      <c r="K2556" s="18" t="s">
        <v>2325</v>
      </c>
      <c r="L2556" s="23">
        <v>10694200</v>
      </c>
      <c r="M2556" s="23">
        <v>0</v>
      </c>
      <c r="N2556" s="25" t="s">
        <v>5856</v>
      </c>
    </row>
    <row r="2557" spans="8:14" ht="15" customHeight="1">
      <c r="H2557" s="18" t="s">
        <v>1957</v>
      </c>
      <c r="I2557" s="6">
        <v>46108</v>
      </c>
      <c r="J2557" s="21" t="s">
        <v>5855</v>
      </c>
      <c r="K2557" s="18" t="s">
        <v>2327</v>
      </c>
      <c r="L2557" s="23">
        <v>21377400</v>
      </c>
      <c r="M2557" s="23">
        <v>0</v>
      </c>
      <c r="N2557" s="25" t="s">
        <v>5856</v>
      </c>
    </row>
    <row r="2558" spans="8:14" ht="15" customHeight="1">
      <c r="H2558" s="18" t="s">
        <v>1957</v>
      </c>
      <c r="I2558" s="6">
        <v>46108</v>
      </c>
      <c r="J2558" s="21" t="s">
        <v>5857</v>
      </c>
      <c r="K2558" s="18" t="s">
        <v>2329</v>
      </c>
      <c r="L2558" s="23">
        <v>178602160</v>
      </c>
      <c r="M2558" s="23">
        <v>0</v>
      </c>
      <c r="N2558" s="25" t="s">
        <v>5856</v>
      </c>
    </row>
    <row r="2559" spans="8:14" ht="15" customHeight="1">
      <c r="H2559" s="18" t="s">
        <v>1957</v>
      </c>
      <c r="I2559" s="6">
        <v>46108</v>
      </c>
      <c r="J2559" s="21" t="s">
        <v>5858</v>
      </c>
      <c r="K2559" s="18" t="s">
        <v>2688</v>
      </c>
      <c r="L2559" s="23">
        <v>18400</v>
      </c>
      <c r="M2559" s="23">
        <v>0</v>
      </c>
      <c r="N2559" s="25" t="s">
        <v>5859</v>
      </c>
    </row>
    <row r="2560" spans="8:14" ht="15" customHeight="1">
      <c r="H2560" s="18" t="s">
        <v>4486</v>
      </c>
      <c r="I2560" s="6">
        <v>46108</v>
      </c>
      <c r="J2560" s="21" t="s">
        <v>5860</v>
      </c>
      <c r="K2560" s="18" t="s">
        <v>4487</v>
      </c>
      <c r="L2560" s="23">
        <v>51778560</v>
      </c>
      <c r="M2560" s="23">
        <v>0</v>
      </c>
      <c r="N2560" s="25" t="s">
        <v>5861</v>
      </c>
    </row>
    <row r="2561" spans="8:14" ht="15" customHeight="1">
      <c r="H2561" s="18" t="s">
        <v>1957</v>
      </c>
      <c r="I2561" s="6">
        <v>46108</v>
      </c>
      <c r="J2561" s="21" t="s">
        <v>5862</v>
      </c>
      <c r="K2561" s="18" t="s">
        <v>2688</v>
      </c>
      <c r="L2561" s="23">
        <v>304800</v>
      </c>
      <c r="M2561" s="23">
        <v>0</v>
      </c>
      <c r="N2561" s="25" t="s">
        <v>5863</v>
      </c>
    </row>
    <row r="2562" spans="8:14" ht="15" customHeight="1">
      <c r="H2562" s="18" t="s">
        <v>800</v>
      </c>
      <c r="I2562" s="6">
        <v>46108</v>
      </c>
      <c r="J2562" s="21" t="s">
        <v>5864</v>
      </c>
      <c r="K2562" s="18" t="s">
        <v>801</v>
      </c>
      <c r="L2562" s="23">
        <v>153000</v>
      </c>
      <c r="M2562" s="23">
        <v>0</v>
      </c>
      <c r="N2562" s="25" t="s">
        <v>5865</v>
      </c>
    </row>
    <row r="2563" spans="8:14" ht="15" customHeight="1">
      <c r="H2563" s="18" t="s">
        <v>813</v>
      </c>
      <c r="I2563" s="6">
        <v>46108</v>
      </c>
      <c r="J2563" s="21" t="s">
        <v>5866</v>
      </c>
      <c r="K2563" s="18" t="s">
        <v>814</v>
      </c>
      <c r="L2563" s="23">
        <v>428827</v>
      </c>
      <c r="M2563" s="23">
        <v>0</v>
      </c>
      <c r="N2563" s="25" t="s">
        <v>5867</v>
      </c>
    </row>
    <row r="2564" spans="8:14" ht="15" customHeight="1">
      <c r="H2564" s="18" t="s">
        <v>112</v>
      </c>
      <c r="I2564" s="6">
        <v>46108</v>
      </c>
      <c r="J2564" s="21" t="s">
        <v>5868</v>
      </c>
      <c r="K2564" s="18" t="s">
        <v>114</v>
      </c>
      <c r="L2564" s="23">
        <v>1032300</v>
      </c>
      <c r="M2564" s="23">
        <v>-265200</v>
      </c>
      <c r="N2564" s="25" t="s">
        <v>5869</v>
      </c>
    </row>
    <row r="2565" spans="8:14" ht="15" customHeight="1">
      <c r="H2565" s="18" t="s">
        <v>813</v>
      </c>
      <c r="I2565" s="6">
        <v>46108</v>
      </c>
      <c r="J2565" s="21" t="s">
        <v>5870</v>
      </c>
      <c r="K2565" s="18" t="s">
        <v>851</v>
      </c>
      <c r="L2565" s="23">
        <v>5904800</v>
      </c>
      <c r="M2565" s="23">
        <v>0</v>
      </c>
      <c r="N2565" s="25" t="s">
        <v>5871</v>
      </c>
    </row>
    <row r="2566" spans="8:14" ht="15" customHeight="1">
      <c r="H2566" s="18" t="s">
        <v>798</v>
      </c>
      <c r="I2566" s="6">
        <v>46108</v>
      </c>
      <c r="J2566" s="21" t="s">
        <v>5872</v>
      </c>
      <c r="K2566" s="18" t="s">
        <v>799</v>
      </c>
      <c r="L2566" s="23">
        <v>1664853</v>
      </c>
      <c r="M2566" s="23">
        <v>-998912</v>
      </c>
      <c r="N2566" s="25" t="s">
        <v>5873</v>
      </c>
    </row>
    <row r="2567" spans="8:14" ht="15" customHeight="1">
      <c r="H2567" s="18" t="s">
        <v>868</v>
      </c>
      <c r="I2567" s="6">
        <v>46108</v>
      </c>
      <c r="J2567" s="21" t="s">
        <v>5874</v>
      </c>
      <c r="K2567" s="18" t="s">
        <v>869</v>
      </c>
      <c r="L2567" s="23">
        <v>1448135</v>
      </c>
      <c r="M2567" s="23">
        <v>0</v>
      </c>
      <c r="N2567" s="25" t="s">
        <v>5875</v>
      </c>
    </row>
    <row r="2568" spans="8:14" ht="15" customHeight="1">
      <c r="H2568" s="18" t="s">
        <v>868</v>
      </c>
      <c r="I2568" s="6">
        <v>46108</v>
      </c>
      <c r="J2568" s="21" t="s">
        <v>5876</v>
      </c>
      <c r="K2568" s="18" t="s">
        <v>869</v>
      </c>
      <c r="L2568" s="23">
        <v>1354135</v>
      </c>
      <c r="M2568" s="23">
        <v>493654</v>
      </c>
      <c r="N2568" s="25" t="s">
        <v>5877</v>
      </c>
    </row>
    <row r="2569" spans="8:14" ht="15" customHeight="1">
      <c r="H2569" s="18" t="s">
        <v>868</v>
      </c>
      <c r="I2569" s="6">
        <v>46108</v>
      </c>
      <c r="J2569" s="21" t="s">
        <v>5878</v>
      </c>
      <c r="K2569" s="18" t="s">
        <v>869</v>
      </c>
      <c r="L2569" s="23">
        <v>1234135</v>
      </c>
      <c r="M2569" s="23">
        <v>493654</v>
      </c>
      <c r="N2569" s="25" t="s">
        <v>5879</v>
      </c>
    </row>
    <row r="2570" spans="8:14" ht="15" customHeight="1">
      <c r="H2570" s="18" t="s">
        <v>112</v>
      </c>
      <c r="I2570" s="6">
        <v>46108</v>
      </c>
      <c r="J2570" s="21" t="s">
        <v>5880</v>
      </c>
      <c r="K2570" s="18" t="s">
        <v>114</v>
      </c>
      <c r="L2570" s="23">
        <v>1016040</v>
      </c>
      <c r="M2570" s="23">
        <v>-609624</v>
      </c>
      <c r="N2570" s="25" t="s">
        <v>5881</v>
      </c>
    </row>
    <row r="2571" spans="8:14" ht="15" customHeight="1">
      <c r="H2571" s="18" t="s">
        <v>4486</v>
      </c>
      <c r="I2571" s="6">
        <v>46108</v>
      </c>
      <c r="J2571" s="21" t="s">
        <v>5882</v>
      </c>
      <c r="K2571" s="18" t="s">
        <v>4487</v>
      </c>
      <c r="L2571" s="23">
        <v>55774772</v>
      </c>
      <c r="M2571" s="23">
        <v>0</v>
      </c>
      <c r="N2571" s="25" t="s">
        <v>5883</v>
      </c>
    </row>
    <row r="2572" spans="8:14" ht="15" customHeight="1">
      <c r="H2572" s="18" t="s">
        <v>27</v>
      </c>
      <c r="I2572" s="6">
        <v>46108</v>
      </c>
      <c r="J2572" s="21" t="s">
        <v>5884</v>
      </c>
      <c r="K2572" s="18" t="s">
        <v>29</v>
      </c>
      <c r="L2572" s="23">
        <v>634116</v>
      </c>
      <c r="M2572" s="23">
        <v>0</v>
      </c>
      <c r="N2572" s="25" t="s">
        <v>5885</v>
      </c>
    </row>
    <row r="2573" spans="8:14" ht="15" customHeight="1">
      <c r="H2573" s="18" t="s">
        <v>67</v>
      </c>
      <c r="I2573" s="6">
        <v>46108</v>
      </c>
      <c r="J2573" s="21" t="s">
        <v>5886</v>
      </c>
      <c r="K2573" s="18" t="s">
        <v>68</v>
      </c>
      <c r="L2573" s="23">
        <v>280000</v>
      </c>
      <c r="M2573" s="23">
        <v>0</v>
      </c>
      <c r="N2573" s="25" t="s">
        <v>5887</v>
      </c>
    </row>
    <row r="2574" spans="8:14" ht="15" customHeight="1">
      <c r="H2574" s="18" t="s">
        <v>67</v>
      </c>
      <c r="I2574" s="6">
        <v>46108</v>
      </c>
      <c r="J2574" s="21" t="s">
        <v>5886</v>
      </c>
      <c r="K2574" s="18" t="s">
        <v>73</v>
      </c>
      <c r="L2574" s="23">
        <v>333149</v>
      </c>
      <c r="M2574" s="23">
        <v>0</v>
      </c>
      <c r="N2574" s="25" t="s">
        <v>5887</v>
      </c>
    </row>
    <row r="2575" spans="8:14" ht="15" customHeight="1">
      <c r="H2575" s="18" t="s">
        <v>67</v>
      </c>
      <c r="I2575" s="6">
        <v>46108</v>
      </c>
      <c r="J2575" s="21" t="s">
        <v>5888</v>
      </c>
      <c r="K2575" s="18" t="s">
        <v>73</v>
      </c>
      <c r="L2575" s="23">
        <v>134742</v>
      </c>
      <c r="M2575" s="23">
        <v>0</v>
      </c>
      <c r="N2575" s="25" t="s">
        <v>5889</v>
      </c>
    </row>
    <row r="2576" spans="8:14" ht="15" customHeight="1">
      <c r="H2576" s="18" t="s">
        <v>67</v>
      </c>
      <c r="I2576" s="6">
        <v>46108</v>
      </c>
      <c r="J2576" s="21" t="s">
        <v>5890</v>
      </c>
      <c r="K2576" s="18" t="s">
        <v>73</v>
      </c>
      <c r="L2576" s="23">
        <v>156785</v>
      </c>
      <c r="M2576" s="23">
        <v>0</v>
      </c>
      <c r="N2576" s="25" t="s">
        <v>5889</v>
      </c>
    </row>
    <row r="2577" spans="8:14" ht="15" customHeight="1">
      <c r="H2577" s="18" t="s">
        <v>67</v>
      </c>
      <c r="I2577" s="6">
        <v>46108</v>
      </c>
      <c r="J2577" s="21" t="s">
        <v>5891</v>
      </c>
      <c r="K2577" s="18" t="s">
        <v>73</v>
      </c>
      <c r="L2577" s="23">
        <v>134742</v>
      </c>
      <c r="M2577" s="23">
        <v>0</v>
      </c>
      <c r="N2577" s="25" t="s">
        <v>5889</v>
      </c>
    </row>
    <row r="2578" spans="8:14" ht="15" customHeight="1">
      <c r="H2578" s="18" t="s">
        <v>15</v>
      </c>
      <c r="I2578" s="6">
        <v>46108</v>
      </c>
      <c r="J2578" s="21" t="s">
        <v>5892</v>
      </c>
      <c r="K2578" s="18" t="s">
        <v>16</v>
      </c>
      <c r="L2578" s="23">
        <v>442971</v>
      </c>
      <c r="M2578" s="23">
        <v>0</v>
      </c>
      <c r="N2578" s="25" t="s">
        <v>5893</v>
      </c>
    </row>
    <row r="2579" spans="8:14" ht="15" customHeight="1">
      <c r="H2579" s="18" t="s">
        <v>813</v>
      </c>
      <c r="I2579" s="6">
        <v>46108</v>
      </c>
      <c r="J2579" s="21" t="s">
        <v>5894</v>
      </c>
      <c r="K2579" s="18" t="s">
        <v>814</v>
      </c>
      <c r="L2579" s="23">
        <v>1180912</v>
      </c>
      <c r="M2579" s="23">
        <v>0</v>
      </c>
      <c r="N2579" s="25" t="s">
        <v>5895</v>
      </c>
    </row>
    <row r="2580" spans="8:14" ht="15" customHeight="1">
      <c r="H2580" s="18" t="s">
        <v>913</v>
      </c>
      <c r="I2580" s="6">
        <v>46108</v>
      </c>
      <c r="J2580" s="21" t="s">
        <v>5896</v>
      </c>
      <c r="K2580" s="18" t="s">
        <v>4238</v>
      </c>
      <c r="L2580" s="23">
        <v>8098292674</v>
      </c>
      <c r="M2580" s="23">
        <v>0</v>
      </c>
      <c r="N2580" s="25" t="s">
        <v>5897</v>
      </c>
    </row>
    <row r="2581" spans="8:14" ht="15" customHeight="1">
      <c r="H2581" s="18" t="s">
        <v>913</v>
      </c>
      <c r="I2581" s="6">
        <v>46108</v>
      </c>
      <c r="J2581" s="21" t="s">
        <v>5898</v>
      </c>
      <c r="K2581" s="18" t="s">
        <v>4238</v>
      </c>
      <c r="L2581" s="23">
        <v>1674626071</v>
      </c>
      <c r="M2581" s="23">
        <v>0</v>
      </c>
      <c r="N2581" s="25" t="s">
        <v>5899</v>
      </c>
    </row>
    <row r="2582" spans="8:14" ht="15" customHeight="1">
      <c r="H2582" s="18" t="s">
        <v>913</v>
      </c>
      <c r="I2582" s="6">
        <v>46108</v>
      </c>
      <c r="J2582" s="21" t="s">
        <v>5900</v>
      </c>
      <c r="K2582" s="18" t="s">
        <v>4238</v>
      </c>
      <c r="L2582" s="23">
        <v>16056994183</v>
      </c>
      <c r="M2582" s="23">
        <v>0</v>
      </c>
      <c r="N2582" s="25" t="s">
        <v>5901</v>
      </c>
    </row>
    <row r="2583" spans="8:14" ht="15" customHeight="1">
      <c r="H2583" s="18" t="s">
        <v>913</v>
      </c>
      <c r="I2583" s="6">
        <v>46108</v>
      </c>
      <c r="J2583" s="21" t="s">
        <v>5902</v>
      </c>
      <c r="K2583" s="18" t="s">
        <v>4238</v>
      </c>
      <c r="L2583" s="23">
        <v>2878184728</v>
      </c>
      <c r="M2583" s="23">
        <v>0</v>
      </c>
      <c r="N2583" s="25" t="s">
        <v>5903</v>
      </c>
    </row>
    <row r="2584" spans="8:14" ht="15" customHeight="1">
      <c r="H2584" s="18" t="s">
        <v>800</v>
      </c>
      <c r="I2584" s="6">
        <v>46108</v>
      </c>
      <c r="J2584" s="21" t="s">
        <v>5904</v>
      </c>
      <c r="K2584" s="18" t="s">
        <v>801</v>
      </c>
      <c r="L2584" s="23">
        <v>1784853</v>
      </c>
      <c r="M2584" s="23">
        <v>0</v>
      </c>
      <c r="N2584" s="25" t="s">
        <v>5905</v>
      </c>
    </row>
    <row r="2585" spans="8:14" ht="15" customHeight="1">
      <c r="H2585" s="18" t="s">
        <v>15</v>
      </c>
      <c r="I2585" s="6">
        <v>46108</v>
      </c>
      <c r="J2585" s="21" t="s">
        <v>5906</v>
      </c>
      <c r="K2585" s="18" t="s">
        <v>16</v>
      </c>
      <c r="L2585" s="23">
        <v>812832</v>
      </c>
      <c r="M2585" s="23">
        <v>0</v>
      </c>
      <c r="N2585" s="25" t="s">
        <v>5907</v>
      </c>
    </row>
    <row r="2586" spans="8:14" ht="15" customHeight="1">
      <c r="H2586" s="18" t="s">
        <v>112</v>
      </c>
      <c r="I2586" s="6">
        <v>46108</v>
      </c>
      <c r="J2586" s="21" t="s">
        <v>5908</v>
      </c>
      <c r="K2586" s="18" t="s">
        <v>114</v>
      </c>
      <c r="L2586" s="23">
        <v>740481</v>
      </c>
      <c r="M2586" s="23">
        <v>0</v>
      </c>
      <c r="N2586" s="25" t="s">
        <v>5909</v>
      </c>
    </row>
    <row r="2587" spans="8:14" ht="15" customHeight="1">
      <c r="H2587" s="18" t="s">
        <v>416</v>
      </c>
      <c r="I2587" s="6">
        <v>46108</v>
      </c>
      <c r="J2587" s="21" t="s">
        <v>5910</v>
      </c>
      <c r="K2587" s="18" t="s">
        <v>417</v>
      </c>
      <c r="L2587" s="23">
        <v>1234135</v>
      </c>
      <c r="M2587" s="23">
        <v>-740481</v>
      </c>
      <c r="N2587" s="25" t="s">
        <v>5911</v>
      </c>
    </row>
    <row r="2588" spans="8:14" ht="15" customHeight="1">
      <c r="H2588" s="18" t="s">
        <v>868</v>
      </c>
      <c r="I2588" s="6">
        <v>46108</v>
      </c>
      <c r="J2588" s="21" t="s">
        <v>5912</v>
      </c>
      <c r="K2588" s="18" t="s">
        <v>869</v>
      </c>
      <c r="L2588" s="23">
        <v>1534135</v>
      </c>
      <c r="M2588" s="23">
        <v>0</v>
      </c>
      <c r="N2588" s="25" t="s">
        <v>5913</v>
      </c>
    </row>
    <row r="2589" spans="8:14" ht="15" customHeight="1">
      <c r="H2589" s="18" t="s">
        <v>858</v>
      </c>
      <c r="I2589" s="6">
        <v>46108</v>
      </c>
      <c r="J2589" s="21" t="s">
        <v>5914</v>
      </c>
      <c r="K2589" s="18" t="s">
        <v>876</v>
      </c>
      <c r="L2589" s="23">
        <v>1187308</v>
      </c>
      <c r="M2589" s="23">
        <v>0</v>
      </c>
      <c r="N2589" s="25" t="s">
        <v>5915</v>
      </c>
    </row>
    <row r="2590" spans="8:14" ht="15" customHeight="1">
      <c r="H2590" s="18" t="s">
        <v>67</v>
      </c>
      <c r="I2590" s="6">
        <v>46109</v>
      </c>
      <c r="J2590" s="21" t="s">
        <v>5916</v>
      </c>
      <c r="K2590" s="18" t="s">
        <v>68</v>
      </c>
      <c r="L2590" s="23">
        <v>280000</v>
      </c>
      <c r="M2590" s="23">
        <v>0</v>
      </c>
      <c r="N2590" s="25" t="s">
        <v>5917</v>
      </c>
    </row>
    <row r="2591" spans="8:14" ht="15" customHeight="1">
      <c r="H2591" s="18" t="s">
        <v>67</v>
      </c>
      <c r="I2591" s="6">
        <v>46109</v>
      </c>
      <c r="J2591" s="21" t="s">
        <v>5916</v>
      </c>
      <c r="K2591" s="18" t="s">
        <v>73</v>
      </c>
      <c r="L2591" s="23">
        <v>613149</v>
      </c>
      <c r="M2591" s="23">
        <v>-280000</v>
      </c>
      <c r="N2591" s="25" t="s">
        <v>5917</v>
      </c>
    </row>
    <row r="2592" spans="8:14" ht="15" customHeight="1">
      <c r="H2592" s="18" t="s">
        <v>800</v>
      </c>
      <c r="I2592" s="6">
        <v>46109</v>
      </c>
      <c r="J2592" s="21" t="s">
        <v>5918</v>
      </c>
      <c r="K2592" s="18" t="s">
        <v>801</v>
      </c>
      <c r="L2592" s="23">
        <v>998912</v>
      </c>
      <c r="M2592" s="23">
        <v>0</v>
      </c>
      <c r="N2592" s="25" t="s">
        <v>5919</v>
      </c>
    </row>
    <row r="2593" spans="8:14" ht="15" customHeight="1">
      <c r="H2593" s="18" t="s">
        <v>868</v>
      </c>
      <c r="I2593" s="6">
        <v>46109</v>
      </c>
      <c r="J2593" s="21" t="s">
        <v>5920</v>
      </c>
      <c r="K2593" s="18" t="s">
        <v>869</v>
      </c>
      <c r="L2593" s="23">
        <v>1434135</v>
      </c>
      <c r="M2593" s="23">
        <v>0</v>
      </c>
      <c r="N2593" s="25" t="s">
        <v>5921</v>
      </c>
    </row>
    <row r="2594" spans="8:14" ht="15" customHeight="1">
      <c r="H2594" s="18" t="s">
        <v>15</v>
      </c>
      <c r="I2594" s="6">
        <v>46109</v>
      </c>
      <c r="J2594" s="21" t="s">
        <v>5922</v>
      </c>
      <c r="K2594" s="18" t="s">
        <v>16</v>
      </c>
      <c r="L2594" s="23">
        <v>246827</v>
      </c>
      <c r="M2594" s="23">
        <v>0</v>
      </c>
      <c r="N2594" s="25" t="s">
        <v>5923</v>
      </c>
    </row>
    <row r="2595" spans="8:14" ht="15" customHeight="1">
      <c r="H2595" s="18" t="s">
        <v>790</v>
      </c>
      <c r="I2595" s="6">
        <v>46109</v>
      </c>
      <c r="J2595" s="21" t="s">
        <v>5924</v>
      </c>
      <c r="K2595" s="18" t="s">
        <v>792</v>
      </c>
      <c r="L2595" s="23">
        <v>1180912</v>
      </c>
      <c r="M2595" s="23">
        <v>0</v>
      </c>
      <c r="N2595" s="25" t="s">
        <v>5925</v>
      </c>
    </row>
    <row r="2596" spans="8:14" ht="15" customHeight="1">
      <c r="H2596" s="18" t="s">
        <v>790</v>
      </c>
      <c r="I2596" s="6">
        <v>46109</v>
      </c>
      <c r="J2596" s="21" t="s">
        <v>5926</v>
      </c>
      <c r="K2596" s="18" t="s">
        <v>803</v>
      </c>
      <c r="L2596" s="23">
        <v>998912</v>
      </c>
      <c r="M2596" s="23">
        <v>0</v>
      </c>
      <c r="N2596" s="25" t="s">
        <v>5927</v>
      </c>
    </row>
    <row r="2597" spans="8:14" ht="15" customHeight="1">
      <c r="H2597" s="18" t="s">
        <v>858</v>
      </c>
      <c r="I2597" s="6">
        <v>46109</v>
      </c>
      <c r="J2597" s="21" t="s">
        <v>5928</v>
      </c>
      <c r="K2597" s="18" t="s">
        <v>876</v>
      </c>
      <c r="L2597" s="23">
        <v>998912</v>
      </c>
      <c r="M2597" s="23">
        <v>0</v>
      </c>
      <c r="N2597" s="25" t="s">
        <v>5929</v>
      </c>
    </row>
    <row r="2598" spans="8:14" ht="15" customHeight="1">
      <c r="H2598" s="18" t="s">
        <v>123</v>
      </c>
      <c r="I2598" s="6">
        <v>46111</v>
      </c>
      <c r="J2598" s="21" t="s">
        <v>5930</v>
      </c>
      <c r="K2598" s="18" t="s">
        <v>4314</v>
      </c>
      <c r="L2598" s="23">
        <v>126785892.59999999</v>
      </c>
      <c r="M2598" s="23">
        <v>0</v>
      </c>
      <c r="N2598" s="25" t="s">
        <v>5931</v>
      </c>
    </row>
    <row r="2599" spans="8:14" ht="15" customHeight="1">
      <c r="H2599" s="18" t="s">
        <v>123</v>
      </c>
      <c r="I2599" s="6">
        <v>46111</v>
      </c>
      <c r="J2599" s="21" t="s">
        <v>5932</v>
      </c>
      <c r="K2599" s="18" t="s">
        <v>4314</v>
      </c>
      <c r="L2599" s="23">
        <v>79556197.140000001</v>
      </c>
      <c r="M2599" s="23">
        <v>0</v>
      </c>
      <c r="N2599" s="25" t="s">
        <v>5933</v>
      </c>
    </row>
    <row r="2600" spans="8:14" ht="15" customHeight="1">
      <c r="H2600" s="18" t="s">
        <v>123</v>
      </c>
      <c r="I2600" s="6">
        <v>46111</v>
      </c>
      <c r="J2600" s="21" t="s">
        <v>5934</v>
      </c>
      <c r="K2600" s="18" t="s">
        <v>4314</v>
      </c>
      <c r="L2600" s="23">
        <v>1901954897.6400001</v>
      </c>
      <c r="M2600" s="23">
        <v>0</v>
      </c>
      <c r="N2600" s="25" t="s">
        <v>5935</v>
      </c>
    </row>
    <row r="2601" spans="8:14" ht="15" customHeight="1">
      <c r="H2601" s="18" t="s">
        <v>123</v>
      </c>
      <c r="I2601" s="6">
        <v>46111</v>
      </c>
      <c r="J2601" s="21" t="s">
        <v>5936</v>
      </c>
      <c r="K2601" s="18" t="s">
        <v>4314</v>
      </c>
      <c r="L2601" s="23">
        <v>357795292.76999998</v>
      </c>
      <c r="M2601" s="23">
        <v>0</v>
      </c>
      <c r="N2601" s="25" t="s">
        <v>5937</v>
      </c>
    </row>
    <row r="2602" spans="8:14" ht="15" customHeight="1">
      <c r="H2602" s="18" t="s">
        <v>123</v>
      </c>
      <c r="I2602" s="6">
        <v>46111</v>
      </c>
      <c r="J2602" s="21" t="s">
        <v>5938</v>
      </c>
      <c r="K2602" s="18" t="s">
        <v>4314</v>
      </c>
      <c r="L2602" s="23">
        <v>350013482.10000002</v>
      </c>
      <c r="M2602" s="23">
        <v>0</v>
      </c>
      <c r="N2602" s="25" t="s">
        <v>5939</v>
      </c>
    </row>
    <row r="2603" spans="8:14" ht="15" customHeight="1">
      <c r="H2603" s="18" t="s">
        <v>123</v>
      </c>
      <c r="I2603" s="6">
        <v>46111</v>
      </c>
      <c r="J2603" s="21" t="s">
        <v>5940</v>
      </c>
      <c r="K2603" s="18" t="s">
        <v>4314</v>
      </c>
      <c r="L2603" s="23">
        <v>157520755.91999999</v>
      </c>
      <c r="M2603" s="23">
        <v>0</v>
      </c>
      <c r="N2603" s="25" t="s">
        <v>5941</v>
      </c>
    </row>
    <row r="2604" spans="8:14" ht="15" customHeight="1">
      <c r="H2604" s="18" t="s">
        <v>123</v>
      </c>
      <c r="I2604" s="6">
        <v>46111</v>
      </c>
      <c r="J2604" s="21" t="s">
        <v>5942</v>
      </c>
      <c r="K2604" s="18" t="s">
        <v>4314</v>
      </c>
      <c r="L2604" s="23">
        <v>983345938.78999996</v>
      </c>
      <c r="M2604" s="23">
        <v>0</v>
      </c>
      <c r="N2604" s="25" t="s">
        <v>5943</v>
      </c>
    </row>
    <row r="2605" spans="8:14" ht="15" customHeight="1">
      <c r="H2605" s="18" t="s">
        <v>123</v>
      </c>
      <c r="I2605" s="6">
        <v>46111</v>
      </c>
      <c r="J2605" s="21" t="s">
        <v>5944</v>
      </c>
      <c r="K2605" s="18" t="s">
        <v>4314</v>
      </c>
      <c r="L2605" s="23">
        <v>157877029.99000001</v>
      </c>
      <c r="M2605" s="23">
        <v>0</v>
      </c>
      <c r="N2605" s="25" t="s">
        <v>5935</v>
      </c>
    </row>
    <row r="2606" spans="8:14" ht="15" customHeight="1">
      <c r="H2606" s="18" t="s">
        <v>123</v>
      </c>
      <c r="I2606" s="6">
        <v>46111</v>
      </c>
      <c r="J2606" s="21" t="s">
        <v>5945</v>
      </c>
      <c r="K2606" s="18" t="s">
        <v>4314</v>
      </c>
      <c r="L2606" s="23">
        <v>1086156944.01</v>
      </c>
      <c r="M2606" s="23">
        <v>0</v>
      </c>
      <c r="N2606" s="25" t="s">
        <v>5935</v>
      </c>
    </row>
    <row r="2607" spans="8:14" ht="15" customHeight="1">
      <c r="H2607" s="18" t="s">
        <v>123</v>
      </c>
      <c r="I2607" s="6">
        <v>46111</v>
      </c>
      <c r="J2607" s="21" t="s">
        <v>5946</v>
      </c>
      <c r="K2607" s="18" t="s">
        <v>4314</v>
      </c>
      <c r="L2607" s="23">
        <v>435304522.33999997</v>
      </c>
      <c r="M2607" s="23">
        <v>0</v>
      </c>
      <c r="N2607" s="25" t="s">
        <v>5947</v>
      </c>
    </row>
    <row r="2608" spans="8:14" ht="15" customHeight="1">
      <c r="H2608" s="18" t="s">
        <v>67</v>
      </c>
      <c r="I2608" s="6">
        <v>46111</v>
      </c>
      <c r="J2608" s="21" t="s">
        <v>5948</v>
      </c>
      <c r="K2608" s="18" t="s">
        <v>68</v>
      </c>
      <c r="L2608" s="23">
        <v>50000</v>
      </c>
      <c r="M2608" s="23">
        <v>0</v>
      </c>
      <c r="N2608" s="25" t="s">
        <v>5949</v>
      </c>
    </row>
    <row r="2609" spans="8:14" ht="15" customHeight="1">
      <c r="H2609" s="18" t="s">
        <v>67</v>
      </c>
      <c r="I2609" s="6">
        <v>46111</v>
      </c>
      <c r="J2609" s="21" t="s">
        <v>5948</v>
      </c>
      <c r="K2609" s="18" t="s">
        <v>73</v>
      </c>
      <c r="L2609" s="23">
        <v>134742</v>
      </c>
      <c r="M2609" s="23">
        <v>0</v>
      </c>
      <c r="N2609" s="25" t="s">
        <v>5949</v>
      </c>
    </row>
    <row r="2610" spans="8:14" ht="15" customHeight="1">
      <c r="H2610" s="18" t="s">
        <v>67</v>
      </c>
      <c r="I2610" s="6">
        <v>46111</v>
      </c>
      <c r="J2610" s="21" t="s">
        <v>5950</v>
      </c>
      <c r="K2610" s="18" t="s">
        <v>808</v>
      </c>
      <c r="L2610" s="23">
        <v>455003.64</v>
      </c>
      <c r="M2610" s="23">
        <v>0</v>
      </c>
      <c r="N2610" s="25" t="s">
        <v>5951</v>
      </c>
    </row>
    <row r="2611" spans="8:14" ht="15" customHeight="1">
      <c r="H2611" s="18" t="s">
        <v>67</v>
      </c>
      <c r="I2611" s="6">
        <v>46111</v>
      </c>
      <c r="J2611" s="21" t="s">
        <v>5950</v>
      </c>
      <c r="K2611" s="18" t="s">
        <v>1253</v>
      </c>
      <c r="L2611" s="23">
        <v>270000</v>
      </c>
      <c r="M2611" s="23">
        <v>0</v>
      </c>
      <c r="N2611" s="25" t="s">
        <v>5951</v>
      </c>
    </row>
    <row r="2612" spans="8:14" ht="15" customHeight="1">
      <c r="H2612" s="18" t="s">
        <v>67</v>
      </c>
      <c r="I2612" s="6">
        <v>46111</v>
      </c>
      <c r="J2612" s="21" t="s">
        <v>5950</v>
      </c>
      <c r="K2612" s="18" t="s">
        <v>73</v>
      </c>
      <c r="L2612" s="23">
        <v>3427349</v>
      </c>
      <c r="M2612" s="23">
        <v>0</v>
      </c>
      <c r="N2612" s="25" t="s">
        <v>5951</v>
      </c>
    </row>
    <row r="2613" spans="8:14" ht="15" customHeight="1">
      <c r="H2613" s="18" t="s">
        <v>790</v>
      </c>
      <c r="I2613" s="6">
        <v>46111</v>
      </c>
      <c r="J2613" s="21" t="s">
        <v>5952</v>
      </c>
      <c r="K2613" s="18" t="s">
        <v>803</v>
      </c>
      <c r="L2613" s="23">
        <v>998912</v>
      </c>
      <c r="M2613" s="23">
        <v>0</v>
      </c>
      <c r="N2613" s="25" t="s">
        <v>5953</v>
      </c>
    </row>
    <row r="2614" spans="8:14" ht="15" customHeight="1">
      <c r="H2614" s="18" t="s">
        <v>790</v>
      </c>
      <c r="I2614" s="6">
        <v>46111</v>
      </c>
      <c r="J2614" s="21" t="s">
        <v>5954</v>
      </c>
      <c r="K2614" s="18" t="s">
        <v>792</v>
      </c>
      <c r="L2614" s="23">
        <v>1194832</v>
      </c>
      <c r="M2614" s="23">
        <v>0</v>
      </c>
      <c r="N2614" s="25" t="s">
        <v>5955</v>
      </c>
    </row>
    <row r="2615" spans="8:14" ht="15" customHeight="1">
      <c r="H2615" s="18" t="s">
        <v>798</v>
      </c>
      <c r="I2615" s="6">
        <v>46111</v>
      </c>
      <c r="J2615" s="21" t="s">
        <v>5956</v>
      </c>
      <c r="K2615" s="18" t="s">
        <v>799</v>
      </c>
      <c r="L2615" s="23">
        <v>1180912</v>
      </c>
      <c r="M2615" s="23">
        <v>0</v>
      </c>
      <c r="N2615" s="25" t="s">
        <v>5957</v>
      </c>
    </row>
    <row r="2616" spans="8:14" ht="15" customHeight="1">
      <c r="H2616" s="18" t="s">
        <v>813</v>
      </c>
      <c r="I2616" s="6">
        <v>46111</v>
      </c>
      <c r="J2616" s="21" t="s">
        <v>5958</v>
      </c>
      <c r="K2616" s="18" t="s">
        <v>814</v>
      </c>
      <c r="L2616" s="23">
        <v>1484135</v>
      </c>
      <c r="M2616" s="23">
        <v>0</v>
      </c>
      <c r="N2616" s="25" t="s">
        <v>5959</v>
      </c>
    </row>
    <row r="2617" spans="8:14" ht="15" customHeight="1">
      <c r="H2617" s="18" t="s">
        <v>798</v>
      </c>
      <c r="I2617" s="6">
        <v>46111</v>
      </c>
      <c r="J2617" s="21" t="s">
        <v>5960</v>
      </c>
      <c r="K2617" s="18" t="s">
        <v>799</v>
      </c>
      <c r="L2617" s="23">
        <v>660077</v>
      </c>
      <c r="M2617" s="23">
        <v>0</v>
      </c>
      <c r="N2617" s="25" t="s">
        <v>5961</v>
      </c>
    </row>
    <row r="2618" spans="8:14" ht="15" customHeight="1">
      <c r="H2618" s="18" t="s">
        <v>868</v>
      </c>
      <c r="I2618" s="6">
        <v>46111</v>
      </c>
      <c r="J2618" s="21" t="s">
        <v>5962</v>
      </c>
      <c r="K2618" s="18" t="s">
        <v>869</v>
      </c>
      <c r="L2618" s="23">
        <v>922481</v>
      </c>
      <c r="M2618" s="23">
        <v>0</v>
      </c>
      <c r="N2618" s="25" t="s">
        <v>5963</v>
      </c>
    </row>
    <row r="2619" spans="8:14" ht="15" customHeight="1">
      <c r="H2619" s="18" t="s">
        <v>416</v>
      </c>
      <c r="I2619" s="6">
        <v>46111</v>
      </c>
      <c r="J2619" s="21" t="s">
        <v>5964</v>
      </c>
      <c r="K2619" s="18" t="s">
        <v>417</v>
      </c>
      <c r="L2619" s="23">
        <v>1040481</v>
      </c>
      <c r="M2619" s="23">
        <v>0</v>
      </c>
      <c r="N2619" s="25" t="s">
        <v>5965</v>
      </c>
    </row>
    <row r="2620" spans="8:14" ht="15" customHeight="1">
      <c r="H2620" s="18" t="s">
        <v>15</v>
      </c>
      <c r="I2620" s="6">
        <v>46111</v>
      </c>
      <c r="J2620" s="21" t="s">
        <v>5966</v>
      </c>
      <c r="K2620" s="18" t="s">
        <v>16</v>
      </c>
      <c r="L2620" s="23">
        <v>246827</v>
      </c>
      <c r="M2620" s="23">
        <v>0</v>
      </c>
      <c r="N2620" s="25" t="s">
        <v>5967</v>
      </c>
    </row>
    <row r="2621" spans="8:14" ht="15" customHeight="1">
      <c r="H2621" s="18" t="s">
        <v>416</v>
      </c>
      <c r="I2621" s="6">
        <v>46111</v>
      </c>
      <c r="J2621" s="21" t="s">
        <v>5968</v>
      </c>
      <c r="K2621" s="18" t="s">
        <v>417</v>
      </c>
      <c r="L2621" s="23">
        <v>1222481</v>
      </c>
      <c r="M2621" s="23">
        <v>0</v>
      </c>
      <c r="N2621" s="25" t="s">
        <v>5969</v>
      </c>
    </row>
    <row r="2622" spans="8:14" ht="15" customHeight="1">
      <c r="H2622" s="18" t="s">
        <v>800</v>
      </c>
      <c r="I2622" s="6">
        <v>46111</v>
      </c>
      <c r="J2622" s="21" t="s">
        <v>5970</v>
      </c>
      <c r="K2622" s="18" t="s">
        <v>801</v>
      </c>
      <c r="L2622" s="23">
        <v>922481</v>
      </c>
      <c r="M2622" s="23">
        <v>0</v>
      </c>
      <c r="N2622" s="25" t="s">
        <v>5971</v>
      </c>
    </row>
    <row r="2623" spans="8:14" ht="15" customHeight="1">
      <c r="H2623" s="18" t="s">
        <v>868</v>
      </c>
      <c r="I2623" s="6">
        <v>46111</v>
      </c>
      <c r="J2623" s="21" t="s">
        <v>5972</v>
      </c>
      <c r="K2623" s="18" t="s">
        <v>869</v>
      </c>
      <c r="L2623" s="23">
        <v>740481</v>
      </c>
      <c r="M2623" s="23">
        <v>0</v>
      </c>
      <c r="N2623" s="25" t="s">
        <v>5973</v>
      </c>
    </row>
    <row r="2624" spans="8:14" ht="15" customHeight="1">
      <c r="H2624" s="18" t="s">
        <v>798</v>
      </c>
      <c r="I2624" s="6">
        <v>46111</v>
      </c>
      <c r="J2624" s="21" t="s">
        <v>5974</v>
      </c>
      <c r="K2624" s="18" t="s">
        <v>799</v>
      </c>
      <c r="L2624" s="23">
        <v>740481</v>
      </c>
      <c r="M2624" s="23">
        <v>0</v>
      </c>
      <c r="N2624" s="25" t="s">
        <v>5975</v>
      </c>
    </row>
    <row r="2625" spans="8:14" ht="15" customHeight="1">
      <c r="H2625" s="18" t="s">
        <v>868</v>
      </c>
      <c r="I2625" s="6">
        <v>46111</v>
      </c>
      <c r="J2625" s="21" t="s">
        <v>5976</v>
      </c>
      <c r="K2625" s="18" t="s">
        <v>869</v>
      </c>
      <c r="L2625" s="23">
        <v>740481</v>
      </c>
      <c r="M2625" s="23">
        <v>0</v>
      </c>
      <c r="N2625" s="25" t="s">
        <v>5977</v>
      </c>
    </row>
    <row r="2626" spans="8:14" ht="15" customHeight="1">
      <c r="H2626" s="18" t="s">
        <v>798</v>
      </c>
      <c r="I2626" s="6">
        <v>46111</v>
      </c>
      <c r="J2626" s="21" t="s">
        <v>5978</v>
      </c>
      <c r="K2626" s="18" t="s">
        <v>799</v>
      </c>
      <c r="L2626" s="23">
        <v>1727789</v>
      </c>
      <c r="M2626" s="23">
        <v>0</v>
      </c>
      <c r="N2626" s="25" t="s">
        <v>5979</v>
      </c>
    </row>
    <row r="2627" spans="8:14" ht="15" customHeight="1">
      <c r="H2627" s="18" t="s">
        <v>798</v>
      </c>
      <c r="I2627" s="6">
        <v>46111</v>
      </c>
      <c r="J2627" s="21" t="s">
        <v>5980</v>
      </c>
      <c r="K2627" s="18" t="s">
        <v>799</v>
      </c>
      <c r="L2627" s="23">
        <v>740481</v>
      </c>
      <c r="M2627" s="23">
        <v>0</v>
      </c>
      <c r="N2627" s="25" t="s">
        <v>5981</v>
      </c>
    </row>
    <row r="2628" spans="8:14" ht="15" customHeight="1">
      <c r="H2628" s="18" t="s">
        <v>868</v>
      </c>
      <c r="I2628" s="6">
        <v>46111</v>
      </c>
      <c r="J2628" s="21" t="s">
        <v>5982</v>
      </c>
      <c r="K2628" s="18" t="s">
        <v>869</v>
      </c>
      <c r="L2628" s="23">
        <v>922481</v>
      </c>
      <c r="M2628" s="23">
        <v>0</v>
      </c>
      <c r="N2628" s="25" t="s">
        <v>5981</v>
      </c>
    </row>
    <row r="2629" spans="8:14" ht="15" customHeight="1">
      <c r="H2629" s="18" t="s">
        <v>813</v>
      </c>
      <c r="I2629" s="6">
        <v>46111</v>
      </c>
      <c r="J2629" s="21" t="s">
        <v>5983</v>
      </c>
      <c r="K2629" s="18" t="s">
        <v>814</v>
      </c>
      <c r="L2629" s="23">
        <v>1662962</v>
      </c>
      <c r="M2629" s="23">
        <v>0</v>
      </c>
      <c r="N2629" s="25" t="s">
        <v>5984</v>
      </c>
    </row>
    <row r="2630" spans="8:14" ht="15" customHeight="1">
      <c r="H2630" s="18" t="s">
        <v>112</v>
      </c>
      <c r="I2630" s="6">
        <v>46111</v>
      </c>
      <c r="J2630" s="21" t="s">
        <v>5985</v>
      </c>
      <c r="K2630" s="18" t="s">
        <v>114</v>
      </c>
      <c r="L2630" s="23">
        <v>1147711</v>
      </c>
      <c r="M2630" s="23">
        <v>0</v>
      </c>
      <c r="N2630" s="25" t="s">
        <v>5986</v>
      </c>
    </row>
    <row r="2631" spans="8:14" ht="15" customHeight="1">
      <c r="H2631" s="18" t="s">
        <v>868</v>
      </c>
      <c r="I2631" s="6">
        <v>46111</v>
      </c>
      <c r="J2631" s="21" t="s">
        <v>5987</v>
      </c>
      <c r="K2631" s="18" t="s">
        <v>869</v>
      </c>
      <c r="L2631" s="23">
        <v>1727789</v>
      </c>
      <c r="M2631" s="23">
        <v>0</v>
      </c>
      <c r="N2631" s="25" t="s">
        <v>5988</v>
      </c>
    </row>
    <row r="2632" spans="8:14" ht="15" customHeight="1">
      <c r="H2632" s="18" t="s">
        <v>858</v>
      </c>
      <c r="I2632" s="6">
        <v>46111</v>
      </c>
      <c r="J2632" s="21" t="s">
        <v>5989</v>
      </c>
      <c r="K2632" s="18" t="s">
        <v>876</v>
      </c>
      <c r="L2632" s="23">
        <v>1062832</v>
      </c>
      <c r="M2632" s="23">
        <v>0</v>
      </c>
      <c r="N2632" s="25" t="s">
        <v>5990</v>
      </c>
    </row>
    <row r="2633" spans="8:14" ht="15" customHeight="1">
      <c r="H2633" s="18" t="s">
        <v>112</v>
      </c>
      <c r="I2633" s="6">
        <v>46111</v>
      </c>
      <c r="J2633" s="21" t="s">
        <v>5991</v>
      </c>
      <c r="K2633" s="18" t="s">
        <v>114</v>
      </c>
      <c r="L2633" s="23">
        <v>595570</v>
      </c>
      <c r="M2633" s="23">
        <v>0</v>
      </c>
      <c r="N2633" s="25" t="s">
        <v>5992</v>
      </c>
    </row>
    <row r="2634" spans="8:14" ht="15" customHeight="1">
      <c r="H2634" s="18" t="s">
        <v>1994</v>
      </c>
      <c r="I2634" s="6">
        <v>46112</v>
      </c>
      <c r="J2634" s="21" t="s">
        <v>5993</v>
      </c>
      <c r="K2634" s="18" t="s">
        <v>4299</v>
      </c>
      <c r="L2634" s="23">
        <v>1000000000</v>
      </c>
      <c r="M2634" s="23">
        <v>-140393200</v>
      </c>
      <c r="N2634" s="25" t="s">
        <v>5994</v>
      </c>
    </row>
    <row r="2635" spans="8:14" ht="15" customHeight="1">
      <c r="H2635" s="18" t="s">
        <v>328</v>
      </c>
      <c r="I2635" s="6">
        <v>46112</v>
      </c>
      <c r="J2635" s="21" t="s">
        <v>5995</v>
      </c>
      <c r="K2635" s="18" t="s">
        <v>333</v>
      </c>
      <c r="L2635" s="23">
        <v>994832</v>
      </c>
      <c r="M2635" s="23">
        <v>0</v>
      </c>
      <c r="N2635" s="25" t="s">
        <v>5996</v>
      </c>
    </row>
    <row r="2636" spans="8:14" ht="15" customHeight="1">
      <c r="H2636" s="18" t="s">
        <v>798</v>
      </c>
      <c r="I2636" s="6">
        <v>46112</v>
      </c>
      <c r="J2636" s="21" t="s">
        <v>5997</v>
      </c>
      <c r="K2636" s="18" t="s">
        <v>799</v>
      </c>
      <c r="L2636" s="23">
        <v>675654</v>
      </c>
      <c r="M2636" s="23">
        <v>0</v>
      </c>
      <c r="N2636" s="25" t="s">
        <v>5998</v>
      </c>
    </row>
    <row r="2637" spans="8:14" ht="15" customHeight="1">
      <c r="H2637" s="18" t="s">
        <v>328</v>
      </c>
      <c r="I2637" s="6">
        <v>46112</v>
      </c>
      <c r="J2637" s="21" t="s">
        <v>5999</v>
      </c>
      <c r="K2637" s="18" t="s">
        <v>333</v>
      </c>
      <c r="L2637" s="23">
        <v>720154</v>
      </c>
      <c r="M2637" s="23">
        <v>0</v>
      </c>
      <c r="N2637" s="25" t="s">
        <v>6000</v>
      </c>
    </row>
    <row r="2638" spans="8:14" ht="15" customHeight="1">
      <c r="H2638" s="18" t="s">
        <v>112</v>
      </c>
      <c r="I2638" s="6">
        <v>46112</v>
      </c>
      <c r="J2638" s="21" t="s">
        <v>6001</v>
      </c>
      <c r="K2638" s="18" t="s">
        <v>114</v>
      </c>
      <c r="L2638" s="23">
        <v>514971</v>
      </c>
      <c r="M2638" s="23">
        <v>0</v>
      </c>
      <c r="N2638" s="25" t="s">
        <v>6002</v>
      </c>
    </row>
    <row r="2639" spans="8:14" ht="15" customHeight="1">
      <c r="H2639" s="18" t="s">
        <v>112</v>
      </c>
      <c r="I2639" s="6">
        <v>46112</v>
      </c>
      <c r="J2639" s="21" t="s">
        <v>6003</v>
      </c>
      <c r="K2639" s="18" t="s">
        <v>114</v>
      </c>
      <c r="L2639" s="23">
        <v>675654</v>
      </c>
      <c r="M2639" s="23">
        <v>0</v>
      </c>
      <c r="N2639" s="25" t="s">
        <v>6004</v>
      </c>
    </row>
    <row r="2640" spans="8:14" ht="15" customHeight="1">
      <c r="H2640" s="18" t="s">
        <v>112</v>
      </c>
      <c r="I2640" s="6">
        <v>46112</v>
      </c>
      <c r="J2640" s="21" t="s">
        <v>6005</v>
      </c>
      <c r="K2640" s="18" t="s">
        <v>114</v>
      </c>
      <c r="L2640" s="23">
        <v>493654</v>
      </c>
      <c r="M2640" s="23">
        <v>0</v>
      </c>
      <c r="N2640" s="25" t="s">
        <v>6006</v>
      </c>
    </row>
    <row r="2641" spans="8:14" ht="15" customHeight="1">
      <c r="H2641" s="18" t="s">
        <v>67</v>
      </c>
      <c r="I2641" s="6">
        <v>46112</v>
      </c>
      <c r="J2641" s="21" t="s">
        <v>6007</v>
      </c>
      <c r="K2641" s="18" t="s">
        <v>73</v>
      </c>
      <c r="L2641" s="23">
        <v>332971</v>
      </c>
      <c r="M2641" s="23">
        <v>0</v>
      </c>
      <c r="N2641" s="25" t="s">
        <v>6008</v>
      </c>
    </row>
    <row r="2642" spans="8:14" ht="15" customHeight="1">
      <c r="H2642" s="18" t="s">
        <v>112</v>
      </c>
      <c r="I2642" s="6">
        <v>46112</v>
      </c>
      <c r="J2642" s="21" t="s">
        <v>6009</v>
      </c>
      <c r="K2642" s="18" t="s">
        <v>114</v>
      </c>
      <c r="L2642" s="23">
        <v>246827</v>
      </c>
      <c r="M2642" s="23">
        <v>0</v>
      </c>
      <c r="N2642" s="25" t="s">
        <v>6010</v>
      </c>
    </row>
    <row r="2643" spans="8:14" ht="15" customHeight="1">
      <c r="H2643" s="18" t="s">
        <v>112</v>
      </c>
      <c r="I2643" s="6">
        <v>46112</v>
      </c>
      <c r="J2643" s="21" t="s">
        <v>6011</v>
      </c>
      <c r="K2643" s="18" t="s">
        <v>114</v>
      </c>
      <c r="L2643" s="23">
        <v>246827</v>
      </c>
      <c r="M2643" s="23">
        <v>0</v>
      </c>
      <c r="N2643" s="25" t="s">
        <v>6010</v>
      </c>
    </row>
    <row r="2644" spans="8:14" ht="15" customHeight="1">
      <c r="H2644" s="18" t="s">
        <v>798</v>
      </c>
      <c r="I2644" s="6">
        <v>46112</v>
      </c>
      <c r="J2644" s="21" t="s">
        <v>6012</v>
      </c>
      <c r="K2644" s="18" t="s">
        <v>810</v>
      </c>
      <c r="L2644" s="23">
        <v>922481</v>
      </c>
      <c r="M2644" s="23">
        <v>0</v>
      </c>
      <c r="N2644" s="25" t="s">
        <v>6013</v>
      </c>
    </row>
    <row r="2645" spans="8:14" ht="15" customHeight="1">
      <c r="H2645" s="18" t="s">
        <v>868</v>
      </c>
      <c r="I2645" s="6">
        <v>46112</v>
      </c>
      <c r="J2645" s="21" t="s">
        <v>6014</v>
      </c>
      <c r="K2645" s="18" t="s">
        <v>869</v>
      </c>
      <c r="L2645" s="23">
        <v>1180912</v>
      </c>
      <c r="M2645" s="23">
        <v>0</v>
      </c>
      <c r="N2645" s="25" t="s">
        <v>6015</v>
      </c>
    </row>
    <row r="2646" spans="8:14" ht="15" customHeight="1">
      <c r="H2646" s="18" t="s">
        <v>798</v>
      </c>
      <c r="I2646" s="6">
        <v>46112</v>
      </c>
      <c r="J2646" s="21" t="s">
        <v>6016</v>
      </c>
      <c r="K2646" s="18" t="s">
        <v>799</v>
      </c>
      <c r="L2646" s="23">
        <v>740481</v>
      </c>
      <c r="M2646" s="23">
        <v>0</v>
      </c>
      <c r="N2646" s="25" t="s">
        <v>6017</v>
      </c>
    </row>
    <row r="2647" spans="8:14" ht="15" customHeight="1">
      <c r="H2647" s="18" t="s">
        <v>15</v>
      </c>
      <c r="I2647" s="6">
        <v>46112</v>
      </c>
      <c r="J2647" s="21" t="s">
        <v>6018</v>
      </c>
      <c r="K2647" s="18" t="s">
        <v>16</v>
      </c>
      <c r="L2647" s="23">
        <v>609624</v>
      </c>
      <c r="M2647" s="23">
        <v>0</v>
      </c>
      <c r="N2647" s="25" t="s">
        <v>6019</v>
      </c>
    </row>
    <row r="2648" spans="8:14" ht="15" customHeight="1">
      <c r="H2648" s="18" t="s">
        <v>868</v>
      </c>
      <c r="I2648" s="6">
        <v>46112</v>
      </c>
      <c r="J2648" s="21" t="s">
        <v>6020</v>
      </c>
      <c r="K2648" s="18" t="s">
        <v>869</v>
      </c>
      <c r="L2648" s="23">
        <v>740481</v>
      </c>
      <c r="M2648" s="23">
        <v>0</v>
      </c>
      <c r="N2648" s="25" t="s">
        <v>6021</v>
      </c>
    </row>
    <row r="2649" spans="8:14" ht="15" customHeight="1">
      <c r="H2649" s="18" t="s">
        <v>328</v>
      </c>
      <c r="I2649" s="6">
        <v>46112</v>
      </c>
      <c r="J2649" s="21" t="s">
        <v>6022</v>
      </c>
      <c r="K2649" s="18" t="s">
        <v>333</v>
      </c>
      <c r="L2649" s="23">
        <v>812832</v>
      </c>
      <c r="M2649" s="23">
        <v>0</v>
      </c>
      <c r="N2649" s="25" t="s">
        <v>6023</v>
      </c>
    </row>
    <row r="2650" spans="8:14" ht="15" customHeight="1">
      <c r="H2650" s="18" t="s">
        <v>328</v>
      </c>
      <c r="I2650" s="6">
        <v>46112</v>
      </c>
      <c r="J2650" s="21" t="s">
        <v>6024</v>
      </c>
      <c r="K2650" s="18" t="s">
        <v>333</v>
      </c>
      <c r="L2650" s="23">
        <v>987308</v>
      </c>
      <c r="M2650" s="23">
        <v>0</v>
      </c>
      <c r="N2650" s="25" t="s">
        <v>6025</v>
      </c>
    </row>
    <row r="2651" spans="8:14" ht="15" customHeight="1">
      <c r="H2651" s="18" t="s">
        <v>328</v>
      </c>
      <c r="I2651" s="6">
        <v>46112</v>
      </c>
      <c r="J2651" s="21" t="s">
        <v>6026</v>
      </c>
      <c r="K2651" s="18" t="s">
        <v>333</v>
      </c>
      <c r="L2651" s="23">
        <v>428827</v>
      </c>
      <c r="M2651" s="23">
        <v>0</v>
      </c>
      <c r="N2651" s="25" t="s">
        <v>6027</v>
      </c>
    </row>
    <row r="2652" spans="8:14" ht="15" customHeight="1">
      <c r="H2652" s="18" t="s">
        <v>112</v>
      </c>
      <c r="I2652" s="6">
        <v>46112</v>
      </c>
      <c r="J2652" s="21" t="s">
        <v>6028</v>
      </c>
      <c r="K2652" s="18" t="s">
        <v>114</v>
      </c>
      <c r="L2652" s="23">
        <v>584654</v>
      </c>
      <c r="M2652" s="23">
        <v>0</v>
      </c>
      <c r="N2652" s="25" t="s">
        <v>6029</v>
      </c>
    </row>
    <row r="2653" spans="8:14" ht="15" customHeight="1">
      <c r="H2653" s="18" t="s">
        <v>328</v>
      </c>
      <c r="I2653" s="6">
        <v>46112</v>
      </c>
      <c r="J2653" s="21" t="s">
        <v>6030</v>
      </c>
      <c r="K2653" s="18" t="s">
        <v>333</v>
      </c>
      <c r="L2653" s="23">
        <v>1169308</v>
      </c>
      <c r="M2653" s="23">
        <v>0</v>
      </c>
      <c r="N2653" s="25" t="s">
        <v>6031</v>
      </c>
    </row>
    <row r="2654" spans="8:14" ht="15" customHeight="1">
      <c r="H2654" s="18" t="s">
        <v>328</v>
      </c>
      <c r="I2654" s="6">
        <v>46112</v>
      </c>
      <c r="J2654" s="21" t="s">
        <v>6032</v>
      </c>
      <c r="K2654" s="18" t="s">
        <v>333</v>
      </c>
      <c r="L2654" s="23">
        <v>812832</v>
      </c>
      <c r="M2654" s="23">
        <v>0</v>
      </c>
      <c r="N2654" s="25" t="s">
        <v>6033</v>
      </c>
    </row>
    <row r="2655" spans="8:14" ht="15" customHeight="1">
      <c r="H2655" s="18" t="s">
        <v>813</v>
      </c>
      <c r="I2655" s="6">
        <v>46112</v>
      </c>
      <c r="J2655" s="21" t="s">
        <v>6034</v>
      </c>
      <c r="K2655" s="18" t="s">
        <v>851</v>
      </c>
      <c r="L2655" s="23">
        <v>1384135</v>
      </c>
      <c r="M2655" s="23">
        <v>0</v>
      </c>
      <c r="N2655" s="25" t="s">
        <v>6035</v>
      </c>
    </row>
    <row r="2656" spans="8:14" ht="15" customHeight="1">
      <c r="H2656" s="18" t="s">
        <v>328</v>
      </c>
      <c r="I2656" s="6">
        <v>46112</v>
      </c>
      <c r="J2656" s="21" t="s">
        <v>6036</v>
      </c>
      <c r="K2656" s="18" t="s">
        <v>333</v>
      </c>
      <c r="L2656" s="23">
        <v>627140</v>
      </c>
      <c r="M2656" s="23">
        <v>0</v>
      </c>
      <c r="N2656" s="25" t="s">
        <v>6037</v>
      </c>
    </row>
    <row r="2657" spans="8:14" ht="15" customHeight="1">
      <c r="H2657" s="18" t="s">
        <v>328</v>
      </c>
      <c r="I2657" s="6">
        <v>46112</v>
      </c>
      <c r="J2657" s="21" t="s">
        <v>6038</v>
      </c>
      <c r="K2657" s="18" t="s">
        <v>333</v>
      </c>
      <c r="L2657" s="23">
        <v>1169308</v>
      </c>
      <c r="M2657" s="23">
        <v>0</v>
      </c>
      <c r="N2657" s="25" t="s">
        <v>6039</v>
      </c>
    </row>
    <row r="2658" spans="8:14" ht="15" customHeight="1">
      <c r="H2658" s="18" t="s">
        <v>825</v>
      </c>
      <c r="I2658" s="6">
        <v>46112</v>
      </c>
      <c r="J2658" s="21" t="s">
        <v>6040</v>
      </c>
      <c r="K2658" s="18" t="s">
        <v>826</v>
      </c>
      <c r="L2658" s="23">
        <v>588416</v>
      </c>
      <c r="M2658" s="23">
        <v>0</v>
      </c>
      <c r="N2658" s="25" t="s">
        <v>6041</v>
      </c>
    </row>
    <row r="2659" spans="8:14" ht="15" customHeight="1">
      <c r="H2659" s="18" t="s">
        <v>798</v>
      </c>
      <c r="I2659" s="6">
        <v>46112</v>
      </c>
      <c r="J2659" s="21" t="s">
        <v>6042</v>
      </c>
      <c r="K2659" s="18" t="s">
        <v>799</v>
      </c>
      <c r="L2659" s="23">
        <v>1534135</v>
      </c>
      <c r="M2659" s="23">
        <v>0</v>
      </c>
      <c r="N2659" s="25" t="s">
        <v>6043</v>
      </c>
    </row>
    <row r="2660" spans="8:14" ht="15" customHeight="1">
      <c r="H2660" s="18" t="s">
        <v>868</v>
      </c>
      <c r="I2660" s="6">
        <v>46112</v>
      </c>
      <c r="J2660" s="21" t="s">
        <v>6044</v>
      </c>
      <c r="K2660" s="18" t="s">
        <v>869</v>
      </c>
      <c r="L2660" s="23">
        <v>1909789</v>
      </c>
      <c r="M2660" s="23">
        <v>0</v>
      </c>
      <c r="N2660" s="25" t="s">
        <v>6045</v>
      </c>
    </row>
    <row r="2661" spans="8:14" ht="15" customHeight="1">
      <c r="H2661" s="18" t="s">
        <v>112</v>
      </c>
      <c r="I2661" s="6">
        <v>46112</v>
      </c>
      <c r="J2661" s="21" t="s">
        <v>6046</v>
      </c>
      <c r="K2661" s="18" t="s">
        <v>114</v>
      </c>
      <c r="L2661" s="23">
        <v>775654</v>
      </c>
      <c r="M2661" s="23">
        <v>0</v>
      </c>
      <c r="N2661" s="25" t="s">
        <v>6047</v>
      </c>
    </row>
    <row r="2662" spans="8:14" ht="15" customHeight="1">
      <c r="H2662" s="18" t="s">
        <v>112</v>
      </c>
      <c r="I2662" s="6">
        <v>46112</v>
      </c>
      <c r="J2662" s="21" t="s">
        <v>6048</v>
      </c>
      <c r="K2662" s="18" t="s">
        <v>114</v>
      </c>
      <c r="L2662" s="23">
        <v>998912</v>
      </c>
      <c r="M2662" s="23">
        <v>0</v>
      </c>
      <c r="N2662" s="25" t="s">
        <v>6049</v>
      </c>
    </row>
    <row r="2663" spans="8:14" ht="15" customHeight="1">
      <c r="H2663" s="18" t="s">
        <v>112</v>
      </c>
      <c r="I2663" s="6">
        <v>46112</v>
      </c>
      <c r="J2663" s="21" t="s">
        <v>6050</v>
      </c>
      <c r="K2663" s="18" t="s">
        <v>114</v>
      </c>
      <c r="L2663" s="23">
        <v>406416</v>
      </c>
      <c r="M2663" s="23">
        <v>0</v>
      </c>
      <c r="N2663" s="25" t="s">
        <v>6051</v>
      </c>
    </row>
    <row r="2664" spans="8:14" ht="15" customHeight="1">
      <c r="H2664" s="18" t="s">
        <v>112</v>
      </c>
      <c r="I2664" s="6">
        <v>46112</v>
      </c>
      <c r="J2664" s="21" t="s">
        <v>6052</v>
      </c>
      <c r="K2664" s="18" t="s">
        <v>114</v>
      </c>
      <c r="L2664" s="23">
        <v>791624</v>
      </c>
      <c r="M2664" s="23">
        <v>0</v>
      </c>
      <c r="N2664" s="25" t="s">
        <v>6049</v>
      </c>
    </row>
    <row r="2665" spans="8:14" ht="15" customHeight="1">
      <c r="H2665" s="18" t="s">
        <v>112</v>
      </c>
      <c r="I2665" s="6">
        <v>46112</v>
      </c>
      <c r="J2665" s="21" t="s">
        <v>6053</v>
      </c>
      <c r="K2665" s="18" t="s">
        <v>114</v>
      </c>
      <c r="L2665" s="23">
        <v>428827</v>
      </c>
      <c r="M2665" s="23">
        <v>0</v>
      </c>
      <c r="N2665" s="25" t="s">
        <v>6054</v>
      </c>
    </row>
    <row r="2666" spans="8:14" ht="15" customHeight="1">
      <c r="H2666" s="18" t="s">
        <v>112</v>
      </c>
      <c r="I2666" s="6">
        <v>46112</v>
      </c>
      <c r="J2666" s="21" t="s">
        <v>6055</v>
      </c>
      <c r="K2666" s="18" t="s">
        <v>114</v>
      </c>
      <c r="L2666" s="23">
        <v>203208</v>
      </c>
      <c r="M2666" s="23">
        <v>0</v>
      </c>
      <c r="N2666" s="25" t="s">
        <v>6054</v>
      </c>
    </row>
    <row r="2667" spans="8:14" ht="15" customHeight="1">
      <c r="H2667" s="18" t="s">
        <v>67</v>
      </c>
      <c r="I2667" s="6">
        <v>46112</v>
      </c>
      <c r="J2667" s="21" t="s">
        <v>6056</v>
      </c>
      <c r="K2667" s="18" t="s">
        <v>73</v>
      </c>
      <c r="L2667" s="23">
        <v>616596</v>
      </c>
      <c r="M2667" s="23">
        <v>0</v>
      </c>
      <c r="N2667" s="25" t="s">
        <v>6057</v>
      </c>
    </row>
    <row r="2668" spans="8:14" ht="15" customHeight="1">
      <c r="H2668" s="18" t="s">
        <v>1957</v>
      </c>
      <c r="I2668" s="6">
        <v>46112</v>
      </c>
      <c r="J2668" s="21" t="s">
        <v>6058</v>
      </c>
      <c r="K2668" s="18" t="s">
        <v>1970</v>
      </c>
      <c r="L2668" s="23">
        <v>515313</v>
      </c>
      <c r="M2668" s="23">
        <v>0</v>
      </c>
      <c r="N2668" s="25" t="s">
        <v>6059</v>
      </c>
    </row>
    <row r="2669" spans="8:14" ht="15" customHeight="1">
      <c r="H2669" s="18" t="s">
        <v>1957</v>
      </c>
      <c r="I2669" s="6">
        <v>46112</v>
      </c>
      <c r="J2669" s="21" t="s">
        <v>6058</v>
      </c>
      <c r="K2669" s="18" t="s">
        <v>1972</v>
      </c>
      <c r="L2669" s="23">
        <v>1187014</v>
      </c>
      <c r="M2669" s="23">
        <v>0</v>
      </c>
      <c r="N2669" s="25" t="s">
        <v>6059</v>
      </c>
    </row>
    <row r="2670" spans="8:14" ht="15" customHeight="1">
      <c r="H2670" s="18" t="s">
        <v>1957</v>
      </c>
      <c r="I2670" s="6">
        <v>46112</v>
      </c>
      <c r="J2670" s="21" t="s">
        <v>6058</v>
      </c>
      <c r="K2670" s="18" t="s">
        <v>1975</v>
      </c>
      <c r="L2670" s="23">
        <v>3909528</v>
      </c>
      <c r="M2670" s="23">
        <v>0</v>
      </c>
      <c r="N2670" s="25" t="s">
        <v>6059</v>
      </c>
    </row>
    <row r="2671" spans="8:14" ht="15" customHeight="1">
      <c r="H2671" s="18" t="s">
        <v>1957</v>
      </c>
      <c r="I2671" s="6">
        <v>46112</v>
      </c>
      <c r="J2671" s="21" t="s">
        <v>6058</v>
      </c>
      <c r="K2671" s="18" t="s">
        <v>1977</v>
      </c>
      <c r="L2671" s="23">
        <v>4394472</v>
      </c>
      <c r="M2671" s="23">
        <v>0</v>
      </c>
      <c r="N2671" s="25" t="s">
        <v>6059</v>
      </c>
    </row>
    <row r="2672" spans="8:14" ht="15" customHeight="1">
      <c r="H2672" s="18" t="s">
        <v>1957</v>
      </c>
      <c r="I2672" s="6">
        <v>46112</v>
      </c>
      <c r="J2672" s="21" t="s">
        <v>6058</v>
      </c>
      <c r="K2672" s="18" t="s">
        <v>1981</v>
      </c>
      <c r="L2672" s="23">
        <v>6283380</v>
      </c>
      <c r="M2672" s="23">
        <v>0</v>
      </c>
      <c r="N2672" s="25" t="s">
        <v>6059</v>
      </c>
    </row>
    <row r="2673" spans="8:14" ht="15" customHeight="1">
      <c r="H2673" s="18" t="s">
        <v>1957</v>
      </c>
      <c r="I2673" s="6">
        <v>46112</v>
      </c>
      <c r="J2673" s="21" t="s">
        <v>6058</v>
      </c>
      <c r="K2673" s="18" t="s">
        <v>1983</v>
      </c>
      <c r="L2673" s="23">
        <v>546552</v>
      </c>
      <c r="M2673" s="23">
        <v>0</v>
      </c>
      <c r="N2673" s="25" t="s">
        <v>6059</v>
      </c>
    </row>
    <row r="2674" spans="8:14" ht="15" customHeight="1">
      <c r="H2674" s="18" t="s">
        <v>112</v>
      </c>
      <c r="I2674" s="6">
        <v>46112</v>
      </c>
      <c r="J2674" s="21" t="s">
        <v>6060</v>
      </c>
      <c r="K2674" s="18" t="s">
        <v>114</v>
      </c>
      <c r="L2674" s="23">
        <v>998912</v>
      </c>
      <c r="M2674" s="23">
        <v>0</v>
      </c>
      <c r="N2674" s="25" t="s">
        <v>6061</v>
      </c>
    </row>
    <row r="2675" spans="8:14" ht="15" customHeight="1">
      <c r="H2675" s="18" t="s">
        <v>328</v>
      </c>
      <c r="I2675" s="6">
        <v>46112</v>
      </c>
      <c r="J2675" s="21" t="s">
        <v>6062</v>
      </c>
      <c r="K2675" s="18" t="s">
        <v>333</v>
      </c>
      <c r="L2675" s="23">
        <v>633149</v>
      </c>
      <c r="M2675" s="23">
        <v>0</v>
      </c>
      <c r="N2675" s="25" t="s">
        <v>6063</v>
      </c>
    </row>
    <row r="2676" spans="8:14" ht="15" customHeight="1">
      <c r="H2676" s="18" t="s">
        <v>67</v>
      </c>
      <c r="I2676" s="6">
        <v>46112</v>
      </c>
      <c r="J2676" s="21" t="s">
        <v>6064</v>
      </c>
      <c r="K2676" s="18" t="s">
        <v>73</v>
      </c>
      <c r="L2676" s="23">
        <v>673708</v>
      </c>
      <c r="M2676" s="23">
        <v>0</v>
      </c>
      <c r="N2676" s="25" t="s">
        <v>6065</v>
      </c>
    </row>
    <row r="2677" spans="8:14" ht="15" customHeight="1">
      <c r="H2677" s="18" t="s">
        <v>67</v>
      </c>
      <c r="I2677" s="6">
        <v>46112</v>
      </c>
      <c r="J2677" s="21" t="s">
        <v>6066</v>
      </c>
      <c r="K2677" s="18" t="s">
        <v>73</v>
      </c>
      <c r="L2677" s="23">
        <v>673708</v>
      </c>
      <c r="M2677" s="23">
        <v>0</v>
      </c>
      <c r="N2677" s="25" t="s">
        <v>6067</v>
      </c>
    </row>
    <row r="2678" spans="8:14" ht="15" customHeight="1">
      <c r="H2678" s="18" t="s">
        <v>67</v>
      </c>
      <c r="I2678" s="6">
        <v>46112</v>
      </c>
      <c r="J2678" s="21" t="s">
        <v>6068</v>
      </c>
      <c r="K2678" s="18" t="s">
        <v>73</v>
      </c>
      <c r="L2678" s="23">
        <v>943191</v>
      </c>
      <c r="M2678" s="23">
        <v>0</v>
      </c>
      <c r="N2678" s="25" t="s">
        <v>6069</v>
      </c>
    </row>
    <row r="2679" spans="8:14" ht="15" customHeight="1">
      <c r="H2679" s="18" t="s">
        <v>67</v>
      </c>
      <c r="I2679" s="6">
        <v>46112</v>
      </c>
      <c r="J2679" s="21" t="s">
        <v>6070</v>
      </c>
      <c r="K2679" s="18" t="s">
        <v>73</v>
      </c>
      <c r="L2679" s="23">
        <v>432856</v>
      </c>
      <c r="M2679" s="23">
        <v>0</v>
      </c>
      <c r="N2679" s="25" t="s">
        <v>6071</v>
      </c>
    </row>
    <row r="2680" spans="8:14" ht="15" customHeight="1">
      <c r="H2680" s="18" t="s">
        <v>813</v>
      </c>
      <c r="I2680" s="6">
        <v>46112</v>
      </c>
      <c r="J2680" s="21" t="s">
        <v>6072</v>
      </c>
      <c r="K2680" s="18" t="s">
        <v>814</v>
      </c>
      <c r="L2680" s="23">
        <v>1484135</v>
      </c>
      <c r="M2680" s="23">
        <v>0</v>
      </c>
      <c r="N2680" s="25" t="s">
        <v>6073</v>
      </c>
    </row>
    <row r="2681" spans="8:14" ht="15" customHeight="1">
      <c r="H2681" s="18" t="s">
        <v>813</v>
      </c>
      <c r="I2681" s="6">
        <v>46112</v>
      </c>
      <c r="J2681" s="21" t="s">
        <v>6074</v>
      </c>
      <c r="K2681" s="18" t="s">
        <v>814</v>
      </c>
      <c r="L2681" s="23">
        <v>998912</v>
      </c>
      <c r="M2681" s="23">
        <v>0</v>
      </c>
      <c r="N2681" s="25" t="s">
        <v>6075</v>
      </c>
    </row>
    <row r="2682" spans="8:14" ht="15" customHeight="1">
      <c r="H2682" s="18" t="s">
        <v>15</v>
      </c>
      <c r="I2682" s="6">
        <v>46112</v>
      </c>
      <c r="J2682" s="21" t="s">
        <v>6076</v>
      </c>
      <c r="K2682" s="18" t="s">
        <v>16</v>
      </c>
      <c r="L2682" s="23">
        <v>1328135</v>
      </c>
      <c r="M2682" s="23">
        <v>0</v>
      </c>
      <c r="N2682" s="25" t="s">
        <v>6077</v>
      </c>
    </row>
    <row r="2683" spans="8:14" ht="15" customHeight="1">
      <c r="H2683" s="18" t="s">
        <v>67</v>
      </c>
      <c r="I2683" s="6">
        <v>46112</v>
      </c>
      <c r="J2683" s="21" t="s">
        <v>6078</v>
      </c>
      <c r="K2683" s="18" t="s">
        <v>73</v>
      </c>
      <c r="L2683" s="23">
        <v>156785</v>
      </c>
      <c r="M2683" s="23">
        <v>0</v>
      </c>
      <c r="N2683" s="25" t="s">
        <v>6079</v>
      </c>
    </row>
    <row r="2684" spans="8:14" ht="15" customHeight="1">
      <c r="H2684" s="18" t="s">
        <v>798</v>
      </c>
      <c r="I2684" s="6">
        <v>46112</v>
      </c>
      <c r="J2684" s="21" t="s">
        <v>6080</v>
      </c>
      <c r="K2684" s="18" t="s">
        <v>799</v>
      </c>
      <c r="L2684" s="23">
        <v>2996735</v>
      </c>
      <c r="M2684" s="23">
        <v>0</v>
      </c>
      <c r="N2684" s="25" t="s">
        <v>6081</v>
      </c>
    </row>
    <row r="2685" spans="8:14" ht="15" customHeight="1">
      <c r="H2685" s="18" t="s">
        <v>15</v>
      </c>
      <c r="I2685" s="6">
        <v>46112</v>
      </c>
      <c r="J2685" s="21" t="s">
        <v>6082</v>
      </c>
      <c r="K2685" s="18" t="s">
        <v>16</v>
      </c>
      <c r="L2685" s="23">
        <v>1234135</v>
      </c>
      <c r="M2685" s="23">
        <v>0</v>
      </c>
      <c r="N2685" s="25" t="s">
        <v>6083</v>
      </c>
    </row>
    <row r="2686" spans="8:14" ht="15" customHeight="1">
      <c r="H2686" s="18" t="s">
        <v>67</v>
      </c>
      <c r="I2686" s="6">
        <v>46112</v>
      </c>
      <c r="J2686" s="21" t="s">
        <v>6084</v>
      </c>
      <c r="K2686" s="18" t="s">
        <v>73</v>
      </c>
      <c r="L2686" s="23">
        <v>673708</v>
      </c>
      <c r="M2686" s="23">
        <v>0</v>
      </c>
      <c r="N2686" s="25" t="s">
        <v>6085</v>
      </c>
    </row>
    <row r="2687" spans="8:14" ht="15" customHeight="1">
      <c r="H2687" s="18" t="s">
        <v>67</v>
      </c>
      <c r="I2687" s="6">
        <v>46112</v>
      </c>
      <c r="J2687" s="21" t="s">
        <v>6086</v>
      </c>
      <c r="K2687" s="18" t="s">
        <v>73</v>
      </c>
      <c r="L2687" s="23">
        <v>673708</v>
      </c>
      <c r="M2687" s="23">
        <v>0</v>
      </c>
      <c r="N2687" s="25" t="s">
        <v>6087</v>
      </c>
    </row>
    <row r="2688" spans="8:14" ht="15" customHeight="1">
      <c r="H2688" s="18" t="s">
        <v>67</v>
      </c>
      <c r="I2688" s="6">
        <v>46112</v>
      </c>
      <c r="J2688" s="21" t="s">
        <v>6088</v>
      </c>
      <c r="K2688" s="18" t="s">
        <v>73</v>
      </c>
      <c r="L2688" s="23">
        <v>673708</v>
      </c>
      <c r="M2688" s="23">
        <v>0</v>
      </c>
      <c r="N2688" s="25" t="s">
        <v>6087</v>
      </c>
    </row>
    <row r="2689" spans="8:14" ht="15" customHeight="1">
      <c r="H2689" s="18" t="s">
        <v>790</v>
      </c>
      <c r="I2689" s="6">
        <v>46112</v>
      </c>
      <c r="J2689" s="21" t="s">
        <v>6089</v>
      </c>
      <c r="K2689" s="18" t="s">
        <v>803</v>
      </c>
      <c r="L2689" s="23">
        <v>1237308</v>
      </c>
      <c r="M2689" s="23">
        <v>0</v>
      </c>
      <c r="N2689" s="25" t="s">
        <v>6090</v>
      </c>
    </row>
    <row r="2690" spans="8:14" ht="15" customHeight="1">
      <c r="H2690" s="18" t="s">
        <v>328</v>
      </c>
      <c r="I2690" s="6">
        <v>46112</v>
      </c>
      <c r="J2690" s="21" t="s">
        <v>6091</v>
      </c>
      <c r="K2690" s="18" t="s">
        <v>333</v>
      </c>
      <c r="L2690" s="23">
        <v>740481</v>
      </c>
      <c r="M2690" s="23">
        <v>0</v>
      </c>
      <c r="N2690" s="25" t="s">
        <v>6092</v>
      </c>
    </row>
    <row r="2691" spans="8:14" ht="15" customHeight="1">
      <c r="H2691" s="18" t="s">
        <v>4602</v>
      </c>
      <c r="I2691" s="6">
        <v>46029</v>
      </c>
      <c r="J2691" s="21" t="s">
        <v>12</v>
      </c>
      <c r="K2691" s="18" t="s">
        <v>4603</v>
      </c>
      <c r="L2691" s="23">
        <v>161000000</v>
      </c>
      <c r="M2691" s="23">
        <v>0</v>
      </c>
      <c r="N2691" s="25" t="s">
        <v>6093</v>
      </c>
    </row>
    <row r="2692" spans="8:14" ht="15" customHeight="1">
      <c r="H2692" s="18" t="s">
        <v>4602</v>
      </c>
      <c r="I2692" s="6">
        <v>46029</v>
      </c>
      <c r="J2692" s="21" t="s">
        <v>18</v>
      </c>
      <c r="K2692" s="18" t="s">
        <v>4603</v>
      </c>
      <c r="L2692" s="23">
        <v>161000000</v>
      </c>
      <c r="M2692" s="23">
        <v>0</v>
      </c>
      <c r="N2692" s="25" t="s">
        <v>6094</v>
      </c>
    </row>
    <row r="2693" spans="8:14" ht="15" customHeight="1">
      <c r="H2693" s="18" t="s">
        <v>4498</v>
      </c>
      <c r="I2693" s="6">
        <v>46030</v>
      </c>
      <c r="J2693" s="21" t="s">
        <v>23</v>
      </c>
      <c r="K2693" s="18" t="s">
        <v>4499</v>
      </c>
      <c r="L2693" s="23">
        <v>212750000</v>
      </c>
      <c r="M2693" s="23">
        <v>0</v>
      </c>
      <c r="N2693" s="25" t="s">
        <v>6095</v>
      </c>
    </row>
    <row r="2694" spans="8:14" ht="15" customHeight="1">
      <c r="H2694" s="18" t="s">
        <v>4602</v>
      </c>
      <c r="I2694" s="6">
        <v>46030</v>
      </c>
      <c r="J2694" s="21" t="s">
        <v>28</v>
      </c>
      <c r="K2694" s="18" t="s">
        <v>4603</v>
      </c>
      <c r="L2694" s="23">
        <v>149500000</v>
      </c>
      <c r="M2694" s="23">
        <v>0</v>
      </c>
      <c r="N2694" s="25" t="s">
        <v>6096</v>
      </c>
    </row>
    <row r="2695" spans="8:14" ht="15" customHeight="1">
      <c r="H2695" s="18" t="s">
        <v>4498</v>
      </c>
      <c r="I2695" s="6">
        <v>46031</v>
      </c>
      <c r="J2695" s="21" t="s">
        <v>33</v>
      </c>
      <c r="K2695" s="18" t="s">
        <v>4499</v>
      </c>
      <c r="L2695" s="23">
        <v>57500000</v>
      </c>
      <c r="M2695" s="23">
        <v>0</v>
      </c>
      <c r="N2695" s="25" t="s">
        <v>6097</v>
      </c>
    </row>
    <row r="2696" spans="8:14" ht="15" customHeight="1">
      <c r="H2696" s="18" t="s">
        <v>4498</v>
      </c>
      <c r="I2696" s="6">
        <v>46032</v>
      </c>
      <c r="J2696" s="21" t="s">
        <v>37</v>
      </c>
      <c r="K2696" s="18" t="s">
        <v>4502</v>
      </c>
      <c r="L2696" s="23">
        <v>208150000</v>
      </c>
      <c r="M2696" s="23">
        <v>0</v>
      </c>
      <c r="N2696" s="25" t="s">
        <v>6098</v>
      </c>
    </row>
    <row r="2697" spans="8:14" ht="15" customHeight="1">
      <c r="H2697" s="18" t="s">
        <v>4498</v>
      </c>
      <c r="I2697" s="6">
        <v>46033</v>
      </c>
      <c r="J2697" s="21" t="s">
        <v>40</v>
      </c>
      <c r="K2697" s="18" t="s">
        <v>4499</v>
      </c>
      <c r="L2697" s="23">
        <v>208150000</v>
      </c>
      <c r="M2697" s="23">
        <v>0</v>
      </c>
      <c r="N2697" s="25" t="s">
        <v>6099</v>
      </c>
    </row>
    <row r="2698" spans="8:14" ht="15" customHeight="1">
      <c r="H2698" s="18" t="s">
        <v>4498</v>
      </c>
      <c r="I2698" s="6">
        <v>46034</v>
      </c>
      <c r="J2698" s="21" t="s">
        <v>44</v>
      </c>
      <c r="K2698" s="18" t="s">
        <v>4499</v>
      </c>
      <c r="L2698" s="23">
        <v>207000000</v>
      </c>
      <c r="M2698" s="23">
        <v>0</v>
      </c>
      <c r="N2698" s="25" t="s">
        <v>6100</v>
      </c>
    </row>
    <row r="2699" spans="8:14" ht="15" customHeight="1">
      <c r="H2699" s="18" t="s">
        <v>4498</v>
      </c>
      <c r="I2699" s="6">
        <v>46035</v>
      </c>
      <c r="J2699" s="21" t="s">
        <v>49</v>
      </c>
      <c r="K2699" s="18" t="s">
        <v>4499</v>
      </c>
      <c r="L2699" s="23">
        <v>184000000</v>
      </c>
      <c r="M2699" s="23">
        <v>0</v>
      </c>
      <c r="N2699" s="25" t="s">
        <v>6101</v>
      </c>
    </row>
    <row r="2700" spans="8:14" ht="15" customHeight="1">
      <c r="H2700" s="18" t="s">
        <v>4602</v>
      </c>
      <c r="I2700" s="6">
        <v>46035</v>
      </c>
      <c r="J2700" s="21" t="s">
        <v>53</v>
      </c>
      <c r="K2700" s="18" t="s">
        <v>4603</v>
      </c>
      <c r="L2700" s="23">
        <v>12700000</v>
      </c>
      <c r="M2700" s="23">
        <v>0</v>
      </c>
      <c r="N2700" s="25" t="s">
        <v>546</v>
      </c>
    </row>
    <row r="2701" spans="8:14" ht="15" customHeight="1">
      <c r="H2701" s="18" t="s">
        <v>4498</v>
      </c>
      <c r="I2701" s="6">
        <v>46035</v>
      </c>
      <c r="J2701" s="21" t="s">
        <v>57</v>
      </c>
      <c r="K2701" s="18" t="s">
        <v>4499</v>
      </c>
      <c r="L2701" s="23">
        <v>172500000</v>
      </c>
      <c r="M2701" s="23">
        <v>0</v>
      </c>
      <c r="N2701" s="25" t="s">
        <v>6102</v>
      </c>
    </row>
    <row r="2702" spans="8:14" ht="15" customHeight="1">
      <c r="H2702" s="18" t="s">
        <v>4498</v>
      </c>
      <c r="I2702" s="6">
        <v>46035</v>
      </c>
      <c r="J2702" s="21" t="s">
        <v>60</v>
      </c>
      <c r="K2702" s="18" t="s">
        <v>4502</v>
      </c>
      <c r="L2702" s="23">
        <v>96600000</v>
      </c>
      <c r="M2702" s="23">
        <v>0</v>
      </c>
      <c r="N2702" s="25" t="s">
        <v>6103</v>
      </c>
    </row>
    <row r="2703" spans="8:14" ht="15" customHeight="1">
      <c r="H2703" s="18" t="s">
        <v>4498</v>
      </c>
      <c r="I2703" s="6">
        <v>46035</v>
      </c>
      <c r="J2703" s="21" t="s">
        <v>63</v>
      </c>
      <c r="K2703" s="18" t="s">
        <v>4499</v>
      </c>
      <c r="L2703" s="23">
        <v>69000000</v>
      </c>
      <c r="M2703" s="23">
        <v>0</v>
      </c>
      <c r="N2703" s="25" t="s">
        <v>6104</v>
      </c>
    </row>
    <row r="2704" spans="8:14" ht="15" customHeight="1">
      <c r="H2704" s="18" t="s">
        <v>4498</v>
      </c>
      <c r="I2704" s="6">
        <v>46035</v>
      </c>
      <c r="J2704" s="21" t="s">
        <v>66</v>
      </c>
      <c r="K2704" s="18" t="s">
        <v>4502</v>
      </c>
      <c r="L2704" s="23">
        <v>155250000</v>
      </c>
      <c r="M2704" s="23">
        <v>0</v>
      </c>
      <c r="N2704" s="25" t="s">
        <v>6105</v>
      </c>
    </row>
    <row r="2705" spans="8:14" ht="15" customHeight="1">
      <c r="H2705" s="18" t="s">
        <v>4498</v>
      </c>
      <c r="I2705" s="6">
        <v>46035</v>
      </c>
      <c r="J2705" s="21" t="s">
        <v>70</v>
      </c>
      <c r="K2705" s="18" t="s">
        <v>4499</v>
      </c>
      <c r="L2705" s="23">
        <v>195500000</v>
      </c>
      <c r="M2705" s="23">
        <v>0</v>
      </c>
      <c r="N2705" s="25" t="s">
        <v>6106</v>
      </c>
    </row>
    <row r="2706" spans="8:14" ht="15" customHeight="1">
      <c r="H2706" s="18" t="s">
        <v>4602</v>
      </c>
      <c r="I2706" s="6">
        <v>46035</v>
      </c>
      <c r="J2706" s="21" t="s">
        <v>74</v>
      </c>
      <c r="K2706" s="18" t="s">
        <v>4603</v>
      </c>
      <c r="L2706" s="23">
        <v>37100000</v>
      </c>
      <c r="M2706" s="23">
        <v>0</v>
      </c>
      <c r="N2706" s="25" t="s">
        <v>6107</v>
      </c>
    </row>
    <row r="2707" spans="8:14" ht="15" customHeight="1">
      <c r="H2707" s="18" t="s">
        <v>4602</v>
      </c>
      <c r="I2707" s="6">
        <v>46035</v>
      </c>
      <c r="J2707" s="21" t="s">
        <v>76</v>
      </c>
      <c r="K2707" s="18" t="s">
        <v>4603</v>
      </c>
      <c r="L2707" s="23">
        <v>45500000</v>
      </c>
      <c r="M2707" s="23">
        <v>0</v>
      </c>
      <c r="N2707" s="25" t="s">
        <v>6108</v>
      </c>
    </row>
    <row r="2708" spans="8:14" ht="15" customHeight="1">
      <c r="H2708" s="18" t="s">
        <v>4498</v>
      </c>
      <c r="I2708" s="6">
        <v>46035</v>
      </c>
      <c r="J2708" s="21" t="s">
        <v>78</v>
      </c>
      <c r="K2708" s="18" t="s">
        <v>4499</v>
      </c>
      <c r="L2708" s="23">
        <v>184000000</v>
      </c>
      <c r="M2708" s="23">
        <v>0</v>
      </c>
      <c r="N2708" s="25" t="s">
        <v>6109</v>
      </c>
    </row>
    <row r="2709" spans="8:14" ht="15" customHeight="1">
      <c r="H2709" s="18" t="s">
        <v>4498</v>
      </c>
      <c r="I2709" s="6">
        <v>46035</v>
      </c>
      <c r="J2709" s="21" t="s">
        <v>81</v>
      </c>
      <c r="K2709" s="18" t="s">
        <v>4502</v>
      </c>
      <c r="L2709" s="23">
        <v>41250000</v>
      </c>
      <c r="M2709" s="23">
        <v>0</v>
      </c>
      <c r="N2709" s="25" t="s">
        <v>6110</v>
      </c>
    </row>
    <row r="2710" spans="8:14" ht="15" customHeight="1">
      <c r="H2710" s="18" t="s">
        <v>4498</v>
      </c>
      <c r="I2710" s="6">
        <v>46035</v>
      </c>
      <c r="J2710" s="21" t="s">
        <v>85</v>
      </c>
      <c r="K2710" s="18" t="s">
        <v>4499</v>
      </c>
      <c r="L2710" s="23">
        <v>57500000</v>
      </c>
      <c r="M2710" s="23">
        <v>0</v>
      </c>
      <c r="N2710" s="25" t="s">
        <v>6097</v>
      </c>
    </row>
    <row r="2711" spans="8:14" ht="15" customHeight="1">
      <c r="H2711" s="18" t="s">
        <v>4498</v>
      </c>
      <c r="I2711" s="6">
        <v>46035</v>
      </c>
      <c r="J2711" s="21" t="s">
        <v>89</v>
      </c>
      <c r="K2711" s="18" t="s">
        <v>4499</v>
      </c>
      <c r="L2711" s="23">
        <v>57500000</v>
      </c>
      <c r="M2711" s="23">
        <v>0</v>
      </c>
      <c r="N2711" s="25" t="s">
        <v>6111</v>
      </c>
    </row>
    <row r="2712" spans="8:14" ht="15" customHeight="1">
      <c r="H2712" s="18" t="s">
        <v>4498</v>
      </c>
      <c r="I2712" s="6">
        <v>46035</v>
      </c>
      <c r="J2712" s="21" t="s">
        <v>94</v>
      </c>
      <c r="K2712" s="18" t="s">
        <v>4499</v>
      </c>
      <c r="L2712" s="23">
        <v>172500000</v>
      </c>
      <c r="M2712" s="23">
        <v>0</v>
      </c>
      <c r="N2712" s="25" t="s">
        <v>6112</v>
      </c>
    </row>
    <row r="2713" spans="8:14" ht="15" customHeight="1">
      <c r="H2713" s="18" t="s">
        <v>4498</v>
      </c>
      <c r="I2713" s="6">
        <v>46035</v>
      </c>
      <c r="J2713" s="21" t="s">
        <v>98</v>
      </c>
      <c r="K2713" s="18" t="s">
        <v>4499</v>
      </c>
      <c r="L2713" s="23">
        <v>172500000</v>
      </c>
      <c r="M2713" s="23">
        <v>0</v>
      </c>
      <c r="N2713" s="25" t="s">
        <v>6113</v>
      </c>
    </row>
    <row r="2714" spans="8:14" ht="15" customHeight="1">
      <c r="H2714" s="18" t="s">
        <v>4498</v>
      </c>
      <c r="I2714" s="6">
        <v>46035</v>
      </c>
      <c r="J2714" s="21" t="s">
        <v>102</v>
      </c>
      <c r="K2714" s="18" t="s">
        <v>4499</v>
      </c>
      <c r="L2714" s="23">
        <v>57500000</v>
      </c>
      <c r="M2714" s="23">
        <v>0</v>
      </c>
      <c r="N2714" s="25" t="s">
        <v>6114</v>
      </c>
    </row>
    <row r="2715" spans="8:14" ht="15" customHeight="1">
      <c r="H2715" s="18" t="s">
        <v>4498</v>
      </c>
      <c r="I2715" s="6">
        <v>46035</v>
      </c>
      <c r="J2715" s="21" t="s">
        <v>105</v>
      </c>
      <c r="K2715" s="18" t="s">
        <v>4499</v>
      </c>
      <c r="L2715" s="23">
        <v>166750000</v>
      </c>
      <c r="M2715" s="23">
        <v>0</v>
      </c>
      <c r="N2715" s="25" t="s">
        <v>6115</v>
      </c>
    </row>
    <row r="2716" spans="8:14" ht="15" customHeight="1">
      <c r="H2716" s="18" t="s">
        <v>4498</v>
      </c>
      <c r="I2716" s="6">
        <v>46035</v>
      </c>
      <c r="J2716" s="21" t="s">
        <v>108</v>
      </c>
      <c r="K2716" s="18" t="s">
        <v>4499</v>
      </c>
      <c r="L2716" s="23">
        <v>198950000</v>
      </c>
      <c r="M2716" s="23">
        <v>0</v>
      </c>
      <c r="N2716" s="25" t="s">
        <v>6116</v>
      </c>
    </row>
    <row r="2717" spans="8:14" ht="15" customHeight="1">
      <c r="H2717" s="18" t="s">
        <v>4498</v>
      </c>
      <c r="I2717" s="6">
        <v>46036</v>
      </c>
      <c r="J2717" s="21" t="s">
        <v>113</v>
      </c>
      <c r="K2717" s="18" t="s">
        <v>4499</v>
      </c>
      <c r="L2717" s="23">
        <v>86250000</v>
      </c>
      <c r="M2717" s="23">
        <v>0</v>
      </c>
      <c r="N2717" s="25" t="s">
        <v>6117</v>
      </c>
    </row>
    <row r="2718" spans="8:14" ht="15" customHeight="1">
      <c r="H2718" s="18" t="s">
        <v>4498</v>
      </c>
      <c r="I2718" s="6">
        <v>46036</v>
      </c>
      <c r="J2718" s="21" t="s">
        <v>117</v>
      </c>
      <c r="K2718" s="18" t="s">
        <v>4499</v>
      </c>
      <c r="L2718" s="23">
        <v>115000000</v>
      </c>
      <c r="M2718" s="23">
        <v>0</v>
      </c>
      <c r="N2718" s="25" t="s">
        <v>6118</v>
      </c>
    </row>
    <row r="2719" spans="8:14" ht="15" customHeight="1">
      <c r="H2719" s="18" t="s">
        <v>4498</v>
      </c>
      <c r="I2719" s="6">
        <v>46036</v>
      </c>
      <c r="J2719" s="21" t="s">
        <v>124</v>
      </c>
      <c r="K2719" s="18" t="s">
        <v>4499</v>
      </c>
      <c r="L2719" s="23">
        <v>57500000</v>
      </c>
      <c r="M2719" s="23">
        <v>0</v>
      </c>
      <c r="N2719" s="25" t="s">
        <v>6097</v>
      </c>
    </row>
    <row r="2720" spans="8:14" ht="15" customHeight="1">
      <c r="H2720" s="18" t="s">
        <v>4498</v>
      </c>
      <c r="I2720" s="6">
        <v>46036</v>
      </c>
      <c r="J2720" s="21" t="s">
        <v>128</v>
      </c>
      <c r="K2720" s="18" t="s">
        <v>4499</v>
      </c>
      <c r="L2720" s="23">
        <v>57500000</v>
      </c>
      <c r="M2720" s="23">
        <v>0</v>
      </c>
      <c r="N2720" s="25" t="s">
        <v>6119</v>
      </c>
    </row>
    <row r="2721" spans="8:14" ht="15" customHeight="1">
      <c r="H2721" s="18" t="s">
        <v>4602</v>
      </c>
      <c r="I2721" s="6">
        <v>46036</v>
      </c>
      <c r="J2721" s="21" t="s">
        <v>131</v>
      </c>
      <c r="K2721" s="18" t="s">
        <v>4603</v>
      </c>
      <c r="L2721" s="23">
        <v>35000000</v>
      </c>
      <c r="M2721" s="23">
        <v>0</v>
      </c>
      <c r="N2721" s="25" t="s">
        <v>6120</v>
      </c>
    </row>
    <row r="2722" spans="8:14" ht="15" customHeight="1">
      <c r="H2722" s="18" t="s">
        <v>4602</v>
      </c>
      <c r="I2722" s="6">
        <v>46036</v>
      </c>
      <c r="J2722" s="21" t="s">
        <v>135</v>
      </c>
      <c r="K2722" s="18" t="s">
        <v>4603</v>
      </c>
      <c r="L2722" s="23">
        <v>52500000</v>
      </c>
      <c r="M2722" s="23">
        <v>0</v>
      </c>
      <c r="N2722" s="25" t="s">
        <v>6120</v>
      </c>
    </row>
    <row r="2723" spans="8:14" ht="15" customHeight="1">
      <c r="H2723" s="18" t="s">
        <v>4498</v>
      </c>
      <c r="I2723" s="6">
        <v>46036</v>
      </c>
      <c r="J2723" s="21" t="s">
        <v>139</v>
      </c>
      <c r="K2723" s="18" t="s">
        <v>4499</v>
      </c>
      <c r="L2723" s="23">
        <v>998912</v>
      </c>
      <c r="M2723" s="23">
        <v>-332971</v>
      </c>
      <c r="N2723" s="25" t="s">
        <v>6121</v>
      </c>
    </row>
    <row r="2724" spans="8:14" ht="15" customHeight="1">
      <c r="H2724" s="18" t="s">
        <v>4498</v>
      </c>
      <c r="I2724" s="6">
        <v>46036</v>
      </c>
      <c r="J2724" s="21" t="s">
        <v>141</v>
      </c>
      <c r="K2724" s="18" t="s">
        <v>4502</v>
      </c>
      <c r="L2724" s="23">
        <v>126500000</v>
      </c>
      <c r="M2724" s="23">
        <v>0</v>
      </c>
      <c r="N2724" s="25" t="s">
        <v>6103</v>
      </c>
    </row>
    <row r="2725" spans="8:14" ht="15" customHeight="1">
      <c r="H2725" s="18" t="s">
        <v>4602</v>
      </c>
      <c r="I2725" s="6">
        <v>46036</v>
      </c>
      <c r="J2725" s="21" t="s">
        <v>144</v>
      </c>
      <c r="K2725" s="18" t="s">
        <v>4603</v>
      </c>
      <c r="L2725" s="23">
        <v>51500000</v>
      </c>
      <c r="M2725" s="23">
        <v>0</v>
      </c>
      <c r="N2725" s="25" t="s">
        <v>6122</v>
      </c>
    </row>
    <row r="2726" spans="8:14" ht="15" customHeight="1">
      <c r="H2726" s="18" t="s">
        <v>4498</v>
      </c>
      <c r="I2726" s="6">
        <v>46036</v>
      </c>
      <c r="J2726" s="21" t="s">
        <v>147</v>
      </c>
      <c r="K2726" s="18" t="s">
        <v>4502</v>
      </c>
      <c r="L2726" s="23">
        <v>94300000</v>
      </c>
      <c r="M2726" s="23">
        <v>0</v>
      </c>
      <c r="N2726" s="25" t="s">
        <v>6123</v>
      </c>
    </row>
    <row r="2727" spans="8:14" ht="15" customHeight="1">
      <c r="H2727" s="18" t="s">
        <v>4498</v>
      </c>
      <c r="I2727" s="6">
        <v>46036</v>
      </c>
      <c r="J2727" s="21" t="s">
        <v>150</v>
      </c>
      <c r="K2727" s="18" t="s">
        <v>4502</v>
      </c>
      <c r="L2727" s="23">
        <v>133400000</v>
      </c>
      <c r="M2727" s="23">
        <v>0</v>
      </c>
      <c r="N2727" s="25" t="s">
        <v>6123</v>
      </c>
    </row>
    <row r="2728" spans="8:14" ht="15" customHeight="1">
      <c r="H2728" s="18" t="s">
        <v>4498</v>
      </c>
      <c r="I2728" s="6">
        <v>46036</v>
      </c>
      <c r="J2728" s="21" t="s">
        <v>153</v>
      </c>
      <c r="K2728" s="18" t="s">
        <v>4499</v>
      </c>
      <c r="L2728" s="23">
        <v>184000000</v>
      </c>
      <c r="M2728" s="23">
        <v>0</v>
      </c>
      <c r="N2728" s="25" t="s">
        <v>6124</v>
      </c>
    </row>
    <row r="2729" spans="8:14" ht="15" customHeight="1">
      <c r="H2729" s="18" t="s">
        <v>4602</v>
      </c>
      <c r="I2729" s="6">
        <v>46036</v>
      </c>
      <c r="J2729" s="21" t="s">
        <v>156</v>
      </c>
      <c r="K2729" s="18" t="s">
        <v>4603</v>
      </c>
      <c r="L2729" s="23">
        <v>40000000</v>
      </c>
      <c r="M2729" s="23">
        <v>0</v>
      </c>
      <c r="N2729" s="25" t="s">
        <v>6125</v>
      </c>
    </row>
    <row r="2730" spans="8:14" ht="15" customHeight="1">
      <c r="H2730" s="18" t="s">
        <v>4498</v>
      </c>
      <c r="I2730" s="6">
        <v>46037</v>
      </c>
      <c r="J2730" s="21" t="s">
        <v>159</v>
      </c>
      <c r="K2730" s="18" t="s">
        <v>4499</v>
      </c>
      <c r="L2730" s="23">
        <v>1731422</v>
      </c>
      <c r="M2730" s="23">
        <v>432856</v>
      </c>
      <c r="N2730" s="25" t="s">
        <v>6126</v>
      </c>
    </row>
    <row r="2731" spans="8:14" ht="15" customHeight="1">
      <c r="H2731" s="18" t="s">
        <v>4498</v>
      </c>
      <c r="I2731" s="6">
        <v>46037</v>
      </c>
      <c r="J2731" s="21" t="s">
        <v>161</v>
      </c>
      <c r="K2731" s="18" t="s">
        <v>4502</v>
      </c>
      <c r="L2731" s="23">
        <v>94300000</v>
      </c>
      <c r="M2731" s="23">
        <v>0</v>
      </c>
      <c r="N2731" s="25" t="s">
        <v>6127</v>
      </c>
    </row>
    <row r="2732" spans="8:14" ht="15" customHeight="1">
      <c r="H2732" s="18" t="s">
        <v>4498</v>
      </c>
      <c r="I2732" s="6">
        <v>46037</v>
      </c>
      <c r="J2732" s="21" t="s">
        <v>164</v>
      </c>
      <c r="K2732" s="18" t="s">
        <v>4502</v>
      </c>
      <c r="L2732" s="23">
        <v>94300000</v>
      </c>
      <c r="M2732" s="23">
        <v>0</v>
      </c>
      <c r="N2732" s="25" t="s">
        <v>6127</v>
      </c>
    </row>
    <row r="2733" spans="8:14" ht="15" customHeight="1">
      <c r="H2733" s="18" t="s">
        <v>4498</v>
      </c>
      <c r="I2733" s="6">
        <v>46037</v>
      </c>
      <c r="J2733" s="21" t="s">
        <v>166</v>
      </c>
      <c r="K2733" s="18" t="s">
        <v>4499</v>
      </c>
      <c r="L2733" s="23">
        <v>149500000</v>
      </c>
      <c r="M2733" s="23">
        <v>0</v>
      </c>
      <c r="N2733" s="25" t="s">
        <v>6128</v>
      </c>
    </row>
    <row r="2734" spans="8:14" ht="15" customHeight="1">
      <c r="H2734" s="18" t="s">
        <v>4498</v>
      </c>
      <c r="I2734" s="6">
        <v>46037</v>
      </c>
      <c r="J2734" s="21" t="s">
        <v>169</v>
      </c>
      <c r="K2734" s="18" t="s">
        <v>4499</v>
      </c>
      <c r="L2734" s="23">
        <v>149500000</v>
      </c>
      <c r="M2734" s="23">
        <v>0</v>
      </c>
      <c r="N2734" s="25" t="s">
        <v>6128</v>
      </c>
    </row>
    <row r="2735" spans="8:14" ht="15" customHeight="1">
      <c r="H2735" s="18" t="s">
        <v>4498</v>
      </c>
      <c r="I2735" s="6">
        <v>46037</v>
      </c>
      <c r="J2735" s="21" t="s">
        <v>171</v>
      </c>
      <c r="K2735" s="18" t="s">
        <v>4499</v>
      </c>
      <c r="L2735" s="23">
        <v>207000000</v>
      </c>
      <c r="M2735" s="23">
        <v>0</v>
      </c>
      <c r="N2735" s="25" t="s">
        <v>6129</v>
      </c>
    </row>
    <row r="2736" spans="8:14" ht="15" customHeight="1">
      <c r="H2736" s="18" t="s">
        <v>4602</v>
      </c>
      <c r="I2736" s="6">
        <v>46037</v>
      </c>
      <c r="J2736" s="21" t="s">
        <v>174</v>
      </c>
      <c r="K2736" s="18" t="s">
        <v>4603</v>
      </c>
      <c r="L2736" s="23">
        <v>28000000</v>
      </c>
      <c r="M2736" s="23">
        <v>0</v>
      </c>
      <c r="N2736" s="25" t="s">
        <v>6108</v>
      </c>
    </row>
    <row r="2737" spans="8:14" ht="15" customHeight="1">
      <c r="H2737" s="18" t="s">
        <v>4498</v>
      </c>
      <c r="I2737" s="6">
        <v>46037</v>
      </c>
      <c r="J2737" s="21" t="s">
        <v>176</v>
      </c>
      <c r="K2737" s="18" t="s">
        <v>4499</v>
      </c>
      <c r="L2737" s="23">
        <v>207000000</v>
      </c>
      <c r="M2737" s="23">
        <v>0</v>
      </c>
      <c r="N2737" s="25" t="s">
        <v>6130</v>
      </c>
    </row>
    <row r="2738" spans="8:14" ht="15" customHeight="1">
      <c r="H2738" s="18" t="s">
        <v>4498</v>
      </c>
      <c r="I2738" s="6">
        <v>46037</v>
      </c>
      <c r="J2738" s="21" t="s">
        <v>179</v>
      </c>
      <c r="K2738" s="18" t="s">
        <v>4502</v>
      </c>
      <c r="L2738" s="23">
        <v>94300000</v>
      </c>
      <c r="M2738" s="23">
        <v>0</v>
      </c>
      <c r="N2738" s="25" t="s">
        <v>6131</v>
      </c>
    </row>
    <row r="2739" spans="8:14" ht="15" customHeight="1">
      <c r="H2739" s="18" t="s">
        <v>4498</v>
      </c>
      <c r="I2739" s="6">
        <v>46037</v>
      </c>
      <c r="J2739" s="21" t="s">
        <v>182</v>
      </c>
      <c r="K2739" s="18" t="s">
        <v>4499</v>
      </c>
      <c r="L2739" s="23">
        <v>149500000</v>
      </c>
      <c r="M2739" s="23">
        <v>0</v>
      </c>
      <c r="N2739" s="25" t="s">
        <v>6132</v>
      </c>
    </row>
    <row r="2740" spans="8:14" ht="15" customHeight="1">
      <c r="H2740" s="18" t="s">
        <v>4498</v>
      </c>
      <c r="I2740" s="6">
        <v>46037</v>
      </c>
      <c r="J2740" s="21" t="s">
        <v>184</v>
      </c>
      <c r="K2740" s="18" t="s">
        <v>4499</v>
      </c>
      <c r="L2740" s="23">
        <v>1298567</v>
      </c>
      <c r="M2740" s="23">
        <v>0</v>
      </c>
      <c r="N2740" s="25" t="s">
        <v>6133</v>
      </c>
    </row>
    <row r="2741" spans="8:14" ht="15" customHeight="1">
      <c r="H2741" s="18" t="s">
        <v>4498</v>
      </c>
      <c r="I2741" s="6">
        <v>46037</v>
      </c>
      <c r="J2741" s="21" t="s">
        <v>188</v>
      </c>
      <c r="K2741" s="18" t="s">
        <v>4499</v>
      </c>
      <c r="L2741" s="23">
        <v>1331882</v>
      </c>
      <c r="M2741" s="23">
        <v>332971</v>
      </c>
      <c r="N2741" s="25" t="s">
        <v>6134</v>
      </c>
    </row>
    <row r="2742" spans="8:14" ht="15" customHeight="1">
      <c r="H2742" s="18" t="s">
        <v>4602</v>
      </c>
      <c r="I2742" s="6">
        <v>46037</v>
      </c>
      <c r="J2742" s="21" t="s">
        <v>190</v>
      </c>
      <c r="K2742" s="18" t="s">
        <v>4603</v>
      </c>
      <c r="L2742" s="23">
        <v>29400000</v>
      </c>
      <c r="M2742" s="23">
        <v>0</v>
      </c>
      <c r="N2742" s="25" t="s">
        <v>6135</v>
      </c>
    </row>
    <row r="2743" spans="8:14" ht="15" customHeight="1">
      <c r="H2743" s="18" t="s">
        <v>4602</v>
      </c>
      <c r="I2743" s="6">
        <v>46037</v>
      </c>
      <c r="J2743" s="21" t="s">
        <v>193</v>
      </c>
      <c r="K2743" s="18" t="s">
        <v>4603</v>
      </c>
      <c r="L2743" s="23">
        <v>28000000</v>
      </c>
      <c r="M2743" s="23">
        <v>0</v>
      </c>
      <c r="N2743" s="25" t="s">
        <v>6135</v>
      </c>
    </row>
    <row r="2744" spans="8:14" ht="15" customHeight="1">
      <c r="H2744" s="18" t="s">
        <v>4498</v>
      </c>
      <c r="I2744" s="6">
        <v>46037</v>
      </c>
      <c r="J2744" s="21" t="s">
        <v>195</v>
      </c>
      <c r="K2744" s="18" t="s">
        <v>4502</v>
      </c>
      <c r="L2744" s="23">
        <v>45000000</v>
      </c>
      <c r="M2744" s="23">
        <v>0</v>
      </c>
      <c r="N2744" s="25" t="s">
        <v>6136</v>
      </c>
    </row>
    <row r="2745" spans="8:14" ht="15" customHeight="1">
      <c r="H2745" s="18" t="s">
        <v>4498</v>
      </c>
      <c r="I2745" s="6">
        <v>46037</v>
      </c>
      <c r="J2745" s="21" t="s">
        <v>213</v>
      </c>
      <c r="K2745" s="18" t="s">
        <v>4499</v>
      </c>
      <c r="L2745" s="23">
        <v>166750000</v>
      </c>
      <c r="M2745" s="23">
        <v>0</v>
      </c>
      <c r="N2745" s="25" t="s">
        <v>6137</v>
      </c>
    </row>
    <row r="2746" spans="8:14" ht="15" customHeight="1">
      <c r="H2746" s="18" t="s">
        <v>4498</v>
      </c>
      <c r="I2746" s="6">
        <v>46038</v>
      </c>
      <c r="J2746" s="21" t="s">
        <v>217</v>
      </c>
      <c r="K2746" s="18" t="s">
        <v>4499</v>
      </c>
      <c r="L2746" s="23">
        <v>57500000</v>
      </c>
      <c r="M2746" s="23">
        <v>0</v>
      </c>
      <c r="N2746" s="25" t="s">
        <v>6138</v>
      </c>
    </row>
    <row r="2747" spans="8:14" ht="15" customHeight="1">
      <c r="H2747" s="18" t="s">
        <v>4602</v>
      </c>
      <c r="I2747" s="6">
        <v>46038</v>
      </c>
      <c r="J2747" s="21" t="s">
        <v>197</v>
      </c>
      <c r="K2747" s="18" t="s">
        <v>4603</v>
      </c>
      <c r="L2747" s="23">
        <v>29400000</v>
      </c>
      <c r="M2747" s="23">
        <v>0</v>
      </c>
      <c r="N2747" s="25" t="s">
        <v>6139</v>
      </c>
    </row>
    <row r="2748" spans="8:14" ht="15" customHeight="1">
      <c r="H2748" s="18" t="s">
        <v>4498</v>
      </c>
      <c r="I2748" s="6">
        <v>46038</v>
      </c>
      <c r="J2748" s="21" t="s">
        <v>200</v>
      </c>
      <c r="K2748" s="18" t="s">
        <v>4499</v>
      </c>
      <c r="L2748" s="23">
        <v>208150000</v>
      </c>
      <c r="M2748" s="23">
        <v>0</v>
      </c>
      <c r="N2748" s="25" t="s">
        <v>6140</v>
      </c>
    </row>
    <row r="2749" spans="8:14" ht="15" customHeight="1">
      <c r="H2749" s="18" t="s">
        <v>4602</v>
      </c>
      <c r="I2749" s="6">
        <v>46038</v>
      </c>
      <c r="J2749" s="21" t="s">
        <v>203</v>
      </c>
      <c r="K2749" s="18" t="s">
        <v>4603</v>
      </c>
      <c r="L2749" s="23">
        <v>46000000</v>
      </c>
      <c r="M2749" s="23">
        <v>0</v>
      </c>
      <c r="N2749" s="25" t="s">
        <v>6141</v>
      </c>
    </row>
    <row r="2750" spans="8:14" ht="15" customHeight="1">
      <c r="H2750" s="18" t="s">
        <v>4602</v>
      </c>
      <c r="I2750" s="6">
        <v>46038</v>
      </c>
      <c r="J2750" s="21" t="s">
        <v>208</v>
      </c>
      <c r="K2750" s="18" t="s">
        <v>4603</v>
      </c>
      <c r="L2750" s="23">
        <v>44000000</v>
      </c>
      <c r="M2750" s="23">
        <v>0</v>
      </c>
      <c r="N2750" s="25" t="s">
        <v>6142</v>
      </c>
    </row>
    <row r="2751" spans="8:14" ht="15" customHeight="1">
      <c r="H2751" s="18" t="s">
        <v>4602</v>
      </c>
      <c r="I2751" s="6">
        <v>46038</v>
      </c>
      <c r="J2751" s="21" t="s">
        <v>211</v>
      </c>
      <c r="K2751" s="18" t="s">
        <v>4603</v>
      </c>
      <c r="L2751" s="23">
        <v>35000000</v>
      </c>
      <c r="M2751" s="23">
        <v>0</v>
      </c>
      <c r="N2751" s="25" t="s">
        <v>6142</v>
      </c>
    </row>
    <row r="2752" spans="8:14" ht="15" customHeight="1">
      <c r="H2752" s="18" t="s">
        <v>4602</v>
      </c>
      <c r="I2752" s="6">
        <v>46038</v>
      </c>
      <c r="J2752" s="21" t="s">
        <v>215</v>
      </c>
      <c r="K2752" s="18" t="s">
        <v>4603</v>
      </c>
      <c r="L2752" s="23">
        <v>44500000</v>
      </c>
      <c r="M2752" s="23">
        <v>0</v>
      </c>
      <c r="N2752" s="25" t="s">
        <v>6141</v>
      </c>
    </row>
    <row r="2753" spans="8:14" ht="15" customHeight="1">
      <c r="H2753" s="18" t="s">
        <v>4498</v>
      </c>
      <c r="I2753" s="6">
        <v>46038</v>
      </c>
      <c r="J2753" s="21" t="s">
        <v>218</v>
      </c>
      <c r="K2753" s="18" t="s">
        <v>4499</v>
      </c>
      <c r="L2753" s="23">
        <v>138000000</v>
      </c>
      <c r="M2753" s="23">
        <v>0</v>
      </c>
      <c r="N2753" s="25" t="s">
        <v>6143</v>
      </c>
    </row>
    <row r="2754" spans="8:14" ht="15" customHeight="1">
      <c r="H2754" s="18" t="s">
        <v>4602</v>
      </c>
      <c r="I2754" s="6">
        <v>46038</v>
      </c>
      <c r="J2754" s="21" t="s">
        <v>220</v>
      </c>
      <c r="K2754" s="18" t="s">
        <v>4603</v>
      </c>
      <c r="L2754" s="23">
        <v>11100000</v>
      </c>
      <c r="M2754" s="23">
        <v>0</v>
      </c>
      <c r="N2754" s="25" t="s">
        <v>6144</v>
      </c>
    </row>
    <row r="2755" spans="8:14" ht="15" customHeight="1">
      <c r="H2755" s="18" t="s">
        <v>4498</v>
      </c>
      <c r="I2755" s="6">
        <v>46038</v>
      </c>
      <c r="J2755" s="21" t="s">
        <v>223</v>
      </c>
      <c r="K2755" s="18" t="s">
        <v>4499</v>
      </c>
      <c r="L2755" s="23">
        <v>57500000</v>
      </c>
      <c r="M2755" s="23">
        <v>0</v>
      </c>
      <c r="N2755" s="25" t="s">
        <v>6145</v>
      </c>
    </row>
    <row r="2756" spans="8:14" ht="15" customHeight="1">
      <c r="H2756" s="18" t="s">
        <v>4498</v>
      </c>
      <c r="I2756" s="6">
        <v>46038</v>
      </c>
      <c r="J2756" s="21" t="s">
        <v>226</v>
      </c>
      <c r="K2756" s="18" t="s">
        <v>4499</v>
      </c>
      <c r="L2756" s="23">
        <v>172500000</v>
      </c>
      <c r="M2756" s="23">
        <v>0</v>
      </c>
      <c r="N2756" s="25" t="s">
        <v>6143</v>
      </c>
    </row>
    <row r="2757" spans="8:14" ht="15" customHeight="1">
      <c r="H2757" s="18" t="s">
        <v>4602</v>
      </c>
      <c r="I2757" s="6">
        <v>46038</v>
      </c>
      <c r="J2757" s="21" t="s">
        <v>229</v>
      </c>
      <c r="K2757" s="18" t="s">
        <v>4603</v>
      </c>
      <c r="L2757" s="23">
        <v>35000000</v>
      </c>
      <c r="M2757" s="23">
        <v>0</v>
      </c>
      <c r="N2757" s="25" t="s">
        <v>6142</v>
      </c>
    </row>
    <row r="2758" spans="8:14" ht="15" customHeight="1">
      <c r="H2758" s="18" t="s">
        <v>4602</v>
      </c>
      <c r="I2758" s="6">
        <v>46038</v>
      </c>
      <c r="J2758" s="21" t="s">
        <v>231</v>
      </c>
      <c r="K2758" s="18" t="s">
        <v>4603</v>
      </c>
      <c r="L2758" s="23">
        <v>35000000</v>
      </c>
      <c r="M2758" s="23">
        <v>0</v>
      </c>
      <c r="N2758" s="25" t="s">
        <v>6142</v>
      </c>
    </row>
    <row r="2759" spans="8:14" ht="15" customHeight="1">
      <c r="H2759" s="18" t="s">
        <v>4602</v>
      </c>
      <c r="I2759" s="6">
        <v>46038</v>
      </c>
      <c r="J2759" s="21" t="s">
        <v>234</v>
      </c>
      <c r="K2759" s="18" t="s">
        <v>4603</v>
      </c>
      <c r="L2759" s="23">
        <v>44500000</v>
      </c>
      <c r="M2759" s="23">
        <v>0</v>
      </c>
      <c r="N2759" s="25" t="s">
        <v>6141</v>
      </c>
    </row>
    <row r="2760" spans="8:14" ht="15" customHeight="1">
      <c r="H2760" s="18" t="s">
        <v>4498</v>
      </c>
      <c r="I2760" s="6">
        <v>46038</v>
      </c>
      <c r="J2760" s="21" t="s">
        <v>237</v>
      </c>
      <c r="K2760" s="18" t="s">
        <v>4499</v>
      </c>
      <c r="L2760" s="23">
        <v>184000000</v>
      </c>
      <c r="M2760" s="23">
        <v>0</v>
      </c>
      <c r="N2760" s="25" t="s">
        <v>6146</v>
      </c>
    </row>
    <row r="2761" spans="8:14" ht="15" customHeight="1">
      <c r="H2761" s="18" t="s">
        <v>4498</v>
      </c>
      <c r="I2761" s="6">
        <v>46038</v>
      </c>
      <c r="J2761" s="21" t="s">
        <v>241</v>
      </c>
      <c r="K2761" s="18" t="s">
        <v>4499</v>
      </c>
      <c r="L2761" s="23">
        <v>51750000</v>
      </c>
      <c r="M2761" s="23">
        <v>0</v>
      </c>
      <c r="N2761" s="25" t="s">
        <v>6147</v>
      </c>
    </row>
    <row r="2762" spans="8:14" ht="15" customHeight="1">
      <c r="H2762" s="18" t="s">
        <v>4602</v>
      </c>
      <c r="I2762" s="6">
        <v>46038</v>
      </c>
      <c r="J2762" s="21" t="s">
        <v>244</v>
      </c>
      <c r="K2762" s="18" t="s">
        <v>4603</v>
      </c>
      <c r="L2762" s="23">
        <v>28000000</v>
      </c>
      <c r="M2762" s="23">
        <v>0</v>
      </c>
      <c r="N2762" s="25" t="s">
        <v>6142</v>
      </c>
    </row>
    <row r="2763" spans="8:14" ht="15" customHeight="1">
      <c r="H2763" s="18" t="s">
        <v>4498</v>
      </c>
      <c r="I2763" s="6">
        <v>46038</v>
      </c>
      <c r="J2763" s="21" t="s">
        <v>247</v>
      </c>
      <c r="K2763" s="18" t="s">
        <v>4502</v>
      </c>
      <c r="L2763" s="23">
        <v>96600000</v>
      </c>
      <c r="M2763" s="23">
        <v>0</v>
      </c>
      <c r="N2763" s="25" t="s">
        <v>6148</v>
      </c>
    </row>
    <row r="2764" spans="8:14" ht="15" customHeight="1">
      <c r="H2764" s="18" t="s">
        <v>4498</v>
      </c>
      <c r="I2764" s="6">
        <v>46038</v>
      </c>
      <c r="J2764" s="21" t="s">
        <v>253</v>
      </c>
      <c r="K2764" s="18" t="s">
        <v>4502</v>
      </c>
      <c r="L2764" s="23">
        <v>94300000</v>
      </c>
      <c r="M2764" s="23">
        <v>0</v>
      </c>
      <c r="N2764" s="25" t="s">
        <v>6123</v>
      </c>
    </row>
    <row r="2765" spans="8:14" ht="15" customHeight="1">
      <c r="H2765" s="18" t="s">
        <v>4498</v>
      </c>
      <c r="I2765" s="6">
        <v>46038</v>
      </c>
      <c r="J2765" s="21" t="s">
        <v>255</v>
      </c>
      <c r="K2765" s="18" t="s">
        <v>4499</v>
      </c>
      <c r="L2765" s="23">
        <v>759941</v>
      </c>
      <c r="M2765" s="23">
        <v>0</v>
      </c>
      <c r="N2765" s="25" t="s">
        <v>6149</v>
      </c>
    </row>
    <row r="2766" spans="8:14" ht="15" customHeight="1">
      <c r="H2766" s="18" t="s">
        <v>4498</v>
      </c>
      <c r="I2766" s="6">
        <v>46038</v>
      </c>
      <c r="J2766" s="21" t="s">
        <v>257</v>
      </c>
      <c r="K2766" s="18" t="s">
        <v>4502</v>
      </c>
      <c r="L2766" s="23">
        <v>45000000</v>
      </c>
      <c r="M2766" s="23">
        <v>0</v>
      </c>
      <c r="N2766" s="25" t="s">
        <v>6150</v>
      </c>
    </row>
    <row r="2767" spans="8:14" ht="15" customHeight="1">
      <c r="H2767" s="18" t="s">
        <v>4498</v>
      </c>
      <c r="I2767" s="6">
        <v>46038</v>
      </c>
      <c r="J2767" s="21" t="s">
        <v>260</v>
      </c>
      <c r="K2767" s="18" t="s">
        <v>4502</v>
      </c>
      <c r="L2767" s="23">
        <v>103500000</v>
      </c>
      <c r="M2767" s="23">
        <v>0</v>
      </c>
      <c r="N2767" s="25" t="s">
        <v>6151</v>
      </c>
    </row>
    <row r="2768" spans="8:14" ht="15" customHeight="1">
      <c r="H2768" s="18" t="s">
        <v>4498</v>
      </c>
      <c r="I2768" s="6">
        <v>46038</v>
      </c>
      <c r="J2768" s="21" t="s">
        <v>263</v>
      </c>
      <c r="K2768" s="18" t="s">
        <v>4499</v>
      </c>
      <c r="L2768" s="23">
        <v>212750000</v>
      </c>
      <c r="M2768" s="23">
        <v>-4600000</v>
      </c>
      <c r="N2768" s="25" t="s">
        <v>6152</v>
      </c>
    </row>
    <row r="2769" spans="8:14" ht="15" customHeight="1">
      <c r="H2769" s="18" t="s">
        <v>4498</v>
      </c>
      <c r="I2769" s="6">
        <v>46038</v>
      </c>
      <c r="J2769" s="21" t="s">
        <v>265</v>
      </c>
      <c r="K2769" s="18" t="s">
        <v>4499</v>
      </c>
      <c r="L2769" s="23">
        <v>109250000</v>
      </c>
      <c r="M2769" s="23">
        <v>0</v>
      </c>
      <c r="N2769" s="25" t="s">
        <v>6153</v>
      </c>
    </row>
    <row r="2770" spans="8:14" ht="15" customHeight="1">
      <c r="H2770" s="18" t="s">
        <v>4602</v>
      </c>
      <c r="I2770" s="6">
        <v>46038</v>
      </c>
      <c r="J2770" s="21" t="s">
        <v>267</v>
      </c>
      <c r="K2770" s="18" t="s">
        <v>4603</v>
      </c>
      <c r="L2770" s="23">
        <v>12000000</v>
      </c>
      <c r="M2770" s="23">
        <v>0</v>
      </c>
      <c r="N2770" s="25" t="s">
        <v>6154</v>
      </c>
    </row>
    <row r="2771" spans="8:14" ht="15" customHeight="1">
      <c r="H2771" s="18" t="s">
        <v>4602</v>
      </c>
      <c r="I2771" s="6">
        <v>46038</v>
      </c>
      <c r="J2771" s="21" t="s">
        <v>270</v>
      </c>
      <c r="K2771" s="18" t="s">
        <v>4603</v>
      </c>
      <c r="L2771" s="23">
        <v>30000000</v>
      </c>
      <c r="M2771" s="23">
        <v>0</v>
      </c>
      <c r="N2771" s="25" t="s">
        <v>6154</v>
      </c>
    </row>
    <row r="2772" spans="8:14" ht="15" customHeight="1">
      <c r="H2772" s="18" t="s">
        <v>4602</v>
      </c>
      <c r="I2772" s="6">
        <v>46038</v>
      </c>
      <c r="J2772" s="21" t="s">
        <v>273</v>
      </c>
      <c r="K2772" s="18" t="s">
        <v>4603</v>
      </c>
      <c r="L2772" s="23">
        <v>44000000</v>
      </c>
      <c r="M2772" s="23">
        <v>0</v>
      </c>
      <c r="N2772" s="25" t="s">
        <v>6154</v>
      </c>
    </row>
    <row r="2773" spans="8:14" ht="15" customHeight="1">
      <c r="H2773" s="18" t="s">
        <v>4602</v>
      </c>
      <c r="I2773" s="6">
        <v>46038</v>
      </c>
      <c r="J2773" s="21" t="s">
        <v>276</v>
      </c>
      <c r="K2773" s="18" t="s">
        <v>4603</v>
      </c>
      <c r="L2773" s="23">
        <v>28000000</v>
      </c>
      <c r="M2773" s="23">
        <v>0</v>
      </c>
      <c r="N2773" s="25" t="s">
        <v>6154</v>
      </c>
    </row>
    <row r="2774" spans="8:14" ht="15" customHeight="1">
      <c r="H2774" s="18" t="s">
        <v>4602</v>
      </c>
      <c r="I2774" s="6">
        <v>46038</v>
      </c>
      <c r="J2774" s="21" t="s">
        <v>279</v>
      </c>
      <c r="K2774" s="18" t="s">
        <v>4603</v>
      </c>
      <c r="L2774" s="23">
        <v>45500000</v>
      </c>
      <c r="M2774" s="23">
        <v>0</v>
      </c>
      <c r="N2774" s="25" t="s">
        <v>6154</v>
      </c>
    </row>
    <row r="2775" spans="8:14" ht="15" customHeight="1">
      <c r="H2775" s="18" t="s">
        <v>4498</v>
      </c>
      <c r="I2775" s="6">
        <v>46038</v>
      </c>
      <c r="J2775" s="21" t="s">
        <v>281</v>
      </c>
      <c r="K2775" s="18" t="s">
        <v>4499</v>
      </c>
      <c r="L2775" s="23">
        <v>184000000</v>
      </c>
      <c r="M2775" s="23">
        <v>0</v>
      </c>
      <c r="N2775" s="25" t="s">
        <v>6155</v>
      </c>
    </row>
    <row r="2776" spans="8:14" ht="15" customHeight="1">
      <c r="H2776" s="18" t="s">
        <v>4602</v>
      </c>
      <c r="I2776" s="6">
        <v>46039</v>
      </c>
      <c r="J2776" s="21" t="s">
        <v>283</v>
      </c>
      <c r="K2776" s="18" t="s">
        <v>4603</v>
      </c>
      <c r="L2776" s="23">
        <v>28500000</v>
      </c>
      <c r="M2776" s="23">
        <v>0</v>
      </c>
      <c r="N2776" s="25" t="s">
        <v>6142</v>
      </c>
    </row>
    <row r="2777" spans="8:14" ht="15" customHeight="1">
      <c r="H2777" s="18" t="s">
        <v>4498</v>
      </c>
      <c r="I2777" s="6">
        <v>46039</v>
      </c>
      <c r="J2777" s="21" t="s">
        <v>285</v>
      </c>
      <c r="K2777" s="18" t="s">
        <v>4502</v>
      </c>
      <c r="L2777" s="23">
        <v>45000000</v>
      </c>
      <c r="M2777" s="23">
        <v>0</v>
      </c>
      <c r="N2777" s="25" t="s">
        <v>6156</v>
      </c>
    </row>
    <row r="2778" spans="8:14" ht="15" customHeight="1">
      <c r="H2778" s="18" t="s">
        <v>4602</v>
      </c>
      <c r="I2778" s="6">
        <v>46039</v>
      </c>
      <c r="J2778" s="21" t="s">
        <v>287</v>
      </c>
      <c r="K2778" s="18" t="s">
        <v>4603</v>
      </c>
      <c r="L2778" s="23">
        <v>10000000</v>
      </c>
      <c r="M2778" s="23">
        <v>0</v>
      </c>
      <c r="N2778" s="25" t="s">
        <v>1360</v>
      </c>
    </row>
    <row r="2779" spans="8:14" ht="15" customHeight="1">
      <c r="H2779" s="18" t="s">
        <v>4498</v>
      </c>
      <c r="I2779" s="6">
        <v>46039</v>
      </c>
      <c r="J2779" s="21" t="s">
        <v>288</v>
      </c>
      <c r="K2779" s="18" t="s">
        <v>4499</v>
      </c>
      <c r="L2779" s="23">
        <v>195500000</v>
      </c>
      <c r="M2779" s="23">
        <v>0</v>
      </c>
      <c r="N2779" s="25" t="s">
        <v>6157</v>
      </c>
    </row>
    <row r="2780" spans="8:14" ht="15" customHeight="1">
      <c r="H2780" s="18" t="s">
        <v>4602</v>
      </c>
      <c r="I2780" s="6">
        <v>46039</v>
      </c>
      <c r="J2780" s="21" t="s">
        <v>291</v>
      </c>
      <c r="K2780" s="18" t="s">
        <v>4603</v>
      </c>
      <c r="L2780" s="23">
        <v>28000000</v>
      </c>
      <c r="M2780" s="23">
        <v>0</v>
      </c>
      <c r="N2780" s="25" t="s">
        <v>6158</v>
      </c>
    </row>
    <row r="2781" spans="8:14" ht="15" customHeight="1">
      <c r="H2781" s="18" t="s">
        <v>4498</v>
      </c>
      <c r="I2781" s="6">
        <v>46039</v>
      </c>
      <c r="J2781" s="21" t="s">
        <v>293</v>
      </c>
      <c r="K2781" s="18" t="s">
        <v>4502</v>
      </c>
      <c r="L2781" s="23">
        <v>86250000</v>
      </c>
      <c r="M2781" s="23">
        <v>0</v>
      </c>
      <c r="N2781" s="25" t="s">
        <v>6159</v>
      </c>
    </row>
    <row r="2782" spans="8:14" ht="15" customHeight="1">
      <c r="H2782" s="18" t="s">
        <v>4498</v>
      </c>
      <c r="I2782" s="6">
        <v>46039</v>
      </c>
      <c r="J2782" s="21" t="s">
        <v>296</v>
      </c>
      <c r="K2782" s="18" t="s">
        <v>4502</v>
      </c>
      <c r="L2782" s="23">
        <v>172500000</v>
      </c>
      <c r="M2782" s="23">
        <v>-157500000</v>
      </c>
      <c r="N2782" s="25" t="s">
        <v>6160</v>
      </c>
    </row>
    <row r="2783" spans="8:14" ht="15" customHeight="1">
      <c r="H2783" s="18" t="s">
        <v>4498</v>
      </c>
      <c r="I2783" s="6">
        <v>46039</v>
      </c>
      <c r="J2783" s="21" t="s">
        <v>298</v>
      </c>
      <c r="K2783" s="18" t="s">
        <v>4502</v>
      </c>
      <c r="L2783" s="23">
        <v>86250000</v>
      </c>
      <c r="M2783" s="23">
        <v>-1000000</v>
      </c>
      <c r="N2783" s="25" t="s">
        <v>6161</v>
      </c>
    </row>
    <row r="2784" spans="8:14" ht="15" customHeight="1">
      <c r="H2784" s="18" t="s">
        <v>4602</v>
      </c>
      <c r="I2784" s="6">
        <v>46039</v>
      </c>
      <c r="J2784" s="21" t="s">
        <v>301</v>
      </c>
      <c r="K2784" s="18" t="s">
        <v>4603</v>
      </c>
      <c r="L2784" s="23">
        <v>27900000</v>
      </c>
      <c r="M2784" s="23">
        <v>-1290000</v>
      </c>
      <c r="N2784" s="25" t="s">
        <v>1457</v>
      </c>
    </row>
    <row r="2785" spans="8:14" ht="15" customHeight="1">
      <c r="H2785" s="18" t="s">
        <v>4498</v>
      </c>
      <c r="I2785" s="6">
        <v>46039</v>
      </c>
      <c r="J2785" s="21" t="s">
        <v>303</v>
      </c>
      <c r="K2785" s="18" t="s">
        <v>4502</v>
      </c>
      <c r="L2785" s="23">
        <v>172500000</v>
      </c>
      <c r="M2785" s="23">
        <v>0</v>
      </c>
      <c r="N2785" s="25" t="s">
        <v>6162</v>
      </c>
    </row>
    <row r="2786" spans="8:14" ht="15" customHeight="1">
      <c r="H2786" s="18" t="s">
        <v>4498</v>
      </c>
      <c r="I2786" s="6">
        <v>46039</v>
      </c>
      <c r="J2786" s="21" t="s">
        <v>305</v>
      </c>
      <c r="K2786" s="18" t="s">
        <v>4502</v>
      </c>
      <c r="L2786" s="23">
        <v>172500000</v>
      </c>
      <c r="M2786" s="23">
        <v>0</v>
      </c>
      <c r="N2786" s="25" t="s">
        <v>6162</v>
      </c>
    </row>
    <row r="2787" spans="8:14" ht="15" customHeight="1">
      <c r="H2787" s="18" t="s">
        <v>4602</v>
      </c>
      <c r="I2787" s="6">
        <v>46039</v>
      </c>
      <c r="J2787" s="21" t="s">
        <v>308</v>
      </c>
      <c r="K2787" s="18" t="s">
        <v>4603</v>
      </c>
      <c r="L2787" s="23">
        <v>52500000</v>
      </c>
      <c r="M2787" s="23">
        <v>0</v>
      </c>
      <c r="N2787" s="25" t="s">
        <v>6163</v>
      </c>
    </row>
    <row r="2788" spans="8:14" ht="15" customHeight="1">
      <c r="H2788" s="18" t="s">
        <v>4602</v>
      </c>
      <c r="I2788" s="6">
        <v>46039</v>
      </c>
      <c r="J2788" s="21" t="s">
        <v>311</v>
      </c>
      <c r="K2788" s="18" t="s">
        <v>4603</v>
      </c>
      <c r="L2788" s="23">
        <v>52000000</v>
      </c>
      <c r="M2788" s="23">
        <v>0</v>
      </c>
      <c r="N2788" s="25" t="s">
        <v>6163</v>
      </c>
    </row>
    <row r="2789" spans="8:14" ht="15" customHeight="1">
      <c r="H2789" s="18" t="s">
        <v>4498</v>
      </c>
      <c r="I2789" s="6">
        <v>46040</v>
      </c>
      <c r="J2789" s="21" t="s">
        <v>314</v>
      </c>
      <c r="K2789" s="18" t="s">
        <v>4499</v>
      </c>
      <c r="L2789" s="23">
        <v>143750000</v>
      </c>
      <c r="M2789" s="23">
        <v>0</v>
      </c>
      <c r="N2789" s="25" t="s">
        <v>6164</v>
      </c>
    </row>
    <row r="2790" spans="8:14" ht="15" customHeight="1">
      <c r="H2790" s="18" t="s">
        <v>4498</v>
      </c>
      <c r="I2790" s="6">
        <v>46040</v>
      </c>
      <c r="J2790" s="21" t="s">
        <v>316</v>
      </c>
      <c r="K2790" s="18" t="s">
        <v>4499</v>
      </c>
      <c r="L2790" s="23">
        <v>51750000</v>
      </c>
      <c r="M2790" s="23">
        <v>-48300000</v>
      </c>
      <c r="N2790" s="25" t="s">
        <v>6165</v>
      </c>
    </row>
    <row r="2791" spans="8:14" ht="15" customHeight="1">
      <c r="H2791" s="18" t="s">
        <v>4498</v>
      </c>
      <c r="I2791" s="6">
        <v>46040</v>
      </c>
      <c r="J2791" s="21" t="s">
        <v>319</v>
      </c>
      <c r="K2791" s="18" t="s">
        <v>4499</v>
      </c>
      <c r="L2791" s="23">
        <v>43700000</v>
      </c>
      <c r="M2791" s="23">
        <v>0</v>
      </c>
      <c r="N2791" s="25" t="s">
        <v>6166</v>
      </c>
    </row>
    <row r="2792" spans="8:14" ht="15" customHeight="1">
      <c r="H2792" s="18" t="s">
        <v>4498</v>
      </c>
      <c r="I2792" s="6">
        <v>46040</v>
      </c>
      <c r="J2792" s="21" t="s">
        <v>321</v>
      </c>
      <c r="K2792" s="18" t="s">
        <v>4499</v>
      </c>
      <c r="L2792" s="23">
        <v>47150000</v>
      </c>
      <c r="M2792" s="23">
        <v>0</v>
      </c>
      <c r="N2792" s="25" t="s">
        <v>6166</v>
      </c>
    </row>
    <row r="2793" spans="8:14" ht="15" customHeight="1">
      <c r="H2793" s="18" t="s">
        <v>4498</v>
      </c>
      <c r="I2793" s="6">
        <v>46040</v>
      </c>
      <c r="J2793" s="21" t="s">
        <v>326</v>
      </c>
      <c r="K2793" s="18" t="s">
        <v>4499</v>
      </c>
      <c r="L2793" s="23">
        <v>149500000</v>
      </c>
      <c r="M2793" s="23">
        <v>0</v>
      </c>
      <c r="N2793" s="25" t="s">
        <v>6167</v>
      </c>
    </row>
    <row r="2794" spans="8:14" ht="15" customHeight="1">
      <c r="H2794" s="18" t="s">
        <v>4602</v>
      </c>
      <c r="I2794" s="6">
        <v>46040</v>
      </c>
      <c r="J2794" s="21" t="s">
        <v>331</v>
      </c>
      <c r="K2794" s="18" t="s">
        <v>4603</v>
      </c>
      <c r="L2794" s="23">
        <v>32200000</v>
      </c>
      <c r="M2794" s="23">
        <v>0</v>
      </c>
      <c r="N2794" s="25" t="s">
        <v>6141</v>
      </c>
    </row>
    <row r="2795" spans="8:14" ht="15" customHeight="1">
      <c r="H2795" s="18" t="s">
        <v>4602</v>
      </c>
      <c r="I2795" s="6">
        <v>46040</v>
      </c>
      <c r="J2795" s="21" t="s">
        <v>335</v>
      </c>
      <c r="K2795" s="18" t="s">
        <v>4603</v>
      </c>
      <c r="L2795" s="23">
        <v>45500000</v>
      </c>
      <c r="M2795" s="23">
        <v>0</v>
      </c>
      <c r="N2795" s="25" t="s">
        <v>6142</v>
      </c>
    </row>
    <row r="2796" spans="8:14" ht="15" customHeight="1">
      <c r="H2796" s="18" t="s">
        <v>4498</v>
      </c>
      <c r="I2796" s="6">
        <v>46041</v>
      </c>
      <c r="J2796" s="21" t="s">
        <v>338</v>
      </c>
      <c r="K2796" s="18" t="s">
        <v>4499</v>
      </c>
      <c r="L2796" s="23">
        <v>115000000</v>
      </c>
      <c r="M2796" s="23">
        <v>0</v>
      </c>
      <c r="N2796" s="25" t="s">
        <v>6168</v>
      </c>
    </row>
    <row r="2797" spans="8:14" ht="15" customHeight="1">
      <c r="H2797" s="18" t="s">
        <v>4498</v>
      </c>
      <c r="I2797" s="6">
        <v>46041</v>
      </c>
      <c r="J2797" s="21" t="s">
        <v>340</v>
      </c>
      <c r="K2797" s="18" t="s">
        <v>4499</v>
      </c>
      <c r="L2797" s="23">
        <v>86250000</v>
      </c>
      <c r="M2797" s="23">
        <v>0</v>
      </c>
      <c r="N2797" s="25" t="s">
        <v>6168</v>
      </c>
    </row>
    <row r="2798" spans="8:14" ht="15" customHeight="1">
      <c r="H2798" s="18" t="s">
        <v>4498</v>
      </c>
      <c r="I2798" s="6">
        <v>46041</v>
      </c>
      <c r="J2798" s="21" t="s">
        <v>343</v>
      </c>
      <c r="K2798" s="18" t="s">
        <v>4499</v>
      </c>
      <c r="L2798" s="23">
        <v>138000000</v>
      </c>
      <c r="M2798" s="23">
        <v>0</v>
      </c>
      <c r="N2798" s="25" t="s">
        <v>6169</v>
      </c>
    </row>
    <row r="2799" spans="8:14" ht="15" customHeight="1">
      <c r="H2799" s="18" t="s">
        <v>4602</v>
      </c>
      <c r="I2799" s="6">
        <v>46041</v>
      </c>
      <c r="J2799" s="21" t="s">
        <v>345</v>
      </c>
      <c r="K2799" s="18" t="s">
        <v>4603</v>
      </c>
      <c r="L2799" s="23">
        <v>14000000</v>
      </c>
      <c r="M2799" s="23">
        <v>0</v>
      </c>
      <c r="N2799" s="25" t="s">
        <v>1525</v>
      </c>
    </row>
    <row r="2800" spans="8:14" ht="15" customHeight="1">
      <c r="H2800" s="18" t="s">
        <v>4498</v>
      </c>
      <c r="I2800" s="6">
        <v>46041</v>
      </c>
      <c r="J2800" s="21" t="s">
        <v>350</v>
      </c>
      <c r="K2800" s="18" t="s">
        <v>4499</v>
      </c>
      <c r="L2800" s="23">
        <v>57500000</v>
      </c>
      <c r="M2800" s="23">
        <v>0</v>
      </c>
      <c r="N2800" s="25" t="s">
        <v>6170</v>
      </c>
    </row>
    <row r="2801" spans="8:14" ht="15" customHeight="1">
      <c r="H2801" s="18" t="s">
        <v>4498</v>
      </c>
      <c r="I2801" s="6">
        <v>46041</v>
      </c>
      <c r="J2801" s="21" t="s">
        <v>353</v>
      </c>
      <c r="K2801" s="18" t="s">
        <v>4499</v>
      </c>
      <c r="L2801" s="23">
        <v>149500000</v>
      </c>
      <c r="M2801" s="23">
        <v>0</v>
      </c>
      <c r="N2801" s="25" t="s">
        <v>6171</v>
      </c>
    </row>
    <row r="2802" spans="8:14" ht="15" customHeight="1">
      <c r="H2802" s="18" t="s">
        <v>4498</v>
      </c>
      <c r="I2802" s="6">
        <v>46041</v>
      </c>
      <c r="J2802" s="21" t="s">
        <v>356</v>
      </c>
      <c r="K2802" s="18" t="s">
        <v>4499</v>
      </c>
      <c r="L2802" s="23">
        <v>51750000</v>
      </c>
      <c r="M2802" s="23">
        <v>0</v>
      </c>
      <c r="N2802" s="25" t="s">
        <v>6172</v>
      </c>
    </row>
    <row r="2803" spans="8:14" ht="15" customHeight="1">
      <c r="H2803" s="18" t="s">
        <v>4498</v>
      </c>
      <c r="I2803" s="6">
        <v>46041</v>
      </c>
      <c r="J2803" s="21" t="s">
        <v>359</v>
      </c>
      <c r="K2803" s="18" t="s">
        <v>4499</v>
      </c>
      <c r="L2803" s="23">
        <v>166750000</v>
      </c>
      <c r="M2803" s="23">
        <v>0</v>
      </c>
      <c r="N2803" s="25" t="s">
        <v>6173</v>
      </c>
    </row>
    <row r="2804" spans="8:14" ht="15" customHeight="1">
      <c r="H2804" s="18" t="s">
        <v>4498</v>
      </c>
      <c r="I2804" s="6">
        <v>46041</v>
      </c>
      <c r="J2804" s="21" t="s">
        <v>362</v>
      </c>
      <c r="K2804" s="18" t="s">
        <v>4502</v>
      </c>
      <c r="L2804" s="23">
        <v>149500000</v>
      </c>
      <c r="M2804" s="23">
        <v>0</v>
      </c>
      <c r="N2804" s="25" t="s">
        <v>6174</v>
      </c>
    </row>
    <row r="2805" spans="8:14" ht="15" customHeight="1">
      <c r="H2805" s="18" t="s">
        <v>4498</v>
      </c>
      <c r="I2805" s="6">
        <v>46041</v>
      </c>
      <c r="J2805" s="21" t="s">
        <v>392</v>
      </c>
      <c r="K2805" s="18" t="s">
        <v>4502</v>
      </c>
      <c r="L2805" s="23">
        <v>149500000</v>
      </c>
      <c r="M2805" s="23">
        <v>0</v>
      </c>
      <c r="N2805" s="25" t="s">
        <v>6174</v>
      </c>
    </row>
    <row r="2806" spans="8:14" ht="15" customHeight="1">
      <c r="H2806" s="18" t="s">
        <v>4498</v>
      </c>
      <c r="I2806" s="6">
        <v>46041</v>
      </c>
      <c r="J2806" s="21" t="s">
        <v>365</v>
      </c>
      <c r="K2806" s="18" t="s">
        <v>4502</v>
      </c>
      <c r="L2806" s="23">
        <v>121900000</v>
      </c>
      <c r="M2806" s="23">
        <v>0</v>
      </c>
      <c r="N2806" s="25" t="s">
        <v>6174</v>
      </c>
    </row>
    <row r="2807" spans="8:14" ht="15" customHeight="1">
      <c r="H2807" s="18" t="s">
        <v>4498</v>
      </c>
      <c r="I2807" s="6">
        <v>46041</v>
      </c>
      <c r="J2807" s="21" t="s">
        <v>368</v>
      </c>
      <c r="K2807" s="18" t="s">
        <v>4502</v>
      </c>
      <c r="L2807" s="23">
        <v>205850000</v>
      </c>
      <c r="M2807" s="23">
        <v>0</v>
      </c>
      <c r="N2807" s="25" t="s">
        <v>6175</v>
      </c>
    </row>
    <row r="2808" spans="8:14" ht="15" customHeight="1">
      <c r="H2808" s="18" t="s">
        <v>4498</v>
      </c>
      <c r="I2808" s="6">
        <v>46041</v>
      </c>
      <c r="J2808" s="21" t="s">
        <v>371</v>
      </c>
      <c r="K2808" s="18" t="s">
        <v>4499</v>
      </c>
      <c r="L2808" s="23">
        <v>34500000</v>
      </c>
      <c r="M2808" s="23">
        <v>-400000</v>
      </c>
      <c r="N2808" s="25" t="s">
        <v>6176</v>
      </c>
    </row>
    <row r="2809" spans="8:14" ht="15" customHeight="1">
      <c r="H2809" s="18" t="s">
        <v>4498</v>
      </c>
      <c r="I2809" s="6">
        <v>46041</v>
      </c>
      <c r="J2809" s="21" t="s">
        <v>405</v>
      </c>
      <c r="K2809" s="18" t="s">
        <v>4499</v>
      </c>
      <c r="L2809" s="23">
        <v>32200000</v>
      </c>
      <c r="M2809" s="23">
        <v>0</v>
      </c>
      <c r="N2809" s="25" t="s">
        <v>6177</v>
      </c>
    </row>
    <row r="2810" spans="8:14" ht="15" customHeight="1">
      <c r="H2810" s="18" t="s">
        <v>4498</v>
      </c>
      <c r="I2810" s="6">
        <v>46041</v>
      </c>
      <c r="J2810" s="21" t="s">
        <v>374</v>
      </c>
      <c r="K2810" s="18" t="s">
        <v>4502</v>
      </c>
      <c r="L2810" s="23">
        <v>96600000</v>
      </c>
      <c r="M2810" s="23">
        <v>0</v>
      </c>
      <c r="N2810" s="25" t="s">
        <v>6178</v>
      </c>
    </row>
    <row r="2811" spans="8:14" ht="15" customHeight="1">
      <c r="H2811" s="18" t="s">
        <v>4498</v>
      </c>
      <c r="I2811" s="6">
        <v>46041</v>
      </c>
      <c r="J2811" s="21" t="s">
        <v>377</v>
      </c>
      <c r="K2811" s="18" t="s">
        <v>4499</v>
      </c>
      <c r="L2811" s="23">
        <v>43700000</v>
      </c>
      <c r="M2811" s="23">
        <v>0</v>
      </c>
      <c r="N2811" s="25" t="s">
        <v>6179</v>
      </c>
    </row>
    <row r="2812" spans="8:14" ht="15" customHeight="1">
      <c r="H2812" s="18" t="s">
        <v>4602</v>
      </c>
      <c r="I2812" s="6">
        <v>46041</v>
      </c>
      <c r="J2812" s="21" t="s">
        <v>380</v>
      </c>
      <c r="K2812" s="18" t="s">
        <v>4603</v>
      </c>
      <c r="L2812" s="23">
        <v>38000000</v>
      </c>
      <c r="M2812" s="23">
        <v>0</v>
      </c>
      <c r="N2812" s="25" t="s">
        <v>1457</v>
      </c>
    </row>
    <row r="2813" spans="8:14" ht="15" customHeight="1">
      <c r="H2813" s="18" t="s">
        <v>4602</v>
      </c>
      <c r="I2813" s="6">
        <v>46041</v>
      </c>
      <c r="J2813" s="21" t="s">
        <v>382</v>
      </c>
      <c r="K2813" s="18" t="s">
        <v>4603</v>
      </c>
      <c r="L2813" s="23">
        <v>32000000</v>
      </c>
      <c r="M2813" s="23">
        <v>0</v>
      </c>
      <c r="N2813" s="25" t="s">
        <v>6180</v>
      </c>
    </row>
    <row r="2814" spans="8:14" ht="15" customHeight="1">
      <c r="H2814" s="18" t="s">
        <v>4498</v>
      </c>
      <c r="I2814" s="6">
        <v>46041</v>
      </c>
      <c r="J2814" s="21" t="s">
        <v>385</v>
      </c>
      <c r="K2814" s="18" t="s">
        <v>4499</v>
      </c>
      <c r="L2814" s="23">
        <v>40250000</v>
      </c>
      <c r="M2814" s="23">
        <v>-466667</v>
      </c>
      <c r="N2814" s="25" t="s">
        <v>6181</v>
      </c>
    </row>
    <row r="2815" spans="8:14" ht="15" customHeight="1">
      <c r="H2815" s="18" t="s">
        <v>4498</v>
      </c>
      <c r="I2815" s="6">
        <v>46041</v>
      </c>
      <c r="J2815" s="21" t="s">
        <v>388</v>
      </c>
      <c r="K2815" s="18" t="s">
        <v>4499</v>
      </c>
      <c r="L2815" s="23">
        <v>40250000</v>
      </c>
      <c r="M2815" s="23">
        <v>0</v>
      </c>
      <c r="N2815" s="25" t="s">
        <v>6182</v>
      </c>
    </row>
    <row r="2816" spans="8:14" ht="15" customHeight="1">
      <c r="H2816" s="18" t="s">
        <v>4602</v>
      </c>
      <c r="I2816" s="6">
        <v>46041</v>
      </c>
      <c r="J2816" s="21" t="s">
        <v>390</v>
      </c>
      <c r="K2816" s="18" t="s">
        <v>4603</v>
      </c>
      <c r="L2816" s="23">
        <v>69126666</v>
      </c>
      <c r="M2816" s="23">
        <v>-830000</v>
      </c>
      <c r="N2816" s="25" t="s">
        <v>1525</v>
      </c>
    </row>
    <row r="2817" spans="8:14" ht="15" customHeight="1">
      <c r="H2817" s="18" t="s">
        <v>4498</v>
      </c>
      <c r="I2817" s="6">
        <v>46041</v>
      </c>
      <c r="J2817" s="21" t="s">
        <v>395</v>
      </c>
      <c r="K2817" s="18" t="s">
        <v>4499</v>
      </c>
      <c r="L2817" s="23">
        <v>43700000</v>
      </c>
      <c r="M2817" s="23">
        <v>0</v>
      </c>
      <c r="N2817" s="25" t="s">
        <v>6183</v>
      </c>
    </row>
    <row r="2818" spans="8:14" ht="15" customHeight="1">
      <c r="H2818" s="18" t="s">
        <v>4602</v>
      </c>
      <c r="I2818" s="6">
        <v>46041</v>
      </c>
      <c r="J2818" s="21" t="s">
        <v>397</v>
      </c>
      <c r="K2818" s="18" t="s">
        <v>4603</v>
      </c>
      <c r="L2818" s="23">
        <v>50000000</v>
      </c>
      <c r="M2818" s="23">
        <v>0</v>
      </c>
      <c r="N2818" s="25" t="s">
        <v>1753</v>
      </c>
    </row>
    <row r="2819" spans="8:14" ht="15" customHeight="1">
      <c r="H2819" s="18" t="s">
        <v>4602</v>
      </c>
      <c r="I2819" s="6">
        <v>46041</v>
      </c>
      <c r="J2819" s="21" t="s">
        <v>400</v>
      </c>
      <c r="K2819" s="18" t="s">
        <v>4603</v>
      </c>
      <c r="L2819" s="23">
        <v>22000000</v>
      </c>
      <c r="M2819" s="23">
        <v>0</v>
      </c>
      <c r="N2819" s="25" t="s">
        <v>1525</v>
      </c>
    </row>
    <row r="2820" spans="8:14" ht="15" customHeight="1">
      <c r="H2820" s="18" t="s">
        <v>4602</v>
      </c>
      <c r="I2820" s="6">
        <v>46041</v>
      </c>
      <c r="J2820" s="21" t="s">
        <v>403</v>
      </c>
      <c r="K2820" s="18" t="s">
        <v>4603</v>
      </c>
      <c r="L2820" s="23">
        <v>30000000</v>
      </c>
      <c r="M2820" s="23">
        <v>0</v>
      </c>
      <c r="N2820" s="25" t="s">
        <v>6184</v>
      </c>
    </row>
    <row r="2821" spans="8:14" ht="15" customHeight="1">
      <c r="H2821" s="18" t="s">
        <v>4602</v>
      </c>
      <c r="I2821" s="6">
        <v>46042</v>
      </c>
      <c r="J2821" s="21" t="s">
        <v>407</v>
      </c>
      <c r="K2821" s="18" t="s">
        <v>4603</v>
      </c>
      <c r="L2821" s="23">
        <v>31250000</v>
      </c>
      <c r="M2821" s="23">
        <v>0</v>
      </c>
      <c r="N2821" s="25" t="s">
        <v>6185</v>
      </c>
    </row>
    <row r="2822" spans="8:14" ht="15" customHeight="1">
      <c r="H2822" s="18" t="s">
        <v>4602</v>
      </c>
      <c r="I2822" s="6">
        <v>46042</v>
      </c>
      <c r="J2822" s="21" t="s">
        <v>409</v>
      </c>
      <c r="K2822" s="18" t="s">
        <v>4603</v>
      </c>
      <c r="L2822" s="23">
        <v>29400000</v>
      </c>
      <c r="M2822" s="23">
        <v>0</v>
      </c>
      <c r="N2822" s="25" t="s">
        <v>6142</v>
      </c>
    </row>
    <row r="2823" spans="8:14" ht="15" customHeight="1">
      <c r="H2823" s="18" t="s">
        <v>4602</v>
      </c>
      <c r="I2823" s="6">
        <v>46042</v>
      </c>
      <c r="J2823" s="21" t="s">
        <v>414</v>
      </c>
      <c r="K2823" s="18" t="s">
        <v>4603</v>
      </c>
      <c r="L2823" s="23">
        <v>26250000</v>
      </c>
      <c r="M2823" s="23">
        <v>0</v>
      </c>
      <c r="N2823" s="25" t="s">
        <v>6142</v>
      </c>
    </row>
    <row r="2824" spans="8:14" ht="15" customHeight="1">
      <c r="H2824" s="18" t="s">
        <v>4602</v>
      </c>
      <c r="I2824" s="6">
        <v>46042</v>
      </c>
      <c r="J2824" s="21" t="s">
        <v>419</v>
      </c>
      <c r="K2824" s="18" t="s">
        <v>4603</v>
      </c>
      <c r="L2824" s="23">
        <v>3900000</v>
      </c>
      <c r="M2824" s="23">
        <v>0</v>
      </c>
      <c r="N2824" s="25" t="s">
        <v>6186</v>
      </c>
    </row>
    <row r="2825" spans="8:14" ht="15" customHeight="1">
      <c r="H2825" s="18" t="s">
        <v>4498</v>
      </c>
      <c r="I2825" s="6">
        <v>46042</v>
      </c>
      <c r="J2825" s="21" t="s">
        <v>421</v>
      </c>
      <c r="K2825" s="18" t="s">
        <v>4499</v>
      </c>
      <c r="L2825" s="23">
        <v>47150000</v>
      </c>
      <c r="M2825" s="23">
        <v>0</v>
      </c>
      <c r="N2825" s="25" t="s">
        <v>6170</v>
      </c>
    </row>
    <row r="2826" spans="8:14" ht="15" customHeight="1">
      <c r="H2826" s="18" t="s">
        <v>4602</v>
      </c>
      <c r="I2826" s="6">
        <v>46042</v>
      </c>
      <c r="J2826" s="21" t="s">
        <v>424</v>
      </c>
      <c r="K2826" s="18" t="s">
        <v>4603</v>
      </c>
      <c r="L2826" s="23">
        <v>95950000</v>
      </c>
      <c r="M2826" s="23">
        <v>-1346667</v>
      </c>
      <c r="N2826" s="25" t="s">
        <v>6187</v>
      </c>
    </row>
    <row r="2827" spans="8:14" ht="15" customHeight="1">
      <c r="H2827" s="18" t="s">
        <v>4498</v>
      </c>
      <c r="I2827" s="6">
        <v>46042</v>
      </c>
      <c r="J2827" s="21" t="s">
        <v>427</v>
      </c>
      <c r="K2827" s="18" t="s">
        <v>4502</v>
      </c>
      <c r="L2827" s="23">
        <v>149500000</v>
      </c>
      <c r="M2827" s="23">
        <v>0</v>
      </c>
      <c r="N2827" s="25" t="s">
        <v>6174</v>
      </c>
    </row>
    <row r="2828" spans="8:14" ht="15" customHeight="1">
      <c r="H2828" s="18" t="s">
        <v>4602</v>
      </c>
      <c r="I2828" s="6">
        <v>46042</v>
      </c>
      <c r="J2828" s="21" t="s">
        <v>430</v>
      </c>
      <c r="K2828" s="18" t="s">
        <v>4603</v>
      </c>
      <c r="L2828" s="23">
        <v>8300000</v>
      </c>
      <c r="M2828" s="23">
        <v>0</v>
      </c>
      <c r="N2828" s="25" t="s">
        <v>6186</v>
      </c>
    </row>
    <row r="2829" spans="8:14" ht="15" customHeight="1">
      <c r="H2829" s="18" t="s">
        <v>4498</v>
      </c>
      <c r="I2829" s="6">
        <v>46042</v>
      </c>
      <c r="J2829" s="21" t="s">
        <v>433</v>
      </c>
      <c r="K2829" s="18" t="s">
        <v>4499</v>
      </c>
      <c r="L2829" s="23">
        <v>69000000</v>
      </c>
      <c r="M2829" s="23">
        <v>0</v>
      </c>
      <c r="N2829" s="25" t="s">
        <v>6188</v>
      </c>
    </row>
    <row r="2830" spans="8:14" ht="15" customHeight="1">
      <c r="H2830" s="18" t="s">
        <v>4498</v>
      </c>
      <c r="I2830" s="6">
        <v>46042</v>
      </c>
      <c r="J2830" s="21" t="s">
        <v>436</v>
      </c>
      <c r="K2830" s="18" t="s">
        <v>4502</v>
      </c>
      <c r="L2830" s="23">
        <v>208150000</v>
      </c>
      <c r="M2830" s="23">
        <v>0</v>
      </c>
      <c r="N2830" s="25" t="s">
        <v>6189</v>
      </c>
    </row>
    <row r="2831" spans="8:14" ht="15" customHeight="1">
      <c r="H2831" s="18" t="s">
        <v>4602</v>
      </c>
      <c r="I2831" s="6">
        <v>46042</v>
      </c>
      <c r="J2831" s="21" t="s">
        <v>439</v>
      </c>
      <c r="K2831" s="18" t="s">
        <v>4603</v>
      </c>
      <c r="L2831" s="23">
        <v>12600000</v>
      </c>
      <c r="M2831" s="23">
        <v>0</v>
      </c>
      <c r="N2831" s="25" t="s">
        <v>6187</v>
      </c>
    </row>
    <row r="2832" spans="8:14" ht="15" customHeight="1">
      <c r="H2832" s="18" t="s">
        <v>4498</v>
      </c>
      <c r="I2832" s="6">
        <v>46042</v>
      </c>
      <c r="J2832" s="21" t="s">
        <v>441</v>
      </c>
      <c r="K2832" s="18" t="s">
        <v>4502</v>
      </c>
      <c r="L2832" s="23">
        <v>86250000</v>
      </c>
      <c r="M2832" s="23">
        <v>0</v>
      </c>
      <c r="N2832" s="25" t="s">
        <v>6148</v>
      </c>
    </row>
    <row r="2833" spans="8:14" ht="15" customHeight="1">
      <c r="H2833" s="18" t="s">
        <v>4498</v>
      </c>
      <c r="I2833" s="6">
        <v>46042</v>
      </c>
      <c r="J2833" s="21" t="s">
        <v>443</v>
      </c>
      <c r="K2833" s="18" t="s">
        <v>4502</v>
      </c>
      <c r="L2833" s="23">
        <v>184000000</v>
      </c>
      <c r="M2833" s="23">
        <v>0</v>
      </c>
      <c r="N2833" s="25" t="s">
        <v>6189</v>
      </c>
    </row>
    <row r="2834" spans="8:14" ht="15" customHeight="1">
      <c r="H2834" s="18" t="s">
        <v>4498</v>
      </c>
      <c r="I2834" s="6">
        <v>46042</v>
      </c>
      <c r="J2834" s="21" t="s">
        <v>446</v>
      </c>
      <c r="K2834" s="18" t="s">
        <v>4499</v>
      </c>
      <c r="L2834" s="23">
        <v>212750000</v>
      </c>
      <c r="M2834" s="23">
        <v>0</v>
      </c>
      <c r="N2834" s="25" t="s">
        <v>6190</v>
      </c>
    </row>
    <row r="2835" spans="8:14" ht="15" customHeight="1">
      <c r="H2835" s="18" t="s">
        <v>4498</v>
      </c>
      <c r="I2835" s="6">
        <v>46042</v>
      </c>
      <c r="J2835" s="21" t="s">
        <v>449</v>
      </c>
      <c r="K2835" s="18" t="s">
        <v>4499</v>
      </c>
      <c r="L2835" s="23">
        <v>30000000</v>
      </c>
      <c r="M2835" s="23">
        <v>0</v>
      </c>
      <c r="N2835" s="25" t="s">
        <v>6191</v>
      </c>
    </row>
    <row r="2836" spans="8:14" ht="15" customHeight="1">
      <c r="H2836" s="18" t="s">
        <v>4498</v>
      </c>
      <c r="I2836" s="6">
        <v>46042</v>
      </c>
      <c r="J2836" s="21" t="s">
        <v>453</v>
      </c>
      <c r="K2836" s="18" t="s">
        <v>4499</v>
      </c>
      <c r="L2836" s="23">
        <v>43700000</v>
      </c>
      <c r="M2836" s="23">
        <v>0</v>
      </c>
      <c r="N2836" s="25" t="s">
        <v>6183</v>
      </c>
    </row>
    <row r="2837" spans="8:14" ht="15" customHeight="1">
      <c r="H2837" s="18" t="s">
        <v>4602</v>
      </c>
      <c r="I2837" s="6">
        <v>46042</v>
      </c>
      <c r="J2837" s="21" t="s">
        <v>456</v>
      </c>
      <c r="K2837" s="18" t="s">
        <v>4603</v>
      </c>
      <c r="L2837" s="23">
        <v>35000000</v>
      </c>
      <c r="M2837" s="23">
        <v>0</v>
      </c>
      <c r="N2837" s="25" t="s">
        <v>6180</v>
      </c>
    </row>
    <row r="2838" spans="8:14" ht="15" customHeight="1">
      <c r="H2838" s="18" t="s">
        <v>4498</v>
      </c>
      <c r="I2838" s="6">
        <v>46042</v>
      </c>
      <c r="J2838" s="21" t="s">
        <v>458</v>
      </c>
      <c r="K2838" s="18" t="s">
        <v>4499</v>
      </c>
      <c r="L2838" s="23">
        <v>161000000</v>
      </c>
      <c r="M2838" s="23">
        <v>0</v>
      </c>
      <c r="N2838" s="25" t="s">
        <v>6192</v>
      </c>
    </row>
    <row r="2839" spans="8:14" ht="15" customHeight="1">
      <c r="H2839" s="18" t="s">
        <v>4498</v>
      </c>
      <c r="I2839" s="6">
        <v>46042</v>
      </c>
      <c r="J2839" s="21" t="s">
        <v>460</v>
      </c>
      <c r="K2839" s="18" t="s">
        <v>4499</v>
      </c>
      <c r="L2839" s="23">
        <v>51750000</v>
      </c>
      <c r="M2839" s="23">
        <v>0</v>
      </c>
      <c r="N2839" s="25" t="s">
        <v>6193</v>
      </c>
    </row>
    <row r="2840" spans="8:14" ht="15" customHeight="1">
      <c r="H2840" s="18" t="s">
        <v>4498</v>
      </c>
      <c r="I2840" s="6">
        <v>46042</v>
      </c>
      <c r="J2840" s="21" t="s">
        <v>463</v>
      </c>
      <c r="K2840" s="18" t="s">
        <v>4499</v>
      </c>
      <c r="L2840" s="23">
        <v>47150000</v>
      </c>
      <c r="M2840" s="23">
        <v>0</v>
      </c>
      <c r="N2840" s="25" t="s">
        <v>6193</v>
      </c>
    </row>
    <row r="2841" spans="8:14" ht="15" customHeight="1">
      <c r="H2841" s="18" t="s">
        <v>4498</v>
      </c>
      <c r="I2841" s="6">
        <v>46042</v>
      </c>
      <c r="J2841" s="21" t="s">
        <v>466</v>
      </c>
      <c r="K2841" s="18" t="s">
        <v>4499</v>
      </c>
      <c r="L2841" s="23">
        <v>51750000</v>
      </c>
      <c r="M2841" s="23">
        <v>0</v>
      </c>
      <c r="N2841" s="25" t="s">
        <v>6193</v>
      </c>
    </row>
    <row r="2842" spans="8:14" ht="15" customHeight="1">
      <c r="H2842" s="18" t="s">
        <v>4498</v>
      </c>
      <c r="I2842" s="6">
        <v>46042</v>
      </c>
      <c r="J2842" s="21" t="s">
        <v>469</v>
      </c>
      <c r="K2842" s="18" t="s">
        <v>4499</v>
      </c>
      <c r="L2842" s="23">
        <v>97750000</v>
      </c>
      <c r="M2842" s="23">
        <v>0</v>
      </c>
      <c r="N2842" s="25" t="s">
        <v>6194</v>
      </c>
    </row>
    <row r="2843" spans="8:14" ht="15" customHeight="1">
      <c r="H2843" s="18" t="s">
        <v>4498</v>
      </c>
      <c r="I2843" s="6">
        <v>46042</v>
      </c>
      <c r="J2843" s="21" t="s">
        <v>472</v>
      </c>
      <c r="K2843" s="18" t="s">
        <v>4499</v>
      </c>
      <c r="L2843" s="23">
        <v>149500000</v>
      </c>
      <c r="M2843" s="23">
        <v>0</v>
      </c>
      <c r="N2843" s="25" t="s">
        <v>6195</v>
      </c>
    </row>
    <row r="2844" spans="8:14" ht="15" customHeight="1">
      <c r="H2844" s="18" t="s">
        <v>4498</v>
      </c>
      <c r="I2844" s="6">
        <v>46043</v>
      </c>
      <c r="J2844" s="21" t="s">
        <v>475</v>
      </c>
      <c r="K2844" s="18" t="s">
        <v>4502</v>
      </c>
      <c r="L2844" s="23">
        <v>86250000</v>
      </c>
      <c r="M2844" s="23">
        <v>0</v>
      </c>
      <c r="N2844" s="25" t="s">
        <v>6161</v>
      </c>
    </row>
    <row r="2845" spans="8:14" ht="15" customHeight="1">
      <c r="H2845" s="18" t="s">
        <v>4498</v>
      </c>
      <c r="I2845" s="6">
        <v>46043</v>
      </c>
      <c r="J2845" s="21" t="s">
        <v>478</v>
      </c>
      <c r="K2845" s="18" t="s">
        <v>4502</v>
      </c>
      <c r="L2845" s="23">
        <v>86250000</v>
      </c>
      <c r="M2845" s="23">
        <v>0</v>
      </c>
      <c r="N2845" s="25" t="s">
        <v>6196</v>
      </c>
    </row>
    <row r="2846" spans="8:14" ht="15" customHeight="1">
      <c r="H2846" s="18" t="s">
        <v>4602</v>
      </c>
      <c r="I2846" s="6">
        <v>46043</v>
      </c>
      <c r="J2846" s="21" t="s">
        <v>480</v>
      </c>
      <c r="K2846" s="18" t="s">
        <v>4603</v>
      </c>
      <c r="L2846" s="23">
        <v>63250000</v>
      </c>
      <c r="M2846" s="23">
        <v>0</v>
      </c>
      <c r="N2846" s="25" t="s">
        <v>6197</v>
      </c>
    </row>
    <row r="2847" spans="8:14" ht="15" customHeight="1">
      <c r="H2847" s="18" t="s">
        <v>4602</v>
      </c>
      <c r="I2847" s="6">
        <v>46043</v>
      </c>
      <c r="J2847" s="21" t="s">
        <v>483</v>
      </c>
      <c r="K2847" s="18" t="s">
        <v>4603</v>
      </c>
      <c r="L2847" s="23">
        <v>52000000</v>
      </c>
      <c r="M2847" s="23">
        <v>0</v>
      </c>
      <c r="N2847" s="25" t="s">
        <v>6184</v>
      </c>
    </row>
    <row r="2848" spans="8:14" ht="15" customHeight="1">
      <c r="H2848" s="18" t="s">
        <v>4602</v>
      </c>
      <c r="I2848" s="6">
        <v>46043</v>
      </c>
      <c r="J2848" s="21" t="s">
        <v>485</v>
      </c>
      <c r="K2848" s="18" t="s">
        <v>4603</v>
      </c>
      <c r="L2848" s="23">
        <v>32000000</v>
      </c>
      <c r="M2848" s="23">
        <v>0</v>
      </c>
      <c r="N2848" s="25" t="s">
        <v>6184</v>
      </c>
    </row>
    <row r="2849" spans="8:14" ht="15" customHeight="1">
      <c r="H2849" s="18" t="s">
        <v>4602</v>
      </c>
      <c r="I2849" s="6">
        <v>46043</v>
      </c>
      <c r="J2849" s="21" t="s">
        <v>488</v>
      </c>
      <c r="K2849" s="18" t="s">
        <v>4603</v>
      </c>
      <c r="L2849" s="23">
        <v>8000000</v>
      </c>
      <c r="M2849" s="23">
        <v>0</v>
      </c>
      <c r="N2849" s="25" t="s">
        <v>6198</v>
      </c>
    </row>
    <row r="2850" spans="8:14" ht="15" customHeight="1">
      <c r="H2850" s="18" t="s">
        <v>4602</v>
      </c>
      <c r="I2850" s="6">
        <v>46043</v>
      </c>
      <c r="J2850" s="21" t="s">
        <v>491</v>
      </c>
      <c r="K2850" s="18" t="s">
        <v>4603</v>
      </c>
      <c r="L2850" s="23">
        <v>45000000</v>
      </c>
      <c r="M2850" s="23">
        <v>0</v>
      </c>
      <c r="N2850" s="25" t="s">
        <v>6199</v>
      </c>
    </row>
    <row r="2851" spans="8:14" ht="15" customHeight="1">
      <c r="H2851" s="18" t="s">
        <v>4602</v>
      </c>
      <c r="I2851" s="6">
        <v>46043</v>
      </c>
      <c r="J2851" s="21" t="s">
        <v>493</v>
      </c>
      <c r="K2851" s="18" t="s">
        <v>4603</v>
      </c>
      <c r="L2851" s="23">
        <v>37550000</v>
      </c>
      <c r="M2851" s="23">
        <v>0</v>
      </c>
      <c r="N2851" s="25" t="s">
        <v>6200</v>
      </c>
    </row>
    <row r="2852" spans="8:14" ht="15" customHeight="1">
      <c r="H2852" s="18" t="s">
        <v>4498</v>
      </c>
      <c r="I2852" s="6">
        <v>46043</v>
      </c>
      <c r="J2852" s="21" t="s">
        <v>498</v>
      </c>
      <c r="K2852" s="18" t="s">
        <v>4499</v>
      </c>
      <c r="L2852" s="23">
        <v>64400000</v>
      </c>
      <c r="M2852" s="23">
        <v>0</v>
      </c>
      <c r="N2852" s="25" t="s">
        <v>6201</v>
      </c>
    </row>
    <row r="2853" spans="8:14" ht="15" customHeight="1">
      <c r="H2853" s="18" t="s">
        <v>4602</v>
      </c>
      <c r="I2853" s="6">
        <v>46043</v>
      </c>
      <c r="J2853" s="21" t="s">
        <v>501</v>
      </c>
      <c r="K2853" s="18" t="s">
        <v>4603</v>
      </c>
      <c r="L2853" s="23">
        <v>55136735</v>
      </c>
      <c r="M2853" s="23">
        <v>0</v>
      </c>
      <c r="N2853" s="25" t="s">
        <v>6202</v>
      </c>
    </row>
    <row r="2854" spans="8:14" ht="15" customHeight="1">
      <c r="H2854" s="18" t="s">
        <v>4498</v>
      </c>
      <c r="I2854" s="6">
        <v>46043</v>
      </c>
      <c r="J2854" s="21" t="s">
        <v>505</v>
      </c>
      <c r="K2854" s="18" t="s">
        <v>4499</v>
      </c>
      <c r="L2854" s="23">
        <v>51750000</v>
      </c>
      <c r="M2854" s="23">
        <v>0</v>
      </c>
      <c r="N2854" s="25" t="s">
        <v>6203</v>
      </c>
    </row>
    <row r="2855" spans="8:14" ht="15" customHeight="1">
      <c r="H2855" s="18" t="s">
        <v>4498</v>
      </c>
      <c r="I2855" s="6">
        <v>46043</v>
      </c>
      <c r="J2855" s="21" t="s">
        <v>508</v>
      </c>
      <c r="K2855" s="18" t="s">
        <v>4502</v>
      </c>
      <c r="L2855" s="23">
        <v>133400000</v>
      </c>
      <c r="M2855" s="23">
        <v>0</v>
      </c>
      <c r="N2855" s="25" t="s">
        <v>6204</v>
      </c>
    </row>
    <row r="2856" spans="8:14" ht="15" customHeight="1">
      <c r="H2856" s="18" t="s">
        <v>4602</v>
      </c>
      <c r="I2856" s="6">
        <v>46043</v>
      </c>
      <c r="J2856" s="21" t="s">
        <v>511</v>
      </c>
      <c r="K2856" s="18" t="s">
        <v>4603</v>
      </c>
      <c r="L2856" s="23">
        <v>28000000</v>
      </c>
      <c r="M2856" s="23">
        <v>0</v>
      </c>
      <c r="N2856" s="25" t="s">
        <v>6180</v>
      </c>
    </row>
    <row r="2857" spans="8:14" ht="15" customHeight="1">
      <c r="H2857" s="18" t="s">
        <v>4498</v>
      </c>
      <c r="I2857" s="6">
        <v>46044</v>
      </c>
      <c r="J2857" s="21" t="s">
        <v>514</v>
      </c>
      <c r="K2857" s="18" t="s">
        <v>4502</v>
      </c>
      <c r="L2857" s="23">
        <v>115000000</v>
      </c>
      <c r="M2857" s="23">
        <v>0</v>
      </c>
      <c r="N2857" s="25" t="s">
        <v>6205</v>
      </c>
    </row>
    <row r="2858" spans="8:14" ht="15" customHeight="1">
      <c r="H2858" s="18" t="s">
        <v>4498</v>
      </c>
      <c r="I2858" s="6">
        <v>46044</v>
      </c>
      <c r="J2858" s="21" t="s">
        <v>517</v>
      </c>
      <c r="K2858" s="18" t="s">
        <v>4502</v>
      </c>
      <c r="L2858" s="23">
        <v>114833333</v>
      </c>
      <c r="M2858" s="23">
        <v>0</v>
      </c>
      <c r="N2858" s="25" t="s">
        <v>6206</v>
      </c>
    </row>
    <row r="2859" spans="8:14" ht="15" customHeight="1">
      <c r="H2859" s="18" t="s">
        <v>4498</v>
      </c>
      <c r="I2859" s="6">
        <v>46044</v>
      </c>
      <c r="J2859" s="21" t="s">
        <v>520</v>
      </c>
      <c r="K2859" s="18" t="s">
        <v>4499</v>
      </c>
      <c r="L2859" s="23">
        <v>89700000</v>
      </c>
      <c r="M2859" s="23">
        <v>0</v>
      </c>
      <c r="N2859" s="25" t="s">
        <v>6207</v>
      </c>
    </row>
    <row r="2860" spans="8:14" ht="15" customHeight="1">
      <c r="H2860" s="18" t="s">
        <v>4498</v>
      </c>
      <c r="I2860" s="6">
        <v>46044</v>
      </c>
      <c r="J2860" s="21" t="s">
        <v>522</v>
      </c>
      <c r="K2860" s="18" t="s">
        <v>4499</v>
      </c>
      <c r="L2860" s="23">
        <v>51750000</v>
      </c>
      <c r="M2860" s="23">
        <v>0</v>
      </c>
      <c r="N2860" s="25" t="s">
        <v>6193</v>
      </c>
    </row>
    <row r="2861" spans="8:14" ht="15" customHeight="1">
      <c r="H2861" s="18" t="s">
        <v>4602</v>
      </c>
      <c r="I2861" s="6">
        <v>46044</v>
      </c>
      <c r="J2861" s="21" t="s">
        <v>526</v>
      </c>
      <c r="K2861" s="18" t="s">
        <v>4603</v>
      </c>
      <c r="L2861" s="23">
        <v>80000000</v>
      </c>
      <c r="M2861" s="23">
        <v>0</v>
      </c>
      <c r="N2861" s="25" t="s">
        <v>6208</v>
      </c>
    </row>
    <row r="2862" spans="8:14" ht="15" customHeight="1">
      <c r="H2862" s="18" t="s">
        <v>4602</v>
      </c>
      <c r="I2862" s="6">
        <v>46044</v>
      </c>
      <c r="J2862" s="21" t="s">
        <v>530</v>
      </c>
      <c r="K2862" s="18" t="s">
        <v>4603</v>
      </c>
      <c r="L2862" s="23">
        <v>80000000</v>
      </c>
      <c r="M2862" s="23">
        <v>0</v>
      </c>
      <c r="N2862" s="25" t="s">
        <v>6209</v>
      </c>
    </row>
    <row r="2863" spans="8:14" ht="15" customHeight="1">
      <c r="H2863" s="18" t="s">
        <v>4602</v>
      </c>
      <c r="I2863" s="6">
        <v>46044</v>
      </c>
      <c r="J2863" s="21" t="s">
        <v>533</v>
      </c>
      <c r="K2863" s="18" t="s">
        <v>4603</v>
      </c>
      <c r="L2863" s="23">
        <v>45500000</v>
      </c>
      <c r="M2863" s="23">
        <v>0</v>
      </c>
      <c r="N2863" s="25" t="s">
        <v>6180</v>
      </c>
    </row>
    <row r="2864" spans="8:14" ht="15" customHeight="1">
      <c r="H2864" s="18" t="s">
        <v>4602</v>
      </c>
      <c r="I2864" s="6">
        <v>46044</v>
      </c>
      <c r="J2864" s="21" t="s">
        <v>536</v>
      </c>
      <c r="K2864" s="18" t="s">
        <v>4603</v>
      </c>
      <c r="L2864" s="23">
        <v>44000000</v>
      </c>
      <c r="M2864" s="23">
        <v>0</v>
      </c>
      <c r="N2864" s="25" t="s">
        <v>6180</v>
      </c>
    </row>
    <row r="2865" spans="8:14" ht="15" customHeight="1">
      <c r="H2865" s="18" t="s">
        <v>4602</v>
      </c>
      <c r="I2865" s="6">
        <v>46044</v>
      </c>
      <c r="J2865" s="21" t="s">
        <v>539</v>
      </c>
      <c r="K2865" s="18" t="s">
        <v>4603</v>
      </c>
      <c r="L2865" s="23">
        <v>32000000</v>
      </c>
      <c r="M2865" s="23">
        <v>0</v>
      </c>
      <c r="N2865" s="25" t="s">
        <v>6180</v>
      </c>
    </row>
    <row r="2866" spans="8:14" ht="15" customHeight="1">
      <c r="H2866" s="18" t="s">
        <v>4602</v>
      </c>
      <c r="I2866" s="6">
        <v>46044</v>
      </c>
      <c r="J2866" s="21" t="s">
        <v>542</v>
      </c>
      <c r="K2866" s="18" t="s">
        <v>4603</v>
      </c>
      <c r="L2866" s="23">
        <v>73500000</v>
      </c>
      <c r="M2866" s="23">
        <v>0</v>
      </c>
      <c r="N2866" s="25" t="s">
        <v>6210</v>
      </c>
    </row>
    <row r="2867" spans="8:14" ht="15" customHeight="1">
      <c r="H2867" s="18" t="s">
        <v>4498</v>
      </c>
      <c r="I2867" s="6">
        <v>46044</v>
      </c>
      <c r="J2867" s="21" t="s">
        <v>547</v>
      </c>
      <c r="K2867" s="18" t="s">
        <v>4499</v>
      </c>
      <c r="L2867" s="23">
        <v>138000000</v>
      </c>
      <c r="M2867" s="23">
        <v>0</v>
      </c>
      <c r="N2867" s="25" t="s">
        <v>6211</v>
      </c>
    </row>
    <row r="2868" spans="8:14" ht="15" customHeight="1">
      <c r="H2868" s="18" t="s">
        <v>4498</v>
      </c>
      <c r="I2868" s="6">
        <v>46044</v>
      </c>
      <c r="J2868" s="21" t="s">
        <v>550</v>
      </c>
      <c r="K2868" s="18" t="s">
        <v>4502</v>
      </c>
      <c r="L2868" s="23">
        <v>97750000</v>
      </c>
      <c r="M2868" s="23">
        <v>0</v>
      </c>
      <c r="N2868" s="25" t="s">
        <v>6212</v>
      </c>
    </row>
    <row r="2869" spans="8:14" ht="15" customHeight="1">
      <c r="H2869" s="18" t="s">
        <v>4498</v>
      </c>
      <c r="I2869" s="6">
        <v>46045</v>
      </c>
      <c r="J2869" s="21" t="s">
        <v>553</v>
      </c>
      <c r="K2869" s="18" t="s">
        <v>4499</v>
      </c>
      <c r="L2869" s="23">
        <v>44850000</v>
      </c>
      <c r="M2869" s="23">
        <v>0</v>
      </c>
      <c r="N2869" s="25" t="s">
        <v>6213</v>
      </c>
    </row>
    <row r="2870" spans="8:14" ht="15" customHeight="1">
      <c r="H2870" s="18" t="s">
        <v>4498</v>
      </c>
      <c r="I2870" s="6">
        <v>46045</v>
      </c>
      <c r="J2870" s="21" t="s">
        <v>556</v>
      </c>
      <c r="K2870" s="18" t="s">
        <v>4502</v>
      </c>
      <c r="L2870" s="23">
        <v>51750000</v>
      </c>
      <c r="M2870" s="23">
        <v>0</v>
      </c>
      <c r="N2870" s="25" t="s">
        <v>6214</v>
      </c>
    </row>
    <row r="2871" spans="8:14" ht="15" customHeight="1">
      <c r="H2871" s="18" t="s">
        <v>4498</v>
      </c>
      <c r="I2871" s="6">
        <v>46045</v>
      </c>
      <c r="J2871" s="21" t="s">
        <v>559</v>
      </c>
      <c r="K2871" s="18" t="s">
        <v>4502</v>
      </c>
      <c r="L2871" s="23">
        <v>44850000</v>
      </c>
      <c r="M2871" s="23">
        <v>0</v>
      </c>
      <c r="N2871" s="25" t="s">
        <v>6214</v>
      </c>
    </row>
    <row r="2872" spans="8:14" ht="15" customHeight="1">
      <c r="H2872" s="18" t="s">
        <v>4498</v>
      </c>
      <c r="I2872" s="6">
        <v>46045</v>
      </c>
      <c r="J2872" s="21" t="s">
        <v>562</v>
      </c>
      <c r="K2872" s="18" t="s">
        <v>4502</v>
      </c>
      <c r="L2872" s="23">
        <v>51750000</v>
      </c>
      <c r="M2872" s="23">
        <v>0</v>
      </c>
      <c r="N2872" s="25" t="s">
        <v>6215</v>
      </c>
    </row>
    <row r="2873" spans="8:14" ht="15" customHeight="1">
      <c r="H2873" s="18" t="s">
        <v>4498</v>
      </c>
      <c r="I2873" s="6">
        <v>46045</v>
      </c>
      <c r="J2873" s="21" t="s">
        <v>566</v>
      </c>
      <c r="K2873" s="18" t="s">
        <v>4502</v>
      </c>
      <c r="L2873" s="23">
        <v>97750000</v>
      </c>
      <c r="M2873" s="23">
        <v>-89250000</v>
      </c>
      <c r="N2873" s="25" t="s">
        <v>6216</v>
      </c>
    </row>
    <row r="2874" spans="8:14" ht="15" customHeight="1">
      <c r="H2874" s="18" t="s">
        <v>4498</v>
      </c>
      <c r="I2874" s="6">
        <v>46045</v>
      </c>
      <c r="J2874" s="21" t="s">
        <v>569</v>
      </c>
      <c r="K2874" s="18" t="s">
        <v>4499</v>
      </c>
      <c r="L2874" s="23">
        <v>40250000</v>
      </c>
      <c r="M2874" s="23">
        <v>0</v>
      </c>
      <c r="N2874" s="25" t="s">
        <v>6217</v>
      </c>
    </row>
    <row r="2875" spans="8:14" ht="15" customHeight="1">
      <c r="H2875" s="18" t="s">
        <v>4498</v>
      </c>
      <c r="I2875" s="6">
        <v>46045</v>
      </c>
      <c r="J2875" s="21" t="s">
        <v>572</v>
      </c>
      <c r="K2875" s="18" t="s">
        <v>4502</v>
      </c>
      <c r="L2875" s="23">
        <v>97750000</v>
      </c>
      <c r="M2875" s="23">
        <v>0</v>
      </c>
      <c r="N2875" s="25" t="s">
        <v>6212</v>
      </c>
    </row>
    <row r="2876" spans="8:14" ht="15" customHeight="1">
      <c r="H2876" s="18" t="s">
        <v>4498</v>
      </c>
      <c r="I2876" s="6">
        <v>46045</v>
      </c>
      <c r="J2876" s="21" t="s">
        <v>574</v>
      </c>
      <c r="K2876" s="18" t="s">
        <v>4502</v>
      </c>
      <c r="L2876" s="23">
        <v>94300000</v>
      </c>
      <c r="M2876" s="23">
        <v>0</v>
      </c>
      <c r="N2876" s="25" t="s">
        <v>6161</v>
      </c>
    </row>
    <row r="2877" spans="8:14" ht="15" customHeight="1">
      <c r="H2877" s="18" t="s">
        <v>4498</v>
      </c>
      <c r="I2877" s="6">
        <v>46045</v>
      </c>
      <c r="J2877" s="21" t="s">
        <v>577</v>
      </c>
      <c r="K2877" s="18" t="s">
        <v>4502</v>
      </c>
      <c r="L2877" s="23">
        <v>51750000</v>
      </c>
      <c r="M2877" s="23">
        <v>0</v>
      </c>
      <c r="N2877" s="25" t="s">
        <v>6214</v>
      </c>
    </row>
    <row r="2878" spans="8:14" ht="15" customHeight="1">
      <c r="H2878" s="18" t="s">
        <v>4498</v>
      </c>
      <c r="I2878" s="6">
        <v>46045</v>
      </c>
      <c r="J2878" s="21" t="s">
        <v>580</v>
      </c>
      <c r="K2878" s="18" t="s">
        <v>4502</v>
      </c>
      <c r="L2878" s="23">
        <v>115000000</v>
      </c>
      <c r="M2878" s="23">
        <v>0</v>
      </c>
      <c r="N2878" s="25" t="s">
        <v>6218</v>
      </c>
    </row>
    <row r="2879" spans="8:14" ht="15" customHeight="1">
      <c r="H2879" s="18" t="s">
        <v>4498</v>
      </c>
      <c r="I2879" s="6">
        <v>46045</v>
      </c>
      <c r="J2879" s="21" t="s">
        <v>583</v>
      </c>
      <c r="K2879" s="18" t="s">
        <v>4499</v>
      </c>
      <c r="L2879" s="23">
        <v>69000000</v>
      </c>
      <c r="M2879" s="23">
        <v>0</v>
      </c>
      <c r="N2879" s="25" t="s">
        <v>6219</v>
      </c>
    </row>
    <row r="2880" spans="8:14" ht="15" customHeight="1">
      <c r="H2880" s="18" t="s">
        <v>4498</v>
      </c>
      <c r="I2880" s="6">
        <v>46045</v>
      </c>
      <c r="J2880" s="21" t="s">
        <v>586</v>
      </c>
      <c r="K2880" s="18" t="s">
        <v>4502</v>
      </c>
      <c r="L2880" s="23">
        <v>115000000</v>
      </c>
      <c r="M2880" s="23">
        <v>0</v>
      </c>
      <c r="N2880" s="25" t="s">
        <v>6218</v>
      </c>
    </row>
    <row r="2881" spans="8:14" ht="15" customHeight="1">
      <c r="H2881" s="18" t="s">
        <v>4498</v>
      </c>
      <c r="I2881" s="6">
        <v>46045</v>
      </c>
      <c r="J2881" s="21" t="s">
        <v>589</v>
      </c>
      <c r="K2881" s="18" t="s">
        <v>4499</v>
      </c>
      <c r="L2881" s="23">
        <v>665941</v>
      </c>
      <c r="M2881" s="23">
        <v>394000</v>
      </c>
      <c r="N2881" s="25" t="s">
        <v>6220</v>
      </c>
    </row>
    <row r="2882" spans="8:14" ht="15" customHeight="1">
      <c r="H2882" s="18" t="s">
        <v>4498</v>
      </c>
      <c r="I2882" s="6">
        <v>46045</v>
      </c>
      <c r="J2882" s="21" t="s">
        <v>592</v>
      </c>
      <c r="K2882" s="18" t="s">
        <v>4499</v>
      </c>
      <c r="L2882" s="23">
        <v>514971</v>
      </c>
      <c r="M2882" s="23">
        <v>-91000</v>
      </c>
      <c r="N2882" s="25" t="s">
        <v>6221</v>
      </c>
    </row>
    <row r="2883" spans="8:14" ht="15" customHeight="1">
      <c r="H2883" s="18" t="s">
        <v>4498</v>
      </c>
      <c r="I2883" s="6">
        <v>46045</v>
      </c>
      <c r="J2883" s="21" t="s">
        <v>595</v>
      </c>
      <c r="K2883" s="18" t="s">
        <v>4502</v>
      </c>
      <c r="L2883" s="23">
        <v>149500000</v>
      </c>
      <c r="M2883" s="23">
        <v>0</v>
      </c>
      <c r="N2883" s="25" t="s">
        <v>6222</v>
      </c>
    </row>
    <row r="2884" spans="8:14" ht="15" customHeight="1">
      <c r="H2884" s="18" t="s">
        <v>4498</v>
      </c>
      <c r="I2884" s="6">
        <v>46045</v>
      </c>
      <c r="J2884" s="21" t="s">
        <v>598</v>
      </c>
      <c r="K2884" s="18" t="s">
        <v>4502</v>
      </c>
      <c r="L2884" s="23">
        <v>97750000</v>
      </c>
      <c r="M2884" s="23">
        <v>0</v>
      </c>
      <c r="N2884" s="25" t="s">
        <v>6212</v>
      </c>
    </row>
    <row r="2885" spans="8:14" ht="15" customHeight="1">
      <c r="H2885" s="18" t="s">
        <v>4498</v>
      </c>
      <c r="I2885" s="6">
        <v>46045</v>
      </c>
      <c r="J2885" s="21" t="s">
        <v>600</v>
      </c>
      <c r="K2885" s="18" t="s">
        <v>4499</v>
      </c>
      <c r="L2885" s="23">
        <v>47150000</v>
      </c>
      <c r="M2885" s="23">
        <v>0</v>
      </c>
      <c r="N2885" s="25" t="s">
        <v>6223</v>
      </c>
    </row>
    <row r="2886" spans="8:14" ht="15" customHeight="1">
      <c r="H2886" s="18" t="s">
        <v>4498</v>
      </c>
      <c r="I2886" s="6">
        <v>46045</v>
      </c>
      <c r="J2886" s="21" t="s">
        <v>603</v>
      </c>
      <c r="K2886" s="18" t="s">
        <v>4499</v>
      </c>
      <c r="L2886" s="23">
        <v>49600000</v>
      </c>
      <c r="M2886" s="23">
        <v>0</v>
      </c>
      <c r="N2886" s="25" t="s">
        <v>6224</v>
      </c>
    </row>
    <row r="2887" spans="8:14" ht="15" customHeight="1">
      <c r="H2887" s="18" t="s">
        <v>4602</v>
      </c>
      <c r="I2887" s="6">
        <v>46045</v>
      </c>
      <c r="J2887" s="21" t="s">
        <v>606</v>
      </c>
      <c r="K2887" s="18" t="s">
        <v>5018</v>
      </c>
      <c r="L2887" s="23">
        <v>2333081833</v>
      </c>
      <c r="M2887" s="23">
        <v>0</v>
      </c>
      <c r="N2887" s="25" t="s">
        <v>5019</v>
      </c>
    </row>
    <row r="2888" spans="8:14" ht="15" customHeight="1">
      <c r="H2888" s="18" t="s">
        <v>4602</v>
      </c>
      <c r="I2888" s="6">
        <v>46045</v>
      </c>
      <c r="J2888" s="21" t="s">
        <v>609</v>
      </c>
      <c r="K2888" s="18" t="s">
        <v>5018</v>
      </c>
      <c r="L2888" s="23">
        <v>7609367381</v>
      </c>
      <c r="M2888" s="23">
        <v>0</v>
      </c>
      <c r="N2888" s="25" t="s">
        <v>5021</v>
      </c>
    </row>
    <row r="2889" spans="8:14" ht="15" customHeight="1">
      <c r="H2889" s="18" t="s">
        <v>4602</v>
      </c>
      <c r="I2889" s="6">
        <v>46045</v>
      </c>
      <c r="J2889" s="21" t="s">
        <v>612</v>
      </c>
      <c r="K2889" s="18" t="s">
        <v>5018</v>
      </c>
      <c r="L2889" s="23">
        <v>16762059140</v>
      </c>
      <c r="M2889" s="23">
        <v>0</v>
      </c>
      <c r="N2889" s="25" t="s">
        <v>5023</v>
      </c>
    </row>
    <row r="2890" spans="8:14" ht="15" customHeight="1">
      <c r="H2890" s="18" t="s">
        <v>4602</v>
      </c>
      <c r="I2890" s="6">
        <v>46045</v>
      </c>
      <c r="J2890" s="21" t="s">
        <v>615</v>
      </c>
      <c r="K2890" s="18" t="s">
        <v>5018</v>
      </c>
      <c r="L2890" s="23">
        <v>5619438319</v>
      </c>
      <c r="M2890" s="23">
        <v>0</v>
      </c>
      <c r="N2890" s="25" t="s">
        <v>5025</v>
      </c>
    </row>
    <row r="2891" spans="8:14" ht="15" customHeight="1">
      <c r="H2891" s="18" t="s">
        <v>4602</v>
      </c>
      <c r="I2891" s="6">
        <v>46045</v>
      </c>
      <c r="J2891" s="21" t="s">
        <v>618</v>
      </c>
      <c r="K2891" s="18" t="s">
        <v>5018</v>
      </c>
      <c r="L2891" s="23">
        <v>14838952242</v>
      </c>
      <c r="M2891" s="23">
        <v>0</v>
      </c>
      <c r="N2891" s="25" t="s">
        <v>5027</v>
      </c>
    </row>
    <row r="2892" spans="8:14" ht="15" customHeight="1">
      <c r="H2892" s="18" t="s">
        <v>4602</v>
      </c>
      <c r="I2892" s="6">
        <v>46045</v>
      </c>
      <c r="J2892" s="21" t="s">
        <v>621</v>
      </c>
      <c r="K2892" s="18" t="s">
        <v>5018</v>
      </c>
      <c r="L2892" s="23">
        <v>6531022884</v>
      </c>
      <c r="M2892" s="23">
        <v>0</v>
      </c>
      <c r="N2892" s="25" t="s">
        <v>5029</v>
      </c>
    </row>
    <row r="2893" spans="8:14" ht="15" customHeight="1">
      <c r="H2893" s="18" t="s">
        <v>4602</v>
      </c>
      <c r="I2893" s="6">
        <v>46045</v>
      </c>
      <c r="J2893" s="21" t="s">
        <v>624</v>
      </c>
      <c r="K2893" s="18" t="s">
        <v>5018</v>
      </c>
      <c r="L2893" s="23">
        <v>2576224206</v>
      </c>
      <c r="M2893" s="23">
        <v>0</v>
      </c>
      <c r="N2893" s="25" t="s">
        <v>5031</v>
      </c>
    </row>
    <row r="2894" spans="8:14" ht="15" customHeight="1">
      <c r="H2894" s="18" t="s">
        <v>4602</v>
      </c>
      <c r="I2894" s="6">
        <v>46045</v>
      </c>
      <c r="J2894" s="21" t="s">
        <v>627</v>
      </c>
      <c r="K2894" s="18" t="s">
        <v>5018</v>
      </c>
      <c r="L2894" s="23">
        <v>1089415759</v>
      </c>
      <c r="M2894" s="23">
        <v>0</v>
      </c>
      <c r="N2894" s="25" t="s">
        <v>5033</v>
      </c>
    </row>
    <row r="2895" spans="8:14" ht="15" customHeight="1">
      <c r="H2895" s="18" t="s">
        <v>4602</v>
      </c>
      <c r="I2895" s="6">
        <v>46045</v>
      </c>
      <c r="J2895" s="21" t="s">
        <v>630</v>
      </c>
      <c r="K2895" s="18" t="s">
        <v>5018</v>
      </c>
      <c r="L2895" s="23">
        <v>1200866334</v>
      </c>
      <c r="M2895" s="23">
        <v>0</v>
      </c>
      <c r="N2895" s="25" t="s">
        <v>5035</v>
      </c>
    </row>
    <row r="2896" spans="8:14" ht="15" customHeight="1">
      <c r="H2896" s="18" t="s">
        <v>4602</v>
      </c>
      <c r="I2896" s="6">
        <v>46045</v>
      </c>
      <c r="J2896" s="21" t="s">
        <v>633</v>
      </c>
      <c r="K2896" s="18" t="s">
        <v>5018</v>
      </c>
      <c r="L2896" s="23">
        <v>15034142748</v>
      </c>
      <c r="M2896" s="23">
        <v>0</v>
      </c>
      <c r="N2896" s="25" t="s">
        <v>6225</v>
      </c>
    </row>
    <row r="2897" spans="8:14" ht="15" customHeight="1">
      <c r="H2897" s="18" t="s">
        <v>4602</v>
      </c>
      <c r="I2897" s="6">
        <v>46045</v>
      </c>
      <c r="J2897" s="21" t="s">
        <v>636</v>
      </c>
      <c r="K2897" s="18" t="s">
        <v>5018</v>
      </c>
      <c r="L2897" s="23">
        <v>6009248094</v>
      </c>
      <c r="M2897" s="23">
        <v>0</v>
      </c>
      <c r="N2897" s="25" t="s">
        <v>5039</v>
      </c>
    </row>
    <row r="2898" spans="8:14" ht="15" customHeight="1">
      <c r="H2898" s="18" t="s">
        <v>4602</v>
      </c>
      <c r="I2898" s="6">
        <v>46045</v>
      </c>
      <c r="J2898" s="21" t="s">
        <v>639</v>
      </c>
      <c r="K2898" s="18" t="s">
        <v>5018</v>
      </c>
      <c r="L2898" s="23">
        <v>1399355692</v>
      </c>
      <c r="M2898" s="23">
        <v>0</v>
      </c>
      <c r="N2898" s="25" t="s">
        <v>6226</v>
      </c>
    </row>
    <row r="2899" spans="8:14" ht="15" customHeight="1">
      <c r="H2899" s="18" t="s">
        <v>4602</v>
      </c>
      <c r="I2899" s="6">
        <v>46045</v>
      </c>
      <c r="J2899" s="21" t="s">
        <v>642</v>
      </c>
      <c r="K2899" s="18" t="s">
        <v>5018</v>
      </c>
      <c r="L2899" s="23">
        <v>7439984382</v>
      </c>
      <c r="M2899" s="23">
        <v>0</v>
      </c>
      <c r="N2899" s="25" t="s">
        <v>5043</v>
      </c>
    </row>
    <row r="2900" spans="8:14" ht="15" customHeight="1">
      <c r="H2900" s="18" t="s">
        <v>4602</v>
      </c>
      <c r="I2900" s="6">
        <v>46045</v>
      </c>
      <c r="J2900" s="21" t="s">
        <v>645</v>
      </c>
      <c r="K2900" s="18" t="s">
        <v>5018</v>
      </c>
      <c r="L2900" s="23">
        <v>3484281535</v>
      </c>
      <c r="M2900" s="23">
        <v>0</v>
      </c>
      <c r="N2900" s="25" t="s">
        <v>5045</v>
      </c>
    </row>
    <row r="2901" spans="8:14" ht="15" customHeight="1">
      <c r="H2901" s="18" t="s">
        <v>4602</v>
      </c>
      <c r="I2901" s="6">
        <v>46045</v>
      </c>
      <c r="J2901" s="21" t="s">
        <v>648</v>
      </c>
      <c r="K2901" s="18" t="s">
        <v>5018</v>
      </c>
      <c r="L2901" s="23">
        <v>10889484844</v>
      </c>
      <c r="M2901" s="23">
        <v>0</v>
      </c>
      <c r="N2901" s="25" t="s">
        <v>5047</v>
      </c>
    </row>
    <row r="2902" spans="8:14" ht="15" customHeight="1">
      <c r="H2902" s="18" t="s">
        <v>4602</v>
      </c>
      <c r="I2902" s="6">
        <v>46045</v>
      </c>
      <c r="J2902" s="21" t="s">
        <v>650</v>
      </c>
      <c r="K2902" s="18" t="s">
        <v>5018</v>
      </c>
      <c r="L2902" s="23">
        <v>5001806280</v>
      </c>
      <c r="M2902" s="23">
        <v>0</v>
      </c>
      <c r="N2902" s="25" t="s">
        <v>5049</v>
      </c>
    </row>
    <row r="2903" spans="8:14" ht="15" customHeight="1">
      <c r="H2903" s="18" t="s">
        <v>4602</v>
      </c>
      <c r="I2903" s="6">
        <v>46045</v>
      </c>
      <c r="J2903" s="21" t="s">
        <v>653</v>
      </c>
      <c r="K2903" s="18" t="s">
        <v>5018</v>
      </c>
      <c r="L2903" s="23">
        <v>4289947682</v>
      </c>
      <c r="M2903" s="23">
        <v>0</v>
      </c>
      <c r="N2903" s="25" t="s">
        <v>5051</v>
      </c>
    </row>
    <row r="2904" spans="8:14" ht="15" customHeight="1">
      <c r="H2904" s="18" t="s">
        <v>4602</v>
      </c>
      <c r="I2904" s="6">
        <v>46045</v>
      </c>
      <c r="J2904" s="21" t="s">
        <v>656</v>
      </c>
      <c r="K2904" s="18" t="s">
        <v>5018</v>
      </c>
      <c r="L2904" s="23">
        <v>4982095936</v>
      </c>
      <c r="M2904" s="23">
        <v>0</v>
      </c>
      <c r="N2904" s="25" t="s">
        <v>5053</v>
      </c>
    </row>
    <row r="2905" spans="8:14" ht="15" customHeight="1">
      <c r="H2905" s="18" t="s">
        <v>4602</v>
      </c>
      <c r="I2905" s="6">
        <v>46045</v>
      </c>
      <c r="J2905" s="21" t="s">
        <v>659</v>
      </c>
      <c r="K2905" s="18" t="s">
        <v>5018</v>
      </c>
      <c r="L2905" s="23">
        <v>1925431417</v>
      </c>
      <c r="M2905" s="23">
        <v>0</v>
      </c>
      <c r="N2905" s="25" t="s">
        <v>5055</v>
      </c>
    </row>
    <row r="2906" spans="8:14" ht="15" customHeight="1">
      <c r="H2906" s="18" t="s">
        <v>4602</v>
      </c>
      <c r="I2906" s="6">
        <v>46045</v>
      </c>
      <c r="J2906" s="21" t="s">
        <v>662</v>
      </c>
      <c r="K2906" s="18" t="s">
        <v>5018</v>
      </c>
      <c r="L2906" s="23">
        <v>1403509253</v>
      </c>
      <c r="M2906" s="23">
        <v>0</v>
      </c>
      <c r="N2906" s="25" t="s">
        <v>5057</v>
      </c>
    </row>
    <row r="2907" spans="8:14" ht="15" customHeight="1">
      <c r="H2907" s="18" t="s">
        <v>4602</v>
      </c>
      <c r="I2907" s="6">
        <v>46045</v>
      </c>
      <c r="J2907" s="21" t="s">
        <v>664</v>
      </c>
      <c r="K2907" s="18" t="s">
        <v>5018</v>
      </c>
      <c r="L2907" s="23">
        <v>428772741</v>
      </c>
      <c r="M2907" s="23">
        <v>0</v>
      </c>
      <c r="N2907" s="25" t="s">
        <v>5059</v>
      </c>
    </row>
    <row r="2908" spans="8:14" ht="15" customHeight="1">
      <c r="H2908" s="18" t="s">
        <v>4602</v>
      </c>
      <c r="I2908" s="6">
        <v>46045</v>
      </c>
      <c r="J2908" s="21" t="s">
        <v>670</v>
      </c>
      <c r="K2908" s="18" t="s">
        <v>5018</v>
      </c>
      <c r="L2908" s="23">
        <v>1748819728</v>
      </c>
      <c r="M2908" s="23">
        <v>0</v>
      </c>
      <c r="N2908" s="25" t="s">
        <v>5061</v>
      </c>
    </row>
    <row r="2909" spans="8:14" ht="15" customHeight="1">
      <c r="H2909" s="18" t="s">
        <v>4602</v>
      </c>
      <c r="I2909" s="6">
        <v>46045</v>
      </c>
      <c r="J2909" s="21" t="s">
        <v>674</v>
      </c>
      <c r="K2909" s="18" t="s">
        <v>5018</v>
      </c>
      <c r="L2909" s="23">
        <v>6215426549</v>
      </c>
      <c r="M2909" s="23">
        <v>0</v>
      </c>
      <c r="N2909" s="25" t="s">
        <v>5063</v>
      </c>
    </row>
    <row r="2910" spans="8:14" ht="15" customHeight="1">
      <c r="H2910" s="18" t="s">
        <v>4498</v>
      </c>
      <c r="I2910" s="6">
        <v>46046</v>
      </c>
      <c r="J2910" s="21" t="s">
        <v>677</v>
      </c>
      <c r="K2910" s="18" t="s">
        <v>4502</v>
      </c>
      <c r="L2910" s="23">
        <v>51750000</v>
      </c>
      <c r="M2910" s="23">
        <v>0</v>
      </c>
      <c r="N2910" s="25" t="s">
        <v>6215</v>
      </c>
    </row>
    <row r="2911" spans="8:14" ht="15" customHeight="1">
      <c r="H2911" s="18" t="s">
        <v>4602</v>
      </c>
      <c r="I2911" s="6">
        <v>46046</v>
      </c>
      <c r="J2911" s="21" t="s">
        <v>679</v>
      </c>
      <c r="K2911" s="18" t="s">
        <v>4603</v>
      </c>
      <c r="L2911" s="23">
        <v>23000000</v>
      </c>
      <c r="M2911" s="23">
        <v>0</v>
      </c>
      <c r="N2911" s="25" t="s">
        <v>6180</v>
      </c>
    </row>
    <row r="2912" spans="8:14" ht="15" customHeight="1">
      <c r="H2912" s="18" t="s">
        <v>4498</v>
      </c>
      <c r="I2912" s="6">
        <v>46046</v>
      </c>
      <c r="J2912" s="21" t="s">
        <v>682</v>
      </c>
      <c r="K2912" s="18" t="s">
        <v>4499</v>
      </c>
      <c r="L2912" s="23">
        <v>1074912</v>
      </c>
      <c r="M2912" s="23">
        <v>0</v>
      </c>
      <c r="N2912" s="25" t="s">
        <v>6227</v>
      </c>
    </row>
    <row r="2913" spans="8:14" ht="15" customHeight="1">
      <c r="H2913" s="18" t="s">
        <v>4498</v>
      </c>
      <c r="I2913" s="6">
        <v>46046</v>
      </c>
      <c r="J2913" s="21" t="s">
        <v>684</v>
      </c>
      <c r="K2913" s="18" t="s">
        <v>4499</v>
      </c>
      <c r="L2913" s="23">
        <v>1168912</v>
      </c>
      <c r="M2913" s="23">
        <v>-94000</v>
      </c>
      <c r="N2913" s="25" t="s">
        <v>6227</v>
      </c>
    </row>
    <row r="2914" spans="8:14" ht="15" customHeight="1">
      <c r="H2914" s="18" t="s">
        <v>4498</v>
      </c>
      <c r="I2914" s="6">
        <v>46046</v>
      </c>
      <c r="J2914" s="21" t="s">
        <v>687</v>
      </c>
      <c r="K2914" s="18" t="s">
        <v>4499</v>
      </c>
      <c r="L2914" s="23">
        <v>207000000</v>
      </c>
      <c r="M2914" s="23">
        <v>0</v>
      </c>
      <c r="N2914" s="25" t="s">
        <v>6228</v>
      </c>
    </row>
    <row r="2915" spans="8:14" ht="15" customHeight="1">
      <c r="H2915" s="18" t="s">
        <v>4498</v>
      </c>
      <c r="I2915" s="6">
        <v>46046</v>
      </c>
      <c r="J2915" s="21" t="s">
        <v>689</v>
      </c>
      <c r="K2915" s="18" t="s">
        <v>4499</v>
      </c>
      <c r="L2915" s="23">
        <v>80500000</v>
      </c>
      <c r="M2915" s="23">
        <v>0</v>
      </c>
      <c r="N2915" s="25" t="s">
        <v>6229</v>
      </c>
    </row>
    <row r="2916" spans="8:14" ht="15" customHeight="1">
      <c r="H2916" s="18" t="s">
        <v>4498</v>
      </c>
      <c r="I2916" s="6">
        <v>46046</v>
      </c>
      <c r="J2916" s="21" t="s">
        <v>692</v>
      </c>
      <c r="K2916" s="18" t="s">
        <v>4499</v>
      </c>
      <c r="L2916" s="23">
        <v>80500000</v>
      </c>
      <c r="M2916" s="23">
        <v>0</v>
      </c>
      <c r="N2916" s="25" t="s">
        <v>6223</v>
      </c>
    </row>
    <row r="2917" spans="8:14" ht="15" customHeight="1">
      <c r="H2917" s="18" t="s">
        <v>4602</v>
      </c>
      <c r="I2917" s="6">
        <v>46046</v>
      </c>
      <c r="J2917" s="21" t="s">
        <v>696</v>
      </c>
      <c r="K2917" s="18" t="s">
        <v>5018</v>
      </c>
      <c r="L2917" s="23">
        <v>2901931474</v>
      </c>
      <c r="M2917" s="23">
        <v>0</v>
      </c>
      <c r="N2917" s="25" t="s">
        <v>5065</v>
      </c>
    </row>
    <row r="2918" spans="8:14" ht="15" customHeight="1">
      <c r="H2918" s="18" t="s">
        <v>4602</v>
      </c>
      <c r="I2918" s="6">
        <v>46046</v>
      </c>
      <c r="J2918" s="21" t="s">
        <v>699</v>
      </c>
      <c r="K2918" s="18" t="s">
        <v>5018</v>
      </c>
      <c r="L2918" s="23">
        <v>3886678478</v>
      </c>
      <c r="M2918" s="23">
        <v>0</v>
      </c>
      <c r="N2918" s="25" t="s">
        <v>6230</v>
      </c>
    </row>
    <row r="2919" spans="8:14" ht="15" customHeight="1">
      <c r="H2919" s="18" t="s">
        <v>4498</v>
      </c>
      <c r="I2919" s="6">
        <v>46046</v>
      </c>
      <c r="J2919" s="21" t="s">
        <v>702</v>
      </c>
      <c r="K2919" s="18" t="s">
        <v>4499</v>
      </c>
      <c r="L2919" s="23">
        <v>49600000</v>
      </c>
      <c r="M2919" s="23">
        <v>0</v>
      </c>
      <c r="N2919" s="25" t="s">
        <v>6231</v>
      </c>
    </row>
    <row r="2920" spans="8:14" ht="15" customHeight="1">
      <c r="H2920" s="18" t="s">
        <v>4602</v>
      </c>
      <c r="I2920" s="6">
        <v>46046</v>
      </c>
      <c r="J2920" s="21" t="s">
        <v>705</v>
      </c>
      <c r="K2920" s="18" t="s">
        <v>5018</v>
      </c>
      <c r="L2920" s="23">
        <v>890643427</v>
      </c>
      <c r="M2920" s="23">
        <v>0</v>
      </c>
      <c r="N2920" s="25" t="s">
        <v>6232</v>
      </c>
    </row>
    <row r="2921" spans="8:14" ht="15" customHeight="1">
      <c r="H2921" s="18" t="s">
        <v>4602</v>
      </c>
      <c r="I2921" s="6">
        <v>46046</v>
      </c>
      <c r="J2921" s="21" t="s">
        <v>707</v>
      </c>
      <c r="K2921" s="18" t="s">
        <v>5018</v>
      </c>
      <c r="L2921" s="23">
        <v>2521660800</v>
      </c>
      <c r="M2921" s="23">
        <v>0</v>
      </c>
      <c r="N2921" s="25" t="s">
        <v>5071</v>
      </c>
    </row>
    <row r="2922" spans="8:14" ht="15" customHeight="1">
      <c r="H2922" s="18" t="s">
        <v>4602</v>
      </c>
      <c r="I2922" s="6">
        <v>46046</v>
      </c>
      <c r="J2922" s="21" t="s">
        <v>710</v>
      </c>
      <c r="K2922" s="18" t="s">
        <v>5018</v>
      </c>
      <c r="L2922" s="23">
        <v>1094468712</v>
      </c>
      <c r="M2922" s="23">
        <v>0</v>
      </c>
      <c r="N2922" s="25" t="s">
        <v>5074</v>
      </c>
    </row>
    <row r="2923" spans="8:14" ht="15" customHeight="1">
      <c r="H2923" s="18" t="s">
        <v>4602</v>
      </c>
      <c r="I2923" s="6">
        <v>46046</v>
      </c>
      <c r="J2923" s="21" t="s">
        <v>713</v>
      </c>
      <c r="K2923" s="18" t="s">
        <v>5018</v>
      </c>
      <c r="L2923" s="23">
        <v>868971065</v>
      </c>
      <c r="M2923" s="23">
        <v>0</v>
      </c>
      <c r="N2923" s="25" t="s">
        <v>5077</v>
      </c>
    </row>
    <row r="2924" spans="8:14" ht="15" customHeight="1">
      <c r="H2924" s="18" t="s">
        <v>4602</v>
      </c>
      <c r="I2924" s="6">
        <v>46046</v>
      </c>
      <c r="J2924" s="21" t="s">
        <v>716</v>
      </c>
      <c r="K2924" s="18" t="s">
        <v>5018</v>
      </c>
      <c r="L2924" s="23">
        <v>5688897251</v>
      </c>
      <c r="M2924" s="23">
        <v>90000</v>
      </c>
      <c r="N2924" s="25" t="s">
        <v>5080</v>
      </c>
    </row>
    <row r="2925" spans="8:14" ht="15" customHeight="1">
      <c r="H2925" s="18" t="s">
        <v>4498</v>
      </c>
      <c r="I2925" s="6">
        <v>46046</v>
      </c>
      <c r="J2925" s="21" t="s">
        <v>719</v>
      </c>
      <c r="K2925" s="18" t="s">
        <v>4499</v>
      </c>
      <c r="L2925" s="23">
        <v>505318664</v>
      </c>
      <c r="M2925" s="23">
        <v>0</v>
      </c>
      <c r="N2925" s="25" t="s">
        <v>5082</v>
      </c>
    </row>
    <row r="2926" spans="8:14" ht="15" customHeight="1">
      <c r="H2926" s="18" t="s">
        <v>4498</v>
      </c>
      <c r="I2926" s="6">
        <v>46046</v>
      </c>
      <c r="J2926" s="21" t="s">
        <v>719</v>
      </c>
      <c r="K2926" s="18" t="s">
        <v>5000</v>
      </c>
      <c r="L2926" s="23">
        <v>19416611629</v>
      </c>
      <c r="M2926" s="23">
        <v>0</v>
      </c>
      <c r="N2926" s="25" t="s">
        <v>5082</v>
      </c>
    </row>
    <row r="2927" spans="8:14" ht="15" customHeight="1">
      <c r="H2927" s="18" t="s">
        <v>4498</v>
      </c>
      <c r="I2927" s="6">
        <v>46046</v>
      </c>
      <c r="J2927" s="21" t="s">
        <v>722</v>
      </c>
      <c r="K2927" s="18" t="s">
        <v>4499</v>
      </c>
      <c r="L2927" s="23">
        <v>259101342</v>
      </c>
      <c r="M2927" s="23">
        <v>0</v>
      </c>
      <c r="N2927" s="25" t="s">
        <v>5087</v>
      </c>
    </row>
    <row r="2928" spans="8:14" ht="15" customHeight="1">
      <c r="H2928" s="18" t="s">
        <v>4498</v>
      </c>
      <c r="I2928" s="6">
        <v>46046</v>
      </c>
      <c r="J2928" s="21" t="s">
        <v>722</v>
      </c>
      <c r="K2928" s="18" t="s">
        <v>5000</v>
      </c>
      <c r="L2928" s="23">
        <v>5684418755</v>
      </c>
      <c r="M2928" s="23">
        <v>0</v>
      </c>
      <c r="N2928" s="25" t="s">
        <v>5087</v>
      </c>
    </row>
    <row r="2929" spans="8:14" ht="15" customHeight="1">
      <c r="H2929" s="18" t="s">
        <v>4498</v>
      </c>
      <c r="I2929" s="6">
        <v>46046</v>
      </c>
      <c r="J2929" s="21" t="s">
        <v>725</v>
      </c>
      <c r="K2929" s="18" t="s">
        <v>4499</v>
      </c>
      <c r="L2929" s="23">
        <v>212153196</v>
      </c>
      <c r="M2929" s="23">
        <v>0</v>
      </c>
      <c r="N2929" s="25" t="s">
        <v>5092</v>
      </c>
    </row>
    <row r="2930" spans="8:14" ht="15" customHeight="1">
      <c r="H2930" s="18" t="s">
        <v>4498</v>
      </c>
      <c r="I2930" s="6">
        <v>46046</v>
      </c>
      <c r="J2930" s="21" t="s">
        <v>725</v>
      </c>
      <c r="K2930" s="18" t="s">
        <v>5000</v>
      </c>
      <c r="L2930" s="23">
        <v>7328710349</v>
      </c>
      <c r="M2930" s="23">
        <v>0</v>
      </c>
      <c r="N2930" s="25" t="s">
        <v>5092</v>
      </c>
    </row>
    <row r="2931" spans="8:14" ht="15" customHeight="1">
      <c r="H2931" s="18" t="s">
        <v>4498</v>
      </c>
      <c r="I2931" s="6">
        <v>46046</v>
      </c>
      <c r="J2931" s="21" t="s">
        <v>728</v>
      </c>
      <c r="K2931" s="18" t="s">
        <v>4499</v>
      </c>
      <c r="L2931" s="23">
        <v>274518762</v>
      </c>
      <c r="M2931" s="23">
        <v>0</v>
      </c>
      <c r="N2931" s="25" t="s">
        <v>5097</v>
      </c>
    </row>
    <row r="2932" spans="8:14" ht="15" customHeight="1">
      <c r="H2932" s="18" t="s">
        <v>4498</v>
      </c>
      <c r="I2932" s="6">
        <v>46046</v>
      </c>
      <c r="J2932" s="21" t="s">
        <v>728</v>
      </c>
      <c r="K2932" s="18" t="s">
        <v>5000</v>
      </c>
      <c r="L2932" s="23">
        <v>5590442702</v>
      </c>
      <c r="M2932" s="23">
        <v>0</v>
      </c>
      <c r="N2932" s="25" t="s">
        <v>5097</v>
      </c>
    </row>
    <row r="2933" spans="8:14" ht="15" customHeight="1">
      <c r="H2933" s="18" t="s">
        <v>4498</v>
      </c>
      <c r="I2933" s="6">
        <v>46046</v>
      </c>
      <c r="J2933" s="21" t="s">
        <v>731</v>
      </c>
      <c r="K2933" s="18" t="s">
        <v>4499</v>
      </c>
      <c r="L2933" s="23">
        <v>72234612</v>
      </c>
      <c r="M2933" s="23">
        <v>0</v>
      </c>
      <c r="N2933" s="25" t="s">
        <v>5102</v>
      </c>
    </row>
    <row r="2934" spans="8:14" ht="15" customHeight="1">
      <c r="H2934" s="18" t="s">
        <v>4498</v>
      </c>
      <c r="I2934" s="6">
        <v>46046</v>
      </c>
      <c r="J2934" s="21" t="s">
        <v>731</v>
      </c>
      <c r="K2934" s="18" t="s">
        <v>5000</v>
      </c>
      <c r="L2934" s="23">
        <v>1579056788</v>
      </c>
      <c r="M2934" s="23">
        <v>0</v>
      </c>
      <c r="N2934" s="25" t="s">
        <v>5102</v>
      </c>
    </row>
    <row r="2935" spans="8:14" ht="15" customHeight="1">
      <c r="H2935" s="18" t="s">
        <v>4498</v>
      </c>
      <c r="I2935" s="6">
        <v>46046</v>
      </c>
      <c r="J2935" s="21" t="s">
        <v>734</v>
      </c>
      <c r="K2935" s="18" t="s">
        <v>4499</v>
      </c>
      <c r="L2935" s="23">
        <v>80500000</v>
      </c>
      <c r="M2935" s="23">
        <v>0</v>
      </c>
      <c r="N2935" s="25" t="s">
        <v>6233</v>
      </c>
    </row>
    <row r="2936" spans="8:14" ht="15" customHeight="1">
      <c r="H2936" s="18" t="s">
        <v>4498</v>
      </c>
      <c r="I2936" s="6">
        <v>46046</v>
      </c>
      <c r="J2936" s="21" t="s">
        <v>737</v>
      </c>
      <c r="K2936" s="18" t="s">
        <v>4499</v>
      </c>
      <c r="L2936" s="23">
        <v>97716780</v>
      </c>
      <c r="M2936" s="23">
        <v>0</v>
      </c>
      <c r="N2936" s="25" t="s">
        <v>5107</v>
      </c>
    </row>
    <row r="2937" spans="8:14" ht="15" customHeight="1">
      <c r="H2937" s="18" t="s">
        <v>4498</v>
      </c>
      <c r="I2937" s="6">
        <v>46046</v>
      </c>
      <c r="J2937" s="21" t="s">
        <v>737</v>
      </c>
      <c r="K2937" s="18" t="s">
        <v>5000</v>
      </c>
      <c r="L2937" s="23">
        <v>2146174047</v>
      </c>
      <c r="M2937" s="23">
        <v>0</v>
      </c>
      <c r="N2937" s="25" t="s">
        <v>5107</v>
      </c>
    </row>
    <row r="2938" spans="8:14" ht="15" customHeight="1">
      <c r="H2938" s="18" t="s">
        <v>4498</v>
      </c>
      <c r="I2938" s="6">
        <v>46046</v>
      </c>
      <c r="J2938" s="21" t="s">
        <v>740</v>
      </c>
      <c r="K2938" s="18" t="s">
        <v>4499</v>
      </c>
      <c r="L2938" s="23">
        <v>49600000</v>
      </c>
      <c r="M2938" s="23">
        <v>0</v>
      </c>
      <c r="N2938" s="25" t="s">
        <v>6234</v>
      </c>
    </row>
    <row r="2939" spans="8:14" ht="15" customHeight="1">
      <c r="H2939" s="18" t="s">
        <v>4602</v>
      </c>
      <c r="I2939" s="6">
        <v>46046</v>
      </c>
      <c r="J2939" s="21" t="s">
        <v>743</v>
      </c>
      <c r="K2939" s="18" t="s">
        <v>4603</v>
      </c>
      <c r="L2939" s="23">
        <v>198472182</v>
      </c>
      <c r="M2939" s="23">
        <v>0</v>
      </c>
      <c r="N2939" s="25" t="s">
        <v>5112</v>
      </c>
    </row>
    <row r="2940" spans="8:14" ht="15" customHeight="1">
      <c r="H2940" s="18" t="s">
        <v>4602</v>
      </c>
      <c r="I2940" s="6">
        <v>46046</v>
      </c>
      <c r="J2940" s="21" t="s">
        <v>743</v>
      </c>
      <c r="K2940" s="18" t="s">
        <v>5018</v>
      </c>
      <c r="L2940" s="23">
        <v>1722075695</v>
      </c>
      <c r="M2940" s="23">
        <v>0</v>
      </c>
      <c r="N2940" s="25" t="s">
        <v>5112</v>
      </c>
    </row>
    <row r="2941" spans="8:14" ht="15" customHeight="1">
      <c r="H2941" s="18" t="s">
        <v>4602</v>
      </c>
      <c r="I2941" s="6">
        <v>46046</v>
      </c>
      <c r="J2941" s="21" t="s">
        <v>745</v>
      </c>
      <c r="K2941" s="18" t="s">
        <v>4603</v>
      </c>
      <c r="L2941" s="23">
        <v>480420246</v>
      </c>
      <c r="M2941" s="23">
        <v>0</v>
      </c>
      <c r="N2941" s="25" t="s">
        <v>6235</v>
      </c>
    </row>
    <row r="2942" spans="8:14" ht="15" customHeight="1">
      <c r="H2942" s="18" t="s">
        <v>4602</v>
      </c>
      <c r="I2942" s="6">
        <v>46046</v>
      </c>
      <c r="J2942" s="21" t="s">
        <v>745</v>
      </c>
      <c r="K2942" s="18" t="s">
        <v>5018</v>
      </c>
      <c r="L2942" s="23">
        <v>4635859977</v>
      </c>
      <c r="M2942" s="23">
        <v>0</v>
      </c>
      <c r="N2942" s="25" t="s">
        <v>6235</v>
      </c>
    </row>
    <row r="2943" spans="8:14" ht="15" customHeight="1">
      <c r="H2943" s="18" t="s">
        <v>4602</v>
      </c>
      <c r="I2943" s="6">
        <v>46046</v>
      </c>
      <c r="J2943" s="21" t="s">
        <v>747</v>
      </c>
      <c r="K2943" s="18" t="s">
        <v>4603</v>
      </c>
      <c r="L2943" s="23">
        <v>103478771</v>
      </c>
      <c r="M2943" s="23">
        <v>0</v>
      </c>
      <c r="N2943" s="25" t="s">
        <v>5122</v>
      </c>
    </row>
    <row r="2944" spans="8:14" ht="15" customHeight="1">
      <c r="H2944" s="18" t="s">
        <v>4602</v>
      </c>
      <c r="I2944" s="6">
        <v>46046</v>
      </c>
      <c r="J2944" s="21" t="s">
        <v>747</v>
      </c>
      <c r="K2944" s="18" t="s">
        <v>5018</v>
      </c>
      <c r="L2944" s="23">
        <v>668913665</v>
      </c>
      <c r="M2944" s="23">
        <v>0</v>
      </c>
      <c r="N2944" s="25" t="s">
        <v>5122</v>
      </c>
    </row>
    <row r="2945" spans="8:14" ht="15" customHeight="1">
      <c r="H2945" s="18" t="s">
        <v>4602</v>
      </c>
      <c r="I2945" s="6">
        <v>46046</v>
      </c>
      <c r="J2945" s="21" t="s">
        <v>750</v>
      </c>
      <c r="K2945" s="18" t="s">
        <v>4603</v>
      </c>
      <c r="L2945" s="23">
        <v>434909300</v>
      </c>
      <c r="M2945" s="23">
        <v>0</v>
      </c>
      <c r="N2945" s="25" t="s">
        <v>5127</v>
      </c>
    </row>
    <row r="2946" spans="8:14" ht="15" customHeight="1">
      <c r="H2946" s="18" t="s">
        <v>4602</v>
      </c>
      <c r="I2946" s="6">
        <v>46046</v>
      </c>
      <c r="J2946" s="21" t="s">
        <v>750</v>
      </c>
      <c r="K2946" s="18" t="s">
        <v>5018</v>
      </c>
      <c r="L2946" s="23">
        <v>4181504576</v>
      </c>
      <c r="M2946" s="23">
        <v>0</v>
      </c>
      <c r="N2946" s="25" t="s">
        <v>5127</v>
      </c>
    </row>
    <row r="2947" spans="8:14" ht="15" customHeight="1">
      <c r="H2947" s="18" t="s">
        <v>4602</v>
      </c>
      <c r="I2947" s="6">
        <v>46046</v>
      </c>
      <c r="J2947" s="21" t="s">
        <v>753</v>
      </c>
      <c r="K2947" s="18" t="s">
        <v>4603</v>
      </c>
      <c r="L2947" s="23">
        <v>166056156</v>
      </c>
      <c r="M2947" s="23">
        <v>0</v>
      </c>
      <c r="N2947" s="25" t="s">
        <v>5132</v>
      </c>
    </row>
    <row r="2948" spans="8:14" ht="15" customHeight="1">
      <c r="H2948" s="18" t="s">
        <v>4602</v>
      </c>
      <c r="I2948" s="6">
        <v>46046</v>
      </c>
      <c r="J2948" s="21" t="s">
        <v>753</v>
      </c>
      <c r="K2948" s="18" t="s">
        <v>5018</v>
      </c>
      <c r="L2948" s="23">
        <v>1458715799</v>
      </c>
      <c r="M2948" s="23">
        <v>0</v>
      </c>
      <c r="N2948" s="25" t="s">
        <v>5132</v>
      </c>
    </row>
    <row r="2949" spans="8:14" ht="15" customHeight="1">
      <c r="H2949" s="18" t="s">
        <v>4602</v>
      </c>
      <c r="I2949" s="6">
        <v>46046</v>
      </c>
      <c r="J2949" s="21" t="s">
        <v>756</v>
      </c>
      <c r="K2949" s="18" t="s">
        <v>4603</v>
      </c>
      <c r="L2949" s="23">
        <v>81122164</v>
      </c>
      <c r="M2949" s="23">
        <v>0</v>
      </c>
      <c r="N2949" s="25" t="s">
        <v>5137</v>
      </c>
    </row>
    <row r="2950" spans="8:14" ht="15" customHeight="1">
      <c r="H2950" s="18" t="s">
        <v>4602</v>
      </c>
      <c r="I2950" s="6">
        <v>46046</v>
      </c>
      <c r="J2950" s="21" t="s">
        <v>756</v>
      </c>
      <c r="K2950" s="18" t="s">
        <v>5018</v>
      </c>
      <c r="L2950" s="23">
        <v>508013732</v>
      </c>
      <c r="M2950" s="23">
        <v>0</v>
      </c>
      <c r="N2950" s="25" t="s">
        <v>5137</v>
      </c>
    </row>
    <row r="2951" spans="8:14" ht="15" customHeight="1">
      <c r="H2951" s="18" t="s">
        <v>4602</v>
      </c>
      <c r="I2951" s="6">
        <v>46046</v>
      </c>
      <c r="J2951" s="21" t="s">
        <v>758</v>
      </c>
      <c r="K2951" s="18" t="s">
        <v>4603</v>
      </c>
      <c r="L2951" s="23">
        <v>103440392</v>
      </c>
      <c r="M2951" s="23">
        <v>0</v>
      </c>
      <c r="N2951" s="25" t="s">
        <v>5141</v>
      </c>
    </row>
    <row r="2952" spans="8:14" ht="15" customHeight="1">
      <c r="H2952" s="18" t="s">
        <v>4602</v>
      </c>
      <c r="I2952" s="6">
        <v>46046</v>
      </c>
      <c r="J2952" s="21" t="s">
        <v>758</v>
      </c>
      <c r="K2952" s="18" t="s">
        <v>5018</v>
      </c>
      <c r="L2952" s="23">
        <v>671958439</v>
      </c>
      <c r="M2952" s="23">
        <v>0</v>
      </c>
      <c r="N2952" s="25" t="s">
        <v>5141</v>
      </c>
    </row>
    <row r="2953" spans="8:14" ht="15" customHeight="1">
      <c r="H2953" s="18" t="s">
        <v>4602</v>
      </c>
      <c r="I2953" s="6">
        <v>46046</v>
      </c>
      <c r="J2953" s="21" t="s">
        <v>760</v>
      </c>
      <c r="K2953" s="18" t="s">
        <v>4603</v>
      </c>
      <c r="L2953" s="23">
        <v>208400892</v>
      </c>
      <c r="M2953" s="23">
        <v>0</v>
      </c>
      <c r="N2953" s="25" t="s">
        <v>5146</v>
      </c>
    </row>
    <row r="2954" spans="8:14" ht="15" customHeight="1">
      <c r="H2954" s="18" t="s">
        <v>4602</v>
      </c>
      <c r="I2954" s="6">
        <v>46046</v>
      </c>
      <c r="J2954" s="21" t="s">
        <v>760</v>
      </c>
      <c r="K2954" s="18" t="s">
        <v>5018</v>
      </c>
      <c r="L2954" s="23">
        <v>1365815696</v>
      </c>
      <c r="M2954" s="23">
        <v>0</v>
      </c>
      <c r="N2954" s="25" t="s">
        <v>5146</v>
      </c>
    </row>
    <row r="2955" spans="8:14" ht="15" customHeight="1">
      <c r="H2955" s="18" t="s">
        <v>4602</v>
      </c>
      <c r="I2955" s="6">
        <v>46046</v>
      </c>
      <c r="J2955" s="21" t="s">
        <v>762</v>
      </c>
      <c r="K2955" s="18" t="s">
        <v>4603</v>
      </c>
      <c r="L2955" s="23">
        <v>242134757</v>
      </c>
      <c r="M2955" s="23">
        <v>0</v>
      </c>
      <c r="N2955" s="25" t="s">
        <v>5151</v>
      </c>
    </row>
    <row r="2956" spans="8:14" ht="15" customHeight="1">
      <c r="H2956" s="18" t="s">
        <v>4602</v>
      </c>
      <c r="I2956" s="6">
        <v>46046</v>
      </c>
      <c r="J2956" s="21" t="s">
        <v>762</v>
      </c>
      <c r="K2956" s="18" t="s">
        <v>5018</v>
      </c>
      <c r="L2956" s="23">
        <v>1969956793</v>
      </c>
      <c r="M2956" s="23">
        <v>0</v>
      </c>
      <c r="N2956" s="25" t="s">
        <v>5151</v>
      </c>
    </row>
    <row r="2957" spans="8:14" ht="15" customHeight="1">
      <c r="H2957" s="18" t="s">
        <v>4602</v>
      </c>
      <c r="I2957" s="6">
        <v>46046</v>
      </c>
      <c r="J2957" s="21" t="s">
        <v>763</v>
      </c>
      <c r="K2957" s="18" t="s">
        <v>4603</v>
      </c>
      <c r="L2957" s="23">
        <v>132929796</v>
      </c>
      <c r="M2957" s="23">
        <v>0</v>
      </c>
      <c r="N2957" s="25" t="s">
        <v>5156</v>
      </c>
    </row>
    <row r="2958" spans="8:14" ht="15" customHeight="1">
      <c r="H2958" s="18" t="s">
        <v>4602</v>
      </c>
      <c r="I2958" s="6">
        <v>46046</v>
      </c>
      <c r="J2958" s="21" t="s">
        <v>763</v>
      </c>
      <c r="K2958" s="18" t="s">
        <v>5018</v>
      </c>
      <c r="L2958" s="23">
        <v>771819723</v>
      </c>
      <c r="M2958" s="23">
        <v>0</v>
      </c>
      <c r="N2958" s="25" t="s">
        <v>5156</v>
      </c>
    </row>
    <row r="2959" spans="8:14" ht="15" customHeight="1">
      <c r="H2959" s="18" t="s">
        <v>4602</v>
      </c>
      <c r="I2959" s="6">
        <v>46046</v>
      </c>
      <c r="J2959" s="21" t="s">
        <v>765</v>
      </c>
      <c r="K2959" s="18" t="s">
        <v>4603</v>
      </c>
      <c r="L2959" s="23">
        <v>1472057659</v>
      </c>
      <c r="M2959" s="23">
        <v>0</v>
      </c>
      <c r="N2959" s="25" t="s">
        <v>5161</v>
      </c>
    </row>
    <row r="2960" spans="8:14" ht="15" customHeight="1">
      <c r="H2960" s="18" t="s">
        <v>4602</v>
      </c>
      <c r="I2960" s="6">
        <v>46046</v>
      </c>
      <c r="J2960" s="21" t="s">
        <v>765</v>
      </c>
      <c r="K2960" s="18" t="s">
        <v>5018</v>
      </c>
      <c r="L2960" s="23">
        <v>17758255586</v>
      </c>
      <c r="M2960" s="23">
        <v>0</v>
      </c>
      <c r="N2960" s="25" t="s">
        <v>5161</v>
      </c>
    </row>
    <row r="2961" spans="8:14" ht="15" customHeight="1">
      <c r="H2961" s="18" t="s">
        <v>4602</v>
      </c>
      <c r="I2961" s="6">
        <v>46046</v>
      </c>
      <c r="J2961" s="21" t="s">
        <v>768</v>
      </c>
      <c r="K2961" s="18" t="s">
        <v>4603</v>
      </c>
      <c r="L2961" s="23">
        <v>148724092</v>
      </c>
      <c r="M2961" s="23">
        <v>0</v>
      </c>
      <c r="N2961" s="25" t="s">
        <v>5166</v>
      </c>
    </row>
    <row r="2962" spans="8:14" ht="15" customHeight="1">
      <c r="H2962" s="18" t="s">
        <v>4602</v>
      </c>
      <c r="I2962" s="6">
        <v>46046</v>
      </c>
      <c r="J2962" s="21" t="s">
        <v>768</v>
      </c>
      <c r="K2962" s="18" t="s">
        <v>5018</v>
      </c>
      <c r="L2962" s="23">
        <v>1015162021</v>
      </c>
      <c r="M2962" s="23">
        <v>0</v>
      </c>
      <c r="N2962" s="25" t="s">
        <v>5166</v>
      </c>
    </row>
    <row r="2963" spans="8:14" ht="15" customHeight="1">
      <c r="H2963" s="18" t="s">
        <v>4498</v>
      </c>
      <c r="I2963" s="6">
        <v>46046</v>
      </c>
      <c r="J2963" s="21" t="s">
        <v>770</v>
      </c>
      <c r="K2963" s="18" t="s">
        <v>4502</v>
      </c>
      <c r="L2963" s="23">
        <v>115000000</v>
      </c>
      <c r="M2963" s="23">
        <v>0</v>
      </c>
      <c r="N2963" s="25" t="s">
        <v>6236</v>
      </c>
    </row>
    <row r="2964" spans="8:14" ht="15" customHeight="1">
      <c r="H2964" s="18" t="s">
        <v>4602</v>
      </c>
      <c r="I2964" s="6">
        <v>46046</v>
      </c>
      <c r="J2964" s="21" t="s">
        <v>772</v>
      </c>
      <c r="K2964" s="18" t="s">
        <v>4603</v>
      </c>
      <c r="L2964" s="23">
        <v>351841649</v>
      </c>
      <c r="M2964" s="23">
        <v>0</v>
      </c>
      <c r="N2964" s="25" t="s">
        <v>5171</v>
      </c>
    </row>
    <row r="2965" spans="8:14" ht="15" customHeight="1">
      <c r="H2965" s="18" t="s">
        <v>4602</v>
      </c>
      <c r="I2965" s="6">
        <v>46046</v>
      </c>
      <c r="J2965" s="21" t="s">
        <v>772</v>
      </c>
      <c r="K2965" s="18" t="s">
        <v>5018</v>
      </c>
      <c r="L2965" s="23">
        <v>3227699465</v>
      </c>
      <c r="M2965" s="23">
        <v>0</v>
      </c>
      <c r="N2965" s="25" t="s">
        <v>5171</v>
      </c>
    </row>
    <row r="2966" spans="8:14" ht="15" customHeight="1">
      <c r="H2966" s="18" t="s">
        <v>4602</v>
      </c>
      <c r="I2966" s="6">
        <v>46046</v>
      </c>
      <c r="J2966" s="21" t="s">
        <v>775</v>
      </c>
      <c r="K2966" s="18" t="s">
        <v>4603</v>
      </c>
      <c r="L2966" s="23">
        <v>450224600</v>
      </c>
      <c r="M2966" s="23">
        <v>0</v>
      </c>
      <c r="N2966" s="25" t="s">
        <v>5176</v>
      </c>
    </row>
    <row r="2967" spans="8:14" ht="15" customHeight="1">
      <c r="H2967" s="18" t="s">
        <v>4602</v>
      </c>
      <c r="I2967" s="6">
        <v>46046</v>
      </c>
      <c r="J2967" s="21" t="s">
        <v>775</v>
      </c>
      <c r="K2967" s="18" t="s">
        <v>5018</v>
      </c>
      <c r="L2967" s="23">
        <v>4152166051</v>
      </c>
      <c r="M2967" s="23">
        <v>0</v>
      </c>
      <c r="N2967" s="25" t="s">
        <v>5176</v>
      </c>
    </row>
    <row r="2968" spans="8:14" ht="15" customHeight="1">
      <c r="H2968" s="18" t="s">
        <v>4602</v>
      </c>
      <c r="I2968" s="6">
        <v>46046</v>
      </c>
      <c r="J2968" s="21" t="s">
        <v>778</v>
      </c>
      <c r="K2968" s="18" t="s">
        <v>4603</v>
      </c>
      <c r="L2968" s="23">
        <v>725443271</v>
      </c>
      <c r="M2968" s="23">
        <v>0</v>
      </c>
      <c r="N2968" s="25" t="s">
        <v>5181</v>
      </c>
    </row>
    <row r="2969" spans="8:14" ht="15" customHeight="1">
      <c r="H2969" s="18" t="s">
        <v>4602</v>
      </c>
      <c r="I2969" s="6">
        <v>46046</v>
      </c>
      <c r="J2969" s="21" t="s">
        <v>778</v>
      </c>
      <c r="K2969" s="18" t="s">
        <v>5018</v>
      </c>
      <c r="L2969" s="23">
        <v>7569807563</v>
      </c>
      <c r="M2969" s="23">
        <v>0</v>
      </c>
      <c r="N2969" s="25" t="s">
        <v>5181</v>
      </c>
    </row>
    <row r="2970" spans="8:14" ht="15" customHeight="1">
      <c r="H2970" s="18" t="s">
        <v>4498</v>
      </c>
      <c r="I2970" s="6">
        <v>46046</v>
      </c>
      <c r="J2970" s="21" t="s">
        <v>781</v>
      </c>
      <c r="K2970" s="18" t="s">
        <v>4502</v>
      </c>
      <c r="L2970" s="23">
        <v>51750000</v>
      </c>
      <c r="M2970" s="23">
        <v>0</v>
      </c>
      <c r="N2970" s="25" t="s">
        <v>6237</v>
      </c>
    </row>
    <row r="2971" spans="8:14" ht="15" customHeight="1">
      <c r="H2971" s="18" t="s">
        <v>4602</v>
      </c>
      <c r="I2971" s="6">
        <v>46046</v>
      </c>
      <c r="J2971" s="21" t="s">
        <v>784</v>
      </c>
      <c r="K2971" s="18" t="s">
        <v>4603</v>
      </c>
      <c r="L2971" s="23">
        <v>483459186</v>
      </c>
      <c r="M2971" s="23">
        <v>0</v>
      </c>
      <c r="N2971" s="25" t="s">
        <v>5185</v>
      </c>
    </row>
    <row r="2972" spans="8:14" ht="15" customHeight="1">
      <c r="H2972" s="18" t="s">
        <v>4602</v>
      </c>
      <c r="I2972" s="6">
        <v>46046</v>
      </c>
      <c r="J2972" s="21" t="s">
        <v>784</v>
      </c>
      <c r="K2972" s="18" t="s">
        <v>5018</v>
      </c>
      <c r="L2972" s="23">
        <v>4683286405</v>
      </c>
      <c r="M2972" s="23">
        <v>0</v>
      </c>
      <c r="N2972" s="25" t="s">
        <v>5185</v>
      </c>
    </row>
    <row r="2973" spans="8:14" ht="15" customHeight="1">
      <c r="H2973" s="18" t="s">
        <v>4498</v>
      </c>
      <c r="I2973" s="6">
        <v>46046</v>
      </c>
      <c r="J2973" s="21" t="s">
        <v>787</v>
      </c>
      <c r="K2973" s="18" t="s">
        <v>4502</v>
      </c>
      <c r="L2973" s="23">
        <v>115000000</v>
      </c>
      <c r="M2973" s="23">
        <v>0</v>
      </c>
      <c r="N2973" s="25" t="s">
        <v>6236</v>
      </c>
    </row>
    <row r="2974" spans="8:14" ht="15" customHeight="1">
      <c r="H2974" s="18" t="s">
        <v>4602</v>
      </c>
      <c r="I2974" s="6">
        <v>46046</v>
      </c>
      <c r="J2974" s="21" t="s">
        <v>791</v>
      </c>
      <c r="K2974" s="18" t="s">
        <v>4603</v>
      </c>
      <c r="L2974" s="23">
        <v>359332400</v>
      </c>
      <c r="M2974" s="23">
        <v>0</v>
      </c>
      <c r="N2974" s="25" t="s">
        <v>5188</v>
      </c>
    </row>
    <row r="2975" spans="8:14" ht="15" customHeight="1">
      <c r="H2975" s="18" t="s">
        <v>4602</v>
      </c>
      <c r="I2975" s="6">
        <v>46046</v>
      </c>
      <c r="J2975" s="21" t="s">
        <v>791</v>
      </c>
      <c r="K2975" s="18" t="s">
        <v>5018</v>
      </c>
      <c r="L2975" s="23">
        <v>2932151767</v>
      </c>
      <c r="M2975" s="23">
        <v>0</v>
      </c>
      <c r="N2975" s="25" t="s">
        <v>5188</v>
      </c>
    </row>
    <row r="2976" spans="8:14" ht="15" customHeight="1">
      <c r="H2976" s="18" t="s">
        <v>4602</v>
      </c>
      <c r="I2976" s="6">
        <v>46046</v>
      </c>
      <c r="J2976" s="21" t="s">
        <v>807</v>
      </c>
      <c r="K2976" s="18" t="s">
        <v>4603</v>
      </c>
      <c r="L2976" s="23">
        <v>254174316</v>
      </c>
      <c r="M2976" s="23">
        <v>0</v>
      </c>
      <c r="N2976" s="25" t="s">
        <v>5193</v>
      </c>
    </row>
    <row r="2977" spans="8:14" ht="15" customHeight="1">
      <c r="H2977" s="18" t="s">
        <v>4602</v>
      </c>
      <c r="I2977" s="6">
        <v>46046</v>
      </c>
      <c r="J2977" s="21" t="s">
        <v>807</v>
      </c>
      <c r="K2977" s="18" t="s">
        <v>5018</v>
      </c>
      <c r="L2977" s="23">
        <v>2190067761</v>
      </c>
      <c r="M2977" s="23">
        <v>0</v>
      </c>
      <c r="N2977" s="25" t="s">
        <v>5193</v>
      </c>
    </row>
    <row r="2978" spans="8:14" ht="15" customHeight="1">
      <c r="H2978" s="18" t="s">
        <v>4498</v>
      </c>
      <c r="I2978" s="6">
        <v>46046</v>
      </c>
      <c r="J2978" s="21" t="s">
        <v>811</v>
      </c>
      <c r="K2978" s="18" t="s">
        <v>4499</v>
      </c>
      <c r="L2978" s="23">
        <v>48000000</v>
      </c>
      <c r="M2978" s="23">
        <v>0</v>
      </c>
      <c r="N2978" s="25" t="s">
        <v>6238</v>
      </c>
    </row>
    <row r="2979" spans="8:14" ht="15" customHeight="1">
      <c r="H2979" s="18" t="s">
        <v>4602</v>
      </c>
      <c r="I2979" s="6">
        <v>46046</v>
      </c>
      <c r="J2979" s="21" t="s">
        <v>815</v>
      </c>
      <c r="K2979" s="18" t="s">
        <v>4603</v>
      </c>
      <c r="L2979" s="23">
        <v>92931906</v>
      </c>
      <c r="M2979" s="23">
        <v>0</v>
      </c>
      <c r="N2979" s="25" t="s">
        <v>5198</v>
      </c>
    </row>
    <row r="2980" spans="8:14" ht="15" customHeight="1">
      <c r="H2980" s="18" t="s">
        <v>4602</v>
      </c>
      <c r="I2980" s="6">
        <v>46046</v>
      </c>
      <c r="J2980" s="21" t="s">
        <v>815</v>
      </c>
      <c r="K2980" s="18" t="s">
        <v>5018</v>
      </c>
      <c r="L2980" s="23">
        <v>704573557</v>
      </c>
      <c r="M2980" s="23">
        <v>0</v>
      </c>
      <c r="N2980" s="25" t="s">
        <v>5198</v>
      </c>
    </row>
    <row r="2981" spans="8:14" ht="15" customHeight="1">
      <c r="H2981" s="18" t="s">
        <v>4498</v>
      </c>
      <c r="I2981" s="6">
        <v>46046</v>
      </c>
      <c r="J2981" s="21" t="s">
        <v>818</v>
      </c>
      <c r="K2981" s="18" t="s">
        <v>4499</v>
      </c>
      <c r="L2981" s="23">
        <v>80500000</v>
      </c>
      <c r="M2981" s="23">
        <v>0</v>
      </c>
      <c r="N2981" s="25" t="s">
        <v>6239</v>
      </c>
    </row>
    <row r="2982" spans="8:14" ht="15" customHeight="1">
      <c r="H2982" s="18" t="s">
        <v>4602</v>
      </c>
      <c r="I2982" s="6">
        <v>46046</v>
      </c>
      <c r="J2982" s="21" t="s">
        <v>820</v>
      </c>
      <c r="K2982" s="18" t="s">
        <v>4603</v>
      </c>
      <c r="L2982" s="23">
        <v>28000000</v>
      </c>
      <c r="M2982" s="23">
        <v>0</v>
      </c>
      <c r="N2982" s="25" t="s">
        <v>6240</v>
      </c>
    </row>
    <row r="2983" spans="8:14" ht="15" customHeight="1">
      <c r="H2983" s="18" t="s">
        <v>4602</v>
      </c>
      <c r="I2983" s="6">
        <v>46047</v>
      </c>
      <c r="J2983" s="21" t="s">
        <v>823</v>
      </c>
      <c r="K2983" s="18" t="s">
        <v>4603</v>
      </c>
      <c r="L2983" s="23">
        <v>21000000</v>
      </c>
      <c r="M2983" s="23">
        <v>0</v>
      </c>
      <c r="N2983" s="25" t="s">
        <v>6241</v>
      </c>
    </row>
    <row r="2984" spans="8:14" ht="15" customHeight="1">
      <c r="H2984" s="18" t="s">
        <v>4498</v>
      </c>
      <c r="I2984" s="6">
        <v>46047</v>
      </c>
      <c r="J2984" s="21" t="s">
        <v>827</v>
      </c>
      <c r="K2984" s="18" t="s">
        <v>4499</v>
      </c>
      <c r="L2984" s="23">
        <v>47150000</v>
      </c>
      <c r="M2984" s="23">
        <v>0</v>
      </c>
      <c r="N2984" s="25" t="s">
        <v>6193</v>
      </c>
    </row>
    <row r="2985" spans="8:14" ht="15" customHeight="1">
      <c r="H2985" s="18" t="s">
        <v>4498</v>
      </c>
      <c r="I2985" s="6">
        <v>46047</v>
      </c>
      <c r="J2985" s="21" t="s">
        <v>829</v>
      </c>
      <c r="K2985" s="18" t="s">
        <v>4499</v>
      </c>
      <c r="L2985" s="23">
        <v>80266667</v>
      </c>
      <c r="M2985" s="23">
        <v>0</v>
      </c>
      <c r="N2985" s="25" t="s">
        <v>6242</v>
      </c>
    </row>
    <row r="2986" spans="8:14" ht="15" customHeight="1">
      <c r="H2986" s="18" t="s">
        <v>4498</v>
      </c>
      <c r="I2986" s="6">
        <v>46047</v>
      </c>
      <c r="J2986" s="21" t="s">
        <v>832</v>
      </c>
      <c r="K2986" s="18" t="s">
        <v>4499</v>
      </c>
      <c r="L2986" s="23">
        <v>80500000</v>
      </c>
      <c r="M2986" s="23">
        <v>0</v>
      </c>
      <c r="N2986" s="25" t="s">
        <v>6243</v>
      </c>
    </row>
    <row r="2987" spans="8:14" ht="15" customHeight="1">
      <c r="H2987" s="18" t="s">
        <v>4498</v>
      </c>
      <c r="I2987" s="6">
        <v>46047</v>
      </c>
      <c r="J2987" s="21" t="s">
        <v>834</v>
      </c>
      <c r="K2987" s="18" t="s">
        <v>4499</v>
      </c>
      <c r="L2987" s="23">
        <v>103500000</v>
      </c>
      <c r="M2987" s="23">
        <v>0</v>
      </c>
      <c r="N2987" s="25" t="s">
        <v>6243</v>
      </c>
    </row>
    <row r="2988" spans="8:14" ht="15" customHeight="1">
      <c r="H2988" s="18" t="s">
        <v>4498</v>
      </c>
      <c r="I2988" s="6">
        <v>46047</v>
      </c>
      <c r="J2988" s="21" t="s">
        <v>836</v>
      </c>
      <c r="K2988" s="18" t="s">
        <v>4502</v>
      </c>
      <c r="L2988" s="23">
        <v>86250000</v>
      </c>
      <c r="M2988" s="23">
        <v>0</v>
      </c>
      <c r="N2988" s="25" t="s">
        <v>6161</v>
      </c>
    </row>
    <row r="2989" spans="8:14" ht="15" customHeight="1">
      <c r="H2989" s="18" t="s">
        <v>4498</v>
      </c>
      <c r="I2989" s="6">
        <v>46048</v>
      </c>
      <c r="J2989" s="21" t="s">
        <v>838</v>
      </c>
      <c r="K2989" s="18" t="s">
        <v>4499</v>
      </c>
      <c r="L2989" s="23">
        <v>115000000</v>
      </c>
      <c r="M2989" s="23">
        <v>0</v>
      </c>
      <c r="N2989" s="25" t="s">
        <v>6244</v>
      </c>
    </row>
    <row r="2990" spans="8:14" ht="15" customHeight="1">
      <c r="H2990" s="18" t="s">
        <v>4602</v>
      </c>
      <c r="I2990" s="6">
        <v>46048</v>
      </c>
      <c r="J2990" s="21" t="s">
        <v>840</v>
      </c>
      <c r="K2990" s="18" t="s">
        <v>4603</v>
      </c>
      <c r="L2990" s="23">
        <v>46000000</v>
      </c>
      <c r="M2990" s="23">
        <v>0</v>
      </c>
      <c r="N2990" s="25" t="s">
        <v>6245</v>
      </c>
    </row>
    <row r="2991" spans="8:14" ht="15" customHeight="1">
      <c r="H2991" s="18" t="s">
        <v>4498</v>
      </c>
      <c r="I2991" s="6">
        <v>46048</v>
      </c>
      <c r="J2991" s="21" t="s">
        <v>842</v>
      </c>
      <c r="K2991" s="18" t="s">
        <v>4499</v>
      </c>
      <c r="L2991" s="23">
        <v>49600000</v>
      </c>
      <c r="M2991" s="23">
        <v>0</v>
      </c>
      <c r="N2991" s="25" t="s">
        <v>6246</v>
      </c>
    </row>
    <row r="2992" spans="8:14" ht="15" customHeight="1">
      <c r="H2992" s="18" t="s">
        <v>4498</v>
      </c>
      <c r="I2992" s="6">
        <v>46048</v>
      </c>
      <c r="J2992" s="21" t="s">
        <v>844</v>
      </c>
      <c r="K2992" s="18" t="s">
        <v>4499</v>
      </c>
      <c r="L2992" s="23">
        <v>166750000</v>
      </c>
      <c r="M2992" s="23">
        <v>0</v>
      </c>
      <c r="N2992" s="25" t="s">
        <v>6247</v>
      </c>
    </row>
    <row r="2993" spans="8:14" ht="15" customHeight="1">
      <c r="H2993" s="18" t="s">
        <v>4498</v>
      </c>
      <c r="I2993" s="6">
        <v>46048</v>
      </c>
      <c r="J2993" s="21" t="s">
        <v>846</v>
      </c>
      <c r="K2993" s="18" t="s">
        <v>4499</v>
      </c>
      <c r="L2993" s="23">
        <v>49600000</v>
      </c>
      <c r="M2993" s="23">
        <v>0</v>
      </c>
      <c r="N2993" s="25" t="s">
        <v>6248</v>
      </c>
    </row>
    <row r="2994" spans="8:14" ht="15" customHeight="1">
      <c r="H2994" s="18" t="s">
        <v>4498</v>
      </c>
      <c r="I2994" s="6">
        <v>46048</v>
      </c>
      <c r="J2994" s="21" t="s">
        <v>849</v>
      </c>
      <c r="K2994" s="18" t="s">
        <v>4499</v>
      </c>
      <c r="L2994" s="23">
        <v>115000000</v>
      </c>
      <c r="M2994" s="23">
        <v>0</v>
      </c>
      <c r="N2994" s="25" t="s">
        <v>6247</v>
      </c>
    </row>
    <row r="2995" spans="8:14" ht="15" customHeight="1">
      <c r="H2995" s="18" t="s">
        <v>4498</v>
      </c>
      <c r="I2995" s="6">
        <v>46048</v>
      </c>
      <c r="J2995" s="21" t="s">
        <v>852</v>
      </c>
      <c r="K2995" s="18" t="s">
        <v>4499</v>
      </c>
      <c r="L2995" s="23">
        <v>149500000</v>
      </c>
      <c r="M2995" s="23">
        <v>-131733333</v>
      </c>
      <c r="N2995" s="25" t="s">
        <v>6173</v>
      </c>
    </row>
    <row r="2996" spans="8:14" ht="15" customHeight="1">
      <c r="H2996" s="18" t="s">
        <v>4498</v>
      </c>
      <c r="I2996" s="6">
        <v>46048</v>
      </c>
      <c r="J2996" s="21" t="s">
        <v>854</v>
      </c>
      <c r="K2996" s="18" t="s">
        <v>4499</v>
      </c>
      <c r="L2996" s="23">
        <v>304038744</v>
      </c>
      <c r="M2996" s="23">
        <v>0</v>
      </c>
      <c r="N2996" s="25" t="s">
        <v>5203</v>
      </c>
    </row>
    <row r="2997" spans="8:14" ht="15" customHeight="1">
      <c r="H2997" s="18" t="s">
        <v>4498</v>
      </c>
      <c r="I2997" s="6">
        <v>46048</v>
      </c>
      <c r="J2997" s="21" t="s">
        <v>854</v>
      </c>
      <c r="K2997" s="18" t="s">
        <v>5000</v>
      </c>
      <c r="L2997" s="23">
        <v>5168658695</v>
      </c>
      <c r="M2997" s="23">
        <v>0</v>
      </c>
      <c r="N2997" s="25" t="s">
        <v>5203</v>
      </c>
    </row>
    <row r="2998" spans="8:14" ht="15" customHeight="1">
      <c r="H2998" s="18" t="s">
        <v>4498</v>
      </c>
      <c r="I2998" s="6">
        <v>46048</v>
      </c>
      <c r="J2998" s="21" t="s">
        <v>856</v>
      </c>
      <c r="K2998" s="18" t="s">
        <v>4499</v>
      </c>
      <c r="L2998" s="23">
        <v>409674138</v>
      </c>
      <c r="M2998" s="23">
        <v>0</v>
      </c>
      <c r="N2998" s="25" t="s">
        <v>5208</v>
      </c>
    </row>
    <row r="2999" spans="8:14" ht="15" customHeight="1">
      <c r="H2999" s="18" t="s">
        <v>4498</v>
      </c>
      <c r="I2999" s="6">
        <v>46048</v>
      </c>
      <c r="J2999" s="21" t="s">
        <v>856</v>
      </c>
      <c r="K2999" s="18" t="s">
        <v>5000</v>
      </c>
      <c r="L2999" s="23">
        <v>6961510639</v>
      </c>
      <c r="M2999" s="23">
        <v>0</v>
      </c>
      <c r="N2999" s="25" t="s">
        <v>5208</v>
      </c>
    </row>
    <row r="3000" spans="8:14" ht="15" customHeight="1">
      <c r="H3000" s="18" t="s">
        <v>4498</v>
      </c>
      <c r="I3000" s="6">
        <v>46048</v>
      </c>
      <c r="J3000" s="21" t="s">
        <v>860</v>
      </c>
      <c r="K3000" s="18" t="s">
        <v>4499</v>
      </c>
      <c r="L3000" s="23">
        <v>149500000</v>
      </c>
      <c r="M3000" s="23">
        <v>0</v>
      </c>
      <c r="N3000" s="25" t="s">
        <v>6247</v>
      </c>
    </row>
    <row r="3001" spans="8:14" ht="15" customHeight="1">
      <c r="H3001" s="18" t="s">
        <v>4498</v>
      </c>
      <c r="I3001" s="6">
        <v>46048</v>
      </c>
      <c r="J3001" s="21" t="s">
        <v>862</v>
      </c>
      <c r="K3001" s="18" t="s">
        <v>4499</v>
      </c>
      <c r="L3001" s="23">
        <v>1297488270</v>
      </c>
      <c r="M3001" s="23">
        <v>0</v>
      </c>
      <c r="N3001" s="25" t="s">
        <v>6249</v>
      </c>
    </row>
    <row r="3002" spans="8:14" ht="15" customHeight="1">
      <c r="H3002" s="18" t="s">
        <v>4498</v>
      </c>
      <c r="I3002" s="6">
        <v>46048</v>
      </c>
      <c r="J3002" s="21" t="s">
        <v>862</v>
      </c>
      <c r="K3002" s="18" t="s">
        <v>5000</v>
      </c>
      <c r="L3002" s="23">
        <v>27883892341</v>
      </c>
      <c r="M3002" s="23">
        <v>0</v>
      </c>
      <c r="N3002" s="25" t="s">
        <v>6249</v>
      </c>
    </row>
    <row r="3003" spans="8:14" ht="15" customHeight="1">
      <c r="H3003" s="18" t="s">
        <v>4498</v>
      </c>
      <c r="I3003" s="6">
        <v>46048</v>
      </c>
      <c r="J3003" s="21" t="s">
        <v>863</v>
      </c>
      <c r="K3003" s="18" t="s">
        <v>4499</v>
      </c>
      <c r="L3003" s="23">
        <v>103500000</v>
      </c>
      <c r="M3003" s="23">
        <v>0</v>
      </c>
      <c r="N3003" s="25" t="s">
        <v>6250</v>
      </c>
    </row>
    <row r="3004" spans="8:14" ht="15" customHeight="1">
      <c r="H3004" s="18" t="s">
        <v>4498</v>
      </c>
      <c r="I3004" s="6">
        <v>46048</v>
      </c>
      <c r="J3004" s="21" t="s">
        <v>866</v>
      </c>
      <c r="K3004" s="18" t="s">
        <v>4499</v>
      </c>
      <c r="L3004" s="23">
        <v>80500000</v>
      </c>
      <c r="M3004" s="23">
        <v>0</v>
      </c>
      <c r="N3004" s="25" t="s">
        <v>6250</v>
      </c>
    </row>
    <row r="3005" spans="8:14" ht="15" customHeight="1">
      <c r="H3005" s="18" t="s">
        <v>4498</v>
      </c>
      <c r="I3005" s="6">
        <v>46048</v>
      </c>
      <c r="J3005" s="21" t="s">
        <v>870</v>
      </c>
      <c r="K3005" s="18" t="s">
        <v>4499</v>
      </c>
      <c r="L3005" s="23">
        <v>45500000</v>
      </c>
      <c r="M3005" s="23">
        <v>0</v>
      </c>
      <c r="N3005" s="25" t="s">
        <v>6251</v>
      </c>
    </row>
    <row r="3006" spans="8:14" ht="15" customHeight="1">
      <c r="H3006" s="18" t="s">
        <v>4498</v>
      </c>
      <c r="I3006" s="6">
        <v>46048</v>
      </c>
      <c r="J3006" s="21" t="s">
        <v>871</v>
      </c>
      <c r="K3006" s="18" t="s">
        <v>4499</v>
      </c>
      <c r="L3006" s="23">
        <v>49600000</v>
      </c>
      <c r="M3006" s="23">
        <v>0</v>
      </c>
      <c r="N3006" s="25" t="s">
        <v>6252</v>
      </c>
    </row>
    <row r="3007" spans="8:14" ht="15" customHeight="1">
      <c r="H3007" s="18" t="s">
        <v>4498</v>
      </c>
      <c r="I3007" s="6">
        <v>46048</v>
      </c>
      <c r="J3007" s="21" t="s">
        <v>874</v>
      </c>
      <c r="K3007" s="18" t="s">
        <v>4499</v>
      </c>
      <c r="L3007" s="23">
        <v>149333333</v>
      </c>
      <c r="M3007" s="23">
        <v>0</v>
      </c>
      <c r="N3007" s="25" t="s">
        <v>6253</v>
      </c>
    </row>
    <row r="3008" spans="8:14" ht="15" customHeight="1">
      <c r="H3008" s="18" t="s">
        <v>4498</v>
      </c>
      <c r="I3008" s="6">
        <v>46048</v>
      </c>
      <c r="J3008" s="21" t="s">
        <v>877</v>
      </c>
      <c r="K3008" s="18" t="s">
        <v>4499</v>
      </c>
      <c r="L3008" s="23">
        <v>191601540</v>
      </c>
      <c r="M3008" s="23">
        <v>0</v>
      </c>
      <c r="N3008" s="25" t="s">
        <v>5218</v>
      </c>
    </row>
    <row r="3009" spans="8:14" ht="15" customHeight="1">
      <c r="H3009" s="18" t="s">
        <v>4498</v>
      </c>
      <c r="I3009" s="6">
        <v>46048</v>
      </c>
      <c r="J3009" s="21" t="s">
        <v>877</v>
      </c>
      <c r="K3009" s="18" t="s">
        <v>5000</v>
      </c>
      <c r="L3009" s="23">
        <v>4235872557</v>
      </c>
      <c r="M3009" s="23">
        <v>0</v>
      </c>
      <c r="N3009" s="25" t="s">
        <v>5218</v>
      </c>
    </row>
    <row r="3010" spans="8:14" ht="15" customHeight="1">
      <c r="H3010" s="18" t="s">
        <v>4498</v>
      </c>
      <c r="I3010" s="6">
        <v>46048</v>
      </c>
      <c r="J3010" s="21" t="s">
        <v>880</v>
      </c>
      <c r="K3010" s="18" t="s">
        <v>4499</v>
      </c>
      <c r="L3010" s="23">
        <v>72000000</v>
      </c>
      <c r="M3010" s="23">
        <v>0</v>
      </c>
      <c r="N3010" s="25" t="s">
        <v>6254</v>
      </c>
    </row>
    <row r="3011" spans="8:14" ht="15" customHeight="1">
      <c r="H3011" s="18" t="s">
        <v>4498</v>
      </c>
      <c r="I3011" s="6">
        <v>46048</v>
      </c>
      <c r="J3011" s="21" t="s">
        <v>882</v>
      </c>
      <c r="K3011" s="18" t="s">
        <v>4499</v>
      </c>
      <c r="L3011" s="23">
        <v>189098958</v>
      </c>
      <c r="M3011" s="23">
        <v>0</v>
      </c>
      <c r="N3011" s="25" t="s">
        <v>5223</v>
      </c>
    </row>
    <row r="3012" spans="8:14" ht="15" customHeight="1">
      <c r="H3012" s="18" t="s">
        <v>4498</v>
      </c>
      <c r="I3012" s="6">
        <v>46048</v>
      </c>
      <c r="J3012" s="21" t="s">
        <v>882</v>
      </c>
      <c r="K3012" s="18" t="s">
        <v>5000</v>
      </c>
      <c r="L3012" s="23">
        <v>4158419683</v>
      </c>
      <c r="M3012" s="23">
        <v>0</v>
      </c>
      <c r="N3012" s="25" t="s">
        <v>5223</v>
      </c>
    </row>
    <row r="3013" spans="8:14" ht="15" customHeight="1">
      <c r="H3013" s="18" t="s">
        <v>4498</v>
      </c>
      <c r="I3013" s="6">
        <v>46048</v>
      </c>
      <c r="J3013" s="21" t="s">
        <v>884</v>
      </c>
      <c r="K3013" s="18" t="s">
        <v>4499</v>
      </c>
      <c r="L3013" s="23">
        <v>1060916160</v>
      </c>
      <c r="M3013" s="23">
        <v>0</v>
      </c>
      <c r="N3013" s="25" t="s">
        <v>5228</v>
      </c>
    </row>
    <row r="3014" spans="8:14" ht="15" customHeight="1">
      <c r="H3014" s="18" t="s">
        <v>4498</v>
      </c>
      <c r="I3014" s="6">
        <v>46048</v>
      </c>
      <c r="J3014" s="21" t="s">
        <v>884</v>
      </c>
      <c r="K3014" s="18" t="s">
        <v>5000</v>
      </c>
      <c r="L3014" s="23">
        <v>11200022525</v>
      </c>
      <c r="M3014" s="23">
        <v>0</v>
      </c>
      <c r="N3014" s="25" t="s">
        <v>5228</v>
      </c>
    </row>
    <row r="3015" spans="8:14" ht="15" customHeight="1">
      <c r="H3015" s="18" t="s">
        <v>4498</v>
      </c>
      <c r="I3015" s="6">
        <v>46048</v>
      </c>
      <c r="J3015" s="21" t="s">
        <v>886</v>
      </c>
      <c r="K3015" s="18" t="s">
        <v>4499</v>
      </c>
      <c r="L3015" s="23">
        <v>47150000</v>
      </c>
      <c r="M3015" s="23">
        <v>0</v>
      </c>
      <c r="N3015" s="25" t="s">
        <v>6193</v>
      </c>
    </row>
    <row r="3016" spans="8:14" ht="15" customHeight="1">
      <c r="H3016" s="18" t="s">
        <v>4498</v>
      </c>
      <c r="I3016" s="6">
        <v>46048</v>
      </c>
      <c r="J3016" s="21" t="s">
        <v>888</v>
      </c>
      <c r="K3016" s="18" t="s">
        <v>4499</v>
      </c>
      <c r="L3016" s="23">
        <v>103500000</v>
      </c>
      <c r="M3016" s="23">
        <v>0</v>
      </c>
      <c r="N3016" s="25" t="s">
        <v>6243</v>
      </c>
    </row>
    <row r="3017" spans="8:14" ht="15" customHeight="1">
      <c r="H3017" s="18" t="s">
        <v>4498</v>
      </c>
      <c r="I3017" s="6">
        <v>46048</v>
      </c>
      <c r="J3017" s="21" t="s">
        <v>890</v>
      </c>
      <c r="K3017" s="18" t="s">
        <v>4499</v>
      </c>
      <c r="L3017" s="23">
        <v>57639372</v>
      </c>
      <c r="M3017" s="23">
        <v>0</v>
      </c>
      <c r="N3017" s="25" t="s">
        <v>5233</v>
      </c>
    </row>
    <row r="3018" spans="8:14" ht="15" customHeight="1">
      <c r="H3018" s="18" t="s">
        <v>4498</v>
      </c>
      <c r="I3018" s="6">
        <v>46048</v>
      </c>
      <c r="J3018" s="21" t="s">
        <v>890</v>
      </c>
      <c r="K3018" s="18" t="s">
        <v>5000</v>
      </c>
      <c r="L3018" s="23">
        <v>998964122</v>
      </c>
      <c r="M3018" s="23">
        <v>0</v>
      </c>
      <c r="N3018" s="25" t="s">
        <v>5233</v>
      </c>
    </row>
    <row r="3019" spans="8:14" ht="15" customHeight="1">
      <c r="H3019" s="18" t="s">
        <v>4498</v>
      </c>
      <c r="I3019" s="6">
        <v>46048</v>
      </c>
      <c r="J3019" s="21" t="s">
        <v>891</v>
      </c>
      <c r="K3019" s="18" t="s">
        <v>4499</v>
      </c>
      <c r="L3019" s="23">
        <v>507265386</v>
      </c>
      <c r="M3019" s="23">
        <v>0</v>
      </c>
      <c r="N3019" s="25" t="s">
        <v>5238</v>
      </c>
    </row>
    <row r="3020" spans="8:14" ht="15" customHeight="1">
      <c r="H3020" s="18" t="s">
        <v>4498</v>
      </c>
      <c r="I3020" s="6">
        <v>46048</v>
      </c>
      <c r="J3020" s="21" t="s">
        <v>891</v>
      </c>
      <c r="K3020" s="18" t="s">
        <v>5000</v>
      </c>
      <c r="L3020" s="23">
        <v>8510474955</v>
      </c>
      <c r="M3020" s="23">
        <v>0</v>
      </c>
      <c r="N3020" s="25" t="s">
        <v>5238</v>
      </c>
    </row>
    <row r="3021" spans="8:14" ht="15" customHeight="1">
      <c r="H3021" s="18" t="s">
        <v>4602</v>
      </c>
      <c r="I3021" s="6">
        <v>46048</v>
      </c>
      <c r="J3021" s="21" t="s">
        <v>893</v>
      </c>
      <c r="K3021" s="18" t="s">
        <v>4603</v>
      </c>
      <c r="L3021" s="23">
        <v>7600000</v>
      </c>
      <c r="M3021" s="23">
        <v>-633333</v>
      </c>
      <c r="N3021" s="25" t="s">
        <v>2904</v>
      </c>
    </row>
    <row r="3022" spans="8:14" ht="15" customHeight="1">
      <c r="H3022" s="18" t="s">
        <v>4498</v>
      </c>
      <c r="I3022" s="6">
        <v>46048</v>
      </c>
      <c r="J3022" s="21" t="s">
        <v>895</v>
      </c>
      <c r="K3022" s="18" t="s">
        <v>4499</v>
      </c>
      <c r="L3022" s="23">
        <v>370306518</v>
      </c>
      <c r="M3022" s="23">
        <v>0</v>
      </c>
      <c r="N3022" s="25" t="s">
        <v>5243</v>
      </c>
    </row>
    <row r="3023" spans="8:14" ht="15" customHeight="1">
      <c r="H3023" s="18" t="s">
        <v>4498</v>
      </c>
      <c r="I3023" s="6">
        <v>46048</v>
      </c>
      <c r="J3023" s="21" t="s">
        <v>895</v>
      </c>
      <c r="K3023" s="18" t="s">
        <v>5000</v>
      </c>
      <c r="L3023" s="23">
        <v>6287780356</v>
      </c>
      <c r="M3023" s="23">
        <v>0</v>
      </c>
      <c r="N3023" s="25" t="s">
        <v>5243</v>
      </c>
    </row>
    <row r="3024" spans="8:14" ht="15" customHeight="1">
      <c r="H3024" s="18" t="s">
        <v>4498</v>
      </c>
      <c r="I3024" s="6">
        <v>46048</v>
      </c>
      <c r="J3024" s="21" t="s">
        <v>897</v>
      </c>
      <c r="K3024" s="18" t="s">
        <v>4499</v>
      </c>
      <c r="L3024" s="23">
        <v>2750773158</v>
      </c>
      <c r="M3024" s="23">
        <v>0</v>
      </c>
      <c r="N3024" s="25" t="s">
        <v>5248</v>
      </c>
    </row>
    <row r="3025" spans="8:14" ht="15" customHeight="1">
      <c r="H3025" s="18" t="s">
        <v>4498</v>
      </c>
      <c r="I3025" s="6">
        <v>46048</v>
      </c>
      <c r="J3025" s="21" t="s">
        <v>897</v>
      </c>
      <c r="K3025" s="18" t="s">
        <v>5000</v>
      </c>
      <c r="L3025" s="23">
        <v>74699566096</v>
      </c>
      <c r="M3025" s="23">
        <v>0</v>
      </c>
      <c r="N3025" s="25" t="s">
        <v>5248</v>
      </c>
    </row>
    <row r="3026" spans="8:14" ht="15" customHeight="1">
      <c r="H3026" s="18" t="s">
        <v>4498</v>
      </c>
      <c r="I3026" s="6">
        <v>46048</v>
      </c>
      <c r="J3026" s="21" t="s">
        <v>899</v>
      </c>
      <c r="K3026" s="18" t="s">
        <v>4499</v>
      </c>
      <c r="L3026" s="23">
        <v>380401700</v>
      </c>
      <c r="M3026" s="23">
        <v>0</v>
      </c>
      <c r="N3026" s="25" t="s">
        <v>5253</v>
      </c>
    </row>
    <row r="3027" spans="8:14" ht="15" customHeight="1">
      <c r="H3027" s="18" t="s">
        <v>4498</v>
      </c>
      <c r="I3027" s="6">
        <v>46048</v>
      </c>
      <c r="J3027" s="21" t="s">
        <v>899</v>
      </c>
      <c r="K3027" s="18" t="s">
        <v>5000</v>
      </c>
      <c r="L3027" s="23">
        <v>18655645917</v>
      </c>
      <c r="M3027" s="23">
        <v>0</v>
      </c>
      <c r="N3027" s="25" t="s">
        <v>5253</v>
      </c>
    </row>
    <row r="3028" spans="8:14" ht="15" customHeight="1">
      <c r="H3028" s="18" t="s">
        <v>4498</v>
      </c>
      <c r="I3028" s="6">
        <v>46048</v>
      </c>
      <c r="J3028" s="21" t="s">
        <v>901</v>
      </c>
      <c r="K3028" s="18" t="s">
        <v>4499</v>
      </c>
      <c r="L3028" s="23">
        <v>149500000</v>
      </c>
      <c r="M3028" s="23">
        <v>0</v>
      </c>
      <c r="N3028" s="25" t="s">
        <v>6244</v>
      </c>
    </row>
    <row r="3029" spans="8:14" ht="15" customHeight="1">
      <c r="H3029" s="18" t="s">
        <v>4498</v>
      </c>
      <c r="I3029" s="6">
        <v>46048</v>
      </c>
      <c r="J3029" s="21" t="s">
        <v>904</v>
      </c>
      <c r="K3029" s="18" t="s">
        <v>4499</v>
      </c>
      <c r="L3029" s="23">
        <v>49600000</v>
      </c>
      <c r="M3029" s="23">
        <v>0</v>
      </c>
      <c r="N3029" s="25" t="s">
        <v>6255</v>
      </c>
    </row>
    <row r="3030" spans="8:14" ht="15" customHeight="1">
      <c r="H3030" s="18" t="s">
        <v>4498</v>
      </c>
      <c r="I3030" s="6">
        <v>46048</v>
      </c>
      <c r="J3030" s="21" t="s">
        <v>907</v>
      </c>
      <c r="K3030" s="18" t="s">
        <v>4499</v>
      </c>
      <c r="L3030" s="23">
        <v>865711</v>
      </c>
      <c r="M3030" s="23">
        <v>0</v>
      </c>
      <c r="N3030" s="25" t="s">
        <v>6256</v>
      </c>
    </row>
    <row r="3031" spans="8:14" ht="15" customHeight="1">
      <c r="H3031" s="18" t="s">
        <v>4498</v>
      </c>
      <c r="I3031" s="6">
        <v>46048</v>
      </c>
      <c r="J3031" s="21" t="s">
        <v>909</v>
      </c>
      <c r="K3031" s="18" t="s">
        <v>4499</v>
      </c>
      <c r="L3031" s="23">
        <v>40250000</v>
      </c>
      <c r="M3031" s="23">
        <v>0</v>
      </c>
      <c r="N3031" s="25" t="s">
        <v>6257</v>
      </c>
    </row>
    <row r="3032" spans="8:14" ht="15" customHeight="1">
      <c r="H3032" s="18" t="s">
        <v>4498</v>
      </c>
      <c r="I3032" s="6">
        <v>46048</v>
      </c>
      <c r="J3032" s="21" t="s">
        <v>911</v>
      </c>
      <c r="K3032" s="18" t="s">
        <v>4499</v>
      </c>
      <c r="L3032" s="23">
        <v>49600000</v>
      </c>
      <c r="M3032" s="23">
        <v>0</v>
      </c>
      <c r="N3032" s="25" t="s">
        <v>6252</v>
      </c>
    </row>
    <row r="3033" spans="8:14" ht="15" customHeight="1">
      <c r="H3033" s="18" t="s">
        <v>4498</v>
      </c>
      <c r="I3033" s="6">
        <v>46048</v>
      </c>
      <c r="J3033" s="21" t="s">
        <v>915</v>
      </c>
      <c r="K3033" s="18" t="s">
        <v>4499</v>
      </c>
      <c r="L3033" s="23">
        <v>47150000</v>
      </c>
      <c r="M3033" s="23">
        <v>0</v>
      </c>
      <c r="N3033" s="25" t="s">
        <v>6258</v>
      </c>
    </row>
    <row r="3034" spans="8:14" ht="15" customHeight="1">
      <c r="H3034" s="18" t="s">
        <v>4498</v>
      </c>
      <c r="I3034" s="6">
        <v>46048</v>
      </c>
      <c r="J3034" s="21" t="s">
        <v>917</v>
      </c>
      <c r="K3034" s="18" t="s">
        <v>4499</v>
      </c>
      <c r="L3034" s="23">
        <v>1095912</v>
      </c>
      <c r="M3034" s="23">
        <v>-97000</v>
      </c>
      <c r="N3034" s="25" t="s">
        <v>6259</v>
      </c>
    </row>
    <row r="3035" spans="8:14" ht="15" customHeight="1">
      <c r="H3035" s="18" t="s">
        <v>4498</v>
      </c>
      <c r="I3035" s="6">
        <v>46048</v>
      </c>
      <c r="J3035" s="21" t="s">
        <v>919</v>
      </c>
      <c r="K3035" s="18" t="s">
        <v>4499</v>
      </c>
      <c r="L3035" s="23">
        <v>3574890</v>
      </c>
      <c r="M3035" s="23">
        <v>-1413989</v>
      </c>
      <c r="N3035" s="25" t="s">
        <v>6260</v>
      </c>
    </row>
    <row r="3036" spans="8:14" ht="15" customHeight="1">
      <c r="H3036" s="18" t="s">
        <v>4498</v>
      </c>
      <c r="I3036" s="6">
        <v>46049</v>
      </c>
      <c r="J3036" s="21" t="s">
        <v>921</v>
      </c>
      <c r="K3036" s="18" t="s">
        <v>4499</v>
      </c>
      <c r="L3036" s="23">
        <v>51750000</v>
      </c>
      <c r="M3036" s="23">
        <v>0</v>
      </c>
      <c r="N3036" s="25" t="s">
        <v>6261</v>
      </c>
    </row>
    <row r="3037" spans="8:14" ht="15" customHeight="1">
      <c r="H3037" s="18" t="s">
        <v>4498</v>
      </c>
      <c r="I3037" s="6">
        <v>46049</v>
      </c>
      <c r="J3037" s="21" t="s">
        <v>923</v>
      </c>
      <c r="K3037" s="18" t="s">
        <v>4499</v>
      </c>
      <c r="L3037" s="23">
        <v>47150000</v>
      </c>
      <c r="M3037" s="23">
        <v>0</v>
      </c>
      <c r="N3037" s="25" t="s">
        <v>6262</v>
      </c>
    </row>
    <row r="3038" spans="8:14" ht="15" customHeight="1">
      <c r="H3038" s="18" t="s">
        <v>4498</v>
      </c>
      <c r="I3038" s="6">
        <v>46049</v>
      </c>
      <c r="J3038" s="21" t="s">
        <v>926</v>
      </c>
      <c r="K3038" s="18" t="s">
        <v>4499</v>
      </c>
      <c r="L3038" s="23">
        <v>72000000</v>
      </c>
      <c r="M3038" s="23">
        <v>0</v>
      </c>
      <c r="N3038" s="25" t="s">
        <v>6263</v>
      </c>
    </row>
    <row r="3039" spans="8:14" ht="15" customHeight="1">
      <c r="H3039" s="18" t="s">
        <v>4498</v>
      </c>
      <c r="I3039" s="6">
        <v>46049</v>
      </c>
      <c r="J3039" s="21" t="s">
        <v>928</v>
      </c>
      <c r="K3039" s="18" t="s">
        <v>4499</v>
      </c>
      <c r="L3039" s="23">
        <v>115000000</v>
      </c>
      <c r="M3039" s="23">
        <v>0</v>
      </c>
      <c r="N3039" s="25" t="s">
        <v>6247</v>
      </c>
    </row>
    <row r="3040" spans="8:14" ht="15" customHeight="1">
      <c r="H3040" s="18" t="s">
        <v>4498</v>
      </c>
      <c r="I3040" s="6">
        <v>46049</v>
      </c>
      <c r="J3040" s="21" t="s">
        <v>930</v>
      </c>
      <c r="K3040" s="18" t="s">
        <v>4499</v>
      </c>
      <c r="L3040" s="23">
        <v>47150000</v>
      </c>
      <c r="M3040" s="23">
        <v>0</v>
      </c>
      <c r="N3040" s="25" t="s">
        <v>6258</v>
      </c>
    </row>
    <row r="3041" spans="8:14" ht="15" customHeight="1">
      <c r="H3041" s="18" t="s">
        <v>4498</v>
      </c>
      <c r="I3041" s="6">
        <v>46049</v>
      </c>
      <c r="J3041" s="21" t="s">
        <v>932</v>
      </c>
      <c r="K3041" s="18" t="s">
        <v>4499</v>
      </c>
      <c r="L3041" s="23">
        <v>149500000</v>
      </c>
      <c r="M3041" s="23">
        <v>0</v>
      </c>
      <c r="N3041" s="25" t="s">
        <v>6244</v>
      </c>
    </row>
    <row r="3042" spans="8:14" ht="15" customHeight="1">
      <c r="H3042" s="18" t="s">
        <v>4498</v>
      </c>
      <c r="I3042" s="6">
        <v>46049</v>
      </c>
      <c r="J3042" s="21" t="s">
        <v>935</v>
      </c>
      <c r="K3042" s="18" t="s">
        <v>4499</v>
      </c>
      <c r="L3042" s="23">
        <v>1075912</v>
      </c>
      <c r="M3042" s="23">
        <v>-77000</v>
      </c>
      <c r="N3042" s="25" t="s">
        <v>6264</v>
      </c>
    </row>
    <row r="3043" spans="8:14" ht="15" customHeight="1">
      <c r="H3043" s="18" t="s">
        <v>4498</v>
      </c>
      <c r="I3043" s="6">
        <v>46049</v>
      </c>
      <c r="J3043" s="21" t="s">
        <v>937</v>
      </c>
      <c r="K3043" s="18" t="s">
        <v>4499</v>
      </c>
      <c r="L3043" s="23">
        <v>1028912</v>
      </c>
      <c r="M3043" s="23">
        <v>-30000</v>
      </c>
      <c r="N3043" s="25" t="s">
        <v>6265</v>
      </c>
    </row>
    <row r="3044" spans="8:14" ht="15" customHeight="1">
      <c r="H3044" s="18" t="s">
        <v>4498</v>
      </c>
      <c r="I3044" s="6">
        <v>46049</v>
      </c>
      <c r="J3044" s="21" t="s">
        <v>940</v>
      </c>
      <c r="K3044" s="18" t="s">
        <v>4499</v>
      </c>
      <c r="L3044" s="23">
        <v>1028912</v>
      </c>
      <c r="M3044" s="23">
        <v>0</v>
      </c>
      <c r="N3044" s="25" t="s">
        <v>6266</v>
      </c>
    </row>
    <row r="3045" spans="8:14" ht="15" customHeight="1">
      <c r="H3045" s="18" t="s">
        <v>4498</v>
      </c>
      <c r="I3045" s="6">
        <v>46049</v>
      </c>
      <c r="J3045" s="21" t="s">
        <v>941</v>
      </c>
      <c r="K3045" s="18" t="s">
        <v>4499</v>
      </c>
      <c r="L3045" s="23">
        <v>1846853</v>
      </c>
      <c r="M3045" s="23">
        <v>-91000</v>
      </c>
      <c r="N3045" s="25" t="s">
        <v>6267</v>
      </c>
    </row>
    <row r="3046" spans="8:14" ht="15" customHeight="1">
      <c r="H3046" s="18" t="s">
        <v>4602</v>
      </c>
      <c r="I3046" s="6">
        <v>46049</v>
      </c>
      <c r="J3046" s="21" t="s">
        <v>944</v>
      </c>
      <c r="K3046" s="18" t="s">
        <v>4603</v>
      </c>
      <c r="L3046" s="23">
        <v>30000000</v>
      </c>
      <c r="M3046" s="23">
        <v>0</v>
      </c>
      <c r="N3046" s="25" t="s">
        <v>6180</v>
      </c>
    </row>
    <row r="3047" spans="8:14" ht="15" customHeight="1">
      <c r="H3047" s="18" t="s">
        <v>4498</v>
      </c>
      <c r="I3047" s="6">
        <v>46049</v>
      </c>
      <c r="J3047" s="21" t="s">
        <v>946</v>
      </c>
      <c r="K3047" s="18" t="s">
        <v>4499</v>
      </c>
      <c r="L3047" s="23">
        <v>80500000</v>
      </c>
      <c r="M3047" s="23">
        <v>0</v>
      </c>
      <c r="N3047" s="25" t="s">
        <v>6268</v>
      </c>
    </row>
    <row r="3048" spans="8:14" ht="15" customHeight="1">
      <c r="H3048" s="18" t="s">
        <v>4498</v>
      </c>
      <c r="I3048" s="6">
        <v>46049</v>
      </c>
      <c r="J3048" s="21" t="s">
        <v>947</v>
      </c>
      <c r="K3048" s="18" t="s">
        <v>4499</v>
      </c>
      <c r="L3048" s="23">
        <v>80500000</v>
      </c>
      <c r="M3048" s="23">
        <v>0</v>
      </c>
      <c r="N3048" s="25" t="s">
        <v>6269</v>
      </c>
    </row>
    <row r="3049" spans="8:14" ht="15" customHeight="1">
      <c r="H3049" s="18" t="s">
        <v>4498</v>
      </c>
      <c r="I3049" s="6">
        <v>46049</v>
      </c>
      <c r="J3049" s="21" t="s">
        <v>949</v>
      </c>
      <c r="K3049" s="18" t="s">
        <v>4499</v>
      </c>
      <c r="L3049" s="23">
        <v>1341469</v>
      </c>
      <c r="M3049" s="23">
        <v>-1560</v>
      </c>
      <c r="N3049" s="25" t="s">
        <v>6270</v>
      </c>
    </row>
    <row r="3050" spans="8:14" ht="15" customHeight="1">
      <c r="H3050" s="18" t="s">
        <v>4602</v>
      </c>
      <c r="I3050" s="6">
        <v>46049</v>
      </c>
      <c r="J3050" s="21" t="s">
        <v>950</v>
      </c>
      <c r="K3050" s="18" t="s">
        <v>4603</v>
      </c>
      <c r="L3050" s="23">
        <v>10000000</v>
      </c>
      <c r="M3050" s="23">
        <v>0</v>
      </c>
      <c r="N3050" s="25" t="s">
        <v>3316</v>
      </c>
    </row>
    <row r="3051" spans="8:14" ht="15" customHeight="1">
      <c r="H3051" s="18" t="s">
        <v>4602</v>
      </c>
      <c r="I3051" s="6">
        <v>46049</v>
      </c>
      <c r="J3051" s="21" t="s">
        <v>952</v>
      </c>
      <c r="K3051" s="18" t="s">
        <v>4603</v>
      </c>
      <c r="L3051" s="23">
        <v>28000000</v>
      </c>
      <c r="M3051" s="23">
        <v>0</v>
      </c>
      <c r="N3051" s="25" t="s">
        <v>6142</v>
      </c>
    </row>
    <row r="3052" spans="8:14" ht="15" customHeight="1">
      <c r="H3052" s="18" t="s">
        <v>4602</v>
      </c>
      <c r="I3052" s="6">
        <v>46050</v>
      </c>
      <c r="J3052" s="21" t="s">
        <v>954</v>
      </c>
      <c r="K3052" s="18" t="s">
        <v>4603</v>
      </c>
      <c r="L3052" s="23">
        <v>31250000</v>
      </c>
      <c r="M3052" s="23">
        <v>0</v>
      </c>
      <c r="N3052" s="25" t="s">
        <v>6180</v>
      </c>
    </row>
    <row r="3053" spans="8:14" ht="15" customHeight="1">
      <c r="H3053" s="18" t="s">
        <v>4498</v>
      </c>
      <c r="I3053" s="6">
        <v>46050</v>
      </c>
      <c r="J3053" s="21" t="s">
        <v>957</v>
      </c>
      <c r="K3053" s="18" t="s">
        <v>4499</v>
      </c>
      <c r="L3053" s="23">
        <v>49600000</v>
      </c>
      <c r="M3053" s="23">
        <v>0</v>
      </c>
      <c r="N3053" s="25" t="s">
        <v>6271</v>
      </c>
    </row>
    <row r="3054" spans="8:14" ht="15" customHeight="1">
      <c r="H3054" s="18" t="s">
        <v>4498</v>
      </c>
      <c r="I3054" s="6">
        <v>46050</v>
      </c>
      <c r="J3054" s="21" t="s">
        <v>959</v>
      </c>
      <c r="K3054" s="18" t="s">
        <v>4499</v>
      </c>
      <c r="L3054" s="23">
        <v>70000000</v>
      </c>
      <c r="M3054" s="23">
        <v>0</v>
      </c>
      <c r="N3054" s="25" t="s">
        <v>6272</v>
      </c>
    </row>
    <row r="3055" spans="8:14" ht="15" customHeight="1">
      <c r="H3055" s="18" t="s">
        <v>4498</v>
      </c>
      <c r="I3055" s="6">
        <v>46050</v>
      </c>
      <c r="J3055" s="21" t="s">
        <v>961</v>
      </c>
      <c r="K3055" s="18" t="s">
        <v>4499</v>
      </c>
      <c r="L3055" s="23">
        <v>500000000</v>
      </c>
      <c r="M3055" s="23">
        <v>0</v>
      </c>
      <c r="N3055" s="25" t="s">
        <v>3523</v>
      </c>
    </row>
    <row r="3056" spans="8:14" ht="15" customHeight="1">
      <c r="H3056" s="18" t="s">
        <v>4498</v>
      </c>
      <c r="I3056" s="6">
        <v>46050</v>
      </c>
      <c r="J3056" s="21" t="s">
        <v>964</v>
      </c>
      <c r="K3056" s="18" t="s">
        <v>4499</v>
      </c>
      <c r="L3056" s="23">
        <v>207000000</v>
      </c>
      <c r="M3056" s="23">
        <v>0</v>
      </c>
      <c r="N3056" s="25" t="s">
        <v>6273</v>
      </c>
    </row>
    <row r="3057" spans="8:14" ht="15" customHeight="1">
      <c r="H3057" s="18" t="s">
        <v>4498</v>
      </c>
      <c r="I3057" s="6">
        <v>46050</v>
      </c>
      <c r="J3057" s="21" t="s">
        <v>967</v>
      </c>
      <c r="K3057" s="18" t="s">
        <v>4499</v>
      </c>
      <c r="L3057" s="23">
        <v>72000000</v>
      </c>
      <c r="M3057" s="23">
        <v>0</v>
      </c>
      <c r="N3057" s="25" t="s">
        <v>6274</v>
      </c>
    </row>
    <row r="3058" spans="8:14" ht="15" customHeight="1">
      <c r="H3058" s="18" t="s">
        <v>4498</v>
      </c>
      <c r="I3058" s="6">
        <v>46051</v>
      </c>
      <c r="J3058" s="21" t="s">
        <v>970</v>
      </c>
      <c r="K3058" s="18" t="s">
        <v>4499</v>
      </c>
      <c r="L3058" s="23">
        <v>126500000</v>
      </c>
      <c r="M3058" s="23">
        <v>0</v>
      </c>
      <c r="N3058" s="25" t="s">
        <v>6275</v>
      </c>
    </row>
    <row r="3059" spans="8:14" ht="15" customHeight="1">
      <c r="H3059" s="18" t="s">
        <v>4498</v>
      </c>
      <c r="I3059" s="6">
        <v>46051</v>
      </c>
      <c r="J3059" s="21" t="s">
        <v>973</v>
      </c>
      <c r="K3059" s="18" t="s">
        <v>4499</v>
      </c>
      <c r="L3059" s="23">
        <v>80000000</v>
      </c>
      <c r="M3059" s="23">
        <v>0</v>
      </c>
      <c r="N3059" s="25" t="s">
        <v>6254</v>
      </c>
    </row>
    <row r="3060" spans="8:14" ht="15" customHeight="1">
      <c r="H3060" s="18" t="s">
        <v>4498</v>
      </c>
      <c r="I3060" s="6">
        <v>46051</v>
      </c>
      <c r="J3060" s="21" t="s">
        <v>975</v>
      </c>
      <c r="K3060" s="18" t="s">
        <v>4499</v>
      </c>
      <c r="L3060" s="23">
        <v>72000000</v>
      </c>
      <c r="M3060" s="23">
        <v>0</v>
      </c>
      <c r="N3060" s="25" t="s">
        <v>6276</v>
      </c>
    </row>
    <row r="3061" spans="8:14" ht="15" customHeight="1">
      <c r="H3061" s="18" t="s">
        <v>4498</v>
      </c>
      <c r="I3061" s="6">
        <v>46051</v>
      </c>
      <c r="J3061" s="21" t="s">
        <v>977</v>
      </c>
      <c r="K3061" s="18" t="s">
        <v>4499</v>
      </c>
      <c r="L3061" s="23">
        <v>80500000</v>
      </c>
      <c r="M3061" s="23">
        <v>0</v>
      </c>
      <c r="N3061" s="25" t="s">
        <v>6250</v>
      </c>
    </row>
    <row r="3062" spans="8:14" ht="15" customHeight="1">
      <c r="H3062" s="18" t="s">
        <v>4498</v>
      </c>
      <c r="I3062" s="6">
        <v>46051</v>
      </c>
      <c r="J3062" s="21" t="s">
        <v>979</v>
      </c>
      <c r="K3062" s="18" t="s">
        <v>4499</v>
      </c>
      <c r="L3062" s="23">
        <v>138000000</v>
      </c>
      <c r="M3062" s="23">
        <v>0</v>
      </c>
      <c r="N3062" s="25" t="s">
        <v>6171</v>
      </c>
    </row>
    <row r="3063" spans="8:14" ht="15" customHeight="1">
      <c r="H3063" s="18" t="s">
        <v>4498</v>
      </c>
      <c r="I3063" s="6">
        <v>46052</v>
      </c>
      <c r="J3063" s="21" t="s">
        <v>982</v>
      </c>
      <c r="K3063" s="18" t="s">
        <v>4499</v>
      </c>
      <c r="L3063" s="23">
        <v>47150000</v>
      </c>
      <c r="M3063" s="23">
        <v>0</v>
      </c>
      <c r="N3063" s="25" t="s">
        <v>6277</v>
      </c>
    </row>
    <row r="3064" spans="8:14" ht="15" customHeight="1">
      <c r="H3064" s="18" t="s">
        <v>4498</v>
      </c>
      <c r="I3064" s="6">
        <v>46052</v>
      </c>
      <c r="J3064" s="21" t="s">
        <v>984</v>
      </c>
      <c r="K3064" s="18" t="s">
        <v>4499</v>
      </c>
      <c r="L3064" s="23">
        <v>27500000</v>
      </c>
      <c r="M3064" s="23">
        <v>0</v>
      </c>
      <c r="N3064" s="25" t="s">
        <v>6278</v>
      </c>
    </row>
    <row r="3065" spans="8:14" ht="15" customHeight="1">
      <c r="H3065" s="18" t="s">
        <v>4602</v>
      </c>
      <c r="I3065" s="6">
        <v>46052</v>
      </c>
      <c r="J3065" s="21" t="s">
        <v>985</v>
      </c>
      <c r="K3065" s="18" t="s">
        <v>4603</v>
      </c>
      <c r="L3065" s="23">
        <v>4946600</v>
      </c>
      <c r="M3065" s="23">
        <v>0</v>
      </c>
      <c r="N3065" s="25" t="s">
        <v>3754</v>
      </c>
    </row>
    <row r="3066" spans="8:14" ht="15" customHeight="1">
      <c r="H3066" s="18" t="s">
        <v>4498</v>
      </c>
      <c r="I3066" s="6">
        <v>46052</v>
      </c>
      <c r="J3066" s="21" t="s">
        <v>987</v>
      </c>
      <c r="K3066" s="18" t="s">
        <v>4499</v>
      </c>
      <c r="L3066" s="23">
        <v>80500000</v>
      </c>
      <c r="M3066" s="23">
        <v>0</v>
      </c>
      <c r="N3066" s="25" t="s">
        <v>6279</v>
      </c>
    </row>
    <row r="3067" spans="8:14" ht="15" customHeight="1">
      <c r="H3067" s="18" t="s">
        <v>4498</v>
      </c>
      <c r="I3067" s="6">
        <v>46052</v>
      </c>
      <c r="J3067" s="21" t="s">
        <v>990</v>
      </c>
      <c r="K3067" s="18" t="s">
        <v>4499</v>
      </c>
      <c r="L3067" s="23">
        <v>49600000</v>
      </c>
      <c r="M3067" s="23">
        <v>0</v>
      </c>
      <c r="N3067" s="25" t="s">
        <v>6231</v>
      </c>
    </row>
    <row r="3068" spans="8:14" ht="15" customHeight="1">
      <c r="H3068" s="18" t="s">
        <v>4498</v>
      </c>
      <c r="I3068" s="6">
        <v>46052</v>
      </c>
      <c r="J3068" s="21" t="s">
        <v>992</v>
      </c>
      <c r="K3068" s="18" t="s">
        <v>4499</v>
      </c>
      <c r="L3068" s="23">
        <v>72583333</v>
      </c>
      <c r="M3068" s="23">
        <v>0</v>
      </c>
      <c r="N3068" s="25" t="s">
        <v>6280</v>
      </c>
    </row>
    <row r="3069" spans="8:14" ht="15" customHeight="1">
      <c r="H3069" s="18" t="s">
        <v>4498</v>
      </c>
      <c r="I3069" s="6">
        <v>46052</v>
      </c>
      <c r="J3069" s="21" t="s">
        <v>994</v>
      </c>
      <c r="K3069" s="18" t="s">
        <v>4499</v>
      </c>
      <c r="L3069" s="23">
        <v>149500000</v>
      </c>
      <c r="M3069" s="23">
        <v>0</v>
      </c>
      <c r="N3069" s="25" t="s">
        <v>6247</v>
      </c>
    </row>
    <row r="3070" spans="8:14" ht="15" customHeight="1">
      <c r="H3070" s="18" t="s">
        <v>4498</v>
      </c>
      <c r="I3070" s="6">
        <v>46052</v>
      </c>
      <c r="J3070" s="21" t="s">
        <v>996</v>
      </c>
      <c r="K3070" s="18" t="s">
        <v>4499</v>
      </c>
      <c r="L3070" s="23">
        <v>49600000</v>
      </c>
      <c r="M3070" s="23">
        <v>0</v>
      </c>
      <c r="N3070" s="25" t="s">
        <v>6281</v>
      </c>
    </row>
    <row r="3071" spans="8:14" ht="15" customHeight="1">
      <c r="H3071" s="18" t="s">
        <v>4498</v>
      </c>
      <c r="I3071" s="6">
        <v>46052</v>
      </c>
      <c r="J3071" s="21" t="s">
        <v>997</v>
      </c>
      <c r="K3071" s="18" t="s">
        <v>4499</v>
      </c>
      <c r="L3071" s="23">
        <v>43983333</v>
      </c>
      <c r="M3071" s="23">
        <v>0</v>
      </c>
      <c r="N3071" s="25" t="s">
        <v>6282</v>
      </c>
    </row>
    <row r="3072" spans="8:14" ht="15" customHeight="1">
      <c r="H3072" s="18" t="s">
        <v>4498</v>
      </c>
      <c r="I3072" s="6">
        <v>46052</v>
      </c>
      <c r="J3072" s="21" t="s">
        <v>999</v>
      </c>
      <c r="K3072" s="18" t="s">
        <v>4499</v>
      </c>
      <c r="L3072" s="23">
        <v>166750000</v>
      </c>
      <c r="M3072" s="23">
        <v>0</v>
      </c>
      <c r="N3072" s="25" t="s">
        <v>6173</v>
      </c>
    </row>
    <row r="3073" spans="8:14" ht="15" customHeight="1">
      <c r="H3073" s="18" t="s">
        <v>4498</v>
      </c>
      <c r="I3073" s="6">
        <v>46052</v>
      </c>
      <c r="J3073" s="21" t="s">
        <v>1001</v>
      </c>
      <c r="K3073" s="18" t="s">
        <v>4502</v>
      </c>
      <c r="L3073" s="23">
        <v>51615000</v>
      </c>
      <c r="M3073" s="23">
        <v>0</v>
      </c>
      <c r="N3073" s="25" t="s">
        <v>6283</v>
      </c>
    </row>
    <row r="3074" spans="8:14" ht="15" customHeight="1">
      <c r="H3074" s="18" t="s">
        <v>4498</v>
      </c>
      <c r="I3074" s="6">
        <v>46052</v>
      </c>
      <c r="J3074" s="21" t="s">
        <v>1002</v>
      </c>
      <c r="K3074" s="18" t="s">
        <v>4502</v>
      </c>
      <c r="L3074" s="23">
        <v>86250000</v>
      </c>
      <c r="M3074" s="23">
        <v>0</v>
      </c>
      <c r="N3074" s="25" t="s">
        <v>6178</v>
      </c>
    </row>
    <row r="3075" spans="8:14" ht="15" customHeight="1">
      <c r="H3075" s="18" t="s">
        <v>4602</v>
      </c>
      <c r="I3075" s="6">
        <v>46052</v>
      </c>
      <c r="J3075" s="21" t="s">
        <v>1004</v>
      </c>
      <c r="K3075" s="18" t="s">
        <v>4603</v>
      </c>
      <c r="L3075" s="23">
        <v>57190000</v>
      </c>
      <c r="M3075" s="23">
        <v>-2213333</v>
      </c>
      <c r="N3075" s="25" t="s">
        <v>1457</v>
      </c>
    </row>
    <row r="3076" spans="8:14" ht="15" customHeight="1">
      <c r="H3076" s="18" t="s">
        <v>4498</v>
      </c>
      <c r="I3076" s="6">
        <v>46052</v>
      </c>
      <c r="J3076" s="21" t="s">
        <v>1006</v>
      </c>
      <c r="K3076" s="18" t="s">
        <v>4499</v>
      </c>
      <c r="L3076" s="23">
        <v>3276735</v>
      </c>
      <c r="M3076" s="23">
        <v>-127000</v>
      </c>
      <c r="N3076" s="25" t="s">
        <v>6284</v>
      </c>
    </row>
    <row r="3077" spans="8:14" ht="15" customHeight="1">
      <c r="H3077" s="18" t="s">
        <v>4498</v>
      </c>
      <c r="I3077" s="6">
        <v>46052</v>
      </c>
      <c r="J3077" s="21" t="s">
        <v>1008</v>
      </c>
      <c r="K3077" s="18" t="s">
        <v>4499</v>
      </c>
      <c r="L3077" s="23">
        <v>49600000</v>
      </c>
      <c r="M3077" s="23">
        <v>0</v>
      </c>
      <c r="N3077" s="25" t="s">
        <v>6285</v>
      </c>
    </row>
    <row r="3078" spans="8:14" ht="15" customHeight="1">
      <c r="H3078" s="18" t="s">
        <v>4498</v>
      </c>
      <c r="I3078" s="6">
        <v>46052</v>
      </c>
      <c r="J3078" s="21" t="s">
        <v>1010</v>
      </c>
      <c r="K3078" s="18" t="s">
        <v>4502</v>
      </c>
      <c r="L3078" s="23">
        <v>45000000</v>
      </c>
      <c r="M3078" s="23">
        <v>0</v>
      </c>
      <c r="N3078" s="25" t="s">
        <v>6286</v>
      </c>
    </row>
    <row r="3079" spans="8:14" ht="15" customHeight="1">
      <c r="H3079" s="18" t="s">
        <v>4498</v>
      </c>
      <c r="I3079" s="6">
        <v>46052</v>
      </c>
      <c r="J3079" s="21" t="s">
        <v>1012</v>
      </c>
      <c r="K3079" s="18" t="s">
        <v>4499</v>
      </c>
      <c r="L3079" s="23">
        <v>49600000</v>
      </c>
      <c r="M3079" s="23">
        <v>0</v>
      </c>
      <c r="N3079" s="25" t="s">
        <v>6231</v>
      </c>
    </row>
    <row r="3080" spans="8:14" ht="15" customHeight="1">
      <c r="H3080" s="18" t="s">
        <v>4498</v>
      </c>
      <c r="I3080" s="6">
        <v>46052</v>
      </c>
      <c r="J3080" s="21" t="s">
        <v>1014</v>
      </c>
      <c r="K3080" s="18" t="s">
        <v>4499</v>
      </c>
      <c r="L3080" s="23">
        <v>21593333</v>
      </c>
      <c r="M3080" s="23">
        <v>0</v>
      </c>
      <c r="N3080" s="25" t="s">
        <v>6287</v>
      </c>
    </row>
    <row r="3081" spans="8:14" ht="15" customHeight="1">
      <c r="H3081" s="18" t="s">
        <v>4498</v>
      </c>
      <c r="I3081" s="6">
        <v>46053</v>
      </c>
      <c r="J3081" s="21" t="s">
        <v>1016</v>
      </c>
      <c r="K3081" s="18" t="s">
        <v>4499</v>
      </c>
      <c r="L3081" s="23">
        <v>49600000</v>
      </c>
      <c r="M3081" s="23">
        <v>0</v>
      </c>
      <c r="N3081" s="25" t="s">
        <v>6288</v>
      </c>
    </row>
    <row r="3082" spans="8:14" ht="15" customHeight="1">
      <c r="H3082" s="18" t="s">
        <v>4498</v>
      </c>
      <c r="I3082" s="6">
        <v>46053</v>
      </c>
      <c r="J3082" s="21" t="s">
        <v>1018</v>
      </c>
      <c r="K3082" s="18" t="s">
        <v>4499</v>
      </c>
      <c r="L3082" s="23">
        <v>45646667</v>
      </c>
      <c r="M3082" s="23">
        <v>0</v>
      </c>
      <c r="N3082" s="25" t="s">
        <v>6289</v>
      </c>
    </row>
    <row r="3083" spans="8:14" ht="15" customHeight="1">
      <c r="H3083" s="18" t="s">
        <v>4498</v>
      </c>
      <c r="I3083" s="6">
        <v>46053</v>
      </c>
      <c r="J3083" s="21" t="s">
        <v>1020</v>
      </c>
      <c r="K3083" s="18" t="s">
        <v>4499</v>
      </c>
      <c r="L3083" s="23">
        <v>4000000000</v>
      </c>
      <c r="M3083" s="23">
        <v>0</v>
      </c>
      <c r="N3083" s="25" t="s">
        <v>6290</v>
      </c>
    </row>
    <row r="3084" spans="8:14" ht="15" customHeight="1">
      <c r="H3084" s="18" t="s">
        <v>4498</v>
      </c>
      <c r="I3084" s="6">
        <v>46053</v>
      </c>
      <c r="J3084" s="21" t="s">
        <v>1023</v>
      </c>
      <c r="K3084" s="18" t="s">
        <v>4499</v>
      </c>
      <c r="L3084" s="23">
        <v>49600000</v>
      </c>
      <c r="M3084" s="23">
        <v>-44433333</v>
      </c>
      <c r="N3084" s="25" t="s">
        <v>6291</v>
      </c>
    </row>
    <row r="3085" spans="8:14" ht="15" customHeight="1">
      <c r="H3085" s="18" t="s">
        <v>4498</v>
      </c>
      <c r="I3085" s="6">
        <v>46053</v>
      </c>
      <c r="J3085" s="21" t="s">
        <v>1026</v>
      </c>
      <c r="K3085" s="18" t="s">
        <v>4499</v>
      </c>
      <c r="L3085" s="23">
        <v>49600000</v>
      </c>
      <c r="M3085" s="23">
        <v>0</v>
      </c>
      <c r="N3085" s="25" t="s">
        <v>6231</v>
      </c>
    </row>
    <row r="3086" spans="8:14" ht="15" customHeight="1">
      <c r="H3086" s="18" t="s">
        <v>4602</v>
      </c>
      <c r="I3086" s="6">
        <v>46055</v>
      </c>
      <c r="J3086" s="21" t="s">
        <v>1034</v>
      </c>
      <c r="K3086" s="18" t="s">
        <v>4603</v>
      </c>
      <c r="L3086" s="23">
        <v>1664853</v>
      </c>
      <c r="M3086" s="23">
        <v>0</v>
      </c>
      <c r="N3086" s="25" t="s">
        <v>6292</v>
      </c>
    </row>
    <row r="3087" spans="8:14" ht="15" customHeight="1">
      <c r="H3087" s="18" t="s">
        <v>4602</v>
      </c>
      <c r="I3087" s="6">
        <v>46056</v>
      </c>
      <c r="J3087" s="21" t="s">
        <v>1037</v>
      </c>
      <c r="K3087" s="18" t="s">
        <v>4603</v>
      </c>
      <c r="L3087" s="23">
        <v>1216040</v>
      </c>
      <c r="M3087" s="23">
        <v>0</v>
      </c>
      <c r="N3087" s="25" t="s">
        <v>6293</v>
      </c>
    </row>
    <row r="3088" spans="8:14" ht="15" customHeight="1">
      <c r="H3088" s="18" t="s">
        <v>4602</v>
      </c>
      <c r="I3088" s="6">
        <v>46056</v>
      </c>
      <c r="J3088" s="21" t="s">
        <v>1041</v>
      </c>
      <c r="K3088" s="18" t="s">
        <v>4603</v>
      </c>
      <c r="L3088" s="23">
        <v>1216040</v>
      </c>
      <c r="M3088" s="23">
        <v>0</v>
      </c>
      <c r="N3088" s="25" t="s">
        <v>6293</v>
      </c>
    </row>
    <row r="3089" spans="8:14" ht="15" customHeight="1">
      <c r="H3089" s="18" t="s">
        <v>4498</v>
      </c>
      <c r="I3089" s="6">
        <v>46057</v>
      </c>
      <c r="J3089" s="21" t="s">
        <v>1043</v>
      </c>
      <c r="K3089" s="18" t="s">
        <v>4499</v>
      </c>
      <c r="L3089" s="23">
        <v>532971</v>
      </c>
      <c r="M3089" s="23">
        <v>-98000</v>
      </c>
      <c r="N3089" s="25" t="s">
        <v>6294</v>
      </c>
    </row>
    <row r="3090" spans="8:14" ht="15" customHeight="1">
      <c r="H3090" s="18" t="s">
        <v>4498</v>
      </c>
      <c r="I3090" s="6">
        <v>46057</v>
      </c>
      <c r="J3090" s="21" t="s">
        <v>1046</v>
      </c>
      <c r="K3090" s="18" t="s">
        <v>4499</v>
      </c>
      <c r="L3090" s="23">
        <v>3029989</v>
      </c>
      <c r="M3090" s="23">
        <v>0</v>
      </c>
      <c r="N3090" s="25" t="s">
        <v>6295</v>
      </c>
    </row>
    <row r="3091" spans="8:14" ht="15" customHeight="1">
      <c r="H3091" s="18" t="s">
        <v>4498</v>
      </c>
      <c r="I3091" s="6">
        <v>46058</v>
      </c>
      <c r="J3091" s="21" t="s">
        <v>1049</v>
      </c>
      <c r="K3091" s="18" t="s">
        <v>4499</v>
      </c>
      <c r="L3091" s="23">
        <v>1944853</v>
      </c>
      <c r="M3091" s="23">
        <v>-280000</v>
      </c>
      <c r="N3091" s="25" t="s">
        <v>6296</v>
      </c>
    </row>
    <row r="3092" spans="8:14" ht="15" customHeight="1">
      <c r="H3092" s="18" t="s">
        <v>4498</v>
      </c>
      <c r="I3092" s="6">
        <v>46062</v>
      </c>
      <c r="J3092" s="21" t="s">
        <v>1055</v>
      </c>
      <c r="K3092" s="18" t="s">
        <v>4499</v>
      </c>
      <c r="L3092" s="23">
        <v>432971</v>
      </c>
      <c r="M3092" s="23">
        <v>-100000</v>
      </c>
      <c r="N3092" s="25" t="s">
        <v>6297</v>
      </c>
    </row>
    <row r="3093" spans="8:14" ht="15" customHeight="1">
      <c r="H3093" s="18" t="s">
        <v>4498</v>
      </c>
      <c r="I3093" s="6">
        <v>46063</v>
      </c>
      <c r="J3093" s="21" t="s">
        <v>1057</v>
      </c>
      <c r="K3093" s="18" t="s">
        <v>4499</v>
      </c>
      <c r="L3093" s="23">
        <v>1198912</v>
      </c>
      <c r="M3093" s="23">
        <v>-200000</v>
      </c>
      <c r="N3093" s="25" t="s">
        <v>6298</v>
      </c>
    </row>
    <row r="3094" spans="8:14" ht="15" customHeight="1">
      <c r="H3094" s="18" t="s">
        <v>4498</v>
      </c>
      <c r="I3094" s="6">
        <v>46063</v>
      </c>
      <c r="J3094" s="21" t="s">
        <v>1059</v>
      </c>
      <c r="K3094" s="18" t="s">
        <v>4499</v>
      </c>
      <c r="L3094" s="23">
        <v>332971</v>
      </c>
      <c r="M3094" s="23">
        <v>0</v>
      </c>
      <c r="N3094" s="25" t="s">
        <v>6299</v>
      </c>
    </row>
    <row r="3095" spans="8:14" ht="15" customHeight="1">
      <c r="H3095" s="18" t="s">
        <v>4602</v>
      </c>
      <c r="I3095" s="6">
        <v>46064</v>
      </c>
      <c r="J3095" s="21" t="s">
        <v>1061</v>
      </c>
      <c r="K3095" s="18" t="s">
        <v>4603</v>
      </c>
      <c r="L3095" s="23">
        <v>246827</v>
      </c>
      <c r="M3095" s="23">
        <v>0</v>
      </c>
      <c r="N3095" s="25" t="s">
        <v>6300</v>
      </c>
    </row>
    <row r="3096" spans="8:14" ht="15" customHeight="1">
      <c r="H3096" s="18" t="s">
        <v>4602</v>
      </c>
      <c r="I3096" s="6">
        <v>46064</v>
      </c>
      <c r="J3096" s="21" t="s">
        <v>1064</v>
      </c>
      <c r="K3096" s="18" t="s">
        <v>4603</v>
      </c>
      <c r="L3096" s="23">
        <v>665941</v>
      </c>
      <c r="M3096" s="23">
        <v>0</v>
      </c>
      <c r="N3096" s="25" t="s">
        <v>6301</v>
      </c>
    </row>
    <row r="3097" spans="8:14" ht="15" customHeight="1">
      <c r="H3097" s="18" t="s">
        <v>4602</v>
      </c>
      <c r="I3097" s="6">
        <v>46064</v>
      </c>
      <c r="J3097" s="21" t="s">
        <v>1067</v>
      </c>
      <c r="K3097" s="18" t="s">
        <v>4603</v>
      </c>
      <c r="L3097" s="23">
        <v>332971</v>
      </c>
      <c r="M3097" s="23">
        <v>0</v>
      </c>
      <c r="N3097" s="25" t="s">
        <v>6302</v>
      </c>
    </row>
    <row r="3098" spans="8:14" ht="15" customHeight="1">
      <c r="H3098" s="18" t="s">
        <v>4498</v>
      </c>
      <c r="I3098" s="6">
        <v>46064</v>
      </c>
      <c r="J3098" s="21" t="s">
        <v>1070</v>
      </c>
      <c r="K3098" s="18" t="s">
        <v>4499</v>
      </c>
      <c r="L3098" s="23">
        <v>1764853</v>
      </c>
      <c r="M3098" s="23">
        <v>-100000</v>
      </c>
      <c r="N3098" s="25" t="s">
        <v>6303</v>
      </c>
    </row>
    <row r="3099" spans="8:14" ht="15" customHeight="1">
      <c r="H3099" s="18" t="s">
        <v>4498</v>
      </c>
      <c r="I3099" s="6">
        <v>46065</v>
      </c>
      <c r="J3099" s="21" t="s">
        <v>1073</v>
      </c>
      <c r="K3099" s="18" t="s">
        <v>4499</v>
      </c>
      <c r="L3099" s="23">
        <v>48300000</v>
      </c>
      <c r="M3099" s="23">
        <v>-450000</v>
      </c>
      <c r="N3099" s="25" t="s">
        <v>6304</v>
      </c>
    </row>
    <row r="3100" spans="8:14" ht="15" customHeight="1">
      <c r="H3100" s="18" t="s">
        <v>4498</v>
      </c>
      <c r="I3100" s="6">
        <v>46065</v>
      </c>
      <c r="J3100" s="21" t="s">
        <v>1076</v>
      </c>
      <c r="K3100" s="18" t="s">
        <v>4499</v>
      </c>
      <c r="L3100" s="23">
        <v>1092912</v>
      </c>
      <c r="M3100" s="23">
        <v>0</v>
      </c>
      <c r="N3100" s="25" t="s">
        <v>6305</v>
      </c>
    </row>
    <row r="3101" spans="8:14" ht="15" customHeight="1">
      <c r="H3101" s="18" t="s">
        <v>4498</v>
      </c>
      <c r="I3101" s="6">
        <v>46065</v>
      </c>
      <c r="J3101" s="21" t="s">
        <v>1078</v>
      </c>
      <c r="K3101" s="18" t="s">
        <v>4499</v>
      </c>
      <c r="L3101" s="23">
        <v>1092912</v>
      </c>
      <c r="M3101" s="23">
        <v>0</v>
      </c>
      <c r="N3101" s="25" t="s">
        <v>6306</v>
      </c>
    </row>
    <row r="3102" spans="8:14" ht="15" customHeight="1">
      <c r="H3102" s="18" t="s">
        <v>4498</v>
      </c>
      <c r="I3102" s="6">
        <v>46065</v>
      </c>
      <c r="J3102" s="21" t="s">
        <v>1081</v>
      </c>
      <c r="K3102" s="18" t="s">
        <v>4499</v>
      </c>
      <c r="L3102" s="23">
        <v>998912</v>
      </c>
      <c r="M3102" s="23">
        <v>0</v>
      </c>
      <c r="N3102" s="25" t="s">
        <v>6307</v>
      </c>
    </row>
    <row r="3103" spans="8:14" ht="15" customHeight="1">
      <c r="H3103" s="18" t="s">
        <v>4498</v>
      </c>
      <c r="I3103" s="6">
        <v>46065</v>
      </c>
      <c r="J3103" s="21" t="s">
        <v>1084</v>
      </c>
      <c r="K3103" s="18" t="s">
        <v>4499</v>
      </c>
      <c r="L3103" s="23">
        <v>426971</v>
      </c>
      <c r="M3103" s="23">
        <v>0</v>
      </c>
      <c r="N3103" s="25" t="s">
        <v>6308</v>
      </c>
    </row>
    <row r="3104" spans="8:14" ht="15" customHeight="1">
      <c r="H3104" s="18" t="s">
        <v>4498</v>
      </c>
      <c r="I3104" s="6">
        <v>46065</v>
      </c>
      <c r="J3104" s="21" t="s">
        <v>1087</v>
      </c>
      <c r="K3104" s="18" t="s">
        <v>4499</v>
      </c>
      <c r="L3104" s="23">
        <v>665941</v>
      </c>
      <c r="M3104" s="23">
        <v>0</v>
      </c>
      <c r="N3104" s="25" t="s">
        <v>6309</v>
      </c>
    </row>
    <row r="3105" spans="8:14" ht="15" customHeight="1">
      <c r="H3105" s="18" t="s">
        <v>4498</v>
      </c>
      <c r="I3105" s="6">
        <v>46065</v>
      </c>
      <c r="J3105" s="21" t="s">
        <v>1090</v>
      </c>
      <c r="K3105" s="18" t="s">
        <v>4499</v>
      </c>
      <c r="L3105" s="23">
        <v>332971</v>
      </c>
      <c r="M3105" s="23">
        <v>0</v>
      </c>
      <c r="N3105" s="25" t="s">
        <v>6308</v>
      </c>
    </row>
    <row r="3106" spans="8:14" ht="15" customHeight="1">
      <c r="H3106" s="18" t="s">
        <v>4498</v>
      </c>
      <c r="I3106" s="6">
        <v>46065</v>
      </c>
      <c r="J3106" s="21" t="s">
        <v>1093</v>
      </c>
      <c r="K3106" s="18" t="s">
        <v>4499</v>
      </c>
      <c r="L3106" s="23">
        <v>332971</v>
      </c>
      <c r="M3106" s="23">
        <v>0</v>
      </c>
      <c r="N3106" s="25" t="s">
        <v>6310</v>
      </c>
    </row>
    <row r="3107" spans="8:14" ht="15" customHeight="1">
      <c r="H3107" s="18" t="s">
        <v>4498</v>
      </c>
      <c r="I3107" s="6">
        <v>46066</v>
      </c>
      <c r="J3107" s="21" t="s">
        <v>1096</v>
      </c>
      <c r="K3107" s="18" t="s">
        <v>4499</v>
      </c>
      <c r="L3107" s="23">
        <v>332971</v>
      </c>
      <c r="M3107" s="23">
        <v>0</v>
      </c>
      <c r="N3107" s="25" t="s">
        <v>6308</v>
      </c>
    </row>
    <row r="3108" spans="8:14" ht="15" customHeight="1">
      <c r="H3108" s="18" t="s">
        <v>4498</v>
      </c>
      <c r="I3108" s="6">
        <v>46069</v>
      </c>
      <c r="J3108" s="21" t="s">
        <v>1099</v>
      </c>
      <c r="K3108" s="18" t="s">
        <v>4499</v>
      </c>
      <c r="L3108" s="23">
        <v>2512794</v>
      </c>
      <c r="M3108" s="23">
        <v>-182000</v>
      </c>
      <c r="N3108" s="25" t="s">
        <v>6311</v>
      </c>
    </row>
    <row r="3109" spans="8:14" ht="15" customHeight="1">
      <c r="H3109" s="18" t="s">
        <v>4498</v>
      </c>
      <c r="I3109" s="6">
        <v>46070</v>
      </c>
      <c r="J3109" s="21" t="s">
        <v>1102</v>
      </c>
      <c r="K3109" s="18" t="s">
        <v>4499</v>
      </c>
      <c r="L3109" s="23">
        <v>1727789</v>
      </c>
      <c r="M3109" s="23">
        <v>0</v>
      </c>
      <c r="N3109" s="25" t="s">
        <v>6312</v>
      </c>
    </row>
    <row r="3110" spans="8:14" ht="15" customHeight="1">
      <c r="H3110" s="18" t="s">
        <v>4602</v>
      </c>
      <c r="I3110" s="6">
        <v>46071</v>
      </c>
      <c r="J3110" s="21" t="s">
        <v>1105</v>
      </c>
      <c r="K3110" s="18" t="s">
        <v>4603</v>
      </c>
      <c r="L3110" s="23">
        <v>340827</v>
      </c>
      <c r="M3110" s="23">
        <v>0</v>
      </c>
      <c r="N3110" s="25" t="s">
        <v>6313</v>
      </c>
    </row>
    <row r="3111" spans="8:14" ht="15" customHeight="1">
      <c r="H3111" s="18" t="s">
        <v>4498</v>
      </c>
      <c r="I3111" s="6">
        <v>46071</v>
      </c>
      <c r="J3111" s="21" t="s">
        <v>1107</v>
      </c>
      <c r="K3111" s="18" t="s">
        <v>4499</v>
      </c>
      <c r="L3111" s="23">
        <v>1092912</v>
      </c>
      <c r="M3111" s="23">
        <v>0</v>
      </c>
      <c r="N3111" s="25" t="s">
        <v>6314</v>
      </c>
    </row>
    <row r="3112" spans="8:14" ht="15" customHeight="1">
      <c r="H3112" s="18" t="s">
        <v>4498</v>
      </c>
      <c r="I3112" s="6">
        <v>46071</v>
      </c>
      <c r="J3112" s="21" t="s">
        <v>1109</v>
      </c>
      <c r="K3112" s="18" t="s">
        <v>4499</v>
      </c>
      <c r="L3112" s="23">
        <v>1379135</v>
      </c>
      <c r="M3112" s="23">
        <v>-145000</v>
      </c>
      <c r="N3112" s="25" t="s">
        <v>6315</v>
      </c>
    </row>
    <row r="3113" spans="8:14" ht="15" customHeight="1">
      <c r="H3113" s="18" t="s">
        <v>4498</v>
      </c>
      <c r="I3113" s="6">
        <v>46071</v>
      </c>
      <c r="J3113" s="21" t="s">
        <v>1112</v>
      </c>
      <c r="K3113" s="18" t="s">
        <v>4499</v>
      </c>
      <c r="L3113" s="23">
        <v>1809853</v>
      </c>
      <c r="M3113" s="23">
        <v>-145000</v>
      </c>
      <c r="N3113" s="25" t="s">
        <v>6316</v>
      </c>
    </row>
    <row r="3114" spans="8:14" ht="15" customHeight="1">
      <c r="H3114" s="18" t="s">
        <v>4498</v>
      </c>
      <c r="I3114" s="6">
        <v>46072</v>
      </c>
      <c r="J3114" s="21" t="s">
        <v>1115</v>
      </c>
      <c r="K3114" s="18" t="s">
        <v>4499</v>
      </c>
      <c r="L3114" s="23">
        <v>3178735</v>
      </c>
      <c r="M3114" s="23">
        <v>0</v>
      </c>
      <c r="N3114" s="25" t="s">
        <v>6317</v>
      </c>
    </row>
    <row r="3115" spans="8:14" ht="15" customHeight="1">
      <c r="H3115" s="18" t="s">
        <v>4498</v>
      </c>
      <c r="I3115" s="6">
        <v>46072</v>
      </c>
      <c r="J3115" s="21" t="s">
        <v>1118</v>
      </c>
      <c r="K3115" s="18" t="s">
        <v>4502</v>
      </c>
      <c r="L3115" s="23">
        <v>157500000</v>
      </c>
      <c r="M3115" s="23">
        <v>-2000000</v>
      </c>
      <c r="N3115" s="25" t="s">
        <v>6318</v>
      </c>
    </row>
    <row r="3116" spans="8:14" ht="15" customHeight="1">
      <c r="H3116" s="18" t="s">
        <v>4498</v>
      </c>
      <c r="I3116" s="6">
        <v>46076</v>
      </c>
      <c r="J3116" s="21" t="s">
        <v>1120</v>
      </c>
      <c r="K3116" s="18" t="s">
        <v>4499</v>
      </c>
      <c r="L3116" s="23">
        <v>333149</v>
      </c>
      <c r="M3116" s="23">
        <v>0</v>
      </c>
      <c r="N3116" s="25" t="s">
        <v>6319</v>
      </c>
    </row>
    <row r="3117" spans="8:14" ht="15" customHeight="1">
      <c r="H3117" s="18" t="s">
        <v>4498</v>
      </c>
      <c r="I3117" s="6">
        <v>46077</v>
      </c>
      <c r="J3117" s="21" t="s">
        <v>1122</v>
      </c>
      <c r="K3117" s="18" t="s">
        <v>4502</v>
      </c>
      <c r="L3117" s="23">
        <v>89250000</v>
      </c>
      <c r="M3117" s="23">
        <v>0</v>
      </c>
      <c r="N3117" s="25" t="s">
        <v>6320</v>
      </c>
    </row>
    <row r="3118" spans="8:14" ht="15" customHeight="1">
      <c r="H3118" s="18" t="s">
        <v>4498</v>
      </c>
      <c r="I3118" s="6">
        <v>46077</v>
      </c>
      <c r="J3118" s="21" t="s">
        <v>1125</v>
      </c>
      <c r="K3118" s="18" t="s">
        <v>4499</v>
      </c>
      <c r="L3118" s="23">
        <v>333149</v>
      </c>
      <c r="M3118" s="23">
        <v>0</v>
      </c>
      <c r="N3118" s="25" t="s">
        <v>6321</v>
      </c>
    </row>
    <row r="3119" spans="8:14" ht="15" customHeight="1">
      <c r="H3119" s="18" t="s">
        <v>4498</v>
      </c>
      <c r="I3119" s="6">
        <v>46077</v>
      </c>
      <c r="J3119" s="21" t="s">
        <v>1129</v>
      </c>
      <c r="K3119" s="18" t="s">
        <v>4499</v>
      </c>
      <c r="L3119" s="23">
        <v>540116</v>
      </c>
      <c r="M3119" s="23">
        <v>0</v>
      </c>
      <c r="N3119" s="25" t="s">
        <v>6322</v>
      </c>
    </row>
    <row r="3120" spans="8:14" ht="15" customHeight="1">
      <c r="H3120" s="18" t="s">
        <v>4498</v>
      </c>
      <c r="I3120" s="6">
        <v>46077</v>
      </c>
      <c r="J3120" s="21" t="s">
        <v>1131</v>
      </c>
      <c r="K3120" s="18" t="s">
        <v>4499</v>
      </c>
      <c r="L3120" s="23">
        <v>1092912</v>
      </c>
      <c r="M3120" s="23">
        <v>0</v>
      </c>
      <c r="N3120" s="25" t="s">
        <v>6323</v>
      </c>
    </row>
    <row r="3121" spans="8:14" ht="15" customHeight="1">
      <c r="H3121" s="18" t="s">
        <v>4498</v>
      </c>
      <c r="I3121" s="6">
        <v>46077</v>
      </c>
      <c r="J3121" s="21" t="s">
        <v>1134</v>
      </c>
      <c r="K3121" s="18" t="s">
        <v>4499</v>
      </c>
      <c r="L3121" s="23">
        <v>1854853</v>
      </c>
      <c r="M3121" s="23">
        <v>-190000</v>
      </c>
      <c r="N3121" s="25" t="s">
        <v>6324</v>
      </c>
    </row>
    <row r="3122" spans="8:14" ht="15" customHeight="1">
      <c r="H3122" s="18" t="s">
        <v>4498</v>
      </c>
      <c r="I3122" s="6">
        <v>46078</v>
      </c>
      <c r="J3122" s="21" t="s">
        <v>1137</v>
      </c>
      <c r="K3122" s="18" t="s">
        <v>4499</v>
      </c>
      <c r="L3122" s="23">
        <v>2330794</v>
      </c>
      <c r="M3122" s="23">
        <v>0</v>
      </c>
      <c r="N3122" s="25" t="s">
        <v>6325</v>
      </c>
    </row>
    <row r="3123" spans="8:14" ht="15" customHeight="1">
      <c r="H3123" s="18" t="s">
        <v>4498</v>
      </c>
      <c r="I3123" s="6">
        <v>46078</v>
      </c>
      <c r="J3123" s="21" t="s">
        <v>1140</v>
      </c>
      <c r="K3123" s="18" t="s">
        <v>4499</v>
      </c>
      <c r="L3123" s="23">
        <v>1331882</v>
      </c>
      <c r="M3123" s="23">
        <v>0</v>
      </c>
      <c r="N3123" s="25" t="s">
        <v>6326</v>
      </c>
    </row>
    <row r="3124" spans="8:14" ht="15" customHeight="1">
      <c r="H3124" s="18" t="s">
        <v>4602</v>
      </c>
      <c r="I3124" s="6">
        <v>46078</v>
      </c>
      <c r="J3124" s="21" t="s">
        <v>1143</v>
      </c>
      <c r="K3124" s="18" t="s">
        <v>4603</v>
      </c>
      <c r="L3124" s="23">
        <v>740481</v>
      </c>
      <c r="M3124" s="23">
        <v>0</v>
      </c>
      <c r="N3124" s="25" t="s">
        <v>6327</v>
      </c>
    </row>
    <row r="3125" spans="8:14" ht="15" customHeight="1">
      <c r="H3125" s="18" t="s">
        <v>4498</v>
      </c>
      <c r="I3125" s="6">
        <v>46078</v>
      </c>
      <c r="J3125" s="21" t="s">
        <v>1147</v>
      </c>
      <c r="K3125" s="18" t="s">
        <v>4499</v>
      </c>
      <c r="L3125" s="23">
        <v>1425882</v>
      </c>
      <c r="M3125" s="23">
        <v>238971</v>
      </c>
      <c r="N3125" s="25" t="s">
        <v>6328</v>
      </c>
    </row>
    <row r="3126" spans="8:14" ht="15" customHeight="1">
      <c r="H3126" s="18" t="s">
        <v>4602</v>
      </c>
      <c r="I3126" s="6">
        <v>46078</v>
      </c>
      <c r="J3126" s="21" t="s">
        <v>1150</v>
      </c>
      <c r="K3126" s="18" t="s">
        <v>4603</v>
      </c>
      <c r="L3126" s="23">
        <v>740481</v>
      </c>
      <c r="M3126" s="23">
        <v>0</v>
      </c>
      <c r="N3126" s="25" t="s">
        <v>6329</v>
      </c>
    </row>
    <row r="3127" spans="8:14" ht="15" customHeight="1">
      <c r="H3127" s="18" t="s">
        <v>4498</v>
      </c>
      <c r="I3127" s="6">
        <v>46078</v>
      </c>
      <c r="J3127" s="21" t="s">
        <v>1153</v>
      </c>
      <c r="K3127" s="18" t="s">
        <v>4499</v>
      </c>
      <c r="L3127" s="23">
        <v>987308</v>
      </c>
      <c r="M3127" s="23">
        <v>0</v>
      </c>
      <c r="N3127" s="25" t="s">
        <v>6330</v>
      </c>
    </row>
    <row r="3128" spans="8:14" ht="15" customHeight="1">
      <c r="H3128" s="18" t="s">
        <v>4498</v>
      </c>
      <c r="I3128" s="6">
        <v>46079</v>
      </c>
      <c r="J3128" s="21" t="s">
        <v>1155</v>
      </c>
      <c r="K3128" s="18" t="s">
        <v>4499</v>
      </c>
      <c r="L3128" s="23">
        <v>665941</v>
      </c>
      <c r="M3128" s="23">
        <v>0</v>
      </c>
      <c r="N3128" s="25" t="s">
        <v>6331</v>
      </c>
    </row>
    <row r="3129" spans="8:14" ht="15" customHeight="1">
      <c r="H3129" s="18" t="s">
        <v>4602</v>
      </c>
      <c r="I3129" s="6">
        <v>46079</v>
      </c>
      <c r="J3129" s="21" t="s">
        <v>1157</v>
      </c>
      <c r="K3129" s="18" t="s">
        <v>4603</v>
      </c>
      <c r="L3129" s="23">
        <v>927140</v>
      </c>
      <c r="M3129" s="23">
        <v>-100000</v>
      </c>
      <c r="N3129" s="25" t="s">
        <v>6332</v>
      </c>
    </row>
    <row r="3130" spans="8:14" ht="15" customHeight="1">
      <c r="H3130" s="18" t="s">
        <v>4498</v>
      </c>
      <c r="I3130" s="6">
        <v>46080</v>
      </c>
      <c r="J3130" s="21" t="s">
        <v>1163</v>
      </c>
      <c r="K3130" s="18" t="s">
        <v>4499</v>
      </c>
      <c r="L3130" s="23">
        <v>1331882</v>
      </c>
      <c r="M3130" s="23">
        <v>0</v>
      </c>
      <c r="N3130" s="25" t="s">
        <v>6333</v>
      </c>
    </row>
    <row r="3131" spans="8:14" ht="15" customHeight="1">
      <c r="H3131" s="18" t="s">
        <v>4498</v>
      </c>
      <c r="I3131" s="6">
        <v>46080</v>
      </c>
      <c r="J3131" s="21" t="s">
        <v>1166</v>
      </c>
      <c r="K3131" s="18" t="s">
        <v>4499</v>
      </c>
      <c r="L3131" s="23">
        <v>1664853</v>
      </c>
      <c r="M3131" s="23">
        <v>0</v>
      </c>
      <c r="N3131" s="25" t="s">
        <v>6334</v>
      </c>
    </row>
    <row r="3132" spans="8:14" ht="15" customHeight="1">
      <c r="H3132" s="18" t="s">
        <v>4498</v>
      </c>
      <c r="I3132" s="6">
        <v>46080</v>
      </c>
      <c r="J3132" s="21" t="s">
        <v>1169</v>
      </c>
      <c r="K3132" s="18" t="s">
        <v>4499</v>
      </c>
      <c r="L3132" s="23">
        <v>131733333</v>
      </c>
      <c r="M3132" s="23">
        <v>0</v>
      </c>
      <c r="N3132" s="25" t="s">
        <v>6335</v>
      </c>
    </row>
    <row r="3133" spans="8:14" ht="15" customHeight="1">
      <c r="H3133" s="18" t="s">
        <v>4498</v>
      </c>
      <c r="I3133" s="6">
        <v>46080</v>
      </c>
      <c r="J3133" s="21" t="s">
        <v>1172</v>
      </c>
      <c r="K3133" s="18" t="s">
        <v>4499</v>
      </c>
      <c r="L3133" s="23">
        <v>3662676</v>
      </c>
      <c r="M3133" s="23">
        <v>0</v>
      </c>
      <c r="N3133" s="25" t="s">
        <v>6336</v>
      </c>
    </row>
    <row r="3134" spans="8:14" ht="15" customHeight="1">
      <c r="H3134" s="18" t="s">
        <v>4498</v>
      </c>
      <c r="I3134" s="6">
        <v>46080</v>
      </c>
      <c r="J3134" s="21" t="s">
        <v>1174</v>
      </c>
      <c r="K3134" s="18" t="s">
        <v>4499</v>
      </c>
      <c r="L3134" s="23">
        <v>540116</v>
      </c>
      <c r="M3134" s="23">
        <v>0</v>
      </c>
      <c r="N3134" s="25" t="s">
        <v>6337</v>
      </c>
    </row>
    <row r="3135" spans="8:14" ht="15" customHeight="1">
      <c r="H3135" s="18" t="s">
        <v>4498</v>
      </c>
      <c r="I3135" s="6">
        <v>46080</v>
      </c>
      <c r="J3135" s="21" t="s">
        <v>1177</v>
      </c>
      <c r="K3135" s="18" t="s">
        <v>4499</v>
      </c>
      <c r="L3135" s="23">
        <v>729941</v>
      </c>
      <c r="M3135" s="23">
        <v>332971</v>
      </c>
      <c r="N3135" s="25" t="s">
        <v>6338</v>
      </c>
    </row>
    <row r="3136" spans="8:14" ht="15" customHeight="1">
      <c r="H3136" s="18" t="s">
        <v>4602</v>
      </c>
      <c r="I3136" s="6">
        <v>46083</v>
      </c>
      <c r="J3136" s="21" t="s">
        <v>1180</v>
      </c>
      <c r="K3136" s="18" t="s">
        <v>4603</v>
      </c>
      <c r="L3136" s="23">
        <v>998912</v>
      </c>
      <c r="M3136" s="23">
        <v>0</v>
      </c>
      <c r="N3136" s="25" t="s">
        <v>6339</v>
      </c>
    </row>
    <row r="3137" spans="8:14" ht="15" customHeight="1">
      <c r="H3137" s="18" t="s">
        <v>4602</v>
      </c>
      <c r="I3137" s="6">
        <v>46083</v>
      </c>
      <c r="J3137" s="21" t="s">
        <v>1183</v>
      </c>
      <c r="K3137" s="18" t="s">
        <v>4603</v>
      </c>
      <c r="L3137" s="23">
        <v>998912</v>
      </c>
      <c r="M3137" s="23">
        <v>0</v>
      </c>
      <c r="N3137" s="25" t="s">
        <v>6340</v>
      </c>
    </row>
    <row r="3138" spans="8:14" ht="15" customHeight="1">
      <c r="H3138" s="18" t="s">
        <v>4602</v>
      </c>
      <c r="I3138" s="6">
        <v>46083</v>
      </c>
      <c r="J3138" s="21" t="s">
        <v>1187</v>
      </c>
      <c r="K3138" s="18" t="s">
        <v>4603</v>
      </c>
      <c r="L3138" s="23">
        <v>740481</v>
      </c>
      <c r="M3138" s="23">
        <v>0</v>
      </c>
      <c r="N3138" s="25" t="s">
        <v>6341</v>
      </c>
    </row>
    <row r="3139" spans="8:14" ht="15" customHeight="1">
      <c r="H3139" s="18" t="s">
        <v>4498</v>
      </c>
      <c r="I3139" s="6">
        <v>46084</v>
      </c>
      <c r="J3139" s="21" t="s">
        <v>1190</v>
      </c>
      <c r="K3139" s="18" t="s">
        <v>4499</v>
      </c>
      <c r="L3139" s="23">
        <v>2330794</v>
      </c>
      <c r="M3139" s="23">
        <v>0</v>
      </c>
      <c r="N3139" s="25" t="s">
        <v>6342</v>
      </c>
    </row>
    <row r="3140" spans="8:14" ht="15" customHeight="1">
      <c r="H3140" s="18" t="s">
        <v>4498</v>
      </c>
      <c r="I3140" s="6">
        <v>46084</v>
      </c>
      <c r="J3140" s="21" t="s">
        <v>1193</v>
      </c>
      <c r="K3140" s="18" t="s">
        <v>4499</v>
      </c>
      <c r="L3140" s="23">
        <v>1108912</v>
      </c>
      <c r="M3140" s="23">
        <v>0</v>
      </c>
      <c r="N3140" s="25" t="s">
        <v>6343</v>
      </c>
    </row>
    <row r="3141" spans="8:14" ht="15" customHeight="1">
      <c r="H3141" s="18" t="s">
        <v>4498</v>
      </c>
      <c r="I3141" s="6">
        <v>46085</v>
      </c>
      <c r="J3141" s="21" t="s">
        <v>1196</v>
      </c>
      <c r="K3141" s="18" t="s">
        <v>4499</v>
      </c>
      <c r="L3141" s="23">
        <v>44433333</v>
      </c>
      <c r="M3141" s="23">
        <v>0</v>
      </c>
      <c r="N3141" s="25" t="s">
        <v>6344</v>
      </c>
    </row>
    <row r="3142" spans="8:14" ht="15" customHeight="1">
      <c r="H3142" s="18" t="s">
        <v>4602</v>
      </c>
      <c r="I3142" s="6">
        <v>46085</v>
      </c>
      <c r="J3142" s="21" t="s">
        <v>1197</v>
      </c>
      <c r="K3142" s="18" t="s">
        <v>4603</v>
      </c>
      <c r="L3142" s="23">
        <v>2438496</v>
      </c>
      <c r="M3142" s="23">
        <v>0</v>
      </c>
      <c r="N3142" s="25" t="s">
        <v>6345</v>
      </c>
    </row>
    <row r="3143" spans="8:14" ht="15" customHeight="1">
      <c r="H3143" s="18" t="s">
        <v>4498</v>
      </c>
      <c r="I3143" s="6">
        <v>46086</v>
      </c>
      <c r="J3143" s="21" t="s">
        <v>1200</v>
      </c>
      <c r="K3143" s="18" t="s">
        <v>4499</v>
      </c>
      <c r="L3143" s="23">
        <v>3178735</v>
      </c>
      <c r="M3143" s="23">
        <v>0</v>
      </c>
      <c r="N3143" s="25" t="s">
        <v>6346</v>
      </c>
    </row>
    <row r="3144" spans="8:14" ht="15" customHeight="1">
      <c r="H3144" s="18" t="s">
        <v>4498</v>
      </c>
      <c r="I3144" s="6">
        <v>46086</v>
      </c>
      <c r="J3144" s="21" t="s">
        <v>1310</v>
      </c>
      <c r="K3144" s="18" t="s">
        <v>4499</v>
      </c>
      <c r="L3144" s="23">
        <v>1098912</v>
      </c>
      <c r="M3144" s="23">
        <v>-100000</v>
      </c>
      <c r="N3144" s="25" t="s">
        <v>6347</v>
      </c>
    </row>
    <row r="3145" spans="8:14" ht="15" customHeight="1">
      <c r="H3145" s="18" t="s">
        <v>4602</v>
      </c>
      <c r="I3145" s="6">
        <v>46087</v>
      </c>
      <c r="J3145" s="21" t="s">
        <v>1203</v>
      </c>
      <c r="K3145" s="18" t="s">
        <v>4603</v>
      </c>
      <c r="L3145" s="23">
        <v>745941</v>
      </c>
      <c r="M3145" s="23">
        <v>0</v>
      </c>
      <c r="N3145" s="25" t="s">
        <v>6348</v>
      </c>
    </row>
    <row r="3146" spans="8:14" ht="15" customHeight="1">
      <c r="H3146" s="18" t="s">
        <v>4602</v>
      </c>
      <c r="I3146" s="6">
        <v>46087</v>
      </c>
      <c r="J3146" s="21" t="s">
        <v>1206</v>
      </c>
      <c r="K3146" s="18" t="s">
        <v>4603</v>
      </c>
      <c r="L3146" s="23">
        <v>573654</v>
      </c>
      <c r="M3146" s="23">
        <v>0</v>
      </c>
      <c r="N3146" s="25" t="s">
        <v>6349</v>
      </c>
    </row>
    <row r="3147" spans="8:14" ht="15" customHeight="1">
      <c r="H3147" s="18" t="s">
        <v>4602</v>
      </c>
      <c r="I3147" s="6">
        <v>46087</v>
      </c>
      <c r="J3147" s="21" t="s">
        <v>1209</v>
      </c>
      <c r="K3147" s="18" t="s">
        <v>4603</v>
      </c>
      <c r="L3147" s="23">
        <v>573654</v>
      </c>
      <c r="M3147" s="23">
        <v>0</v>
      </c>
      <c r="N3147" s="25" t="s">
        <v>6349</v>
      </c>
    </row>
    <row r="3148" spans="8:14" ht="15" customHeight="1">
      <c r="H3148" s="18" t="s">
        <v>4498</v>
      </c>
      <c r="I3148" s="6">
        <v>46090</v>
      </c>
      <c r="J3148" s="21" t="s">
        <v>1211</v>
      </c>
      <c r="K3148" s="18" t="s">
        <v>4499</v>
      </c>
      <c r="L3148" s="23">
        <v>2330794</v>
      </c>
      <c r="M3148" s="23">
        <v>0</v>
      </c>
      <c r="N3148" s="25" t="s">
        <v>6350</v>
      </c>
    </row>
    <row r="3149" spans="8:14" ht="15" customHeight="1">
      <c r="H3149" s="18" t="s">
        <v>4498</v>
      </c>
      <c r="I3149" s="6">
        <v>46090</v>
      </c>
      <c r="J3149" s="21" t="s">
        <v>1214</v>
      </c>
      <c r="K3149" s="18" t="s">
        <v>4499</v>
      </c>
      <c r="L3149" s="23">
        <v>6362648</v>
      </c>
      <c r="M3149" s="23">
        <v>-1290172</v>
      </c>
      <c r="N3149" s="25" t="s">
        <v>6351</v>
      </c>
    </row>
    <row r="3150" spans="8:14" ht="15" customHeight="1">
      <c r="H3150" s="18" t="s">
        <v>4498</v>
      </c>
      <c r="I3150" s="6">
        <v>46090</v>
      </c>
      <c r="J3150" s="21" t="s">
        <v>1217</v>
      </c>
      <c r="K3150" s="18" t="s">
        <v>4499</v>
      </c>
      <c r="L3150" s="23">
        <v>6776460</v>
      </c>
      <c r="M3150" s="23">
        <v>0</v>
      </c>
      <c r="N3150" s="25" t="s">
        <v>6352</v>
      </c>
    </row>
    <row r="3151" spans="8:14" ht="15" customHeight="1">
      <c r="H3151" s="18" t="s">
        <v>4498</v>
      </c>
      <c r="I3151" s="6">
        <v>46090</v>
      </c>
      <c r="J3151" s="21" t="s">
        <v>1220</v>
      </c>
      <c r="K3151" s="18" t="s">
        <v>5000</v>
      </c>
      <c r="L3151" s="23">
        <v>53908378733</v>
      </c>
      <c r="M3151" s="23">
        <v>0</v>
      </c>
      <c r="N3151" s="25" t="s">
        <v>6353</v>
      </c>
    </row>
    <row r="3152" spans="8:14" ht="15" customHeight="1">
      <c r="H3152" s="18" t="s">
        <v>4498</v>
      </c>
      <c r="I3152" s="6">
        <v>46091</v>
      </c>
      <c r="J3152" s="21" t="s">
        <v>1223</v>
      </c>
      <c r="K3152" s="18" t="s">
        <v>4499</v>
      </c>
      <c r="L3152" s="23">
        <v>1480962</v>
      </c>
      <c r="M3152" s="23">
        <v>0</v>
      </c>
      <c r="N3152" s="25" t="s">
        <v>6354</v>
      </c>
    </row>
    <row r="3153" spans="8:14" ht="15" customHeight="1">
      <c r="H3153" s="18" t="s">
        <v>4498</v>
      </c>
      <c r="I3153" s="6">
        <v>46091</v>
      </c>
      <c r="J3153" s="21" t="s">
        <v>1225</v>
      </c>
      <c r="K3153" s="18" t="s">
        <v>4499</v>
      </c>
      <c r="L3153" s="23">
        <v>1997823</v>
      </c>
      <c r="M3153" s="23">
        <v>0</v>
      </c>
      <c r="N3153" s="25" t="s">
        <v>6355</v>
      </c>
    </row>
    <row r="3154" spans="8:14" ht="15" customHeight="1">
      <c r="H3154" s="18" t="s">
        <v>4498</v>
      </c>
      <c r="I3154" s="6">
        <v>46093</v>
      </c>
      <c r="J3154" s="21" t="s">
        <v>1227</v>
      </c>
      <c r="K3154" s="18" t="s">
        <v>4499</v>
      </c>
      <c r="L3154" s="23">
        <v>1048912</v>
      </c>
      <c r="M3154" s="23">
        <v>0</v>
      </c>
      <c r="N3154" s="25" t="s">
        <v>6356</v>
      </c>
    </row>
    <row r="3155" spans="8:14" ht="15" customHeight="1">
      <c r="H3155" s="18" t="s">
        <v>4498</v>
      </c>
      <c r="I3155" s="6">
        <v>46093</v>
      </c>
      <c r="J3155" s="21" t="s">
        <v>1257</v>
      </c>
      <c r="K3155" s="18" t="s">
        <v>4499</v>
      </c>
      <c r="L3155" s="23">
        <v>659624</v>
      </c>
      <c r="M3155" s="23">
        <v>0</v>
      </c>
      <c r="N3155" s="25" t="s">
        <v>6356</v>
      </c>
    </row>
    <row r="3156" spans="8:14" ht="15" customHeight="1">
      <c r="H3156" s="18" t="s">
        <v>4498</v>
      </c>
      <c r="I3156" s="6">
        <v>46093</v>
      </c>
      <c r="J3156" s="21" t="s">
        <v>1259</v>
      </c>
      <c r="K3156" s="18" t="s">
        <v>4499</v>
      </c>
      <c r="L3156" s="23">
        <v>246827</v>
      </c>
      <c r="M3156" s="23">
        <v>0</v>
      </c>
      <c r="N3156" s="25" t="s">
        <v>6357</v>
      </c>
    </row>
    <row r="3157" spans="8:14" ht="15" customHeight="1">
      <c r="H3157" s="18" t="s">
        <v>4498</v>
      </c>
      <c r="I3157" s="6">
        <v>46094</v>
      </c>
      <c r="J3157" s="21" t="s">
        <v>1261</v>
      </c>
      <c r="K3157" s="18" t="s">
        <v>4499</v>
      </c>
      <c r="L3157" s="23">
        <v>332971</v>
      </c>
      <c r="M3157" s="23">
        <v>0</v>
      </c>
      <c r="N3157" s="25" t="s">
        <v>6358</v>
      </c>
    </row>
    <row r="3158" spans="8:14" ht="15" customHeight="1">
      <c r="H3158" s="18" t="s">
        <v>4498</v>
      </c>
      <c r="I3158" s="6">
        <v>46094</v>
      </c>
      <c r="J3158" s="21" t="s">
        <v>1264</v>
      </c>
      <c r="K3158" s="18" t="s">
        <v>4499</v>
      </c>
      <c r="L3158" s="23">
        <v>406416</v>
      </c>
      <c r="M3158" s="23">
        <v>0</v>
      </c>
      <c r="N3158" s="25" t="s">
        <v>6359</v>
      </c>
    </row>
    <row r="3159" spans="8:14" ht="15" customHeight="1">
      <c r="H3159" s="18" t="s">
        <v>4498</v>
      </c>
      <c r="I3159" s="6">
        <v>46094</v>
      </c>
      <c r="J3159" s="21" t="s">
        <v>1265</v>
      </c>
      <c r="K3159" s="18" t="s">
        <v>4499</v>
      </c>
      <c r="L3159" s="23">
        <v>673708</v>
      </c>
      <c r="M3159" s="23">
        <v>0</v>
      </c>
      <c r="N3159" s="25" t="s">
        <v>6360</v>
      </c>
    </row>
    <row r="3160" spans="8:14" ht="15" customHeight="1">
      <c r="H3160" s="18" t="s">
        <v>4498</v>
      </c>
      <c r="I3160" s="6">
        <v>46094</v>
      </c>
      <c r="J3160" s="21" t="s">
        <v>1267</v>
      </c>
      <c r="K3160" s="18" t="s">
        <v>4499</v>
      </c>
      <c r="L3160" s="23">
        <v>246827</v>
      </c>
      <c r="M3160" s="23">
        <v>0</v>
      </c>
      <c r="N3160" s="25" t="s">
        <v>6361</v>
      </c>
    </row>
    <row r="3161" spans="8:14" ht="15" customHeight="1">
      <c r="H3161" s="18" t="s">
        <v>4498</v>
      </c>
      <c r="I3161" s="6">
        <v>46094</v>
      </c>
      <c r="J3161" s="21" t="s">
        <v>1268</v>
      </c>
      <c r="K3161" s="18" t="s">
        <v>4499</v>
      </c>
      <c r="L3161" s="23">
        <v>900193</v>
      </c>
      <c r="M3161" s="23">
        <v>0</v>
      </c>
      <c r="N3161" s="25" t="s">
        <v>6362</v>
      </c>
    </row>
    <row r="3162" spans="8:14" ht="15" customHeight="1">
      <c r="H3162" s="18" t="s">
        <v>4498</v>
      </c>
      <c r="I3162" s="6">
        <v>46094</v>
      </c>
      <c r="J3162" s="21" t="s">
        <v>1270</v>
      </c>
      <c r="K3162" s="18" t="s">
        <v>4499</v>
      </c>
      <c r="L3162" s="23">
        <v>449550</v>
      </c>
      <c r="M3162" s="23">
        <v>0</v>
      </c>
      <c r="N3162" s="25" t="s">
        <v>6363</v>
      </c>
    </row>
    <row r="3163" spans="8:14" ht="15" customHeight="1">
      <c r="H3163" s="18" t="s">
        <v>4498</v>
      </c>
      <c r="I3163" s="6">
        <v>46097</v>
      </c>
      <c r="J3163" s="21" t="s">
        <v>1272</v>
      </c>
      <c r="K3163" s="18" t="s">
        <v>4499</v>
      </c>
      <c r="L3163" s="23">
        <v>493654</v>
      </c>
      <c r="M3163" s="23">
        <v>0</v>
      </c>
      <c r="N3163" s="25" t="s">
        <v>6364</v>
      </c>
    </row>
    <row r="3164" spans="8:14" ht="15" customHeight="1">
      <c r="H3164" s="18" t="s">
        <v>4498</v>
      </c>
      <c r="I3164" s="6">
        <v>46098</v>
      </c>
      <c r="J3164" s="21" t="s">
        <v>1274</v>
      </c>
      <c r="K3164" s="18" t="s">
        <v>4499</v>
      </c>
      <c r="L3164" s="23">
        <v>1107308</v>
      </c>
      <c r="M3164" s="23">
        <v>0</v>
      </c>
      <c r="N3164" s="25" t="s">
        <v>6365</v>
      </c>
    </row>
    <row r="3165" spans="8:14" ht="15" customHeight="1">
      <c r="H3165" s="18" t="s">
        <v>4498</v>
      </c>
      <c r="I3165" s="6">
        <v>46098</v>
      </c>
      <c r="J3165" s="21" t="s">
        <v>1349</v>
      </c>
      <c r="K3165" s="18" t="s">
        <v>4499</v>
      </c>
      <c r="L3165" s="23">
        <v>740481</v>
      </c>
      <c r="M3165" s="23">
        <v>0</v>
      </c>
      <c r="N3165" s="25" t="s">
        <v>6366</v>
      </c>
    </row>
    <row r="3166" spans="8:14" ht="15" customHeight="1">
      <c r="H3166" s="18" t="s">
        <v>4498</v>
      </c>
      <c r="I3166" s="6">
        <v>46098</v>
      </c>
      <c r="J3166" s="21" t="s">
        <v>1276</v>
      </c>
      <c r="K3166" s="18" t="s">
        <v>4499</v>
      </c>
      <c r="L3166" s="23">
        <v>432856</v>
      </c>
      <c r="M3166" s="23">
        <v>0</v>
      </c>
      <c r="N3166" s="25" t="s">
        <v>6367</v>
      </c>
    </row>
    <row r="3167" spans="8:14" ht="15" customHeight="1">
      <c r="H3167" s="18" t="s">
        <v>4498</v>
      </c>
      <c r="I3167" s="6">
        <v>46098</v>
      </c>
      <c r="J3167" s="21" t="s">
        <v>1278</v>
      </c>
      <c r="K3167" s="18" t="s">
        <v>4499</v>
      </c>
      <c r="L3167" s="23">
        <v>313570</v>
      </c>
      <c r="M3167" s="23">
        <v>0</v>
      </c>
      <c r="N3167" s="25" t="s">
        <v>6368</v>
      </c>
    </row>
    <row r="3168" spans="8:14" ht="15" customHeight="1">
      <c r="H3168" s="18" t="s">
        <v>4498</v>
      </c>
      <c r="I3168" s="6">
        <v>46098</v>
      </c>
      <c r="J3168" s="21" t="s">
        <v>1280</v>
      </c>
      <c r="K3168" s="18" t="s">
        <v>4499</v>
      </c>
      <c r="L3168" s="23">
        <v>734624</v>
      </c>
      <c r="M3168" s="23">
        <v>0</v>
      </c>
      <c r="N3168" s="25" t="s">
        <v>6369</v>
      </c>
    </row>
    <row r="3169" spans="8:14" ht="15" customHeight="1">
      <c r="H3169" s="18" t="s">
        <v>4498</v>
      </c>
      <c r="I3169" s="6">
        <v>46098</v>
      </c>
      <c r="J3169" s="21" t="s">
        <v>1282</v>
      </c>
      <c r="K3169" s="18" t="s">
        <v>4499</v>
      </c>
      <c r="L3169" s="23">
        <v>332971</v>
      </c>
      <c r="M3169" s="23">
        <v>0</v>
      </c>
      <c r="N3169" s="25" t="s">
        <v>6370</v>
      </c>
    </row>
    <row r="3170" spans="8:14" ht="15" customHeight="1">
      <c r="H3170" s="18" t="s">
        <v>4498</v>
      </c>
      <c r="I3170" s="6">
        <v>46098</v>
      </c>
      <c r="J3170" s="21" t="s">
        <v>1284</v>
      </c>
      <c r="K3170" s="18" t="s">
        <v>4499</v>
      </c>
      <c r="L3170" s="23">
        <v>406416</v>
      </c>
      <c r="M3170" s="23">
        <v>0</v>
      </c>
      <c r="N3170" s="25" t="s">
        <v>6364</v>
      </c>
    </row>
    <row r="3171" spans="8:14" ht="15" customHeight="1">
      <c r="H3171" s="18" t="s">
        <v>4498</v>
      </c>
      <c r="I3171" s="6">
        <v>46098</v>
      </c>
      <c r="J3171" s="21" t="s">
        <v>1285</v>
      </c>
      <c r="K3171" s="18" t="s">
        <v>4499</v>
      </c>
      <c r="L3171" s="23">
        <v>332971</v>
      </c>
      <c r="M3171" s="23">
        <v>0</v>
      </c>
      <c r="N3171" s="25" t="s">
        <v>6371</v>
      </c>
    </row>
    <row r="3172" spans="8:14" ht="15" customHeight="1">
      <c r="H3172" s="18" t="s">
        <v>4498</v>
      </c>
      <c r="I3172" s="6">
        <v>46098</v>
      </c>
      <c r="J3172" s="21" t="s">
        <v>1286</v>
      </c>
      <c r="K3172" s="18" t="s">
        <v>4499</v>
      </c>
      <c r="L3172" s="23">
        <v>769624</v>
      </c>
      <c r="M3172" s="23">
        <v>0</v>
      </c>
      <c r="N3172" s="25" t="s">
        <v>6372</v>
      </c>
    </row>
    <row r="3173" spans="8:14" ht="15" customHeight="1">
      <c r="H3173" s="18" t="s">
        <v>4498</v>
      </c>
      <c r="I3173" s="6">
        <v>46098</v>
      </c>
      <c r="J3173" s="21" t="s">
        <v>1288</v>
      </c>
      <c r="K3173" s="18" t="s">
        <v>4499</v>
      </c>
      <c r="L3173" s="23">
        <v>1158912</v>
      </c>
      <c r="M3173" s="23">
        <v>0</v>
      </c>
      <c r="N3173" s="25" t="s">
        <v>6373</v>
      </c>
    </row>
    <row r="3174" spans="8:14" ht="15" customHeight="1">
      <c r="H3174" s="18" t="s">
        <v>4498</v>
      </c>
      <c r="I3174" s="6">
        <v>46098</v>
      </c>
      <c r="J3174" s="21" t="s">
        <v>1290</v>
      </c>
      <c r="K3174" s="18" t="s">
        <v>4499</v>
      </c>
      <c r="L3174" s="23">
        <v>1846853</v>
      </c>
      <c r="M3174" s="23">
        <v>0</v>
      </c>
      <c r="N3174" s="25" t="s">
        <v>6374</v>
      </c>
    </row>
    <row r="3175" spans="8:14" ht="15" customHeight="1">
      <c r="H3175" s="18" t="s">
        <v>4498</v>
      </c>
      <c r="I3175" s="6">
        <v>46098</v>
      </c>
      <c r="J3175" s="21" t="s">
        <v>1292</v>
      </c>
      <c r="K3175" s="18" t="s">
        <v>4499</v>
      </c>
      <c r="L3175" s="23">
        <v>1339135</v>
      </c>
      <c r="M3175" s="23">
        <v>0</v>
      </c>
      <c r="N3175" s="25" t="s">
        <v>6375</v>
      </c>
    </row>
    <row r="3176" spans="8:14" ht="15" customHeight="1">
      <c r="H3176" s="18" t="s">
        <v>4498</v>
      </c>
      <c r="I3176" s="6">
        <v>46099</v>
      </c>
      <c r="J3176" s="21" t="s">
        <v>1295</v>
      </c>
      <c r="K3176" s="18" t="s">
        <v>4499</v>
      </c>
      <c r="L3176" s="23">
        <v>332971</v>
      </c>
      <c r="M3176" s="23">
        <v>0</v>
      </c>
      <c r="N3176" s="25" t="s">
        <v>6376</v>
      </c>
    </row>
    <row r="3177" spans="8:14" ht="15" customHeight="1">
      <c r="H3177" s="18" t="s">
        <v>4498</v>
      </c>
      <c r="I3177" s="6">
        <v>46101</v>
      </c>
      <c r="J3177" s="21" t="s">
        <v>1298</v>
      </c>
      <c r="K3177" s="18" t="s">
        <v>4499</v>
      </c>
      <c r="L3177" s="23">
        <v>9157500</v>
      </c>
      <c r="M3177" s="23">
        <v>0</v>
      </c>
      <c r="N3177" s="25" t="s">
        <v>6377</v>
      </c>
    </row>
    <row r="3178" spans="8:14" ht="15" customHeight="1">
      <c r="H3178" s="18" t="s">
        <v>4498</v>
      </c>
      <c r="I3178" s="6">
        <v>46101</v>
      </c>
      <c r="J3178" s="21" t="s">
        <v>1301</v>
      </c>
      <c r="K3178" s="18" t="s">
        <v>4499</v>
      </c>
      <c r="L3178" s="23">
        <v>1158912</v>
      </c>
      <c r="M3178" s="23">
        <v>0</v>
      </c>
      <c r="N3178" s="25" t="s">
        <v>6378</v>
      </c>
    </row>
    <row r="3179" spans="8:14" ht="15" customHeight="1">
      <c r="H3179" s="18" t="s">
        <v>4498</v>
      </c>
      <c r="I3179" s="6">
        <v>46101</v>
      </c>
      <c r="J3179" s="21" t="s">
        <v>1303</v>
      </c>
      <c r="K3179" s="18" t="s">
        <v>4499</v>
      </c>
      <c r="L3179" s="23">
        <v>1158912</v>
      </c>
      <c r="M3179" s="23">
        <v>0</v>
      </c>
      <c r="N3179" s="25" t="s">
        <v>6379</v>
      </c>
    </row>
    <row r="3180" spans="8:14" ht="15" customHeight="1">
      <c r="H3180" s="18" t="s">
        <v>4498</v>
      </c>
      <c r="I3180" s="6">
        <v>46101</v>
      </c>
      <c r="J3180" s="21" t="s">
        <v>1306</v>
      </c>
      <c r="K3180" s="18" t="s">
        <v>4499</v>
      </c>
      <c r="L3180" s="23">
        <v>998912</v>
      </c>
      <c r="M3180" s="23">
        <v>0</v>
      </c>
      <c r="N3180" s="25" t="s">
        <v>6380</v>
      </c>
    </row>
    <row r="3181" spans="8:14" ht="15" customHeight="1">
      <c r="H3181" s="18" t="s">
        <v>4498</v>
      </c>
      <c r="I3181" s="6">
        <v>46101</v>
      </c>
      <c r="J3181" s="21" t="s">
        <v>1308</v>
      </c>
      <c r="K3181" s="18" t="s">
        <v>4499</v>
      </c>
      <c r="L3181" s="23">
        <v>1118912</v>
      </c>
      <c r="M3181" s="23">
        <v>0</v>
      </c>
      <c r="N3181" s="25" t="s">
        <v>6381</v>
      </c>
    </row>
    <row r="3182" spans="8:14" ht="15" customHeight="1">
      <c r="H3182" s="18" t="s">
        <v>4498</v>
      </c>
      <c r="I3182" s="6">
        <v>46101</v>
      </c>
      <c r="J3182" s="21" t="s">
        <v>1312</v>
      </c>
      <c r="K3182" s="18" t="s">
        <v>4499</v>
      </c>
      <c r="L3182" s="23">
        <v>1096040</v>
      </c>
      <c r="M3182" s="23">
        <v>0</v>
      </c>
      <c r="N3182" s="25" t="s">
        <v>6382</v>
      </c>
    </row>
    <row r="3183" spans="8:14" ht="15" customHeight="1">
      <c r="H3183" s="18" t="s">
        <v>4498</v>
      </c>
      <c r="I3183" s="6">
        <v>46101</v>
      </c>
      <c r="J3183" s="21" t="s">
        <v>1314</v>
      </c>
      <c r="K3183" s="18" t="s">
        <v>4499</v>
      </c>
      <c r="L3183" s="23">
        <v>1198912</v>
      </c>
      <c r="M3183" s="23">
        <v>0</v>
      </c>
      <c r="N3183" s="25" t="s">
        <v>6383</v>
      </c>
    </row>
    <row r="3184" spans="8:14" ht="15" customHeight="1">
      <c r="H3184" s="18" t="s">
        <v>4498</v>
      </c>
      <c r="I3184" s="6">
        <v>46101</v>
      </c>
      <c r="J3184" s="21" t="s">
        <v>1317</v>
      </c>
      <c r="K3184" s="18" t="s">
        <v>4499</v>
      </c>
      <c r="L3184" s="23">
        <v>759941</v>
      </c>
      <c r="M3184" s="23">
        <v>0</v>
      </c>
      <c r="N3184" s="25" t="s">
        <v>6384</v>
      </c>
    </row>
    <row r="3185" spans="8:14" ht="15" customHeight="1">
      <c r="H3185" s="18" t="s">
        <v>4498</v>
      </c>
      <c r="I3185" s="6">
        <v>46101</v>
      </c>
      <c r="J3185" s="21" t="s">
        <v>1319</v>
      </c>
      <c r="K3185" s="18" t="s">
        <v>4499</v>
      </c>
      <c r="L3185" s="23">
        <v>1118912</v>
      </c>
      <c r="M3185" s="23">
        <v>0</v>
      </c>
      <c r="N3185" s="25" t="s">
        <v>6385</v>
      </c>
    </row>
    <row r="3186" spans="8:14" ht="15" customHeight="1">
      <c r="H3186" s="18" t="s">
        <v>4498</v>
      </c>
      <c r="I3186" s="6">
        <v>46101</v>
      </c>
      <c r="J3186" s="21" t="s">
        <v>1321</v>
      </c>
      <c r="K3186" s="18" t="s">
        <v>4499</v>
      </c>
      <c r="L3186" s="23">
        <v>1664853</v>
      </c>
      <c r="M3186" s="23">
        <v>0</v>
      </c>
      <c r="N3186" s="25" t="s">
        <v>6386</v>
      </c>
    </row>
    <row r="3187" spans="8:14" ht="15" customHeight="1">
      <c r="H3187" s="18" t="s">
        <v>4498</v>
      </c>
      <c r="I3187" s="6">
        <v>46101</v>
      </c>
      <c r="J3187" s="21" t="s">
        <v>1323</v>
      </c>
      <c r="K3187" s="18" t="s">
        <v>4499</v>
      </c>
      <c r="L3187" s="23">
        <v>1425882</v>
      </c>
      <c r="M3187" s="23">
        <v>0</v>
      </c>
      <c r="N3187" s="25" t="s">
        <v>6387</v>
      </c>
    </row>
    <row r="3188" spans="8:14" ht="15" customHeight="1">
      <c r="H3188" s="18" t="s">
        <v>4498</v>
      </c>
      <c r="I3188" s="6">
        <v>46101</v>
      </c>
      <c r="J3188" s="21" t="s">
        <v>1325</v>
      </c>
      <c r="K3188" s="18" t="s">
        <v>4499</v>
      </c>
      <c r="L3188" s="23">
        <v>1664853</v>
      </c>
      <c r="M3188" s="23">
        <v>0</v>
      </c>
      <c r="N3188" s="25" t="s">
        <v>6388</v>
      </c>
    </row>
    <row r="3189" spans="8:14" ht="15" customHeight="1">
      <c r="H3189" s="18" t="s">
        <v>4498</v>
      </c>
      <c r="I3189" s="6">
        <v>46101</v>
      </c>
      <c r="J3189" s="21" t="s">
        <v>1327</v>
      </c>
      <c r="K3189" s="18" t="s">
        <v>4499</v>
      </c>
      <c r="L3189" s="23">
        <v>665941</v>
      </c>
      <c r="M3189" s="23">
        <v>0</v>
      </c>
      <c r="N3189" s="25" t="s">
        <v>6389</v>
      </c>
    </row>
    <row r="3190" spans="8:14" ht="15" customHeight="1">
      <c r="H3190" s="18" t="s">
        <v>4498</v>
      </c>
      <c r="I3190" s="6">
        <v>46105</v>
      </c>
      <c r="J3190" s="21" t="s">
        <v>1329</v>
      </c>
      <c r="K3190" s="18" t="s">
        <v>4499</v>
      </c>
      <c r="L3190" s="23">
        <v>940481</v>
      </c>
      <c r="M3190" s="23">
        <v>0</v>
      </c>
      <c r="N3190" s="25" t="s">
        <v>6390</v>
      </c>
    </row>
    <row r="3191" spans="8:14" ht="15" customHeight="1">
      <c r="H3191" s="18" t="s">
        <v>4498</v>
      </c>
      <c r="I3191" s="6">
        <v>46105</v>
      </c>
      <c r="J3191" s="21" t="s">
        <v>1331</v>
      </c>
      <c r="K3191" s="18" t="s">
        <v>4499</v>
      </c>
      <c r="L3191" s="23">
        <v>1143912</v>
      </c>
      <c r="M3191" s="23">
        <v>0</v>
      </c>
      <c r="N3191" s="25" t="s">
        <v>6391</v>
      </c>
    </row>
    <row r="3192" spans="8:14" ht="15" customHeight="1">
      <c r="H3192" s="18" t="s">
        <v>4498</v>
      </c>
      <c r="I3192" s="6">
        <v>46105</v>
      </c>
      <c r="J3192" s="21" t="s">
        <v>1333</v>
      </c>
      <c r="K3192" s="18" t="s">
        <v>4499</v>
      </c>
      <c r="L3192" s="23">
        <v>809624</v>
      </c>
      <c r="M3192" s="23">
        <v>0</v>
      </c>
      <c r="N3192" s="25" t="s">
        <v>6392</v>
      </c>
    </row>
    <row r="3193" spans="8:14" ht="15" customHeight="1">
      <c r="H3193" s="18" t="s">
        <v>4498</v>
      </c>
      <c r="I3193" s="6">
        <v>46105</v>
      </c>
      <c r="J3193" s="21" t="s">
        <v>1334</v>
      </c>
      <c r="K3193" s="18" t="s">
        <v>4499</v>
      </c>
      <c r="L3193" s="23">
        <v>1198912</v>
      </c>
      <c r="M3193" s="23">
        <v>0</v>
      </c>
      <c r="N3193" s="25" t="s">
        <v>6393</v>
      </c>
    </row>
    <row r="3194" spans="8:14" ht="15" customHeight="1">
      <c r="H3194" s="18" t="s">
        <v>4498</v>
      </c>
      <c r="I3194" s="6">
        <v>46105</v>
      </c>
      <c r="J3194" s="21" t="s">
        <v>1336</v>
      </c>
      <c r="K3194" s="18" t="s">
        <v>4499</v>
      </c>
      <c r="L3194" s="23">
        <v>1092912</v>
      </c>
      <c r="M3194" s="23">
        <v>0</v>
      </c>
      <c r="N3194" s="25" t="s">
        <v>6394</v>
      </c>
    </row>
    <row r="3195" spans="8:14" ht="15" customHeight="1">
      <c r="H3195" s="18" t="s">
        <v>4498</v>
      </c>
      <c r="I3195" s="6">
        <v>46106</v>
      </c>
      <c r="J3195" s="21" t="s">
        <v>1338</v>
      </c>
      <c r="K3195" s="18" t="s">
        <v>4499</v>
      </c>
      <c r="L3195" s="23">
        <v>1138912</v>
      </c>
      <c r="M3195" s="23">
        <v>0</v>
      </c>
      <c r="N3195" s="25" t="s">
        <v>6395</v>
      </c>
    </row>
    <row r="3196" spans="8:14" ht="15" customHeight="1">
      <c r="H3196" s="18" t="s">
        <v>4498</v>
      </c>
      <c r="I3196" s="6">
        <v>46106</v>
      </c>
      <c r="J3196" s="21" t="s">
        <v>1339</v>
      </c>
      <c r="K3196" s="18" t="s">
        <v>4499</v>
      </c>
      <c r="L3196" s="23">
        <v>994140</v>
      </c>
      <c r="M3196" s="23">
        <v>0</v>
      </c>
      <c r="N3196" s="25" t="s">
        <v>6396</v>
      </c>
    </row>
    <row r="3197" spans="8:14" ht="15" customHeight="1">
      <c r="H3197" s="18" t="s">
        <v>4498</v>
      </c>
      <c r="I3197" s="6">
        <v>46106</v>
      </c>
      <c r="J3197" s="21" t="s">
        <v>1341</v>
      </c>
      <c r="K3197" s="18" t="s">
        <v>4499</v>
      </c>
      <c r="L3197" s="23">
        <v>1345734</v>
      </c>
      <c r="M3197" s="23">
        <v>0</v>
      </c>
      <c r="N3197" s="25" t="s">
        <v>6397</v>
      </c>
    </row>
    <row r="3198" spans="8:14" ht="15" customHeight="1">
      <c r="H3198" s="18" t="s">
        <v>4498</v>
      </c>
      <c r="I3198" s="6">
        <v>46106</v>
      </c>
      <c r="J3198" s="21" t="s">
        <v>1343</v>
      </c>
      <c r="K3198" s="18" t="s">
        <v>4499</v>
      </c>
      <c r="L3198" s="23">
        <v>1300912</v>
      </c>
      <c r="M3198" s="23">
        <v>0</v>
      </c>
      <c r="N3198" s="25" t="s">
        <v>6398</v>
      </c>
    </row>
    <row r="3199" spans="8:14" ht="15" customHeight="1">
      <c r="H3199" s="18" t="s">
        <v>4498</v>
      </c>
      <c r="I3199" s="6">
        <v>46108</v>
      </c>
      <c r="J3199" s="21" t="s">
        <v>1345</v>
      </c>
      <c r="K3199" s="18" t="s">
        <v>4499</v>
      </c>
      <c r="L3199" s="23">
        <v>703624</v>
      </c>
      <c r="M3199" s="23">
        <v>0</v>
      </c>
      <c r="N3199" s="25" t="s">
        <v>6399</v>
      </c>
    </row>
    <row r="3200" spans="8:14" ht="15" customHeight="1">
      <c r="H3200" s="18" t="s">
        <v>4498</v>
      </c>
      <c r="I3200" s="6">
        <v>46108</v>
      </c>
      <c r="J3200" s="21" t="s">
        <v>1347</v>
      </c>
      <c r="K3200" s="18" t="s">
        <v>4499</v>
      </c>
      <c r="L3200" s="23">
        <v>740481</v>
      </c>
      <c r="M3200" s="23">
        <v>0</v>
      </c>
      <c r="N3200" s="25" t="s">
        <v>6400</v>
      </c>
    </row>
    <row r="3201" spans="8:14" ht="15" customHeight="1">
      <c r="H3201" s="18" t="s">
        <v>4498</v>
      </c>
      <c r="I3201" s="6">
        <v>46112</v>
      </c>
      <c r="J3201" s="21" t="s">
        <v>1350</v>
      </c>
      <c r="K3201" s="18" t="s">
        <v>4499</v>
      </c>
      <c r="L3201" s="23">
        <v>1331882</v>
      </c>
      <c r="M3201" s="23">
        <v>0</v>
      </c>
      <c r="N3201" s="25" t="s">
        <v>6401</v>
      </c>
    </row>
    <row r="3202" spans="8:14" ht="15" customHeight="1">
      <c r="H3202" s="18" t="s">
        <v>4498</v>
      </c>
      <c r="I3202" s="6">
        <v>46112</v>
      </c>
      <c r="J3202" s="21" t="s">
        <v>1351</v>
      </c>
      <c r="K3202" s="18" t="s">
        <v>4499</v>
      </c>
      <c r="L3202" s="23">
        <v>246827</v>
      </c>
      <c r="M3202" s="23">
        <v>0</v>
      </c>
      <c r="N3202" s="25" t="s">
        <v>6402</v>
      </c>
    </row>
    <row r="3203" spans="8:14" ht="15" customHeight="1">
      <c r="H3203" s="18" t="s">
        <v>4498</v>
      </c>
      <c r="I3203" s="6">
        <v>46112</v>
      </c>
      <c r="J3203" s="21" t="s">
        <v>1352</v>
      </c>
      <c r="K3203" s="18" t="s">
        <v>4499</v>
      </c>
      <c r="L3203" s="23">
        <v>1081308</v>
      </c>
      <c r="M3203" s="23">
        <v>0</v>
      </c>
      <c r="N3203" s="25" t="s">
        <v>6403</v>
      </c>
    </row>
    <row r="3204" spans="8:14" ht="15" customHeight="1">
      <c r="H3204" s="18" t="s">
        <v>4498</v>
      </c>
      <c r="I3204" s="6">
        <v>46112</v>
      </c>
      <c r="J3204" s="21" t="s">
        <v>1354</v>
      </c>
      <c r="K3204" s="18" t="s">
        <v>4499</v>
      </c>
      <c r="L3204" s="23">
        <v>1664853</v>
      </c>
      <c r="M3204" s="23">
        <v>0</v>
      </c>
      <c r="N3204" s="25" t="s">
        <v>6404</v>
      </c>
    </row>
    <row r="3205" spans="8:14" ht="15" customHeight="1">
      <c r="H3205" s="18" t="s">
        <v>5284</v>
      </c>
      <c r="I3205" s="6">
        <v>46037</v>
      </c>
      <c r="J3205" s="21" t="s">
        <v>12</v>
      </c>
      <c r="K3205" s="18" t="s">
        <v>5285</v>
      </c>
      <c r="L3205" s="23">
        <v>13764000</v>
      </c>
      <c r="M3205" s="23">
        <v>0</v>
      </c>
      <c r="N3205" s="25" t="s">
        <v>1030</v>
      </c>
    </row>
    <row r="3206" spans="8:14" ht="15" customHeight="1">
      <c r="H3206" s="18" t="s">
        <v>5284</v>
      </c>
      <c r="I3206" s="6">
        <v>46037</v>
      </c>
      <c r="J3206" s="21" t="s">
        <v>18</v>
      </c>
      <c r="K3206" s="18" t="s">
        <v>5285</v>
      </c>
      <c r="L3206" s="23">
        <v>15000000</v>
      </c>
      <c r="M3206" s="23">
        <v>0</v>
      </c>
      <c r="N3206" s="25" t="s">
        <v>1038</v>
      </c>
    </row>
    <row r="3207" spans="8:14" ht="15" customHeight="1">
      <c r="H3207" s="18" t="s">
        <v>5284</v>
      </c>
      <c r="I3207" s="6">
        <v>46038</v>
      </c>
      <c r="J3207" s="21" t="s">
        <v>23</v>
      </c>
      <c r="K3207" s="18" t="s">
        <v>5285</v>
      </c>
      <c r="L3207" s="23">
        <v>489200</v>
      </c>
      <c r="M3207" s="23">
        <v>0</v>
      </c>
      <c r="N3207" s="25" t="s">
        <v>1154</v>
      </c>
    </row>
    <row r="3208" spans="8:14" ht="15" customHeight="1">
      <c r="H3208" s="18" t="s">
        <v>5284</v>
      </c>
      <c r="I3208" s="6">
        <v>46038</v>
      </c>
      <c r="J3208" s="21" t="s">
        <v>28</v>
      </c>
      <c r="K3208" s="18" t="s">
        <v>5285</v>
      </c>
      <c r="L3208" s="23">
        <v>15000000</v>
      </c>
      <c r="M3208" s="23">
        <v>0</v>
      </c>
      <c r="N3208" s="25" t="s">
        <v>1154</v>
      </c>
    </row>
    <row r="3209" spans="8:14" ht="15" customHeight="1">
      <c r="H3209" s="18" t="s">
        <v>5284</v>
      </c>
      <c r="I3209" s="6">
        <v>46038</v>
      </c>
      <c r="J3209" s="21" t="s">
        <v>33</v>
      </c>
      <c r="K3209" s="18" t="s">
        <v>5285</v>
      </c>
      <c r="L3209" s="23">
        <v>15000000</v>
      </c>
      <c r="M3209" s="23">
        <v>0</v>
      </c>
      <c r="N3209" s="25" t="s">
        <v>1184</v>
      </c>
    </row>
    <row r="3210" spans="8:14" ht="15" customHeight="1">
      <c r="H3210" s="18" t="s">
        <v>5284</v>
      </c>
      <c r="I3210" s="6">
        <v>46039</v>
      </c>
      <c r="J3210" s="21" t="s">
        <v>37</v>
      </c>
      <c r="K3210" s="18" t="s">
        <v>5285</v>
      </c>
      <c r="L3210" s="23">
        <v>2750000</v>
      </c>
      <c r="M3210" s="23">
        <v>0</v>
      </c>
      <c r="N3210" s="25" t="s">
        <v>1337</v>
      </c>
    </row>
    <row r="3211" spans="8:14" ht="15" customHeight="1">
      <c r="H3211" s="18" t="s">
        <v>5284</v>
      </c>
      <c r="I3211" s="6">
        <v>46039</v>
      </c>
      <c r="J3211" s="21" t="s">
        <v>40</v>
      </c>
      <c r="K3211" s="18" t="s">
        <v>5285</v>
      </c>
      <c r="L3211" s="23">
        <v>15000000</v>
      </c>
      <c r="M3211" s="23">
        <v>0</v>
      </c>
      <c r="N3211" s="25" t="s">
        <v>1488</v>
      </c>
    </row>
    <row r="3212" spans="8:14" ht="15" customHeight="1">
      <c r="H3212" s="18" t="s">
        <v>5284</v>
      </c>
      <c r="I3212" s="6">
        <v>46042</v>
      </c>
      <c r="J3212" s="21" t="s">
        <v>44</v>
      </c>
      <c r="K3212" s="18" t="s">
        <v>5285</v>
      </c>
      <c r="L3212" s="23">
        <v>17675000</v>
      </c>
      <c r="M3212" s="23">
        <v>0</v>
      </c>
      <c r="N3212" s="25" t="s">
        <v>1783</v>
      </c>
    </row>
    <row r="3213" spans="8:14" ht="15" customHeight="1">
      <c r="H3213" s="18" t="s">
        <v>5284</v>
      </c>
      <c r="I3213" s="6">
        <v>46042</v>
      </c>
      <c r="J3213" s="21" t="s">
        <v>49</v>
      </c>
      <c r="K3213" s="18" t="s">
        <v>5285</v>
      </c>
      <c r="L3213" s="23">
        <v>15000000</v>
      </c>
      <c r="M3213" s="23">
        <v>0</v>
      </c>
      <c r="N3213" s="25" t="s">
        <v>1787</v>
      </c>
    </row>
    <row r="3214" spans="8:14" ht="15" customHeight="1">
      <c r="H3214" s="18" t="s">
        <v>5284</v>
      </c>
      <c r="I3214" s="6">
        <v>46042</v>
      </c>
      <c r="J3214" s="21" t="s">
        <v>53</v>
      </c>
      <c r="K3214" s="18" t="s">
        <v>5285</v>
      </c>
      <c r="L3214" s="23">
        <v>15000000</v>
      </c>
      <c r="M3214" s="23">
        <v>0</v>
      </c>
      <c r="N3214" s="25" t="s">
        <v>1802</v>
      </c>
    </row>
    <row r="3215" spans="8:14" ht="15" customHeight="1">
      <c r="H3215" s="18" t="s">
        <v>5284</v>
      </c>
      <c r="I3215" s="6">
        <v>46043</v>
      </c>
      <c r="J3215" s="21" t="s">
        <v>57</v>
      </c>
      <c r="K3215" s="18" t="s">
        <v>5285</v>
      </c>
      <c r="L3215" s="23">
        <v>61525000</v>
      </c>
      <c r="M3215" s="23">
        <v>0</v>
      </c>
      <c r="N3215" s="25" t="s">
        <v>6405</v>
      </c>
    </row>
    <row r="3216" spans="8:14" ht="15" customHeight="1">
      <c r="H3216" s="18" t="s">
        <v>5284</v>
      </c>
      <c r="I3216" s="6">
        <v>46043</v>
      </c>
      <c r="J3216" s="21" t="s">
        <v>60</v>
      </c>
      <c r="K3216" s="18" t="s">
        <v>5285</v>
      </c>
      <c r="L3216" s="23">
        <v>23800000</v>
      </c>
      <c r="M3216" s="23">
        <v>0</v>
      </c>
      <c r="N3216" s="25" t="s">
        <v>2144</v>
      </c>
    </row>
    <row r="3217" spans="8:14" ht="15" customHeight="1">
      <c r="H3217" s="18" t="s">
        <v>5284</v>
      </c>
      <c r="I3217" s="6">
        <v>46048</v>
      </c>
      <c r="J3217" s="21" t="s">
        <v>63</v>
      </c>
      <c r="K3217" s="18" t="s">
        <v>5285</v>
      </c>
      <c r="L3217" s="23">
        <v>13818900</v>
      </c>
      <c r="M3217" s="23">
        <v>0</v>
      </c>
      <c r="N3217" s="25" t="s">
        <v>3098</v>
      </c>
    </row>
    <row r="3218" spans="8:14" ht="15" customHeight="1">
      <c r="H3218" s="18" t="s">
        <v>5284</v>
      </c>
      <c r="I3218" s="6">
        <v>46049</v>
      </c>
      <c r="J3218" s="21" t="s">
        <v>66</v>
      </c>
      <c r="K3218" s="18" t="s">
        <v>5285</v>
      </c>
      <c r="L3218" s="23">
        <v>15000000</v>
      </c>
      <c r="M3218" s="23">
        <v>0</v>
      </c>
      <c r="N3218" s="25" t="s">
        <v>3218</v>
      </c>
    </row>
    <row r="3219" spans="8:14" ht="15" customHeight="1">
      <c r="H3219" s="18" t="s">
        <v>5284</v>
      </c>
      <c r="I3219" s="6">
        <v>46050</v>
      </c>
      <c r="J3219" s="21" t="s">
        <v>70</v>
      </c>
      <c r="K3219" s="18" t="s">
        <v>5285</v>
      </c>
      <c r="L3219" s="23">
        <v>15000000</v>
      </c>
      <c r="M3219" s="23">
        <v>0</v>
      </c>
      <c r="N3219" s="25" t="s">
        <v>3369</v>
      </c>
    </row>
    <row r="3220" spans="8:14" ht="15" customHeight="1">
      <c r="H3220" s="18" t="s">
        <v>5284</v>
      </c>
      <c r="I3220" s="6">
        <v>46073</v>
      </c>
      <c r="J3220" s="21" t="s">
        <v>74</v>
      </c>
      <c r="K3220" s="18" t="s">
        <v>5328</v>
      </c>
      <c r="L3220" s="23">
        <v>4944422106</v>
      </c>
      <c r="M3220" s="23">
        <v>0</v>
      </c>
      <c r="N3220" s="25" t="s">
        <v>6406</v>
      </c>
    </row>
    <row r="3221" spans="8:14" ht="15" customHeight="1">
      <c r="H3221" s="18" t="s">
        <v>5284</v>
      </c>
      <c r="I3221" s="6">
        <v>46073</v>
      </c>
      <c r="J3221" s="21" t="s">
        <v>76</v>
      </c>
      <c r="K3221" s="18" t="s">
        <v>5328</v>
      </c>
      <c r="L3221" s="23">
        <v>4953060916</v>
      </c>
      <c r="M3221" s="23">
        <v>0</v>
      </c>
      <c r="N3221" s="25" t="s">
        <v>6406</v>
      </c>
    </row>
    <row r="3222" spans="8:14" ht="15" customHeight="1">
      <c r="H3222" s="18" t="s">
        <v>5284</v>
      </c>
      <c r="I3222" s="6">
        <v>46073</v>
      </c>
      <c r="J3222" s="21" t="s">
        <v>78</v>
      </c>
      <c r="K3222" s="18" t="s">
        <v>5328</v>
      </c>
      <c r="L3222" s="23">
        <v>194300290</v>
      </c>
      <c r="M3222" s="23">
        <v>0</v>
      </c>
      <c r="N3222" s="25" t="s">
        <v>6406</v>
      </c>
    </row>
    <row r="3223" spans="8:14" ht="15" customHeight="1">
      <c r="H3223" s="18" t="s">
        <v>5284</v>
      </c>
      <c r="I3223" s="6">
        <v>46073</v>
      </c>
      <c r="J3223" s="21" t="s">
        <v>81</v>
      </c>
      <c r="K3223" s="18" t="s">
        <v>5328</v>
      </c>
      <c r="L3223" s="23">
        <v>14667736</v>
      </c>
      <c r="M3223" s="23">
        <v>0</v>
      </c>
      <c r="N3223" s="25" t="s">
        <v>6406</v>
      </c>
    </row>
    <row r="3224" spans="8:14" ht="15" customHeight="1">
      <c r="H3224" s="18" t="s">
        <v>5284</v>
      </c>
      <c r="I3224" s="6">
        <v>46073</v>
      </c>
      <c r="J3224" s="21" t="s">
        <v>85</v>
      </c>
      <c r="K3224" s="18" t="s">
        <v>5328</v>
      </c>
      <c r="L3224" s="23">
        <v>413071244</v>
      </c>
      <c r="M3224" s="23">
        <v>0</v>
      </c>
      <c r="N3224" s="25" t="s">
        <v>6406</v>
      </c>
    </row>
    <row r="3225" spans="8:14" ht="15" customHeight="1">
      <c r="H3225" s="18" t="s">
        <v>5284</v>
      </c>
      <c r="I3225" s="6">
        <v>46073</v>
      </c>
      <c r="J3225" s="21" t="s">
        <v>89</v>
      </c>
      <c r="K3225" s="18" t="s">
        <v>5328</v>
      </c>
      <c r="L3225" s="23">
        <v>173081454</v>
      </c>
      <c r="M3225" s="23">
        <v>0</v>
      </c>
      <c r="N3225" s="25" t="s">
        <v>6406</v>
      </c>
    </row>
    <row r="3226" spans="8:14" ht="15" customHeight="1">
      <c r="H3226" s="18" t="s">
        <v>5284</v>
      </c>
      <c r="I3226" s="6">
        <v>46073</v>
      </c>
      <c r="J3226" s="21" t="s">
        <v>94</v>
      </c>
      <c r="K3226" s="18" t="s">
        <v>5328</v>
      </c>
      <c r="L3226" s="23">
        <v>885595098</v>
      </c>
      <c r="M3226" s="23">
        <v>0</v>
      </c>
      <c r="N3226" s="25" t="s">
        <v>6406</v>
      </c>
    </row>
    <row r="3227" spans="8:14" ht="15" customHeight="1">
      <c r="H3227" s="18" t="s">
        <v>5284</v>
      </c>
      <c r="I3227" s="6">
        <v>46073</v>
      </c>
      <c r="J3227" s="21" t="s">
        <v>98</v>
      </c>
      <c r="K3227" s="18" t="s">
        <v>5328</v>
      </c>
      <c r="L3227" s="23">
        <v>96575162</v>
      </c>
      <c r="M3227" s="23">
        <v>0</v>
      </c>
      <c r="N3227" s="25" t="s">
        <v>6406</v>
      </c>
    </row>
    <row r="3228" spans="8:14" ht="15" customHeight="1">
      <c r="H3228" s="18" t="s">
        <v>5284</v>
      </c>
      <c r="I3228" s="6">
        <v>46073</v>
      </c>
      <c r="J3228" s="21" t="s">
        <v>102</v>
      </c>
      <c r="K3228" s="18" t="s">
        <v>5328</v>
      </c>
      <c r="L3228" s="23">
        <v>57906852</v>
      </c>
      <c r="M3228" s="23">
        <v>0</v>
      </c>
      <c r="N3228" s="25" t="s">
        <v>6406</v>
      </c>
    </row>
    <row r="3229" spans="8:14" ht="15" customHeight="1">
      <c r="H3229" s="18" t="s">
        <v>5284</v>
      </c>
      <c r="I3229" s="6">
        <v>46073</v>
      </c>
      <c r="J3229" s="21" t="s">
        <v>105</v>
      </c>
      <c r="K3229" s="18" t="s">
        <v>5328</v>
      </c>
      <c r="L3229" s="23">
        <v>11312320</v>
      </c>
      <c r="M3229" s="23">
        <v>0</v>
      </c>
      <c r="N3229" s="25" t="s">
        <v>6406</v>
      </c>
    </row>
    <row r="3230" spans="8:14" ht="15" customHeight="1">
      <c r="H3230" s="18" t="s">
        <v>5284</v>
      </c>
      <c r="I3230" s="6">
        <v>46073</v>
      </c>
      <c r="J3230" s="21" t="s">
        <v>108</v>
      </c>
      <c r="K3230" s="18" t="s">
        <v>5328</v>
      </c>
      <c r="L3230" s="23">
        <v>44988686</v>
      </c>
      <c r="M3230" s="23">
        <v>0</v>
      </c>
      <c r="N3230" s="25" t="s">
        <v>6406</v>
      </c>
    </row>
    <row r="3231" spans="8:14" ht="15" customHeight="1">
      <c r="H3231" s="18" t="s">
        <v>5284</v>
      </c>
      <c r="I3231" s="6">
        <v>46073</v>
      </c>
      <c r="J3231" s="21" t="s">
        <v>113</v>
      </c>
      <c r="K3231" s="18" t="s">
        <v>5328</v>
      </c>
      <c r="L3231" s="23">
        <v>135894290</v>
      </c>
      <c r="M3231" s="23">
        <v>0</v>
      </c>
      <c r="N3231" s="25" t="s">
        <v>6406</v>
      </c>
    </row>
    <row r="3232" spans="8:14" ht="15" customHeight="1">
      <c r="H3232" s="18" t="s">
        <v>5284</v>
      </c>
      <c r="I3232" s="6">
        <v>46073</v>
      </c>
      <c r="J3232" s="21" t="s">
        <v>117</v>
      </c>
      <c r="K3232" s="18" t="s">
        <v>5328</v>
      </c>
      <c r="L3232" s="23">
        <v>40193188</v>
      </c>
      <c r="M3232" s="23">
        <v>0</v>
      </c>
      <c r="N3232" s="25" t="s">
        <v>6406</v>
      </c>
    </row>
    <row r="3233" spans="8:14" ht="15" customHeight="1">
      <c r="H3233" s="18" t="s">
        <v>5284</v>
      </c>
      <c r="I3233" s="6">
        <v>46073</v>
      </c>
      <c r="J3233" s="21" t="s">
        <v>124</v>
      </c>
      <c r="K3233" s="18" t="s">
        <v>5328</v>
      </c>
      <c r="L3233" s="23">
        <v>527383502</v>
      </c>
      <c r="M3233" s="23">
        <v>0</v>
      </c>
      <c r="N3233" s="25" t="s">
        <v>6406</v>
      </c>
    </row>
    <row r="3234" spans="8:14" ht="15" customHeight="1">
      <c r="H3234" s="18" t="s">
        <v>5284</v>
      </c>
      <c r="I3234" s="6">
        <v>46087</v>
      </c>
      <c r="J3234" s="21" t="s">
        <v>128</v>
      </c>
      <c r="K3234" s="18" t="s">
        <v>5328</v>
      </c>
      <c r="L3234" s="23">
        <v>118155976</v>
      </c>
      <c r="M3234" s="23">
        <v>0</v>
      </c>
      <c r="N3234" s="25" t="s">
        <v>6407</v>
      </c>
    </row>
    <row r="3235" spans="8:14" ht="15" customHeight="1">
      <c r="H3235" s="18" t="s">
        <v>5335</v>
      </c>
      <c r="I3235" s="6">
        <v>46035</v>
      </c>
      <c r="J3235" s="21" t="s">
        <v>12</v>
      </c>
      <c r="K3235" s="18" t="s">
        <v>5336</v>
      </c>
      <c r="L3235" s="23">
        <v>63500000</v>
      </c>
      <c r="M3235" s="23">
        <v>0</v>
      </c>
      <c r="N3235" s="25" t="s">
        <v>546</v>
      </c>
    </row>
    <row r="3236" spans="8:14" ht="15" customHeight="1">
      <c r="H3236" s="18" t="s">
        <v>5335</v>
      </c>
      <c r="I3236" s="6">
        <v>46035</v>
      </c>
      <c r="J3236" s="21" t="s">
        <v>18</v>
      </c>
      <c r="K3236" s="18" t="s">
        <v>5336</v>
      </c>
      <c r="L3236" s="23">
        <v>35500000</v>
      </c>
      <c r="M3236" s="23">
        <v>0</v>
      </c>
      <c r="N3236" s="25" t="s">
        <v>6107</v>
      </c>
    </row>
    <row r="3237" spans="8:14" ht="15" customHeight="1">
      <c r="H3237" s="18" t="s">
        <v>5335</v>
      </c>
      <c r="I3237" s="6">
        <v>46035</v>
      </c>
      <c r="J3237" s="21" t="s">
        <v>23</v>
      </c>
      <c r="K3237" s="18" t="s">
        <v>5336</v>
      </c>
      <c r="L3237" s="23">
        <v>52000000</v>
      </c>
      <c r="M3237" s="23">
        <v>0</v>
      </c>
      <c r="N3237" s="25" t="s">
        <v>6108</v>
      </c>
    </row>
    <row r="3238" spans="8:14" ht="15" customHeight="1">
      <c r="H3238" s="18" t="s">
        <v>5335</v>
      </c>
      <c r="I3238" s="6">
        <v>46035</v>
      </c>
      <c r="J3238" s="21" t="s">
        <v>28</v>
      </c>
      <c r="K3238" s="18" t="s">
        <v>5336</v>
      </c>
      <c r="L3238" s="23">
        <v>10733334</v>
      </c>
      <c r="M3238" s="23">
        <v>0</v>
      </c>
      <c r="N3238" s="25" t="s">
        <v>669</v>
      </c>
    </row>
    <row r="3239" spans="8:14" ht="15" customHeight="1">
      <c r="H3239" s="18" t="s">
        <v>5335</v>
      </c>
      <c r="I3239" s="6">
        <v>46036</v>
      </c>
      <c r="J3239" s="21" t="s">
        <v>33</v>
      </c>
      <c r="K3239" s="18" t="s">
        <v>5336</v>
      </c>
      <c r="L3239" s="23">
        <v>40000000</v>
      </c>
      <c r="M3239" s="23">
        <v>0</v>
      </c>
      <c r="N3239" s="25" t="s">
        <v>6120</v>
      </c>
    </row>
    <row r="3240" spans="8:14" ht="15" customHeight="1">
      <c r="H3240" s="18" t="s">
        <v>5335</v>
      </c>
      <c r="I3240" s="6">
        <v>46036</v>
      </c>
      <c r="J3240" s="21" t="s">
        <v>37</v>
      </c>
      <c r="K3240" s="18" t="s">
        <v>5336</v>
      </c>
      <c r="L3240" s="23">
        <v>60000000</v>
      </c>
      <c r="M3240" s="23">
        <v>0</v>
      </c>
      <c r="N3240" s="25" t="s">
        <v>6120</v>
      </c>
    </row>
    <row r="3241" spans="8:14" ht="15" customHeight="1">
      <c r="H3241" s="18" t="s">
        <v>5335</v>
      </c>
      <c r="I3241" s="6">
        <v>46036</v>
      </c>
      <c r="J3241" s="21" t="s">
        <v>40</v>
      </c>
      <c r="K3241" s="18" t="s">
        <v>5336</v>
      </c>
      <c r="L3241" s="23">
        <v>12000000</v>
      </c>
      <c r="M3241" s="23">
        <v>0</v>
      </c>
      <c r="N3241" s="25" t="s">
        <v>805</v>
      </c>
    </row>
    <row r="3242" spans="8:14" ht="15" customHeight="1">
      <c r="H3242" s="18" t="s">
        <v>5335</v>
      </c>
      <c r="I3242" s="6">
        <v>46036</v>
      </c>
      <c r="J3242" s="21" t="s">
        <v>44</v>
      </c>
      <c r="K3242" s="18" t="s">
        <v>5336</v>
      </c>
      <c r="L3242" s="23">
        <v>35000000</v>
      </c>
      <c r="M3242" s="23">
        <v>0</v>
      </c>
      <c r="N3242" s="25" t="s">
        <v>847</v>
      </c>
    </row>
    <row r="3243" spans="8:14" ht="15" customHeight="1">
      <c r="H3243" s="18" t="s">
        <v>5335</v>
      </c>
      <c r="I3243" s="6">
        <v>46036</v>
      </c>
      <c r="J3243" s="21" t="s">
        <v>49</v>
      </c>
      <c r="K3243" s="18" t="s">
        <v>5336</v>
      </c>
      <c r="L3243" s="23">
        <v>29000000</v>
      </c>
      <c r="M3243" s="23">
        <v>0</v>
      </c>
      <c r="N3243" s="25" t="s">
        <v>6122</v>
      </c>
    </row>
    <row r="3244" spans="8:14" ht="15" customHeight="1">
      <c r="H3244" s="18" t="s">
        <v>5335</v>
      </c>
      <c r="I3244" s="6">
        <v>46036</v>
      </c>
      <c r="J3244" s="21" t="s">
        <v>53</v>
      </c>
      <c r="K3244" s="18" t="s">
        <v>5336</v>
      </c>
      <c r="L3244" s="23">
        <v>60000000</v>
      </c>
      <c r="M3244" s="23">
        <v>0</v>
      </c>
      <c r="N3244" s="25" t="s">
        <v>6125</v>
      </c>
    </row>
    <row r="3245" spans="8:14" ht="15" customHeight="1">
      <c r="H3245" s="18" t="s">
        <v>5335</v>
      </c>
      <c r="I3245" s="6">
        <v>46037</v>
      </c>
      <c r="J3245" s="21" t="s">
        <v>57</v>
      </c>
      <c r="K3245" s="18" t="s">
        <v>5336</v>
      </c>
      <c r="L3245" s="23">
        <v>32000000</v>
      </c>
      <c r="M3245" s="23">
        <v>0</v>
      </c>
      <c r="N3245" s="25" t="s">
        <v>6108</v>
      </c>
    </row>
    <row r="3246" spans="8:14" ht="15" customHeight="1">
      <c r="H3246" s="18" t="s">
        <v>5335</v>
      </c>
      <c r="I3246" s="6">
        <v>46037</v>
      </c>
      <c r="J3246" s="21" t="s">
        <v>60</v>
      </c>
      <c r="K3246" s="18" t="s">
        <v>5336</v>
      </c>
      <c r="L3246" s="23">
        <v>9763334</v>
      </c>
      <c r="M3246" s="23">
        <v>0</v>
      </c>
      <c r="N3246" s="25" t="s">
        <v>983</v>
      </c>
    </row>
    <row r="3247" spans="8:14" ht="15" customHeight="1">
      <c r="H3247" s="18" t="s">
        <v>5335</v>
      </c>
      <c r="I3247" s="6">
        <v>46037</v>
      </c>
      <c r="J3247" s="21" t="s">
        <v>63</v>
      </c>
      <c r="K3247" s="18" t="s">
        <v>5336</v>
      </c>
      <c r="L3247" s="23">
        <v>33600000</v>
      </c>
      <c r="M3247" s="23">
        <v>0</v>
      </c>
      <c r="N3247" s="25" t="s">
        <v>6135</v>
      </c>
    </row>
    <row r="3248" spans="8:14" ht="15" customHeight="1">
      <c r="H3248" s="18" t="s">
        <v>5335</v>
      </c>
      <c r="I3248" s="6">
        <v>46037</v>
      </c>
      <c r="J3248" s="21" t="s">
        <v>66</v>
      </c>
      <c r="K3248" s="18" t="s">
        <v>5336</v>
      </c>
      <c r="L3248" s="23">
        <v>32000000</v>
      </c>
      <c r="M3248" s="23">
        <v>0</v>
      </c>
      <c r="N3248" s="25" t="s">
        <v>6135</v>
      </c>
    </row>
    <row r="3249" spans="8:14" ht="15" customHeight="1">
      <c r="H3249" s="18" t="s">
        <v>5335</v>
      </c>
      <c r="I3249" s="6">
        <v>46038</v>
      </c>
      <c r="J3249" s="21" t="s">
        <v>70</v>
      </c>
      <c r="K3249" s="18" t="s">
        <v>5336</v>
      </c>
      <c r="L3249" s="23">
        <v>33600000</v>
      </c>
      <c r="M3249" s="23">
        <v>0</v>
      </c>
      <c r="N3249" s="25" t="s">
        <v>6139</v>
      </c>
    </row>
    <row r="3250" spans="8:14" ht="15" customHeight="1">
      <c r="H3250" s="18" t="s">
        <v>5335</v>
      </c>
      <c r="I3250" s="6">
        <v>46038</v>
      </c>
      <c r="J3250" s="21" t="s">
        <v>74</v>
      </c>
      <c r="K3250" s="18" t="s">
        <v>5336</v>
      </c>
      <c r="L3250" s="23">
        <v>46000000</v>
      </c>
      <c r="M3250" s="23">
        <v>0</v>
      </c>
      <c r="N3250" s="25" t="s">
        <v>6141</v>
      </c>
    </row>
    <row r="3251" spans="8:14" ht="15" customHeight="1">
      <c r="H3251" s="18" t="s">
        <v>5335</v>
      </c>
      <c r="I3251" s="6">
        <v>46038</v>
      </c>
      <c r="J3251" s="21" t="s">
        <v>76</v>
      </c>
      <c r="K3251" s="18" t="s">
        <v>5336</v>
      </c>
      <c r="L3251" s="23">
        <v>32000000</v>
      </c>
      <c r="M3251" s="23">
        <v>0</v>
      </c>
      <c r="N3251" s="25" t="s">
        <v>6142</v>
      </c>
    </row>
    <row r="3252" spans="8:14" ht="15" customHeight="1">
      <c r="H3252" s="18" t="s">
        <v>5335</v>
      </c>
      <c r="I3252" s="6">
        <v>46038</v>
      </c>
      <c r="J3252" s="21" t="s">
        <v>78</v>
      </c>
      <c r="K3252" s="18" t="s">
        <v>5336</v>
      </c>
      <c r="L3252" s="23">
        <v>40000000</v>
      </c>
      <c r="M3252" s="23">
        <v>0</v>
      </c>
      <c r="N3252" s="25" t="s">
        <v>6142</v>
      </c>
    </row>
    <row r="3253" spans="8:14" ht="15" customHeight="1">
      <c r="H3253" s="18" t="s">
        <v>5335</v>
      </c>
      <c r="I3253" s="6">
        <v>46038</v>
      </c>
      <c r="J3253" s="21" t="s">
        <v>81</v>
      </c>
      <c r="K3253" s="18" t="s">
        <v>5336</v>
      </c>
      <c r="L3253" s="23">
        <v>21000000</v>
      </c>
      <c r="M3253" s="23">
        <v>0</v>
      </c>
      <c r="N3253" s="25" t="s">
        <v>6141</v>
      </c>
    </row>
    <row r="3254" spans="8:14" ht="15" customHeight="1">
      <c r="H3254" s="18" t="s">
        <v>5335</v>
      </c>
      <c r="I3254" s="6">
        <v>46038</v>
      </c>
      <c r="J3254" s="21" t="s">
        <v>85</v>
      </c>
      <c r="K3254" s="18" t="s">
        <v>5336</v>
      </c>
      <c r="L3254" s="23">
        <v>40000000</v>
      </c>
      <c r="M3254" s="23">
        <v>0</v>
      </c>
      <c r="N3254" s="25" t="s">
        <v>6142</v>
      </c>
    </row>
    <row r="3255" spans="8:14" ht="15" customHeight="1">
      <c r="H3255" s="18" t="s">
        <v>5335</v>
      </c>
      <c r="I3255" s="6">
        <v>46038</v>
      </c>
      <c r="J3255" s="21" t="s">
        <v>89</v>
      </c>
      <c r="K3255" s="18" t="s">
        <v>5336</v>
      </c>
      <c r="L3255" s="23">
        <v>29903402</v>
      </c>
      <c r="M3255" s="23">
        <v>0</v>
      </c>
      <c r="N3255" s="25" t="s">
        <v>6141</v>
      </c>
    </row>
    <row r="3256" spans="8:14" ht="15" customHeight="1">
      <c r="H3256" s="18" t="s">
        <v>5335</v>
      </c>
      <c r="I3256" s="6">
        <v>46038</v>
      </c>
      <c r="J3256" s="21" t="s">
        <v>94</v>
      </c>
      <c r="K3256" s="18" t="s">
        <v>5336</v>
      </c>
      <c r="L3256" s="23">
        <v>40000000</v>
      </c>
      <c r="M3256" s="23">
        <v>0</v>
      </c>
      <c r="N3256" s="25" t="s">
        <v>6142</v>
      </c>
    </row>
    <row r="3257" spans="8:14" ht="15" customHeight="1">
      <c r="H3257" s="18" t="s">
        <v>5335</v>
      </c>
      <c r="I3257" s="6">
        <v>46038</v>
      </c>
      <c r="J3257" s="21" t="s">
        <v>98</v>
      </c>
      <c r="K3257" s="18" t="s">
        <v>5336</v>
      </c>
      <c r="L3257" s="23">
        <v>87600000</v>
      </c>
      <c r="M3257" s="23">
        <v>-2193333</v>
      </c>
      <c r="N3257" s="25" t="s">
        <v>6144</v>
      </c>
    </row>
    <row r="3258" spans="8:14" ht="15" customHeight="1">
      <c r="H3258" s="18" t="s">
        <v>5335</v>
      </c>
      <c r="I3258" s="6">
        <v>46038</v>
      </c>
      <c r="J3258" s="21" t="s">
        <v>102</v>
      </c>
      <c r="K3258" s="18" t="s">
        <v>5336</v>
      </c>
      <c r="L3258" s="23">
        <v>32000000</v>
      </c>
      <c r="M3258" s="23">
        <v>0</v>
      </c>
      <c r="N3258" s="25" t="s">
        <v>6142</v>
      </c>
    </row>
    <row r="3259" spans="8:14" ht="15" customHeight="1">
      <c r="H3259" s="18" t="s">
        <v>5335</v>
      </c>
      <c r="I3259" s="6">
        <v>46038</v>
      </c>
      <c r="J3259" s="21" t="s">
        <v>105</v>
      </c>
      <c r="K3259" s="18" t="s">
        <v>5336</v>
      </c>
      <c r="L3259" s="23">
        <v>16400000</v>
      </c>
      <c r="M3259" s="23">
        <v>0</v>
      </c>
      <c r="N3259" s="25" t="s">
        <v>6154</v>
      </c>
    </row>
    <row r="3260" spans="8:14" ht="15" customHeight="1">
      <c r="H3260" s="18" t="s">
        <v>5335</v>
      </c>
      <c r="I3260" s="6">
        <v>46038</v>
      </c>
      <c r="J3260" s="21" t="s">
        <v>108</v>
      </c>
      <c r="K3260" s="18" t="s">
        <v>5336</v>
      </c>
      <c r="L3260" s="23">
        <v>33600000</v>
      </c>
      <c r="M3260" s="23">
        <v>0</v>
      </c>
      <c r="N3260" s="25" t="s">
        <v>6154</v>
      </c>
    </row>
    <row r="3261" spans="8:14" ht="15" customHeight="1">
      <c r="H3261" s="18" t="s">
        <v>5335</v>
      </c>
      <c r="I3261" s="6">
        <v>46038</v>
      </c>
      <c r="J3261" s="21" t="s">
        <v>113</v>
      </c>
      <c r="K3261" s="18" t="s">
        <v>5336</v>
      </c>
      <c r="L3261" s="23">
        <v>33600000</v>
      </c>
      <c r="M3261" s="23">
        <v>0</v>
      </c>
      <c r="N3261" s="25" t="s">
        <v>6154</v>
      </c>
    </row>
    <row r="3262" spans="8:14" ht="15" customHeight="1">
      <c r="H3262" s="18" t="s">
        <v>5335</v>
      </c>
      <c r="I3262" s="6">
        <v>46038</v>
      </c>
      <c r="J3262" s="21" t="s">
        <v>117</v>
      </c>
      <c r="K3262" s="18" t="s">
        <v>5336</v>
      </c>
      <c r="L3262" s="23">
        <v>32000000</v>
      </c>
      <c r="M3262" s="23">
        <v>0</v>
      </c>
      <c r="N3262" s="25" t="s">
        <v>6154</v>
      </c>
    </row>
    <row r="3263" spans="8:14" ht="15" customHeight="1">
      <c r="H3263" s="18" t="s">
        <v>5335</v>
      </c>
      <c r="I3263" s="6">
        <v>46038</v>
      </c>
      <c r="J3263" s="21" t="s">
        <v>124</v>
      </c>
      <c r="K3263" s="18" t="s">
        <v>5336</v>
      </c>
      <c r="L3263" s="23">
        <v>52000000</v>
      </c>
      <c r="M3263" s="23">
        <v>0</v>
      </c>
      <c r="N3263" s="25" t="s">
        <v>6154</v>
      </c>
    </row>
    <row r="3264" spans="8:14" ht="15" customHeight="1">
      <c r="H3264" s="18" t="s">
        <v>5335</v>
      </c>
      <c r="I3264" s="6">
        <v>46039</v>
      </c>
      <c r="J3264" s="21" t="s">
        <v>128</v>
      </c>
      <c r="K3264" s="18" t="s">
        <v>5336</v>
      </c>
      <c r="L3264" s="23">
        <v>24000000</v>
      </c>
      <c r="M3264" s="23">
        <v>0</v>
      </c>
      <c r="N3264" s="25" t="s">
        <v>6142</v>
      </c>
    </row>
    <row r="3265" spans="8:14" ht="15" customHeight="1">
      <c r="H3265" s="18" t="s">
        <v>5335</v>
      </c>
      <c r="I3265" s="6">
        <v>46039</v>
      </c>
      <c r="J3265" s="21" t="s">
        <v>131</v>
      </c>
      <c r="K3265" s="18" t="s">
        <v>5336</v>
      </c>
      <c r="L3265" s="23">
        <v>66200000</v>
      </c>
      <c r="M3265" s="23">
        <v>0</v>
      </c>
      <c r="N3265" s="25" t="s">
        <v>1360</v>
      </c>
    </row>
    <row r="3266" spans="8:14" ht="15" customHeight="1">
      <c r="H3266" s="18" t="s">
        <v>5335</v>
      </c>
      <c r="I3266" s="6">
        <v>46039</v>
      </c>
      <c r="J3266" s="21" t="s">
        <v>135</v>
      </c>
      <c r="K3266" s="18" t="s">
        <v>5336</v>
      </c>
      <c r="L3266" s="23">
        <v>32000000</v>
      </c>
      <c r="M3266" s="23">
        <v>0</v>
      </c>
      <c r="N3266" s="25" t="s">
        <v>6158</v>
      </c>
    </row>
    <row r="3267" spans="8:14" ht="15" customHeight="1">
      <c r="H3267" s="18" t="s">
        <v>5335</v>
      </c>
      <c r="I3267" s="6">
        <v>46039</v>
      </c>
      <c r="J3267" s="21" t="s">
        <v>139</v>
      </c>
      <c r="K3267" s="18" t="s">
        <v>5336</v>
      </c>
      <c r="L3267" s="23">
        <v>22470000</v>
      </c>
      <c r="M3267" s="23">
        <v>0</v>
      </c>
      <c r="N3267" s="25" t="s">
        <v>1457</v>
      </c>
    </row>
    <row r="3268" spans="8:14" ht="15" customHeight="1">
      <c r="H3268" s="18" t="s">
        <v>5335</v>
      </c>
      <c r="I3268" s="6">
        <v>46039</v>
      </c>
      <c r="J3268" s="21" t="s">
        <v>141</v>
      </c>
      <c r="K3268" s="18" t="s">
        <v>5336</v>
      </c>
      <c r="L3268" s="23">
        <v>60000000</v>
      </c>
      <c r="M3268" s="23">
        <v>0</v>
      </c>
      <c r="N3268" s="25" t="s">
        <v>6163</v>
      </c>
    </row>
    <row r="3269" spans="8:14" ht="15" customHeight="1">
      <c r="H3269" s="18" t="s">
        <v>5335</v>
      </c>
      <c r="I3269" s="6">
        <v>46039</v>
      </c>
      <c r="J3269" s="21" t="s">
        <v>144</v>
      </c>
      <c r="K3269" s="18" t="s">
        <v>5336</v>
      </c>
      <c r="L3269" s="23">
        <v>33600000</v>
      </c>
      <c r="M3269" s="23">
        <v>0</v>
      </c>
      <c r="N3269" s="25" t="s">
        <v>6163</v>
      </c>
    </row>
    <row r="3270" spans="8:14" ht="15" customHeight="1">
      <c r="H3270" s="18" t="s">
        <v>5335</v>
      </c>
      <c r="I3270" s="6">
        <v>46040</v>
      </c>
      <c r="J3270" s="21" t="s">
        <v>147</v>
      </c>
      <c r="K3270" s="18" t="s">
        <v>5336</v>
      </c>
      <c r="L3270" s="23">
        <v>32200000</v>
      </c>
      <c r="M3270" s="23">
        <v>0</v>
      </c>
      <c r="N3270" s="25" t="s">
        <v>6141</v>
      </c>
    </row>
    <row r="3271" spans="8:14" ht="15" customHeight="1">
      <c r="H3271" s="18" t="s">
        <v>5335</v>
      </c>
      <c r="I3271" s="6">
        <v>46040</v>
      </c>
      <c r="J3271" s="21" t="s">
        <v>150</v>
      </c>
      <c r="K3271" s="18" t="s">
        <v>5336</v>
      </c>
      <c r="L3271" s="23">
        <v>52000000</v>
      </c>
      <c r="M3271" s="23">
        <v>0</v>
      </c>
      <c r="N3271" s="25" t="s">
        <v>6142</v>
      </c>
    </row>
    <row r="3272" spans="8:14" ht="15" customHeight="1">
      <c r="H3272" s="18" t="s">
        <v>5335</v>
      </c>
      <c r="I3272" s="6">
        <v>46041</v>
      </c>
      <c r="J3272" s="21" t="s">
        <v>153</v>
      </c>
      <c r="K3272" s="18" t="s">
        <v>5336</v>
      </c>
      <c r="L3272" s="23">
        <v>13766667</v>
      </c>
      <c r="M3272" s="23">
        <v>-700000</v>
      </c>
      <c r="N3272" s="25" t="s">
        <v>1525</v>
      </c>
    </row>
    <row r="3273" spans="8:14" ht="15" customHeight="1">
      <c r="H3273" s="18" t="s">
        <v>5335</v>
      </c>
      <c r="I3273" s="6">
        <v>46041</v>
      </c>
      <c r="J3273" s="21" t="s">
        <v>156</v>
      </c>
      <c r="K3273" s="18" t="s">
        <v>5336</v>
      </c>
      <c r="L3273" s="23">
        <v>5100000</v>
      </c>
      <c r="M3273" s="23">
        <v>-1413333</v>
      </c>
      <c r="N3273" s="25" t="s">
        <v>1559</v>
      </c>
    </row>
    <row r="3274" spans="8:14" ht="15" customHeight="1">
      <c r="H3274" s="18" t="s">
        <v>5335</v>
      </c>
      <c r="I3274" s="6">
        <v>46041</v>
      </c>
      <c r="J3274" s="21" t="s">
        <v>159</v>
      </c>
      <c r="K3274" s="18" t="s">
        <v>5336</v>
      </c>
      <c r="L3274" s="23">
        <v>46933333</v>
      </c>
      <c r="M3274" s="23">
        <v>-800000</v>
      </c>
      <c r="N3274" s="25" t="s">
        <v>1457</v>
      </c>
    </row>
    <row r="3275" spans="8:14" ht="15" customHeight="1">
      <c r="H3275" s="18" t="s">
        <v>5335</v>
      </c>
      <c r="I3275" s="6">
        <v>46041</v>
      </c>
      <c r="J3275" s="21" t="s">
        <v>161</v>
      </c>
      <c r="K3275" s="18" t="s">
        <v>5336</v>
      </c>
      <c r="L3275" s="23">
        <v>32000000</v>
      </c>
      <c r="M3275" s="23">
        <v>0</v>
      </c>
      <c r="N3275" s="25" t="s">
        <v>6180</v>
      </c>
    </row>
    <row r="3276" spans="8:14" ht="15" customHeight="1">
      <c r="H3276" s="18" t="s">
        <v>5335</v>
      </c>
      <c r="I3276" s="6">
        <v>46041</v>
      </c>
      <c r="J3276" s="21" t="s">
        <v>164</v>
      </c>
      <c r="K3276" s="18" t="s">
        <v>5336</v>
      </c>
      <c r="L3276" s="23">
        <v>8023334</v>
      </c>
      <c r="M3276" s="23">
        <v>0</v>
      </c>
      <c r="N3276" s="25" t="s">
        <v>1525</v>
      </c>
    </row>
    <row r="3277" spans="8:14" ht="15" customHeight="1">
      <c r="H3277" s="18" t="s">
        <v>5335</v>
      </c>
      <c r="I3277" s="6">
        <v>46041</v>
      </c>
      <c r="J3277" s="21" t="s">
        <v>166</v>
      </c>
      <c r="K3277" s="18" t="s">
        <v>5336</v>
      </c>
      <c r="L3277" s="23">
        <v>74750000</v>
      </c>
      <c r="M3277" s="23">
        <v>0</v>
      </c>
      <c r="N3277" s="25" t="s">
        <v>6408</v>
      </c>
    </row>
    <row r="3278" spans="8:14" ht="15" customHeight="1">
      <c r="H3278" s="18" t="s">
        <v>5335</v>
      </c>
      <c r="I3278" s="6">
        <v>46041</v>
      </c>
      <c r="J3278" s="21" t="s">
        <v>169</v>
      </c>
      <c r="K3278" s="18" t="s">
        <v>5336</v>
      </c>
      <c r="L3278" s="23">
        <v>50000000</v>
      </c>
      <c r="M3278" s="23">
        <v>0</v>
      </c>
      <c r="N3278" s="25" t="s">
        <v>1753</v>
      </c>
    </row>
    <row r="3279" spans="8:14" ht="15" customHeight="1">
      <c r="H3279" s="18" t="s">
        <v>5335</v>
      </c>
      <c r="I3279" s="6">
        <v>46041</v>
      </c>
      <c r="J3279" s="21" t="s">
        <v>171</v>
      </c>
      <c r="K3279" s="18" t="s">
        <v>5336</v>
      </c>
      <c r="L3279" s="23">
        <v>21633333</v>
      </c>
      <c r="M3279" s="23">
        <v>-1100000</v>
      </c>
      <c r="N3279" s="25" t="s">
        <v>1525</v>
      </c>
    </row>
    <row r="3280" spans="8:14" ht="15" customHeight="1">
      <c r="H3280" s="18" t="s">
        <v>5335</v>
      </c>
      <c r="I3280" s="6">
        <v>46041</v>
      </c>
      <c r="J3280" s="21" t="s">
        <v>174</v>
      </c>
      <c r="K3280" s="18" t="s">
        <v>5336</v>
      </c>
      <c r="L3280" s="23">
        <v>40000000</v>
      </c>
      <c r="M3280" s="23">
        <v>0</v>
      </c>
      <c r="N3280" s="25" t="s">
        <v>6184</v>
      </c>
    </row>
    <row r="3281" spans="8:14" ht="15" customHeight="1">
      <c r="H3281" s="18" t="s">
        <v>5335</v>
      </c>
      <c r="I3281" s="6">
        <v>46042</v>
      </c>
      <c r="J3281" s="21" t="s">
        <v>176</v>
      </c>
      <c r="K3281" s="18" t="s">
        <v>5336</v>
      </c>
      <c r="L3281" s="23">
        <v>33600000</v>
      </c>
      <c r="M3281" s="23">
        <v>0</v>
      </c>
      <c r="N3281" s="25" t="s">
        <v>6142</v>
      </c>
    </row>
    <row r="3282" spans="8:14" ht="15" customHeight="1">
      <c r="H3282" s="18" t="s">
        <v>5335</v>
      </c>
      <c r="I3282" s="6">
        <v>46042</v>
      </c>
      <c r="J3282" s="21" t="s">
        <v>179</v>
      </c>
      <c r="K3282" s="18" t="s">
        <v>5336</v>
      </c>
      <c r="L3282" s="23">
        <v>30000000</v>
      </c>
      <c r="M3282" s="23">
        <v>0</v>
      </c>
      <c r="N3282" s="25" t="s">
        <v>6142</v>
      </c>
    </row>
    <row r="3283" spans="8:14" ht="15" customHeight="1">
      <c r="H3283" s="18" t="s">
        <v>5335</v>
      </c>
      <c r="I3283" s="6">
        <v>46042</v>
      </c>
      <c r="J3283" s="21" t="s">
        <v>182</v>
      </c>
      <c r="K3283" s="18" t="s">
        <v>5336</v>
      </c>
      <c r="L3283" s="23">
        <v>30000000</v>
      </c>
      <c r="M3283" s="23">
        <v>0</v>
      </c>
      <c r="N3283" s="25" t="s">
        <v>6185</v>
      </c>
    </row>
    <row r="3284" spans="8:14" ht="15" customHeight="1">
      <c r="H3284" s="18" t="s">
        <v>5335</v>
      </c>
      <c r="I3284" s="6">
        <v>46042</v>
      </c>
      <c r="J3284" s="21" t="s">
        <v>184</v>
      </c>
      <c r="K3284" s="18" t="s">
        <v>5336</v>
      </c>
      <c r="L3284" s="23">
        <v>3900000</v>
      </c>
      <c r="M3284" s="23">
        <v>-520000</v>
      </c>
      <c r="N3284" s="25" t="s">
        <v>6186</v>
      </c>
    </row>
    <row r="3285" spans="8:14" ht="15" customHeight="1">
      <c r="H3285" s="18" t="s">
        <v>5335</v>
      </c>
      <c r="I3285" s="6">
        <v>46042</v>
      </c>
      <c r="J3285" s="21" t="s">
        <v>188</v>
      </c>
      <c r="K3285" s="18" t="s">
        <v>5336</v>
      </c>
      <c r="L3285" s="23">
        <v>10100000</v>
      </c>
      <c r="M3285" s="23">
        <v>0</v>
      </c>
      <c r="N3285" s="25" t="s">
        <v>6187</v>
      </c>
    </row>
    <row r="3286" spans="8:14" ht="15" customHeight="1">
      <c r="H3286" s="18" t="s">
        <v>5335</v>
      </c>
      <c r="I3286" s="6">
        <v>46042</v>
      </c>
      <c r="J3286" s="21" t="s">
        <v>190</v>
      </c>
      <c r="K3286" s="18" t="s">
        <v>5336</v>
      </c>
      <c r="L3286" s="23">
        <v>8300000</v>
      </c>
      <c r="M3286" s="23">
        <v>-1106667</v>
      </c>
      <c r="N3286" s="25" t="s">
        <v>6186</v>
      </c>
    </row>
    <row r="3287" spans="8:14" ht="15" customHeight="1">
      <c r="H3287" s="18" t="s">
        <v>5335</v>
      </c>
      <c r="I3287" s="6">
        <v>46042</v>
      </c>
      <c r="J3287" s="21" t="s">
        <v>193</v>
      </c>
      <c r="K3287" s="18" t="s">
        <v>5336</v>
      </c>
      <c r="L3287" s="23">
        <v>25200000</v>
      </c>
      <c r="M3287" s="23">
        <v>-546667</v>
      </c>
      <c r="N3287" s="25" t="s">
        <v>6187</v>
      </c>
    </row>
    <row r="3288" spans="8:14" ht="15" customHeight="1">
      <c r="H3288" s="18" t="s">
        <v>5335</v>
      </c>
      <c r="I3288" s="6">
        <v>46042</v>
      </c>
      <c r="J3288" s="21" t="s">
        <v>195</v>
      </c>
      <c r="K3288" s="18" t="s">
        <v>5336</v>
      </c>
      <c r="L3288" s="23">
        <v>40000000</v>
      </c>
      <c r="M3288" s="23">
        <v>0</v>
      </c>
      <c r="N3288" s="25" t="s">
        <v>6180</v>
      </c>
    </row>
    <row r="3289" spans="8:14" ht="15" customHeight="1">
      <c r="H3289" s="18" t="s">
        <v>5335</v>
      </c>
      <c r="I3289" s="6">
        <v>46043</v>
      </c>
      <c r="J3289" s="21" t="s">
        <v>213</v>
      </c>
      <c r="K3289" s="18" t="s">
        <v>5336</v>
      </c>
      <c r="L3289" s="23">
        <v>52000000</v>
      </c>
      <c r="M3289" s="23">
        <v>0</v>
      </c>
      <c r="N3289" s="25" t="s">
        <v>6184</v>
      </c>
    </row>
    <row r="3290" spans="8:14" ht="15" customHeight="1">
      <c r="H3290" s="18" t="s">
        <v>5335</v>
      </c>
      <c r="I3290" s="6">
        <v>46043</v>
      </c>
      <c r="J3290" s="21" t="s">
        <v>217</v>
      </c>
      <c r="K3290" s="18" t="s">
        <v>5336</v>
      </c>
      <c r="L3290" s="23">
        <v>32000000</v>
      </c>
      <c r="M3290" s="23">
        <v>0</v>
      </c>
      <c r="N3290" s="25" t="s">
        <v>6184</v>
      </c>
    </row>
    <row r="3291" spans="8:14" ht="15" customHeight="1">
      <c r="H3291" s="18" t="s">
        <v>5335</v>
      </c>
      <c r="I3291" s="6">
        <v>46043</v>
      </c>
      <c r="J3291" s="21" t="s">
        <v>197</v>
      </c>
      <c r="K3291" s="18" t="s">
        <v>5336</v>
      </c>
      <c r="L3291" s="23">
        <v>6133334</v>
      </c>
      <c r="M3291" s="23">
        <v>0</v>
      </c>
      <c r="N3291" s="25" t="s">
        <v>6198</v>
      </c>
    </row>
    <row r="3292" spans="8:14" ht="15" customHeight="1">
      <c r="H3292" s="18" t="s">
        <v>5335</v>
      </c>
      <c r="I3292" s="6">
        <v>46043</v>
      </c>
      <c r="J3292" s="21" t="s">
        <v>200</v>
      </c>
      <c r="K3292" s="18" t="s">
        <v>5336</v>
      </c>
      <c r="L3292" s="23">
        <v>70000000</v>
      </c>
      <c r="M3292" s="23">
        <v>0</v>
      </c>
      <c r="N3292" s="25" t="s">
        <v>6199</v>
      </c>
    </row>
    <row r="3293" spans="8:14" ht="15" customHeight="1">
      <c r="H3293" s="18" t="s">
        <v>5335</v>
      </c>
      <c r="I3293" s="6">
        <v>46043</v>
      </c>
      <c r="J3293" s="21" t="s">
        <v>203</v>
      </c>
      <c r="K3293" s="18" t="s">
        <v>5336</v>
      </c>
      <c r="L3293" s="23">
        <v>136100000</v>
      </c>
      <c r="M3293" s="23">
        <v>0</v>
      </c>
      <c r="N3293" s="25" t="s">
        <v>6200</v>
      </c>
    </row>
    <row r="3294" spans="8:14" ht="15" customHeight="1">
      <c r="H3294" s="18" t="s">
        <v>5335</v>
      </c>
      <c r="I3294" s="6">
        <v>46043</v>
      </c>
      <c r="J3294" s="21" t="s">
        <v>208</v>
      </c>
      <c r="K3294" s="18" t="s">
        <v>5336</v>
      </c>
      <c r="L3294" s="23">
        <v>94363265</v>
      </c>
      <c r="M3294" s="23">
        <v>0</v>
      </c>
      <c r="N3294" s="25" t="s">
        <v>6202</v>
      </c>
    </row>
    <row r="3295" spans="8:14" ht="15" customHeight="1">
      <c r="H3295" s="18" t="s">
        <v>5335</v>
      </c>
      <c r="I3295" s="6">
        <v>46043</v>
      </c>
      <c r="J3295" s="21" t="s">
        <v>211</v>
      </c>
      <c r="K3295" s="18" t="s">
        <v>5336</v>
      </c>
      <c r="L3295" s="23">
        <v>32000000</v>
      </c>
      <c r="M3295" s="23">
        <v>0</v>
      </c>
      <c r="N3295" s="25" t="s">
        <v>6180</v>
      </c>
    </row>
    <row r="3296" spans="8:14" ht="15" customHeight="1">
      <c r="H3296" s="18" t="s">
        <v>5335</v>
      </c>
      <c r="I3296" s="6">
        <v>46044</v>
      </c>
      <c r="J3296" s="21" t="s">
        <v>215</v>
      </c>
      <c r="K3296" s="18" t="s">
        <v>5336</v>
      </c>
      <c r="L3296" s="23">
        <v>9800000</v>
      </c>
      <c r="M3296" s="23">
        <v>0</v>
      </c>
      <c r="N3296" s="25" t="s">
        <v>2273</v>
      </c>
    </row>
    <row r="3297" spans="8:14" ht="15" customHeight="1">
      <c r="H3297" s="18" t="s">
        <v>5335</v>
      </c>
      <c r="I3297" s="6">
        <v>46044</v>
      </c>
      <c r="J3297" s="21" t="s">
        <v>218</v>
      </c>
      <c r="K3297" s="18" t="s">
        <v>5336</v>
      </c>
      <c r="L3297" s="23">
        <v>8500000</v>
      </c>
      <c r="M3297" s="23">
        <v>0</v>
      </c>
      <c r="N3297" s="25" t="s">
        <v>2299</v>
      </c>
    </row>
    <row r="3298" spans="8:14" ht="15" customHeight="1">
      <c r="H3298" s="18" t="s">
        <v>5335</v>
      </c>
      <c r="I3298" s="6">
        <v>46044</v>
      </c>
      <c r="J3298" s="21" t="s">
        <v>220</v>
      </c>
      <c r="K3298" s="18" t="s">
        <v>5336</v>
      </c>
      <c r="L3298" s="23">
        <v>115500000</v>
      </c>
      <c r="M3298" s="23">
        <v>0</v>
      </c>
      <c r="N3298" s="25" t="s">
        <v>6208</v>
      </c>
    </row>
    <row r="3299" spans="8:14" ht="15" customHeight="1">
      <c r="H3299" s="18" t="s">
        <v>5335</v>
      </c>
      <c r="I3299" s="6">
        <v>46044</v>
      </c>
      <c r="J3299" s="21" t="s">
        <v>223</v>
      </c>
      <c r="K3299" s="18" t="s">
        <v>5336</v>
      </c>
      <c r="L3299" s="23">
        <v>115500000</v>
      </c>
      <c r="M3299" s="23">
        <v>0</v>
      </c>
      <c r="N3299" s="25" t="s">
        <v>6209</v>
      </c>
    </row>
    <row r="3300" spans="8:14" ht="15" customHeight="1">
      <c r="H3300" s="18" t="s">
        <v>5335</v>
      </c>
      <c r="I3300" s="6">
        <v>46044</v>
      </c>
      <c r="J3300" s="21" t="s">
        <v>226</v>
      </c>
      <c r="K3300" s="18" t="s">
        <v>5336</v>
      </c>
      <c r="L3300" s="23">
        <v>52000000</v>
      </c>
      <c r="M3300" s="23">
        <v>0</v>
      </c>
      <c r="N3300" s="25" t="s">
        <v>6180</v>
      </c>
    </row>
    <row r="3301" spans="8:14" ht="15" customHeight="1">
      <c r="H3301" s="18" t="s">
        <v>5335</v>
      </c>
      <c r="I3301" s="6">
        <v>46044</v>
      </c>
      <c r="J3301" s="21" t="s">
        <v>229</v>
      </c>
      <c r="K3301" s="18" t="s">
        <v>5336</v>
      </c>
      <c r="L3301" s="23">
        <v>33600000</v>
      </c>
      <c r="M3301" s="23">
        <v>0</v>
      </c>
      <c r="N3301" s="25" t="s">
        <v>6180</v>
      </c>
    </row>
    <row r="3302" spans="8:14" ht="15" customHeight="1">
      <c r="H3302" s="18" t="s">
        <v>5335</v>
      </c>
      <c r="I3302" s="6">
        <v>46044</v>
      </c>
      <c r="J3302" s="21" t="s">
        <v>231</v>
      </c>
      <c r="K3302" s="18" t="s">
        <v>5336</v>
      </c>
      <c r="L3302" s="23">
        <v>30000000</v>
      </c>
      <c r="M3302" s="23">
        <v>0</v>
      </c>
      <c r="N3302" s="25" t="s">
        <v>6180</v>
      </c>
    </row>
    <row r="3303" spans="8:14" ht="15" customHeight="1">
      <c r="H3303" s="18" t="s">
        <v>5335</v>
      </c>
      <c r="I3303" s="6">
        <v>46044</v>
      </c>
      <c r="J3303" s="21" t="s">
        <v>234</v>
      </c>
      <c r="K3303" s="18" t="s">
        <v>5336</v>
      </c>
      <c r="L3303" s="23">
        <v>80500000</v>
      </c>
      <c r="M3303" s="23">
        <v>0</v>
      </c>
      <c r="N3303" s="25" t="s">
        <v>6210</v>
      </c>
    </row>
    <row r="3304" spans="8:14" ht="15" customHeight="1">
      <c r="H3304" s="18" t="s">
        <v>5335</v>
      </c>
      <c r="I3304" s="6">
        <v>46046</v>
      </c>
      <c r="J3304" s="21" t="s">
        <v>237</v>
      </c>
      <c r="K3304" s="18" t="s">
        <v>5336</v>
      </c>
      <c r="L3304" s="23">
        <v>23000000</v>
      </c>
      <c r="M3304" s="23">
        <v>0</v>
      </c>
      <c r="N3304" s="25" t="s">
        <v>6180</v>
      </c>
    </row>
    <row r="3305" spans="8:14" ht="15" customHeight="1">
      <c r="H3305" s="18" t="s">
        <v>5335</v>
      </c>
      <c r="I3305" s="6">
        <v>46046</v>
      </c>
      <c r="J3305" s="21" t="s">
        <v>241</v>
      </c>
      <c r="K3305" s="18" t="s">
        <v>5469</v>
      </c>
      <c r="L3305" s="23">
        <v>48558317780</v>
      </c>
      <c r="M3305" s="23">
        <v>0</v>
      </c>
      <c r="N3305" s="25" t="s">
        <v>5472</v>
      </c>
    </row>
    <row r="3306" spans="8:14" ht="15" customHeight="1">
      <c r="H3306" s="18" t="s">
        <v>5335</v>
      </c>
      <c r="I3306" s="6">
        <v>46046</v>
      </c>
      <c r="J3306" s="21" t="s">
        <v>244</v>
      </c>
      <c r="K3306" s="18" t="s">
        <v>5469</v>
      </c>
      <c r="L3306" s="23">
        <v>10868976752</v>
      </c>
      <c r="M3306" s="23">
        <v>0</v>
      </c>
      <c r="N3306" s="25" t="s">
        <v>5473</v>
      </c>
    </row>
    <row r="3307" spans="8:14" ht="15" customHeight="1">
      <c r="H3307" s="18" t="s">
        <v>5335</v>
      </c>
      <c r="I3307" s="6">
        <v>46046</v>
      </c>
      <c r="J3307" s="21" t="s">
        <v>247</v>
      </c>
      <c r="K3307" s="18" t="s">
        <v>5469</v>
      </c>
      <c r="L3307" s="23">
        <v>3012239919</v>
      </c>
      <c r="M3307" s="23">
        <v>0</v>
      </c>
      <c r="N3307" s="25" t="s">
        <v>5474</v>
      </c>
    </row>
    <row r="3308" spans="8:14" ht="15" customHeight="1">
      <c r="H3308" s="18" t="s">
        <v>5335</v>
      </c>
      <c r="I3308" s="6">
        <v>46046</v>
      </c>
      <c r="J3308" s="21" t="s">
        <v>253</v>
      </c>
      <c r="K3308" s="18" t="s">
        <v>596</v>
      </c>
      <c r="L3308" s="23">
        <v>19320146724</v>
      </c>
      <c r="M3308" s="23">
        <v>0</v>
      </c>
      <c r="N3308" s="25" t="s">
        <v>2704</v>
      </c>
    </row>
    <row r="3309" spans="8:14" ht="15" customHeight="1">
      <c r="H3309" s="18" t="s">
        <v>5335</v>
      </c>
      <c r="I3309" s="6">
        <v>46046</v>
      </c>
      <c r="J3309" s="21" t="s">
        <v>255</v>
      </c>
      <c r="K3309" s="18" t="s">
        <v>5469</v>
      </c>
      <c r="L3309" s="23">
        <v>2800262619</v>
      </c>
      <c r="M3309" s="23">
        <v>0</v>
      </c>
      <c r="N3309" s="25" t="s">
        <v>5475</v>
      </c>
    </row>
    <row r="3310" spans="8:14" ht="15" customHeight="1">
      <c r="H3310" s="18" t="s">
        <v>5335</v>
      </c>
      <c r="I3310" s="6">
        <v>46046</v>
      </c>
      <c r="J3310" s="21" t="s">
        <v>257</v>
      </c>
      <c r="K3310" s="18" t="s">
        <v>5469</v>
      </c>
      <c r="L3310" s="23">
        <v>4421361922</v>
      </c>
      <c r="M3310" s="23">
        <v>0</v>
      </c>
      <c r="N3310" s="25" t="s">
        <v>5476</v>
      </c>
    </row>
    <row r="3311" spans="8:14" ht="15" customHeight="1">
      <c r="H3311" s="18" t="s">
        <v>5335</v>
      </c>
      <c r="I3311" s="6">
        <v>46046</v>
      </c>
      <c r="J3311" s="21" t="s">
        <v>260</v>
      </c>
      <c r="K3311" s="18" t="s">
        <v>5469</v>
      </c>
      <c r="L3311" s="23">
        <v>11305484968</v>
      </c>
      <c r="M3311" s="23">
        <v>0</v>
      </c>
      <c r="N3311" s="25" t="s">
        <v>5477</v>
      </c>
    </row>
    <row r="3312" spans="8:14" ht="15" customHeight="1">
      <c r="H3312" s="18" t="s">
        <v>5335</v>
      </c>
      <c r="I3312" s="6">
        <v>46046</v>
      </c>
      <c r="J3312" s="21" t="s">
        <v>263</v>
      </c>
      <c r="K3312" s="18" t="s">
        <v>5469</v>
      </c>
      <c r="L3312" s="23">
        <v>11224405809</v>
      </c>
      <c r="M3312" s="23">
        <v>0</v>
      </c>
      <c r="N3312" s="25" t="s">
        <v>5478</v>
      </c>
    </row>
    <row r="3313" spans="8:14" ht="15" customHeight="1">
      <c r="H3313" s="18" t="s">
        <v>5335</v>
      </c>
      <c r="I3313" s="6">
        <v>46046</v>
      </c>
      <c r="J3313" s="21" t="s">
        <v>265</v>
      </c>
      <c r="K3313" s="18" t="s">
        <v>5469</v>
      </c>
      <c r="L3313" s="23">
        <v>3413475515</v>
      </c>
      <c r="M3313" s="23">
        <v>0</v>
      </c>
      <c r="N3313" s="25" t="s">
        <v>5481</v>
      </c>
    </row>
    <row r="3314" spans="8:14" ht="15" customHeight="1">
      <c r="H3314" s="18" t="s">
        <v>5335</v>
      </c>
      <c r="I3314" s="6">
        <v>46046</v>
      </c>
      <c r="J3314" s="21" t="s">
        <v>267</v>
      </c>
      <c r="K3314" s="18" t="s">
        <v>5336</v>
      </c>
      <c r="L3314" s="23">
        <v>32000000</v>
      </c>
      <c r="M3314" s="23">
        <v>0</v>
      </c>
      <c r="N3314" s="25" t="s">
        <v>6240</v>
      </c>
    </row>
    <row r="3315" spans="8:14" ht="15" customHeight="1">
      <c r="H3315" s="18" t="s">
        <v>5335</v>
      </c>
      <c r="I3315" s="6">
        <v>46048</v>
      </c>
      <c r="J3315" s="21" t="s">
        <v>270</v>
      </c>
      <c r="K3315" s="18" t="s">
        <v>5336</v>
      </c>
      <c r="L3315" s="23">
        <v>7600000</v>
      </c>
      <c r="M3315" s="23">
        <v>0</v>
      </c>
      <c r="N3315" s="25" t="s">
        <v>2904</v>
      </c>
    </row>
    <row r="3316" spans="8:14" ht="15" customHeight="1">
      <c r="H3316" s="18" t="s">
        <v>5335</v>
      </c>
      <c r="I3316" s="6">
        <v>46049</v>
      </c>
      <c r="J3316" s="21" t="s">
        <v>273</v>
      </c>
      <c r="K3316" s="18" t="s">
        <v>5336</v>
      </c>
      <c r="L3316" s="23">
        <v>14000000</v>
      </c>
      <c r="M3316" s="23">
        <v>0</v>
      </c>
      <c r="N3316" s="25" t="s">
        <v>3146</v>
      </c>
    </row>
    <row r="3317" spans="8:14" ht="15" customHeight="1">
      <c r="H3317" s="18" t="s">
        <v>5335</v>
      </c>
      <c r="I3317" s="6">
        <v>46049</v>
      </c>
      <c r="J3317" s="21" t="s">
        <v>276</v>
      </c>
      <c r="K3317" s="18" t="s">
        <v>5336</v>
      </c>
      <c r="L3317" s="23">
        <v>40000000</v>
      </c>
      <c r="M3317" s="23">
        <v>0</v>
      </c>
      <c r="N3317" s="25" t="s">
        <v>6180</v>
      </c>
    </row>
    <row r="3318" spans="8:14" ht="15" customHeight="1">
      <c r="H3318" s="18" t="s">
        <v>5335</v>
      </c>
      <c r="I3318" s="6">
        <v>46049</v>
      </c>
      <c r="J3318" s="21" t="s">
        <v>279</v>
      </c>
      <c r="K3318" s="18" t="s">
        <v>5336</v>
      </c>
      <c r="L3318" s="23">
        <v>10000000</v>
      </c>
      <c r="M3318" s="23">
        <v>0</v>
      </c>
      <c r="N3318" s="25" t="s">
        <v>3316</v>
      </c>
    </row>
    <row r="3319" spans="8:14" ht="15" customHeight="1">
      <c r="H3319" s="18" t="s">
        <v>5335</v>
      </c>
      <c r="I3319" s="6">
        <v>46049</v>
      </c>
      <c r="J3319" s="21" t="s">
        <v>281</v>
      </c>
      <c r="K3319" s="18" t="s">
        <v>5336</v>
      </c>
      <c r="L3319" s="23">
        <v>32000000</v>
      </c>
      <c r="M3319" s="23">
        <v>0</v>
      </c>
      <c r="N3319" s="25" t="s">
        <v>6142</v>
      </c>
    </row>
    <row r="3320" spans="8:14" ht="15" customHeight="1">
      <c r="H3320" s="18" t="s">
        <v>5335</v>
      </c>
      <c r="I3320" s="6">
        <v>46050</v>
      </c>
      <c r="J3320" s="21" t="s">
        <v>283</v>
      </c>
      <c r="K3320" s="18" t="s">
        <v>5336</v>
      </c>
      <c r="L3320" s="23">
        <v>30000000</v>
      </c>
      <c r="M3320" s="23">
        <v>0</v>
      </c>
      <c r="N3320" s="25" t="s">
        <v>6180</v>
      </c>
    </row>
    <row r="3321" spans="8:14" ht="15" customHeight="1">
      <c r="H3321" s="18" t="s">
        <v>5335</v>
      </c>
      <c r="I3321" s="6">
        <v>46051</v>
      </c>
      <c r="J3321" s="21" t="s">
        <v>285</v>
      </c>
      <c r="K3321" s="18" t="s">
        <v>5469</v>
      </c>
      <c r="L3321" s="23">
        <v>14125074818</v>
      </c>
      <c r="M3321" s="23">
        <v>0</v>
      </c>
      <c r="N3321" s="25" t="s">
        <v>6409</v>
      </c>
    </row>
    <row r="3322" spans="8:14" ht="15" customHeight="1">
      <c r="H3322" s="18" t="s">
        <v>5335</v>
      </c>
      <c r="I3322" s="6">
        <v>46051</v>
      </c>
      <c r="J3322" s="21" t="s">
        <v>287</v>
      </c>
      <c r="K3322" s="18" t="s">
        <v>5336</v>
      </c>
      <c r="L3322" s="23">
        <v>97750000</v>
      </c>
      <c r="M3322" s="23">
        <v>-3966667</v>
      </c>
      <c r="N3322" s="25" t="s">
        <v>6410</v>
      </c>
    </row>
    <row r="3323" spans="8:14" ht="15" customHeight="1">
      <c r="H3323" s="18" t="s">
        <v>5335</v>
      </c>
      <c r="I3323" s="6">
        <v>46052</v>
      </c>
      <c r="J3323" s="21" t="s">
        <v>288</v>
      </c>
      <c r="K3323" s="18" t="s">
        <v>5336</v>
      </c>
      <c r="L3323" s="23">
        <v>20000000</v>
      </c>
      <c r="M3323" s="23">
        <v>-2006667</v>
      </c>
      <c r="N3323" s="25" t="s">
        <v>3754</v>
      </c>
    </row>
    <row r="3324" spans="8:14" ht="15" customHeight="1">
      <c r="H3324" s="18" t="s">
        <v>5335</v>
      </c>
      <c r="I3324" s="6">
        <v>46052</v>
      </c>
      <c r="J3324" s="21" t="s">
        <v>291</v>
      </c>
      <c r="K3324" s="18" t="s">
        <v>5336</v>
      </c>
      <c r="L3324" s="23">
        <v>8300000</v>
      </c>
      <c r="M3324" s="23">
        <v>0</v>
      </c>
      <c r="N3324" s="25" t="s">
        <v>1457</v>
      </c>
    </row>
    <row r="3325" spans="8:14" ht="15" customHeight="1">
      <c r="H3325" s="18" t="s">
        <v>5335</v>
      </c>
      <c r="I3325" s="6">
        <v>46053</v>
      </c>
      <c r="J3325" s="21" t="s">
        <v>293</v>
      </c>
      <c r="K3325" s="18" t="s">
        <v>596</v>
      </c>
      <c r="L3325" s="23">
        <v>180679853276</v>
      </c>
      <c r="M3325" s="23">
        <v>0</v>
      </c>
      <c r="N3325" s="25" t="s">
        <v>6411</v>
      </c>
    </row>
    <row r="3326" spans="8:14" ht="15" customHeight="1">
      <c r="H3326" s="18" t="s">
        <v>5335</v>
      </c>
      <c r="I3326" s="6">
        <v>46053</v>
      </c>
      <c r="J3326" s="21" t="s">
        <v>296</v>
      </c>
      <c r="K3326" s="18" t="s">
        <v>5336</v>
      </c>
      <c r="L3326" s="23">
        <v>30000000</v>
      </c>
      <c r="M3326" s="23">
        <v>-333333</v>
      </c>
      <c r="N3326" s="25" t="s">
        <v>3995</v>
      </c>
    </row>
    <row r="3327" spans="8:14" ht="15" customHeight="1">
      <c r="H3327" s="18" t="s">
        <v>5335</v>
      </c>
      <c r="I3327" s="6">
        <v>46053</v>
      </c>
      <c r="J3327" s="21" t="s">
        <v>298</v>
      </c>
      <c r="K3327" s="18" t="s">
        <v>5336</v>
      </c>
      <c r="L3327" s="23">
        <v>10000000</v>
      </c>
      <c r="M3327" s="23">
        <v>0</v>
      </c>
      <c r="N3327" s="25" t="s">
        <v>6412</v>
      </c>
    </row>
    <row r="3328" spans="8:14" ht="15" customHeight="1">
      <c r="H3328" s="18" t="s">
        <v>5335</v>
      </c>
      <c r="I3328" s="6">
        <v>46056</v>
      </c>
      <c r="J3328" s="21" t="s">
        <v>301</v>
      </c>
      <c r="K3328" s="18" t="s">
        <v>5336</v>
      </c>
      <c r="L3328" s="23">
        <v>2512794</v>
      </c>
      <c r="M3328" s="23">
        <v>-665941</v>
      </c>
      <c r="N3328" s="25" t="s">
        <v>6413</v>
      </c>
    </row>
    <row r="3329" spans="8:14" ht="15" customHeight="1">
      <c r="H3329" s="18" t="s">
        <v>5335</v>
      </c>
      <c r="I3329" s="6">
        <v>46062</v>
      </c>
      <c r="J3329" s="21" t="s">
        <v>303</v>
      </c>
      <c r="K3329" s="18" t="s">
        <v>5336</v>
      </c>
      <c r="L3329" s="23">
        <v>1824853</v>
      </c>
      <c r="M3329" s="23">
        <v>-40000</v>
      </c>
      <c r="N3329" s="25" t="s">
        <v>6414</v>
      </c>
    </row>
    <row r="3330" spans="8:14" ht="15" customHeight="1">
      <c r="H3330" s="18" t="s">
        <v>5335</v>
      </c>
      <c r="I3330" s="6">
        <v>46062</v>
      </c>
      <c r="J3330" s="21" t="s">
        <v>305</v>
      </c>
      <c r="K3330" s="18" t="s">
        <v>5336</v>
      </c>
      <c r="L3330" s="23">
        <v>943925</v>
      </c>
      <c r="M3330" s="23">
        <v>-40000</v>
      </c>
      <c r="N3330" s="25" t="s">
        <v>6414</v>
      </c>
    </row>
    <row r="3331" spans="8:14" ht="15" customHeight="1">
      <c r="H3331" s="18" t="s">
        <v>5335</v>
      </c>
      <c r="I3331" s="6">
        <v>46065</v>
      </c>
      <c r="J3331" s="21" t="s">
        <v>308</v>
      </c>
      <c r="K3331" s="18" t="s">
        <v>5336</v>
      </c>
      <c r="L3331" s="23">
        <v>332971</v>
      </c>
      <c r="M3331" s="23">
        <v>0</v>
      </c>
      <c r="N3331" s="25" t="s">
        <v>6415</v>
      </c>
    </row>
    <row r="3332" spans="8:14" ht="15" customHeight="1">
      <c r="H3332" s="18" t="s">
        <v>5335</v>
      </c>
      <c r="I3332" s="6">
        <v>46097</v>
      </c>
      <c r="J3332" s="21" t="s">
        <v>314</v>
      </c>
      <c r="K3332" s="18" t="s">
        <v>5336</v>
      </c>
      <c r="L3332" s="23">
        <v>2032080</v>
      </c>
      <c r="M3332" s="23">
        <v>0</v>
      </c>
      <c r="N3332" s="25" t="s">
        <v>6416</v>
      </c>
    </row>
    <row r="3333" spans="8:14" ht="15" customHeight="1">
      <c r="H3333" s="18" t="s">
        <v>5335</v>
      </c>
      <c r="I3333" s="6">
        <v>46101</v>
      </c>
      <c r="J3333" s="21" t="s">
        <v>316</v>
      </c>
      <c r="K3333" s="18" t="s">
        <v>5336</v>
      </c>
      <c r="L3333" s="23">
        <v>1807789</v>
      </c>
      <c r="M3333" s="23">
        <v>0</v>
      </c>
      <c r="N3333" s="25" t="s">
        <v>6417</v>
      </c>
    </row>
    <row r="3334" spans="8:14" ht="15" customHeight="1">
      <c r="H3334" s="18" t="s">
        <v>5335</v>
      </c>
      <c r="I3334" s="6">
        <v>46101</v>
      </c>
      <c r="J3334" s="21" t="s">
        <v>319</v>
      </c>
      <c r="K3334" s="18" t="s">
        <v>5336</v>
      </c>
      <c r="L3334" s="23">
        <v>857347</v>
      </c>
      <c r="M3334" s="23">
        <v>0</v>
      </c>
      <c r="N3334" s="25" t="s">
        <v>6418</v>
      </c>
    </row>
    <row r="3335" spans="8:14" ht="15" customHeight="1">
      <c r="H3335" s="18" t="s">
        <v>5335</v>
      </c>
      <c r="I3335" s="6">
        <v>46101</v>
      </c>
      <c r="J3335" s="21" t="s">
        <v>321</v>
      </c>
      <c r="K3335" s="18" t="s">
        <v>5336</v>
      </c>
      <c r="L3335" s="23">
        <v>2410794</v>
      </c>
      <c r="M3335" s="23">
        <v>0</v>
      </c>
      <c r="N3335" s="25" t="s">
        <v>6419</v>
      </c>
    </row>
    <row r="3336" spans="8:14" ht="15" customHeight="1">
      <c r="H3336" s="18" t="s">
        <v>5335</v>
      </c>
      <c r="I3336" s="6">
        <v>46108</v>
      </c>
      <c r="J3336" s="21" t="s">
        <v>326</v>
      </c>
      <c r="K3336" s="18" t="s">
        <v>5336</v>
      </c>
      <c r="L3336" s="23">
        <v>1122308</v>
      </c>
      <c r="M3336" s="23">
        <v>0</v>
      </c>
      <c r="N3336" s="25" t="s">
        <v>6420</v>
      </c>
    </row>
    <row r="3337" spans="8:14" ht="15" customHeight="1">
      <c r="H3337" s="18" t="s">
        <v>5335</v>
      </c>
      <c r="I3337" s="6">
        <v>46111</v>
      </c>
      <c r="J3337" s="21" t="s">
        <v>331</v>
      </c>
      <c r="K3337" s="18" t="s">
        <v>5336</v>
      </c>
      <c r="L3337" s="23">
        <v>872116</v>
      </c>
      <c r="M3337" s="23">
        <v>0</v>
      </c>
      <c r="N3337" s="25" t="s">
        <v>6421</v>
      </c>
    </row>
    <row r="3338" spans="8:14" ht="15" customHeight="1">
      <c r="H3338" s="18" t="s">
        <v>5335</v>
      </c>
      <c r="I3338" s="6">
        <v>46111</v>
      </c>
      <c r="J3338" s="21" t="s">
        <v>335</v>
      </c>
      <c r="K3338" s="18" t="s">
        <v>5336</v>
      </c>
      <c r="L3338" s="23">
        <v>1136040</v>
      </c>
      <c r="M3338" s="23">
        <v>0</v>
      </c>
      <c r="N3338" s="25" t="s">
        <v>6422</v>
      </c>
    </row>
    <row r="3339" spans="8:14" ht="15" customHeight="1">
      <c r="H3339" s="18" t="s">
        <v>5493</v>
      </c>
      <c r="I3339" s="6">
        <v>46030</v>
      </c>
      <c r="J3339" s="21" t="s">
        <v>12</v>
      </c>
      <c r="K3339" s="18" t="s">
        <v>5494</v>
      </c>
      <c r="L3339" s="23">
        <v>114896500</v>
      </c>
      <c r="M3339" s="23">
        <v>0</v>
      </c>
      <c r="N3339" s="25" t="s">
        <v>6423</v>
      </c>
    </row>
    <row r="3340" spans="8:14" ht="15" customHeight="1">
      <c r="H3340" s="18" t="s">
        <v>5493</v>
      </c>
      <c r="I3340" s="6">
        <v>46032</v>
      </c>
      <c r="J3340" s="21" t="s">
        <v>18</v>
      </c>
      <c r="K3340" s="18" t="s">
        <v>5494</v>
      </c>
      <c r="L3340" s="23">
        <v>64400000</v>
      </c>
      <c r="M3340" s="23">
        <v>0</v>
      </c>
      <c r="N3340" s="25" t="s">
        <v>6424</v>
      </c>
    </row>
    <row r="3341" spans="8:14" ht="15" customHeight="1">
      <c r="H3341" s="18" t="s">
        <v>5493</v>
      </c>
      <c r="I3341" s="6">
        <v>46035</v>
      </c>
      <c r="J3341" s="21" t="s">
        <v>23</v>
      </c>
      <c r="K3341" s="18" t="s">
        <v>5494</v>
      </c>
      <c r="L3341" s="23">
        <v>138000000</v>
      </c>
      <c r="M3341" s="23">
        <v>0</v>
      </c>
      <c r="N3341" s="25" t="s">
        <v>6425</v>
      </c>
    </row>
    <row r="3342" spans="8:14" ht="15" customHeight="1">
      <c r="H3342" s="18" t="s">
        <v>5493</v>
      </c>
      <c r="I3342" s="6">
        <v>46035</v>
      </c>
      <c r="J3342" s="21" t="s">
        <v>28</v>
      </c>
      <c r="K3342" s="18" t="s">
        <v>5494</v>
      </c>
      <c r="L3342" s="23">
        <v>126500000</v>
      </c>
      <c r="M3342" s="23">
        <v>0</v>
      </c>
      <c r="N3342" s="25" t="s">
        <v>6426</v>
      </c>
    </row>
    <row r="3343" spans="8:14" ht="15" customHeight="1">
      <c r="H3343" s="18" t="s">
        <v>5493</v>
      </c>
      <c r="I3343" s="6">
        <v>46037</v>
      </c>
      <c r="J3343" s="21" t="s">
        <v>33</v>
      </c>
      <c r="K3343" s="18" t="s">
        <v>5494</v>
      </c>
      <c r="L3343" s="23">
        <v>75000000</v>
      </c>
      <c r="M3343" s="23">
        <v>0</v>
      </c>
      <c r="N3343" s="25" t="s">
        <v>6427</v>
      </c>
    </row>
    <row r="3344" spans="8:14" ht="15" customHeight="1">
      <c r="H3344" s="18" t="s">
        <v>5493</v>
      </c>
      <c r="I3344" s="6">
        <v>46038</v>
      </c>
      <c r="J3344" s="21" t="s">
        <v>37</v>
      </c>
      <c r="K3344" s="18" t="s">
        <v>5494</v>
      </c>
      <c r="L3344" s="23">
        <v>106605000</v>
      </c>
      <c r="M3344" s="23">
        <v>0</v>
      </c>
      <c r="N3344" s="25" t="s">
        <v>6428</v>
      </c>
    </row>
    <row r="3345" spans="8:14" ht="15" customHeight="1">
      <c r="H3345" s="18" t="s">
        <v>5493</v>
      </c>
      <c r="I3345" s="6">
        <v>46041</v>
      </c>
      <c r="J3345" s="21" t="s">
        <v>40</v>
      </c>
      <c r="K3345" s="18" t="s">
        <v>5494</v>
      </c>
      <c r="L3345" s="23">
        <v>130295000</v>
      </c>
      <c r="M3345" s="23">
        <v>0</v>
      </c>
      <c r="N3345" s="25" t="s">
        <v>6429</v>
      </c>
    </row>
    <row r="3346" spans="8:14" ht="15" customHeight="1">
      <c r="H3346" s="18" t="s">
        <v>5493</v>
      </c>
      <c r="I3346" s="6">
        <v>46043</v>
      </c>
      <c r="J3346" s="21" t="s">
        <v>44</v>
      </c>
      <c r="K3346" s="18" t="s">
        <v>5494</v>
      </c>
      <c r="L3346" s="23">
        <v>130295000</v>
      </c>
      <c r="M3346" s="23">
        <v>0</v>
      </c>
      <c r="N3346" s="25" t="s">
        <v>6430</v>
      </c>
    </row>
    <row r="3347" spans="8:14" ht="15" customHeight="1">
      <c r="H3347" s="18" t="s">
        <v>5493</v>
      </c>
      <c r="I3347" s="6">
        <v>46051</v>
      </c>
      <c r="J3347" s="21" t="s">
        <v>49</v>
      </c>
      <c r="K3347" s="18" t="s">
        <v>5494</v>
      </c>
      <c r="L3347" s="23">
        <v>120750000</v>
      </c>
      <c r="M3347" s="23">
        <v>0</v>
      </c>
      <c r="N3347" s="25" t="s">
        <v>6431</v>
      </c>
    </row>
    <row r="3348" spans="8:14" ht="15" customHeight="1">
      <c r="H3348" s="18" t="s">
        <v>5493</v>
      </c>
      <c r="I3348" s="6">
        <v>46052</v>
      </c>
      <c r="J3348" s="21" t="s">
        <v>53</v>
      </c>
      <c r="K3348" s="18" t="s">
        <v>5525</v>
      </c>
      <c r="L3348" s="23">
        <v>9288000000</v>
      </c>
      <c r="M3348" s="23">
        <v>0</v>
      </c>
      <c r="N3348" s="25" t="s">
        <v>6432</v>
      </c>
    </row>
    <row r="3349" spans="8:14" ht="15" customHeight="1">
      <c r="H3349" s="18" t="s">
        <v>5493</v>
      </c>
      <c r="I3349" s="6">
        <v>46052</v>
      </c>
      <c r="J3349" s="21" t="s">
        <v>57</v>
      </c>
      <c r="K3349" s="18" t="s">
        <v>5525</v>
      </c>
      <c r="L3349" s="23">
        <v>2463557128</v>
      </c>
      <c r="M3349" s="23">
        <v>0</v>
      </c>
      <c r="N3349" s="25" t="s">
        <v>6433</v>
      </c>
    </row>
    <row r="3350" spans="8:14" ht="15" customHeight="1">
      <c r="H3350" s="18" t="s">
        <v>5493</v>
      </c>
      <c r="I3350" s="6">
        <v>46052</v>
      </c>
      <c r="J3350" s="21" t="s">
        <v>60</v>
      </c>
      <c r="K3350" s="18" t="s">
        <v>5525</v>
      </c>
      <c r="L3350" s="23">
        <v>9982100000</v>
      </c>
      <c r="M3350" s="23">
        <v>0</v>
      </c>
      <c r="N3350" s="25" t="s">
        <v>6434</v>
      </c>
    </row>
    <row r="3351" spans="8:14" ht="15" customHeight="1">
      <c r="H3351" s="18" t="s">
        <v>5493</v>
      </c>
      <c r="I3351" s="6">
        <v>46052</v>
      </c>
      <c r="J3351" s="21" t="s">
        <v>63</v>
      </c>
      <c r="K3351" s="18" t="s">
        <v>5525</v>
      </c>
      <c r="L3351" s="23">
        <v>1670000000</v>
      </c>
      <c r="M3351" s="23">
        <v>0</v>
      </c>
      <c r="N3351" s="25" t="s">
        <v>6435</v>
      </c>
    </row>
    <row r="3352" spans="8:14" ht="15" customHeight="1">
      <c r="H3352" s="18" t="s">
        <v>5493</v>
      </c>
      <c r="I3352" s="6">
        <v>46053</v>
      </c>
      <c r="J3352" s="21" t="s">
        <v>66</v>
      </c>
      <c r="K3352" s="18" t="s">
        <v>5525</v>
      </c>
      <c r="L3352" s="23">
        <v>2367900000</v>
      </c>
      <c r="M3352" s="23">
        <v>0</v>
      </c>
      <c r="N3352" s="25" t="s">
        <v>6436</v>
      </c>
    </row>
    <row r="3353" spans="8:14" ht="15" customHeight="1">
      <c r="H3353" s="18" t="s">
        <v>5493</v>
      </c>
      <c r="I3353" s="6">
        <v>46053</v>
      </c>
      <c r="J3353" s="21" t="s">
        <v>70</v>
      </c>
      <c r="K3353" s="18" t="s">
        <v>5525</v>
      </c>
      <c r="L3353" s="23">
        <v>6576700000</v>
      </c>
      <c r="M3353" s="23">
        <v>0</v>
      </c>
      <c r="N3353" s="25" t="s">
        <v>6437</v>
      </c>
    </row>
    <row r="3354" spans="8:14" ht="15" customHeight="1">
      <c r="H3354" s="18" t="s">
        <v>5493</v>
      </c>
      <c r="I3354" s="6">
        <v>46053</v>
      </c>
      <c r="J3354" s="21" t="s">
        <v>74</v>
      </c>
      <c r="K3354" s="18" t="s">
        <v>5525</v>
      </c>
      <c r="L3354" s="23">
        <v>3456308681</v>
      </c>
      <c r="M3354" s="23">
        <v>0</v>
      </c>
      <c r="N3354" s="25" t="s">
        <v>6438</v>
      </c>
    </row>
    <row r="3355" spans="8:14" ht="15" customHeight="1">
      <c r="H3355" s="18" t="s">
        <v>5493</v>
      </c>
      <c r="I3355" s="6">
        <v>46053</v>
      </c>
      <c r="J3355" s="21" t="s">
        <v>76</v>
      </c>
      <c r="K3355" s="18" t="s">
        <v>5525</v>
      </c>
      <c r="L3355" s="23">
        <v>6089297496</v>
      </c>
      <c r="M3355" s="23">
        <v>0</v>
      </c>
      <c r="N3355" s="25" t="s">
        <v>6439</v>
      </c>
    </row>
    <row r="3356" spans="8:14" ht="15" customHeight="1">
      <c r="H3356" s="18" t="s">
        <v>5493</v>
      </c>
      <c r="I3356" s="6">
        <v>46053</v>
      </c>
      <c r="J3356" s="21" t="s">
        <v>78</v>
      </c>
      <c r="K3356" s="18" t="s">
        <v>5525</v>
      </c>
      <c r="L3356" s="23">
        <v>2659800000</v>
      </c>
      <c r="M3356" s="23">
        <v>0</v>
      </c>
      <c r="N3356" s="25" t="s">
        <v>6440</v>
      </c>
    </row>
    <row r="3357" spans="8:14" ht="15" customHeight="1">
      <c r="H3357" s="18" t="s">
        <v>5493</v>
      </c>
      <c r="I3357" s="6">
        <v>46053</v>
      </c>
      <c r="J3357" s="21" t="s">
        <v>81</v>
      </c>
      <c r="K3357" s="18" t="s">
        <v>5494</v>
      </c>
      <c r="L3357" s="23">
        <v>64400000</v>
      </c>
      <c r="M3357" s="23">
        <v>0</v>
      </c>
      <c r="N3357" s="25" t="s">
        <v>6441</v>
      </c>
    </row>
    <row r="3358" spans="8:14" ht="15" customHeight="1">
      <c r="H3358" s="18" t="s">
        <v>5561</v>
      </c>
      <c r="I3358" s="6">
        <v>46035</v>
      </c>
      <c r="J3358" s="21" t="s">
        <v>12</v>
      </c>
      <c r="K3358" s="18" t="s">
        <v>5562</v>
      </c>
      <c r="L3358" s="23">
        <v>35500000</v>
      </c>
      <c r="M3358" s="23">
        <v>0</v>
      </c>
      <c r="N3358" s="25" t="s">
        <v>6107</v>
      </c>
    </row>
    <row r="3359" spans="8:14" ht="15" customHeight="1">
      <c r="H3359" s="18" t="s">
        <v>5561</v>
      </c>
      <c r="I3359" s="6">
        <v>46035</v>
      </c>
      <c r="J3359" s="21" t="s">
        <v>18</v>
      </c>
      <c r="K3359" s="18" t="s">
        <v>5562</v>
      </c>
      <c r="L3359" s="23">
        <v>52000000</v>
      </c>
      <c r="M3359" s="23">
        <v>0</v>
      </c>
      <c r="N3359" s="25" t="s">
        <v>6108</v>
      </c>
    </row>
    <row r="3360" spans="8:14" ht="15" customHeight="1">
      <c r="H3360" s="18" t="s">
        <v>5561</v>
      </c>
      <c r="I3360" s="6">
        <v>46035</v>
      </c>
      <c r="J3360" s="21" t="s">
        <v>23</v>
      </c>
      <c r="K3360" s="18" t="s">
        <v>5562</v>
      </c>
      <c r="L3360" s="23">
        <v>14000000</v>
      </c>
      <c r="M3360" s="23">
        <v>0</v>
      </c>
      <c r="N3360" s="25" t="s">
        <v>669</v>
      </c>
    </row>
    <row r="3361" spans="8:14" ht="15" customHeight="1">
      <c r="H3361" s="18" t="s">
        <v>5561</v>
      </c>
      <c r="I3361" s="6">
        <v>46036</v>
      </c>
      <c r="J3361" s="21" t="s">
        <v>28</v>
      </c>
      <c r="K3361" s="18" t="s">
        <v>5562</v>
      </c>
      <c r="L3361" s="23">
        <v>40000000</v>
      </c>
      <c r="M3361" s="23">
        <v>0</v>
      </c>
      <c r="N3361" s="25" t="s">
        <v>6120</v>
      </c>
    </row>
    <row r="3362" spans="8:14" ht="15" customHeight="1">
      <c r="H3362" s="18" t="s">
        <v>5561</v>
      </c>
      <c r="I3362" s="6">
        <v>46036</v>
      </c>
      <c r="J3362" s="21" t="s">
        <v>33</v>
      </c>
      <c r="K3362" s="18" t="s">
        <v>5562</v>
      </c>
      <c r="L3362" s="23">
        <v>60000000</v>
      </c>
      <c r="M3362" s="23">
        <v>0</v>
      </c>
      <c r="N3362" s="25" t="s">
        <v>6120</v>
      </c>
    </row>
    <row r="3363" spans="8:14" ht="15" customHeight="1">
      <c r="H3363" s="18" t="s">
        <v>5561</v>
      </c>
      <c r="I3363" s="6">
        <v>46036</v>
      </c>
      <c r="J3363" s="21" t="s">
        <v>37</v>
      </c>
      <c r="K3363" s="18" t="s">
        <v>5562</v>
      </c>
      <c r="L3363" s="23">
        <v>11866667</v>
      </c>
      <c r="M3363" s="23">
        <v>0</v>
      </c>
      <c r="N3363" s="25" t="s">
        <v>805</v>
      </c>
    </row>
    <row r="3364" spans="8:14" ht="15" customHeight="1">
      <c r="H3364" s="18" t="s">
        <v>5561</v>
      </c>
      <c r="I3364" s="6">
        <v>46036</v>
      </c>
      <c r="J3364" s="21" t="s">
        <v>40</v>
      </c>
      <c r="K3364" s="18" t="s">
        <v>5562</v>
      </c>
      <c r="L3364" s="23">
        <v>23266667</v>
      </c>
      <c r="M3364" s="23">
        <v>0</v>
      </c>
      <c r="N3364" s="25" t="s">
        <v>847</v>
      </c>
    </row>
    <row r="3365" spans="8:14" ht="15" customHeight="1">
      <c r="H3365" s="18" t="s">
        <v>5561</v>
      </c>
      <c r="I3365" s="6">
        <v>46036</v>
      </c>
      <c r="J3365" s="21" t="s">
        <v>44</v>
      </c>
      <c r="K3365" s="18" t="s">
        <v>5562</v>
      </c>
      <c r="L3365" s="23">
        <v>138000000</v>
      </c>
      <c r="M3365" s="23">
        <v>0</v>
      </c>
      <c r="N3365" s="25" t="s">
        <v>6442</v>
      </c>
    </row>
    <row r="3366" spans="8:14" ht="15" customHeight="1">
      <c r="H3366" s="18" t="s">
        <v>5561</v>
      </c>
      <c r="I3366" s="6">
        <v>46036</v>
      </c>
      <c r="J3366" s="21" t="s">
        <v>49</v>
      </c>
      <c r="K3366" s="18" t="s">
        <v>5562</v>
      </c>
      <c r="L3366" s="23">
        <v>69000000</v>
      </c>
      <c r="M3366" s="23">
        <v>0</v>
      </c>
      <c r="N3366" s="25" t="s">
        <v>6122</v>
      </c>
    </row>
    <row r="3367" spans="8:14" ht="15" customHeight="1">
      <c r="H3367" s="18" t="s">
        <v>5561</v>
      </c>
      <c r="I3367" s="6">
        <v>46036</v>
      </c>
      <c r="J3367" s="21" t="s">
        <v>53</v>
      </c>
      <c r="K3367" s="18" t="s">
        <v>5562</v>
      </c>
      <c r="L3367" s="23">
        <v>15000000</v>
      </c>
      <c r="M3367" s="23">
        <v>0</v>
      </c>
      <c r="N3367" s="25" t="s">
        <v>6125</v>
      </c>
    </row>
    <row r="3368" spans="8:14" ht="15" customHeight="1">
      <c r="H3368" s="18" t="s">
        <v>5561</v>
      </c>
      <c r="I3368" s="6">
        <v>46037</v>
      </c>
      <c r="J3368" s="21" t="s">
        <v>57</v>
      </c>
      <c r="K3368" s="18" t="s">
        <v>5562</v>
      </c>
      <c r="L3368" s="23">
        <v>36600000</v>
      </c>
      <c r="M3368" s="23">
        <v>0</v>
      </c>
      <c r="N3368" s="25" t="s">
        <v>6108</v>
      </c>
    </row>
    <row r="3369" spans="8:14" ht="15" customHeight="1">
      <c r="H3369" s="18" t="s">
        <v>5561</v>
      </c>
      <c r="I3369" s="6">
        <v>46037</v>
      </c>
      <c r="J3369" s="21" t="s">
        <v>60</v>
      </c>
      <c r="K3369" s="18" t="s">
        <v>5562</v>
      </c>
      <c r="L3369" s="23">
        <v>96286666</v>
      </c>
      <c r="M3369" s="23">
        <v>0</v>
      </c>
      <c r="N3369" s="25" t="s">
        <v>983</v>
      </c>
    </row>
    <row r="3370" spans="8:14" ht="15" customHeight="1">
      <c r="H3370" s="18" t="s">
        <v>5561</v>
      </c>
      <c r="I3370" s="6">
        <v>46037</v>
      </c>
      <c r="J3370" s="21" t="s">
        <v>63</v>
      </c>
      <c r="K3370" s="18" t="s">
        <v>5562</v>
      </c>
      <c r="L3370" s="23">
        <v>33600000</v>
      </c>
      <c r="M3370" s="23">
        <v>0</v>
      </c>
      <c r="N3370" s="25" t="s">
        <v>6135</v>
      </c>
    </row>
    <row r="3371" spans="8:14" ht="15" customHeight="1">
      <c r="H3371" s="18" t="s">
        <v>5561</v>
      </c>
      <c r="I3371" s="6">
        <v>46037</v>
      </c>
      <c r="J3371" s="21" t="s">
        <v>66</v>
      </c>
      <c r="K3371" s="18" t="s">
        <v>5562</v>
      </c>
      <c r="L3371" s="23">
        <v>36600000</v>
      </c>
      <c r="M3371" s="23">
        <v>0</v>
      </c>
      <c r="N3371" s="25" t="s">
        <v>6135</v>
      </c>
    </row>
    <row r="3372" spans="8:14" ht="15" customHeight="1">
      <c r="H3372" s="18" t="s">
        <v>5561</v>
      </c>
      <c r="I3372" s="6">
        <v>46038</v>
      </c>
      <c r="J3372" s="21" t="s">
        <v>70</v>
      </c>
      <c r="K3372" s="18" t="s">
        <v>5562</v>
      </c>
      <c r="L3372" s="23">
        <v>33600000</v>
      </c>
      <c r="M3372" s="23">
        <v>0</v>
      </c>
      <c r="N3372" s="25" t="s">
        <v>6139</v>
      </c>
    </row>
    <row r="3373" spans="8:14" ht="15" customHeight="1">
      <c r="H3373" s="18" t="s">
        <v>5561</v>
      </c>
      <c r="I3373" s="6">
        <v>46038</v>
      </c>
      <c r="J3373" s="21" t="s">
        <v>74</v>
      </c>
      <c r="K3373" s="18" t="s">
        <v>5562</v>
      </c>
      <c r="L3373" s="23">
        <v>46000000</v>
      </c>
      <c r="M3373" s="23">
        <v>0</v>
      </c>
      <c r="N3373" s="25" t="s">
        <v>6141</v>
      </c>
    </row>
    <row r="3374" spans="8:14" ht="15" customHeight="1">
      <c r="H3374" s="18" t="s">
        <v>5561</v>
      </c>
      <c r="I3374" s="6">
        <v>46038</v>
      </c>
      <c r="J3374" s="21" t="s">
        <v>76</v>
      </c>
      <c r="K3374" s="18" t="s">
        <v>5562</v>
      </c>
      <c r="L3374" s="23">
        <v>20600000</v>
      </c>
      <c r="M3374" s="23">
        <v>0</v>
      </c>
      <c r="N3374" s="25" t="s">
        <v>6142</v>
      </c>
    </row>
    <row r="3375" spans="8:14" ht="15" customHeight="1">
      <c r="H3375" s="18" t="s">
        <v>5561</v>
      </c>
      <c r="I3375" s="6">
        <v>46038</v>
      </c>
      <c r="J3375" s="21" t="s">
        <v>78</v>
      </c>
      <c r="K3375" s="18" t="s">
        <v>5562</v>
      </c>
      <c r="L3375" s="23">
        <v>40000000</v>
      </c>
      <c r="M3375" s="23">
        <v>0</v>
      </c>
      <c r="N3375" s="25" t="s">
        <v>6142</v>
      </c>
    </row>
    <row r="3376" spans="8:14" ht="15" customHeight="1">
      <c r="H3376" s="18" t="s">
        <v>5561</v>
      </c>
      <c r="I3376" s="6">
        <v>46038</v>
      </c>
      <c r="J3376" s="21" t="s">
        <v>81</v>
      </c>
      <c r="K3376" s="18" t="s">
        <v>5562</v>
      </c>
      <c r="L3376" s="23">
        <v>61000000</v>
      </c>
      <c r="M3376" s="23">
        <v>0</v>
      </c>
      <c r="N3376" s="25" t="s">
        <v>6141</v>
      </c>
    </row>
    <row r="3377" spans="8:14" ht="15" customHeight="1">
      <c r="H3377" s="18" t="s">
        <v>5561</v>
      </c>
      <c r="I3377" s="6">
        <v>46038</v>
      </c>
      <c r="J3377" s="21" t="s">
        <v>85</v>
      </c>
      <c r="K3377" s="18" t="s">
        <v>5562</v>
      </c>
      <c r="L3377" s="23">
        <v>40000000</v>
      </c>
      <c r="M3377" s="23">
        <v>0</v>
      </c>
      <c r="N3377" s="25" t="s">
        <v>6142</v>
      </c>
    </row>
    <row r="3378" spans="8:14" ht="15" customHeight="1">
      <c r="H3378" s="18" t="s">
        <v>5561</v>
      </c>
      <c r="I3378" s="6">
        <v>46038</v>
      </c>
      <c r="J3378" s="21" t="s">
        <v>89</v>
      </c>
      <c r="K3378" s="18" t="s">
        <v>5562</v>
      </c>
      <c r="L3378" s="23">
        <v>40000000</v>
      </c>
      <c r="M3378" s="23">
        <v>0</v>
      </c>
      <c r="N3378" s="25" t="s">
        <v>6142</v>
      </c>
    </row>
    <row r="3379" spans="8:14" ht="15" customHeight="1">
      <c r="H3379" s="18" t="s">
        <v>5561</v>
      </c>
      <c r="I3379" s="6">
        <v>46038</v>
      </c>
      <c r="J3379" s="21" t="s">
        <v>94</v>
      </c>
      <c r="K3379" s="18" t="s">
        <v>5562</v>
      </c>
      <c r="L3379" s="23">
        <v>9400000</v>
      </c>
      <c r="M3379" s="23">
        <v>0</v>
      </c>
      <c r="N3379" s="25" t="s">
        <v>6144</v>
      </c>
    </row>
    <row r="3380" spans="8:14" ht="15" customHeight="1">
      <c r="H3380" s="18" t="s">
        <v>5561</v>
      </c>
      <c r="I3380" s="6">
        <v>46038</v>
      </c>
      <c r="J3380" s="21" t="s">
        <v>98</v>
      </c>
      <c r="K3380" s="18" t="s">
        <v>5562</v>
      </c>
      <c r="L3380" s="23">
        <v>52096598</v>
      </c>
      <c r="M3380" s="23">
        <v>0</v>
      </c>
      <c r="N3380" s="25" t="s">
        <v>6141</v>
      </c>
    </row>
    <row r="3381" spans="8:14" ht="15" customHeight="1">
      <c r="H3381" s="18" t="s">
        <v>5561</v>
      </c>
      <c r="I3381" s="6">
        <v>46038</v>
      </c>
      <c r="J3381" s="21" t="s">
        <v>102</v>
      </c>
      <c r="K3381" s="18" t="s">
        <v>5562</v>
      </c>
      <c r="L3381" s="23">
        <v>36600000</v>
      </c>
      <c r="M3381" s="23">
        <v>0</v>
      </c>
      <c r="N3381" s="25" t="s">
        <v>6142</v>
      </c>
    </row>
    <row r="3382" spans="8:14" ht="15" customHeight="1">
      <c r="H3382" s="18" t="s">
        <v>5561</v>
      </c>
      <c r="I3382" s="6">
        <v>46038</v>
      </c>
      <c r="J3382" s="21" t="s">
        <v>105</v>
      </c>
      <c r="K3382" s="18" t="s">
        <v>5562</v>
      </c>
      <c r="L3382" s="23">
        <v>18750000</v>
      </c>
      <c r="M3382" s="23">
        <v>0</v>
      </c>
      <c r="N3382" s="25" t="s">
        <v>6443</v>
      </c>
    </row>
    <row r="3383" spans="8:14" ht="15" customHeight="1">
      <c r="H3383" s="18" t="s">
        <v>5561</v>
      </c>
      <c r="I3383" s="6">
        <v>46038</v>
      </c>
      <c r="J3383" s="21" t="s">
        <v>108</v>
      </c>
      <c r="K3383" s="18" t="s">
        <v>5562</v>
      </c>
      <c r="L3383" s="23">
        <v>33000000</v>
      </c>
      <c r="M3383" s="23">
        <v>0</v>
      </c>
      <c r="N3383" s="25" t="s">
        <v>6154</v>
      </c>
    </row>
    <row r="3384" spans="8:14" ht="15" customHeight="1">
      <c r="H3384" s="18" t="s">
        <v>5561</v>
      </c>
      <c r="I3384" s="6">
        <v>46038</v>
      </c>
      <c r="J3384" s="21" t="s">
        <v>113</v>
      </c>
      <c r="K3384" s="18" t="s">
        <v>5562</v>
      </c>
      <c r="L3384" s="23">
        <v>19000000</v>
      </c>
      <c r="M3384" s="23">
        <v>0</v>
      </c>
      <c r="N3384" s="25" t="s">
        <v>6154</v>
      </c>
    </row>
    <row r="3385" spans="8:14" ht="15" customHeight="1">
      <c r="H3385" s="18" t="s">
        <v>5561</v>
      </c>
      <c r="I3385" s="6">
        <v>46038</v>
      </c>
      <c r="J3385" s="21" t="s">
        <v>117</v>
      </c>
      <c r="K3385" s="18" t="s">
        <v>5562</v>
      </c>
      <c r="L3385" s="23">
        <v>36600000</v>
      </c>
      <c r="M3385" s="23">
        <v>0</v>
      </c>
      <c r="N3385" s="25" t="s">
        <v>6154</v>
      </c>
    </row>
    <row r="3386" spans="8:14" ht="15" customHeight="1">
      <c r="H3386" s="18" t="s">
        <v>5561</v>
      </c>
      <c r="I3386" s="6">
        <v>46038</v>
      </c>
      <c r="J3386" s="21" t="s">
        <v>124</v>
      </c>
      <c r="K3386" s="18" t="s">
        <v>5562</v>
      </c>
      <c r="L3386" s="23">
        <v>52000000</v>
      </c>
      <c r="M3386" s="23">
        <v>0</v>
      </c>
      <c r="N3386" s="25" t="s">
        <v>6154</v>
      </c>
    </row>
    <row r="3387" spans="8:14" ht="15" customHeight="1">
      <c r="H3387" s="18" t="s">
        <v>5561</v>
      </c>
      <c r="I3387" s="6">
        <v>46039</v>
      </c>
      <c r="J3387" s="21" t="s">
        <v>128</v>
      </c>
      <c r="K3387" s="18" t="s">
        <v>5562</v>
      </c>
      <c r="L3387" s="23">
        <v>16500000</v>
      </c>
      <c r="M3387" s="23">
        <v>0</v>
      </c>
      <c r="N3387" s="25" t="s">
        <v>6142</v>
      </c>
    </row>
    <row r="3388" spans="8:14" ht="15" customHeight="1">
      <c r="H3388" s="18" t="s">
        <v>5561</v>
      </c>
      <c r="I3388" s="6">
        <v>46039</v>
      </c>
      <c r="J3388" s="21" t="s">
        <v>131</v>
      </c>
      <c r="K3388" s="18" t="s">
        <v>5562</v>
      </c>
      <c r="L3388" s="23">
        <v>36600000</v>
      </c>
      <c r="M3388" s="23">
        <v>0</v>
      </c>
      <c r="N3388" s="25" t="s">
        <v>6158</v>
      </c>
    </row>
    <row r="3389" spans="8:14" ht="15" customHeight="1">
      <c r="H3389" s="18" t="s">
        <v>5561</v>
      </c>
      <c r="I3389" s="6">
        <v>46039</v>
      </c>
      <c r="J3389" s="21" t="s">
        <v>135</v>
      </c>
      <c r="K3389" s="18" t="s">
        <v>5562</v>
      </c>
      <c r="L3389" s="23">
        <v>60000000</v>
      </c>
      <c r="M3389" s="23">
        <v>0</v>
      </c>
      <c r="N3389" s="25" t="s">
        <v>6163</v>
      </c>
    </row>
    <row r="3390" spans="8:14" ht="15" customHeight="1">
      <c r="H3390" s="18" t="s">
        <v>5561</v>
      </c>
      <c r="I3390" s="6">
        <v>46039</v>
      </c>
      <c r="J3390" s="21" t="s">
        <v>139</v>
      </c>
      <c r="K3390" s="18" t="s">
        <v>5562</v>
      </c>
      <c r="L3390" s="23">
        <v>11000000</v>
      </c>
      <c r="M3390" s="23">
        <v>0</v>
      </c>
      <c r="N3390" s="25" t="s">
        <v>6163</v>
      </c>
    </row>
    <row r="3391" spans="8:14" ht="15" customHeight="1">
      <c r="H3391" s="18" t="s">
        <v>5561</v>
      </c>
      <c r="I3391" s="6">
        <v>46040</v>
      </c>
      <c r="J3391" s="21" t="s">
        <v>141</v>
      </c>
      <c r="K3391" s="18" t="s">
        <v>5562</v>
      </c>
      <c r="L3391" s="23">
        <v>32200000</v>
      </c>
      <c r="M3391" s="23">
        <v>0</v>
      </c>
      <c r="N3391" s="25" t="s">
        <v>6141</v>
      </c>
    </row>
    <row r="3392" spans="8:14" ht="15" customHeight="1">
      <c r="H3392" s="18" t="s">
        <v>5561</v>
      </c>
      <c r="I3392" s="6">
        <v>46040</v>
      </c>
      <c r="J3392" s="21" t="s">
        <v>144</v>
      </c>
      <c r="K3392" s="18" t="s">
        <v>5562</v>
      </c>
      <c r="L3392" s="23">
        <v>52000000</v>
      </c>
      <c r="M3392" s="23">
        <v>0</v>
      </c>
      <c r="N3392" s="25" t="s">
        <v>6142</v>
      </c>
    </row>
    <row r="3393" spans="8:14" ht="15" customHeight="1">
      <c r="H3393" s="18" t="s">
        <v>5561</v>
      </c>
      <c r="I3393" s="6">
        <v>46041</v>
      </c>
      <c r="J3393" s="21" t="s">
        <v>150</v>
      </c>
      <c r="K3393" s="18" t="s">
        <v>5562</v>
      </c>
      <c r="L3393" s="23">
        <v>32600000</v>
      </c>
      <c r="M3393" s="23">
        <v>0</v>
      </c>
      <c r="N3393" s="25" t="s">
        <v>6180</v>
      </c>
    </row>
    <row r="3394" spans="8:14" ht="15" customHeight="1">
      <c r="H3394" s="18" t="s">
        <v>5561</v>
      </c>
      <c r="I3394" s="6">
        <v>46041</v>
      </c>
      <c r="J3394" s="21" t="s">
        <v>153</v>
      </c>
      <c r="K3394" s="18" t="s">
        <v>5562</v>
      </c>
      <c r="L3394" s="23">
        <v>45000000</v>
      </c>
      <c r="M3394" s="23">
        <v>0</v>
      </c>
      <c r="N3394" s="25" t="s">
        <v>6184</v>
      </c>
    </row>
    <row r="3395" spans="8:14" ht="15" customHeight="1">
      <c r="H3395" s="18" t="s">
        <v>5561</v>
      </c>
      <c r="I3395" s="6">
        <v>46042</v>
      </c>
      <c r="J3395" s="21" t="s">
        <v>156</v>
      </c>
      <c r="K3395" s="18" t="s">
        <v>5562</v>
      </c>
      <c r="L3395" s="23">
        <v>25000000</v>
      </c>
      <c r="M3395" s="23">
        <v>0</v>
      </c>
      <c r="N3395" s="25" t="s">
        <v>6185</v>
      </c>
    </row>
    <row r="3396" spans="8:14" ht="15" customHeight="1">
      <c r="H3396" s="18" t="s">
        <v>5561</v>
      </c>
      <c r="I3396" s="6">
        <v>46042</v>
      </c>
      <c r="J3396" s="21" t="s">
        <v>159</v>
      </c>
      <c r="K3396" s="18" t="s">
        <v>5562</v>
      </c>
      <c r="L3396" s="23">
        <v>33600000</v>
      </c>
      <c r="M3396" s="23">
        <v>0</v>
      </c>
      <c r="N3396" s="25" t="s">
        <v>6142</v>
      </c>
    </row>
    <row r="3397" spans="8:14" ht="15" customHeight="1">
      <c r="H3397" s="18" t="s">
        <v>5561</v>
      </c>
      <c r="I3397" s="6">
        <v>46042</v>
      </c>
      <c r="J3397" s="21" t="s">
        <v>161</v>
      </c>
      <c r="K3397" s="18" t="s">
        <v>5562</v>
      </c>
      <c r="L3397" s="23">
        <v>30000000</v>
      </c>
      <c r="M3397" s="23">
        <v>0</v>
      </c>
      <c r="N3397" s="25" t="s">
        <v>6142</v>
      </c>
    </row>
    <row r="3398" spans="8:14" ht="15" customHeight="1">
      <c r="H3398" s="18" t="s">
        <v>5561</v>
      </c>
      <c r="I3398" s="6">
        <v>46042</v>
      </c>
      <c r="J3398" s="21" t="s">
        <v>164</v>
      </c>
      <c r="K3398" s="18" t="s">
        <v>5562</v>
      </c>
      <c r="L3398" s="23">
        <v>37050000</v>
      </c>
      <c r="M3398" s="23">
        <v>0</v>
      </c>
      <c r="N3398" s="25" t="s">
        <v>6186</v>
      </c>
    </row>
    <row r="3399" spans="8:14" ht="15" customHeight="1">
      <c r="H3399" s="18" t="s">
        <v>5561</v>
      </c>
      <c r="I3399" s="6">
        <v>46042</v>
      </c>
      <c r="J3399" s="21" t="s">
        <v>166</v>
      </c>
      <c r="K3399" s="18" t="s">
        <v>5562</v>
      </c>
      <c r="L3399" s="23">
        <v>10100000</v>
      </c>
      <c r="M3399" s="23">
        <v>0</v>
      </c>
      <c r="N3399" s="25" t="s">
        <v>6187</v>
      </c>
    </row>
    <row r="3400" spans="8:14" ht="15" customHeight="1">
      <c r="H3400" s="18" t="s">
        <v>5561</v>
      </c>
      <c r="I3400" s="6">
        <v>46042</v>
      </c>
      <c r="J3400" s="21" t="s">
        <v>169</v>
      </c>
      <c r="K3400" s="18" t="s">
        <v>5562</v>
      </c>
      <c r="L3400" s="23">
        <v>78850000</v>
      </c>
      <c r="M3400" s="23">
        <v>0</v>
      </c>
      <c r="N3400" s="25" t="s">
        <v>6186</v>
      </c>
    </row>
    <row r="3401" spans="8:14" ht="15" customHeight="1">
      <c r="H3401" s="18" t="s">
        <v>5561</v>
      </c>
      <c r="I3401" s="6">
        <v>46042</v>
      </c>
      <c r="J3401" s="21" t="s">
        <v>171</v>
      </c>
      <c r="K3401" s="18" t="s">
        <v>5562</v>
      </c>
      <c r="L3401" s="23">
        <v>9350000</v>
      </c>
      <c r="M3401" s="23">
        <v>0</v>
      </c>
      <c r="N3401" s="25" t="s">
        <v>6187</v>
      </c>
    </row>
    <row r="3402" spans="8:14" ht="15" customHeight="1">
      <c r="H3402" s="18" t="s">
        <v>5561</v>
      </c>
      <c r="I3402" s="6">
        <v>46042</v>
      </c>
      <c r="J3402" s="21" t="s">
        <v>174</v>
      </c>
      <c r="K3402" s="18" t="s">
        <v>5562</v>
      </c>
      <c r="L3402" s="23">
        <v>40000000</v>
      </c>
      <c r="M3402" s="23">
        <v>0</v>
      </c>
      <c r="N3402" s="25" t="s">
        <v>6180</v>
      </c>
    </row>
    <row r="3403" spans="8:14" ht="15" customHeight="1">
      <c r="H3403" s="18" t="s">
        <v>5561</v>
      </c>
      <c r="I3403" s="6">
        <v>46042</v>
      </c>
      <c r="J3403" s="21" t="s">
        <v>176</v>
      </c>
      <c r="K3403" s="18" t="s">
        <v>5562</v>
      </c>
      <c r="L3403" s="23">
        <v>5100000</v>
      </c>
      <c r="M3403" s="23">
        <v>0</v>
      </c>
      <c r="N3403" s="25" t="s">
        <v>6444</v>
      </c>
    </row>
    <row r="3404" spans="8:14" ht="15" customHeight="1">
      <c r="H3404" s="18" t="s">
        <v>5561</v>
      </c>
      <c r="I3404" s="6">
        <v>46042</v>
      </c>
      <c r="J3404" s="21" t="s">
        <v>179</v>
      </c>
      <c r="K3404" s="18" t="s">
        <v>5562</v>
      </c>
      <c r="L3404" s="23">
        <v>74166667</v>
      </c>
      <c r="M3404" s="23">
        <v>0</v>
      </c>
      <c r="N3404" s="25" t="s">
        <v>2011</v>
      </c>
    </row>
    <row r="3405" spans="8:14" ht="15" customHeight="1">
      <c r="H3405" s="18" t="s">
        <v>5561</v>
      </c>
      <c r="I3405" s="6">
        <v>46043</v>
      </c>
      <c r="J3405" s="21" t="s">
        <v>182</v>
      </c>
      <c r="K3405" s="18" t="s">
        <v>5562</v>
      </c>
      <c r="L3405" s="23">
        <v>45500000</v>
      </c>
      <c r="M3405" s="23">
        <v>0</v>
      </c>
      <c r="N3405" s="25" t="s">
        <v>6184</v>
      </c>
    </row>
    <row r="3406" spans="8:14" ht="15" customHeight="1">
      <c r="H3406" s="18" t="s">
        <v>5561</v>
      </c>
      <c r="I3406" s="6">
        <v>46043</v>
      </c>
      <c r="J3406" s="21" t="s">
        <v>184</v>
      </c>
      <c r="K3406" s="18" t="s">
        <v>5562</v>
      </c>
      <c r="L3406" s="23">
        <v>32600000</v>
      </c>
      <c r="M3406" s="23">
        <v>0</v>
      </c>
      <c r="N3406" s="25" t="s">
        <v>6184</v>
      </c>
    </row>
    <row r="3407" spans="8:14" ht="15" customHeight="1">
      <c r="H3407" s="18" t="s">
        <v>5561</v>
      </c>
      <c r="I3407" s="6">
        <v>46043</v>
      </c>
      <c r="J3407" s="21" t="s">
        <v>188</v>
      </c>
      <c r="K3407" s="18" t="s">
        <v>5562</v>
      </c>
      <c r="L3407" s="23">
        <v>77866666</v>
      </c>
      <c r="M3407" s="23">
        <v>-1333333</v>
      </c>
      <c r="N3407" s="25" t="s">
        <v>6198</v>
      </c>
    </row>
    <row r="3408" spans="8:14" ht="15" customHeight="1">
      <c r="H3408" s="18" t="s">
        <v>5561</v>
      </c>
      <c r="I3408" s="6">
        <v>46043</v>
      </c>
      <c r="J3408" s="21" t="s">
        <v>190</v>
      </c>
      <c r="K3408" s="18" t="s">
        <v>5562</v>
      </c>
      <c r="L3408" s="23">
        <v>36600000</v>
      </c>
      <c r="M3408" s="23">
        <v>0</v>
      </c>
      <c r="N3408" s="25" t="s">
        <v>6180</v>
      </c>
    </row>
    <row r="3409" spans="8:14" ht="15" customHeight="1">
      <c r="H3409" s="18" t="s">
        <v>5561</v>
      </c>
      <c r="I3409" s="6">
        <v>46044</v>
      </c>
      <c r="J3409" s="21" t="s">
        <v>193</v>
      </c>
      <c r="K3409" s="18" t="s">
        <v>5562</v>
      </c>
      <c r="L3409" s="23">
        <v>9800000</v>
      </c>
      <c r="M3409" s="23">
        <v>-980000</v>
      </c>
      <c r="N3409" s="25" t="s">
        <v>2273</v>
      </c>
    </row>
    <row r="3410" spans="8:14" ht="15" customHeight="1">
      <c r="H3410" s="18" t="s">
        <v>5561</v>
      </c>
      <c r="I3410" s="6">
        <v>46044</v>
      </c>
      <c r="J3410" s="21" t="s">
        <v>195</v>
      </c>
      <c r="K3410" s="18" t="s">
        <v>5562</v>
      </c>
      <c r="L3410" s="23">
        <v>8500000</v>
      </c>
      <c r="M3410" s="23">
        <v>0</v>
      </c>
      <c r="N3410" s="25" t="s">
        <v>2299</v>
      </c>
    </row>
    <row r="3411" spans="8:14" ht="15" customHeight="1">
      <c r="H3411" s="18" t="s">
        <v>5561</v>
      </c>
      <c r="I3411" s="6">
        <v>46044</v>
      </c>
      <c r="J3411" s="21" t="s">
        <v>213</v>
      </c>
      <c r="K3411" s="18" t="s">
        <v>5562</v>
      </c>
      <c r="L3411" s="23">
        <v>80500000</v>
      </c>
      <c r="M3411" s="23">
        <v>0</v>
      </c>
      <c r="N3411" s="25" t="s">
        <v>6445</v>
      </c>
    </row>
    <row r="3412" spans="8:14" ht="15" customHeight="1">
      <c r="H3412" s="18" t="s">
        <v>5561</v>
      </c>
      <c r="I3412" s="6">
        <v>46044</v>
      </c>
      <c r="J3412" s="21" t="s">
        <v>217</v>
      </c>
      <c r="K3412" s="18" t="s">
        <v>5562</v>
      </c>
      <c r="L3412" s="23">
        <v>51750000</v>
      </c>
      <c r="M3412" s="23">
        <v>0</v>
      </c>
      <c r="N3412" s="25" t="s">
        <v>6446</v>
      </c>
    </row>
    <row r="3413" spans="8:14" ht="15" customHeight="1">
      <c r="H3413" s="18" t="s">
        <v>5561</v>
      </c>
      <c r="I3413" s="6">
        <v>46044</v>
      </c>
      <c r="J3413" s="21" t="s">
        <v>197</v>
      </c>
      <c r="K3413" s="18" t="s">
        <v>5562</v>
      </c>
      <c r="L3413" s="23">
        <v>52000000</v>
      </c>
      <c r="M3413" s="23">
        <v>0</v>
      </c>
      <c r="N3413" s="25" t="s">
        <v>6180</v>
      </c>
    </row>
    <row r="3414" spans="8:14" ht="15" customHeight="1">
      <c r="H3414" s="18" t="s">
        <v>5561</v>
      </c>
      <c r="I3414" s="6">
        <v>46044</v>
      </c>
      <c r="J3414" s="21" t="s">
        <v>200</v>
      </c>
      <c r="K3414" s="18" t="s">
        <v>5562</v>
      </c>
      <c r="L3414" s="23">
        <v>19000000</v>
      </c>
      <c r="M3414" s="23">
        <v>0</v>
      </c>
      <c r="N3414" s="25" t="s">
        <v>6180</v>
      </c>
    </row>
    <row r="3415" spans="8:14" ht="15" customHeight="1">
      <c r="H3415" s="18" t="s">
        <v>5561</v>
      </c>
      <c r="I3415" s="6">
        <v>46044</v>
      </c>
      <c r="J3415" s="21" t="s">
        <v>203</v>
      </c>
      <c r="K3415" s="18" t="s">
        <v>5562</v>
      </c>
      <c r="L3415" s="23">
        <v>24250000</v>
      </c>
      <c r="M3415" s="23">
        <v>0</v>
      </c>
      <c r="N3415" s="25" t="s">
        <v>6180</v>
      </c>
    </row>
    <row r="3416" spans="8:14" ht="15" customHeight="1">
      <c r="H3416" s="18" t="s">
        <v>5561</v>
      </c>
      <c r="I3416" s="6">
        <v>46045</v>
      </c>
      <c r="J3416" s="21" t="s">
        <v>208</v>
      </c>
      <c r="K3416" s="18" t="s">
        <v>5562</v>
      </c>
      <c r="L3416" s="23">
        <v>27750000</v>
      </c>
      <c r="M3416" s="23">
        <v>-2090000</v>
      </c>
      <c r="N3416" s="25" t="s">
        <v>2477</v>
      </c>
    </row>
    <row r="3417" spans="8:14" ht="15" customHeight="1">
      <c r="H3417" s="18" t="s">
        <v>5561</v>
      </c>
      <c r="I3417" s="6">
        <v>46045</v>
      </c>
      <c r="J3417" s="21" t="s">
        <v>211</v>
      </c>
      <c r="K3417" s="18" t="s">
        <v>5650</v>
      </c>
      <c r="L3417" s="23">
        <v>1873498188</v>
      </c>
      <c r="M3417" s="23">
        <v>0</v>
      </c>
      <c r="N3417" s="25" t="s">
        <v>5651</v>
      </c>
    </row>
    <row r="3418" spans="8:14" ht="15" customHeight="1">
      <c r="H3418" s="18" t="s">
        <v>5561</v>
      </c>
      <c r="I3418" s="6">
        <v>46045</v>
      </c>
      <c r="J3418" s="21" t="s">
        <v>215</v>
      </c>
      <c r="K3418" s="18" t="s">
        <v>5650</v>
      </c>
      <c r="L3418" s="23">
        <v>2485285765</v>
      </c>
      <c r="M3418" s="23">
        <v>0</v>
      </c>
      <c r="N3418" s="25" t="s">
        <v>5653</v>
      </c>
    </row>
    <row r="3419" spans="8:14" ht="15" customHeight="1">
      <c r="H3419" s="18" t="s">
        <v>5561</v>
      </c>
      <c r="I3419" s="6">
        <v>46045</v>
      </c>
      <c r="J3419" s="21" t="s">
        <v>218</v>
      </c>
      <c r="K3419" s="18" t="s">
        <v>5650</v>
      </c>
      <c r="L3419" s="23">
        <v>3769439401</v>
      </c>
      <c r="M3419" s="23">
        <v>0</v>
      </c>
      <c r="N3419" s="25" t="s">
        <v>5655</v>
      </c>
    </row>
    <row r="3420" spans="8:14" ht="15" customHeight="1">
      <c r="H3420" s="18" t="s">
        <v>5561</v>
      </c>
      <c r="I3420" s="6">
        <v>46045</v>
      </c>
      <c r="J3420" s="21" t="s">
        <v>220</v>
      </c>
      <c r="K3420" s="18" t="s">
        <v>5650</v>
      </c>
      <c r="L3420" s="23">
        <v>6361959464</v>
      </c>
      <c r="M3420" s="23">
        <v>0</v>
      </c>
      <c r="N3420" s="25" t="s">
        <v>5657</v>
      </c>
    </row>
    <row r="3421" spans="8:14" ht="15" customHeight="1">
      <c r="H3421" s="18" t="s">
        <v>5561</v>
      </c>
      <c r="I3421" s="6">
        <v>46045</v>
      </c>
      <c r="J3421" s="21" t="s">
        <v>223</v>
      </c>
      <c r="K3421" s="18" t="s">
        <v>5650</v>
      </c>
      <c r="L3421" s="23">
        <v>12290817182</v>
      </c>
      <c r="M3421" s="23">
        <v>0</v>
      </c>
      <c r="N3421" s="25" t="s">
        <v>5659</v>
      </c>
    </row>
    <row r="3422" spans="8:14" ht="15" customHeight="1">
      <c r="H3422" s="18" t="s">
        <v>5561</v>
      </c>
      <c r="I3422" s="6">
        <v>46045</v>
      </c>
      <c r="J3422" s="21" t="s">
        <v>226</v>
      </c>
      <c r="K3422" s="18" t="s">
        <v>5650</v>
      </c>
      <c r="L3422" s="23">
        <v>18433955339</v>
      </c>
      <c r="M3422" s="23">
        <v>0</v>
      </c>
      <c r="N3422" s="25" t="s">
        <v>5661</v>
      </c>
    </row>
    <row r="3423" spans="8:14" ht="15" customHeight="1">
      <c r="H3423" s="18" t="s">
        <v>5561</v>
      </c>
      <c r="I3423" s="6">
        <v>46045</v>
      </c>
      <c r="J3423" s="21" t="s">
        <v>229</v>
      </c>
      <c r="K3423" s="18" t="s">
        <v>5650</v>
      </c>
      <c r="L3423" s="23">
        <v>1488795721</v>
      </c>
      <c r="M3423" s="23">
        <v>0</v>
      </c>
      <c r="N3423" s="25" t="s">
        <v>5663</v>
      </c>
    </row>
    <row r="3424" spans="8:14" ht="15" customHeight="1">
      <c r="H3424" s="18" t="s">
        <v>5561</v>
      </c>
      <c r="I3424" s="6">
        <v>46045</v>
      </c>
      <c r="J3424" s="21" t="s">
        <v>231</v>
      </c>
      <c r="K3424" s="18" t="s">
        <v>5650</v>
      </c>
      <c r="L3424" s="23">
        <v>760622292</v>
      </c>
      <c r="M3424" s="23">
        <v>0</v>
      </c>
      <c r="N3424" s="25" t="s">
        <v>5665</v>
      </c>
    </row>
    <row r="3425" spans="8:14" ht="15" customHeight="1">
      <c r="H3425" s="18" t="s">
        <v>5561</v>
      </c>
      <c r="I3425" s="6">
        <v>46045</v>
      </c>
      <c r="J3425" s="21" t="s">
        <v>234</v>
      </c>
      <c r="K3425" s="18" t="s">
        <v>5650</v>
      </c>
      <c r="L3425" s="23">
        <v>4099822932</v>
      </c>
      <c r="M3425" s="23">
        <v>0</v>
      </c>
      <c r="N3425" s="25" t="s">
        <v>5667</v>
      </c>
    </row>
    <row r="3426" spans="8:14" ht="15" customHeight="1">
      <c r="H3426" s="18" t="s">
        <v>5561</v>
      </c>
      <c r="I3426" s="6">
        <v>46045</v>
      </c>
      <c r="J3426" s="21" t="s">
        <v>237</v>
      </c>
      <c r="K3426" s="18" t="s">
        <v>5650</v>
      </c>
      <c r="L3426" s="23">
        <v>1834124911</v>
      </c>
      <c r="M3426" s="23">
        <v>0</v>
      </c>
      <c r="N3426" s="25" t="s">
        <v>5669</v>
      </c>
    </row>
    <row r="3427" spans="8:14" ht="15" customHeight="1">
      <c r="H3427" s="18" t="s">
        <v>5561</v>
      </c>
      <c r="I3427" s="6">
        <v>46045</v>
      </c>
      <c r="J3427" s="21" t="s">
        <v>241</v>
      </c>
      <c r="K3427" s="18" t="s">
        <v>5650</v>
      </c>
      <c r="L3427" s="23">
        <v>1097623119</v>
      </c>
      <c r="M3427" s="23">
        <v>0</v>
      </c>
      <c r="N3427" s="25" t="s">
        <v>5671</v>
      </c>
    </row>
    <row r="3428" spans="8:14" ht="15" customHeight="1">
      <c r="H3428" s="18" t="s">
        <v>5561</v>
      </c>
      <c r="I3428" s="6">
        <v>46045</v>
      </c>
      <c r="J3428" s="21" t="s">
        <v>244</v>
      </c>
      <c r="K3428" s="18" t="s">
        <v>5650</v>
      </c>
      <c r="L3428" s="23">
        <v>2351492116</v>
      </c>
      <c r="M3428" s="23">
        <v>0</v>
      </c>
      <c r="N3428" s="25" t="s">
        <v>5673</v>
      </c>
    </row>
    <row r="3429" spans="8:14" ht="15" customHeight="1">
      <c r="H3429" s="18" t="s">
        <v>5561</v>
      </c>
      <c r="I3429" s="6">
        <v>46045</v>
      </c>
      <c r="J3429" s="21" t="s">
        <v>247</v>
      </c>
      <c r="K3429" s="18" t="s">
        <v>5650</v>
      </c>
      <c r="L3429" s="23">
        <v>1364802716</v>
      </c>
      <c r="M3429" s="23">
        <v>0</v>
      </c>
      <c r="N3429" s="25" t="s">
        <v>5675</v>
      </c>
    </row>
    <row r="3430" spans="8:14" ht="15" customHeight="1">
      <c r="H3430" s="18" t="s">
        <v>5561</v>
      </c>
      <c r="I3430" s="6">
        <v>46045</v>
      </c>
      <c r="J3430" s="21" t="s">
        <v>253</v>
      </c>
      <c r="K3430" s="18" t="s">
        <v>5650</v>
      </c>
      <c r="L3430" s="23">
        <v>1848594697</v>
      </c>
      <c r="M3430" s="23">
        <v>0</v>
      </c>
      <c r="N3430" s="25" t="s">
        <v>5677</v>
      </c>
    </row>
    <row r="3431" spans="8:14" ht="15" customHeight="1">
      <c r="H3431" s="18" t="s">
        <v>5561</v>
      </c>
      <c r="I3431" s="6">
        <v>46045</v>
      </c>
      <c r="J3431" s="21" t="s">
        <v>255</v>
      </c>
      <c r="K3431" s="18" t="s">
        <v>5650</v>
      </c>
      <c r="L3431" s="23">
        <v>1619944719</v>
      </c>
      <c r="M3431" s="23">
        <v>0</v>
      </c>
      <c r="N3431" s="25" t="s">
        <v>5679</v>
      </c>
    </row>
    <row r="3432" spans="8:14" ht="15" customHeight="1">
      <c r="H3432" s="18" t="s">
        <v>5561</v>
      </c>
      <c r="I3432" s="6">
        <v>46045</v>
      </c>
      <c r="J3432" s="21" t="s">
        <v>257</v>
      </c>
      <c r="K3432" s="18" t="s">
        <v>5650</v>
      </c>
      <c r="L3432" s="23">
        <v>3400443651</v>
      </c>
      <c r="M3432" s="23">
        <v>0</v>
      </c>
      <c r="N3432" s="25" t="s">
        <v>5665</v>
      </c>
    </row>
    <row r="3433" spans="8:14" ht="15" customHeight="1">
      <c r="H3433" s="18" t="s">
        <v>5561</v>
      </c>
      <c r="I3433" s="6">
        <v>46045</v>
      </c>
      <c r="J3433" s="21" t="s">
        <v>260</v>
      </c>
      <c r="K3433" s="18" t="s">
        <v>5650</v>
      </c>
      <c r="L3433" s="23">
        <v>4575025167</v>
      </c>
      <c r="M3433" s="23">
        <v>0</v>
      </c>
      <c r="N3433" s="25" t="s">
        <v>5682</v>
      </c>
    </row>
    <row r="3434" spans="8:14" ht="15" customHeight="1">
      <c r="H3434" s="18" t="s">
        <v>5561</v>
      </c>
      <c r="I3434" s="6">
        <v>46045</v>
      </c>
      <c r="J3434" s="21" t="s">
        <v>263</v>
      </c>
      <c r="K3434" s="18" t="s">
        <v>5650</v>
      </c>
      <c r="L3434" s="23">
        <v>1957476744</v>
      </c>
      <c r="M3434" s="23">
        <v>0</v>
      </c>
      <c r="N3434" s="25" t="s">
        <v>6447</v>
      </c>
    </row>
    <row r="3435" spans="8:14" ht="15" customHeight="1">
      <c r="H3435" s="18" t="s">
        <v>5561</v>
      </c>
      <c r="I3435" s="6">
        <v>46045</v>
      </c>
      <c r="J3435" s="21" t="s">
        <v>265</v>
      </c>
      <c r="K3435" s="18" t="s">
        <v>5650</v>
      </c>
      <c r="L3435" s="23">
        <v>2947788758</v>
      </c>
      <c r="M3435" s="23">
        <v>0</v>
      </c>
      <c r="N3435" s="25" t="s">
        <v>5686</v>
      </c>
    </row>
    <row r="3436" spans="8:14" ht="15" customHeight="1">
      <c r="H3436" s="18" t="s">
        <v>5561</v>
      </c>
      <c r="I3436" s="6">
        <v>46045</v>
      </c>
      <c r="J3436" s="21" t="s">
        <v>267</v>
      </c>
      <c r="K3436" s="18" t="s">
        <v>5650</v>
      </c>
      <c r="L3436" s="23">
        <v>2254010055</v>
      </c>
      <c r="M3436" s="23">
        <v>0</v>
      </c>
      <c r="N3436" s="25" t="s">
        <v>5688</v>
      </c>
    </row>
    <row r="3437" spans="8:14" ht="15" customHeight="1">
      <c r="H3437" s="18" t="s">
        <v>5561</v>
      </c>
      <c r="I3437" s="6">
        <v>46045</v>
      </c>
      <c r="J3437" s="21" t="s">
        <v>270</v>
      </c>
      <c r="K3437" s="18" t="s">
        <v>5650</v>
      </c>
      <c r="L3437" s="23">
        <v>1534578032</v>
      </c>
      <c r="M3437" s="23">
        <v>0</v>
      </c>
      <c r="N3437" s="25" t="s">
        <v>6448</v>
      </c>
    </row>
    <row r="3438" spans="8:14" ht="15" customHeight="1">
      <c r="H3438" s="18" t="s">
        <v>5561</v>
      </c>
      <c r="I3438" s="6">
        <v>46045</v>
      </c>
      <c r="J3438" s="21" t="s">
        <v>273</v>
      </c>
      <c r="K3438" s="18" t="s">
        <v>5650</v>
      </c>
      <c r="L3438" s="23">
        <v>2891920736</v>
      </c>
      <c r="M3438" s="23">
        <v>0</v>
      </c>
      <c r="N3438" s="25" t="s">
        <v>6449</v>
      </c>
    </row>
    <row r="3439" spans="8:14" ht="15" customHeight="1">
      <c r="H3439" s="18" t="s">
        <v>5561</v>
      </c>
      <c r="I3439" s="6">
        <v>46045</v>
      </c>
      <c r="J3439" s="21" t="s">
        <v>276</v>
      </c>
      <c r="K3439" s="18" t="s">
        <v>5650</v>
      </c>
      <c r="L3439" s="23">
        <v>1670812496</v>
      </c>
      <c r="M3439" s="23">
        <v>0</v>
      </c>
      <c r="N3439" s="25" t="s">
        <v>5694</v>
      </c>
    </row>
    <row r="3440" spans="8:14" ht="15" customHeight="1">
      <c r="H3440" s="18" t="s">
        <v>5561</v>
      </c>
      <c r="I3440" s="6">
        <v>46045</v>
      </c>
      <c r="J3440" s="21" t="s">
        <v>279</v>
      </c>
      <c r="K3440" s="18" t="s">
        <v>5650</v>
      </c>
      <c r="L3440" s="23">
        <v>3756491024</v>
      </c>
      <c r="M3440" s="23">
        <v>0</v>
      </c>
      <c r="N3440" s="25" t="s">
        <v>5696</v>
      </c>
    </row>
    <row r="3441" spans="8:14" ht="15" customHeight="1">
      <c r="H3441" s="18" t="s">
        <v>5561</v>
      </c>
      <c r="I3441" s="6">
        <v>46045</v>
      </c>
      <c r="J3441" s="21" t="s">
        <v>281</v>
      </c>
      <c r="K3441" s="18" t="s">
        <v>5650</v>
      </c>
      <c r="L3441" s="23">
        <v>1685708927</v>
      </c>
      <c r="M3441" s="23">
        <v>0</v>
      </c>
      <c r="N3441" s="25" t="s">
        <v>5698</v>
      </c>
    </row>
    <row r="3442" spans="8:14" ht="15" customHeight="1">
      <c r="H3442" s="18" t="s">
        <v>5561</v>
      </c>
      <c r="I3442" s="6">
        <v>46045</v>
      </c>
      <c r="J3442" s="21" t="s">
        <v>283</v>
      </c>
      <c r="K3442" s="18" t="s">
        <v>5650</v>
      </c>
      <c r="L3442" s="23">
        <v>1522686035</v>
      </c>
      <c r="M3442" s="23">
        <v>0</v>
      </c>
      <c r="N3442" s="25" t="s">
        <v>5700</v>
      </c>
    </row>
    <row r="3443" spans="8:14" ht="15" customHeight="1">
      <c r="H3443" s="18" t="s">
        <v>5561</v>
      </c>
      <c r="I3443" s="6">
        <v>46045</v>
      </c>
      <c r="J3443" s="21" t="s">
        <v>285</v>
      </c>
      <c r="K3443" s="18" t="s">
        <v>5650</v>
      </c>
      <c r="L3443" s="23">
        <v>1267354630</v>
      </c>
      <c r="M3443" s="23">
        <v>0</v>
      </c>
      <c r="N3443" s="25" t="s">
        <v>5702</v>
      </c>
    </row>
    <row r="3444" spans="8:14" ht="15" customHeight="1">
      <c r="H3444" s="18" t="s">
        <v>5561</v>
      </c>
      <c r="I3444" s="6">
        <v>46045</v>
      </c>
      <c r="J3444" s="21" t="s">
        <v>287</v>
      </c>
      <c r="K3444" s="18" t="s">
        <v>5650</v>
      </c>
      <c r="L3444" s="23">
        <v>449499567</v>
      </c>
      <c r="M3444" s="23">
        <v>0</v>
      </c>
      <c r="N3444" s="25" t="s">
        <v>5705</v>
      </c>
    </row>
    <row r="3445" spans="8:14" ht="15" customHeight="1">
      <c r="H3445" s="18" t="s">
        <v>5561</v>
      </c>
      <c r="I3445" s="6">
        <v>46045</v>
      </c>
      <c r="J3445" s="21" t="s">
        <v>288</v>
      </c>
      <c r="K3445" s="18" t="s">
        <v>5650</v>
      </c>
      <c r="L3445" s="23">
        <v>2020096957</v>
      </c>
      <c r="M3445" s="23">
        <v>0</v>
      </c>
      <c r="N3445" s="25" t="s">
        <v>5708</v>
      </c>
    </row>
    <row r="3446" spans="8:14" ht="15" customHeight="1">
      <c r="H3446" s="18" t="s">
        <v>5561</v>
      </c>
      <c r="I3446" s="6">
        <v>46045</v>
      </c>
      <c r="J3446" s="21" t="s">
        <v>291</v>
      </c>
      <c r="K3446" s="18" t="s">
        <v>5650</v>
      </c>
      <c r="L3446" s="23">
        <v>2686839432</v>
      </c>
      <c r="M3446" s="23">
        <v>0</v>
      </c>
      <c r="N3446" s="25" t="s">
        <v>5711</v>
      </c>
    </row>
    <row r="3447" spans="8:14" ht="15" customHeight="1">
      <c r="H3447" s="18" t="s">
        <v>5561</v>
      </c>
      <c r="I3447" s="6">
        <v>46046</v>
      </c>
      <c r="J3447" s="21" t="s">
        <v>293</v>
      </c>
      <c r="K3447" s="18" t="s">
        <v>5562</v>
      </c>
      <c r="L3447" s="23">
        <v>23000000</v>
      </c>
      <c r="M3447" s="23">
        <v>0</v>
      </c>
      <c r="N3447" s="25" t="s">
        <v>6180</v>
      </c>
    </row>
    <row r="3448" spans="8:14" ht="15" customHeight="1">
      <c r="H3448" s="18" t="s">
        <v>5561</v>
      </c>
      <c r="I3448" s="6">
        <v>46046</v>
      </c>
      <c r="J3448" s="21" t="s">
        <v>296</v>
      </c>
      <c r="K3448" s="18" t="s">
        <v>5562</v>
      </c>
      <c r="L3448" s="23">
        <v>36600000</v>
      </c>
      <c r="M3448" s="23">
        <v>0</v>
      </c>
      <c r="N3448" s="25" t="s">
        <v>6240</v>
      </c>
    </row>
    <row r="3449" spans="8:14" ht="15" customHeight="1">
      <c r="H3449" s="18" t="s">
        <v>5561</v>
      </c>
      <c r="I3449" s="6">
        <v>46047</v>
      </c>
      <c r="J3449" s="21" t="s">
        <v>298</v>
      </c>
      <c r="K3449" s="18" t="s">
        <v>5562</v>
      </c>
      <c r="L3449" s="23">
        <v>15080000</v>
      </c>
      <c r="M3449" s="23">
        <v>0</v>
      </c>
      <c r="N3449" s="25" t="s">
        <v>6241</v>
      </c>
    </row>
    <row r="3450" spans="8:14" ht="15" customHeight="1">
      <c r="H3450" s="18" t="s">
        <v>5561</v>
      </c>
      <c r="I3450" s="6">
        <v>46048</v>
      </c>
      <c r="J3450" s="21" t="s">
        <v>301</v>
      </c>
      <c r="K3450" s="18" t="s">
        <v>5562</v>
      </c>
      <c r="L3450" s="23">
        <v>10000000</v>
      </c>
      <c r="M3450" s="23">
        <v>0</v>
      </c>
      <c r="N3450" s="25" t="s">
        <v>6245</v>
      </c>
    </row>
    <row r="3451" spans="8:14" ht="15" customHeight="1">
      <c r="H3451" s="18" t="s">
        <v>5561</v>
      </c>
      <c r="I3451" s="6">
        <v>46049</v>
      </c>
      <c r="J3451" s="21" t="s">
        <v>303</v>
      </c>
      <c r="K3451" s="18" t="s">
        <v>5562</v>
      </c>
      <c r="L3451" s="23">
        <v>16000000</v>
      </c>
      <c r="M3451" s="23">
        <v>0</v>
      </c>
      <c r="N3451" s="25" t="s">
        <v>3146</v>
      </c>
    </row>
    <row r="3452" spans="8:14" ht="15" customHeight="1">
      <c r="H3452" s="18" t="s">
        <v>5561</v>
      </c>
      <c r="I3452" s="6">
        <v>46049</v>
      </c>
      <c r="J3452" s="21" t="s">
        <v>305</v>
      </c>
      <c r="K3452" s="18" t="s">
        <v>5562</v>
      </c>
      <c r="L3452" s="23">
        <v>45000000</v>
      </c>
      <c r="M3452" s="23">
        <v>0</v>
      </c>
      <c r="N3452" s="25" t="s">
        <v>6180</v>
      </c>
    </row>
    <row r="3453" spans="8:14" ht="15" customHeight="1">
      <c r="H3453" s="18" t="s">
        <v>5561</v>
      </c>
      <c r="I3453" s="6">
        <v>46049</v>
      </c>
      <c r="J3453" s="21" t="s">
        <v>308</v>
      </c>
      <c r="K3453" s="18" t="s">
        <v>5562</v>
      </c>
      <c r="L3453" s="23">
        <v>103500000</v>
      </c>
      <c r="M3453" s="23">
        <v>0</v>
      </c>
      <c r="N3453" s="25" t="s">
        <v>6450</v>
      </c>
    </row>
    <row r="3454" spans="8:14" ht="15" customHeight="1">
      <c r="H3454" s="18" t="s">
        <v>5561</v>
      </c>
      <c r="I3454" s="6">
        <v>46049</v>
      </c>
      <c r="J3454" s="21" t="s">
        <v>311</v>
      </c>
      <c r="K3454" s="18" t="s">
        <v>5562</v>
      </c>
      <c r="L3454" s="23">
        <v>36600000</v>
      </c>
      <c r="M3454" s="23">
        <v>0</v>
      </c>
      <c r="N3454" s="25" t="s">
        <v>6142</v>
      </c>
    </row>
    <row r="3455" spans="8:14" ht="15" customHeight="1">
      <c r="H3455" s="18" t="s">
        <v>5561</v>
      </c>
      <c r="I3455" s="6">
        <v>46050</v>
      </c>
      <c r="J3455" s="21" t="s">
        <v>314</v>
      </c>
      <c r="K3455" s="18" t="s">
        <v>5562</v>
      </c>
      <c r="L3455" s="23">
        <v>25000000</v>
      </c>
      <c r="M3455" s="23">
        <v>0</v>
      </c>
      <c r="N3455" s="25" t="s">
        <v>6180</v>
      </c>
    </row>
    <row r="3456" spans="8:14" ht="15" customHeight="1">
      <c r="H3456" s="18" t="s">
        <v>5561</v>
      </c>
      <c r="I3456" s="6">
        <v>46052</v>
      </c>
      <c r="J3456" s="21" t="s">
        <v>316</v>
      </c>
      <c r="K3456" s="18" t="s">
        <v>5562</v>
      </c>
      <c r="L3456" s="23">
        <v>111000000</v>
      </c>
      <c r="M3456" s="23">
        <v>0</v>
      </c>
      <c r="N3456" s="25" t="s">
        <v>6451</v>
      </c>
    </row>
    <row r="3457" spans="8:14" ht="15" customHeight="1">
      <c r="H3457" s="18" t="s">
        <v>5561</v>
      </c>
      <c r="I3457" s="6">
        <v>46053</v>
      </c>
      <c r="J3457" s="21" t="s">
        <v>319</v>
      </c>
      <c r="K3457" s="18" t="s">
        <v>5562</v>
      </c>
      <c r="L3457" s="23">
        <v>20000000</v>
      </c>
      <c r="M3457" s="23">
        <v>0</v>
      </c>
      <c r="N3457" s="25" t="s">
        <v>3995</v>
      </c>
    </row>
    <row r="3458" spans="8:14" ht="15" customHeight="1">
      <c r="H3458" s="18" t="s">
        <v>5561</v>
      </c>
      <c r="I3458" s="6">
        <v>46053</v>
      </c>
      <c r="J3458" s="21" t="s">
        <v>321</v>
      </c>
      <c r="K3458" s="18" t="s">
        <v>5562</v>
      </c>
      <c r="L3458" s="23">
        <v>10000000</v>
      </c>
      <c r="M3458" s="23">
        <v>0</v>
      </c>
      <c r="N3458" s="25" t="s">
        <v>4055</v>
      </c>
    </row>
    <row r="3459" spans="8:14" ht="15" customHeight="1">
      <c r="H3459" s="18" t="s">
        <v>5561</v>
      </c>
      <c r="I3459" s="6">
        <v>46053</v>
      </c>
      <c r="J3459" s="21" t="s">
        <v>326</v>
      </c>
      <c r="K3459" s="18" t="s">
        <v>5562</v>
      </c>
      <c r="L3459" s="23">
        <v>184000000</v>
      </c>
      <c r="M3459" s="23">
        <v>0</v>
      </c>
      <c r="N3459" s="25" t="s">
        <v>6452</v>
      </c>
    </row>
    <row r="3460" spans="8:14" ht="15" customHeight="1">
      <c r="H3460" s="18" t="s">
        <v>5561</v>
      </c>
      <c r="I3460" s="6">
        <v>46058</v>
      </c>
      <c r="J3460" s="21" t="s">
        <v>331</v>
      </c>
      <c r="K3460" s="18" t="s">
        <v>5562</v>
      </c>
      <c r="L3460" s="23">
        <v>1234135</v>
      </c>
      <c r="M3460" s="23">
        <v>0</v>
      </c>
      <c r="N3460" s="25" t="s">
        <v>6453</v>
      </c>
    </row>
    <row r="3461" spans="8:14" ht="15" customHeight="1">
      <c r="H3461" s="18" t="s">
        <v>5561</v>
      </c>
      <c r="I3461" s="6">
        <v>46058</v>
      </c>
      <c r="J3461" s="21" t="s">
        <v>335</v>
      </c>
      <c r="K3461" s="18" t="s">
        <v>5562</v>
      </c>
      <c r="L3461" s="23">
        <v>1664853</v>
      </c>
      <c r="M3461" s="23">
        <v>0</v>
      </c>
      <c r="N3461" s="25" t="s">
        <v>6454</v>
      </c>
    </row>
    <row r="3462" spans="8:14" ht="15" customHeight="1">
      <c r="H3462" s="18" t="s">
        <v>5719</v>
      </c>
      <c r="I3462" s="6">
        <v>46039</v>
      </c>
      <c r="J3462" s="21" t="s">
        <v>12</v>
      </c>
      <c r="K3462" s="18" t="s">
        <v>5746</v>
      </c>
      <c r="L3462" s="23">
        <v>132000000</v>
      </c>
      <c r="M3462" s="23">
        <v>0</v>
      </c>
      <c r="N3462" s="25" t="s">
        <v>6455</v>
      </c>
    </row>
    <row r="3463" spans="8:14" ht="15" customHeight="1">
      <c r="H3463" s="18" t="s">
        <v>5719</v>
      </c>
      <c r="I3463" s="6">
        <v>46040</v>
      </c>
      <c r="J3463" s="21" t="s">
        <v>18</v>
      </c>
      <c r="K3463" s="18" t="s">
        <v>5746</v>
      </c>
      <c r="L3463" s="23">
        <v>110000000</v>
      </c>
      <c r="M3463" s="23">
        <v>0</v>
      </c>
      <c r="N3463" s="25" t="s">
        <v>6456</v>
      </c>
    </row>
    <row r="3464" spans="8:14" ht="15" customHeight="1">
      <c r="H3464" s="18" t="s">
        <v>5719</v>
      </c>
      <c r="I3464" s="6">
        <v>46041</v>
      </c>
      <c r="J3464" s="21" t="s">
        <v>23</v>
      </c>
      <c r="K3464" s="18" t="s">
        <v>5746</v>
      </c>
      <c r="L3464" s="23">
        <v>88000000</v>
      </c>
      <c r="M3464" s="23">
        <v>0</v>
      </c>
      <c r="N3464" s="25" t="s">
        <v>6457</v>
      </c>
    </row>
    <row r="3465" spans="8:14" ht="15" customHeight="1">
      <c r="H3465" s="18" t="s">
        <v>5719</v>
      </c>
      <c r="I3465" s="6">
        <v>46041</v>
      </c>
      <c r="J3465" s="21" t="s">
        <v>28</v>
      </c>
      <c r="K3465" s="18" t="s">
        <v>5746</v>
      </c>
      <c r="L3465" s="23">
        <v>66000000</v>
      </c>
      <c r="M3465" s="23">
        <v>0</v>
      </c>
      <c r="N3465" s="25" t="s">
        <v>6458</v>
      </c>
    </row>
    <row r="3466" spans="8:14" ht="15" customHeight="1">
      <c r="H3466" s="18" t="s">
        <v>5719</v>
      </c>
      <c r="I3466" s="6">
        <v>46041</v>
      </c>
      <c r="J3466" s="21" t="s">
        <v>33</v>
      </c>
      <c r="K3466" s="18" t="s">
        <v>5746</v>
      </c>
      <c r="L3466" s="23">
        <v>110000000</v>
      </c>
      <c r="M3466" s="23">
        <v>0</v>
      </c>
      <c r="N3466" s="25" t="s">
        <v>6458</v>
      </c>
    </row>
    <row r="3467" spans="8:14" ht="15" customHeight="1">
      <c r="H3467" s="18" t="s">
        <v>5719</v>
      </c>
      <c r="I3467" s="6">
        <v>46041</v>
      </c>
      <c r="J3467" s="21" t="s">
        <v>37</v>
      </c>
      <c r="K3467" s="18" t="s">
        <v>5746</v>
      </c>
      <c r="L3467" s="23">
        <v>66000000</v>
      </c>
      <c r="M3467" s="23">
        <v>0</v>
      </c>
      <c r="N3467" s="25" t="s">
        <v>6459</v>
      </c>
    </row>
    <row r="3468" spans="8:14" ht="15" customHeight="1">
      <c r="H3468" s="18" t="s">
        <v>5719</v>
      </c>
      <c r="I3468" s="6">
        <v>46042</v>
      </c>
      <c r="J3468" s="21" t="s">
        <v>40</v>
      </c>
      <c r="K3468" s="18" t="s">
        <v>5746</v>
      </c>
      <c r="L3468" s="23">
        <v>132000000</v>
      </c>
      <c r="M3468" s="23">
        <v>0</v>
      </c>
      <c r="N3468" s="25" t="s">
        <v>6455</v>
      </c>
    </row>
    <row r="3469" spans="8:14" ht="15" customHeight="1">
      <c r="H3469" s="18" t="s">
        <v>5719</v>
      </c>
      <c r="I3469" s="6">
        <v>46042</v>
      </c>
      <c r="J3469" s="21" t="s">
        <v>44</v>
      </c>
      <c r="K3469" s="18" t="s">
        <v>5746</v>
      </c>
      <c r="L3469" s="23">
        <v>110000000</v>
      </c>
      <c r="M3469" s="23">
        <v>0</v>
      </c>
      <c r="N3469" s="25" t="s">
        <v>6460</v>
      </c>
    </row>
    <row r="3470" spans="8:14" ht="15" customHeight="1">
      <c r="H3470" s="18" t="s">
        <v>5719</v>
      </c>
      <c r="I3470" s="6">
        <v>46043</v>
      </c>
      <c r="J3470" s="21" t="s">
        <v>49</v>
      </c>
      <c r="K3470" s="18" t="s">
        <v>5746</v>
      </c>
      <c r="L3470" s="23">
        <v>154000000</v>
      </c>
      <c r="M3470" s="23">
        <v>0</v>
      </c>
      <c r="N3470" s="25" t="s">
        <v>6461</v>
      </c>
    </row>
    <row r="3471" spans="8:14" ht="15" customHeight="1">
      <c r="H3471" s="18" t="s">
        <v>5719</v>
      </c>
      <c r="I3471" s="6">
        <v>46043</v>
      </c>
      <c r="J3471" s="21" t="s">
        <v>53</v>
      </c>
      <c r="K3471" s="18" t="s">
        <v>5746</v>
      </c>
      <c r="L3471" s="23">
        <v>121000000</v>
      </c>
      <c r="M3471" s="23">
        <v>0</v>
      </c>
      <c r="N3471" s="25" t="s">
        <v>6462</v>
      </c>
    </row>
    <row r="3472" spans="8:14" ht="15" customHeight="1">
      <c r="H3472" s="18" t="s">
        <v>5719</v>
      </c>
      <c r="I3472" s="6">
        <v>46043</v>
      </c>
      <c r="J3472" s="21" t="s">
        <v>57</v>
      </c>
      <c r="K3472" s="18" t="s">
        <v>5720</v>
      </c>
      <c r="L3472" s="23">
        <v>1016040</v>
      </c>
      <c r="M3472" s="23">
        <v>0</v>
      </c>
      <c r="N3472" s="25" t="s">
        <v>6463</v>
      </c>
    </row>
    <row r="3473" spans="8:14" ht="15" customHeight="1">
      <c r="H3473" s="18" t="s">
        <v>5719</v>
      </c>
      <c r="I3473" s="6">
        <v>46043</v>
      </c>
      <c r="J3473" s="21" t="s">
        <v>60</v>
      </c>
      <c r="K3473" s="18" t="s">
        <v>5720</v>
      </c>
      <c r="L3473" s="23">
        <v>1234135</v>
      </c>
      <c r="M3473" s="23">
        <v>0</v>
      </c>
      <c r="N3473" s="25" t="s">
        <v>6463</v>
      </c>
    </row>
    <row r="3474" spans="8:14" ht="15" customHeight="1">
      <c r="H3474" s="18" t="s">
        <v>5719</v>
      </c>
      <c r="I3474" s="6">
        <v>46044</v>
      </c>
      <c r="J3474" s="21" t="s">
        <v>63</v>
      </c>
      <c r="K3474" s="18" t="s">
        <v>5746</v>
      </c>
      <c r="L3474" s="23">
        <v>132000000</v>
      </c>
      <c r="M3474" s="23">
        <v>0</v>
      </c>
      <c r="N3474" s="25" t="s">
        <v>6457</v>
      </c>
    </row>
    <row r="3475" spans="8:14" ht="15" customHeight="1">
      <c r="H3475" s="18" t="s">
        <v>5719</v>
      </c>
      <c r="I3475" s="6">
        <v>46045</v>
      </c>
      <c r="J3475" s="21" t="s">
        <v>66</v>
      </c>
      <c r="K3475" s="18" t="s">
        <v>5746</v>
      </c>
      <c r="L3475" s="23">
        <v>132000000</v>
      </c>
      <c r="M3475" s="23">
        <v>0</v>
      </c>
      <c r="N3475" s="25" t="s">
        <v>6464</v>
      </c>
    </row>
    <row r="3476" spans="8:14" ht="15" customHeight="1">
      <c r="H3476" s="18" t="s">
        <v>5719</v>
      </c>
      <c r="I3476" s="6">
        <v>46045</v>
      </c>
      <c r="J3476" s="21" t="s">
        <v>70</v>
      </c>
      <c r="K3476" s="18" t="s">
        <v>5720</v>
      </c>
      <c r="L3476" s="23">
        <v>110000000</v>
      </c>
      <c r="M3476" s="23">
        <v>0</v>
      </c>
      <c r="N3476" s="25" t="s">
        <v>6465</v>
      </c>
    </row>
    <row r="3477" spans="8:14" ht="15" customHeight="1">
      <c r="H3477" s="18" t="s">
        <v>5719</v>
      </c>
      <c r="I3477" s="6">
        <v>46046</v>
      </c>
      <c r="J3477" s="21" t="s">
        <v>74</v>
      </c>
      <c r="K3477" s="18" t="s">
        <v>5746</v>
      </c>
      <c r="L3477" s="23">
        <v>121000000</v>
      </c>
      <c r="M3477" s="23">
        <v>0</v>
      </c>
      <c r="N3477" s="25" t="s">
        <v>6466</v>
      </c>
    </row>
    <row r="3478" spans="8:14" ht="15" customHeight="1">
      <c r="H3478" s="18" t="s">
        <v>5719</v>
      </c>
      <c r="I3478" s="6">
        <v>46046</v>
      </c>
      <c r="J3478" s="21" t="s">
        <v>76</v>
      </c>
      <c r="K3478" s="18" t="s">
        <v>5746</v>
      </c>
      <c r="L3478" s="23">
        <v>110000000</v>
      </c>
      <c r="M3478" s="23">
        <v>0</v>
      </c>
      <c r="N3478" s="25" t="s">
        <v>6466</v>
      </c>
    </row>
    <row r="3479" spans="8:14" ht="15" customHeight="1">
      <c r="H3479" s="18" t="s">
        <v>5719</v>
      </c>
      <c r="I3479" s="6">
        <v>46046</v>
      </c>
      <c r="J3479" s="21" t="s">
        <v>78</v>
      </c>
      <c r="K3479" s="18" t="s">
        <v>5746</v>
      </c>
      <c r="L3479" s="23">
        <v>104149750</v>
      </c>
      <c r="M3479" s="23">
        <v>0</v>
      </c>
      <c r="N3479" s="25" t="s">
        <v>6467</v>
      </c>
    </row>
    <row r="3480" spans="8:14" ht="15" customHeight="1">
      <c r="H3480" s="18" t="s">
        <v>5719</v>
      </c>
      <c r="I3480" s="6">
        <v>46046</v>
      </c>
      <c r="J3480" s="21" t="s">
        <v>81</v>
      </c>
      <c r="K3480" s="18" t="s">
        <v>5720</v>
      </c>
      <c r="L3480" s="23">
        <v>110000000</v>
      </c>
      <c r="M3480" s="23">
        <v>0</v>
      </c>
      <c r="N3480" s="25" t="s">
        <v>6468</v>
      </c>
    </row>
    <row r="3481" spans="8:14" ht="15" customHeight="1">
      <c r="H3481" s="18" t="s">
        <v>5719</v>
      </c>
      <c r="I3481" s="6">
        <v>46046</v>
      </c>
      <c r="J3481" s="21" t="s">
        <v>85</v>
      </c>
      <c r="K3481" s="18" t="s">
        <v>5746</v>
      </c>
      <c r="L3481" s="23">
        <v>121000000</v>
      </c>
      <c r="M3481" s="23">
        <v>0</v>
      </c>
      <c r="N3481" s="25" t="s">
        <v>6469</v>
      </c>
    </row>
    <row r="3482" spans="8:14" ht="15" customHeight="1">
      <c r="H3482" s="18" t="s">
        <v>5719</v>
      </c>
      <c r="I3482" s="6">
        <v>46046</v>
      </c>
      <c r="J3482" s="21" t="s">
        <v>89</v>
      </c>
      <c r="K3482" s="18" t="s">
        <v>5746</v>
      </c>
      <c r="L3482" s="23">
        <v>57500000</v>
      </c>
      <c r="M3482" s="23">
        <v>0</v>
      </c>
      <c r="N3482" s="25" t="s">
        <v>6470</v>
      </c>
    </row>
    <row r="3483" spans="8:14" ht="15" customHeight="1">
      <c r="H3483" s="18" t="s">
        <v>5719</v>
      </c>
      <c r="I3483" s="6">
        <v>46047</v>
      </c>
      <c r="J3483" s="21" t="s">
        <v>94</v>
      </c>
      <c r="K3483" s="18" t="s">
        <v>5746</v>
      </c>
      <c r="L3483" s="23">
        <v>47150000</v>
      </c>
      <c r="M3483" s="23">
        <v>0</v>
      </c>
      <c r="N3483" s="25" t="s">
        <v>6471</v>
      </c>
    </row>
    <row r="3484" spans="8:14" ht="15" customHeight="1">
      <c r="H3484" s="18" t="s">
        <v>5719</v>
      </c>
      <c r="I3484" s="6">
        <v>46047</v>
      </c>
      <c r="J3484" s="21" t="s">
        <v>98</v>
      </c>
      <c r="K3484" s="18" t="s">
        <v>5746</v>
      </c>
      <c r="L3484" s="23">
        <v>42900000</v>
      </c>
      <c r="M3484" s="23">
        <v>0</v>
      </c>
      <c r="N3484" s="25" t="s">
        <v>6472</v>
      </c>
    </row>
    <row r="3485" spans="8:14" ht="15" customHeight="1">
      <c r="H3485" s="18" t="s">
        <v>5719</v>
      </c>
      <c r="I3485" s="6">
        <v>46047</v>
      </c>
      <c r="J3485" s="21" t="s">
        <v>102</v>
      </c>
      <c r="K3485" s="18" t="s">
        <v>5720</v>
      </c>
      <c r="L3485" s="23">
        <v>121000000</v>
      </c>
      <c r="M3485" s="23">
        <v>0</v>
      </c>
      <c r="N3485" s="25" t="s">
        <v>6473</v>
      </c>
    </row>
    <row r="3486" spans="8:14" ht="15" customHeight="1">
      <c r="H3486" s="18" t="s">
        <v>5719</v>
      </c>
      <c r="I3486" s="6">
        <v>46048</v>
      </c>
      <c r="J3486" s="21" t="s">
        <v>105</v>
      </c>
      <c r="K3486" s="18" t="s">
        <v>5720</v>
      </c>
      <c r="L3486" s="23">
        <v>132000000</v>
      </c>
      <c r="M3486" s="23">
        <v>0</v>
      </c>
      <c r="N3486" s="25" t="s">
        <v>6474</v>
      </c>
    </row>
    <row r="3487" spans="8:14" ht="15" customHeight="1">
      <c r="H3487" s="18" t="s">
        <v>5719</v>
      </c>
      <c r="I3487" s="6">
        <v>46048</v>
      </c>
      <c r="J3487" s="21" t="s">
        <v>108</v>
      </c>
      <c r="K3487" s="18" t="s">
        <v>5720</v>
      </c>
      <c r="L3487" s="23">
        <v>121000000</v>
      </c>
      <c r="M3487" s="23">
        <v>0</v>
      </c>
      <c r="N3487" s="25" t="s">
        <v>6474</v>
      </c>
    </row>
    <row r="3488" spans="8:14" ht="15" customHeight="1">
      <c r="H3488" s="18" t="s">
        <v>5719</v>
      </c>
      <c r="I3488" s="6">
        <v>46048</v>
      </c>
      <c r="J3488" s="21" t="s">
        <v>113</v>
      </c>
      <c r="K3488" s="18" t="s">
        <v>5720</v>
      </c>
      <c r="L3488" s="23">
        <v>121000000</v>
      </c>
      <c r="M3488" s="23">
        <v>0</v>
      </c>
      <c r="N3488" s="25" t="s">
        <v>6475</v>
      </c>
    </row>
    <row r="3489" spans="8:14" ht="15" customHeight="1">
      <c r="H3489" s="18" t="s">
        <v>5719</v>
      </c>
      <c r="I3489" s="6">
        <v>46048</v>
      </c>
      <c r="J3489" s="21" t="s">
        <v>117</v>
      </c>
      <c r="K3489" s="18" t="s">
        <v>5720</v>
      </c>
      <c r="L3489" s="23">
        <v>121000000</v>
      </c>
      <c r="M3489" s="23">
        <v>0</v>
      </c>
      <c r="N3489" s="25" t="s">
        <v>6475</v>
      </c>
    </row>
    <row r="3490" spans="8:14" ht="15" customHeight="1">
      <c r="H3490" s="18" t="s">
        <v>5719</v>
      </c>
      <c r="I3490" s="6">
        <v>46048</v>
      </c>
      <c r="J3490" s="21" t="s">
        <v>124</v>
      </c>
      <c r="K3490" s="18" t="s">
        <v>5720</v>
      </c>
      <c r="L3490" s="23">
        <v>132000000</v>
      </c>
      <c r="M3490" s="23">
        <v>0</v>
      </c>
      <c r="N3490" s="25" t="s">
        <v>6475</v>
      </c>
    </row>
    <row r="3491" spans="8:14" ht="15" customHeight="1">
      <c r="H3491" s="18" t="s">
        <v>5719</v>
      </c>
      <c r="I3491" s="6">
        <v>46048</v>
      </c>
      <c r="J3491" s="21" t="s">
        <v>128</v>
      </c>
      <c r="K3491" s="18" t="s">
        <v>5720</v>
      </c>
      <c r="L3491" s="23">
        <v>121000000</v>
      </c>
      <c r="M3491" s="23">
        <v>0</v>
      </c>
      <c r="N3491" s="25" t="s">
        <v>6476</v>
      </c>
    </row>
    <row r="3492" spans="8:14" ht="15" customHeight="1">
      <c r="H3492" s="18" t="s">
        <v>5719</v>
      </c>
      <c r="I3492" s="6">
        <v>46048</v>
      </c>
      <c r="J3492" s="21" t="s">
        <v>131</v>
      </c>
      <c r="K3492" s="18" t="s">
        <v>5720</v>
      </c>
      <c r="L3492" s="23">
        <v>110000000</v>
      </c>
      <c r="M3492" s="23">
        <v>0</v>
      </c>
      <c r="N3492" s="25" t="s">
        <v>6477</v>
      </c>
    </row>
    <row r="3493" spans="8:14" ht="15" customHeight="1">
      <c r="H3493" s="18" t="s">
        <v>5719</v>
      </c>
      <c r="I3493" s="6">
        <v>46050</v>
      </c>
      <c r="J3493" s="21" t="s">
        <v>135</v>
      </c>
      <c r="K3493" s="18" t="s">
        <v>5746</v>
      </c>
      <c r="L3493" s="23">
        <v>110000000</v>
      </c>
      <c r="M3493" s="23">
        <v>0</v>
      </c>
      <c r="N3493" s="25" t="s">
        <v>6478</v>
      </c>
    </row>
    <row r="3494" spans="8:14" ht="15" customHeight="1">
      <c r="H3494" s="18" t="s">
        <v>5719</v>
      </c>
      <c r="I3494" s="6">
        <v>46050</v>
      </c>
      <c r="J3494" s="21" t="s">
        <v>139</v>
      </c>
      <c r="K3494" s="18" t="s">
        <v>5720</v>
      </c>
      <c r="L3494" s="23">
        <v>121000000</v>
      </c>
      <c r="M3494" s="23">
        <v>0</v>
      </c>
      <c r="N3494" s="25" t="s">
        <v>6476</v>
      </c>
    </row>
    <row r="3495" spans="8:14" ht="15" customHeight="1">
      <c r="H3495" s="18" t="s">
        <v>5719</v>
      </c>
      <c r="I3495" s="6">
        <v>46051</v>
      </c>
      <c r="J3495" s="21" t="s">
        <v>141</v>
      </c>
      <c r="K3495" s="18" t="s">
        <v>5746</v>
      </c>
      <c r="L3495" s="23">
        <v>45100000</v>
      </c>
      <c r="M3495" s="23">
        <v>0</v>
      </c>
      <c r="N3495" s="25" t="s">
        <v>6479</v>
      </c>
    </row>
    <row r="3496" spans="8:14" ht="15" customHeight="1">
      <c r="H3496" s="18" t="s">
        <v>5719</v>
      </c>
      <c r="I3496" s="6">
        <v>46051</v>
      </c>
      <c r="J3496" s="21" t="s">
        <v>144</v>
      </c>
      <c r="K3496" s="18" t="s">
        <v>5746</v>
      </c>
      <c r="L3496" s="23">
        <v>121000000</v>
      </c>
      <c r="M3496" s="23">
        <v>0</v>
      </c>
      <c r="N3496" s="25" t="s">
        <v>6480</v>
      </c>
    </row>
    <row r="3497" spans="8:14" ht="15" customHeight="1">
      <c r="H3497" s="18" t="s">
        <v>5719</v>
      </c>
      <c r="I3497" s="6">
        <v>46051</v>
      </c>
      <c r="J3497" s="21" t="s">
        <v>147</v>
      </c>
      <c r="K3497" s="18" t="s">
        <v>5746</v>
      </c>
      <c r="L3497" s="23">
        <v>110000000</v>
      </c>
      <c r="M3497" s="23">
        <v>0</v>
      </c>
      <c r="N3497" s="25" t="s">
        <v>6459</v>
      </c>
    </row>
    <row r="3498" spans="8:14" ht="15" customHeight="1">
      <c r="H3498" s="18" t="s">
        <v>5719</v>
      </c>
      <c r="I3498" s="6">
        <v>46051</v>
      </c>
      <c r="J3498" s="21" t="s">
        <v>150</v>
      </c>
      <c r="K3498" s="18" t="s">
        <v>5720</v>
      </c>
      <c r="L3498" s="23">
        <v>99000000</v>
      </c>
      <c r="M3498" s="23">
        <v>0</v>
      </c>
      <c r="N3498" s="25" t="s">
        <v>6465</v>
      </c>
    </row>
    <row r="3499" spans="8:14" ht="15" customHeight="1">
      <c r="H3499" s="18" t="s">
        <v>5719</v>
      </c>
      <c r="I3499" s="6">
        <v>46051</v>
      </c>
      <c r="J3499" s="21" t="s">
        <v>153</v>
      </c>
      <c r="K3499" s="18" t="s">
        <v>5720</v>
      </c>
      <c r="L3499" s="23">
        <v>1051308</v>
      </c>
      <c r="M3499" s="23">
        <v>-310827</v>
      </c>
      <c r="N3499" s="25" t="s">
        <v>6481</v>
      </c>
    </row>
    <row r="3500" spans="8:14" ht="15" customHeight="1">
      <c r="H3500" s="18" t="s">
        <v>5719</v>
      </c>
      <c r="I3500" s="6">
        <v>46052</v>
      </c>
      <c r="J3500" s="21" t="s">
        <v>156</v>
      </c>
      <c r="K3500" s="18" t="s">
        <v>5720</v>
      </c>
      <c r="L3500" s="23">
        <v>998912</v>
      </c>
      <c r="M3500" s="23">
        <v>0</v>
      </c>
      <c r="N3500" s="25" t="s">
        <v>3863</v>
      </c>
    </row>
    <row r="3501" spans="8:14" ht="15" customHeight="1">
      <c r="H3501" s="18" t="s">
        <v>5719</v>
      </c>
      <c r="I3501" s="6">
        <v>46053</v>
      </c>
      <c r="J3501" s="21" t="s">
        <v>159</v>
      </c>
      <c r="K3501" s="18" t="s">
        <v>5720</v>
      </c>
      <c r="L3501" s="23">
        <v>58073333</v>
      </c>
      <c r="M3501" s="23">
        <v>0</v>
      </c>
      <c r="N3501" s="25" t="s">
        <v>6482</v>
      </c>
    </row>
    <row r="3502" spans="8:14" ht="15" customHeight="1">
      <c r="H3502" s="18" t="s">
        <v>5719</v>
      </c>
      <c r="I3502" s="6">
        <v>46053</v>
      </c>
      <c r="J3502" s="21" t="s">
        <v>161</v>
      </c>
      <c r="K3502" s="18" t="s">
        <v>5776</v>
      </c>
      <c r="L3502" s="23">
        <v>13370700072</v>
      </c>
      <c r="M3502" s="23">
        <v>0</v>
      </c>
      <c r="N3502" s="25" t="s">
        <v>6483</v>
      </c>
    </row>
    <row r="3503" spans="8:14" ht="15" customHeight="1">
      <c r="H3503" s="18" t="s">
        <v>5719</v>
      </c>
      <c r="I3503" s="6">
        <v>46055</v>
      </c>
      <c r="J3503" s="21" t="s">
        <v>164</v>
      </c>
      <c r="K3503" s="18" t="s">
        <v>5720</v>
      </c>
      <c r="L3503" s="23">
        <v>62700000</v>
      </c>
      <c r="M3503" s="23">
        <v>0</v>
      </c>
      <c r="N3503" s="25" t="s">
        <v>6484</v>
      </c>
    </row>
    <row r="3504" spans="8:14" ht="15" customHeight="1">
      <c r="H3504" s="18" t="s">
        <v>5719</v>
      </c>
      <c r="I3504" s="6">
        <v>46058</v>
      </c>
      <c r="J3504" s="21" t="s">
        <v>166</v>
      </c>
      <c r="K3504" s="18" t="s">
        <v>5720</v>
      </c>
      <c r="L3504" s="23">
        <v>2512794</v>
      </c>
      <c r="M3504" s="23">
        <v>0</v>
      </c>
      <c r="N3504" s="25" t="s">
        <v>6485</v>
      </c>
    </row>
    <row r="3505" spans="8:14" ht="15" customHeight="1">
      <c r="H3505" s="18" t="s">
        <v>5719</v>
      </c>
      <c r="I3505" s="6">
        <v>46059</v>
      </c>
      <c r="J3505" s="21" t="s">
        <v>169</v>
      </c>
      <c r="K3505" s="18" t="s">
        <v>5720</v>
      </c>
      <c r="L3505" s="23">
        <v>327510</v>
      </c>
      <c r="M3505" s="23">
        <v>5034</v>
      </c>
      <c r="N3505" s="25" t="s">
        <v>6486</v>
      </c>
    </row>
    <row r="3506" spans="8:14" ht="15" customHeight="1">
      <c r="H3506" s="18" t="s">
        <v>5719</v>
      </c>
      <c r="I3506" s="6">
        <v>46070</v>
      </c>
      <c r="J3506" s="21" t="s">
        <v>171</v>
      </c>
      <c r="K3506" s="18" t="s">
        <v>5720</v>
      </c>
      <c r="L3506" s="23">
        <v>740481</v>
      </c>
      <c r="M3506" s="23">
        <v>0</v>
      </c>
      <c r="N3506" s="25" t="s">
        <v>6487</v>
      </c>
    </row>
    <row r="3507" spans="8:14" ht="15" customHeight="1">
      <c r="H3507" s="18" t="s">
        <v>5719</v>
      </c>
      <c r="I3507" s="6">
        <v>46072</v>
      </c>
      <c r="J3507" s="21" t="s">
        <v>174</v>
      </c>
      <c r="K3507" s="18" t="s">
        <v>5720</v>
      </c>
      <c r="L3507" s="23">
        <v>1234135</v>
      </c>
      <c r="M3507" s="23">
        <v>0</v>
      </c>
      <c r="N3507" s="25" t="s">
        <v>6488</v>
      </c>
    </row>
    <row r="3508" spans="8:14" ht="15" customHeight="1">
      <c r="H3508" s="18" t="s">
        <v>5719</v>
      </c>
      <c r="I3508" s="6">
        <v>46072</v>
      </c>
      <c r="J3508" s="21" t="s">
        <v>176</v>
      </c>
      <c r="K3508" s="18" t="s">
        <v>5720</v>
      </c>
      <c r="L3508" s="23">
        <v>5472000</v>
      </c>
      <c r="M3508" s="23">
        <v>-211838</v>
      </c>
      <c r="N3508" s="25" t="s">
        <v>6489</v>
      </c>
    </row>
    <row r="3509" spans="8:14" ht="15" customHeight="1">
      <c r="H3509" s="18" t="s">
        <v>5719</v>
      </c>
      <c r="I3509" s="6">
        <v>46072</v>
      </c>
      <c r="J3509" s="21" t="s">
        <v>179</v>
      </c>
      <c r="K3509" s="18" t="s">
        <v>5720</v>
      </c>
      <c r="L3509" s="23">
        <v>3148965</v>
      </c>
      <c r="M3509" s="23">
        <v>-14723</v>
      </c>
      <c r="N3509" s="25" t="s">
        <v>6490</v>
      </c>
    </row>
    <row r="3510" spans="8:14" ht="15" customHeight="1">
      <c r="H3510" s="18" t="s">
        <v>5719</v>
      </c>
      <c r="I3510" s="6">
        <v>46072</v>
      </c>
      <c r="J3510" s="21" t="s">
        <v>182</v>
      </c>
      <c r="K3510" s="18" t="s">
        <v>5720</v>
      </c>
      <c r="L3510" s="23">
        <v>2138400</v>
      </c>
      <c r="M3510" s="23">
        <v>56858</v>
      </c>
      <c r="N3510" s="25" t="s">
        <v>6491</v>
      </c>
    </row>
    <row r="3511" spans="8:14" ht="15" customHeight="1">
      <c r="H3511" s="18" t="s">
        <v>5719</v>
      </c>
      <c r="I3511" s="6">
        <v>46072</v>
      </c>
      <c r="J3511" s="21" t="s">
        <v>184</v>
      </c>
      <c r="K3511" s="18" t="s">
        <v>5720</v>
      </c>
      <c r="L3511" s="23">
        <v>658440</v>
      </c>
      <c r="M3511" s="23">
        <v>332247</v>
      </c>
      <c r="N3511" s="25" t="s">
        <v>6492</v>
      </c>
    </row>
    <row r="3512" spans="8:14" ht="15" customHeight="1">
      <c r="H3512" s="18" t="s">
        <v>5719</v>
      </c>
      <c r="I3512" s="6">
        <v>46072</v>
      </c>
      <c r="J3512" s="21" t="s">
        <v>188</v>
      </c>
      <c r="K3512" s="18" t="s">
        <v>5720</v>
      </c>
      <c r="L3512" s="23">
        <v>1336177</v>
      </c>
      <c r="M3512" s="23">
        <v>1250</v>
      </c>
      <c r="N3512" s="25" t="s">
        <v>6493</v>
      </c>
    </row>
    <row r="3513" spans="8:14" ht="15" customHeight="1">
      <c r="H3513" s="18" t="s">
        <v>5719</v>
      </c>
      <c r="I3513" s="6">
        <v>46072</v>
      </c>
      <c r="J3513" s="21" t="s">
        <v>190</v>
      </c>
      <c r="K3513" s="18" t="s">
        <v>5720</v>
      </c>
      <c r="L3513" s="23">
        <v>1312200</v>
      </c>
      <c r="M3513" s="23">
        <v>25227</v>
      </c>
      <c r="N3513" s="25" t="s">
        <v>6494</v>
      </c>
    </row>
    <row r="3514" spans="8:14" ht="15" customHeight="1">
      <c r="H3514" s="18" t="s">
        <v>5719</v>
      </c>
      <c r="I3514" s="6">
        <v>46073</v>
      </c>
      <c r="J3514" s="21" t="s">
        <v>193</v>
      </c>
      <c r="K3514" s="18" t="s">
        <v>5720</v>
      </c>
      <c r="L3514" s="23">
        <v>332971</v>
      </c>
      <c r="M3514" s="23">
        <v>0</v>
      </c>
      <c r="N3514" s="25" t="s">
        <v>6495</v>
      </c>
    </row>
    <row r="3515" spans="8:14" ht="15" customHeight="1">
      <c r="H3515" s="18" t="s">
        <v>5719</v>
      </c>
      <c r="I3515" s="6">
        <v>46076</v>
      </c>
      <c r="J3515" s="21" t="s">
        <v>195</v>
      </c>
      <c r="K3515" s="18" t="s">
        <v>5720</v>
      </c>
      <c r="L3515" s="23">
        <v>1630962</v>
      </c>
      <c r="M3515" s="23">
        <v>0</v>
      </c>
      <c r="N3515" s="25" t="s">
        <v>6496</v>
      </c>
    </row>
    <row r="3516" spans="8:14" ht="15" customHeight="1">
      <c r="H3516" s="18" t="s">
        <v>5719</v>
      </c>
      <c r="I3516" s="6">
        <v>46076</v>
      </c>
      <c r="J3516" s="21" t="s">
        <v>213</v>
      </c>
      <c r="K3516" s="18" t="s">
        <v>5720</v>
      </c>
      <c r="L3516" s="23">
        <v>603654</v>
      </c>
      <c r="M3516" s="23">
        <v>0</v>
      </c>
      <c r="N3516" s="25" t="s">
        <v>6497</v>
      </c>
    </row>
    <row r="3517" spans="8:14" ht="15" customHeight="1">
      <c r="H3517" s="18" t="s">
        <v>5719</v>
      </c>
      <c r="I3517" s="6">
        <v>46076</v>
      </c>
      <c r="J3517" s="21" t="s">
        <v>217</v>
      </c>
      <c r="K3517" s="18" t="s">
        <v>5720</v>
      </c>
      <c r="L3517" s="23">
        <v>360077</v>
      </c>
      <c r="M3517" s="23">
        <v>0</v>
      </c>
      <c r="N3517" s="25" t="s">
        <v>6498</v>
      </c>
    </row>
    <row r="3518" spans="8:14" ht="15" customHeight="1">
      <c r="H3518" s="18" t="s">
        <v>5719</v>
      </c>
      <c r="I3518" s="6">
        <v>46076</v>
      </c>
      <c r="J3518" s="21" t="s">
        <v>197</v>
      </c>
      <c r="K3518" s="18" t="s">
        <v>5720</v>
      </c>
      <c r="L3518" s="23">
        <v>1630962</v>
      </c>
      <c r="M3518" s="23">
        <v>-48000</v>
      </c>
      <c r="N3518" s="25" t="s">
        <v>6499</v>
      </c>
    </row>
    <row r="3519" spans="8:14" ht="15" customHeight="1">
      <c r="H3519" s="18" t="s">
        <v>5719</v>
      </c>
      <c r="I3519" s="6">
        <v>46077</v>
      </c>
      <c r="J3519" s="21" t="s">
        <v>200</v>
      </c>
      <c r="K3519" s="18" t="s">
        <v>5720</v>
      </c>
      <c r="L3519" s="23">
        <v>900193</v>
      </c>
      <c r="M3519" s="23">
        <v>0</v>
      </c>
      <c r="N3519" s="25" t="s">
        <v>6500</v>
      </c>
    </row>
    <row r="3520" spans="8:14" ht="15" customHeight="1">
      <c r="H3520" s="18" t="s">
        <v>5719</v>
      </c>
      <c r="I3520" s="6">
        <v>46077</v>
      </c>
      <c r="J3520" s="21" t="s">
        <v>203</v>
      </c>
      <c r="K3520" s="18" t="s">
        <v>5720</v>
      </c>
      <c r="L3520" s="23">
        <v>1344135</v>
      </c>
      <c r="M3520" s="23">
        <v>-110000</v>
      </c>
      <c r="N3520" s="25" t="s">
        <v>6501</v>
      </c>
    </row>
    <row r="3521" spans="8:14" ht="15" customHeight="1">
      <c r="H3521" s="18" t="s">
        <v>5719</v>
      </c>
      <c r="I3521" s="6">
        <v>46077</v>
      </c>
      <c r="J3521" s="21" t="s">
        <v>208</v>
      </c>
      <c r="K3521" s="18" t="s">
        <v>5720</v>
      </c>
      <c r="L3521" s="23">
        <v>1384135</v>
      </c>
      <c r="M3521" s="23">
        <v>0</v>
      </c>
      <c r="N3521" s="25" t="s">
        <v>6502</v>
      </c>
    </row>
    <row r="3522" spans="8:14" ht="15" customHeight="1">
      <c r="H3522" s="18" t="s">
        <v>5719</v>
      </c>
      <c r="I3522" s="6">
        <v>46077</v>
      </c>
      <c r="J3522" s="21" t="s">
        <v>211</v>
      </c>
      <c r="K3522" s="18" t="s">
        <v>5720</v>
      </c>
      <c r="L3522" s="23">
        <v>1476135</v>
      </c>
      <c r="M3522" s="23">
        <v>24000</v>
      </c>
      <c r="N3522" s="25" t="s">
        <v>6503</v>
      </c>
    </row>
    <row r="3523" spans="8:14" ht="15" customHeight="1">
      <c r="H3523" s="18" t="s">
        <v>5719</v>
      </c>
      <c r="I3523" s="6">
        <v>46078</v>
      </c>
      <c r="J3523" s="21" t="s">
        <v>215</v>
      </c>
      <c r="K3523" s="18" t="s">
        <v>5720</v>
      </c>
      <c r="L3523" s="23">
        <v>310827</v>
      </c>
      <c r="M3523" s="23">
        <v>0</v>
      </c>
      <c r="N3523" s="25" t="s">
        <v>6504</v>
      </c>
    </row>
    <row r="3524" spans="8:14" ht="15" customHeight="1">
      <c r="H3524" s="18" t="s">
        <v>5719</v>
      </c>
      <c r="I3524" s="6">
        <v>46078</v>
      </c>
      <c r="J3524" s="21" t="s">
        <v>218</v>
      </c>
      <c r="K3524" s="18" t="s">
        <v>5720</v>
      </c>
      <c r="L3524" s="23">
        <v>1284135</v>
      </c>
      <c r="M3524" s="23">
        <v>-50000</v>
      </c>
      <c r="N3524" s="25" t="s">
        <v>6505</v>
      </c>
    </row>
    <row r="3525" spans="8:14" ht="15" customHeight="1">
      <c r="H3525" s="18" t="s">
        <v>5719</v>
      </c>
      <c r="I3525" s="6">
        <v>46078</v>
      </c>
      <c r="J3525" s="21" t="s">
        <v>220</v>
      </c>
      <c r="K3525" s="18" t="s">
        <v>5720</v>
      </c>
      <c r="L3525" s="23">
        <v>1294135</v>
      </c>
      <c r="M3525" s="23">
        <v>0</v>
      </c>
      <c r="N3525" s="25" t="s">
        <v>6505</v>
      </c>
    </row>
    <row r="3526" spans="8:14" ht="15" customHeight="1">
      <c r="H3526" s="18" t="s">
        <v>5719</v>
      </c>
      <c r="I3526" s="6">
        <v>46079</v>
      </c>
      <c r="J3526" s="21" t="s">
        <v>223</v>
      </c>
      <c r="K3526" s="18" t="s">
        <v>5720</v>
      </c>
      <c r="L3526" s="23">
        <v>1234135</v>
      </c>
      <c r="M3526" s="23">
        <v>0</v>
      </c>
      <c r="N3526" s="25" t="s">
        <v>6506</v>
      </c>
    </row>
    <row r="3527" spans="8:14" ht="15" customHeight="1">
      <c r="H3527" s="18" t="s">
        <v>5719</v>
      </c>
      <c r="I3527" s="6">
        <v>46080</v>
      </c>
      <c r="J3527" s="21" t="s">
        <v>226</v>
      </c>
      <c r="K3527" s="18" t="s">
        <v>5720</v>
      </c>
      <c r="L3527" s="23">
        <v>1408135</v>
      </c>
      <c r="M3527" s="23">
        <v>-174000</v>
      </c>
      <c r="N3527" s="25" t="s">
        <v>6507</v>
      </c>
    </row>
    <row r="3528" spans="8:14" ht="15" customHeight="1">
      <c r="H3528" s="18" t="s">
        <v>5719</v>
      </c>
      <c r="I3528" s="6">
        <v>46080</v>
      </c>
      <c r="J3528" s="21" t="s">
        <v>229</v>
      </c>
      <c r="K3528" s="18" t="s">
        <v>5720</v>
      </c>
      <c r="L3528" s="23">
        <v>673708</v>
      </c>
      <c r="M3528" s="23">
        <v>0</v>
      </c>
      <c r="N3528" s="25" t="s">
        <v>6508</v>
      </c>
    </row>
    <row r="3529" spans="8:14" ht="15" customHeight="1">
      <c r="H3529" s="18" t="s">
        <v>5719</v>
      </c>
      <c r="I3529" s="6">
        <v>46080</v>
      </c>
      <c r="J3529" s="21" t="s">
        <v>231</v>
      </c>
      <c r="K3529" s="18" t="s">
        <v>5720</v>
      </c>
      <c r="L3529" s="23">
        <v>812832</v>
      </c>
      <c r="M3529" s="23">
        <v>0</v>
      </c>
      <c r="N3529" s="25" t="s">
        <v>6509</v>
      </c>
    </row>
    <row r="3530" spans="8:14" ht="15" customHeight="1">
      <c r="H3530" s="18" t="s">
        <v>5719</v>
      </c>
      <c r="I3530" s="6">
        <v>46083</v>
      </c>
      <c r="J3530" s="21" t="s">
        <v>234</v>
      </c>
      <c r="K3530" s="18" t="s">
        <v>5720</v>
      </c>
      <c r="L3530" s="23">
        <v>3149640</v>
      </c>
      <c r="M3530" s="23">
        <v>968809</v>
      </c>
      <c r="N3530" s="25" t="s">
        <v>6510</v>
      </c>
    </row>
    <row r="3531" spans="8:14" ht="15" customHeight="1">
      <c r="H3531" s="18" t="s">
        <v>5719</v>
      </c>
      <c r="I3531" s="6">
        <v>46085</v>
      </c>
      <c r="J3531" s="21" t="s">
        <v>237</v>
      </c>
      <c r="K3531" s="18" t="s">
        <v>5720</v>
      </c>
      <c r="L3531" s="23">
        <v>740481</v>
      </c>
      <c r="M3531" s="23">
        <v>0</v>
      </c>
      <c r="N3531" s="25" t="s">
        <v>6511</v>
      </c>
    </row>
    <row r="3532" spans="8:14" ht="15" customHeight="1">
      <c r="H3532" s="18" t="s">
        <v>5719</v>
      </c>
      <c r="I3532" s="6">
        <v>46085</v>
      </c>
      <c r="J3532" s="21" t="s">
        <v>241</v>
      </c>
      <c r="K3532" s="18" t="s">
        <v>5720</v>
      </c>
      <c r="L3532" s="23">
        <v>740481</v>
      </c>
      <c r="M3532" s="23">
        <v>0</v>
      </c>
      <c r="N3532" s="25" t="s">
        <v>6512</v>
      </c>
    </row>
    <row r="3533" spans="8:14" ht="15" customHeight="1">
      <c r="H3533" s="18" t="s">
        <v>5719</v>
      </c>
      <c r="I3533" s="6">
        <v>46086</v>
      </c>
      <c r="J3533" s="21" t="s">
        <v>244</v>
      </c>
      <c r="K3533" s="18" t="s">
        <v>5720</v>
      </c>
      <c r="L3533" s="23">
        <v>246827</v>
      </c>
      <c r="M3533" s="23">
        <v>0</v>
      </c>
      <c r="N3533" s="25" t="s">
        <v>6513</v>
      </c>
    </row>
    <row r="3534" spans="8:14" ht="15" customHeight="1">
      <c r="H3534" s="18" t="s">
        <v>5719</v>
      </c>
      <c r="I3534" s="6">
        <v>46086</v>
      </c>
      <c r="J3534" s="21" t="s">
        <v>247</v>
      </c>
      <c r="K3534" s="18" t="s">
        <v>5720</v>
      </c>
      <c r="L3534" s="23">
        <v>246827</v>
      </c>
      <c r="M3534" s="23">
        <v>0</v>
      </c>
      <c r="N3534" s="25" t="s">
        <v>6514</v>
      </c>
    </row>
    <row r="3535" spans="8:14" ht="15" customHeight="1">
      <c r="H3535" s="18" t="s">
        <v>5719</v>
      </c>
      <c r="I3535" s="6">
        <v>46091</v>
      </c>
      <c r="J3535" s="21" t="s">
        <v>253</v>
      </c>
      <c r="K3535" s="18" t="s">
        <v>5720</v>
      </c>
      <c r="L3535" s="23">
        <v>1234135</v>
      </c>
      <c r="M3535" s="23">
        <v>0</v>
      </c>
      <c r="N3535" s="25" t="s">
        <v>6515</v>
      </c>
    </row>
    <row r="3536" spans="8:14" ht="15" customHeight="1">
      <c r="H3536" s="18" t="s">
        <v>5719</v>
      </c>
      <c r="I3536" s="6">
        <v>46091</v>
      </c>
      <c r="J3536" s="21" t="s">
        <v>255</v>
      </c>
      <c r="K3536" s="18" t="s">
        <v>5720</v>
      </c>
      <c r="L3536" s="23">
        <v>1234135</v>
      </c>
      <c r="M3536" s="23">
        <v>0</v>
      </c>
      <c r="N3536" s="25" t="s">
        <v>6516</v>
      </c>
    </row>
    <row r="3537" spans="8:14" ht="15" customHeight="1">
      <c r="H3537" s="18" t="s">
        <v>5719</v>
      </c>
      <c r="I3537" s="6">
        <v>46093</v>
      </c>
      <c r="J3537" s="21" t="s">
        <v>257</v>
      </c>
      <c r="K3537" s="18" t="s">
        <v>5720</v>
      </c>
      <c r="L3537" s="23">
        <v>1298567</v>
      </c>
      <c r="M3537" s="23">
        <v>-865711</v>
      </c>
      <c r="N3537" s="25" t="s">
        <v>6517</v>
      </c>
    </row>
    <row r="3538" spans="8:14" ht="15" customHeight="1">
      <c r="H3538" s="18" t="s">
        <v>5719</v>
      </c>
      <c r="I3538" s="6">
        <v>46093</v>
      </c>
      <c r="J3538" s="21" t="s">
        <v>260</v>
      </c>
      <c r="K3538" s="18" t="s">
        <v>5720</v>
      </c>
      <c r="L3538" s="23">
        <v>246827</v>
      </c>
      <c r="M3538" s="23">
        <v>0</v>
      </c>
      <c r="N3538" s="25" t="s">
        <v>6518</v>
      </c>
    </row>
    <row r="3539" spans="8:14" ht="15" customHeight="1">
      <c r="H3539" s="18" t="s">
        <v>5719</v>
      </c>
      <c r="I3539" s="6">
        <v>46093</v>
      </c>
      <c r="J3539" s="21" t="s">
        <v>263</v>
      </c>
      <c r="K3539" s="18" t="s">
        <v>5720</v>
      </c>
      <c r="L3539" s="23">
        <v>882481</v>
      </c>
      <c r="M3539" s="23">
        <v>-72000</v>
      </c>
      <c r="N3539" s="25" t="s">
        <v>6519</v>
      </c>
    </row>
    <row r="3540" spans="8:14" ht="15" customHeight="1">
      <c r="H3540" s="18" t="s">
        <v>5719</v>
      </c>
      <c r="I3540" s="6">
        <v>46094</v>
      </c>
      <c r="J3540" s="21" t="s">
        <v>265</v>
      </c>
      <c r="K3540" s="18" t="s">
        <v>5720</v>
      </c>
      <c r="L3540" s="23">
        <v>385208</v>
      </c>
      <c r="M3540" s="23">
        <v>0</v>
      </c>
      <c r="N3540" s="25" t="s">
        <v>6520</v>
      </c>
    </row>
    <row r="3541" spans="8:14" ht="15" customHeight="1">
      <c r="H3541" s="18" t="s">
        <v>5719</v>
      </c>
      <c r="I3541" s="6">
        <v>46094</v>
      </c>
      <c r="J3541" s="21" t="s">
        <v>267</v>
      </c>
      <c r="K3541" s="18" t="s">
        <v>5720</v>
      </c>
      <c r="L3541" s="23">
        <v>840481</v>
      </c>
      <c r="M3541" s="23">
        <v>0</v>
      </c>
      <c r="N3541" s="25" t="s">
        <v>6521</v>
      </c>
    </row>
    <row r="3542" spans="8:14" ht="15" customHeight="1">
      <c r="H3542" s="18" t="s">
        <v>5719</v>
      </c>
      <c r="I3542" s="6">
        <v>46094</v>
      </c>
      <c r="J3542" s="21" t="s">
        <v>270</v>
      </c>
      <c r="K3542" s="18" t="s">
        <v>5720</v>
      </c>
      <c r="L3542" s="23">
        <v>819624</v>
      </c>
      <c r="M3542" s="23">
        <v>0</v>
      </c>
      <c r="N3542" s="25" t="s">
        <v>6522</v>
      </c>
    </row>
    <row r="3543" spans="8:14" ht="15" customHeight="1">
      <c r="H3543" s="18" t="s">
        <v>5719</v>
      </c>
      <c r="I3543" s="6">
        <v>46094</v>
      </c>
      <c r="J3543" s="21" t="s">
        <v>273</v>
      </c>
      <c r="K3543" s="18" t="s">
        <v>5720</v>
      </c>
      <c r="L3543" s="23">
        <v>732600</v>
      </c>
      <c r="M3543" s="23">
        <v>0</v>
      </c>
      <c r="N3543" s="25" t="s">
        <v>6523</v>
      </c>
    </row>
    <row r="3544" spans="8:14" ht="15" customHeight="1">
      <c r="H3544" s="18" t="s">
        <v>5719</v>
      </c>
      <c r="I3544" s="6">
        <v>46097</v>
      </c>
      <c r="J3544" s="21" t="s">
        <v>276</v>
      </c>
      <c r="K3544" s="18" t="s">
        <v>5720</v>
      </c>
      <c r="L3544" s="23">
        <v>428827</v>
      </c>
      <c r="M3544" s="23">
        <v>0</v>
      </c>
      <c r="N3544" s="25" t="s">
        <v>6524</v>
      </c>
    </row>
    <row r="3545" spans="8:14" ht="15" customHeight="1">
      <c r="H3545" s="18" t="s">
        <v>5719</v>
      </c>
      <c r="I3545" s="6">
        <v>46097</v>
      </c>
      <c r="J3545" s="21" t="s">
        <v>279</v>
      </c>
      <c r="K3545" s="18" t="s">
        <v>5720</v>
      </c>
      <c r="L3545" s="23">
        <v>246827</v>
      </c>
      <c r="M3545" s="23">
        <v>0</v>
      </c>
      <c r="N3545" s="25" t="s">
        <v>6524</v>
      </c>
    </row>
    <row r="3546" spans="8:14" ht="15" customHeight="1">
      <c r="H3546" s="18" t="s">
        <v>5719</v>
      </c>
      <c r="I3546" s="6">
        <v>46098</v>
      </c>
      <c r="J3546" s="21" t="s">
        <v>281</v>
      </c>
      <c r="K3546" s="18" t="s">
        <v>5720</v>
      </c>
      <c r="L3546" s="23">
        <v>740481</v>
      </c>
      <c r="M3546" s="23">
        <v>0</v>
      </c>
      <c r="N3546" s="25" t="s">
        <v>6525</v>
      </c>
    </row>
    <row r="3547" spans="8:14" ht="15" customHeight="1">
      <c r="H3547" s="18" t="s">
        <v>5719</v>
      </c>
      <c r="I3547" s="6">
        <v>46098</v>
      </c>
      <c r="J3547" s="21" t="s">
        <v>283</v>
      </c>
      <c r="K3547" s="18" t="s">
        <v>5720</v>
      </c>
      <c r="L3547" s="23">
        <v>650116</v>
      </c>
      <c r="M3547" s="23">
        <v>-360077</v>
      </c>
      <c r="N3547" s="25" t="s">
        <v>6526</v>
      </c>
    </row>
    <row r="3548" spans="8:14" ht="15" customHeight="1">
      <c r="H3548" s="18" t="s">
        <v>5719</v>
      </c>
      <c r="I3548" s="6">
        <v>46098</v>
      </c>
      <c r="J3548" s="21" t="s">
        <v>285</v>
      </c>
      <c r="K3548" s="18" t="s">
        <v>5720</v>
      </c>
      <c r="L3548" s="23">
        <v>998912</v>
      </c>
      <c r="M3548" s="23">
        <v>0</v>
      </c>
      <c r="N3548" s="25" t="s">
        <v>6527</v>
      </c>
    </row>
    <row r="3549" spans="8:14" ht="15" customHeight="1">
      <c r="H3549" s="18" t="s">
        <v>5719</v>
      </c>
      <c r="I3549" s="6">
        <v>46101</v>
      </c>
      <c r="J3549" s="21" t="s">
        <v>287</v>
      </c>
      <c r="K3549" s="18" t="s">
        <v>5720</v>
      </c>
      <c r="L3549" s="23">
        <v>557654</v>
      </c>
      <c r="M3549" s="23">
        <v>0</v>
      </c>
      <c r="N3549" s="25" t="s">
        <v>6528</v>
      </c>
    </row>
    <row r="3550" spans="8:14" ht="15" customHeight="1">
      <c r="H3550" s="18" t="s">
        <v>5719</v>
      </c>
      <c r="I3550" s="6">
        <v>46101</v>
      </c>
      <c r="J3550" s="21" t="s">
        <v>291</v>
      </c>
      <c r="K3550" s="18" t="s">
        <v>5720</v>
      </c>
      <c r="L3550" s="23">
        <v>1234135</v>
      </c>
      <c r="M3550" s="23">
        <v>0</v>
      </c>
      <c r="N3550" s="25" t="s">
        <v>6529</v>
      </c>
    </row>
    <row r="3551" spans="8:14" ht="15" customHeight="1">
      <c r="H3551" s="18" t="s">
        <v>5719</v>
      </c>
      <c r="I3551" s="6">
        <v>46101</v>
      </c>
      <c r="J3551" s="21" t="s">
        <v>293</v>
      </c>
      <c r="K3551" s="18" t="s">
        <v>5720</v>
      </c>
      <c r="L3551" s="23">
        <v>1376135</v>
      </c>
      <c r="M3551" s="23">
        <v>0</v>
      </c>
      <c r="N3551" s="25" t="s">
        <v>6530</v>
      </c>
    </row>
    <row r="3552" spans="8:14" ht="15" customHeight="1">
      <c r="H3552" s="18" t="s">
        <v>5719</v>
      </c>
      <c r="I3552" s="6">
        <v>46101</v>
      </c>
      <c r="J3552" s="21" t="s">
        <v>296</v>
      </c>
      <c r="K3552" s="18" t="s">
        <v>5720</v>
      </c>
      <c r="L3552" s="23">
        <v>1038912</v>
      </c>
      <c r="M3552" s="23">
        <v>0</v>
      </c>
      <c r="N3552" s="25" t="s">
        <v>6531</v>
      </c>
    </row>
    <row r="3553" spans="8:14" ht="15" customHeight="1">
      <c r="H3553" s="18" t="s">
        <v>5719</v>
      </c>
      <c r="I3553" s="6">
        <v>46101</v>
      </c>
      <c r="J3553" s="21" t="s">
        <v>298</v>
      </c>
      <c r="K3553" s="18" t="s">
        <v>5720</v>
      </c>
      <c r="L3553" s="23">
        <v>493654</v>
      </c>
      <c r="M3553" s="23">
        <v>0</v>
      </c>
      <c r="N3553" s="25" t="s">
        <v>6532</v>
      </c>
    </row>
    <row r="3554" spans="8:14" ht="15" customHeight="1">
      <c r="H3554" s="18" t="s">
        <v>5719</v>
      </c>
      <c r="I3554" s="6">
        <v>46106</v>
      </c>
      <c r="J3554" s="21" t="s">
        <v>301</v>
      </c>
      <c r="K3554" s="18" t="s">
        <v>5720</v>
      </c>
      <c r="L3554" s="23">
        <v>246827</v>
      </c>
      <c r="M3554" s="23">
        <v>0</v>
      </c>
      <c r="N3554" s="25" t="s">
        <v>6533</v>
      </c>
    </row>
    <row r="3555" spans="8:14" ht="15" customHeight="1">
      <c r="H3555" s="18" t="s">
        <v>5719</v>
      </c>
      <c r="I3555" s="6">
        <v>46106</v>
      </c>
      <c r="J3555" s="21" t="s">
        <v>303</v>
      </c>
      <c r="K3555" s="18" t="s">
        <v>5720</v>
      </c>
      <c r="L3555" s="23">
        <v>332971</v>
      </c>
      <c r="M3555" s="23">
        <v>0</v>
      </c>
      <c r="N3555" s="25" t="s">
        <v>6533</v>
      </c>
    </row>
    <row r="3556" spans="8:14" ht="15" customHeight="1">
      <c r="H3556" s="18" t="s">
        <v>5719</v>
      </c>
      <c r="I3556" s="6">
        <v>46106</v>
      </c>
      <c r="J3556" s="21" t="s">
        <v>305</v>
      </c>
      <c r="K3556" s="18" t="s">
        <v>5720</v>
      </c>
      <c r="L3556" s="23">
        <v>790481</v>
      </c>
      <c r="M3556" s="23">
        <v>0</v>
      </c>
      <c r="N3556" s="25" t="s">
        <v>6534</v>
      </c>
    </row>
    <row r="3557" spans="8:14" ht="15" customHeight="1">
      <c r="H3557" s="18" t="s">
        <v>5719</v>
      </c>
      <c r="I3557" s="6">
        <v>46106</v>
      </c>
      <c r="J3557" s="21" t="s">
        <v>308</v>
      </c>
      <c r="K3557" s="18" t="s">
        <v>5720</v>
      </c>
      <c r="L3557" s="23">
        <v>790481</v>
      </c>
      <c r="M3557" s="23">
        <v>0</v>
      </c>
      <c r="N3557" s="25" t="s">
        <v>6535</v>
      </c>
    </row>
    <row r="3558" spans="8:14" ht="15" customHeight="1">
      <c r="H3558" s="18" t="s">
        <v>5719</v>
      </c>
      <c r="I3558" s="6">
        <v>46111</v>
      </c>
      <c r="J3558" s="21" t="s">
        <v>311</v>
      </c>
      <c r="K3558" s="18" t="s">
        <v>5720</v>
      </c>
      <c r="L3558" s="23">
        <v>998912</v>
      </c>
      <c r="M3558" s="23">
        <v>0</v>
      </c>
      <c r="N3558" s="25" t="s">
        <v>6536</v>
      </c>
    </row>
    <row r="3559" spans="8:14" ht="15" customHeight="1">
      <c r="H3559" s="18" t="s">
        <v>5785</v>
      </c>
      <c r="I3559" s="6">
        <v>46045</v>
      </c>
      <c r="J3559" s="21" t="s">
        <v>12</v>
      </c>
      <c r="K3559" s="18" t="s">
        <v>5786</v>
      </c>
      <c r="L3559" s="23">
        <v>98000000</v>
      </c>
      <c r="M3559" s="23">
        <v>0</v>
      </c>
      <c r="N3559" s="25" t="s">
        <v>6537</v>
      </c>
    </row>
    <row r="3560" spans="8:14" ht="15" customHeight="1">
      <c r="H3560" s="18" t="s">
        <v>5785</v>
      </c>
      <c r="I3560" s="6">
        <v>46046</v>
      </c>
      <c r="J3560" s="21" t="s">
        <v>18</v>
      </c>
      <c r="K3560" s="18" t="s">
        <v>5786</v>
      </c>
      <c r="L3560" s="23">
        <v>98000000</v>
      </c>
      <c r="M3560" s="23">
        <v>0</v>
      </c>
      <c r="N3560" s="25" t="s">
        <v>6538</v>
      </c>
    </row>
    <row r="3561" spans="8:14" ht="15" customHeight="1">
      <c r="H3561" s="18" t="s">
        <v>5785</v>
      </c>
      <c r="I3561" s="6">
        <v>46046</v>
      </c>
      <c r="J3561" s="21" t="s">
        <v>23</v>
      </c>
      <c r="K3561" s="18" t="s">
        <v>5786</v>
      </c>
      <c r="L3561" s="23">
        <v>137500000</v>
      </c>
      <c r="M3561" s="23">
        <v>0</v>
      </c>
      <c r="N3561" s="25" t="s">
        <v>6539</v>
      </c>
    </row>
    <row r="3562" spans="8:14" ht="15" customHeight="1">
      <c r="H3562" s="18" t="s">
        <v>5785</v>
      </c>
      <c r="I3562" s="6">
        <v>46047</v>
      </c>
      <c r="J3562" s="21" t="s">
        <v>28</v>
      </c>
      <c r="K3562" s="18" t="s">
        <v>5789</v>
      </c>
      <c r="L3562" s="23">
        <v>45100000</v>
      </c>
      <c r="M3562" s="23">
        <v>0</v>
      </c>
      <c r="N3562" s="25" t="s">
        <v>6540</v>
      </c>
    </row>
    <row r="3563" spans="8:14" ht="15" customHeight="1">
      <c r="H3563" s="18" t="s">
        <v>5785</v>
      </c>
      <c r="I3563" s="6">
        <v>46048</v>
      </c>
      <c r="J3563" s="21" t="s">
        <v>33</v>
      </c>
      <c r="K3563" s="18" t="s">
        <v>5789</v>
      </c>
      <c r="L3563" s="23">
        <v>83300000</v>
      </c>
      <c r="M3563" s="23">
        <v>0</v>
      </c>
      <c r="N3563" s="25" t="s">
        <v>6541</v>
      </c>
    </row>
    <row r="3564" spans="8:14" ht="15" customHeight="1">
      <c r="H3564" s="18" t="s">
        <v>5785</v>
      </c>
      <c r="I3564" s="6">
        <v>46048</v>
      </c>
      <c r="J3564" s="21" t="s">
        <v>37</v>
      </c>
      <c r="K3564" s="18" t="s">
        <v>5789</v>
      </c>
      <c r="L3564" s="23">
        <v>83300000</v>
      </c>
      <c r="M3564" s="23">
        <v>0</v>
      </c>
      <c r="N3564" s="25" t="s">
        <v>6542</v>
      </c>
    </row>
    <row r="3565" spans="8:14" ht="15" customHeight="1">
      <c r="H3565" s="18" t="s">
        <v>5785</v>
      </c>
      <c r="I3565" s="6">
        <v>46048</v>
      </c>
      <c r="J3565" s="21" t="s">
        <v>40</v>
      </c>
      <c r="K3565" s="18" t="s">
        <v>5794</v>
      </c>
      <c r="L3565" s="23">
        <v>30900000</v>
      </c>
      <c r="M3565" s="23">
        <v>0</v>
      </c>
      <c r="N3565" s="25" t="s">
        <v>6543</v>
      </c>
    </row>
    <row r="3566" spans="8:14" ht="15" customHeight="1">
      <c r="H3566" s="18" t="s">
        <v>5785</v>
      </c>
      <c r="I3566" s="6">
        <v>46048</v>
      </c>
      <c r="J3566" s="21" t="s">
        <v>40</v>
      </c>
      <c r="K3566" s="18" t="s">
        <v>5789</v>
      </c>
      <c r="L3566" s="23">
        <v>57100000</v>
      </c>
      <c r="M3566" s="23">
        <v>0</v>
      </c>
      <c r="N3566" s="25" t="s">
        <v>6543</v>
      </c>
    </row>
    <row r="3567" spans="8:14" ht="15" customHeight="1">
      <c r="H3567" s="18" t="s">
        <v>5785</v>
      </c>
      <c r="I3567" s="6">
        <v>46048</v>
      </c>
      <c r="J3567" s="21" t="s">
        <v>44</v>
      </c>
      <c r="K3567" s="18" t="s">
        <v>5786</v>
      </c>
      <c r="L3567" s="23">
        <v>28125000</v>
      </c>
      <c r="M3567" s="23">
        <v>0</v>
      </c>
      <c r="N3567" s="25" t="s">
        <v>6544</v>
      </c>
    </row>
    <row r="3568" spans="8:14" ht="15" customHeight="1">
      <c r="H3568" s="18" t="s">
        <v>5785</v>
      </c>
      <c r="I3568" s="6">
        <v>46048</v>
      </c>
      <c r="J3568" s="21" t="s">
        <v>44</v>
      </c>
      <c r="K3568" s="18" t="s">
        <v>5789</v>
      </c>
      <c r="L3568" s="23">
        <v>50275000</v>
      </c>
      <c r="M3568" s="23">
        <v>0</v>
      </c>
      <c r="N3568" s="25" t="s">
        <v>6544</v>
      </c>
    </row>
    <row r="3569" spans="8:14" ht="15" customHeight="1">
      <c r="H3569" s="18" t="s">
        <v>5785</v>
      </c>
      <c r="I3569" s="6">
        <v>46048</v>
      </c>
      <c r="J3569" s="21" t="s">
        <v>49</v>
      </c>
      <c r="K3569" s="18" t="s">
        <v>5786</v>
      </c>
      <c r="L3569" s="23">
        <v>134200000</v>
      </c>
      <c r="M3569" s="23">
        <v>0</v>
      </c>
      <c r="N3569" s="25" t="s">
        <v>6545</v>
      </c>
    </row>
    <row r="3570" spans="8:14" ht="15" customHeight="1">
      <c r="H3570" s="18" t="s">
        <v>5785</v>
      </c>
      <c r="I3570" s="6">
        <v>46049</v>
      </c>
      <c r="J3570" s="21" t="s">
        <v>53</v>
      </c>
      <c r="K3570" s="18" t="s">
        <v>5786</v>
      </c>
      <c r="L3570" s="23">
        <v>5017000</v>
      </c>
      <c r="M3570" s="23">
        <v>0</v>
      </c>
      <c r="N3570" s="25" t="s">
        <v>6546</v>
      </c>
    </row>
    <row r="3571" spans="8:14" ht="15" customHeight="1">
      <c r="H3571" s="18" t="s">
        <v>5785</v>
      </c>
      <c r="I3571" s="6">
        <v>46049</v>
      </c>
      <c r="J3571" s="21" t="s">
        <v>53</v>
      </c>
      <c r="K3571" s="18" t="s">
        <v>5789</v>
      </c>
      <c r="L3571" s="23">
        <v>53783000</v>
      </c>
      <c r="M3571" s="23">
        <v>0</v>
      </c>
      <c r="N3571" s="25" t="s">
        <v>6546</v>
      </c>
    </row>
    <row r="3572" spans="8:14" ht="15" customHeight="1">
      <c r="H3572" s="18" t="s">
        <v>5785</v>
      </c>
      <c r="I3572" s="6">
        <v>46050</v>
      </c>
      <c r="J3572" s="21" t="s">
        <v>57</v>
      </c>
      <c r="K3572" s="18" t="s">
        <v>5786</v>
      </c>
      <c r="L3572" s="23">
        <v>45100000</v>
      </c>
      <c r="M3572" s="23">
        <v>0</v>
      </c>
      <c r="N3572" s="25" t="s">
        <v>6547</v>
      </c>
    </row>
    <row r="3573" spans="8:14" ht="15" customHeight="1">
      <c r="H3573" s="18" t="s">
        <v>5785</v>
      </c>
      <c r="I3573" s="6">
        <v>46053</v>
      </c>
      <c r="J3573" s="21" t="s">
        <v>60</v>
      </c>
      <c r="K3573" s="18" t="s">
        <v>5789</v>
      </c>
      <c r="L3573" s="23">
        <v>15233326</v>
      </c>
      <c r="M3573" s="23">
        <v>0</v>
      </c>
      <c r="N3573" s="25" t="s">
        <v>6290</v>
      </c>
    </row>
    <row r="3574" spans="8:14" ht="15" customHeight="1">
      <c r="H3574" s="18" t="s">
        <v>5822</v>
      </c>
      <c r="I3574" s="6">
        <v>46048</v>
      </c>
      <c r="J3574" s="21" t="s">
        <v>12</v>
      </c>
      <c r="K3574" s="18" t="s">
        <v>5823</v>
      </c>
      <c r="L3574" s="23">
        <v>244478331.90000001</v>
      </c>
      <c r="M3574" s="23">
        <v>0</v>
      </c>
      <c r="N3574" s="25" t="s">
        <v>5824</v>
      </c>
    </row>
    <row r="3575" spans="8:14" ht="15" customHeight="1">
      <c r="H3575" s="18" t="s">
        <v>5822</v>
      </c>
      <c r="I3575" s="6">
        <v>46048</v>
      </c>
      <c r="J3575" s="21" t="s">
        <v>12</v>
      </c>
      <c r="K3575" s="18" t="s">
        <v>5826</v>
      </c>
      <c r="L3575" s="23">
        <v>244478331.88999999</v>
      </c>
      <c r="M3575" s="23">
        <v>0</v>
      </c>
      <c r="N3575" s="25" t="s">
        <v>5824</v>
      </c>
    </row>
    <row r="3576" spans="8:14" ht="15" customHeight="1">
      <c r="H3576" s="18" t="s">
        <v>5822</v>
      </c>
      <c r="I3576" s="6">
        <v>46099</v>
      </c>
      <c r="J3576" s="21" t="s">
        <v>18</v>
      </c>
      <c r="K3576" s="18" t="s">
        <v>5823</v>
      </c>
      <c r="L3576" s="23">
        <v>165000000</v>
      </c>
      <c r="M3576" s="23">
        <v>0</v>
      </c>
      <c r="N3576" s="25" t="s">
        <v>6548</v>
      </c>
    </row>
    <row r="3577" spans="8:14" ht="15" customHeight="1">
      <c r="H3577" s="18" t="s">
        <v>5822</v>
      </c>
      <c r="I3577" s="6">
        <v>46099</v>
      </c>
      <c r="J3577" s="21" t="s">
        <v>18</v>
      </c>
      <c r="K3577" s="18" t="s">
        <v>5826</v>
      </c>
      <c r="L3577" s="23">
        <v>164638568.90000001</v>
      </c>
      <c r="M3577" s="23">
        <v>0</v>
      </c>
      <c r="N3577" s="25" t="s">
        <v>6548</v>
      </c>
    </row>
    <row r="3578" spans="8:14" ht="15" customHeight="1">
      <c r="H3578" t="s">
        <v>6549</v>
      </c>
      <c r="I3578" s="19" t="s">
        <v>6549</v>
      </c>
    </row>
  </sheetData>
  <autoFilter ref="A2:G2540" xr:uid="{8B789D8E-2ECE-4703-BE21-1E7EB950E588}"/>
  <mergeCells count="2">
    <mergeCell ref="A1:G1"/>
    <mergeCell ref="H1:N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8527-92D8-4A6E-8D59-BA675C08AE4C}">
  <dimension ref="A1:N3578"/>
  <sheetViews>
    <sheetView topLeftCell="G1" workbookViewId="0">
      <selection activeCell="H7" sqref="H7"/>
    </sheetView>
  </sheetViews>
  <sheetFormatPr defaultColWidth="43.140625" defaultRowHeight="15" customHeight="1"/>
  <cols>
    <col min="2" max="2" width="12.85546875" customWidth="1"/>
    <col min="3" max="3" width="12.42578125" customWidth="1"/>
    <col min="4" max="4" width="22.5703125" customWidth="1"/>
    <col min="5" max="5" width="12.5703125" customWidth="1"/>
    <col min="6" max="6" width="10.42578125" customWidth="1"/>
    <col min="7" max="7" width="38.7109375" customWidth="1"/>
    <col min="8" max="8" width="26.85546875" customWidth="1"/>
    <col min="9" max="9" width="15" customWidth="1"/>
    <col min="10" max="10" width="9.7109375" customWidth="1"/>
    <col min="11" max="11" width="24.28515625" customWidth="1"/>
    <col min="12" max="12" width="14.28515625" customWidth="1"/>
    <col min="13" max="13" width="16" customWidth="1"/>
  </cols>
  <sheetData>
    <row r="1" spans="1:14" ht="15" customHeight="1" thickBot="1">
      <c r="A1" s="162" t="s">
        <v>0</v>
      </c>
      <c r="B1" s="162"/>
      <c r="C1" s="162"/>
      <c r="D1" s="162"/>
      <c r="E1" s="162"/>
      <c r="F1" s="162"/>
      <c r="G1" s="162"/>
      <c r="H1" s="162" t="s">
        <v>1</v>
      </c>
      <c r="I1" s="162"/>
      <c r="J1" s="162"/>
      <c r="K1" s="162"/>
      <c r="L1" s="162"/>
      <c r="M1" s="162"/>
      <c r="N1" s="162"/>
    </row>
    <row r="2" spans="1:14" ht="24" customHeight="1" thickBot="1">
      <c r="A2" s="1" t="s">
        <v>2</v>
      </c>
      <c r="B2" s="1" t="s">
        <v>3</v>
      </c>
      <c r="C2" s="1" t="s">
        <v>4</v>
      </c>
      <c r="D2" s="1" t="s">
        <v>5</v>
      </c>
      <c r="E2" s="1" t="s">
        <v>6</v>
      </c>
      <c r="F2" s="1" t="s">
        <v>7</v>
      </c>
      <c r="G2" s="1" t="s">
        <v>8</v>
      </c>
      <c r="H2" s="2" t="s">
        <v>2</v>
      </c>
      <c r="I2" s="2" t="s">
        <v>3</v>
      </c>
      <c r="J2" s="2" t="s">
        <v>9</v>
      </c>
      <c r="K2" s="2" t="s">
        <v>5</v>
      </c>
      <c r="L2" s="2" t="s">
        <v>10</v>
      </c>
      <c r="M2" s="2" t="s">
        <v>7</v>
      </c>
      <c r="N2" s="2" t="s">
        <v>8</v>
      </c>
    </row>
    <row r="3" spans="1:14" ht="15" customHeight="1">
      <c r="A3" s="3" t="s">
        <v>27</v>
      </c>
      <c r="B3" s="7">
        <v>46025</v>
      </c>
      <c r="C3" s="9" t="s">
        <v>350</v>
      </c>
      <c r="D3" s="11" t="s">
        <v>29</v>
      </c>
      <c r="E3" s="13">
        <v>0</v>
      </c>
      <c r="F3" s="13">
        <v>0</v>
      </c>
      <c r="G3" s="15" t="s">
        <v>351</v>
      </c>
      <c r="H3" s="17" t="s">
        <v>1957</v>
      </c>
      <c r="I3" s="5">
        <v>46076</v>
      </c>
      <c r="J3" s="20" t="s">
        <v>4683</v>
      </c>
      <c r="K3" s="17" t="s">
        <v>2688</v>
      </c>
      <c r="L3" s="22">
        <v>4800</v>
      </c>
      <c r="M3" s="22">
        <v>0</v>
      </c>
      <c r="N3" s="24" t="s">
        <v>4684</v>
      </c>
    </row>
    <row r="4" spans="1:14" ht="15" customHeight="1">
      <c r="A4" s="4" t="s">
        <v>46</v>
      </c>
      <c r="B4" s="8">
        <v>46026</v>
      </c>
      <c r="C4" s="10" t="s">
        <v>1731</v>
      </c>
      <c r="D4" s="12" t="s">
        <v>65</v>
      </c>
      <c r="E4" s="14">
        <v>0</v>
      </c>
      <c r="F4" s="14">
        <v>0</v>
      </c>
      <c r="G4" s="16" t="s">
        <v>1685</v>
      </c>
      <c r="H4" s="18" t="s">
        <v>1957</v>
      </c>
      <c r="I4" s="6">
        <v>46108</v>
      </c>
      <c r="J4" s="21" t="s">
        <v>5858</v>
      </c>
      <c r="K4" s="18" t="s">
        <v>2688</v>
      </c>
      <c r="L4" s="23">
        <v>18400</v>
      </c>
      <c r="M4" s="23">
        <v>0</v>
      </c>
      <c r="N4" s="25" t="s">
        <v>5859</v>
      </c>
    </row>
    <row r="5" spans="1:14" ht="15" customHeight="1">
      <c r="A5" s="4" t="s">
        <v>800</v>
      </c>
      <c r="B5" s="8">
        <v>46035</v>
      </c>
      <c r="C5" s="10" t="s">
        <v>3850</v>
      </c>
      <c r="D5" s="12" t="s">
        <v>817</v>
      </c>
      <c r="E5" s="14">
        <v>0</v>
      </c>
      <c r="F5" s="14">
        <v>0</v>
      </c>
      <c r="G5" s="16" t="s">
        <v>3981</v>
      </c>
      <c r="H5" s="18" t="s">
        <v>1957</v>
      </c>
      <c r="I5" s="6">
        <v>46066</v>
      </c>
      <c r="J5" s="21" t="s">
        <v>4346</v>
      </c>
      <c r="K5" s="18" t="s">
        <v>2688</v>
      </c>
      <c r="L5" s="23">
        <v>36700</v>
      </c>
      <c r="M5" s="23">
        <v>0</v>
      </c>
      <c r="N5" s="25" t="s">
        <v>4347</v>
      </c>
    </row>
    <row r="6" spans="1:14" ht="15" customHeight="1">
      <c r="A6" s="4" t="s">
        <v>790</v>
      </c>
      <c r="B6" s="8">
        <v>46035</v>
      </c>
      <c r="C6" s="10" t="s">
        <v>3684</v>
      </c>
      <c r="D6" s="12" t="s">
        <v>803</v>
      </c>
      <c r="E6" s="14">
        <v>120000</v>
      </c>
      <c r="F6" s="14">
        <v>120000</v>
      </c>
      <c r="G6" s="16" t="s">
        <v>3789</v>
      </c>
      <c r="H6" s="18" t="s">
        <v>67</v>
      </c>
      <c r="I6" s="6">
        <v>46111</v>
      </c>
      <c r="J6" s="21" t="s">
        <v>5948</v>
      </c>
      <c r="K6" s="18" t="s">
        <v>68</v>
      </c>
      <c r="L6" s="23">
        <v>50000</v>
      </c>
      <c r="M6" s="23">
        <v>0</v>
      </c>
      <c r="N6" s="25" t="s">
        <v>5949</v>
      </c>
    </row>
    <row r="7" spans="1:14" ht="15" customHeight="1">
      <c r="A7" s="4" t="s">
        <v>67</v>
      </c>
      <c r="B7" s="8">
        <v>46028</v>
      </c>
      <c r="C7" s="10" t="s">
        <v>2606</v>
      </c>
      <c r="D7" s="12" t="s">
        <v>1230</v>
      </c>
      <c r="E7" s="14">
        <v>150000</v>
      </c>
      <c r="F7" s="14">
        <v>0</v>
      </c>
      <c r="G7" s="16" t="s">
        <v>2607</v>
      </c>
      <c r="H7" s="18" t="s">
        <v>1957</v>
      </c>
      <c r="I7" s="6">
        <v>46056</v>
      </c>
      <c r="J7" s="21" t="s">
        <v>4115</v>
      </c>
      <c r="K7" s="18" t="s">
        <v>2688</v>
      </c>
      <c r="L7" s="23">
        <v>50800</v>
      </c>
      <c r="M7" s="23">
        <v>0</v>
      </c>
      <c r="N7" s="25" t="s">
        <v>4116</v>
      </c>
    </row>
    <row r="8" spans="1:14" ht="15" customHeight="1">
      <c r="A8" s="4" t="s">
        <v>67</v>
      </c>
      <c r="B8" s="8">
        <v>46108</v>
      </c>
      <c r="C8" s="10" t="s">
        <v>4472</v>
      </c>
      <c r="D8" s="12" t="s">
        <v>1253</v>
      </c>
      <c r="E8" s="14">
        <v>270000</v>
      </c>
      <c r="F8" s="14">
        <v>0</v>
      </c>
      <c r="G8" s="16" t="s">
        <v>4492</v>
      </c>
      <c r="H8" s="18" t="s">
        <v>1957</v>
      </c>
      <c r="I8" s="6">
        <v>46076</v>
      </c>
      <c r="J8" s="21" t="s">
        <v>4683</v>
      </c>
      <c r="K8" s="18" t="s">
        <v>2323</v>
      </c>
      <c r="L8" s="23">
        <v>55300</v>
      </c>
      <c r="M8" s="23">
        <v>0</v>
      </c>
      <c r="N8" s="25" t="s">
        <v>4684</v>
      </c>
    </row>
    <row r="9" spans="1:14" ht="15" customHeight="1">
      <c r="A9" s="4" t="s">
        <v>67</v>
      </c>
      <c r="B9" s="8">
        <v>46031</v>
      </c>
      <c r="C9" s="10" t="s">
        <v>3202</v>
      </c>
      <c r="D9" s="12" t="s">
        <v>808</v>
      </c>
      <c r="E9" s="14">
        <v>287500</v>
      </c>
      <c r="F9" s="14">
        <v>287500</v>
      </c>
      <c r="G9" s="16" t="s">
        <v>3324</v>
      </c>
      <c r="H9" s="18" t="s">
        <v>1957</v>
      </c>
      <c r="I9" s="6">
        <v>46076</v>
      </c>
      <c r="J9" s="21" t="s">
        <v>4683</v>
      </c>
      <c r="K9" s="18" t="s">
        <v>2325</v>
      </c>
      <c r="L9" s="23">
        <v>55300</v>
      </c>
      <c r="M9" s="23">
        <v>0</v>
      </c>
      <c r="N9" s="25" t="s">
        <v>4684</v>
      </c>
    </row>
    <row r="10" spans="1:14" ht="15" customHeight="1">
      <c r="A10" s="4" t="s">
        <v>67</v>
      </c>
      <c r="B10" s="8">
        <v>46031</v>
      </c>
      <c r="C10" s="10" t="s">
        <v>3196</v>
      </c>
      <c r="D10" s="12" t="s">
        <v>808</v>
      </c>
      <c r="E10" s="14">
        <v>298333</v>
      </c>
      <c r="F10" s="14">
        <v>68333</v>
      </c>
      <c r="G10" s="16" t="s">
        <v>3301</v>
      </c>
      <c r="H10" s="18" t="s">
        <v>800</v>
      </c>
      <c r="I10" s="6">
        <v>46078</v>
      </c>
      <c r="J10" s="21" t="s">
        <v>4766</v>
      </c>
      <c r="K10" s="18" t="s">
        <v>801</v>
      </c>
      <c r="L10" s="23">
        <v>56100</v>
      </c>
      <c r="M10" s="23">
        <v>0</v>
      </c>
      <c r="N10" s="25" t="s">
        <v>4767</v>
      </c>
    </row>
    <row r="11" spans="1:14" ht="15" customHeight="1">
      <c r="A11" s="4" t="s">
        <v>67</v>
      </c>
      <c r="B11" s="8">
        <v>46028</v>
      </c>
      <c r="C11" s="10" t="s">
        <v>2606</v>
      </c>
      <c r="D11" s="12" t="s">
        <v>1251</v>
      </c>
      <c r="E11" s="14">
        <v>300000</v>
      </c>
      <c r="F11" s="14">
        <v>0</v>
      </c>
      <c r="G11" s="16" t="s">
        <v>2607</v>
      </c>
      <c r="H11" s="18" t="s">
        <v>1957</v>
      </c>
      <c r="I11" s="6">
        <v>46055</v>
      </c>
      <c r="J11" s="21" t="s">
        <v>4068</v>
      </c>
      <c r="K11" s="18" t="s">
        <v>2323</v>
      </c>
      <c r="L11" s="23">
        <v>63100</v>
      </c>
      <c r="M11" s="23">
        <v>0</v>
      </c>
      <c r="N11" s="25" t="s">
        <v>4069</v>
      </c>
    </row>
    <row r="12" spans="1:14" ht="15" customHeight="1">
      <c r="A12" s="4" t="s">
        <v>67</v>
      </c>
      <c r="B12" s="8">
        <v>46041</v>
      </c>
      <c r="C12" s="10" t="s">
        <v>4120</v>
      </c>
      <c r="D12" s="12" t="s">
        <v>808</v>
      </c>
      <c r="E12" s="14">
        <v>337333</v>
      </c>
      <c r="F12" s="14">
        <v>0</v>
      </c>
      <c r="G12" s="16" t="s">
        <v>4155</v>
      </c>
      <c r="H12" s="18" t="s">
        <v>1957</v>
      </c>
      <c r="I12" s="6">
        <v>46055</v>
      </c>
      <c r="J12" s="21" t="s">
        <v>4068</v>
      </c>
      <c r="K12" s="18" t="s">
        <v>2325</v>
      </c>
      <c r="L12" s="23">
        <v>63100</v>
      </c>
      <c r="M12" s="23">
        <v>0</v>
      </c>
      <c r="N12" s="25" t="s">
        <v>4069</v>
      </c>
    </row>
    <row r="13" spans="1:14" ht="15" customHeight="1">
      <c r="A13" s="4" t="s">
        <v>67</v>
      </c>
      <c r="B13" s="8">
        <v>46076</v>
      </c>
      <c r="C13" s="10" t="s">
        <v>4284</v>
      </c>
      <c r="D13" s="12" t="s">
        <v>1228</v>
      </c>
      <c r="E13" s="14">
        <v>398000</v>
      </c>
      <c r="F13" s="14">
        <v>0</v>
      </c>
      <c r="G13" s="16" t="s">
        <v>4320</v>
      </c>
      <c r="H13" s="18" t="s">
        <v>1957</v>
      </c>
      <c r="I13" s="6">
        <v>46055</v>
      </c>
      <c r="J13" s="21" t="s">
        <v>4068</v>
      </c>
      <c r="K13" s="18" t="s">
        <v>2688</v>
      </c>
      <c r="L13" s="23">
        <v>75700</v>
      </c>
      <c r="M13" s="23">
        <v>0</v>
      </c>
      <c r="N13" s="25" t="s">
        <v>4069</v>
      </c>
    </row>
    <row r="14" spans="1:14" ht="15" customHeight="1">
      <c r="A14" s="4" t="s">
        <v>67</v>
      </c>
      <c r="B14" s="8">
        <v>46031</v>
      </c>
      <c r="C14" s="10" t="s">
        <v>3169</v>
      </c>
      <c r="D14" s="12" t="s">
        <v>808</v>
      </c>
      <c r="E14" s="14">
        <v>402500</v>
      </c>
      <c r="F14" s="14">
        <v>0</v>
      </c>
      <c r="G14" s="16" t="s">
        <v>3289</v>
      </c>
      <c r="H14" s="18" t="s">
        <v>1957</v>
      </c>
      <c r="I14" s="6">
        <v>46076</v>
      </c>
      <c r="J14" s="21" t="s">
        <v>4683</v>
      </c>
      <c r="K14" s="18" t="s">
        <v>2658</v>
      </c>
      <c r="L14" s="23">
        <v>78400</v>
      </c>
      <c r="M14" s="23">
        <v>0</v>
      </c>
      <c r="N14" s="25" t="s">
        <v>4684</v>
      </c>
    </row>
    <row r="15" spans="1:14" ht="15" customHeight="1">
      <c r="A15" s="4" t="s">
        <v>67</v>
      </c>
      <c r="B15" s="8">
        <v>46031</v>
      </c>
      <c r="C15" s="10" t="s">
        <v>3350</v>
      </c>
      <c r="D15" s="12" t="s">
        <v>808</v>
      </c>
      <c r="E15" s="14">
        <v>402500</v>
      </c>
      <c r="F15" s="14">
        <v>0</v>
      </c>
      <c r="G15" s="16" t="s">
        <v>3472</v>
      </c>
      <c r="H15" s="18" t="s">
        <v>1957</v>
      </c>
      <c r="I15" s="6">
        <v>46044</v>
      </c>
      <c r="J15" s="21" t="s">
        <v>2317</v>
      </c>
      <c r="K15" s="18" t="s">
        <v>2323</v>
      </c>
      <c r="L15" s="23">
        <v>84000</v>
      </c>
      <c r="M15" s="23">
        <v>0</v>
      </c>
      <c r="N15" s="25" t="s">
        <v>2319</v>
      </c>
    </row>
    <row r="16" spans="1:14" ht="15" customHeight="1">
      <c r="A16" s="4" t="s">
        <v>67</v>
      </c>
      <c r="B16" s="8">
        <v>46031</v>
      </c>
      <c r="C16" s="10" t="s">
        <v>3158</v>
      </c>
      <c r="D16" s="12" t="s">
        <v>808</v>
      </c>
      <c r="E16" s="14">
        <v>408250</v>
      </c>
      <c r="F16" s="14">
        <v>0</v>
      </c>
      <c r="G16" s="16" t="s">
        <v>3276</v>
      </c>
      <c r="H16" s="18" t="s">
        <v>1957</v>
      </c>
      <c r="I16" s="6">
        <v>46044</v>
      </c>
      <c r="J16" s="21" t="s">
        <v>2317</v>
      </c>
      <c r="K16" s="18" t="s">
        <v>2325</v>
      </c>
      <c r="L16" s="23">
        <v>84000</v>
      </c>
      <c r="M16" s="23">
        <v>0</v>
      </c>
      <c r="N16" s="25" t="s">
        <v>2319</v>
      </c>
    </row>
    <row r="17" spans="1:14" ht="15" customHeight="1">
      <c r="A17" s="4" t="s">
        <v>67</v>
      </c>
      <c r="B17" s="8">
        <v>46108</v>
      </c>
      <c r="C17" s="10" t="s">
        <v>4472</v>
      </c>
      <c r="D17" s="12" t="s">
        <v>808</v>
      </c>
      <c r="E17" s="14">
        <v>455003.64</v>
      </c>
      <c r="F17" s="14">
        <v>0</v>
      </c>
      <c r="G17" s="16" t="s">
        <v>4492</v>
      </c>
      <c r="H17" s="18" t="s">
        <v>46</v>
      </c>
      <c r="I17" s="6">
        <v>46041</v>
      </c>
      <c r="J17" s="21" t="s">
        <v>1650</v>
      </c>
      <c r="K17" s="18" t="s">
        <v>65</v>
      </c>
      <c r="L17" s="23">
        <v>102974</v>
      </c>
      <c r="M17" s="23">
        <v>-102974</v>
      </c>
      <c r="N17" s="25" t="s">
        <v>225</v>
      </c>
    </row>
    <row r="18" spans="1:14" ht="15" customHeight="1">
      <c r="A18" s="4" t="s">
        <v>67</v>
      </c>
      <c r="B18" s="8">
        <v>46031</v>
      </c>
      <c r="C18" s="10" t="s">
        <v>3333</v>
      </c>
      <c r="D18" s="12" t="s">
        <v>808</v>
      </c>
      <c r="E18" s="14">
        <v>460000</v>
      </c>
      <c r="F18" s="14">
        <v>0</v>
      </c>
      <c r="G18" s="16" t="s">
        <v>3452</v>
      </c>
      <c r="H18" s="18" t="s">
        <v>1957</v>
      </c>
      <c r="I18" s="6">
        <v>46076</v>
      </c>
      <c r="J18" s="21" t="s">
        <v>4683</v>
      </c>
      <c r="K18" s="18" t="s">
        <v>2643</v>
      </c>
      <c r="L18" s="23">
        <v>110700</v>
      </c>
      <c r="M18" s="23">
        <v>0</v>
      </c>
      <c r="N18" s="25" t="s">
        <v>4684</v>
      </c>
    </row>
    <row r="19" spans="1:14" ht="15" customHeight="1">
      <c r="A19" s="4" t="s">
        <v>67</v>
      </c>
      <c r="B19" s="8">
        <v>46031</v>
      </c>
      <c r="C19" s="10" t="s">
        <v>3214</v>
      </c>
      <c r="D19" s="12" t="s">
        <v>808</v>
      </c>
      <c r="E19" s="14">
        <v>471500</v>
      </c>
      <c r="F19" s="14">
        <v>0</v>
      </c>
      <c r="G19" s="16" t="s">
        <v>3330</v>
      </c>
      <c r="H19" s="18" t="s">
        <v>1957</v>
      </c>
      <c r="I19" s="6">
        <v>46076</v>
      </c>
      <c r="J19" s="21" t="s">
        <v>4683</v>
      </c>
      <c r="K19" s="18" t="s">
        <v>2327</v>
      </c>
      <c r="L19" s="23">
        <v>110700</v>
      </c>
      <c r="M19" s="23">
        <v>0</v>
      </c>
      <c r="N19" s="25" t="s">
        <v>4684</v>
      </c>
    </row>
    <row r="20" spans="1:14" ht="15" customHeight="1">
      <c r="A20" s="4" t="s">
        <v>790</v>
      </c>
      <c r="B20" s="8">
        <v>46035</v>
      </c>
      <c r="C20" s="10" t="s">
        <v>3684</v>
      </c>
      <c r="D20" s="12" t="s">
        <v>831</v>
      </c>
      <c r="E20" s="14">
        <v>480000</v>
      </c>
      <c r="F20" s="14">
        <v>480000</v>
      </c>
      <c r="G20" s="16" t="s">
        <v>3789</v>
      </c>
      <c r="H20" s="18" t="s">
        <v>1957</v>
      </c>
      <c r="I20" s="6">
        <v>46055</v>
      </c>
      <c r="J20" s="21" t="s">
        <v>4062</v>
      </c>
      <c r="K20" s="18" t="s">
        <v>1966</v>
      </c>
      <c r="L20" s="23">
        <v>115419.5</v>
      </c>
      <c r="M20" s="23">
        <v>0</v>
      </c>
      <c r="N20" s="25" t="s">
        <v>4063</v>
      </c>
    </row>
    <row r="21" spans="1:14" ht="15" customHeight="1">
      <c r="A21" s="4" t="s">
        <v>67</v>
      </c>
      <c r="B21" s="8">
        <v>46028</v>
      </c>
      <c r="C21" s="10" t="s">
        <v>2606</v>
      </c>
      <c r="D21" s="12" t="s">
        <v>1244</v>
      </c>
      <c r="E21" s="14">
        <v>500000</v>
      </c>
      <c r="F21" s="14">
        <v>0</v>
      </c>
      <c r="G21" s="16" t="s">
        <v>2607</v>
      </c>
      <c r="H21" s="18" t="s">
        <v>1957</v>
      </c>
      <c r="I21" s="6">
        <v>46055</v>
      </c>
      <c r="J21" s="21" t="s">
        <v>4068</v>
      </c>
      <c r="K21" s="18" t="s">
        <v>2327</v>
      </c>
      <c r="L21" s="23">
        <v>124600</v>
      </c>
      <c r="M21" s="23">
        <v>0</v>
      </c>
      <c r="N21" s="25" t="s">
        <v>4069</v>
      </c>
    </row>
    <row r="22" spans="1:14" ht="15" customHeight="1">
      <c r="A22" s="4" t="s">
        <v>67</v>
      </c>
      <c r="B22" s="8">
        <v>46028</v>
      </c>
      <c r="C22" s="10" t="s">
        <v>2606</v>
      </c>
      <c r="D22" s="12" t="s">
        <v>1248</v>
      </c>
      <c r="E22" s="14">
        <v>500000</v>
      </c>
      <c r="F22" s="14">
        <v>0</v>
      </c>
      <c r="G22" s="16" t="s">
        <v>2607</v>
      </c>
      <c r="H22" s="18" t="s">
        <v>67</v>
      </c>
      <c r="I22" s="6">
        <v>46073</v>
      </c>
      <c r="J22" s="21" t="s">
        <v>4628</v>
      </c>
      <c r="K22" s="18" t="s">
        <v>73</v>
      </c>
      <c r="L22" s="23">
        <v>134742</v>
      </c>
      <c r="M22" s="23">
        <v>0</v>
      </c>
      <c r="N22" s="25" t="s">
        <v>4629</v>
      </c>
    </row>
    <row r="23" spans="1:14" ht="15" customHeight="1">
      <c r="A23" s="4" t="s">
        <v>67</v>
      </c>
      <c r="B23" s="8">
        <v>46028</v>
      </c>
      <c r="C23" s="10" t="s">
        <v>2606</v>
      </c>
      <c r="D23" s="12" t="s">
        <v>393</v>
      </c>
      <c r="E23" s="14">
        <v>500000</v>
      </c>
      <c r="F23" s="14">
        <v>0</v>
      </c>
      <c r="G23" s="16" t="s">
        <v>2607</v>
      </c>
      <c r="H23" s="18" t="s">
        <v>67</v>
      </c>
      <c r="I23" s="6">
        <v>46073</v>
      </c>
      <c r="J23" s="21" t="s">
        <v>4631</v>
      </c>
      <c r="K23" s="18" t="s">
        <v>73</v>
      </c>
      <c r="L23" s="23">
        <v>134742</v>
      </c>
      <c r="M23" s="23">
        <v>0</v>
      </c>
      <c r="N23" s="25" t="s">
        <v>4632</v>
      </c>
    </row>
    <row r="24" spans="1:14" ht="15" customHeight="1">
      <c r="A24" s="4" t="s">
        <v>67</v>
      </c>
      <c r="B24" s="8">
        <v>46028</v>
      </c>
      <c r="C24" s="10" t="s">
        <v>2606</v>
      </c>
      <c r="D24" s="12" t="s">
        <v>1236</v>
      </c>
      <c r="E24" s="14">
        <v>500000</v>
      </c>
      <c r="F24" s="14">
        <v>0</v>
      </c>
      <c r="G24" s="16" t="s">
        <v>2607</v>
      </c>
      <c r="H24" s="18" t="s">
        <v>67</v>
      </c>
      <c r="I24" s="6">
        <v>46108</v>
      </c>
      <c r="J24" s="21" t="s">
        <v>5888</v>
      </c>
      <c r="K24" s="18" t="s">
        <v>73</v>
      </c>
      <c r="L24" s="23">
        <v>134742</v>
      </c>
      <c r="M24" s="23">
        <v>0</v>
      </c>
      <c r="N24" s="25" t="s">
        <v>5889</v>
      </c>
    </row>
    <row r="25" spans="1:14" ht="15" customHeight="1">
      <c r="A25" s="4" t="s">
        <v>67</v>
      </c>
      <c r="B25" s="8">
        <v>46028</v>
      </c>
      <c r="C25" s="10" t="s">
        <v>2606</v>
      </c>
      <c r="D25" s="12" t="s">
        <v>1253</v>
      </c>
      <c r="E25" s="14">
        <v>500000</v>
      </c>
      <c r="F25" s="14">
        <v>0</v>
      </c>
      <c r="G25" s="16" t="s">
        <v>2607</v>
      </c>
      <c r="H25" s="18" t="s">
        <v>67</v>
      </c>
      <c r="I25" s="6">
        <v>46108</v>
      </c>
      <c r="J25" s="21" t="s">
        <v>5891</v>
      </c>
      <c r="K25" s="18" t="s">
        <v>73</v>
      </c>
      <c r="L25" s="23">
        <v>134742</v>
      </c>
      <c r="M25" s="23">
        <v>0</v>
      </c>
      <c r="N25" s="25" t="s">
        <v>5889</v>
      </c>
    </row>
    <row r="26" spans="1:14" ht="15" customHeight="1">
      <c r="A26" s="4" t="s">
        <v>67</v>
      </c>
      <c r="B26" s="8">
        <v>46031</v>
      </c>
      <c r="C26" s="10" t="s">
        <v>3356</v>
      </c>
      <c r="D26" s="12" t="s">
        <v>808</v>
      </c>
      <c r="E26" s="14">
        <v>598000</v>
      </c>
      <c r="F26" s="14">
        <v>0</v>
      </c>
      <c r="G26" s="16" t="s">
        <v>3478</v>
      </c>
      <c r="H26" s="18" t="s">
        <v>67</v>
      </c>
      <c r="I26" s="6">
        <v>46111</v>
      </c>
      <c r="J26" s="21" t="s">
        <v>5948</v>
      </c>
      <c r="K26" s="18" t="s">
        <v>73</v>
      </c>
      <c r="L26" s="23">
        <v>134742</v>
      </c>
      <c r="M26" s="23">
        <v>0</v>
      </c>
      <c r="N26" s="25" t="s">
        <v>5949</v>
      </c>
    </row>
    <row r="27" spans="1:14" ht="15" customHeight="1">
      <c r="A27" s="4" t="s">
        <v>67</v>
      </c>
      <c r="B27" s="8">
        <v>46031</v>
      </c>
      <c r="C27" s="10" t="s">
        <v>3148</v>
      </c>
      <c r="D27" s="12" t="s">
        <v>808</v>
      </c>
      <c r="E27" s="14">
        <v>632500</v>
      </c>
      <c r="F27" s="14">
        <v>0</v>
      </c>
      <c r="G27" s="16" t="s">
        <v>3263</v>
      </c>
      <c r="H27" s="18" t="s">
        <v>67</v>
      </c>
      <c r="I27" s="6">
        <v>46038</v>
      </c>
      <c r="J27" s="21" t="s">
        <v>1227</v>
      </c>
      <c r="K27" s="18" t="s">
        <v>1230</v>
      </c>
      <c r="L27" s="23">
        <v>150000</v>
      </c>
      <c r="M27" s="23">
        <v>0</v>
      </c>
      <c r="N27" s="25" t="s">
        <v>1229</v>
      </c>
    </row>
    <row r="28" spans="1:14" ht="15" customHeight="1">
      <c r="A28" s="4" t="s">
        <v>67</v>
      </c>
      <c r="B28" s="8">
        <v>46031</v>
      </c>
      <c r="C28" s="10" t="s">
        <v>3302</v>
      </c>
      <c r="D28" s="12" t="s">
        <v>808</v>
      </c>
      <c r="E28" s="14">
        <v>632500</v>
      </c>
      <c r="F28" s="14">
        <v>0</v>
      </c>
      <c r="G28" s="16" t="s">
        <v>3424</v>
      </c>
      <c r="H28" s="18" t="s">
        <v>800</v>
      </c>
      <c r="I28" s="6">
        <v>46108</v>
      </c>
      <c r="J28" s="21" t="s">
        <v>5864</v>
      </c>
      <c r="K28" s="18" t="s">
        <v>801</v>
      </c>
      <c r="L28" s="23">
        <v>153000</v>
      </c>
      <c r="M28" s="23">
        <v>0</v>
      </c>
      <c r="N28" s="25" t="s">
        <v>5865</v>
      </c>
    </row>
    <row r="29" spans="1:14" ht="15" customHeight="1">
      <c r="A29" s="4" t="s">
        <v>67</v>
      </c>
      <c r="B29" s="8">
        <v>46031</v>
      </c>
      <c r="C29" s="10" t="s">
        <v>3212</v>
      </c>
      <c r="D29" s="12" t="s">
        <v>808</v>
      </c>
      <c r="E29" s="14">
        <v>690000</v>
      </c>
      <c r="F29" s="14">
        <v>0</v>
      </c>
      <c r="G29" s="16" t="s">
        <v>3330</v>
      </c>
      <c r="H29" s="18" t="s">
        <v>67</v>
      </c>
      <c r="I29" s="6">
        <v>46108</v>
      </c>
      <c r="J29" s="21" t="s">
        <v>5890</v>
      </c>
      <c r="K29" s="18" t="s">
        <v>73</v>
      </c>
      <c r="L29" s="23">
        <v>156785</v>
      </c>
      <c r="M29" s="23">
        <v>0</v>
      </c>
      <c r="N29" s="25" t="s">
        <v>5889</v>
      </c>
    </row>
    <row r="30" spans="1:14" ht="15" customHeight="1">
      <c r="A30" s="4" t="s">
        <v>67</v>
      </c>
      <c r="B30" s="8">
        <v>46028</v>
      </c>
      <c r="C30" s="10" t="s">
        <v>2606</v>
      </c>
      <c r="D30" s="12" t="s">
        <v>1241</v>
      </c>
      <c r="E30" s="14">
        <v>700000</v>
      </c>
      <c r="F30" s="14">
        <v>0</v>
      </c>
      <c r="G30" s="16" t="s">
        <v>2607</v>
      </c>
      <c r="H30" s="18" t="s">
        <v>67</v>
      </c>
      <c r="I30" s="6">
        <v>46112</v>
      </c>
      <c r="J30" s="21" t="s">
        <v>6078</v>
      </c>
      <c r="K30" s="18" t="s">
        <v>73</v>
      </c>
      <c r="L30" s="23">
        <v>156785</v>
      </c>
      <c r="M30" s="23">
        <v>0</v>
      </c>
      <c r="N30" s="25" t="s">
        <v>6079</v>
      </c>
    </row>
    <row r="31" spans="1:14" ht="15" customHeight="1">
      <c r="A31" s="4" t="s">
        <v>67</v>
      </c>
      <c r="B31" s="8">
        <v>46031</v>
      </c>
      <c r="C31" s="10" t="s">
        <v>3347</v>
      </c>
      <c r="D31" s="12" t="s">
        <v>808</v>
      </c>
      <c r="E31" s="14">
        <v>747500</v>
      </c>
      <c r="F31" s="14">
        <v>0</v>
      </c>
      <c r="G31" s="16" t="s">
        <v>3469</v>
      </c>
      <c r="H31" s="18" t="s">
        <v>67</v>
      </c>
      <c r="I31" s="6">
        <v>46093</v>
      </c>
      <c r="J31" s="21" t="s">
        <v>5262</v>
      </c>
      <c r="K31" s="18" t="s">
        <v>393</v>
      </c>
      <c r="L31" s="23">
        <v>157404.76</v>
      </c>
      <c r="M31" s="23">
        <v>0</v>
      </c>
      <c r="N31" s="25" t="s">
        <v>5263</v>
      </c>
    </row>
    <row r="32" spans="1:14" ht="15" customHeight="1">
      <c r="A32" s="4" t="s">
        <v>67</v>
      </c>
      <c r="B32" s="8">
        <v>46031</v>
      </c>
      <c r="C32" s="10" t="s">
        <v>3194</v>
      </c>
      <c r="D32" s="12" t="s">
        <v>808</v>
      </c>
      <c r="E32" s="14">
        <v>805000</v>
      </c>
      <c r="F32" s="14">
        <v>0</v>
      </c>
      <c r="G32" s="16" t="s">
        <v>3314</v>
      </c>
      <c r="H32" s="18" t="s">
        <v>67</v>
      </c>
      <c r="I32" s="6">
        <v>46031</v>
      </c>
      <c r="J32" s="21" t="s">
        <v>392</v>
      </c>
      <c r="K32" s="18" t="s">
        <v>393</v>
      </c>
      <c r="L32" s="23">
        <v>158130.12</v>
      </c>
      <c r="M32" s="23">
        <v>0</v>
      </c>
      <c r="N32" s="25" t="s">
        <v>394</v>
      </c>
    </row>
    <row r="33" spans="1:14" ht="15" customHeight="1">
      <c r="A33" s="4" t="s">
        <v>67</v>
      </c>
      <c r="B33" s="8">
        <v>46031</v>
      </c>
      <c r="C33" s="10" t="s">
        <v>3353</v>
      </c>
      <c r="D33" s="12" t="s">
        <v>794</v>
      </c>
      <c r="E33" s="14">
        <v>805000</v>
      </c>
      <c r="F33" s="14">
        <v>0</v>
      </c>
      <c r="G33" s="16" t="s">
        <v>3475</v>
      </c>
      <c r="H33" s="18" t="s">
        <v>1957</v>
      </c>
      <c r="I33" s="6">
        <v>46044</v>
      </c>
      <c r="J33" s="21" t="s">
        <v>2317</v>
      </c>
      <c r="K33" s="18" t="s">
        <v>2327</v>
      </c>
      <c r="L33" s="23">
        <v>167900</v>
      </c>
      <c r="M33" s="23">
        <v>0</v>
      </c>
      <c r="N33" s="25" t="s">
        <v>2319</v>
      </c>
    </row>
    <row r="34" spans="1:14" ht="15" customHeight="1">
      <c r="A34" s="4" t="s">
        <v>67</v>
      </c>
      <c r="B34" s="8">
        <v>46031</v>
      </c>
      <c r="C34" s="10" t="s">
        <v>3296</v>
      </c>
      <c r="D34" s="12" t="s">
        <v>808</v>
      </c>
      <c r="E34" s="14">
        <v>920000</v>
      </c>
      <c r="F34" s="14">
        <v>0</v>
      </c>
      <c r="G34" s="16" t="s">
        <v>3260</v>
      </c>
      <c r="H34" s="18" t="s">
        <v>67</v>
      </c>
      <c r="I34" s="6">
        <v>46062</v>
      </c>
      <c r="J34" s="21" t="s">
        <v>4202</v>
      </c>
      <c r="K34" s="18" t="s">
        <v>393</v>
      </c>
      <c r="L34" s="23">
        <v>196109.14</v>
      </c>
      <c r="M34" s="23">
        <v>0</v>
      </c>
      <c r="N34" s="25" t="s">
        <v>4203</v>
      </c>
    </row>
    <row r="35" spans="1:14" ht="15" customHeight="1">
      <c r="A35" s="4" t="s">
        <v>67</v>
      </c>
      <c r="B35" s="8">
        <v>46031</v>
      </c>
      <c r="C35" s="10" t="s">
        <v>3312</v>
      </c>
      <c r="D35" s="12" t="s">
        <v>808</v>
      </c>
      <c r="E35" s="14">
        <v>920000</v>
      </c>
      <c r="F35" s="14">
        <v>0</v>
      </c>
      <c r="G35" s="16" t="s">
        <v>3434</v>
      </c>
      <c r="H35" s="18" t="s">
        <v>813</v>
      </c>
      <c r="I35" s="6">
        <v>46043</v>
      </c>
      <c r="J35" s="21" t="s">
        <v>2159</v>
      </c>
      <c r="K35" s="18" t="s">
        <v>865</v>
      </c>
      <c r="L35" s="23">
        <v>203208</v>
      </c>
      <c r="M35" s="23">
        <v>0</v>
      </c>
      <c r="N35" s="25" t="s">
        <v>2160</v>
      </c>
    </row>
    <row r="36" spans="1:14" ht="15" customHeight="1">
      <c r="A36" s="4" t="s">
        <v>67</v>
      </c>
      <c r="B36" s="8">
        <v>46031</v>
      </c>
      <c r="C36" s="10" t="s">
        <v>3336</v>
      </c>
      <c r="D36" s="12" t="s">
        <v>808</v>
      </c>
      <c r="E36" s="14">
        <v>920000</v>
      </c>
      <c r="F36" s="14">
        <v>0</v>
      </c>
      <c r="G36" s="16" t="s">
        <v>3458</v>
      </c>
      <c r="H36" s="18" t="s">
        <v>112</v>
      </c>
      <c r="I36" s="6">
        <v>46056</v>
      </c>
      <c r="J36" s="21" t="s">
        <v>4143</v>
      </c>
      <c r="K36" s="18" t="s">
        <v>114</v>
      </c>
      <c r="L36" s="23">
        <v>203208</v>
      </c>
      <c r="M36" s="23">
        <v>0</v>
      </c>
      <c r="N36" s="25" t="s">
        <v>4136</v>
      </c>
    </row>
    <row r="37" spans="1:14" ht="15" customHeight="1">
      <c r="A37" s="4" t="s">
        <v>67</v>
      </c>
      <c r="B37" s="8">
        <v>46031</v>
      </c>
      <c r="C37" s="10" t="s">
        <v>3339</v>
      </c>
      <c r="D37" s="12" t="s">
        <v>808</v>
      </c>
      <c r="E37" s="14">
        <v>920000</v>
      </c>
      <c r="F37" s="14">
        <v>126500</v>
      </c>
      <c r="G37" s="16" t="s">
        <v>3460</v>
      </c>
      <c r="H37" s="18" t="s">
        <v>825</v>
      </c>
      <c r="I37" s="6">
        <v>46066</v>
      </c>
      <c r="J37" s="21" t="s">
        <v>4343</v>
      </c>
      <c r="K37" s="18" t="s">
        <v>826</v>
      </c>
      <c r="L37" s="23">
        <v>203208</v>
      </c>
      <c r="M37" s="23">
        <v>0</v>
      </c>
      <c r="N37" s="25" t="s">
        <v>4344</v>
      </c>
    </row>
    <row r="38" spans="1:14" ht="15" customHeight="1">
      <c r="A38" s="4" t="s">
        <v>67</v>
      </c>
      <c r="B38" s="8">
        <v>46031</v>
      </c>
      <c r="C38" s="10" t="s">
        <v>3343</v>
      </c>
      <c r="D38" s="12" t="s">
        <v>808</v>
      </c>
      <c r="E38" s="14">
        <v>920000</v>
      </c>
      <c r="F38" s="14">
        <v>0</v>
      </c>
      <c r="G38" s="16" t="s">
        <v>3452</v>
      </c>
      <c r="H38" s="18" t="s">
        <v>328</v>
      </c>
      <c r="I38" s="6">
        <v>46071</v>
      </c>
      <c r="J38" s="21" t="s">
        <v>4527</v>
      </c>
      <c r="K38" s="18" t="s">
        <v>333</v>
      </c>
      <c r="L38" s="23">
        <v>203208</v>
      </c>
      <c r="M38" s="23">
        <v>0</v>
      </c>
      <c r="N38" s="25" t="s">
        <v>4528</v>
      </c>
    </row>
    <row r="39" spans="1:14" ht="15" customHeight="1">
      <c r="A39" s="4" t="s">
        <v>67</v>
      </c>
      <c r="B39" s="8">
        <v>46031</v>
      </c>
      <c r="C39" s="10" t="s">
        <v>3206</v>
      </c>
      <c r="D39" s="12" t="s">
        <v>808</v>
      </c>
      <c r="E39" s="14">
        <v>977500</v>
      </c>
      <c r="F39" s="14">
        <v>0</v>
      </c>
      <c r="G39" s="16" t="s">
        <v>3330</v>
      </c>
      <c r="H39" s="18" t="s">
        <v>328</v>
      </c>
      <c r="I39" s="6">
        <v>46071</v>
      </c>
      <c r="J39" s="21" t="s">
        <v>4529</v>
      </c>
      <c r="K39" s="18" t="s">
        <v>333</v>
      </c>
      <c r="L39" s="23">
        <v>203208</v>
      </c>
      <c r="M39" s="23">
        <v>0</v>
      </c>
      <c r="N39" s="25" t="s">
        <v>4530</v>
      </c>
    </row>
    <row r="40" spans="1:14" ht="15" customHeight="1">
      <c r="A40" s="4" t="s">
        <v>67</v>
      </c>
      <c r="B40" s="8">
        <v>46031</v>
      </c>
      <c r="C40" s="10" t="s">
        <v>3209</v>
      </c>
      <c r="D40" s="12" t="s">
        <v>808</v>
      </c>
      <c r="E40" s="14">
        <v>977500</v>
      </c>
      <c r="F40" s="14">
        <v>0</v>
      </c>
      <c r="G40" s="16" t="s">
        <v>3330</v>
      </c>
      <c r="H40" s="18" t="s">
        <v>328</v>
      </c>
      <c r="I40" s="6">
        <v>46077</v>
      </c>
      <c r="J40" s="21" t="s">
        <v>4722</v>
      </c>
      <c r="K40" s="18" t="s">
        <v>333</v>
      </c>
      <c r="L40" s="23">
        <v>203208</v>
      </c>
      <c r="M40" s="23">
        <v>0</v>
      </c>
      <c r="N40" s="25" t="s">
        <v>4723</v>
      </c>
    </row>
    <row r="41" spans="1:14" ht="15" customHeight="1">
      <c r="A41" s="4" t="s">
        <v>67</v>
      </c>
      <c r="B41" s="8">
        <v>46028</v>
      </c>
      <c r="C41" s="10" t="s">
        <v>2606</v>
      </c>
      <c r="D41" s="12" t="s">
        <v>1247</v>
      </c>
      <c r="E41" s="14">
        <v>1000000</v>
      </c>
      <c r="F41" s="14">
        <v>0</v>
      </c>
      <c r="G41" s="16" t="s">
        <v>2607</v>
      </c>
      <c r="H41" s="18" t="s">
        <v>416</v>
      </c>
      <c r="I41" s="6">
        <v>46084</v>
      </c>
      <c r="J41" s="21" t="s">
        <v>4921</v>
      </c>
      <c r="K41" s="18" t="s">
        <v>417</v>
      </c>
      <c r="L41" s="23">
        <v>203208</v>
      </c>
      <c r="M41" s="23">
        <v>0</v>
      </c>
      <c r="N41" s="25" t="s">
        <v>4922</v>
      </c>
    </row>
    <row r="42" spans="1:14" ht="15" customHeight="1">
      <c r="A42" s="4" t="s">
        <v>67</v>
      </c>
      <c r="B42" s="8">
        <v>46028</v>
      </c>
      <c r="C42" s="10" t="s">
        <v>2606</v>
      </c>
      <c r="D42" s="12" t="s">
        <v>1242</v>
      </c>
      <c r="E42" s="14">
        <v>1000000</v>
      </c>
      <c r="F42" s="14">
        <v>0</v>
      </c>
      <c r="G42" s="16" t="s">
        <v>2607</v>
      </c>
      <c r="H42" s="18" t="s">
        <v>15</v>
      </c>
      <c r="I42" s="6">
        <v>46087</v>
      </c>
      <c r="J42" s="21" t="s">
        <v>5103</v>
      </c>
      <c r="K42" s="18" t="s">
        <v>16</v>
      </c>
      <c r="L42" s="23">
        <v>203208</v>
      </c>
      <c r="M42" s="23">
        <v>0</v>
      </c>
      <c r="N42" s="25" t="s">
        <v>5104</v>
      </c>
    </row>
    <row r="43" spans="1:14" ht="15" customHeight="1">
      <c r="A43" s="4" t="s">
        <v>67</v>
      </c>
      <c r="B43" s="8">
        <v>46028</v>
      </c>
      <c r="C43" s="10" t="s">
        <v>2606</v>
      </c>
      <c r="D43" s="12" t="s">
        <v>1239</v>
      </c>
      <c r="E43" s="14">
        <v>1000000</v>
      </c>
      <c r="F43" s="14">
        <v>0</v>
      </c>
      <c r="G43" s="16" t="s">
        <v>2607</v>
      </c>
      <c r="H43" s="18" t="s">
        <v>112</v>
      </c>
      <c r="I43" s="6">
        <v>46091</v>
      </c>
      <c r="J43" s="21" t="s">
        <v>5204</v>
      </c>
      <c r="K43" s="18" t="s">
        <v>114</v>
      </c>
      <c r="L43" s="23">
        <v>203208</v>
      </c>
      <c r="M43" s="23">
        <v>0</v>
      </c>
      <c r="N43" s="25" t="s">
        <v>5205</v>
      </c>
    </row>
    <row r="44" spans="1:14" ht="15" customHeight="1">
      <c r="A44" s="4" t="s">
        <v>67</v>
      </c>
      <c r="B44" s="8">
        <v>46028</v>
      </c>
      <c r="C44" s="10" t="s">
        <v>2606</v>
      </c>
      <c r="D44" s="12" t="s">
        <v>1246</v>
      </c>
      <c r="E44" s="14">
        <v>1000000</v>
      </c>
      <c r="F44" s="14">
        <v>0</v>
      </c>
      <c r="G44" s="16" t="s">
        <v>2607</v>
      </c>
      <c r="H44" s="18" t="s">
        <v>112</v>
      </c>
      <c r="I44" s="6">
        <v>46091</v>
      </c>
      <c r="J44" s="21" t="s">
        <v>5226</v>
      </c>
      <c r="K44" s="18" t="s">
        <v>114</v>
      </c>
      <c r="L44" s="23">
        <v>203208</v>
      </c>
      <c r="M44" s="23">
        <v>0</v>
      </c>
      <c r="N44" s="25" t="s">
        <v>5227</v>
      </c>
    </row>
    <row r="45" spans="1:14" ht="15" customHeight="1">
      <c r="A45" s="4" t="s">
        <v>67</v>
      </c>
      <c r="B45" s="8">
        <v>46028</v>
      </c>
      <c r="C45" s="10" t="s">
        <v>2606</v>
      </c>
      <c r="D45" s="12" t="s">
        <v>1238</v>
      </c>
      <c r="E45" s="14">
        <v>1000000</v>
      </c>
      <c r="F45" s="14">
        <v>0</v>
      </c>
      <c r="G45" s="16" t="s">
        <v>2607</v>
      </c>
      <c r="H45" s="18" t="s">
        <v>112</v>
      </c>
      <c r="I45" s="6">
        <v>46101</v>
      </c>
      <c r="J45" s="21" t="s">
        <v>5460</v>
      </c>
      <c r="K45" s="18" t="s">
        <v>114</v>
      </c>
      <c r="L45" s="23">
        <v>203208</v>
      </c>
      <c r="M45" s="23">
        <v>0</v>
      </c>
      <c r="N45" s="25" t="s">
        <v>5461</v>
      </c>
    </row>
    <row r="46" spans="1:14" ht="15" customHeight="1">
      <c r="A46" s="4" t="s">
        <v>67</v>
      </c>
      <c r="B46" s="8">
        <v>46028</v>
      </c>
      <c r="C46" s="10" t="s">
        <v>2606</v>
      </c>
      <c r="D46" s="12" t="s">
        <v>1235</v>
      </c>
      <c r="E46" s="14">
        <v>1000000</v>
      </c>
      <c r="F46" s="14">
        <v>0</v>
      </c>
      <c r="G46" s="16" t="s">
        <v>2607</v>
      </c>
      <c r="H46" s="18" t="s">
        <v>112</v>
      </c>
      <c r="I46" s="6">
        <v>46106</v>
      </c>
      <c r="J46" s="21" t="s">
        <v>5730</v>
      </c>
      <c r="K46" s="18" t="s">
        <v>114</v>
      </c>
      <c r="L46" s="23">
        <v>203208</v>
      </c>
      <c r="M46" s="23">
        <v>0</v>
      </c>
      <c r="N46" s="25" t="s">
        <v>5461</v>
      </c>
    </row>
    <row r="47" spans="1:14" ht="15" customHeight="1">
      <c r="A47" s="4" t="s">
        <v>67</v>
      </c>
      <c r="B47" s="8">
        <v>46028</v>
      </c>
      <c r="C47" s="10" t="s">
        <v>2606</v>
      </c>
      <c r="D47" s="12" t="s">
        <v>1245</v>
      </c>
      <c r="E47" s="14">
        <v>1000000</v>
      </c>
      <c r="F47" s="14">
        <v>0</v>
      </c>
      <c r="G47" s="16" t="s">
        <v>2607</v>
      </c>
      <c r="H47" s="18" t="s">
        <v>112</v>
      </c>
      <c r="I47" s="6">
        <v>46112</v>
      </c>
      <c r="J47" s="21" t="s">
        <v>6055</v>
      </c>
      <c r="K47" s="18" t="s">
        <v>114</v>
      </c>
      <c r="L47" s="23">
        <v>203208</v>
      </c>
      <c r="M47" s="23">
        <v>0</v>
      </c>
      <c r="N47" s="25" t="s">
        <v>6054</v>
      </c>
    </row>
    <row r="48" spans="1:14" ht="15" customHeight="1">
      <c r="A48" s="4" t="s">
        <v>67</v>
      </c>
      <c r="B48" s="8">
        <v>46031</v>
      </c>
      <c r="C48" s="10" t="s">
        <v>3191</v>
      </c>
      <c r="D48" s="12" t="s">
        <v>808</v>
      </c>
      <c r="E48" s="14">
        <v>1014933</v>
      </c>
      <c r="F48" s="14">
        <v>0</v>
      </c>
      <c r="G48" s="16" t="s">
        <v>3314</v>
      </c>
      <c r="H48" s="18" t="s">
        <v>328</v>
      </c>
      <c r="I48" s="6">
        <v>46072</v>
      </c>
      <c r="J48" s="21" t="s">
        <v>4554</v>
      </c>
      <c r="K48" s="18" t="s">
        <v>333</v>
      </c>
      <c r="L48" s="23">
        <v>222099</v>
      </c>
      <c r="M48" s="23">
        <v>0</v>
      </c>
      <c r="N48" s="25" t="s">
        <v>4555</v>
      </c>
    </row>
    <row r="49" spans="1:14" ht="15" customHeight="1">
      <c r="A49" s="4" t="s">
        <v>11</v>
      </c>
      <c r="B49" s="8">
        <v>46026</v>
      </c>
      <c r="C49" s="10" t="s">
        <v>1016</v>
      </c>
      <c r="D49" s="12" t="s">
        <v>41</v>
      </c>
      <c r="E49" s="14">
        <v>1016040</v>
      </c>
      <c r="F49" s="14">
        <v>0</v>
      </c>
      <c r="G49" s="16" t="s">
        <v>1171</v>
      </c>
      <c r="H49" s="18" t="s">
        <v>112</v>
      </c>
      <c r="I49" s="6">
        <v>46072</v>
      </c>
      <c r="J49" s="21" t="s">
        <v>4562</v>
      </c>
      <c r="K49" s="18" t="s">
        <v>114</v>
      </c>
      <c r="L49" s="23">
        <v>224208</v>
      </c>
      <c r="M49" s="23">
        <v>0</v>
      </c>
      <c r="N49" s="25" t="s">
        <v>4563</v>
      </c>
    </row>
    <row r="50" spans="1:14" ht="15" customHeight="1">
      <c r="A50" s="4" t="s">
        <v>67</v>
      </c>
      <c r="B50" s="8">
        <v>46031</v>
      </c>
      <c r="C50" s="10" t="s">
        <v>3151</v>
      </c>
      <c r="D50" s="12" t="s">
        <v>808</v>
      </c>
      <c r="E50" s="14">
        <v>1023500</v>
      </c>
      <c r="F50" s="14">
        <v>0</v>
      </c>
      <c r="G50" s="16" t="s">
        <v>3266</v>
      </c>
      <c r="H50" s="18" t="s">
        <v>67</v>
      </c>
      <c r="I50" s="6">
        <v>46048</v>
      </c>
      <c r="J50" s="21" t="s">
        <v>2850</v>
      </c>
      <c r="K50" s="18" t="s">
        <v>808</v>
      </c>
      <c r="L50" s="23">
        <v>230000</v>
      </c>
      <c r="M50" s="23">
        <v>0</v>
      </c>
      <c r="N50" s="25" t="s">
        <v>2848</v>
      </c>
    </row>
    <row r="51" spans="1:14" ht="15" customHeight="1">
      <c r="A51" s="4" t="s">
        <v>67</v>
      </c>
      <c r="B51" s="8">
        <v>46031</v>
      </c>
      <c r="C51" s="10" t="s">
        <v>3177</v>
      </c>
      <c r="D51" s="12" t="s">
        <v>808</v>
      </c>
      <c r="E51" s="14">
        <v>1023500</v>
      </c>
      <c r="F51" s="14">
        <v>0</v>
      </c>
      <c r="G51" s="16" t="s">
        <v>3298</v>
      </c>
      <c r="H51" s="18" t="s">
        <v>112</v>
      </c>
      <c r="I51" s="6">
        <v>46091</v>
      </c>
      <c r="J51" s="21" t="s">
        <v>5229</v>
      </c>
      <c r="K51" s="18" t="s">
        <v>114</v>
      </c>
      <c r="L51" s="23">
        <v>237208</v>
      </c>
      <c r="M51" s="23">
        <v>-34000</v>
      </c>
      <c r="N51" s="25" t="s">
        <v>5230</v>
      </c>
    </row>
    <row r="52" spans="1:14" ht="15" customHeight="1">
      <c r="A52" s="4" t="s">
        <v>67</v>
      </c>
      <c r="B52" s="8">
        <v>46031</v>
      </c>
      <c r="C52" s="10" t="s">
        <v>3341</v>
      </c>
      <c r="D52" s="12" t="s">
        <v>808</v>
      </c>
      <c r="E52" s="14">
        <v>1092500</v>
      </c>
      <c r="F52" s="14">
        <v>0</v>
      </c>
      <c r="G52" s="16" t="s">
        <v>3452</v>
      </c>
      <c r="H52" s="18" t="s">
        <v>112</v>
      </c>
      <c r="I52" s="6">
        <v>46094</v>
      </c>
      <c r="J52" s="21" t="s">
        <v>5313</v>
      </c>
      <c r="K52" s="18" t="s">
        <v>114</v>
      </c>
      <c r="L52" s="23">
        <v>241050</v>
      </c>
      <c r="M52" s="23">
        <v>-107500</v>
      </c>
      <c r="N52" s="25" t="s">
        <v>5314</v>
      </c>
    </row>
    <row r="53" spans="1:14" ht="15" customHeight="1">
      <c r="A53" s="4" t="s">
        <v>67</v>
      </c>
      <c r="B53" s="8">
        <v>46031</v>
      </c>
      <c r="C53" s="10" t="s">
        <v>3345</v>
      </c>
      <c r="D53" s="12" t="s">
        <v>808</v>
      </c>
      <c r="E53" s="14">
        <v>1092500</v>
      </c>
      <c r="F53" s="14">
        <v>0</v>
      </c>
      <c r="G53" s="16" t="s">
        <v>3452</v>
      </c>
      <c r="H53" s="18" t="s">
        <v>813</v>
      </c>
      <c r="I53" s="6">
        <v>46043</v>
      </c>
      <c r="J53" s="21" t="s">
        <v>2167</v>
      </c>
      <c r="K53" s="18" t="s">
        <v>865</v>
      </c>
      <c r="L53" s="23">
        <v>246827</v>
      </c>
      <c r="M53" s="23">
        <v>0</v>
      </c>
      <c r="N53" s="25" t="s">
        <v>2168</v>
      </c>
    </row>
    <row r="54" spans="1:14" ht="15" customHeight="1">
      <c r="A54" s="4" t="s">
        <v>67</v>
      </c>
      <c r="B54" s="8">
        <v>46031</v>
      </c>
      <c r="C54" s="10" t="s">
        <v>3145</v>
      </c>
      <c r="D54" s="12" t="s">
        <v>808</v>
      </c>
      <c r="E54" s="14">
        <v>1150000</v>
      </c>
      <c r="F54" s="14">
        <v>0</v>
      </c>
      <c r="G54" s="16" t="s">
        <v>3260</v>
      </c>
      <c r="H54" s="18" t="s">
        <v>813</v>
      </c>
      <c r="I54" s="6">
        <v>46043</v>
      </c>
      <c r="J54" s="21" t="s">
        <v>2183</v>
      </c>
      <c r="K54" s="18" t="s">
        <v>865</v>
      </c>
      <c r="L54" s="23">
        <v>246827</v>
      </c>
      <c r="M54" s="23">
        <v>0</v>
      </c>
      <c r="N54" s="25" t="s">
        <v>2184</v>
      </c>
    </row>
    <row r="55" spans="1:14" ht="15" customHeight="1">
      <c r="A55" s="4" t="s">
        <v>67</v>
      </c>
      <c r="B55" s="8">
        <v>46031</v>
      </c>
      <c r="C55" s="10" t="s">
        <v>3331</v>
      </c>
      <c r="D55" s="12" t="s">
        <v>808</v>
      </c>
      <c r="E55" s="14">
        <v>1219000</v>
      </c>
      <c r="F55" s="14">
        <v>0</v>
      </c>
      <c r="G55" s="16" t="s">
        <v>3450</v>
      </c>
      <c r="H55" s="18" t="s">
        <v>112</v>
      </c>
      <c r="I55" s="6">
        <v>46049</v>
      </c>
      <c r="J55" s="21" t="s">
        <v>3250</v>
      </c>
      <c r="K55" s="18" t="s">
        <v>114</v>
      </c>
      <c r="L55" s="23">
        <v>246827</v>
      </c>
      <c r="M55" s="23">
        <v>0</v>
      </c>
      <c r="N55" s="25" t="s">
        <v>3251</v>
      </c>
    </row>
    <row r="56" spans="1:14" ht="15" customHeight="1">
      <c r="A56" s="4" t="s">
        <v>67</v>
      </c>
      <c r="B56" s="8">
        <v>46031</v>
      </c>
      <c r="C56" s="10" t="s">
        <v>3310</v>
      </c>
      <c r="D56" s="12" t="s">
        <v>808</v>
      </c>
      <c r="E56" s="14">
        <v>1265000</v>
      </c>
      <c r="F56" s="14">
        <v>0</v>
      </c>
      <c r="G56" s="16" t="s">
        <v>3431</v>
      </c>
      <c r="H56" s="18" t="s">
        <v>15</v>
      </c>
      <c r="I56" s="6">
        <v>46051</v>
      </c>
      <c r="J56" s="21" t="s">
        <v>3713</v>
      </c>
      <c r="K56" s="18" t="s">
        <v>16</v>
      </c>
      <c r="L56" s="23">
        <v>246827</v>
      </c>
      <c r="M56" s="23">
        <v>0</v>
      </c>
      <c r="N56" s="25" t="s">
        <v>3714</v>
      </c>
    </row>
    <row r="57" spans="1:14" ht="15" customHeight="1">
      <c r="A57" s="4" t="s">
        <v>67</v>
      </c>
      <c r="B57" s="8">
        <v>46031</v>
      </c>
      <c r="C57" s="10" t="s">
        <v>3335</v>
      </c>
      <c r="D57" s="12" t="s">
        <v>808</v>
      </c>
      <c r="E57" s="14">
        <v>1265000</v>
      </c>
      <c r="F57" s="14">
        <v>0</v>
      </c>
      <c r="G57" s="16" t="s">
        <v>3455</v>
      </c>
      <c r="H57" s="18" t="s">
        <v>798</v>
      </c>
      <c r="I57" s="6">
        <v>46059</v>
      </c>
      <c r="J57" s="21" t="s">
        <v>4196</v>
      </c>
      <c r="K57" s="18" t="s">
        <v>799</v>
      </c>
      <c r="L57" s="23">
        <v>246827</v>
      </c>
      <c r="M57" s="23">
        <v>0</v>
      </c>
      <c r="N57" s="25" t="s">
        <v>4197</v>
      </c>
    </row>
    <row r="58" spans="1:14" ht="15" customHeight="1">
      <c r="A58" s="4" t="s">
        <v>67</v>
      </c>
      <c r="B58" s="8">
        <v>46031</v>
      </c>
      <c r="C58" s="10" t="s">
        <v>3317</v>
      </c>
      <c r="D58" s="12" t="s">
        <v>808</v>
      </c>
      <c r="E58" s="14">
        <v>1425667</v>
      </c>
      <c r="F58" s="14">
        <v>0</v>
      </c>
      <c r="G58" s="16" t="s">
        <v>3415</v>
      </c>
      <c r="H58" s="18" t="s">
        <v>416</v>
      </c>
      <c r="I58" s="6">
        <v>46069</v>
      </c>
      <c r="J58" s="21" t="s">
        <v>4378</v>
      </c>
      <c r="K58" s="18" t="s">
        <v>417</v>
      </c>
      <c r="L58" s="23">
        <v>246827</v>
      </c>
      <c r="M58" s="23">
        <v>0</v>
      </c>
      <c r="N58" s="25" t="s">
        <v>4379</v>
      </c>
    </row>
    <row r="59" spans="1:14" ht="15" customHeight="1">
      <c r="A59" s="4" t="s">
        <v>67</v>
      </c>
      <c r="B59" s="8">
        <v>46028</v>
      </c>
      <c r="C59" s="10" t="s">
        <v>2606</v>
      </c>
      <c r="D59" s="12" t="s">
        <v>1255</v>
      </c>
      <c r="E59" s="14">
        <v>1500000</v>
      </c>
      <c r="F59" s="14">
        <v>0</v>
      </c>
      <c r="G59" s="16" t="s">
        <v>2607</v>
      </c>
      <c r="H59" s="18" t="s">
        <v>328</v>
      </c>
      <c r="I59" s="6">
        <v>46073</v>
      </c>
      <c r="J59" s="21" t="s">
        <v>4611</v>
      </c>
      <c r="K59" s="18" t="s">
        <v>333</v>
      </c>
      <c r="L59" s="23">
        <v>246827</v>
      </c>
      <c r="M59" s="23">
        <v>0</v>
      </c>
      <c r="N59" s="25" t="s">
        <v>4612</v>
      </c>
    </row>
    <row r="60" spans="1:14" ht="15" customHeight="1">
      <c r="A60" s="4" t="s">
        <v>67</v>
      </c>
      <c r="B60" s="8">
        <v>46028</v>
      </c>
      <c r="C60" s="10" t="s">
        <v>2606</v>
      </c>
      <c r="D60" s="12" t="s">
        <v>808</v>
      </c>
      <c r="E60" s="14">
        <v>1500000</v>
      </c>
      <c r="F60" s="14">
        <v>0</v>
      </c>
      <c r="G60" s="16" t="s">
        <v>2607</v>
      </c>
      <c r="H60" s="18" t="s">
        <v>328</v>
      </c>
      <c r="I60" s="6">
        <v>46077</v>
      </c>
      <c r="J60" s="21" t="s">
        <v>4746</v>
      </c>
      <c r="K60" s="18" t="s">
        <v>333</v>
      </c>
      <c r="L60" s="23">
        <v>246827</v>
      </c>
      <c r="M60" s="23">
        <v>0</v>
      </c>
      <c r="N60" s="25" t="s">
        <v>4747</v>
      </c>
    </row>
    <row r="61" spans="1:14" ht="15" customHeight="1">
      <c r="A61" s="4" t="s">
        <v>67</v>
      </c>
      <c r="B61" s="8">
        <v>46028</v>
      </c>
      <c r="C61" s="10" t="s">
        <v>2606</v>
      </c>
      <c r="D61" s="12" t="s">
        <v>1232</v>
      </c>
      <c r="E61" s="14">
        <v>1500000</v>
      </c>
      <c r="F61" s="14">
        <v>0</v>
      </c>
      <c r="G61" s="16" t="s">
        <v>2607</v>
      </c>
      <c r="H61" s="18" t="s">
        <v>20</v>
      </c>
      <c r="I61" s="6">
        <v>46079</v>
      </c>
      <c r="J61" s="21" t="s">
        <v>4798</v>
      </c>
      <c r="K61" s="18" t="s">
        <v>21</v>
      </c>
      <c r="L61" s="23">
        <v>246827</v>
      </c>
      <c r="M61" s="23">
        <v>0</v>
      </c>
      <c r="N61" s="25" t="s">
        <v>4799</v>
      </c>
    </row>
    <row r="62" spans="1:14" ht="15" customHeight="1">
      <c r="A62" s="4" t="s">
        <v>1957</v>
      </c>
      <c r="B62" s="8">
        <v>46106</v>
      </c>
      <c r="C62" s="10" t="s">
        <v>4464</v>
      </c>
      <c r="D62" s="12" t="s">
        <v>2688</v>
      </c>
      <c r="E62" s="14">
        <v>1500000</v>
      </c>
      <c r="F62" s="14">
        <v>1481600</v>
      </c>
      <c r="G62" s="16" t="s">
        <v>4484</v>
      </c>
      <c r="H62" s="18" t="s">
        <v>46</v>
      </c>
      <c r="I62" s="6">
        <v>46080</v>
      </c>
      <c r="J62" s="21" t="s">
        <v>4849</v>
      </c>
      <c r="K62" s="18" t="s">
        <v>55</v>
      </c>
      <c r="L62" s="23">
        <v>246827</v>
      </c>
      <c r="M62" s="23">
        <v>0</v>
      </c>
      <c r="N62" s="25" t="s">
        <v>4850</v>
      </c>
    </row>
    <row r="63" spans="1:14" ht="15" customHeight="1">
      <c r="A63" s="4" t="s">
        <v>67</v>
      </c>
      <c r="B63" s="8">
        <v>46031</v>
      </c>
      <c r="C63" s="10" t="s">
        <v>3181</v>
      </c>
      <c r="D63" s="12" t="s">
        <v>808</v>
      </c>
      <c r="E63" s="14">
        <v>1725000</v>
      </c>
      <c r="F63" s="14">
        <v>0</v>
      </c>
      <c r="G63" s="16" t="s">
        <v>3304</v>
      </c>
      <c r="H63" s="18" t="s">
        <v>798</v>
      </c>
      <c r="I63" s="6">
        <v>46080</v>
      </c>
      <c r="J63" s="21" t="s">
        <v>4857</v>
      </c>
      <c r="K63" s="18" t="s">
        <v>799</v>
      </c>
      <c r="L63" s="23">
        <v>246827</v>
      </c>
      <c r="M63" s="23">
        <v>0</v>
      </c>
      <c r="N63" s="25" t="s">
        <v>4858</v>
      </c>
    </row>
    <row r="64" spans="1:14" ht="15" customHeight="1">
      <c r="A64" s="4" t="s">
        <v>67</v>
      </c>
      <c r="B64" s="8">
        <v>46031</v>
      </c>
      <c r="C64" s="10" t="s">
        <v>3204</v>
      </c>
      <c r="D64" s="12" t="s">
        <v>808</v>
      </c>
      <c r="E64" s="14">
        <v>1725000</v>
      </c>
      <c r="F64" s="14">
        <v>0</v>
      </c>
      <c r="G64" s="16" t="s">
        <v>3327</v>
      </c>
      <c r="H64" s="18" t="s">
        <v>416</v>
      </c>
      <c r="I64" s="6">
        <v>46084</v>
      </c>
      <c r="J64" s="21" t="s">
        <v>4906</v>
      </c>
      <c r="K64" s="18" t="s">
        <v>417</v>
      </c>
      <c r="L64" s="23">
        <v>246827</v>
      </c>
      <c r="M64" s="23">
        <v>0</v>
      </c>
      <c r="N64" s="25" t="s">
        <v>4907</v>
      </c>
    </row>
    <row r="65" spans="1:14" ht="15" customHeight="1">
      <c r="A65" s="4" t="s">
        <v>67</v>
      </c>
      <c r="B65" s="8">
        <v>46031</v>
      </c>
      <c r="C65" s="10" t="s">
        <v>3153</v>
      </c>
      <c r="D65" s="12" t="s">
        <v>808</v>
      </c>
      <c r="E65" s="14">
        <v>1782500</v>
      </c>
      <c r="F65" s="14">
        <v>0</v>
      </c>
      <c r="G65" s="16" t="s">
        <v>3263</v>
      </c>
      <c r="H65" s="18" t="s">
        <v>813</v>
      </c>
      <c r="I65" s="6">
        <v>46084</v>
      </c>
      <c r="J65" s="21" t="s">
        <v>4915</v>
      </c>
      <c r="K65" s="18" t="s">
        <v>851</v>
      </c>
      <c r="L65" s="23">
        <v>246827</v>
      </c>
      <c r="M65" s="23">
        <v>0</v>
      </c>
      <c r="N65" s="25" t="s">
        <v>4916</v>
      </c>
    </row>
    <row r="66" spans="1:14" ht="15" customHeight="1">
      <c r="A66" s="4" t="s">
        <v>67</v>
      </c>
      <c r="B66" s="8">
        <v>46030</v>
      </c>
      <c r="C66" s="10" t="s">
        <v>3088</v>
      </c>
      <c r="D66" s="12" t="s">
        <v>3198</v>
      </c>
      <c r="E66" s="14">
        <v>2400000</v>
      </c>
      <c r="F66" s="14">
        <v>33510</v>
      </c>
      <c r="G66" s="16" t="s">
        <v>3208</v>
      </c>
      <c r="H66" s="18" t="s">
        <v>813</v>
      </c>
      <c r="I66" s="6">
        <v>46085</v>
      </c>
      <c r="J66" s="21" t="s">
        <v>4943</v>
      </c>
      <c r="K66" s="18" t="s">
        <v>851</v>
      </c>
      <c r="L66" s="23">
        <v>246827</v>
      </c>
      <c r="M66" s="23">
        <v>0</v>
      </c>
      <c r="N66" s="25" t="s">
        <v>4944</v>
      </c>
    </row>
    <row r="67" spans="1:14" ht="15" customHeight="1">
      <c r="A67" s="4" t="s">
        <v>67</v>
      </c>
      <c r="B67" s="8">
        <v>46028</v>
      </c>
      <c r="C67" s="10" t="s">
        <v>2606</v>
      </c>
      <c r="D67" s="12" t="s">
        <v>1228</v>
      </c>
      <c r="E67" s="14">
        <v>2500000</v>
      </c>
      <c r="F67" s="14">
        <v>0</v>
      </c>
      <c r="G67" s="16" t="s">
        <v>2607</v>
      </c>
      <c r="H67" s="18" t="s">
        <v>813</v>
      </c>
      <c r="I67" s="6">
        <v>46085</v>
      </c>
      <c r="J67" s="21" t="s">
        <v>4947</v>
      </c>
      <c r="K67" s="18" t="s">
        <v>851</v>
      </c>
      <c r="L67" s="23">
        <v>246827</v>
      </c>
      <c r="M67" s="23">
        <v>0</v>
      </c>
      <c r="N67" s="25" t="s">
        <v>4948</v>
      </c>
    </row>
    <row r="68" spans="1:14" ht="15" customHeight="1">
      <c r="A68" s="4" t="s">
        <v>67</v>
      </c>
      <c r="B68" s="8">
        <v>46045</v>
      </c>
      <c r="C68" s="10" t="s">
        <v>4156</v>
      </c>
      <c r="D68" s="12" t="s">
        <v>73</v>
      </c>
      <c r="E68" s="14">
        <v>2500000</v>
      </c>
      <c r="F68" s="14">
        <v>0</v>
      </c>
      <c r="G68" s="16" t="s">
        <v>2608</v>
      </c>
      <c r="H68" s="18" t="s">
        <v>416</v>
      </c>
      <c r="I68" s="6">
        <v>46085</v>
      </c>
      <c r="J68" s="21" t="s">
        <v>4970</v>
      </c>
      <c r="K68" s="18" t="s">
        <v>417</v>
      </c>
      <c r="L68" s="23">
        <v>246827</v>
      </c>
      <c r="M68" s="23">
        <v>0</v>
      </c>
      <c r="N68" s="25" t="s">
        <v>4971</v>
      </c>
    </row>
    <row r="69" spans="1:14" ht="15" customHeight="1">
      <c r="A69" s="4" t="s">
        <v>1957</v>
      </c>
      <c r="B69" s="8">
        <v>46048</v>
      </c>
      <c r="C69" s="10" t="s">
        <v>4175</v>
      </c>
      <c r="D69" s="12" t="s">
        <v>2688</v>
      </c>
      <c r="E69" s="14">
        <v>2500000</v>
      </c>
      <c r="F69" s="14">
        <v>1839600</v>
      </c>
      <c r="G69" s="16" t="s">
        <v>4218</v>
      </c>
      <c r="H69" s="18" t="s">
        <v>868</v>
      </c>
      <c r="I69" s="6">
        <v>46086</v>
      </c>
      <c r="J69" s="21" t="s">
        <v>4990</v>
      </c>
      <c r="K69" s="18" t="s">
        <v>869</v>
      </c>
      <c r="L69" s="23">
        <v>246827</v>
      </c>
      <c r="M69" s="23">
        <v>0</v>
      </c>
      <c r="N69" s="25" t="s">
        <v>4991</v>
      </c>
    </row>
    <row r="70" spans="1:14" ht="15" customHeight="1">
      <c r="A70" s="4" t="s">
        <v>67</v>
      </c>
      <c r="B70" s="8">
        <v>46045</v>
      </c>
      <c r="C70" s="10" t="s">
        <v>4156</v>
      </c>
      <c r="D70" s="12" t="s">
        <v>1233</v>
      </c>
      <c r="E70" s="14">
        <v>2525515</v>
      </c>
      <c r="F70" s="14">
        <v>0</v>
      </c>
      <c r="G70" s="16" t="s">
        <v>2608</v>
      </c>
      <c r="H70" s="18" t="s">
        <v>15</v>
      </c>
      <c r="I70" s="6">
        <v>46087</v>
      </c>
      <c r="J70" s="21" t="s">
        <v>5093</v>
      </c>
      <c r="K70" s="18" t="s">
        <v>16</v>
      </c>
      <c r="L70" s="23">
        <v>246827</v>
      </c>
      <c r="M70" s="23">
        <v>0</v>
      </c>
      <c r="N70" s="25" t="s">
        <v>5094</v>
      </c>
    </row>
    <row r="71" spans="1:14" ht="15" customHeight="1">
      <c r="A71" s="4" t="s">
        <v>67</v>
      </c>
      <c r="B71" s="8">
        <v>46028</v>
      </c>
      <c r="C71" s="10" t="s">
        <v>2606</v>
      </c>
      <c r="D71" s="12" t="s">
        <v>794</v>
      </c>
      <c r="E71" s="14">
        <v>3000000</v>
      </c>
      <c r="F71" s="14">
        <v>0</v>
      </c>
      <c r="G71" s="16" t="s">
        <v>2607</v>
      </c>
      <c r="H71" s="18" t="s">
        <v>813</v>
      </c>
      <c r="I71" s="6">
        <v>46087</v>
      </c>
      <c r="J71" s="21" t="s">
        <v>5133</v>
      </c>
      <c r="K71" s="18" t="s">
        <v>851</v>
      </c>
      <c r="L71" s="23">
        <v>246827</v>
      </c>
      <c r="M71" s="23">
        <v>0</v>
      </c>
      <c r="N71" s="25" t="s">
        <v>5134</v>
      </c>
    </row>
    <row r="72" spans="1:14" ht="15" customHeight="1">
      <c r="A72" s="4" t="s">
        <v>67</v>
      </c>
      <c r="B72" s="8">
        <v>46030</v>
      </c>
      <c r="C72" s="10" t="s">
        <v>3083</v>
      </c>
      <c r="D72" s="12" t="s">
        <v>3198</v>
      </c>
      <c r="E72" s="14">
        <v>3000000</v>
      </c>
      <c r="F72" s="14">
        <v>3000000</v>
      </c>
      <c r="G72" s="16" t="s">
        <v>3199</v>
      </c>
      <c r="H72" s="18" t="s">
        <v>813</v>
      </c>
      <c r="I72" s="6">
        <v>46094</v>
      </c>
      <c r="J72" s="21" t="s">
        <v>5301</v>
      </c>
      <c r="K72" s="18" t="s">
        <v>814</v>
      </c>
      <c r="L72" s="23">
        <v>246827</v>
      </c>
      <c r="M72" s="23">
        <v>0</v>
      </c>
      <c r="N72" s="25" t="s">
        <v>5302</v>
      </c>
    </row>
    <row r="73" spans="1:14" ht="15" customHeight="1">
      <c r="A73" s="4" t="s">
        <v>67</v>
      </c>
      <c r="B73" s="8">
        <v>46087</v>
      </c>
      <c r="C73" s="10" t="s">
        <v>4441</v>
      </c>
      <c r="D73" s="12" t="s">
        <v>393</v>
      </c>
      <c r="E73" s="14">
        <v>3044020</v>
      </c>
      <c r="F73" s="14">
        <v>3044020</v>
      </c>
      <c r="G73" s="16" t="s">
        <v>4465</v>
      </c>
      <c r="H73" s="18" t="s">
        <v>112</v>
      </c>
      <c r="I73" s="6">
        <v>46094</v>
      </c>
      <c r="J73" s="21" t="s">
        <v>5310</v>
      </c>
      <c r="K73" s="18" t="s">
        <v>114</v>
      </c>
      <c r="L73" s="23">
        <v>246827</v>
      </c>
      <c r="M73" s="23">
        <v>0</v>
      </c>
      <c r="N73" s="25" t="s">
        <v>5311</v>
      </c>
    </row>
    <row r="74" spans="1:14" ht="15" customHeight="1">
      <c r="A74" s="4" t="s">
        <v>67</v>
      </c>
      <c r="B74" s="8">
        <v>46108</v>
      </c>
      <c r="C74" s="10" t="s">
        <v>4472</v>
      </c>
      <c r="D74" s="12" t="s">
        <v>73</v>
      </c>
      <c r="E74" s="14">
        <v>3427349</v>
      </c>
      <c r="F74" s="14">
        <v>0</v>
      </c>
      <c r="G74" s="16" t="s">
        <v>4492</v>
      </c>
      <c r="H74" s="18" t="s">
        <v>112</v>
      </c>
      <c r="I74" s="6">
        <v>46094</v>
      </c>
      <c r="J74" s="21" t="s">
        <v>5317</v>
      </c>
      <c r="K74" s="18" t="s">
        <v>114</v>
      </c>
      <c r="L74" s="23">
        <v>246827</v>
      </c>
      <c r="M74" s="23">
        <v>0</v>
      </c>
      <c r="N74" s="25" t="s">
        <v>5318</v>
      </c>
    </row>
    <row r="75" spans="1:14" ht="15" customHeight="1">
      <c r="A75" s="4" t="s">
        <v>67</v>
      </c>
      <c r="B75" s="8">
        <v>46028</v>
      </c>
      <c r="C75" s="10" t="s">
        <v>2606</v>
      </c>
      <c r="D75" s="12" t="s">
        <v>1233</v>
      </c>
      <c r="E75" s="14">
        <v>3500000</v>
      </c>
      <c r="F75" s="14">
        <v>0</v>
      </c>
      <c r="G75" s="16" t="s">
        <v>2607</v>
      </c>
      <c r="H75" s="18" t="s">
        <v>813</v>
      </c>
      <c r="I75" s="6">
        <v>46098</v>
      </c>
      <c r="J75" s="21" t="s">
        <v>5412</v>
      </c>
      <c r="K75" s="18" t="s">
        <v>814</v>
      </c>
      <c r="L75" s="23">
        <v>246827</v>
      </c>
      <c r="M75" s="23">
        <v>0</v>
      </c>
      <c r="N75" s="25" t="s">
        <v>5413</v>
      </c>
    </row>
    <row r="76" spans="1:14" ht="15" customHeight="1">
      <c r="A76" s="4" t="s">
        <v>67</v>
      </c>
      <c r="B76" s="8">
        <v>46076</v>
      </c>
      <c r="C76" s="10" t="s">
        <v>4284</v>
      </c>
      <c r="D76" s="12" t="s">
        <v>73</v>
      </c>
      <c r="E76" s="14">
        <v>3551567</v>
      </c>
      <c r="F76" s="14">
        <v>0</v>
      </c>
      <c r="G76" s="16" t="s">
        <v>4320</v>
      </c>
      <c r="H76" s="18" t="s">
        <v>416</v>
      </c>
      <c r="I76" s="6">
        <v>46098</v>
      </c>
      <c r="J76" s="21" t="s">
        <v>5418</v>
      </c>
      <c r="K76" s="18" t="s">
        <v>417</v>
      </c>
      <c r="L76" s="23">
        <v>246827</v>
      </c>
      <c r="M76" s="23">
        <v>0</v>
      </c>
      <c r="N76" s="25" t="s">
        <v>5419</v>
      </c>
    </row>
    <row r="77" spans="1:14" ht="15" customHeight="1">
      <c r="A77" s="37" t="s">
        <v>4602</v>
      </c>
      <c r="B77" s="38">
        <v>46027</v>
      </c>
      <c r="C77" s="39" t="s">
        <v>392</v>
      </c>
      <c r="D77" s="40" t="s">
        <v>4603</v>
      </c>
      <c r="E77" s="32">
        <v>3900000</v>
      </c>
      <c r="F77" s="32">
        <v>0</v>
      </c>
      <c r="G77" s="41" t="s">
        <v>4686</v>
      </c>
      <c r="H77" s="18" t="s">
        <v>813</v>
      </c>
      <c r="I77" s="6">
        <v>46106</v>
      </c>
      <c r="J77" s="21" t="s">
        <v>5709</v>
      </c>
      <c r="K77" s="18" t="s">
        <v>851</v>
      </c>
      <c r="L77" s="23">
        <v>246827</v>
      </c>
      <c r="M77" s="23">
        <v>0</v>
      </c>
      <c r="N77" s="25" t="s">
        <v>5710</v>
      </c>
    </row>
    <row r="78" spans="1:14" ht="15" customHeight="1">
      <c r="A78" s="4" t="s">
        <v>5335</v>
      </c>
      <c r="B78" s="8">
        <v>46027</v>
      </c>
      <c r="C78" s="10" t="s">
        <v>57</v>
      </c>
      <c r="D78" s="12" t="s">
        <v>5336</v>
      </c>
      <c r="E78" s="14">
        <v>3900000</v>
      </c>
      <c r="F78" s="14">
        <v>520000</v>
      </c>
      <c r="G78" s="16" t="s">
        <v>4686</v>
      </c>
      <c r="H78" s="18" t="s">
        <v>20</v>
      </c>
      <c r="I78" s="6">
        <v>46106</v>
      </c>
      <c r="J78" s="21" t="s">
        <v>5731</v>
      </c>
      <c r="K78" s="18" t="s">
        <v>21</v>
      </c>
      <c r="L78" s="23">
        <v>246827</v>
      </c>
      <c r="M78" s="23">
        <v>0</v>
      </c>
      <c r="N78" s="25" t="s">
        <v>5732</v>
      </c>
    </row>
    <row r="79" spans="1:14" ht="15" customHeight="1">
      <c r="A79" s="4" t="s">
        <v>67</v>
      </c>
      <c r="B79" s="8">
        <v>46030</v>
      </c>
      <c r="C79" s="10" t="s">
        <v>3085</v>
      </c>
      <c r="D79" s="12" t="s">
        <v>1618</v>
      </c>
      <c r="E79" s="14">
        <v>4100000</v>
      </c>
      <c r="F79" s="14">
        <v>4100000</v>
      </c>
      <c r="G79" s="16" t="s">
        <v>3205</v>
      </c>
      <c r="H79" s="18" t="s">
        <v>112</v>
      </c>
      <c r="I79" s="6">
        <v>46106</v>
      </c>
      <c r="J79" s="21" t="s">
        <v>5741</v>
      </c>
      <c r="K79" s="18" t="s">
        <v>114</v>
      </c>
      <c r="L79" s="23">
        <v>246827</v>
      </c>
      <c r="M79" s="23">
        <v>0</v>
      </c>
      <c r="N79" s="25" t="s">
        <v>5742</v>
      </c>
    </row>
    <row r="80" spans="1:14" ht="15" customHeight="1">
      <c r="A80" s="4" t="s">
        <v>20</v>
      </c>
      <c r="B80" s="8">
        <v>46026</v>
      </c>
      <c r="C80" s="10" t="s">
        <v>807</v>
      </c>
      <c r="D80" s="12" t="s">
        <v>25</v>
      </c>
      <c r="E80" s="14">
        <v>4120000</v>
      </c>
      <c r="F80" s="14">
        <v>4120000</v>
      </c>
      <c r="G80" s="16" t="s">
        <v>879</v>
      </c>
      <c r="H80" s="18" t="s">
        <v>15</v>
      </c>
      <c r="I80" s="6">
        <v>46109</v>
      </c>
      <c r="J80" s="21" t="s">
        <v>5922</v>
      </c>
      <c r="K80" s="18" t="s">
        <v>16</v>
      </c>
      <c r="L80" s="23">
        <v>246827</v>
      </c>
      <c r="M80" s="23">
        <v>0</v>
      </c>
      <c r="N80" s="25" t="s">
        <v>5923</v>
      </c>
    </row>
    <row r="81" spans="1:14" ht="15" customHeight="1">
      <c r="A81" s="4" t="s">
        <v>20</v>
      </c>
      <c r="B81" s="8">
        <v>46026</v>
      </c>
      <c r="C81" s="10" t="s">
        <v>811</v>
      </c>
      <c r="D81" s="12" t="s">
        <v>25</v>
      </c>
      <c r="E81" s="14">
        <v>4120000</v>
      </c>
      <c r="F81" s="14">
        <v>4120000</v>
      </c>
      <c r="G81" s="16" t="s">
        <v>956</v>
      </c>
      <c r="H81" s="18" t="s">
        <v>15</v>
      </c>
      <c r="I81" s="6">
        <v>46111</v>
      </c>
      <c r="J81" s="21" t="s">
        <v>5966</v>
      </c>
      <c r="K81" s="18" t="s">
        <v>16</v>
      </c>
      <c r="L81" s="23">
        <v>246827</v>
      </c>
      <c r="M81" s="23">
        <v>0</v>
      </c>
      <c r="N81" s="25" t="s">
        <v>5967</v>
      </c>
    </row>
    <row r="82" spans="1:14" ht="15" customHeight="1">
      <c r="A82" s="4" t="s">
        <v>5785</v>
      </c>
      <c r="B82" s="8">
        <v>46032</v>
      </c>
      <c r="C82" s="10" t="s">
        <v>66</v>
      </c>
      <c r="D82" s="12" t="s">
        <v>5789</v>
      </c>
      <c r="E82" s="14">
        <v>4583337</v>
      </c>
      <c r="F82" s="14">
        <v>4583337</v>
      </c>
      <c r="G82" s="16" t="s">
        <v>879</v>
      </c>
      <c r="H82" s="18" t="s">
        <v>112</v>
      </c>
      <c r="I82" s="6">
        <v>46112</v>
      </c>
      <c r="J82" s="21" t="s">
        <v>6009</v>
      </c>
      <c r="K82" s="18" t="s">
        <v>114</v>
      </c>
      <c r="L82" s="23">
        <v>246827</v>
      </c>
      <c r="M82" s="23">
        <v>0</v>
      </c>
      <c r="N82" s="25" t="s">
        <v>6010</v>
      </c>
    </row>
    <row r="83" spans="1:14" ht="15" customHeight="1">
      <c r="A83" s="4" t="s">
        <v>5785</v>
      </c>
      <c r="B83" s="8">
        <v>46032</v>
      </c>
      <c r="C83" s="10" t="s">
        <v>70</v>
      </c>
      <c r="D83" s="12" t="s">
        <v>5789</v>
      </c>
      <c r="E83" s="14">
        <v>4583337</v>
      </c>
      <c r="F83" s="14">
        <v>4583337</v>
      </c>
      <c r="G83" s="16" t="s">
        <v>956</v>
      </c>
      <c r="H83" s="18" t="s">
        <v>112</v>
      </c>
      <c r="I83" s="6">
        <v>46112</v>
      </c>
      <c r="J83" s="21" t="s">
        <v>6011</v>
      </c>
      <c r="K83" s="18" t="s">
        <v>114</v>
      </c>
      <c r="L83" s="23">
        <v>246827</v>
      </c>
      <c r="M83" s="23">
        <v>0</v>
      </c>
      <c r="N83" s="25" t="s">
        <v>6010</v>
      </c>
    </row>
    <row r="84" spans="1:14" ht="15" customHeight="1">
      <c r="A84" s="37" t="s">
        <v>4602</v>
      </c>
      <c r="B84" s="38">
        <v>46029</v>
      </c>
      <c r="C84" s="39" t="s">
        <v>778</v>
      </c>
      <c r="D84" s="40" t="s">
        <v>4603</v>
      </c>
      <c r="E84" s="32">
        <v>4946600</v>
      </c>
      <c r="F84" s="32">
        <v>0</v>
      </c>
      <c r="G84" s="41" t="s">
        <v>4969</v>
      </c>
      <c r="H84" s="28" t="s">
        <v>4602</v>
      </c>
      <c r="I84" s="33">
        <v>46064</v>
      </c>
      <c r="J84" s="34" t="s">
        <v>1061</v>
      </c>
      <c r="K84" s="28" t="s">
        <v>4603</v>
      </c>
      <c r="L84" s="35">
        <v>246827</v>
      </c>
      <c r="M84" s="35">
        <v>0</v>
      </c>
      <c r="N84" s="36" t="s">
        <v>6300</v>
      </c>
    </row>
    <row r="85" spans="1:14" ht="15" customHeight="1">
      <c r="A85" s="4" t="s">
        <v>5284</v>
      </c>
      <c r="B85" s="8">
        <v>46029</v>
      </c>
      <c r="C85" s="10" t="s">
        <v>70</v>
      </c>
      <c r="D85" s="12" t="s">
        <v>5285</v>
      </c>
      <c r="E85" s="14">
        <v>5000000</v>
      </c>
      <c r="F85" s="14">
        <v>5000000</v>
      </c>
      <c r="G85" s="16" t="s">
        <v>2989</v>
      </c>
      <c r="H85" s="18" t="s">
        <v>4498</v>
      </c>
      <c r="I85" s="6">
        <v>46093</v>
      </c>
      <c r="J85" s="21" t="s">
        <v>1259</v>
      </c>
      <c r="K85" s="18" t="s">
        <v>4499</v>
      </c>
      <c r="L85" s="23">
        <v>246827</v>
      </c>
      <c r="M85" s="23">
        <v>0</v>
      </c>
      <c r="N85" s="25" t="s">
        <v>6357</v>
      </c>
    </row>
    <row r="86" spans="1:14" ht="15" customHeight="1">
      <c r="A86" s="4" t="s">
        <v>5785</v>
      </c>
      <c r="B86" s="8">
        <v>46032</v>
      </c>
      <c r="C86" s="10" t="s">
        <v>12</v>
      </c>
      <c r="D86" s="12" t="s">
        <v>5786</v>
      </c>
      <c r="E86" s="14">
        <v>5017000</v>
      </c>
      <c r="F86" s="14">
        <v>0</v>
      </c>
      <c r="G86" s="16" t="s">
        <v>5787</v>
      </c>
      <c r="H86" s="18" t="s">
        <v>4498</v>
      </c>
      <c r="I86" s="6">
        <v>46094</v>
      </c>
      <c r="J86" s="21" t="s">
        <v>1267</v>
      </c>
      <c r="K86" s="18" t="s">
        <v>4499</v>
      </c>
      <c r="L86" s="23">
        <v>246827</v>
      </c>
      <c r="M86" s="23">
        <v>0</v>
      </c>
      <c r="N86" s="25" t="s">
        <v>6361</v>
      </c>
    </row>
    <row r="87" spans="1:14" ht="15" customHeight="1">
      <c r="A87" s="4" t="s">
        <v>5335</v>
      </c>
      <c r="B87" s="8">
        <v>46029</v>
      </c>
      <c r="C87" s="10" t="s">
        <v>229</v>
      </c>
      <c r="D87" s="12" t="s">
        <v>5336</v>
      </c>
      <c r="E87" s="14">
        <v>5100000</v>
      </c>
      <c r="F87" s="14">
        <v>1413333</v>
      </c>
      <c r="G87" s="16" t="s">
        <v>2232</v>
      </c>
      <c r="H87" s="18" t="s">
        <v>4498</v>
      </c>
      <c r="I87" s="6">
        <v>46112</v>
      </c>
      <c r="J87" s="21" t="s">
        <v>1351</v>
      </c>
      <c r="K87" s="18" t="s">
        <v>4499</v>
      </c>
      <c r="L87" s="23">
        <v>246827</v>
      </c>
      <c r="M87" s="23">
        <v>0</v>
      </c>
      <c r="N87" s="25" t="s">
        <v>6402</v>
      </c>
    </row>
    <row r="88" spans="1:14" ht="15" customHeight="1">
      <c r="A88" s="4" t="s">
        <v>5561</v>
      </c>
      <c r="B88" s="8">
        <v>46027</v>
      </c>
      <c r="C88" s="10" t="s">
        <v>213</v>
      </c>
      <c r="D88" s="12" t="s">
        <v>5562</v>
      </c>
      <c r="E88" s="14">
        <v>5100000</v>
      </c>
      <c r="F88" s="14">
        <v>0</v>
      </c>
      <c r="G88" s="16" t="s">
        <v>2014</v>
      </c>
      <c r="H88" s="18" t="s">
        <v>5719</v>
      </c>
      <c r="I88" s="6">
        <v>46086</v>
      </c>
      <c r="J88" s="21" t="s">
        <v>244</v>
      </c>
      <c r="K88" s="18" t="s">
        <v>5720</v>
      </c>
      <c r="L88" s="23">
        <v>246827</v>
      </c>
      <c r="M88" s="23">
        <v>0</v>
      </c>
      <c r="N88" s="25" t="s">
        <v>6513</v>
      </c>
    </row>
    <row r="89" spans="1:14" ht="15" customHeight="1">
      <c r="A89" s="4" t="s">
        <v>20</v>
      </c>
      <c r="B89" s="8">
        <v>46026</v>
      </c>
      <c r="C89" s="10" t="s">
        <v>807</v>
      </c>
      <c r="D89" s="12" t="s">
        <v>92</v>
      </c>
      <c r="E89" s="14">
        <v>5540000</v>
      </c>
      <c r="F89" s="14">
        <v>5540000</v>
      </c>
      <c r="G89" s="16" t="s">
        <v>879</v>
      </c>
      <c r="H89" s="18" t="s">
        <v>5719</v>
      </c>
      <c r="I89" s="6">
        <v>46086</v>
      </c>
      <c r="J89" s="21" t="s">
        <v>247</v>
      </c>
      <c r="K89" s="18" t="s">
        <v>5720</v>
      </c>
      <c r="L89" s="23">
        <v>246827</v>
      </c>
      <c r="M89" s="23">
        <v>0</v>
      </c>
      <c r="N89" s="25" t="s">
        <v>6514</v>
      </c>
    </row>
    <row r="90" spans="1:14" ht="15" customHeight="1">
      <c r="A90" s="4" t="s">
        <v>20</v>
      </c>
      <c r="B90" s="8">
        <v>46026</v>
      </c>
      <c r="C90" s="10" t="s">
        <v>811</v>
      </c>
      <c r="D90" s="12" t="s">
        <v>92</v>
      </c>
      <c r="E90" s="14">
        <v>5540000</v>
      </c>
      <c r="F90" s="14">
        <v>5540000</v>
      </c>
      <c r="G90" s="16" t="s">
        <v>956</v>
      </c>
      <c r="H90" s="18" t="s">
        <v>5719</v>
      </c>
      <c r="I90" s="6">
        <v>46093</v>
      </c>
      <c r="J90" s="21" t="s">
        <v>260</v>
      </c>
      <c r="K90" s="18" t="s">
        <v>5720</v>
      </c>
      <c r="L90" s="23">
        <v>246827</v>
      </c>
      <c r="M90" s="23">
        <v>0</v>
      </c>
      <c r="N90" s="25" t="s">
        <v>6518</v>
      </c>
    </row>
    <row r="91" spans="1:14" ht="15" customHeight="1">
      <c r="A91" s="4" t="s">
        <v>205</v>
      </c>
      <c r="B91" s="8">
        <v>46026</v>
      </c>
      <c r="C91" s="10" t="s">
        <v>1484</v>
      </c>
      <c r="D91" s="12" t="s">
        <v>210</v>
      </c>
      <c r="E91" s="14">
        <v>5750000</v>
      </c>
      <c r="F91" s="14">
        <v>0</v>
      </c>
      <c r="G91" s="16" t="s">
        <v>1571</v>
      </c>
      <c r="H91" s="18" t="s">
        <v>5719</v>
      </c>
      <c r="I91" s="6">
        <v>46097</v>
      </c>
      <c r="J91" s="21" t="s">
        <v>279</v>
      </c>
      <c r="K91" s="18" t="s">
        <v>5720</v>
      </c>
      <c r="L91" s="23">
        <v>246827</v>
      </c>
      <c r="M91" s="23">
        <v>0</v>
      </c>
      <c r="N91" s="25" t="s">
        <v>6524</v>
      </c>
    </row>
    <row r="92" spans="1:14" ht="15" customHeight="1">
      <c r="A92" s="4" t="s">
        <v>825</v>
      </c>
      <c r="B92" s="8">
        <v>46055</v>
      </c>
      <c r="C92" s="10" t="s">
        <v>4198</v>
      </c>
      <c r="D92" s="12" t="s">
        <v>855</v>
      </c>
      <c r="E92" s="14">
        <v>5800000</v>
      </c>
      <c r="F92" s="14">
        <v>5800000</v>
      </c>
      <c r="G92" s="16" t="s">
        <v>4234</v>
      </c>
      <c r="H92" s="18" t="s">
        <v>5719</v>
      </c>
      <c r="I92" s="6">
        <v>46106</v>
      </c>
      <c r="J92" s="21" t="s">
        <v>301</v>
      </c>
      <c r="K92" s="18" t="s">
        <v>5720</v>
      </c>
      <c r="L92" s="23">
        <v>246827</v>
      </c>
      <c r="M92" s="23">
        <v>0</v>
      </c>
      <c r="N92" s="25" t="s">
        <v>6533</v>
      </c>
    </row>
    <row r="93" spans="1:14" ht="15" customHeight="1">
      <c r="A93" s="4" t="s">
        <v>67</v>
      </c>
      <c r="B93" s="8">
        <v>46031</v>
      </c>
      <c r="C93" s="10" t="s">
        <v>3179</v>
      </c>
      <c r="D93" s="12" t="s">
        <v>808</v>
      </c>
      <c r="E93" s="14">
        <v>5980000</v>
      </c>
      <c r="F93" s="14">
        <v>5980000</v>
      </c>
      <c r="G93" s="16" t="s">
        <v>3301</v>
      </c>
      <c r="H93" s="18" t="s">
        <v>67</v>
      </c>
      <c r="I93" s="6">
        <v>46041</v>
      </c>
      <c r="J93" s="21" t="s">
        <v>1617</v>
      </c>
      <c r="K93" s="18" t="s">
        <v>1618</v>
      </c>
      <c r="L93" s="23">
        <v>250890</v>
      </c>
      <c r="M93" s="23">
        <v>0</v>
      </c>
      <c r="N93" s="25" t="s">
        <v>1619</v>
      </c>
    </row>
    <row r="94" spans="1:14" ht="15" customHeight="1">
      <c r="A94" s="4" t="s">
        <v>67</v>
      </c>
      <c r="B94" s="8">
        <v>46030</v>
      </c>
      <c r="C94" s="10" t="s">
        <v>3080</v>
      </c>
      <c r="D94" s="12" t="s">
        <v>393</v>
      </c>
      <c r="E94" s="14">
        <v>6000000</v>
      </c>
      <c r="F94" s="14">
        <v>6000000</v>
      </c>
      <c r="G94" s="16" t="s">
        <v>3193</v>
      </c>
      <c r="H94" s="18" t="s">
        <v>67</v>
      </c>
      <c r="I94" s="6">
        <v>46042</v>
      </c>
      <c r="J94" s="21" t="s">
        <v>1895</v>
      </c>
      <c r="K94" s="18" t="s">
        <v>1618</v>
      </c>
      <c r="L94" s="23">
        <v>251090</v>
      </c>
      <c r="M94" s="23">
        <v>0</v>
      </c>
      <c r="N94" s="25" t="s">
        <v>1896</v>
      </c>
    </row>
    <row r="95" spans="1:14" ht="15" customHeight="1">
      <c r="A95" s="4" t="s">
        <v>5785</v>
      </c>
      <c r="B95" s="8">
        <v>46032</v>
      </c>
      <c r="C95" s="10" t="s">
        <v>49</v>
      </c>
      <c r="D95" s="12" t="s">
        <v>5786</v>
      </c>
      <c r="E95" s="14">
        <v>6000000</v>
      </c>
      <c r="F95" s="14">
        <v>6000000</v>
      </c>
      <c r="G95" s="16" t="s">
        <v>5808</v>
      </c>
      <c r="H95" s="18" t="s">
        <v>800</v>
      </c>
      <c r="I95" s="6">
        <v>46101</v>
      </c>
      <c r="J95" s="21" t="s">
        <v>5496</v>
      </c>
      <c r="K95" s="18" t="s">
        <v>801</v>
      </c>
      <c r="L95" s="23">
        <v>253208</v>
      </c>
      <c r="M95" s="23">
        <v>0</v>
      </c>
      <c r="N95" s="25" t="s">
        <v>5497</v>
      </c>
    </row>
    <row r="96" spans="1:14" ht="15" customHeight="1">
      <c r="A96" s="4" t="s">
        <v>67</v>
      </c>
      <c r="B96" s="8">
        <v>46087</v>
      </c>
      <c r="C96" s="10" t="s">
        <v>4411</v>
      </c>
      <c r="D96" s="12" t="s">
        <v>1232</v>
      </c>
      <c r="E96" s="14">
        <v>7110800</v>
      </c>
      <c r="F96" s="14">
        <v>7110800</v>
      </c>
      <c r="G96" s="16" t="s">
        <v>4434</v>
      </c>
      <c r="H96" s="18" t="s">
        <v>67</v>
      </c>
      <c r="I96" s="6">
        <v>46100</v>
      </c>
      <c r="J96" s="21" t="s">
        <v>5447</v>
      </c>
      <c r="K96" s="18" t="s">
        <v>1618</v>
      </c>
      <c r="L96" s="23">
        <v>264540</v>
      </c>
      <c r="M96" s="23">
        <v>0</v>
      </c>
      <c r="N96" s="25" t="s">
        <v>5448</v>
      </c>
    </row>
    <row r="97" spans="1:14" ht="15" customHeight="1">
      <c r="A97" s="37" t="s">
        <v>4602</v>
      </c>
      <c r="B97" s="38">
        <v>46029</v>
      </c>
      <c r="C97" s="39" t="s">
        <v>784</v>
      </c>
      <c r="D97" s="40" t="s">
        <v>4603</v>
      </c>
      <c r="E97" s="32">
        <v>7600000</v>
      </c>
      <c r="F97" s="32">
        <v>633333</v>
      </c>
      <c r="G97" s="41" t="s">
        <v>4969</v>
      </c>
      <c r="H97" s="18" t="s">
        <v>67</v>
      </c>
      <c r="I97" s="6">
        <v>46055</v>
      </c>
      <c r="J97" s="21" t="s">
        <v>4098</v>
      </c>
      <c r="K97" s="18" t="s">
        <v>73</v>
      </c>
      <c r="L97" s="23">
        <v>269483</v>
      </c>
      <c r="M97" s="23">
        <v>0</v>
      </c>
      <c r="N97" s="25" t="s">
        <v>4099</v>
      </c>
    </row>
    <row r="98" spans="1:14" ht="15" customHeight="1">
      <c r="A98" s="4" t="s">
        <v>5335</v>
      </c>
      <c r="B98" s="8">
        <v>46027</v>
      </c>
      <c r="C98" s="10" t="s">
        <v>28</v>
      </c>
      <c r="D98" s="12" t="s">
        <v>5336</v>
      </c>
      <c r="E98" s="14">
        <v>7600000</v>
      </c>
      <c r="F98" s="14">
        <v>0</v>
      </c>
      <c r="G98" s="16" t="s">
        <v>2466</v>
      </c>
      <c r="H98" s="18" t="s">
        <v>67</v>
      </c>
      <c r="I98" s="6">
        <v>46055</v>
      </c>
      <c r="J98" s="21" t="s">
        <v>4100</v>
      </c>
      <c r="K98" s="18" t="s">
        <v>73</v>
      </c>
      <c r="L98" s="23">
        <v>269483</v>
      </c>
      <c r="M98" s="23">
        <v>808449</v>
      </c>
      <c r="N98" s="25" t="s">
        <v>4101</v>
      </c>
    </row>
    <row r="99" spans="1:14" ht="15" customHeight="1">
      <c r="A99" s="37" t="s">
        <v>4602</v>
      </c>
      <c r="B99" s="38">
        <v>46029</v>
      </c>
      <c r="C99" s="39" t="s">
        <v>762</v>
      </c>
      <c r="D99" s="40" t="s">
        <v>4603</v>
      </c>
      <c r="E99" s="32">
        <v>8000000</v>
      </c>
      <c r="F99" s="32">
        <v>0</v>
      </c>
      <c r="G99" s="41" t="s">
        <v>4952</v>
      </c>
      <c r="H99" s="18" t="s">
        <v>67</v>
      </c>
      <c r="I99" s="6">
        <v>46055</v>
      </c>
      <c r="J99" s="21" t="s">
        <v>4104</v>
      </c>
      <c r="K99" s="18" t="s">
        <v>73</v>
      </c>
      <c r="L99" s="23">
        <v>269483</v>
      </c>
      <c r="M99" s="23">
        <v>0</v>
      </c>
      <c r="N99" s="25" t="s">
        <v>4105</v>
      </c>
    </row>
    <row r="100" spans="1:14" ht="15" customHeight="1">
      <c r="A100" s="4" t="s">
        <v>5335</v>
      </c>
      <c r="B100" s="8">
        <v>46027</v>
      </c>
      <c r="C100" s="10" t="s">
        <v>53</v>
      </c>
      <c r="D100" s="12" t="s">
        <v>5336</v>
      </c>
      <c r="E100" s="14">
        <v>8000000</v>
      </c>
      <c r="F100" s="14">
        <v>1866666</v>
      </c>
      <c r="G100" s="16" t="s">
        <v>4686</v>
      </c>
      <c r="H100" s="18" t="s">
        <v>67</v>
      </c>
      <c r="I100" s="6">
        <v>46093</v>
      </c>
      <c r="J100" s="21" t="s">
        <v>5290</v>
      </c>
      <c r="K100" s="18" t="s">
        <v>73</v>
      </c>
      <c r="L100" s="23">
        <v>269483</v>
      </c>
      <c r="M100" s="23">
        <v>-134741</v>
      </c>
      <c r="N100" s="25" t="s">
        <v>5291</v>
      </c>
    </row>
    <row r="101" spans="1:14" ht="15" customHeight="1">
      <c r="A101" s="37" t="s">
        <v>4602</v>
      </c>
      <c r="B101" s="38">
        <v>46027</v>
      </c>
      <c r="C101" s="39" t="s">
        <v>365</v>
      </c>
      <c r="D101" s="40" t="s">
        <v>4603</v>
      </c>
      <c r="E101" s="32">
        <v>8300000</v>
      </c>
      <c r="F101" s="32">
        <v>0</v>
      </c>
      <c r="G101" s="41" t="s">
        <v>4686</v>
      </c>
      <c r="H101" s="18" t="s">
        <v>67</v>
      </c>
      <c r="I101" s="6">
        <v>46111</v>
      </c>
      <c r="J101" s="21" t="s">
        <v>5950</v>
      </c>
      <c r="K101" s="18" t="s">
        <v>1253</v>
      </c>
      <c r="L101" s="23">
        <v>270000</v>
      </c>
      <c r="M101" s="23">
        <v>0</v>
      </c>
      <c r="N101" s="25" t="s">
        <v>5951</v>
      </c>
    </row>
    <row r="102" spans="1:14" ht="15" customHeight="1">
      <c r="A102" s="4" t="s">
        <v>5335</v>
      </c>
      <c r="B102" s="8">
        <v>46028</v>
      </c>
      <c r="C102" s="10" t="s">
        <v>76</v>
      </c>
      <c r="D102" s="12" t="s">
        <v>5336</v>
      </c>
      <c r="E102" s="14">
        <v>8300000</v>
      </c>
      <c r="F102" s="14">
        <v>276666</v>
      </c>
      <c r="G102" s="16" t="s">
        <v>2457</v>
      </c>
      <c r="H102" s="18" t="s">
        <v>67</v>
      </c>
      <c r="I102" s="6">
        <v>46108</v>
      </c>
      <c r="J102" s="21" t="s">
        <v>5886</v>
      </c>
      <c r="K102" s="18" t="s">
        <v>68</v>
      </c>
      <c r="L102" s="23">
        <v>280000</v>
      </c>
      <c r="M102" s="23">
        <v>0</v>
      </c>
      <c r="N102" s="25" t="s">
        <v>5887</v>
      </c>
    </row>
    <row r="103" spans="1:14" ht="15" customHeight="1">
      <c r="A103" s="4" t="s">
        <v>5335</v>
      </c>
      <c r="B103" s="8">
        <v>46028</v>
      </c>
      <c r="C103" s="10" t="s">
        <v>78</v>
      </c>
      <c r="D103" s="12" t="s">
        <v>5336</v>
      </c>
      <c r="E103" s="14">
        <v>8300000</v>
      </c>
      <c r="F103" s="14">
        <v>0</v>
      </c>
      <c r="G103" s="16" t="s">
        <v>2457</v>
      </c>
      <c r="H103" s="18" t="s">
        <v>67</v>
      </c>
      <c r="I103" s="6">
        <v>46109</v>
      </c>
      <c r="J103" s="21" t="s">
        <v>5916</v>
      </c>
      <c r="K103" s="18" t="s">
        <v>68</v>
      </c>
      <c r="L103" s="23">
        <v>280000</v>
      </c>
      <c r="M103" s="23">
        <v>0</v>
      </c>
      <c r="N103" s="25" t="s">
        <v>5917</v>
      </c>
    </row>
    <row r="104" spans="1:14" ht="15" customHeight="1">
      <c r="A104" s="4" t="s">
        <v>5335</v>
      </c>
      <c r="B104" s="8">
        <v>46029</v>
      </c>
      <c r="C104" s="10" t="s">
        <v>218</v>
      </c>
      <c r="D104" s="12" t="s">
        <v>5336</v>
      </c>
      <c r="E104" s="14">
        <v>8300000</v>
      </c>
      <c r="F104" s="14">
        <v>1106667</v>
      </c>
      <c r="G104" s="16" t="s">
        <v>4958</v>
      </c>
      <c r="H104" s="18" t="s">
        <v>1957</v>
      </c>
      <c r="I104" s="6">
        <v>46055</v>
      </c>
      <c r="J104" s="21" t="s">
        <v>4062</v>
      </c>
      <c r="K104" s="18" t="s">
        <v>1968</v>
      </c>
      <c r="L104" s="23">
        <v>290610.84999999998</v>
      </c>
      <c r="M104" s="23">
        <v>0</v>
      </c>
      <c r="N104" s="25" t="s">
        <v>4063</v>
      </c>
    </row>
    <row r="105" spans="1:14" ht="15" customHeight="1">
      <c r="A105" s="4" t="s">
        <v>5335</v>
      </c>
      <c r="B105" s="8">
        <v>46029</v>
      </c>
      <c r="C105" s="10" t="s">
        <v>234</v>
      </c>
      <c r="D105" s="12" t="s">
        <v>5336</v>
      </c>
      <c r="E105" s="14">
        <v>8500000</v>
      </c>
      <c r="F105" s="14">
        <v>0</v>
      </c>
      <c r="G105" s="16" t="s">
        <v>2232</v>
      </c>
      <c r="H105" s="18" t="s">
        <v>46</v>
      </c>
      <c r="I105" s="6">
        <v>46078</v>
      </c>
      <c r="J105" s="21" t="s">
        <v>4760</v>
      </c>
      <c r="K105" s="18" t="s">
        <v>55</v>
      </c>
      <c r="L105" s="23">
        <v>297208</v>
      </c>
      <c r="M105" s="23">
        <v>0</v>
      </c>
      <c r="N105" s="25" t="s">
        <v>4761</v>
      </c>
    </row>
    <row r="106" spans="1:14" ht="15" customHeight="1">
      <c r="A106" s="4" t="s">
        <v>5561</v>
      </c>
      <c r="B106" s="8">
        <v>46027</v>
      </c>
      <c r="C106" s="10" t="s">
        <v>217</v>
      </c>
      <c r="D106" s="12" t="s">
        <v>5562</v>
      </c>
      <c r="E106" s="14">
        <v>8500000</v>
      </c>
      <c r="F106" s="14">
        <v>0</v>
      </c>
      <c r="G106" s="16" t="s">
        <v>2014</v>
      </c>
      <c r="H106" s="18" t="s">
        <v>67</v>
      </c>
      <c r="I106" s="6">
        <v>46038</v>
      </c>
      <c r="J106" s="21" t="s">
        <v>1227</v>
      </c>
      <c r="K106" s="18" t="s">
        <v>1251</v>
      </c>
      <c r="L106" s="23">
        <v>300000</v>
      </c>
      <c r="M106" s="23">
        <v>0</v>
      </c>
      <c r="N106" s="25" t="s">
        <v>1229</v>
      </c>
    </row>
    <row r="107" spans="1:14" ht="15" customHeight="1">
      <c r="A107" s="4" t="s">
        <v>667</v>
      </c>
      <c r="B107" s="8">
        <v>46027</v>
      </c>
      <c r="C107" s="10" t="s">
        <v>2462</v>
      </c>
      <c r="D107" s="12" t="s">
        <v>668</v>
      </c>
      <c r="E107" s="14">
        <v>8933333</v>
      </c>
      <c r="F107" s="14">
        <v>1866666</v>
      </c>
      <c r="G107" s="16" t="s">
        <v>2457</v>
      </c>
      <c r="H107" s="18" t="s">
        <v>1957</v>
      </c>
      <c r="I107" s="6">
        <v>46076</v>
      </c>
      <c r="J107" s="21" t="s">
        <v>4687</v>
      </c>
      <c r="K107" s="18" t="s">
        <v>2688</v>
      </c>
      <c r="L107" s="23">
        <v>304800</v>
      </c>
      <c r="M107" s="23">
        <v>0</v>
      </c>
      <c r="N107" s="25" t="s">
        <v>4688</v>
      </c>
    </row>
    <row r="108" spans="1:14" ht="15" customHeight="1">
      <c r="A108" s="4" t="s">
        <v>67</v>
      </c>
      <c r="B108" s="8">
        <v>46028</v>
      </c>
      <c r="C108" s="10" t="s">
        <v>2606</v>
      </c>
      <c r="D108" s="12" t="s">
        <v>73</v>
      </c>
      <c r="E108" s="14">
        <v>9000000</v>
      </c>
      <c r="F108" s="14">
        <v>0</v>
      </c>
      <c r="G108" s="16" t="s">
        <v>2607</v>
      </c>
      <c r="H108" s="18" t="s">
        <v>1957</v>
      </c>
      <c r="I108" s="6">
        <v>46108</v>
      </c>
      <c r="J108" s="21" t="s">
        <v>5862</v>
      </c>
      <c r="K108" s="18" t="s">
        <v>2688</v>
      </c>
      <c r="L108" s="23">
        <v>304800</v>
      </c>
      <c r="M108" s="23">
        <v>0</v>
      </c>
      <c r="N108" s="25" t="s">
        <v>5863</v>
      </c>
    </row>
    <row r="109" spans="1:14" ht="15" customHeight="1">
      <c r="A109" s="4" t="s">
        <v>67</v>
      </c>
      <c r="B109" s="8">
        <v>46030</v>
      </c>
      <c r="C109" s="10" t="s">
        <v>3091</v>
      </c>
      <c r="D109" s="12" t="s">
        <v>1618</v>
      </c>
      <c r="E109" s="14">
        <v>9000000</v>
      </c>
      <c r="F109" s="14">
        <v>9000000</v>
      </c>
      <c r="G109" s="16" t="s">
        <v>3211</v>
      </c>
      <c r="H109" s="18" t="s">
        <v>67</v>
      </c>
      <c r="I109" s="6">
        <v>46076</v>
      </c>
      <c r="J109" s="21" t="s">
        <v>4639</v>
      </c>
      <c r="K109" s="18" t="s">
        <v>1618</v>
      </c>
      <c r="L109" s="23">
        <v>307410</v>
      </c>
      <c r="M109" s="23">
        <v>0</v>
      </c>
      <c r="N109" s="25" t="s">
        <v>4640</v>
      </c>
    </row>
    <row r="110" spans="1:14" ht="15" customHeight="1">
      <c r="A110" s="4" t="s">
        <v>5561</v>
      </c>
      <c r="B110" s="8">
        <v>46027</v>
      </c>
      <c r="C110" s="10" t="s">
        <v>184</v>
      </c>
      <c r="D110" s="12" t="s">
        <v>5562</v>
      </c>
      <c r="E110" s="14">
        <v>9400000</v>
      </c>
      <c r="F110" s="14">
        <v>0</v>
      </c>
      <c r="G110" s="16" t="s">
        <v>4686</v>
      </c>
      <c r="H110" s="18" t="s">
        <v>5719</v>
      </c>
      <c r="I110" s="6">
        <v>46078</v>
      </c>
      <c r="J110" s="21" t="s">
        <v>215</v>
      </c>
      <c r="K110" s="18" t="s">
        <v>5720</v>
      </c>
      <c r="L110" s="23">
        <v>310827</v>
      </c>
      <c r="M110" s="23">
        <v>0</v>
      </c>
      <c r="N110" s="25" t="s">
        <v>6504</v>
      </c>
    </row>
    <row r="111" spans="1:14" ht="15" customHeight="1">
      <c r="A111" s="4" t="s">
        <v>5335</v>
      </c>
      <c r="B111" s="8">
        <v>46029</v>
      </c>
      <c r="C111" s="10" t="s">
        <v>244</v>
      </c>
      <c r="D111" s="12" t="s">
        <v>5336</v>
      </c>
      <c r="E111" s="14">
        <v>9800000</v>
      </c>
      <c r="F111" s="14">
        <v>0</v>
      </c>
      <c r="G111" s="16" t="s">
        <v>2232</v>
      </c>
      <c r="H111" s="18" t="s">
        <v>4498</v>
      </c>
      <c r="I111" s="6">
        <v>46098</v>
      </c>
      <c r="J111" s="21" t="s">
        <v>1278</v>
      </c>
      <c r="K111" s="18" t="s">
        <v>4499</v>
      </c>
      <c r="L111" s="23">
        <v>313570</v>
      </c>
      <c r="M111" s="23">
        <v>0</v>
      </c>
      <c r="N111" s="25" t="s">
        <v>6368</v>
      </c>
    </row>
    <row r="112" spans="1:14" ht="15" customHeight="1">
      <c r="A112" s="4" t="s">
        <v>5561</v>
      </c>
      <c r="B112" s="8">
        <v>46027</v>
      </c>
      <c r="C112" s="10" t="s">
        <v>197</v>
      </c>
      <c r="D112" s="12" t="s">
        <v>5562</v>
      </c>
      <c r="E112" s="14">
        <v>9800000</v>
      </c>
      <c r="F112" s="14">
        <v>980000</v>
      </c>
      <c r="G112" s="16" t="s">
        <v>2014</v>
      </c>
      <c r="H112" s="18" t="s">
        <v>5719</v>
      </c>
      <c r="I112" s="6">
        <v>46059</v>
      </c>
      <c r="J112" s="21" t="s">
        <v>169</v>
      </c>
      <c r="K112" s="18" t="s">
        <v>5720</v>
      </c>
      <c r="L112" s="23">
        <v>327510</v>
      </c>
      <c r="M112" s="23">
        <v>5034</v>
      </c>
      <c r="N112" s="25" t="s">
        <v>6486</v>
      </c>
    </row>
    <row r="113" spans="1:14" ht="15" customHeight="1">
      <c r="A113" s="4" t="s">
        <v>798</v>
      </c>
      <c r="B113" s="8">
        <v>46026</v>
      </c>
      <c r="C113" s="10" t="s">
        <v>807</v>
      </c>
      <c r="D113" s="12" t="s">
        <v>810</v>
      </c>
      <c r="E113" s="14">
        <v>10000000</v>
      </c>
      <c r="F113" s="14">
        <v>10000000</v>
      </c>
      <c r="G113" s="16" t="s">
        <v>879</v>
      </c>
      <c r="H113" s="18" t="s">
        <v>544</v>
      </c>
      <c r="I113" s="6">
        <v>46059</v>
      </c>
      <c r="J113" s="21" t="s">
        <v>4200</v>
      </c>
      <c r="K113" s="18" t="s">
        <v>545</v>
      </c>
      <c r="L113" s="23">
        <v>328044</v>
      </c>
      <c r="M113" s="23">
        <v>0</v>
      </c>
      <c r="N113" s="25" t="s">
        <v>4201</v>
      </c>
    </row>
    <row r="114" spans="1:14" ht="15" customHeight="1">
      <c r="A114" s="4" t="s">
        <v>798</v>
      </c>
      <c r="B114" s="8">
        <v>46032</v>
      </c>
      <c r="C114" s="10" t="s">
        <v>3380</v>
      </c>
      <c r="D114" s="12" t="s">
        <v>810</v>
      </c>
      <c r="E114" s="14">
        <v>10000000</v>
      </c>
      <c r="F114" s="14">
        <v>1850757</v>
      </c>
      <c r="G114" s="16" t="s">
        <v>2037</v>
      </c>
      <c r="H114" s="18" t="s">
        <v>1957</v>
      </c>
      <c r="I114" s="6">
        <v>46076</v>
      </c>
      <c r="J114" s="21" t="s">
        <v>4683</v>
      </c>
      <c r="K114" s="18" t="s">
        <v>2321</v>
      </c>
      <c r="L114" s="23">
        <v>332100</v>
      </c>
      <c r="M114" s="23">
        <v>0</v>
      </c>
      <c r="N114" s="25" t="s">
        <v>4684</v>
      </c>
    </row>
    <row r="115" spans="1:14" ht="15" customHeight="1">
      <c r="A115" s="4" t="s">
        <v>67</v>
      </c>
      <c r="B115" s="8">
        <v>46035</v>
      </c>
      <c r="C115" s="10" t="s">
        <v>3713</v>
      </c>
      <c r="D115" s="12" t="s">
        <v>1251</v>
      </c>
      <c r="E115" s="14">
        <v>10000000</v>
      </c>
      <c r="F115" s="14">
        <v>0</v>
      </c>
      <c r="G115" s="16" t="s">
        <v>3837</v>
      </c>
      <c r="H115" s="18" t="s">
        <v>813</v>
      </c>
      <c r="I115" s="6">
        <v>46042</v>
      </c>
      <c r="J115" s="21" t="s">
        <v>1834</v>
      </c>
      <c r="K115" s="18" t="s">
        <v>865</v>
      </c>
      <c r="L115" s="23">
        <v>332971</v>
      </c>
      <c r="M115" s="23">
        <v>0</v>
      </c>
      <c r="N115" s="25" t="s">
        <v>1835</v>
      </c>
    </row>
    <row r="116" spans="1:14" ht="15" customHeight="1">
      <c r="A116" s="4" t="s">
        <v>67</v>
      </c>
      <c r="B116" s="8">
        <v>46035</v>
      </c>
      <c r="C116" s="10" t="s">
        <v>3782</v>
      </c>
      <c r="D116" s="12" t="s">
        <v>1233</v>
      </c>
      <c r="E116" s="14">
        <v>10000000</v>
      </c>
      <c r="F116" s="14">
        <v>5375600</v>
      </c>
      <c r="G116" s="16" t="s">
        <v>3903</v>
      </c>
      <c r="H116" s="18" t="s">
        <v>813</v>
      </c>
      <c r="I116" s="6">
        <v>46043</v>
      </c>
      <c r="J116" s="21" t="s">
        <v>2188</v>
      </c>
      <c r="K116" s="18" t="s">
        <v>865</v>
      </c>
      <c r="L116" s="23">
        <v>332971</v>
      </c>
      <c r="M116" s="23">
        <v>0</v>
      </c>
      <c r="N116" s="25" t="s">
        <v>2184</v>
      </c>
    </row>
    <row r="117" spans="1:14" ht="15" customHeight="1">
      <c r="A117" s="4" t="s">
        <v>67</v>
      </c>
      <c r="B117" s="8">
        <v>46045</v>
      </c>
      <c r="C117" s="10" t="s">
        <v>4156</v>
      </c>
      <c r="D117" s="12" t="s">
        <v>1251</v>
      </c>
      <c r="E117" s="14">
        <v>10000000</v>
      </c>
      <c r="F117" s="14">
        <v>0</v>
      </c>
      <c r="G117" s="16" t="s">
        <v>2608</v>
      </c>
      <c r="H117" s="18" t="s">
        <v>328</v>
      </c>
      <c r="I117" s="6">
        <v>46045</v>
      </c>
      <c r="J117" s="21" t="s">
        <v>2500</v>
      </c>
      <c r="K117" s="18" t="s">
        <v>329</v>
      </c>
      <c r="L117" s="23">
        <v>332971</v>
      </c>
      <c r="M117" s="23">
        <v>0</v>
      </c>
      <c r="N117" s="25" t="s">
        <v>2510</v>
      </c>
    </row>
    <row r="118" spans="1:14" ht="15" customHeight="1">
      <c r="A118" s="4" t="s">
        <v>67</v>
      </c>
      <c r="B118" s="8">
        <v>46086</v>
      </c>
      <c r="C118" s="10" t="s">
        <v>4384</v>
      </c>
      <c r="D118" s="12" t="s">
        <v>1233</v>
      </c>
      <c r="E118" s="14">
        <v>10000000</v>
      </c>
      <c r="F118" s="14">
        <v>10000000</v>
      </c>
      <c r="G118" s="16" t="s">
        <v>3903</v>
      </c>
      <c r="H118" s="18" t="s">
        <v>416</v>
      </c>
      <c r="I118" s="6">
        <v>46052</v>
      </c>
      <c r="J118" s="21" t="s">
        <v>3841</v>
      </c>
      <c r="K118" s="18" t="s">
        <v>417</v>
      </c>
      <c r="L118" s="23">
        <v>332971</v>
      </c>
      <c r="M118" s="23">
        <v>0</v>
      </c>
      <c r="N118" s="25" t="s">
        <v>3842</v>
      </c>
    </row>
    <row r="119" spans="1:14" ht="15" customHeight="1">
      <c r="A119" s="37" t="s">
        <v>4602</v>
      </c>
      <c r="B119" s="38">
        <v>46027</v>
      </c>
      <c r="C119" s="39" t="s">
        <v>371</v>
      </c>
      <c r="D119" s="40" t="s">
        <v>4603</v>
      </c>
      <c r="E119" s="32">
        <v>10000000</v>
      </c>
      <c r="F119" s="32">
        <v>0</v>
      </c>
      <c r="G119" s="41" t="s">
        <v>2324</v>
      </c>
      <c r="H119" s="18" t="s">
        <v>112</v>
      </c>
      <c r="I119" s="6">
        <v>46056</v>
      </c>
      <c r="J119" s="21" t="s">
        <v>4138</v>
      </c>
      <c r="K119" s="18" t="s">
        <v>114</v>
      </c>
      <c r="L119" s="23">
        <v>332971</v>
      </c>
      <c r="M119" s="23">
        <v>0</v>
      </c>
      <c r="N119" s="25" t="s">
        <v>4139</v>
      </c>
    </row>
    <row r="120" spans="1:14" ht="15" customHeight="1">
      <c r="A120" s="37" t="s">
        <v>4602</v>
      </c>
      <c r="B120" s="38">
        <v>46029</v>
      </c>
      <c r="C120" s="39" t="s">
        <v>781</v>
      </c>
      <c r="D120" s="40" t="s">
        <v>4603</v>
      </c>
      <c r="E120" s="32">
        <v>10000000</v>
      </c>
      <c r="F120" s="32">
        <v>0</v>
      </c>
      <c r="G120" s="41" t="s">
        <v>4969</v>
      </c>
      <c r="H120" s="18" t="s">
        <v>15</v>
      </c>
      <c r="I120" s="6">
        <v>46064</v>
      </c>
      <c r="J120" s="21" t="s">
        <v>4261</v>
      </c>
      <c r="K120" s="18" t="s">
        <v>16</v>
      </c>
      <c r="L120" s="23">
        <v>332971</v>
      </c>
      <c r="M120" s="23">
        <v>0</v>
      </c>
      <c r="N120" s="25" t="s">
        <v>4262</v>
      </c>
    </row>
    <row r="121" spans="1:14" ht="15" customHeight="1">
      <c r="A121" s="4" t="s">
        <v>5335</v>
      </c>
      <c r="B121" s="8">
        <v>46028</v>
      </c>
      <c r="C121" s="10" t="s">
        <v>85</v>
      </c>
      <c r="D121" s="12" t="s">
        <v>5336</v>
      </c>
      <c r="E121" s="14">
        <v>10000000</v>
      </c>
      <c r="F121" s="14">
        <v>0</v>
      </c>
      <c r="G121" s="16" t="s">
        <v>2466</v>
      </c>
      <c r="H121" s="18" t="s">
        <v>416</v>
      </c>
      <c r="I121" s="6">
        <v>46064</v>
      </c>
      <c r="J121" s="21" t="s">
        <v>4270</v>
      </c>
      <c r="K121" s="18" t="s">
        <v>417</v>
      </c>
      <c r="L121" s="23">
        <v>332971</v>
      </c>
      <c r="M121" s="23">
        <v>0</v>
      </c>
      <c r="N121" s="25" t="s">
        <v>4271</v>
      </c>
    </row>
    <row r="122" spans="1:14" ht="15" customHeight="1">
      <c r="A122" s="4" t="s">
        <v>5335</v>
      </c>
      <c r="B122" s="8">
        <v>46029</v>
      </c>
      <c r="C122" s="10" t="s">
        <v>260</v>
      </c>
      <c r="D122" s="12" t="s">
        <v>5336</v>
      </c>
      <c r="E122" s="14">
        <v>10000000</v>
      </c>
      <c r="F122" s="14">
        <v>0</v>
      </c>
      <c r="G122" s="16" t="s">
        <v>2232</v>
      </c>
      <c r="H122" s="18" t="s">
        <v>67</v>
      </c>
      <c r="I122" s="6">
        <v>46065</v>
      </c>
      <c r="J122" s="21" t="s">
        <v>4316</v>
      </c>
      <c r="K122" s="18" t="s">
        <v>73</v>
      </c>
      <c r="L122" s="23">
        <v>332971</v>
      </c>
      <c r="M122" s="23">
        <v>0</v>
      </c>
      <c r="N122" s="25" t="s">
        <v>4313</v>
      </c>
    </row>
    <row r="123" spans="1:14" ht="15" customHeight="1">
      <c r="A123" s="4" t="s">
        <v>5561</v>
      </c>
      <c r="B123" s="8">
        <v>46027</v>
      </c>
      <c r="C123" s="10" t="s">
        <v>203</v>
      </c>
      <c r="D123" s="12" t="s">
        <v>5562</v>
      </c>
      <c r="E123" s="14">
        <v>10000000</v>
      </c>
      <c r="F123" s="14">
        <v>0</v>
      </c>
      <c r="G123" s="16" t="s">
        <v>2014</v>
      </c>
      <c r="H123" s="18" t="s">
        <v>825</v>
      </c>
      <c r="I123" s="6">
        <v>46066</v>
      </c>
      <c r="J123" s="21" t="s">
        <v>4333</v>
      </c>
      <c r="K123" s="18" t="s">
        <v>826</v>
      </c>
      <c r="L123" s="23">
        <v>332971</v>
      </c>
      <c r="M123" s="23">
        <v>0</v>
      </c>
      <c r="N123" s="25" t="s">
        <v>4334</v>
      </c>
    </row>
    <row r="124" spans="1:14" ht="15" customHeight="1">
      <c r="A124" s="4" t="s">
        <v>5561</v>
      </c>
      <c r="B124" s="8">
        <v>46028</v>
      </c>
      <c r="C124" s="10" t="s">
        <v>234</v>
      </c>
      <c r="D124" s="12" t="s">
        <v>5562</v>
      </c>
      <c r="E124" s="14">
        <v>10000000</v>
      </c>
      <c r="F124" s="14">
        <v>0</v>
      </c>
      <c r="G124" s="16" t="s">
        <v>5641</v>
      </c>
      <c r="H124" s="18" t="s">
        <v>825</v>
      </c>
      <c r="I124" s="6">
        <v>46078</v>
      </c>
      <c r="J124" s="21" t="s">
        <v>4762</v>
      </c>
      <c r="K124" s="18" t="s">
        <v>861</v>
      </c>
      <c r="L124" s="23">
        <v>332971</v>
      </c>
      <c r="M124" s="23">
        <v>0</v>
      </c>
      <c r="N124" s="25" t="s">
        <v>4763</v>
      </c>
    </row>
    <row r="125" spans="1:14" ht="15" customHeight="1">
      <c r="A125" s="4" t="s">
        <v>667</v>
      </c>
      <c r="B125" s="8">
        <v>46027</v>
      </c>
      <c r="C125" s="10" t="s">
        <v>2455</v>
      </c>
      <c r="D125" s="12" t="s">
        <v>668</v>
      </c>
      <c r="E125" s="14">
        <v>10100000</v>
      </c>
      <c r="F125" s="14">
        <v>0</v>
      </c>
      <c r="G125" s="16" t="s">
        <v>2029</v>
      </c>
      <c r="H125" s="18" t="s">
        <v>20</v>
      </c>
      <c r="I125" s="6">
        <v>46079</v>
      </c>
      <c r="J125" s="21" t="s">
        <v>4813</v>
      </c>
      <c r="K125" s="18" t="s">
        <v>21</v>
      </c>
      <c r="L125" s="23">
        <v>332971</v>
      </c>
      <c r="M125" s="23">
        <v>0</v>
      </c>
      <c r="N125" s="25" t="s">
        <v>4814</v>
      </c>
    </row>
    <row r="126" spans="1:14" ht="15" customHeight="1">
      <c r="A126" s="4" t="s">
        <v>5335</v>
      </c>
      <c r="B126" s="8">
        <v>46027</v>
      </c>
      <c r="C126" s="10" t="s">
        <v>63</v>
      </c>
      <c r="D126" s="12" t="s">
        <v>5336</v>
      </c>
      <c r="E126" s="14">
        <v>10100000</v>
      </c>
      <c r="F126" s="14">
        <v>336666</v>
      </c>
      <c r="G126" s="16" t="s">
        <v>2029</v>
      </c>
      <c r="H126" s="18" t="s">
        <v>15</v>
      </c>
      <c r="I126" s="6">
        <v>46091</v>
      </c>
      <c r="J126" s="21" t="s">
        <v>5194</v>
      </c>
      <c r="K126" s="18" t="s">
        <v>16</v>
      </c>
      <c r="L126" s="23">
        <v>332971</v>
      </c>
      <c r="M126" s="23">
        <v>0</v>
      </c>
      <c r="N126" s="25" t="s">
        <v>5195</v>
      </c>
    </row>
    <row r="127" spans="1:14" ht="15" customHeight="1">
      <c r="A127" s="4" t="s">
        <v>5335</v>
      </c>
      <c r="B127" s="8">
        <v>46028</v>
      </c>
      <c r="C127" s="10" t="s">
        <v>128</v>
      </c>
      <c r="D127" s="12" t="s">
        <v>5336</v>
      </c>
      <c r="E127" s="14">
        <v>10100000</v>
      </c>
      <c r="F127" s="14">
        <v>0</v>
      </c>
      <c r="G127" s="16" t="s">
        <v>4686</v>
      </c>
      <c r="H127" s="18" t="s">
        <v>328</v>
      </c>
      <c r="I127" s="6">
        <v>46092</v>
      </c>
      <c r="J127" s="21" t="s">
        <v>5246</v>
      </c>
      <c r="K127" s="18" t="s">
        <v>329</v>
      </c>
      <c r="L127" s="23">
        <v>332971</v>
      </c>
      <c r="M127" s="23">
        <v>0</v>
      </c>
      <c r="N127" s="25" t="s">
        <v>5247</v>
      </c>
    </row>
    <row r="128" spans="1:14" ht="15" customHeight="1">
      <c r="A128" s="4" t="s">
        <v>5561</v>
      </c>
      <c r="B128" s="8">
        <v>46027</v>
      </c>
      <c r="C128" s="10" t="s">
        <v>182</v>
      </c>
      <c r="D128" s="12" t="s">
        <v>5562</v>
      </c>
      <c r="E128" s="14">
        <v>10100000</v>
      </c>
      <c r="F128" s="14">
        <v>0</v>
      </c>
      <c r="G128" s="16" t="s">
        <v>4686</v>
      </c>
      <c r="H128" s="18" t="s">
        <v>416</v>
      </c>
      <c r="I128" s="6">
        <v>46094</v>
      </c>
      <c r="J128" s="21" t="s">
        <v>5308</v>
      </c>
      <c r="K128" s="18" t="s">
        <v>417</v>
      </c>
      <c r="L128" s="23">
        <v>332971</v>
      </c>
      <c r="M128" s="23">
        <v>0</v>
      </c>
      <c r="N128" s="25" t="s">
        <v>5309</v>
      </c>
    </row>
    <row r="129" spans="1:14" ht="15" customHeight="1">
      <c r="A129" s="4" t="s">
        <v>903</v>
      </c>
      <c r="B129" s="8">
        <v>46026</v>
      </c>
      <c r="C129" s="10" t="s">
        <v>807</v>
      </c>
      <c r="D129" s="12" t="s">
        <v>939</v>
      </c>
      <c r="E129" s="14">
        <v>10587500</v>
      </c>
      <c r="F129" s="14">
        <v>10587500</v>
      </c>
      <c r="G129" s="16" t="s">
        <v>879</v>
      </c>
      <c r="H129" s="18" t="s">
        <v>798</v>
      </c>
      <c r="I129" s="6">
        <v>46098</v>
      </c>
      <c r="J129" s="21" t="s">
        <v>5375</v>
      </c>
      <c r="K129" s="18" t="s">
        <v>810</v>
      </c>
      <c r="L129" s="23">
        <v>332971</v>
      </c>
      <c r="M129" s="23">
        <v>0</v>
      </c>
      <c r="N129" s="25" t="s">
        <v>5376</v>
      </c>
    </row>
    <row r="130" spans="1:14" ht="15" customHeight="1">
      <c r="A130" s="4" t="s">
        <v>903</v>
      </c>
      <c r="B130" s="8">
        <v>46036</v>
      </c>
      <c r="C130" s="10" t="s">
        <v>3894</v>
      </c>
      <c r="D130" s="12" t="s">
        <v>939</v>
      </c>
      <c r="E130" s="14">
        <v>10587500</v>
      </c>
      <c r="F130" s="14">
        <v>10587500</v>
      </c>
      <c r="G130" s="16" t="s">
        <v>4006</v>
      </c>
      <c r="H130" s="18" t="s">
        <v>813</v>
      </c>
      <c r="I130" s="6">
        <v>46098</v>
      </c>
      <c r="J130" s="21" t="s">
        <v>5384</v>
      </c>
      <c r="K130" s="18" t="s">
        <v>814</v>
      </c>
      <c r="L130" s="23">
        <v>332971</v>
      </c>
      <c r="M130" s="23">
        <v>0</v>
      </c>
      <c r="N130" s="25" t="s">
        <v>5385</v>
      </c>
    </row>
    <row r="131" spans="1:14" ht="15" customHeight="1">
      <c r="A131" s="4" t="s">
        <v>5561</v>
      </c>
      <c r="B131" s="8">
        <v>46027</v>
      </c>
      <c r="C131" s="10" t="s">
        <v>195</v>
      </c>
      <c r="D131" s="12" t="s">
        <v>5562</v>
      </c>
      <c r="E131" s="14">
        <v>10640000</v>
      </c>
      <c r="F131" s="14">
        <v>1290000</v>
      </c>
      <c r="G131" s="16" t="s">
        <v>4686</v>
      </c>
      <c r="H131" s="18" t="s">
        <v>416</v>
      </c>
      <c r="I131" s="6">
        <v>46098</v>
      </c>
      <c r="J131" s="21" t="s">
        <v>5388</v>
      </c>
      <c r="K131" s="18" t="s">
        <v>417</v>
      </c>
      <c r="L131" s="23">
        <v>332971</v>
      </c>
      <c r="M131" s="23">
        <v>0</v>
      </c>
      <c r="N131" s="25" t="s">
        <v>5389</v>
      </c>
    </row>
    <row r="132" spans="1:14" ht="15" customHeight="1">
      <c r="A132" s="4" t="s">
        <v>46</v>
      </c>
      <c r="B132" s="8">
        <v>46026</v>
      </c>
      <c r="C132" s="10" t="s">
        <v>1671</v>
      </c>
      <c r="D132" s="12" t="s">
        <v>65</v>
      </c>
      <c r="E132" s="14">
        <v>10739000</v>
      </c>
      <c r="F132" s="14">
        <v>0</v>
      </c>
      <c r="G132" s="16" t="s">
        <v>1685</v>
      </c>
      <c r="H132" s="18" t="s">
        <v>112</v>
      </c>
      <c r="I132" s="6">
        <v>46106</v>
      </c>
      <c r="J132" s="21" t="s">
        <v>5701</v>
      </c>
      <c r="K132" s="18" t="s">
        <v>114</v>
      </c>
      <c r="L132" s="23">
        <v>332971</v>
      </c>
      <c r="M132" s="23">
        <v>0</v>
      </c>
      <c r="N132" s="25" t="s">
        <v>5461</v>
      </c>
    </row>
    <row r="133" spans="1:14" ht="15" customHeight="1">
      <c r="A133" s="4" t="s">
        <v>5561</v>
      </c>
      <c r="B133" s="8">
        <v>46026</v>
      </c>
      <c r="C133" s="10" t="s">
        <v>23</v>
      </c>
      <c r="D133" s="12" t="s">
        <v>5562</v>
      </c>
      <c r="E133" s="14">
        <v>11000000</v>
      </c>
      <c r="F133" s="14">
        <v>0</v>
      </c>
      <c r="G133" s="16" t="s">
        <v>4630</v>
      </c>
      <c r="H133" s="18" t="s">
        <v>67</v>
      </c>
      <c r="I133" s="6">
        <v>46112</v>
      </c>
      <c r="J133" s="21" t="s">
        <v>6007</v>
      </c>
      <c r="K133" s="18" t="s">
        <v>73</v>
      </c>
      <c r="L133" s="23">
        <v>332971</v>
      </c>
      <c r="M133" s="23">
        <v>0</v>
      </c>
      <c r="N133" s="25" t="s">
        <v>6008</v>
      </c>
    </row>
    <row r="134" spans="1:14" ht="15" customHeight="1">
      <c r="A134" s="4" t="s">
        <v>46</v>
      </c>
      <c r="B134" s="8">
        <v>46026</v>
      </c>
      <c r="C134" s="10" t="s">
        <v>1642</v>
      </c>
      <c r="D134" s="12" t="s">
        <v>65</v>
      </c>
      <c r="E134" s="14">
        <v>11533326</v>
      </c>
      <c r="F134" s="14">
        <v>0</v>
      </c>
      <c r="G134" s="16" t="s">
        <v>1685</v>
      </c>
      <c r="H134" s="18" t="s">
        <v>4498</v>
      </c>
      <c r="I134" s="6">
        <v>46063</v>
      </c>
      <c r="J134" s="21" t="s">
        <v>1059</v>
      </c>
      <c r="K134" s="18" t="s">
        <v>4499</v>
      </c>
      <c r="L134" s="23">
        <v>332971</v>
      </c>
      <c r="M134" s="23">
        <v>0</v>
      </c>
      <c r="N134" s="25" t="s">
        <v>6299</v>
      </c>
    </row>
    <row r="135" spans="1:14" ht="15" customHeight="1">
      <c r="A135" s="37" t="s">
        <v>4602</v>
      </c>
      <c r="B135" s="38">
        <v>46028</v>
      </c>
      <c r="C135" s="39" t="s">
        <v>722</v>
      </c>
      <c r="D135" s="40" t="s">
        <v>4603</v>
      </c>
      <c r="E135" s="32">
        <v>12000000</v>
      </c>
      <c r="F135" s="32">
        <v>0</v>
      </c>
      <c r="G135" s="41" t="s">
        <v>4630</v>
      </c>
      <c r="H135" s="28" t="s">
        <v>4602</v>
      </c>
      <c r="I135" s="33">
        <v>46064</v>
      </c>
      <c r="J135" s="34" t="s">
        <v>1067</v>
      </c>
      <c r="K135" s="28" t="s">
        <v>4603</v>
      </c>
      <c r="L135" s="35">
        <v>332971</v>
      </c>
      <c r="M135" s="35">
        <v>0</v>
      </c>
      <c r="N135" s="36" t="s">
        <v>6302</v>
      </c>
    </row>
    <row r="136" spans="1:14" ht="15" customHeight="1">
      <c r="A136" s="4" t="s">
        <v>5335</v>
      </c>
      <c r="B136" s="8">
        <v>46029</v>
      </c>
      <c r="C136" s="10" t="s">
        <v>265</v>
      </c>
      <c r="D136" s="12" t="s">
        <v>5336</v>
      </c>
      <c r="E136" s="14">
        <v>12000000</v>
      </c>
      <c r="F136" s="14">
        <v>0</v>
      </c>
      <c r="G136" s="16" t="s">
        <v>5468</v>
      </c>
      <c r="H136" s="18" t="s">
        <v>4498</v>
      </c>
      <c r="I136" s="6">
        <v>46065</v>
      </c>
      <c r="J136" s="21" t="s">
        <v>1090</v>
      </c>
      <c r="K136" s="18" t="s">
        <v>4499</v>
      </c>
      <c r="L136" s="23">
        <v>332971</v>
      </c>
      <c r="M136" s="23">
        <v>0</v>
      </c>
      <c r="N136" s="25" t="s">
        <v>6308</v>
      </c>
    </row>
    <row r="137" spans="1:14" ht="15" customHeight="1">
      <c r="A137" s="4" t="s">
        <v>5561</v>
      </c>
      <c r="B137" s="8">
        <v>46027</v>
      </c>
      <c r="C137" s="10" t="s">
        <v>208</v>
      </c>
      <c r="D137" s="12" t="s">
        <v>5562</v>
      </c>
      <c r="E137" s="14">
        <v>12000000</v>
      </c>
      <c r="F137" s="14">
        <v>133333</v>
      </c>
      <c r="G137" s="16" t="s">
        <v>2025</v>
      </c>
      <c r="H137" s="18" t="s">
        <v>4498</v>
      </c>
      <c r="I137" s="6">
        <v>46065</v>
      </c>
      <c r="J137" s="21" t="s">
        <v>1093</v>
      </c>
      <c r="K137" s="18" t="s">
        <v>4499</v>
      </c>
      <c r="L137" s="23">
        <v>332971</v>
      </c>
      <c r="M137" s="23">
        <v>0</v>
      </c>
      <c r="N137" s="25" t="s">
        <v>6310</v>
      </c>
    </row>
    <row r="138" spans="1:14" ht="15" customHeight="1">
      <c r="A138" s="37" t="s">
        <v>4602</v>
      </c>
      <c r="B138" s="38">
        <v>46029</v>
      </c>
      <c r="C138" s="39" t="s">
        <v>765</v>
      </c>
      <c r="D138" s="40" t="s">
        <v>4603</v>
      </c>
      <c r="E138" s="32">
        <v>12600000</v>
      </c>
      <c r="F138" s="32">
        <v>0</v>
      </c>
      <c r="G138" s="41" t="s">
        <v>4958</v>
      </c>
      <c r="H138" s="18" t="s">
        <v>4498</v>
      </c>
      <c r="I138" s="6">
        <v>46066</v>
      </c>
      <c r="J138" s="21" t="s">
        <v>1096</v>
      </c>
      <c r="K138" s="18" t="s">
        <v>4499</v>
      </c>
      <c r="L138" s="23">
        <v>332971</v>
      </c>
      <c r="M138" s="23">
        <v>0</v>
      </c>
      <c r="N138" s="25" t="s">
        <v>6308</v>
      </c>
    </row>
    <row r="139" spans="1:14" ht="15" customHeight="1">
      <c r="A139" s="4" t="s">
        <v>913</v>
      </c>
      <c r="B139" s="8">
        <v>46028</v>
      </c>
      <c r="C139" s="10" t="s">
        <v>2753</v>
      </c>
      <c r="D139" s="12" t="s">
        <v>943</v>
      </c>
      <c r="E139" s="14">
        <v>12625000</v>
      </c>
      <c r="F139" s="14">
        <v>0</v>
      </c>
      <c r="G139" s="16" t="s">
        <v>2869</v>
      </c>
      <c r="H139" s="18" t="s">
        <v>4498</v>
      </c>
      <c r="I139" s="6">
        <v>46094</v>
      </c>
      <c r="J139" s="21" t="s">
        <v>1261</v>
      </c>
      <c r="K139" s="18" t="s">
        <v>4499</v>
      </c>
      <c r="L139" s="23">
        <v>332971</v>
      </c>
      <c r="M139" s="23">
        <v>0</v>
      </c>
      <c r="N139" s="25" t="s">
        <v>6358</v>
      </c>
    </row>
    <row r="140" spans="1:14" ht="15" customHeight="1">
      <c r="A140" s="4" t="s">
        <v>913</v>
      </c>
      <c r="B140" s="8">
        <v>46028</v>
      </c>
      <c r="C140" s="10" t="s">
        <v>2753</v>
      </c>
      <c r="D140" s="12" t="s">
        <v>914</v>
      </c>
      <c r="E140" s="14">
        <v>12625000</v>
      </c>
      <c r="F140" s="14">
        <v>0</v>
      </c>
      <c r="G140" s="16" t="s">
        <v>2869</v>
      </c>
      <c r="H140" s="18" t="s">
        <v>4498</v>
      </c>
      <c r="I140" s="6">
        <v>46098</v>
      </c>
      <c r="J140" s="21" t="s">
        <v>1282</v>
      </c>
      <c r="K140" s="18" t="s">
        <v>4499</v>
      </c>
      <c r="L140" s="23">
        <v>332971</v>
      </c>
      <c r="M140" s="23">
        <v>0</v>
      </c>
      <c r="N140" s="25" t="s">
        <v>6370</v>
      </c>
    </row>
    <row r="141" spans="1:14" ht="15" customHeight="1">
      <c r="A141" s="37" t="s">
        <v>4602</v>
      </c>
      <c r="B141" s="38">
        <v>46027</v>
      </c>
      <c r="C141" s="39" t="s">
        <v>353</v>
      </c>
      <c r="D141" s="40" t="s">
        <v>4603</v>
      </c>
      <c r="E141" s="32">
        <v>12700000</v>
      </c>
      <c r="F141" s="32">
        <v>0</v>
      </c>
      <c r="G141" s="41" t="s">
        <v>2453</v>
      </c>
      <c r="H141" s="18" t="s">
        <v>4498</v>
      </c>
      <c r="I141" s="6">
        <v>46098</v>
      </c>
      <c r="J141" s="21" t="s">
        <v>1285</v>
      </c>
      <c r="K141" s="18" t="s">
        <v>4499</v>
      </c>
      <c r="L141" s="23">
        <v>332971</v>
      </c>
      <c r="M141" s="23">
        <v>0</v>
      </c>
      <c r="N141" s="25" t="s">
        <v>6371</v>
      </c>
    </row>
    <row r="142" spans="1:14" ht="15" customHeight="1">
      <c r="A142" s="4" t="s">
        <v>667</v>
      </c>
      <c r="B142" s="8">
        <v>46027</v>
      </c>
      <c r="C142" s="10" t="s">
        <v>2476</v>
      </c>
      <c r="D142" s="12" t="s">
        <v>668</v>
      </c>
      <c r="E142" s="14">
        <v>13000000</v>
      </c>
      <c r="F142" s="14">
        <v>0</v>
      </c>
      <c r="G142" s="16" t="s">
        <v>2457</v>
      </c>
      <c r="H142" s="18" t="s">
        <v>4498</v>
      </c>
      <c r="I142" s="6">
        <v>46099</v>
      </c>
      <c r="J142" s="21" t="s">
        <v>1295</v>
      </c>
      <c r="K142" s="18" t="s">
        <v>4499</v>
      </c>
      <c r="L142" s="23">
        <v>332971</v>
      </c>
      <c r="M142" s="23">
        <v>0</v>
      </c>
      <c r="N142" s="25" t="s">
        <v>6376</v>
      </c>
    </row>
    <row r="143" spans="1:14" ht="15" customHeight="1">
      <c r="A143" s="37" t="s">
        <v>4602</v>
      </c>
      <c r="B143" s="38">
        <v>46028</v>
      </c>
      <c r="C143" s="39" t="s">
        <v>710</v>
      </c>
      <c r="D143" s="40" t="s">
        <v>4603</v>
      </c>
      <c r="E143" s="32">
        <v>13293333</v>
      </c>
      <c r="F143" s="32">
        <v>2193333</v>
      </c>
      <c r="G143" s="41" t="s">
        <v>4686</v>
      </c>
      <c r="H143" s="18" t="s">
        <v>5335</v>
      </c>
      <c r="I143" s="6">
        <v>46065</v>
      </c>
      <c r="J143" s="21" t="s">
        <v>308</v>
      </c>
      <c r="K143" s="18" t="s">
        <v>5336</v>
      </c>
      <c r="L143" s="23">
        <v>332971</v>
      </c>
      <c r="M143" s="23">
        <v>0</v>
      </c>
      <c r="N143" s="25" t="s">
        <v>6415</v>
      </c>
    </row>
    <row r="144" spans="1:14" ht="15" customHeight="1">
      <c r="A144" s="4" t="s">
        <v>205</v>
      </c>
      <c r="B144" s="8">
        <v>46079</v>
      </c>
      <c r="C144" s="10" t="s">
        <v>4331</v>
      </c>
      <c r="D144" s="12" t="s">
        <v>210</v>
      </c>
      <c r="E144" s="14">
        <v>13565500</v>
      </c>
      <c r="F144" s="14">
        <v>13565500</v>
      </c>
      <c r="G144" s="16" t="s">
        <v>4367</v>
      </c>
      <c r="H144" s="18" t="s">
        <v>5719</v>
      </c>
      <c r="I144" s="6">
        <v>46073</v>
      </c>
      <c r="J144" s="21" t="s">
        <v>193</v>
      </c>
      <c r="K144" s="18" t="s">
        <v>5720</v>
      </c>
      <c r="L144" s="23">
        <v>332971</v>
      </c>
      <c r="M144" s="23">
        <v>0</v>
      </c>
      <c r="N144" s="25" t="s">
        <v>6495</v>
      </c>
    </row>
    <row r="145" spans="1:14" ht="15" customHeight="1">
      <c r="A145" s="37" t="s">
        <v>4602</v>
      </c>
      <c r="B145" s="38">
        <v>46029</v>
      </c>
      <c r="C145" s="39" t="s">
        <v>787</v>
      </c>
      <c r="D145" s="40" t="s">
        <v>4603</v>
      </c>
      <c r="E145" s="32">
        <v>14000000</v>
      </c>
      <c r="F145" s="32">
        <v>0</v>
      </c>
      <c r="G145" s="41" t="s">
        <v>4961</v>
      </c>
      <c r="H145" s="18" t="s">
        <v>5719</v>
      </c>
      <c r="I145" s="6">
        <v>46106</v>
      </c>
      <c r="J145" s="21" t="s">
        <v>303</v>
      </c>
      <c r="K145" s="18" t="s">
        <v>5720</v>
      </c>
      <c r="L145" s="23">
        <v>332971</v>
      </c>
      <c r="M145" s="23">
        <v>0</v>
      </c>
      <c r="N145" s="25" t="s">
        <v>6533</v>
      </c>
    </row>
    <row r="146" spans="1:14" ht="15" customHeight="1">
      <c r="A146" s="4" t="s">
        <v>5335</v>
      </c>
      <c r="B146" s="8">
        <v>46027</v>
      </c>
      <c r="C146" s="10" t="s">
        <v>33</v>
      </c>
      <c r="D146" s="12" t="s">
        <v>5336</v>
      </c>
      <c r="E146" s="14">
        <v>14000000</v>
      </c>
      <c r="F146" s="14">
        <v>933333</v>
      </c>
      <c r="G146" s="16" t="s">
        <v>2457</v>
      </c>
      <c r="H146" s="18" t="s">
        <v>67</v>
      </c>
      <c r="I146" s="6">
        <v>46031</v>
      </c>
      <c r="J146" s="21" t="s">
        <v>359</v>
      </c>
      <c r="K146" s="18" t="s">
        <v>73</v>
      </c>
      <c r="L146" s="23">
        <v>333149</v>
      </c>
      <c r="M146" s="23">
        <v>0</v>
      </c>
      <c r="N146" s="25" t="s">
        <v>387</v>
      </c>
    </row>
    <row r="147" spans="1:14" ht="15" customHeight="1">
      <c r="A147" s="4" t="s">
        <v>5335</v>
      </c>
      <c r="B147" s="8">
        <v>46028</v>
      </c>
      <c r="C147" s="10" t="s">
        <v>124</v>
      </c>
      <c r="D147" s="12" t="s">
        <v>5336</v>
      </c>
      <c r="E147" s="14">
        <v>14000000</v>
      </c>
      <c r="F147" s="14">
        <v>3266666</v>
      </c>
      <c r="G147" s="16" t="s">
        <v>2029</v>
      </c>
      <c r="H147" s="18" t="s">
        <v>67</v>
      </c>
      <c r="I147" s="6">
        <v>46093</v>
      </c>
      <c r="J147" s="21" t="s">
        <v>5279</v>
      </c>
      <c r="K147" s="18" t="s">
        <v>73</v>
      </c>
      <c r="L147" s="23">
        <v>333149</v>
      </c>
      <c r="M147" s="23">
        <v>-111050</v>
      </c>
      <c r="N147" s="25" t="s">
        <v>5280</v>
      </c>
    </row>
    <row r="148" spans="1:14" ht="15" customHeight="1">
      <c r="A148" s="4" t="s">
        <v>5335</v>
      </c>
      <c r="B148" s="8">
        <v>46029</v>
      </c>
      <c r="C148" s="10" t="s">
        <v>255</v>
      </c>
      <c r="D148" s="12" t="s">
        <v>5336</v>
      </c>
      <c r="E148" s="14">
        <v>14000000</v>
      </c>
      <c r="F148" s="14">
        <v>0</v>
      </c>
      <c r="G148" s="16" t="s">
        <v>2232</v>
      </c>
      <c r="H148" s="18" t="s">
        <v>67</v>
      </c>
      <c r="I148" s="6">
        <v>46108</v>
      </c>
      <c r="J148" s="21" t="s">
        <v>5886</v>
      </c>
      <c r="K148" s="18" t="s">
        <v>73</v>
      </c>
      <c r="L148" s="23">
        <v>333149</v>
      </c>
      <c r="M148" s="23">
        <v>0</v>
      </c>
      <c r="N148" s="25" t="s">
        <v>5887</v>
      </c>
    </row>
    <row r="149" spans="1:14" ht="15" customHeight="1">
      <c r="A149" s="4" t="s">
        <v>5561</v>
      </c>
      <c r="B149" s="8">
        <v>46027</v>
      </c>
      <c r="C149" s="10" t="s">
        <v>176</v>
      </c>
      <c r="D149" s="12" t="s">
        <v>5562</v>
      </c>
      <c r="E149" s="14">
        <v>14000000</v>
      </c>
      <c r="F149" s="14">
        <v>0</v>
      </c>
      <c r="G149" s="16" t="s">
        <v>2029</v>
      </c>
      <c r="H149" s="18" t="s">
        <v>4498</v>
      </c>
      <c r="I149" s="6">
        <v>46076</v>
      </c>
      <c r="J149" s="21" t="s">
        <v>1120</v>
      </c>
      <c r="K149" s="18" t="s">
        <v>4499</v>
      </c>
      <c r="L149" s="23">
        <v>333149</v>
      </c>
      <c r="M149" s="23">
        <v>0</v>
      </c>
      <c r="N149" s="25" t="s">
        <v>6319</v>
      </c>
    </row>
    <row r="150" spans="1:14" ht="15" customHeight="1">
      <c r="A150" s="4" t="s">
        <v>798</v>
      </c>
      <c r="B150" s="8">
        <v>46026</v>
      </c>
      <c r="C150" s="10" t="s">
        <v>807</v>
      </c>
      <c r="D150" s="12" t="s">
        <v>848</v>
      </c>
      <c r="E150" s="14">
        <v>14250000</v>
      </c>
      <c r="F150" s="14">
        <v>14250000</v>
      </c>
      <c r="G150" s="16" t="s">
        <v>879</v>
      </c>
      <c r="H150" s="18" t="s">
        <v>4498</v>
      </c>
      <c r="I150" s="6">
        <v>46077</v>
      </c>
      <c r="J150" s="21" t="s">
        <v>1125</v>
      </c>
      <c r="K150" s="18" t="s">
        <v>4499</v>
      </c>
      <c r="L150" s="23">
        <v>333149</v>
      </c>
      <c r="M150" s="23">
        <v>0</v>
      </c>
      <c r="N150" s="25" t="s">
        <v>6321</v>
      </c>
    </row>
    <row r="151" spans="1:14" ht="15" customHeight="1">
      <c r="A151" s="4" t="s">
        <v>20</v>
      </c>
      <c r="B151" s="8">
        <v>46026</v>
      </c>
      <c r="C151" s="10" t="s">
        <v>791</v>
      </c>
      <c r="D151" s="12" t="s">
        <v>25</v>
      </c>
      <c r="E151" s="14">
        <v>14448000</v>
      </c>
      <c r="F151" s="14">
        <v>0</v>
      </c>
      <c r="G151" s="16" t="s">
        <v>793</v>
      </c>
      <c r="H151" s="18" t="s">
        <v>67</v>
      </c>
      <c r="I151" s="6">
        <v>46045</v>
      </c>
      <c r="J151" s="21" t="s">
        <v>2449</v>
      </c>
      <c r="K151" s="18" t="s">
        <v>808</v>
      </c>
      <c r="L151" s="23">
        <v>337333</v>
      </c>
      <c r="M151" s="23">
        <v>0</v>
      </c>
      <c r="N151" s="25" t="s">
        <v>2448</v>
      </c>
    </row>
    <row r="152" spans="1:14" ht="15" customHeight="1">
      <c r="A152" s="4" t="s">
        <v>1957</v>
      </c>
      <c r="B152" s="8">
        <v>46028</v>
      </c>
      <c r="C152" s="10" t="s">
        <v>2610</v>
      </c>
      <c r="D152" s="12" t="s">
        <v>1987</v>
      </c>
      <c r="E152" s="14">
        <v>14596046</v>
      </c>
      <c r="F152" s="14">
        <v>10517034.199999999</v>
      </c>
      <c r="G152" s="16" t="s">
        <v>2638</v>
      </c>
      <c r="H152" s="18" t="s">
        <v>813</v>
      </c>
      <c r="I152" s="6">
        <v>46086</v>
      </c>
      <c r="J152" s="21" t="s">
        <v>4992</v>
      </c>
      <c r="K152" s="18" t="s">
        <v>814</v>
      </c>
      <c r="L152" s="23">
        <v>337827</v>
      </c>
      <c r="M152" s="23">
        <v>0</v>
      </c>
      <c r="N152" s="25" t="s">
        <v>4993</v>
      </c>
    </row>
    <row r="153" spans="1:14" ht="15" customHeight="1">
      <c r="A153" s="4" t="s">
        <v>416</v>
      </c>
      <c r="B153" s="8">
        <v>46026</v>
      </c>
      <c r="C153" s="10" t="s">
        <v>1196</v>
      </c>
      <c r="D153" s="12" t="s">
        <v>417</v>
      </c>
      <c r="E153" s="14">
        <v>14709348</v>
      </c>
      <c r="F153" s="14">
        <v>6050000</v>
      </c>
      <c r="G153" s="16" t="s">
        <v>1300</v>
      </c>
      <c r="H153" s="18" t="s">
        <v>328</v>
      </c>
      <c r="I153" s="6">
        <v>46052</v>
      </c>
      <c r="J153" s="21" t="s">
        <v>3888</v>
      </c>
      <c r="K153" s="18" t="s">
        <v>333</v>
      </c>
      <c r="L153" s="23">
        <v>340827</v>
      </c>
      <c r="M153" s="23">
        <v>-94000</v>
      </c>
      <c r="N153" s="25" t="s">
        <v>3889</v>
      </c>
    </row>
    <row r="154" spans="1:14" ht="15" customHeight="1">
      <c r="A154" s="4" t="s">
        <v>134</v>
      </c>
      <c r="B154" s="8">
        <v>46025</v>
      </c>
      <c r="C154" s="10" t="s">
        <v>414</v>
      </c>
      <c r="D154" s="12" t="s">
        <v>239</v>
      </c>
      <c r="E154" s="14">
        <v>15000000</v>
      </c>
      <c r="F154" s="14">
        <v>0</v>
      </c>
      <c r="G154" s="16" t="s">
        <v>415</v>
      </c>
      <c r="H154" s="18" t="s">
        <v>416</v>
      </c>
      <c r="I154" s="6">
        <v>46097</v>
      </c>
      <c r="J154" s="21" t="s">
        <v>5326</v>
      </c>
      <c r="K154" s="18" t="s">
        <v>417</v>
      </c>
      <c r="L154" s="23">
        <v>340827</v>
      </c>
      <c r="M154" s="23">
        <v>0</v>
      </c>
      <c r="N154" s="25" t="s">
        <v>5327</v>
      </c>
    </row>
    <row r="155" spans="1:14" ht="15" customHeight="1">
      <c r="A155" s="4" t="s">
        <v>67</v>
      </c>
      <c r="B155" s="8">
        <v>46035</v>
      </c>
      <c r="C155" s="10" t="s">
        <v>3782</v>
      </c>
      <c r="D155" s="12" t="s">
        <v>73</v>
      </c>
      <c r="E155" s="14">
        <v>15000000</v>
      </c>
      <c r="F155" s="14">
        <v>9174389</v>
      </c>
      <c r="G155" s="16" t="s">
        <v>3903</v>
      </c>
      <c r="H155" s="28" t="s">
        <v>4602</v>
      </c>
      <c r="I155" s="33">
        <v>46071</v>
      </c>
      <c r="J155" s="34" t="s">
        <v>1105</v>
      </c>
      <c r="K155" s="28" t="s">
        <v>4603</v>
      </c>
      <c r="L155" s="35">
        <v>340827</v>
      </c>
      <c r="M155" s="35">
        <v>0</v>
      </c>
      <c r="N155" s="36" t="s">
        <v>6313</v>
      </c>
    </row>
    <row r="156" spans="1:14" ht="15" customHeight="1">
      <c r="A156" s="4" t="s">
        <v>67</v>
      </c>
      <c r="B156" s="8">
        <v>46086</v>
      </c>
      <c r="C156" s="10" t="s">
        <v>4384</v>
      </c>
      <c r="D156" s="12" t="s">
        <v>73</v>
      </c>
      <c r="E156" s="14">
        <v>15000000</v>
      </c>
      <c r="F156" s="14">
        <v>15000000</v>
      </c>
      <c r="G156" s="16" t="s">
        <v>3903</v>
      </c>
      <c r="H156" s="18" t="s">
        <v>1957</v>
      </c>
      <c r="I156" s="6">
        <v>46042</v>
      </c>
      <c r="J156" s="21" t="s">
        <v>1958</v>
      </c>
      <c r="K156" s="18" t="s">
        <v>1975</v>
      </c>
      <c r="L156" s="23">
        <v>343952</v>
      </c>
      <c r="M156" s="23">
        <v>0</v>
      </c>
      <c r="N156" s="25" t="s">
        <v>1960</v>
      </c>
    </row>
    <row r="157" spans="1:14" ht="15" customHeight="1">
      <c r="A157" s="4" t="s">
        <v>5284</v>
      </c>
      <c r="B157" s="8">
        <v>46027</v>
      </c>
      <c r="C157" s="10" t="s">
        <v>12</v>
      </c>
      <c r="D157" s="12" t="s">
        <v>5285</v>
      </c>
      <c r="E157" s="14">
        <v>15000000</v>
      </c>
      <c r="F157" s="14">
        <v>0</v>
      </c>
      <c r="G157" s="16" t="s">
        <v>5286</v>
      </c>
      <c r="H157" s="18" t="s">
        <v>813</v>
      </c>
      <c r="I157" s="6">
        <v>46059</v>
      </c>
      <c r="J157" s="21" t="s">
        <v>4194</v>
      </c>
      <c r="K157" s="18" t="s">
        <v>865</v>
      </c>
      <c r="L157" s="23">
        <v>346827</v>
      </c>
      <c r="M157" s="23">
        <v>-100000</v>
      </c>
      <c r="N157" s="25" t="s">
        <v>4195</v>
      </c>
    </row>
    <row r="158" spans="1:14" ht="15" customHeight="1">
      <c r="A158" s="4" t="s">
        <v>5284</v>
      </c>
      <c r="B158" s="8">
        <v>46027</v>
      </c>
      <c r="C158" s="10" t="s">
        <v>18</v>
      </c>
      <c r="D158" s="12" t="s">
        <v>5285</v>
      </c>
      <c r="E158" s="14">
        <v>15000000</v>
      </c>
      <c r="F158" s="14">
        <v>0</v>
      </c>
      <c r="G158" s="16" t="s">
        <v>5289</v>
      </c>
      <c r="H158" s="18" t="s">
        <v>416</v>
      </c>
      <c r="I158" s="6">
        <v>46093</v>
      </c>
      <c r="J158" s="21" t="s">
        <v>5254</v>
      </c>
      <c r="K158" s="18" t="s">
        <v>417</v>
      </c>
      <c r="L158" s="23">
        <v>346827</v>
      </c>
      <c r="M158" s="23">
        <v>-100000</v>
      </c>
      <c r="N158" s="25" t="s">
        <v>5255</v>
      </c>
    </row>
    <row r="159" spans="1:14" ht="15" customHeight="1">
      <c r="A159" s="4" t="s">
        <v>5284</v>
      </c>
      <c r="B159" s="8">
        <v>46027</v>
      </c>
      <c r="C159" s="10" t="s">
        <v>23</v>
      </c>
      <c r="D159" s="12" t="s">
        <v>5285</v>
      </c>
      <c r="E159" s="14">
        <v>15000000</v>
      </c>
      <c r="F159" s="14">
        <v>0</v>
      </c>
      <c r="G159" s="16" t="s">
        <v>5289</v>
      </c>
      <c r="H159" s="18" t="s">
        <v>416</v>
      </c>
      <c r="I159" s="6">
        <v>46093</v>
      </c>
      <c r="J159" s="21" t="s">
        <v>5256</v>
      </c>
      <c r="K159" s="18" t="s">
        <v>417</v>
      </c>
      <c r="L159" s="23">
        <v>346827</v>
      </c>
      <c r="M159" s="23">
        <v>-100000</v>
      </c>
      <c r="N159" s="25" t="s">
        <v>5257</v>
      </c>
    </row>
    <row r="160" spans="1:14" ht="15" customHeight="1">
      <c r="A160" s="4" t="s">
        <v>5284</v>
      </c>
      <c r="B160" s="8">
        <v>46027</v>
      </c>
      <c r="C160" s="10" t="s">
        <v>33</v>
      </c>
      <c r="D160" s="12" t="s">
        <v>5285</v>
      </c>
      <c r="E160" s="14">
        <v>15000000</v>
      </c>
      <c r="F160" s="14">
        <v>0</v>
      </c>
      <c r="G160" s="16" t="s">
        <v>5297</v>
      </c>
      <c r="H160" s="18" t="s">
        <v>798</v>
      </c>
      <c r="I160" s="6">
        <v>46106</v>
      </c>
      <c r="J160" s="21" t="s">
        <v>5830</v>
      </c>
      <c r="K160" s="18" t="s">
        <v>810</v>
      </c>
      <c r="L160" s="23">
        <v>353208</v>
      </c>
      <c r="M160" s="23">
        <v>0</v>
      </c>
      <c r="N160" s="25" t="s">
        <v>5831</v>
      </c>
    </row>
    <row r="161" spans="1:14" ht="15" customHeight="1">
      <c r="A161" s="4" t="s">
        <v>5284</v>
      </c>
      <c r="B161" s="8">
        <v>46027</v>
      </c>
      <c r="C161" s="10" t="s">
        <v>37</v>
      </c>
      <c r="D161" s="12" t="s">
        <v>5285</v>
      </c>
      <c r="E161" s="14">
        <v>15000000</v>
      </c>
      <c r="F161" s="14">
        <v>0</v>
      </c>
      <c r="G161" s="16" t="s">
        <v>5300</v>
      </c>
      <c r="H161" s="18" t="s">
        <v>20</v>
      </c>
      <c r="I161" s="6">
        <v>46098</v>
      </c>
      <c r="J161" s="21" t="s">
        <v>5390</v>
      </c>
      <c r="K161" s="18" t="s">
        <v>21</v>
      </c>
      <c r="L161" s="23">
        <v>360077</v>
      </c>
      <c r="M161" s="23">
        <v>0</v>
      </c>
      <c r="N161" s="25" t="s">
        <v>5391</v>
      </c>
    </row>
    <row r="162" spans="1:14" ht="15" customHeight="1">
      <c r="A162" s="4" t="s">
        <v>5284</v>
      </c>
      <c r="B162" s="8">
        <v>46027</v>
      </c>
      <c r="C162" s="10" t="s">
        <v>40</v>
      </c>
      <c r="D162" s="12" t="s">
        <v>5285</v>
      </c>
      <c r="E162" s="14">
        <v>15000000</v>
      </c>
      <c r="F162" s="14">
        <v>12250000</v>
      </c>
      <c r="G162" s="16" t="s">
        <v>2869</v>
      </c>
      <c r="H162" s="18" t="s">
        <v>5719</v>
      </c>
      <c r="I162" s="6">
        <v>46076</v>
      </c>
      <c r="J162" s="21" t="s">
        <v>217</v>
      </c>
      <c r="K162" s="18" t="s">
        <v>5720</v>
      </c>
      <c r="L162" s="23">
        <v>360077</v>
      </c>
      <c r="M162" s="23">
        <v>0</v>
      </c>
      <c r="N162" s="25" t="s">
        <v>6498</v>
      </c>
    </row>
    <row r="163" spans="1:14" ht="15" customHeight="1">
      <c r="A163" s="4" t="s">
        <v>5284</v>
      </c>
      <c r="B163" s="8">
        <v>46029</v>
      </c>
      <c r="C163" s="10" t="s">
        <v>49</v>
      </c>
      <c r="D163" s="12" t="s">
        <v>5285</v>
      </c>
      <c r="E163" s="14">
        <v>15000000</v>
      </c>
      <c r="F163" s="14">
        <v>1236000</v>
      </c>
      <c r="G163" s="16" t="s">
        <v>2339</v>
      </c>
      <c r="H163" s="18" t="s">
        <v>798</v>
      </c>
      <c r="I163" s="6">
        <v>46052</v>
      </c>
      <c r="J163" s="21" t="s">
        <v>3880</v>
      </c>
      <c r="K163" s="18" t="s">
        <v>810</v>
      </c>
      <c r="L163" s="23">
        <v>366827</v>
      </c>
      <c r="M163" s="23">
        <v>-120000</v>
      </c>
      <c r="N163" s="25" t="s">
        <v>3881</v>
      </c>
    </row>
    <row r="164" spans="1:14" ht="15" customHeight="1">
      <c r="A164" s="4" t="s">
        <v>5284</v>
      </c>
      <c r="B164" s="8">
        <v>46029</v>
      </c>
      <c r="C164" s="10" t="s">
        <v>53</v>
      </c>
      <c r="D164" s="12" t="s">
        <v>5285</v>
      </c>
      <c r="E164" s="14">
        <v>15000000</v>
      </c>
      <c r="F164" s="14">
        <v>0</v>
      </c>
      <c r="G164" s="16" t="s">
        <v>2866</v>
      </c>
      <c r="H164" s="18" t="s">
        <v>416</v>
      </c>
      <c r="I164" s="6">
        <v>46071</v>
      </c>
      <c r="J164" s="21" t="s">
        <v>4523</v>
      </c>
      <c r="K164" s="18" t="s">
        <v>417</v>
      </c>
      <c r="L164" s="23">
        <v>366827</v>
      </c>
      <c r="M164" s="23">
        <v>373654</v>
      </c>
      <c r="N164" s="25" t="s">
        <v>4524</v>
      </c>
    </row>
    <row r="165" spans="1:14" ht="15" customHeight="1">
      <c r="A165" s="4" t="s">
        <v>5284</v>
      </c>
      <c r="B165" s="8">
        <v>46029</v>
      </c>
      <c r="C165" s="10" t="s">
        <v>60</v>
      </c>
      <c r="D165" s="12" t="s">
        <v>5285</v>
      </c>
      <c r="E165" s="14">
        <v>15000000</v>
      </c>
      <c r="F165" s="14">
        <v>14510800</v>
      </c>
      <c r="G165" s="16" t="s">
        <v>2986</v>
      </c>
      <c r="H165" s="18" t="s">
        <v>790</v>
      </c>
      <c r="I165" s="6">
        <v>46083</v>
      </c>
      <c r="J165" s="21" t="s">
        <v>4886</v>
      </c>
      <c r="K165" s="18" t="s">
        <v>803</v>
      </c>
      <c r="L165" s="23">
        <v>366827</v>
      </c>
      <c r="M165" s="23">
        <v>-120000</v>
      </c>
      <c r="N165" s="25" t="s">
        <v>4887</v>
      </c>
    </row>
    <row r="166" spans="1:14" ht="15" customHeight="1">
      <c r="A166" s="4" t="s">
        <v>5284</v>
      </c>
      <c r="B166" s="8">
        <v>46029</v>
      </c>
      <c r="C166" s="10" t="s">
        <v>63</v>
      </c>
      <c r="D166" s="12" t="s">
        <v>5285</v>
      </c>
      <c r="E166" s="14">
        <v>15000000</v>
      </c>
      <c r="F166" s="14">
        <v>1181100</v>
      </c>
      <c r="G166" s="16" t="s">
        <v>3017</v>
      </c>
      <c r="H166" s="18" t="s">
        <v>1957</v>
      </c>
      <c r="I166" s="6">
        <v>46055</v>
      </c>
      <c r="J166" s="21" t="s">
        <v>4068</v>
      </c>
      <c r="K166" s="18" t="s">
        <v>2321</v>
      </c>
      <c r="L166" s="23">
        <v>371200</v>
      </c>
      <c r="M166" s="23">
        <v>0</v>
      </c>
      <c r="N166" s="25" t="s">
        <v>4069</v>
      </c>
    </row>
    <row r="167" spans="1:14" ht="15" customHeight="1">
      <c r="A167" s="4" t="s">
        <v>5284</v>
      </c>
      <c r="B167" s="8">
        <v>46029</v>
      </c>
      <c r="C167" s="10" t="s">
        <v>66</v>
      </c>
      <c r="D167" s="12" t="s">
        <v>5285</v>
      </c>
      <c r="E167" s="14">
        <v>15000000</v>
      </c>
      <c r="F167" s="14">
        <v>0</v>
      </c>
      <c r="G167" s="16" t="s">
        <v>2747</v>
      </c>
      <c r="H167" s="18" t="s">
        <v>112</v>
      </c>
      <c r="I167" s="6">
        <v>46057</v>
      </c>
      <c r="J167" s="21" t="s">
        <v>4178</v>
      </c>
      <c r="K167" s="18" t="s">
        <v>114</v>
      </c>
      <c r="L167" s="23">
        <v>385208</v>
      </c>
      <c r="M167" s="23">
        <v>-182000</v>
      </c>
      <c r="N167" s="25" t="s">
        <v>4179</v>
      </c>
    </row>
    <row r="168" spans="1:14" ht="15" customHeight="1">
      <c r="A168" s="4" t="s">
        <v>5284</v>
      </c>
      <c r="B168" s="8">
        <v>46029</v>
      </c>
      <c r="C168" s="10" t="s">
        <v>74</v>
      </c>
      <c r="D168" s="12" t="s">
        <v>5285</v>
      </c>
      <c r="E168" s="14">
        <v>15000000</v>
      </c>
      <c r="F168" s="14">
        <v>0</v>
      </c>
      <c r="G168" s="16" t="s">
        <v>5323</v>
      </c>
      <c r="H168" s="18" t="s">
        <v>46</v>
      </c>
      <c r="I168" s="6">
        <v>46080</v>
      </c>
      <c r="J168" s="21" t="s">
        <v>4831</v>
      </c>
      <c r="K168" s="18" t="s">
        <v>55</v>
      </c>
      <c r="L168" s="23">
        <v>385208</v>
      </c>
      <c r="M168" s="23">
        <v>0</v>
      </c>
      <c r="N168" s="25" t="s">
        <v>4832</v>
      </c>
    </row>
    <row r="169" spans="1:14" ht="15" customHeight="1">
      <c r="A169" s="4" t="s">
        <v>5561</v>
      </c>
      <c r="B169" s="8">
        <v>46026</v>
      </c>
      <c r="C169" s="10" t="s">
        <v>153</v>
      </c>
      <c r="D169" s="12" t="s">
        <v>5562</v>
      </c>
      <c r="E169" s="14">
        <v>15000000</v>
      </c>
      <c r="F169" s="14">
        <v>0</v>
      </c>
      <c r="G169" s="16" t="s">
        <v>4630</v>
      </c>
      <c r="H169" s="18" t="s">
        <v>5719</v>
      </c>
      <c r="I169" s="6">
        <v>46094</v>
      </c>
      <c r="J169" s="21" t="s">
        <v>265</v>
      </c>
      <c r="K169" s="18" t="s">
        <v>5720</v>
      </c>
      <c r="L169" s="23">
        <v>385208</v>
      </c>
      <c r="M169" s="23">
        <v>0</v>
      </c>
      <c r="N169" s="25" t="s">
        <v>6520</v>
      </c>
    </row>
    <row r="170" spans="1:14" ht="15" customHeight="1">
      <c r="A170" s="4" t="s">
        <v>5785</v>
      </c>
      <c r="B170" s="8">
        <v>46043</v>
      </c>
      <c r="C170" s="10" t="s">
        <v>74</v>
      </c>
      <c r="D170" s="12" t="s">
        <v>5789</v>
      </c>
      <c r="E170" s="14">
        <v>15233326</v>
      </c>
      <c r="F170" s="14">
        <v>0</v>
      </c>
      <c r="G170" s="16" t="s">
        <v>5818</v>
      </c>
      <c r="H170" s="18" t="s">
        <v>416</v>
      </c>
      <c r="I170" s="6">
        <v>46070</v>
      </c>
      <c r="J170" s="21" t="s">
        <v>4408</v>
      </c>
      <c r="K170" s="18" t="s">
        <v>417</v>
      </c>
      <c r="L170" s="23">
        <v>386827</v>
      </c>
      <c r="M170" s="23">
        <v>0</v>
      </c>
      <c r="N170" s="25" t="s">
        <v>4409</v>
      </c>
    </row>
    <row r="171" spans="1:14" ht="15" customHeight="1">
      <c r="A171" s="4" t="s">
        <v>5561</v>
      </c>
      <c r="B171" s="8">
        <v>46038</v>
      </c>
      <c r="C171" s="10" t="s">
        <v>247</v>
      </c>
      <c r="D171" s="12" t="s">
        <v>5562</v>
      </c>
      <c r="E171" s="14">
        <v>15236735</v>
      </c>
      <c r="F171" s="14">
        <v>156735</v>
      </c>
      <c r="G171" s="16" t="s">
        <v>5010</v>
      </c>
      <c r="H171" s="18" t="s">
        <v>416</v>
      </c>
      <c r="I171" s="6">
        <v>46071</v>
      </c>
      <c r="J171" s="21" t="s">
        <v>4520</v>
      </c>
      <c r="K171" s="18" t="s">
        <v>417</v>
      </c>
      <c r="L171" s="23">
        <v>386827</v>
      </c>
      <c r="M171" s="23">
        <v>0</v>
      </c>
      <c r="N171" s="25" t="s">
        <v>4521</v>
      </c>
    </row>
    <row r="172" spans="1:14" ht="15" customHeight="1">
      <c r="A172" s="4" t="s">
        <v>67</v>
      </c>
      <c r="B172" s="8">
        <v>46080</v>
      </c>
      <c r="C172" s="10" t="s">
        <v>4341</v>
      </c>
      <c r="D172" s="12" t="s">
        <v>1247</v>
      </c>
      <c r="E172" s="14">
        <v>15973340</v>
      </c>
      <c r="F172" s="14">
        <v>15973340</v>
      </c>
      <c r="G172" s="16" t="s">
        <v>4383</v>
      </c>
      <c r="H172" s="18" t="s">
        <v>416</v>
      </c>
      <c r="I172" s="6">
        <v>46099</v>
      </c>
      <c r="J172" s="21" t="s">
        <v>5430</v>
      </c>
      <c r="K172" s="18" t="s">
        <v>417</v>
      </c>
      <c r="L172" s="23">
        <v>386827</v>
      </c>
      <c r="M172" s="23">
        <v>0</v>
      </c>
      <c r="N172" s="25" t="s">
        <v>5431</v>
      </c>
    </row>
    <row r="173" spans="1:14" ht="15" customHeight="1">
      <c r="A173" s="4" t="s">
        <v>5561</v>
      </c>
      <c r="B173" s="8">
        <v>46027</v>
      </c>
      <c r="C173" s="10" t="s">
        <v>200</v>
      </c>
      <c r="D173" s="12" t="s">
        <v>5562</v>
      </c>
      <c r="E173" s="14">
        <v>16000000</v>
      </c>
      <c r="F173" s="14">
        <v>0</v>
      </c>
      <c r="G173" s="16" t="s">
        <v>2014</v>
      </c>
      <c r="H173" s="18" t="s">
        <v>798</v>
      </c>
      <c r="I173" s="6">
        <v>46107</v>
      </c>
      <c r="J173" s="21" t="s">
        <v>5837</v>
      </c>
      <c r="K173" s="18" t="s">
        <v>810</v>
      </c>
      <c r="L173" s="23">
        <v>396827</v>
      </c>
      <c r="M173" s="23">
        <v>0</v>
      </c>
      <c r="N173" s="25" t="s">
        <v>5838</v>
      </c>
    </row>
    <row r="174" spans="1:14" ht="15" customHeight="1">
      <c r="A174" s="4" t="s">
        <v>913</v>
      </c>
      <c r="B174" s="8">
        <v>46029</v>
      </c>
      <c r="C174" s="10" t="s">
        <v>2912</v>
      </c>
      <c r="D174" s="12" t="s">
        <v>943</v>
      </c>
      <c r="E174" s="14">
        <v>16075000</v>
      </c>
      <c r="F174" s="14">
        <v>0</v>
      </c>
      <c r="G174" s="16" t="s">
        <v>3022</v>
      </c>
      <c r="H174" s="18" t="s">
        <v>67</v>
      </c>
      <c r="I174" s="6">
        <v>46077</v>
      </c>
      <c r="J174" s="21" t="s">
        <v>4742</v>
      </c>
      <c r="K174" s="18" t="s">
        <v>1228</v>
      </c>
      <c r="L174" s="23">
        <v>398000</v>
      </c>
      <c r="M174" s="23">
        <v>0</v>
      </c>
      <c r="N174" s="25" t="s">
        <v>4320</v>
      </c>
    </row>
    <row r="175" spans="1:14" ht="15" customHeight="1">
      <c r="A175" s="4" t="s">
        <v>913</v>
      </c>
      <c r="B175" s="8">
        <v>46029</v>
      </c>
      <c r="C175" s="10" t="s">
        <v>2912</v>
      </c>
      <c r="D175" s="12" t="s">
        <v>914</v>
      </c>
      <c r="E175" s="14">
        <v>16075000</v>
      </c>
      <c r="F175" s="14">
        <v>0</v>
      </c>
      <c r="G175" s="16" t="s">
        <v>3022</v>
      </c>
      <c r="H175" s="18" t="s">
        <v>67</v>
      </c>
      <c r="I175" s="6">
        <v>46042</v>
      </c>
      <c r="J175" s="21" t="s">
        <v>1797</v>
      </c>
      <c r="K175" s="18" t="s">
        <v>808</v>
      </c>
      <c r="L175" s="23">
        <v>402500</v>
      </c>
      <c r="M175" s="23">
        <v>0</v>
      </c>
      <c r="N175" s="25" t="s">
        <v>1795</v>
      </c>
    </row>
    <row r="176" spans="1:14" ht="15" customHeight="1">
      <c r="A176" s="4" t="s">
        <v>5284</v>
      </c>
      <c r="B176" s="8">
        <v>46062</v>
      </c>
      <c r="C176" s="10" t="s">
        <v>81</v>
      </c>
      <c r="D176" s="12" t="s">
        <v>5285</v>
      </c>
      <c r="E176" s="14">
        <v>16300000</v>
      </c>
      <c r="F176" s="14">
        <v>16300000</v>
      </c>
      <c r="G176" s="16" t="s">
        <v>5272</v>
      </c>
      <c r="H176" s="18" t="s">
        <v>67</v>
      </c>
      <c r="I176" s="6">
        <v>46049</v>
      </c>
      <c r="J176" s="21" t="s">
        <v>3151</v>
      </c>
      <c r="K176" s="18" t="s">
        <v>808</v>
      </c>
      <c r="L176" s="23">
        <v>402500</v>
      </c>
      <c r="M176" s="23">
        <v>0</v>
      </c>
      <c r="N176" s="25" t="s">
        <v>3152</v>
      </c>
    </row>
    <row r="177" spans="1:14" ht="15" customHeight="1">
      <c r="A177" s="4" t="s">
        <v>5335</v>
      </c>
      <c r="B177" s="8">
        <v>46028</v>
      </c>
      <c r="C177" s="10" t="s">
        <v>81</v>
      </c>
      <c r="D177" s="12" t="s">
        <v>5336</v>
      </c>
      <c r="E177" s="14">
        <v>16400000</v>
      </c>
      <c r="F177" s="14">
        <v>0</v>
      </c>
      <c r="G177" s="16" t="s">
        <v>4630</v>
      </c>
      <c r="H177" s="18" t="s">
        <v>67</v>
      </c>
      <c r="I177" s="6">
        <v>46093</v>
      </c>
      <c r="J177" s="21" t="s">
        <v>5276</v>
      </c>
      <c r="K177" s="18" t="s">
        <v>73</v>
      </c>
      <c r="L177" s="23">
        <v>404225</v>
      </c>
      <c r="M177" s="23">
        <v>-134742</v>
      </c>
      <c r="N177" s="25" t="s">
        <v>5277</v>
      </c>
    </row>
    <row r="178" spans="1:14" ht="15" customHeight="1">
      <c r="A178" s="4" t="s">
        <v>5561</v>
      </c>
      <c r="B178" s="8">
        <v>46026</v>
      </c>
      <c r="C178" s="10" t="s">
        <v>144</v>
      </c>
      <c r="D178" s="12" t="s">
        <v>5562</v>
      </c>
      <c r="E178" s="14">
        <v>16500000</v>
      </c>
      <c r="F178" s="14">
        <v>0</v>
      </c>
      <c r="G178" s="16" t="s">
        <v>4630</v>
      </c>
      <c r="H178" s="18" t="s">
        <v>67</v>
      </c>
      <c r="I178" s="6">
        <v>46093</v>
      </c>
      <c r="J178" s="21" t="s">
        <v>5282</v>
      </c>
      <c r="K178" s="18" t="s">
        <v>73</v>
      </c>
      <c r="L178" s="23">
        <v>404225</v>
      </c>
      <c r="M178" s="23">
        <v>-134742</v>
      </c>
      <c r="N178" s="25" t="s">
        <v>5283</v>
      </c>
    </row>
    <row r="179" spans="1:14" ht="15" customHeight="1">
      <c r="A179" s="4" t="s">
        <v>67</v>
      </c>
      <c r="B179" s="8">
        <v>46087</v>
      </c>
      <c r="C179" s="10" t="s">
        <v>4417</v>
      </c>
      <c r="D179" s="12" t="s">
        <v>1253</v>
      </c>
      <c r="E179" s="14">
        <v>17009151</v>
      </c>
      <c r="F179" s="14">
        <v>17009151</v>
      </c>
      <c r="G179" s="16" t="s">
        <v>4440</v>
      </c>
      <c r="H179" s="18" t="s">
        <v>328</v>
      </c>
      <c r="I179" s="6">
        <v>46044</v>
      </c>
      <c r="J179" s="21" t="s">
        <v>2408</v>
      </c>
      <c r="K179" s="18" t="s">
        <v>333</v>
      </c>
      <c r="L179" s="23">
        <v>406416</v>
      </c>
      <c r="M179" s="23">
        <v>0</v>
      </c>
      <c r="N179" s="25" t="s">
        <v>2341</v>
      </c>
    </row>
    <row r="180" spans="1:14" ht="15" customHeight="1">
      <c r="A180" s="4" t="s">
        <v>5284</v>
      </c>
      <c r="B180" s="8">
        <v>46027</v>
      </c>
      <c r="C180" s="10" t="s">
        <v>44</v>
      </c>
      <c r="D180" s="12" t="s">
        <v>5285</v>
      </c>
      <c r="E180" s="14">
        <v>17675000</v>
      </c>
      <c r="F180" s="14">
        <v>0</v>
      </c>
      <c r="G180" s="16" t="s">
        <v>5305</v>
      </c>
      <c r="H180" s="18" t="s">
        <v>868</v>
      </c>
      <c r="I180" s="6">
        <v>46099</v>
      </c>
      <c r="J180" s="21" t="s">
        <v>5428</v>
      </c>
      <c r="K180" s="18" t="s">
        <v>869</v>
      </c>
      <c r="L180" s="23">
        <v>406416</v>
      </c>
      <c r="M180" s="23">
        <v>0</v>
      </c>
      <c r="N180" s="25" t="s">
        <v>5429</v>
      </c>
    </row>
    <row r="181" spans="1:14" ht="15" customHeight="1">
      <c r="A181" s="4" t="s">
        <v>913</v>
      </c>
      <c r="B181" s="8">
        <v>46029</v>
      </c>
      <c r="C181" s="10" t="s">
        <v>2914</v>
      </c>
      <c r="D181" s="12" t="s">
        <v>914</v>
      </c>
      <c r="E181" s="14">
        <v>17685000</v>
      </c>
      <c r="F181" s="14">
        <v>0</v>
      </c>
      <c r="G181" s="16" t="s">
        <v>3027</v>
      </c>
      <c r="H181" s="18" t="s">
        <v>112</v>
      </c>
      <c r="I181" s="6">
        <v>46112</v>
      </c>
      <c r="J181" s="21" t="s">
        <v>6050</v>
      </c>
      <c r="K181" s="18" t="s">
        <v>114</v>
      </c>
      <c r="L181" s="23">
        <v>406416</v>
      </c>
      <c r="M181" s="23">
        <v>0</v>
      </c>
      <c r="N181" s="25" t="s">
        <v>6051</v>
      </c>
    </row>
    <row r="182" spans="1:14" ht="15" customHeight="1">
      <c r="A182" s="4" t="s">
        <v>913</v>
      </c>
      <c r="B182" s="8">
        <v>46029</v>
      </c>
      <c r="C182" s="10" t="s">
        <v>2914</v>
      </c>
      <c r="D182" s="12" t="s">
        <v>943</v>
      </c>
      <c r="E182" s="14">
        <v>17685000</v>
      </c>
      <c r="F182" s="14">
        <v>0</v>
      </c>
      <c r="G182" s="16" t="s">
        <v>3027</v>
      </c>
      <c r="H182" s="18" t="s">
        <v>4498</v>
      </c>
      <c r="I182" s="6">
        <v>46094</v>
      </c>
      <c r="J182" s="21" t="s">
        <v>1264</v>
      </c>
      <c r="K182" s="18" t="s">
        <v>4499</v>
      </c>
      <c r="L182" s="23">
        <v>406416</v>
      </c>
      <c r="M182" s="23">
        <v>0</v>
      </c>
      <c r="N182" s="25" t="s">
        <v>6359</v>
      </c>
    </row>
    <row r="183" spans="1:14" ht="15" customHeight="1">
      <c r="A183" s="4" t="s">
        <v>667</v>
      </c>
      <c r="B183" s="8">
        <v>46027</v>
      </c>
      <c r="C183" s="10" t="s">
        <v>2459</v>
      </c>
      <c r="D183" s="12" t="s">
        <v>668</v>
      </c>
      <c r="E183" s="14">
        <v>18300000</v>
      </c>
      <c r="F183" s="14">
        <v>0</v>
      </c>
      <c r="G183" s="16" t="s">
        <v>2457</v>
      </c>
      <c r="H183" s="18" t="s">
        <v>4498</v>
      </c>
      <c r="I183" s="6">
        <v>46098</v>
      </c>
      <c r="J183" s="21" t="s">
        <v>1284</v>
      </c>
      <c r="K183" s="18" t="s">
        <v>4499</v>
      </c>
      <c r="L183" s="23">
        <v>406416</v>
      </c>
      <c r="M183" s="23">
        <v>0</v>
      </c>
      <c r="N183" s="25" t="s">
        <v>6364</v>
      </c>
    </row>
    <row r="184" spans="1:14" ht="15" customHeight="1">
      <c r="A184" s="4" t="s">
        <v>323</v>
      </c>
      <c r="B184" s="8">
        <v>46026</v>
      </c>
      <c r="C184" s="10" t="s">
        <v>807</v>
      </c>
      <c r="D184" s="12" t="s">
        <v>324</v>
      </c>
      <c r="E184" s="14">
        <v>18645000</v>
      </c>
      <c r="F184" s="14">
        <v>18645000</v>
      </c>
      <c r="G184" s="16" t="s">
        <v>879</v>
      </c>
      <c r="H184" s="18" t="s">
        <v>1957</v>
      </c>
      <c r="I184" s="6">
        <v>46066</v>
      </c>
      <c r="J184" s="21" t="s">
        <v>4346</v>
      </c>
      <c r="K184" s="18" t="s">
        <v>2323</v>
      </c>
      <c r="L184" s="23">
        <v>407100</v>
      </c>
      <c r="M184" s="23">
        <v>0</v>
      </c>
      <c r="N184" s="25" t="s">
        <v>4347</v>
      </c>
    </row>
    <row r="185" spans="1:14" ht="15" customHeight="1">
      <c r="A185" s="4" t="s">
        <v>5561</v>
      </c>
      <c r="B185" s="8">
        <v>46026</v>
      </c>
      <c r="C185" s="10" t="s">
        <v>40</v>
      </c>
      <c r="D185" s="12" t="s">
        <v>5562</v>
      </c>
      <c r="E185" s="14">
        <v>18750000</v>
      </c>
      <c r="F185" s="14">
        <v>0</v>
      </c>
      <c r="G185" s="16" t="s">
        <v>4630</v>
      </c>
      <c r="H185" s="18" t="s">
        <v>1957</v>
      </c>
      <c r="I185" s="6">
        <v>46066</v>
      </c>
      <c r="J185" s="21" t="s">
        <v>4346</v>
      </c>
      <c r="K185" s="18" t="s">
        <v>2325</v>
      </c>
      <c r="L185" s="23">
        <v>407100</v>
      </c>
      <c r="M185" s="23">
        <v>0</v>
      </c>
      <c r="N185" s="25" t="s">
        <v>4347</v>
      </c>
    </row>
    <row r="186" spans="1:14" ht="15" customHeight="1">
      <c r="A186" s="4" t="s">
        <v>5561</v>
      </c>
      <c r="B186" s="8">
        <v>46026</v>
      </c>
      <c r="C186" s="10" t="s">
        <v>57</v>
      </c>
      <c r="D186" s="12" t="s">
        <v>5562</v>
      </c>
      <c r="E186" s="14">
        <v>19000000</v>
      </c>
      <c r="F186" s="14">
        <v>0</v>
      </c>
      <c r="G186" s="16" t="s">
        <v>4630</v>
      </c>
      <c r="H186" s="18" t="s">
        <v>328</v>
      </c>
      <c r="I186" s="6">
        <v>46044</v>
      </c>
      <c r="J186" s="21" t="s">
        <v>2340</v>
      </c>
      <c r="K186" s="18" t="s">
        <v>333</v>
      </c>
      <c r="L186" s="23">
        <v>407570</v>
      </c>
      <c r="M186" s="23">
        <v>0</v>
      </c>
      <c r="N186" s="25" t="s">
        <v>2341</v>
      </c>
    </row>
    <row r="187" spans="1:14" ht="15" customHeight="1">
      <c r="A187" s="4" t="s">
        <v>5561</v>
      </c>
      <c r="B187" s="8">
        <v>46026</v>
      </c>
      <c r="C187" s="10" t="s">
        <v>60</v>
      </c>
      <c r="D187" s="12" t="s">
        <v>5562</v>
      </c>
      <c r="E187" s="14">
        <v>19000000</v>
      </c>
      <c r="F187" s="14">
        <v>0</v>
      </c>
      <c r="G187" s="16" t="s">
        <v>4630</v>
      </c>
      <c r="H187" s="18" t="s">
        <v>67</v>
      </c>
      <c r="I187" s="6">
        <v>46036</v>
      </c>
      <c r="J187" s="21" t="s">
        <v>888</v>
      </c>
      <c r="K187" s="18" t="s">
        <v>808</v>
      </c>
      <c r="L187" s="23">
        <v>408250</v>
      </c>
      <c r="M187" s="23">
        <v>0</v>
      </c>
      <c r="N187" s="25" t="s">
        <v>889</v>
      </c>
    </row>
    <row r="188" spans="1:14" ht="15" customHeight="1">
      <c r="A188" s="4" t="s">
        <v>544</v>
      </c>
      <c r="B188" s="8">
        <v>46027</v>
      </c>
      <c r="C188" s="10" t="s">
        <v>2222</v>
      </c>
      <c r="D188" s="12" t="s">
        <v>804</v>
      </c>
      <c r="E188" s="14">
        <v>19098377</v>
      </c>
      <c r="F188" s="14">
        <v>0</v>
      </c>
      <c r="G188" s="16" t="s">
        <v>2232</v>
      </c>
      <c r="H188" s="18" t="s">
        <v>15</v>
      </c>
      <c r="I188" s="6">
        <v>46037</v>
      </c>
      <c r="J188" s="21" t="s">
        <v>1010</v>
      </c>
      <c r="K188" s="18" t="s">
        <v>16</v>
      </c>
      <c r="L188" s="23">
        <v>426971</v>
      </c>
      <c r="M188" s="23">
        <v>0</v>
      </c>
      <c r="N188" s="25" t="s">
        <v>1011</v>
      </c>
    </row>
    <row r="189" spans="1:14" ht="15" customHeight="1">
      <c r="A189" s="4" t="s">
        <v>5284</v>
      </c>
      <c r="B189" s="8">
        <v>46041</v>
      </c>
      <c r="C189" s="10" t="s">
        <v>76</v>
      </c>
      <c r="D189" s="12" t="s">
        <v>5285</v>
      </c>
      <c r="E189" s="14">
        <v>19700000</v>
      </c>
      <c r="F189" s="14">
        <v>19700000</v>
      </c>
      <c r="G189" s="16" t="s">
        <v>4142</v>
      </c>
      <c r="H189" s="18" t="s">
        <v>416</v>
      </c>
      <c r="I189" s="6">
        <v>46071</v>
      </c>
      <c r="J189" s="21" t="s">
        <v>4525</v>
      </c>
      <c r="K189" s="18" t="s">
        <v>417</v>
      </c>
      <c r="L189" s="23">
        <v>426971</v>
      </c>
      <c r="M189" s="23">
        <v>0</v>
      </c>
      <c r="N189" s="25" t="s">
        <v>4526</v>
      </c>
    </row>
    <row r="190" spans="1:14" ht="15" customHeight="1">
      <c r="A190" s="4" t="s">
        <v>134</v>
      </c>
      <c r="B190" s="8">
        <v>46026</v>
      </c>
      <c r="C190" s="10" t="s">
        <v>791</v>
      </c>
      <c r="D190" s="12" t="s">
        <v>239</v>
      </c>
      <c r="E190" s="14">
        <v>20000000</v>
      </c>
      <c r="F190" s="14">
        <v>0</v>
      </c>
      <c r="G190" s="16" t="s">
        <v>793</v>
      </c>
      <c r="H190" s="18" t="s">
        <v>15</v>
      </c>
      <c r="I190" s="6">
        <v>46087</v>
      </c>
      <c r="J190" s="21" t="s">
        <v>5090</v>
      </c>
      <c r="K190" s="18" t="s">
        <v>16</v>
      </c>
      <c r="L190" s="23">
        <v>426971</v>
      </c>
      <c r="M190" s="23">
        <v>0</v>
      </c>
      <c r="N190" s="25" t="s">
        <v>5091</v>
      </c>
    </row>
    <row r="191" spans="1:14" ht="15" customHeight="1">
      <c r="A191" s="4" t="s">
        <v>667</v>
      </c>
      <c r="B191" s="8">
        <v>46026</v>
      </c>
      <c r="C191" s="10" t="s">
        <v>807</v>
      </c>
      <c r="D191" s="12" t="s">
        <v>668</v>
      </c>
      <c r="E191" s="14">
        <v>20000000</v>
      </c>
      <c r="F191" s="14">
        <v>20000000</v>
      </c>
      <c r="G191" s="16" t="s">
        <v>879</v>
      </c>
      <c r="H191" s="18" t="s">
        <v>4498</v>
      </c>
      <c r="I191" s="6">
        <v>46065</v>
      </c>
      <c r="J191" s="21" t="s">
        <v>1084</v>
      </c>
      <c r="K191" s="18" t="s">
        <v>4499</v>
      </c>
      <c r="L191" s="23">
        <v>426971</v>
      </c>
      <c r="M191" s="23">
        <v>0</v>
      </c>
      <c r="N191" s="25" t="s">
        <v>6308</v>
      </c>
    </row>
    <row r="192" spans="1:14" ht="15" customHeight="1">
      <c r="A192" s="4" t="s">
        <v>112</v>
      </c>
      <c r="B192" s="8">
        <v>46027</v>
      </c>
      <c r="C192" s="10" t="s">
        <v>1900</v>
      </c>
      <c r="D192" s="12" t="s">
        <v>114</v>
      </c>
      <c r="E192" s="14">
        <v>20000000</v>
      </c>
      <c r="F192" s="14">
        <v>19232900</v>
      </c>
      <c r="G192" s="16" t="s">
        <v>1974</v>
      </c>
      <c r="H192" s="18" t="s">
        <v>15</v>
      </c>
      <c r="I192" s="6">
        <v>46084</v>
      </c>
      <c r="J192" s="21" t="s">
        <v>4917</v>
      </c>
      <c r="K192" s="18" t="s">
        <v>16</v>
      </c>
      <c r="L192" s="23">
        <v>427149</v>
      </c>
      <c r="M192" s="23">
        <v>0</v>
      </c>
      <c r="N192" s="25" t="s">
        <v>4918</v>
      </c>
    </row>
    <row r="193" spans="1:14" ht="15" customHeight="1">
      <c r="A193" s="4" t="s">
        <v>798</v>
      </c>
      <c r="B193" s="8">
        <v>46032</v>
      </c>
      <c r="C193" s="10" t="s">
        <v>3380</v>
      </c>
      <c r="D193" s="12" t="s">
        <v>848</v>
      </c>
      <c r="E193" s="14">
        <v>20000000</v>
      </c>
      <c r="F193" s="14">
        <v>19259519</v>
      </c>
      <c r="G193" s="16" t="s">
        <v>2037</v>
      </c>
      <c r="H193" s="18" t="s">
        <v>112</v>
      </c>
      <c r="I193" s="6">
        <v>46056</v>
      </c>
      <c r="J193" s="21" t="s">
        <v>4141</v>
      </c>
      <c r="K193" s="18" t="s">
        <v>114</v>
      </c>
      <c r="L193" s="23">
        <v>428827</v>
      </c>
      <c r="M193" s="23">
        <v>0</v>
      </c>
      <c r="N193" s="25" t="s">
        <v>4136</v>
      </c>
    </row>
    <row r="194" spans="1:14" ht="15" customHeight="1">
      <c r="A194" s="4" t="s">
        <v>5335</v>
      </c>
      <c r="B194" s="8">
        <v>46027</v>
      </c>
      <c r="C194" s="10" t="s">
        <v>23</v>
      </c>
      <c r="D194" s="12" t="s">
        <v>5336</v>
      </c>
      <c r="E194" s="14">
        <v>20000000</v>
      </c>
      <c r="F194" s="14">
        <v>2006667</v>
      </c>
      <c r="G194" s="16" t="s">
        <v>2466</v>
      </c>
      <c r="H194" s="18" t="s">
        <v>15</v>
      </c>
      <c r="I194" s="6">
        <v>46064</v>
      </c>
      <c r="J194" s="21" t="s">
        <v>4249</v>
      </c>
      <c r="K194" s="18" t="s">
        <v>16</v>
      </c>
      <c r="L194" s="23">
        <v>428827</v>
      </c>
      <c r="M194" s="23">
        <v>0</v>
      </c>
      <c r="N194" s="25" t="s">
        <v>4250</v>
      </c>
    </row>
    <row r="195" spans="1:14" ht="15" customHeight="1">
      <c r="A195" s="4" t="s">
        <v>5561</v>
      </c>
      <c r="B195" s="8">
        <v>46027</v>
      </c>
      <c r="C195" s="10" t="s">
        <v>215</v>
      </c>
      <c r="D195" s="12" t="s">
        <v>5562</v>
      </c>
      <c r="E195" s="14">
        <v>20000000</v>
      </c>
      <c r="F195" s="14">
        <v>0</v>
      </c>
      <c r="G195" s="16" t="s">
        <v>2475</v>
      </c>
      <c r="H195" s="18" t="s">
        <v>112</v>
      </c>
      <c r="I195" s="6">
        <v>46065</v>
      </c>
      <c r="J195" s="21" t="s">
        <v>4284</v>
      </c>
      <c r="K195" s="18" t="s">
        <v>114</v>
      </c>
      <c r="L195" s="23">
        <v>428827</v>
      </c>
      <c r="M195" s="23">
        <v>0</v>
      </c>
      <c r="N195" s="25" t="s">
        <v>4285</v>
      </c>
    </row>
    <row r="196" spans="1:14" ht="15" customHeight="1">
      <c r="A196" s="4" t="s">
        <v>5561</v>
      </c>
      <c r="B196" s="8">
        <v>46026</v>
      </c>
      <c r="C196" s="10" t="s">
        <v>28</v>
      </c>
      <c r="D196" s="12" t="s">
        <v>5562</v>
      </c>
      <c r="E196" s="14">
        <v>20600000</v>
      </c>
      <c r="F196" s="14">
        <v>0</v>
      </c>
      <c r="G196" s="16" t="s">
        <v>4630</v>
      </c>
      <c r="H196" s="18" t="s">
        <v>813</v>
      </c>
      <c r="I196" s="6">
        <v>46073</v>
      </c>
      <c r="J196" s="21" t="s">
        <v>4635</v>
      </c>
      <c r="K196" s="18" t="s">
        <v>851</v>
      </c>
      <c r="L196" s="23">
        <v>428827</v>
      </c>
      <c r="M196" s="23">
        <v>-102000</v>
      </c>
      <c r="N196" s="25" t="s">
        <v>4636</v>
      </c>
    </row>
    <row r="197" spans="1:14" ht="15" customHeight="1">
      <c r="A197" s="37" t="s">
        <v>4602</v>
      </c>
      <c r="B197" s="38">
        <v>46038</v>
      </c>
      <c r="C197" s="39" t="s">
        <v>840</v>
      </c>
      <c r="D197" s="40" t="s">
        <v>4603</v>
      </c>
      <c r="E197" s="32">
        <v>21000000</v>
      </c>
      <c r="F197" s="32">
        <v>0</v>
      </c>
      <c r="G197" s="41" t="s">
        <v>5010</v>
      </c>
      <c r="H197" s="18" t="s">
        <v>868</v>
      </c>
      <c r="I197" s="6">
        <v>46085</v>
      </c>
      <c r="J197" s="21" t="s">
        <v>4940</v>
      </c>
      <c r="K197" s="18" t="s">
        <v>869</v>
      </c>
      <c r="L197" s="23">
        <v>428827</v>
      </c>
      <c r="M197" s="23">
        <v>0</v>
      </c>
      <c r="N197" s="25" t="s">
        <v>4941</v>
      </c>
    </row>
    <row r="198" spans="1:14" ht="15" customHeight="1">
      <c r="A198" s="4" t="s">
        <v>5335</v>
      </c>
      <c r="B198" s="8">
        <v>46029</v>
      </c>
      <c r="C198" s="10" t="s">
        <v>217</v>
      </c>
      <c r="D198" s="12" t="s">
        <v>5336</v>
      </c>
      <c r="E198" s="14">
        <v>21000000</v>
      </c>
      <c r="F198" s="14">
        <v>0</v>
      </c>
      <c r="G198" s="16" t="s">
        <v>4955</v>
      </c>
      <c r="H198" s="18" t="s">
        <v>416</v>
      </c>
      <c r="I198" s="6">
        <v>46098</v>
      </c>
      <c r="J198" s="21" t="s">
        <v>5401</v>
      </c>
      <c r="K198" s="18" t="s">
        <v>417</v>
      </c>
      <c r="L198" s="23">
        <v>428827</v>
      </c>
      <c r="M198" s="23">
        <v>0</v>
      </c>
      <c r="N198" s="25" t="s">
        <v>5402</v>
      </c>
    </row>
    <row r="199" spans="1:14" ht="15" customHeight="1">
      <c r="A199" s="4" t="s">
        <v>46</v>
      </c>
      <c r="B199" s="8">
        <v>46026</v>
      </c>
      <c r="C199" s="10" t="s">
        <v>791</v>
      </c>
      <c r="D199" s="12" t="s">
        <v>47</v>
      </c>
      <c r="E199" s="14">
        <v>21577826</v>
      </c>
      <c r="F199" s="14">
        <v>0</v>
      </c>
      <c r="G199" s="16" t="s">
        <v>793</v>
      </c>
      <c r="H199" s="18" t="s">
        <v>20</v>
      </c>
      <c r="I199" s="6">
        <v>46106</v>
      </c>
      <c r="J199" s="21" t="s">
        <v>5724</v>
      </c>
      <c r="K199" s="18" t="s">
        <v>21</v>
      </c>
      <c r="L199" s="23">
        <v>428827</v>
      </c>
      <c r="M199" s="23">
        <v>0</v>
      </c>
      <c r="N199" s="25" t="s">
        <v>5725</v>
      </c>
    </row>
    <row r="200" spans="1:14" ht="15" customHeight="1">
      <c r="A200" s="4" t="s">
        <v>4498</v>
      </c>
      <c r="B200" s="8">
        <v>46028</v>
      </c>
      <c r="C200" s="10" t="s">
        <v>514</v>
      </c>
      <c r="D200" s="12" t="s">
        <v>4499</v>
      </c>
      <c r="E200" s="14">
        <v>21700000</v>
      </c>
      <c r="F200" s="14">
        <v>106667</v>
      </c>
      <c r="G200" s="16" t="s">
        <v>4580</v>
      </c>
      <c r="H200" s="18" t="s">
        <v>813</v>
      </c>
      <c r="I200" s="6">
        <v>46108</v>
      </c>
      <c r="J200" s="21" t="s">
        <v>5866</v>
      </c>
      <c r="K200" s="18" t="s">
        <v>814</v>
      </c>
      <c r="L200" s="23">
        <v>428827</v>
      </c>
      <c r="M200" s="23">
        <v>0</v>
      </c>
      <c r="N200" s="25" t="s">
        <v>5867</v>
      </c>
    </row>
    <row r="201" spans="1:14" ht="15" customHeight="1">
      <c r="A201" s="37" t="s">
        <v>4602</v>
      </c>
      <c r="B201" s="38">
        <v>46029</v>
      </c>
      <c r="C201" s="39" t="s">
        <v>775</v>
      </c>
      <c r="D201" s="40" t="s">
        <v>4603</v>
      </c>
      <c r="E201" s="32">
        <v>22000000</v>
      </c>
      <c r="F201" s="32">
        <v>0</v>
      </c>
      <c r="G201" s="41" t="s">
        <v>4961</v>
      </c>
      <c r="H201" s="18" t="s">
        <v>328</v>
      </c>
      <c r="I201" s="6">
        <v>46112</v>
      </c>
      <c r="J201" s="21" t="s">
        <v>6026</v>
      </c>
      <c r="K201" s="18" t="s">
        <v>333</v>
      </c>
      <c r="L201" s="23">
        <v>428827</v>
      </c>
      <c r="M201" s="23">
        <v>0</v>
      </c>
      <c r="N201" s="25" t="s">
        <v>6027</v>
      </c>
    </row>
    <row r="202" spans="1:14" ht="15" customHeight="1">
      <c r="A202" s="4" t="s">
        <v>5335</v>
      </c>
      <c r="B202" s="8">
        <v>46027</v>
      </c>
      <c r="C202" s="10" t="s">
        <v>18</v>
      </c>
      <c r="D202" s="12" t="s">
        <v>5336</v>
      </c>
      <c r="E202" s="14">
        <v>22000000</v>
      </c>
      <c r="F202" s="14">
        <v>1466667</v>
      </c>
      <c r="G202" s="16" t="s">
        <v>2457</v>
      </c>
      <c r="H202" s="18" t="s">
        <v>112</v>
      </c>
      <c r="I202" s="6">
        <v>46112</v>
      </c>
      <c r="J202" s="21" t="s">
        <v>6053</v>
      </c>
      <c r="K202" s="18" t="s">
        <v>114</v>
      </c>
      <c r="L202" s="23">
        <v>428827</v>
      </c>
      <c r="M202" s="23">
        <v>0</v>
      </c>
      <c r="N202" s="25" t="s">
        <v>6054</v>
      </c>
    </row>
    <row r="203" spans="1:14" ht="15" customHeight="1">
      <c r="A203" s="4" t="s">
        <v>667</v>
      </c>
      <c r="B203" s="8">
        <v>46038</v>
      </c>
      <c r="C203" s="10" t="s">
        <v>4098</v>
      </c>
      <c r="D203" s="12" t="s">
        <v>668</v>
      </c>
      <c r="E203" s="14">
        <v>22110067</v>
      </c>
      <c r="F203" s="14">
        <v>18769635</v>
      </c>
      <c r="G203" s="16" t="s">
        <v>4127</v>
      </c>
      <c r="H203" s="18" t="s">
        <v>5719</v>
      </c>
      <c r="I203" s="6">
        <v>46097</v>
      </c>
      <c r="J203" s="21" t="s">
        <v>276</v>
      </c>
      <c r="K203" s="18" t="s">
        <v>5720</v>
      </c>
      <c r="L203" s="23">
        <v>428827</v>
      </c>
      <c r="M203" s="23">
        <v>0</v>
      </c>
      <c r="N203" s="25" t="s">
        <v>6524</v>
      </c>
    </row>
    <row r="204" spans="1:14" ht="15" customHeight="1">
      <c r="A204" s="4" t="s">
        <v>15</v>
      </c>
      <c r="B204" s="8">
        <v>46026</v>
      </c>
      <c r="C204" s="10" t="s">
        <v>791</v>
      </c>
      <c r="D204" s="12" t="s">
        <v>16</v>
      </c>
      <c r="E204" s="14">
        <v>22258892</v>
      </c>
      <c r="F204" s="14">
        <v>0</v>
      </c>
      <c r="G204" s="16" t="s">
        <v>793</v>
      </c>
      <c r="H204" s="18" t="s">
        <v>112</v>
      </c>
      <c r="I204" s="6">
        <v>46045</v>
      </c>
      <c r="J204" s="21" t="s">
        <v>2503</v>
      </c>
      <c r="K204" s="18" t="s">
        <v>114</v>
      </c>
      <c r="L204" s="23">
        <v>432856</v>
      </c>
      <c r="M204" s="23">
        <v>0</v>
      </c>
      <c r="N204" s="25" t="s">
        <v>2513</v>
      </c>
    </row>
    <row r="205" spans="1:14" ht="15" customHeight="1">
      <c r="A205" s="4" t="s">
        <v>15</v>
      </c>
      <c r="B205" s="8">
        <v>46041</v>
      </c>
      <c r="C205" s="10" t="s">
        <v>4115</v>
      </c>
      <c r="D205" s="12" t="s">
        <v>16</v>
      </c>
      <c r="E205" s="14">
        <v>22333333</v>
      </c>
      <c r="F205" s="14">
        <v>0</v>
      </c>
      <c r="G205" s="16" t="s">
        <v>4149</v>
      </c>
      <c r="H205" s="18" t="s">
        <v>798</v>
      </c>
      <c r="I205" s="6">
        <v>46050</v>
      </c>
      <c r="J205" s="21" t="s">
        <v>3531</v>
      </c>
      <c r="K205" s="18" t="s">
        <v>799</v>
      </c>
      <c r="L205" s="23">
        <v>432856</v>
      </c>
      <c r="M205" s="23">
        <v>0</v>
      </c>
      <c r="N205" s="25" t="s">
        <v>3532</v>
      </c>
    </row>
    <row r="206" spans="1:14" ht="15" customHeight="1">
      <c r="A206" s="4" t="s">
        <v>20</v>
      </c>
      <c r="B206" s="8">
        <v>46026</v>
      </c>
      <c r="C206" s="10" t="s">
        <v>791</v>
      </c>
      <c r="D206" s="12" t="s">
        <v>92</v>
      </c>
      <c r="E206" s="14">
        <v>22334000</v>
      </c>
      <c r="F206" s="14">
        <v>0</v>
      </c>
      <c r="G206" s="16" t="s">
        <v>793</v>
      </c>
      <c r="H206" s="18" t="s">
        <v>67</v>
      </c>
      <c r="I206" s="6">
        <v>46051</v>
      </c>
      <c r="J206" s="21" t="s">
        <v>3666</v>
      </c>
      <c r="K206" s="18" t="s">
        <v>73</v>
      </c>
      <c r="L206" s="23">
        <v>432856</v>
      </c>
      <c r="M206" s="23">
        <v>0</v>
      </c>
      <c r="N206" s="25" t="s">
        <v>3667</v>
      </c>
    </row>
    <row r="207" spans="1:14" ht="15" customHeight="1">
      <c r="A207" s="4" t="s">
        <v>5335</v>
      </c>
      <c r="B207" s="8">
        <v>46028</v>
      </c>
      <c r="C207" s="10" t="s">
        <v>74</v>
      </c>
      <c r="D207" s="12" t="s">
        <v>5336</v>
      </c>
      <c r="E207" s="14">
        <v>22900000</v>
      </c>
      <c r="F207" s="14">
        <v>430000</v>
      </c>
      <c r="G207" s="16" t="s">
        <v>2457</v>
      </c>
      <c r="H207" s="18" t="s">
        <v>328</v>
      </c>
      <c r="I207" s="6">
        <v>46065</v>
      </c>
      <c r="J207" s="21" t="s">
        <v>4329</v>
      </c>
      <c r="K207" s="18" t="s">
        <v>329</v>
      </c>
      <c r="L207" s="23">
        <v>432856</v>
      </c>
      <c r="M207" s="23">
        <v>0</v>
      </c>
      <c r="N207" s="25" t="s">
        <v>4330</v>
      </c>
    </row>
    <row r="208" spans="1:14" ht="15" customHeight="1">
      <c r="A208" s="37" t="s">
        <v>4602</v>
      </c>
      <c r="B208" s="38">
        <v>46028</v>
      </c>
      <c r="C208" s="39" t="s">
        <v>725</v>
      </c>
      <c r="D208" s="40" t="s">
        <v>4603</v>
      </c>
      <c r="E208" s="32">
        <v>23000000</v>
      </c>
      <c r="F208" s="32">
        <v>0</v>
      </c>
      <c r="G208" s="41" t="s">
        <v>4630</v>
      </c>
      <c r="H208" s="18" t="s">
        <v>328</v>
      </c>
      <c r="I208" s="6">
        <v>46073</v>
      </c>
      <c r="J208" s="21" t="s">
        <v>4594</v>
      </c>
      <c r="K208" s="18" t="s">
        <v>329</v>
      </c>
      <c r="L208" s="23">
        <v>432856</v>
      </c>
      <c r="M208" s="23">
        <v>0</v>
      </c>
      <c r="N208" s="25" t="s">
        <v>4595</v>
      </c>
    </row>
    <row r="209" spans="1:14" ht="15" customHeight="1">
      <c r="A209" s="4" t="s">
        <v>5335</v>
      </c>
      <c r="B209" s="8">
        <v>46029</v>
      </c>
      <c r="C209" s="10" t="s">
        <v>176</v>
      </c>
      <c r="D209" s="12" t="s">
        <v>5336</v>
      </c>
      <c r="E209" s="14">
        <v>23000000</v>
      </c>
      <c r="F209" s="14">
        <v>0</v>
      </c>
      <c r="G209" s="16" t="s">
        <v>4912</v>
      </c>
      <c r="H209" s="18" t="s">
        <v>112</v>
      </c>
      <c r="I209" s="6">
        <v>46093</v>
      </c>
      <c r="J209" s="21" t="s">
        <v>5273</v>
      </c>
      <c r="K209" s="18" t="s">
        <v>114</v>
      </c>
      <c r="L209" s="23">
        <v>432856</v>
      </c>
      <c r="M209" s="23">
        <v>0</v>
      </c>
      <c r="N209" s="25" t="s">
        <v>5274</v>
      </c>
    </row>
    <row r="210" spans="1:14" ht="15" customHeight="1">
      <c r="A210" s="4" t="s">
        <v>5561</v>
      </c>
      <c r="B210" s="8">
        <v>46026</v>
      </c>
      <c r="C210" s="10" t="s">
        <v>156</v>
      </c>
      <c r="D210" s="12" t="s">
        <v>5562</v>
      </c>
      <c r="E210" s="14">
        <v>23000000</v>
      </c>
      <c r="F210" s="14">
        <v>0</v>
      </c>
      <c r="G210" s="16" t="s">
        <v>4630</v>
      </c>
      <c r="H210" s="18" t="s">
        <v>67</v>
      </c>
      <c r="I210" s="6">
        <v>46112</v>
      </c>
      <c r="J210" s="21" t="s">
        <v>6070</v>
      </c>
      <c r="K210" s="18" t="s">
        <v>73</v>
      </c>
      <c r="L210" s="23">
        <v>432856</v>
      </c>
      <c r="M210" s="23">
        <v>0</v>
      </c>
      <c r="N210" s="25" t="s">
        <v>6071</v>
      </c>
    </row>
    <row r="211" spans="1:14" ht="15" customHeight="1">
      <c r="A211" s="4" t="s">
        <v>205</v>
      </c>
      <c r="B211" s="8">
        <v>46026</v>
      </c>
      <c r="C211" s="10" t="s">
        <v>1806</v>
      </c>
      <c r="D211" s="12" t="s">
        <v>206</v>
      </c>
      <c r="E211" s="14">
        <v>23191700</v>
      </c>
      <c r="F211" s="14">
        <v>1133333</v>
      </c>
      <c r="G211" s="16" t="s">
        <v>1887</v>
      </c>
      <c r="H211" s="18" t="s">
        <v>4498</v>
      </c>
      <c r="I211" s="6">
        <v>46098</v>
      </c>
      <c r="J211" s="21" t="s">
        <v>1276</v>
      </c>
      <c r="K211" s="18" t="s">
        <v>4499</v>
      </c>
      <c r="L211" s="23">
        <v>432856</v>
      </c>
      <c r="M211" s="23">
        <v>0</v>
      </c>
      <c r="N211" s="25" t="s">
        <v>6367</v>
      </c>
    </row>
    <row r="212" spans="1:14" ht="15" customHeight="1">
      <c r="A212" s="4" t="s">
        <v>15</v>
      </c>
      <c r="B212" s="8">
        <v>46025</v>
      </c>
      <c r="C212" s="10" t="s">
        <v>98</v>
      </c>
      <c r="D212" s="12" t="s">
        <v>16</v>
      </c>
      <c r="E212" s="14">
        <v>23259167</v>
      </c>
      <c r="F212" s="14">
        <v>0</v>
      </c>
      <c r="G212" s="16" t="s">
        <v>99</v>
      </c>
      <c r="H212" s="18" t="s">
        <v>4498</v>
      </c>
      <c r="I212" s="6">
        <v>46062</v>
      </c>
      <c r="J212" s="21" t="s">
        <v>1055</v>
      </c>
      <c r="K212" s="18" t="s">
        <v>4499</v>
      </c>
      <c r="L212" s="23">
        <v>432971</v>
      </c>
      <c r="M212" s="23">
        <v>-100000</v>
      </c>
      <c r="N212" s="25" t="s">
        <v>6297</v>
      </c>
    </row>
    <row r="213" spans="1:14" ht="15" customHeight="1">
      <c r="A213" s="4" t="s">
        <v>15</v>
      </c>
      <c r="B213" s="8">
        <v>46025</v>
      </c>
      <c r="C213" s="10" t="s">
        <v>81</v>
      </c>
      <c r="D213" s="12" t="s">
        <v>16</v>
      </c>
      <c r="E213" s="14">
        <v>23333333</v>
      </c>
      <c r="F213" s="14">
        <v>0</v>
      </c>
      <c r="G213" s="16" t="s">
        <v>82</v>
      </c>
      <c r="H213" s="18" t="s">
        <v>1957</v>
      </c>
      <c r="I213" s="6">
        <v>46076</v>
      </c>
      <c r="J213" s="21" t="s">
        <v>4683</v>
      </c>
      <c r="K213" s="18" t="s">
        <v>2318</v>
      </c>
      <c r="L213" s="23">
        <v>442800</v>
      </c>
      <c r="M213" s="23">
        <v>0</v>
      </c>
      <c r="N213" s="25" t="s">
        <v>4684</v>
      </c>
    </row>
    <row r="214" spans="1:14" ht="15" customHeight="1">
      <c r="A214" s="4" t="s">
        <v>15</v>
      </c>
      <c r="B214" s="8">
        <v>46026</v>
      </c>
      <c r="C214" s="10" t="s">
        <v>1503</v>
      </c>
      <c r="D214" s="12" t="s">
        <v>95</v>
      </c>
      <c r="E214" s="14">
        <v>23345000</v>
      </c>
      <c r="F214" s="14">
        <v>0</v>
      </c>
      <c r="G214" s="16" t="s">
        <v>1589</v>
      </c>
      <c r="H214" s="18" t="s">
        <v>813</v>
      </c>
      <c r="I214" s="6">
        <v>46080</v>
      </c>
      <c r="J214" s="21" t="s">
        <v>4818</v>
      </c>
      <c r="K214" s="18" t="s">
        <v>851</v>
      </c>
      <c r="L214" s="23">
        <v>442971</v>
      </c>
      <c r="M214" s="23">
        <v>0</v>
      </c>
      <c r="N214" s="25" t="s">
        <v>4819</v>
      </c>
    </row>
    <row r="215" spans="1:14" ht="15" customHeight="1">
      <c r="A215" s="4" t="s">
        <v>5284</v>
      </c>
      <c r="B215" s="8">
        <v>46029</v>
      </c>
      <c r="C215" s="10" t="s">
        <v>57</v>
      </c>
      <c r="D215" s="12" t="s">
        <v>5285</v>
      </c>
      <c r="E215" s="14">
        <v>23800000</v>
      </c>
      <c r="F215" s="14">
        <v>0</v>
      </c>
      <c r="G215" s="16" t="s">
        <v>5312</v>
      </c>
      <c r="H215" s="18" t="s">
        <v>15</v>
      </c>
      <c r="I215" s="6">
        <v>46108</v>
      </c>
      <c r="J215" s="21" t="s">
        <v>5892</v>
      </c>
      <c r="K215" s="18" t="s">
        <v>16</v>
      </c>
      <c r="L215" s="23">
        <v>442971</v>
      </c>
      <c r="M215" s="23">
        <v>0</v>
      </c>
      <c r="N215" s="25" t="s">
        <v>5893</v>
      </c>
    </row>
    <row r="216" spans="1:14" ht="15" customHeight="1">
      <c r="A216" s="4" t="s">
        <v>20</v>
      </c>
      <c r="B216" s="8">
        <v>46025</v>
      </c>
      <c r="C216" s="10" t="s">
        <v>670</v>
      </c>
      <c r="D216" s="12" t="s">
        <v>21</v>
      </c>
      <c r="E216" s="14">
        <v>24000000</v>
      </c>
      <c r="F216" s="14">
        <v>0</v>
      </c>
      <c r="G216" s="16" t="s">
        <v>671</v>
      </c>
      <c r="H216" s="18" t="s">
        <v>328</v>
      </c>
      <c r="I216" s="6">
        <v>46079</v>
      </c>
      <c r="J216" s="21" t="s">
        <v>4808</v>
      </c>
      <c r="K216" s="18" t="s">
        <v>333</v>
      </c>
      <c r="L216" s="23">
        <v>444198</v>
      </c>
      <c r="M216" s="23">
        <v>0</v>
      </c>
      <c r="N216" s="25" t="s">
        <v>4809</v>
      </c>
    </row>
    <row r="217" spans="1:14" ht="15" customHeight="1">
      <c r="A217" s="4" t="s">
        <v>5335</v>
      </c>
      <c r="B217" s="8">
        <v>46028</v>
      </c>
      <c r="C217" s="10" t="s">
        <v>117</v>
      </c>
      <c r="D217" s="12" t="s">
        <v>5336</v>
      </c>
      <c r="E217" s="14">
        <v>24000000</v>
      </c>
      <c r="F217" s="14">
        <v>0</v>
      </c>
      <c r="G217" s="16" t="s">
        <v>4630</v>
      </c>
      <c r="H217" s="18" t="s">
        <v>813</v>
      </c>
      <c r="I217" s="6">
        <v>46098</v>
      </c>
      <c r="J217" s="21" t="s">
        <v>5416</v>
      </c>
      <c r="K217" s="18" t="s">
        <v>814</v>
      </c>
      <c r="L217" s="23">
        <v>446827</v>
      </c>
      <c r="M217" s="23">
        <v>0</v>
      </c>
      <c r="N217" s="25" t="s">
        <v>5417</v>
      </c>
    </row>
    <row r="218" spans="1:14" ht="15" customHeight="1">
      <c r="A218" s="4" t="s">
        <v>5561</v>
      </c>
      <c r="B218" s="8">
        <v>46027</v>
      </c>
      <c r="C218" s="10" t="s">
        <v>211</v>
      </c>
      <c r="D218" s="12" t="s">
        <v>5562</v>
      </c>
      <c r="E218" s="14">
        <v>24000000</v>
      </c>
      <c r="F218" s="14">
        <v>733333</v>
      </c>
      <c r="G218" s="16" t="s">
        <v>2025</v>
      </c>
      <c r="H218" s="18" t="s">
        <v>813</v>
      </c>
      <c r="I218" s="6">
        <v>46098</v>
      </c>
      <c r="J218" s="21" t="s">
        <v>5425</v>
      </c>
      <c r="K218" s="18" t="s">
        <v>814</v>
      </c>
      <c r="L218" s="23">
        <v>446827</v>
      </c>
      <c r="M218" s="23">
        <v>0</v>
      </c>
      <c r="N218" s="25" t="s">
        <v>5426</v>
      </c>
    </row>
    <row r="219" spans="1:14" ht="15" customHeight="1">
      <c r="A219" s="4" t="s">
        <v>27</v>
      </c>
      <c r="B219" s="8">
        <v>46038</v>
      </c>
      <c r="C219" s="10" t="s">
        <v>4090</v>
      </c>
      <c r="D219" s="12" t="s">
        <v>29</v>
      </c>
      <c r="E219" s="14">
        <v>24050000</v>
      </c>
      <c r="F219" s="14">
        <v>18894683</v>
      </c>
      <c r="G219" s="16" t="s">
        <v>4121</v>
      </c>
      <c r="H219" s="18" t="s">
        <v>4498</v>
      </c>
      <c r="I219" s="6">
        <v>46094</v>
      </c>
      <c r="J219" s="21" t="s">
        <v>1270</v>
      </c>
      <c r="K219" s="18" t="s">
        <v>4499</v>
      </c>
      <c r="L219" s="23">
        <v>449550</v>
      </c>
      <c r="M219" s="23">
        <v>0</v>
      </c>
      <c r="N219" s="25" t="s">
        <v>6363</v>
      </c>
    </row>
    <row r="220" spans="1:14" ht="15" customHeight="1">
      <c r="A220" s="4" t="s">
        <v>5561</v>
      </c>
      <c r="B220" s="8">
        <v>46026</v>
      </c>
      <c r="C220" s="10" t="s">
        <v>33</v>
      </c>
      <c r="D220" s="12" t="s">
        <v>5562</v>
      </c>
      <c r="E220" s="14">
        <v>24250000</v>
      </c>
      <c r="F220" s="14">
        <v>0</v>
      </c>
      <c r="G220" s="16" t="s">
        <v>4630</v>
      </c>
      <c r="H220" s="18" t="s">
        <v>67</v>
      </c>
      <c r="I220" s="6">
        <v>46111</v>
      </c>
      <c r="J220" s="21" t="s">
        <v>5950</v>
      </c>
      <c r="K220" s="18" t="s">
        <v>808</v>
      </c>
      <c r="L220" s="23">
        <v>455003.64</v>
      </c>
      <c r="M220" s="23">
        <v>0</v>
      </c>
      <c r="N220" s="25" t="s">
        <v>5951</v>
      </c>
    </row>
    <row r="221" spans="1:14" ht="15" customHeight="1">
      <c r="A221" s="4" t="s">
        <v>347</v>
      </c>
      <c r="B221" s="8">
        <v>46027</v>
      </c>
      <c r="C221" s="10" t="s">
        <v>2088</v>
      </c>
      <c r="D221" s="12" t="s">
        <v>643</v>
      </c>
      <c r="E221" s="14">
        <v>24600000</v>
      </c>
      <c r="F221" s="14">
        <v>0</v>
      </c>
      <c r="G221" s="16" t="s">
        <v>1158</v>
      </c>
      <c r="H221" s="18" t="s">
        <v>798</v>
      </c>
      <c r="I221" s="6">
        <v>46097</v>
      </c>
      <c r="J221" s="21" t="s">
        <v>5324</v>
      </c>
      <c r="K221" s="18" t="s">
        <v>810</v>
      </c>
      <c r="L221" s="23">
        <v>456785</v>
      </c>
      <c r="M221" s="23">
        <v>0</v>
      </c>
      <c r="N221" s="25" t="s">
        <v>5325</v>
      </c>
    </row>
    <row r="222" spans="1:14" ht="15" customHeight="1">
      <c r="A222" s="4" t="s">
        <v>667</v>
      </c>
      <c r="B222" s="8">
        <v>46027</v>
      </c>
      <c r="C222" s="10" t="s">
        <v>2465</v>
      </c>
      <c r="D222" s="12" t="s">
        <v>668</v>
      </c>
      <c r="E222" s="14">
        <v>24946600</v>
      </c>
      <c r="F222" s="14">
        <v>443200</v>
      </c>
      <c r="G222" s="16" t="s">
        <v>2466</v>
      </c>
      <c r="H222" s="18" t="s">
        <v>67</v>
      </c>
      <c r="I222" s="6">
        <v>46044</v>
      </c>
      <c r="J222" s="21" t="s">
        <v>2268</v>
      </c>
      <c r="K222" s="18" t="s">
        <v>808</v>
      </c>
      <c r="L222" s="23">
        <v>460000</v>
      </c>
      <c r="M222" s="23">
        <v>0</v>
      </c>
      <c r="N222" s="25" t="s">
        <v>2266</v>
      </c>
    </row>
    <row r="223" spans="1:14" ht="15" customHeight="1">
      <c r="A223" s="4" t="s">
        <v>5561</v>
      </c>
      <c r="B223" s="8">
        <v>46026</v>
      </c>
      <c r="C223" s="10" t="s">
        <v>147</v>
      </c>
      <c r="D223" s="12" t="s">
        <v>5562</v>
      </c>
      <c r="E223" s="14">
        <v>25000000</v>
      </c>
      <c r="F223" s="14">
        <v>0</v>
      </c>
      <c r="G223" s="16" t="s">
        <v>4630</v>
      </c>
      <c r="H223" s="18" t="s">
        <v>15</v>
      </c>
      <c r="I223" s="6">
        <v>46077</v>
      </c>
      <c r="J223" s="21" t="s">
        <v>4727</v>
      </c>
      <c r="K223" s="18" t="s">
        <v>16</v>
      </c>
      <c r="L223" s="23">
        <v>460077</v>
      </c>
      <c r="M223" s="23">
        <v>360077</v>
      </c>
      <c r="N223" s="25" t="s">
        <v>4728</v>
      </c>
    </row>
    <row r="224" spans="1:14" ht="15" customHeight="1">
      <c r="A224" s="4" t="s">
        <v>5561</v>
      </c>
      <c r="B224" s="8">
        <v>46026</v>
      </c>
      <c r="C224" s="10" t="s">
        <v>150</v>
      </c>
      <c r="D224" s="12" t="s">
        <v>5562</v>
      </c>
      <c r="E224" s="14">
        <v>25000000</v>
      </c>
      <c r="F224" s="14">
        <v>0</v>
      </c>
      <c r="G224" s="16" t="s">
        <v>4630</v>
      </c>
      <c r="H224" s="18" t="s">
        <v>67</v>
      </c>
      <c r="I224" s="6">
        <v>46036</v>
      </c>
      <c r="J224" s="21" t="s">
        <v>834</v>
      </c>
      <c r="K224" s="18" t="s">
        <v>73</v>
      </c>
      <c r="L224" s="23">
        <v>470355</v>
      </c>
      <c r="M224" s="23">
        <v>-313570</v>
      </c>
      <c r="N224" s="25" t="s">
        <v>835</v>
      </c>
    </row>
    <row r="225" spans="1:14" ht="15" customHeight="1">
      <c r="A225" s="4" t="s">
        <v>5335</v>
      </c>
      <c r="B225" s="8">
        <v>46028</v>
      </c>
      <c r="C225" s="10" t="s">
        <v>70</v>
      </c>
      <c r="D225" s="12" t="s">
        <v>5336</v>
      </c>
      <c r="E225" s="14">
        <v>25200000</v>
      </c>
      <c r="F225" s="14">
        <v>546667</v>
      </c>
      <c r="G225" s="16" t="s">
        <v>4686</v>
      </c>
      <c r="H225" s="18" t="s">
        <v>67</v>
      </c>
      <c r="I225" s="6">
        <v>46052</v>
      </c>
      <c r="J225" s="21" t="s">
        <v>3821</v>
      </c>
      <c r="K225" s="18" t="s">
        <v>73</v>
      </c>
      <c r="L225" s="23">
        <v>470355</v>
      </c>
      <c r="M225" s="23">
        <v>0</v>
      </c>
      <c r="N225" s="25" t="s">
        <v>3822</v>
      </c>
    </row>
    <row r="226" spans="1:14" ht="15" customHeight="1">
      <c r="A226" s="4" t="s">
        <v>328</v>
      </c>
      <c r="B226" s="8">
        <v>46027</v>
      </c>
      <c r="C226" s="10" t="s">
        <v>2176</v>
      </c>
      <c r="D226" s="12" t="s">
        <v>333</v>
      </c>
      <c r="E226" s="14">
        <v>25777748</v>
      </c>
      <c r="F226" s="14">
        <v>536615</v>
      </c>
      <c r="G226" s="16" t="s">
        <v>2185</v>
      </c>
      <c r="H226" s="18" t="s">
        <v>20</v>
      </c>
      <c r="I226" s="6">
        <v>46070</v>
      </c>
      <c r="J226" s="21" t="s">
        <v>4413</v>
      </c>
      <c r="K226" s="18" t="s">
        <v>21</v>
      </c>
      <c r="L226" s="23">
        <v>470355</v>
      </c>
      <c r="M226" s="23">
        <v>0</v>
      </c>
      <c r="N226" s="25" t="s">
        <v>4414</v>
      </c>
    </row>
    <row r="227" spans="1:14" ht="15" customHeight="1">
      <c r="A227" s="4" t="s">
        <v>858</v>
      </c>
      <c r="B227" s="8">
        <v>46035</v>
      </c>
      <c r="C227" s="10" t="s">
        <v>3821</v>
      </c>
      <c r="D227" s="12" t="s">
        <v>873</v>
      </c>
      <c r="E227" s="14">
        <v>26130823.530000001</v>
      </c>
      <c r="F227" s="14">
        <v>0</v>
      </c>
      <c r="G227" s="16" t="s">
        <v>3951</v>
      </c>
      <c r="H227" s="18" t="s">
        <v>46</v>
      </c>
      <c r="I227" s="6">
        <v>46073</v>
      </c>
      <c r="J227" s="21" t="s">
        <v>4622</v>
      </c>
      <c r="K227" s="18" t="s">
        <v>55</v>
      </c>
      <c r="L227" s="23">
        <v>470355</v>
      </c>
      <c r="M227" s="23">
        <v>0</v>
      </c>
      <c r="N227" s="25" t="s">
        <v>4623</v>
      </c>
    </row>
    <row r="228" spans="1:14" ht="15" customHeight="1">
      <c r="A228" s="4" t="s">
        <v>67</v>
      </c>
      <c r="B228" s="8">
        <v>46078</v>
      </c>
      <c r="C228" s="10" t="s">
        <v>4326</v>
      </c>
      <c r="D228" s="12" t="s">
        <v>1251</v>
      </c>
      <c r="E228" s="14">
        <v>26191871</v>
      </c>
      <c r="F228" s="14">
        <v>26191871</v>
      </c>
      <c r="G228" s="16" t="s">
        <v>4361</v>
      </c>
      <c r="H228" s="18" t="s">
        <v>825</v>
      </c>
      <c r="I228" s="6">
        <v>46076</v>
      </c>
      <c r="J228" s="21" t="s">
        <v>4713</v>
      </c>
      <c r="K228" s="18" t="s">
        <v>826</v>
      </c>
      <c r="L228" s="23">
        <v>470355</v>
      </c>
      <c r="M228" s="23">
        <v>0</v>
      </c>
      <c r="N228" s="25" t="s">
        <v>4714</v>
      </c>
    </row>
    <row r="229" spans="1:14" ht="15" customHeight="1">
      <c r="A229" s="4" t="s">
        <v>67</v>
      </c>
      <c r="B229" s="8">
        <v>46087</v>
      </c>
      <c r="C229" s="10" t="s">
        <v>4408</v>
      </c>
      <c r="D229" s="12" t="s">
        <v>1248</v>
      </c>
      <c r="E229" s="14">
        <v>26239500</v>
      </c>
      <c r="F229" s="14">
        <v>26239500</v>
      </c>
      <c r="G229" s="16" t="s">
        <v>4432</v>
      </c>
      <c r="H229" s="18" t="s">
        <v>825</v>
      </c>
      <c r="I229" s="6">
        <v>46077</v>
      </c>
      <c r="J229" s="21" t="s">
        <v>4744</v>
      </c>
      <c r="K229" s="18" t="s">
        <v>826</v>
      </c>
      <c r="L229" s="23">
        <v>470355</v>
      </c>
      <c r="M229" s="23">
        <v>0</v>
      </c>
      <c r="N229" s="25" t="s">
        <v>4745</v>
      </c>
    </row>
    <row r="230" spans="1:14" ht="15" customHeight="1">
      <c r="A230" s="37" t="s">
        <v>4602</v>
      </c>
      <c r="B230" s="38">
        <v>46027</v>
      </c>
      <c r="C230" s="39" t="s">
        <v>263</v>
      </c>
      <c r="D230" s="40" t="s">
        <v>4603</v>
      </c>
      <c r="E230" s="32">
        <v>26250000</v>
      </c>
      <c r="F230" s="32">
        <v>0</v>
      </c>
      <c r="G230" s="41" t="s">
        <v>4630</v>
      </c>
      <c r="H230" s="18" t="s">
        <v>15</v>
      </c>
      <c r="I230" s="6">
        <v>46090</v>
      </c>
      <c r="J230" s="21" t="s">
        <v>5157</v>
      </c>
      <c r="K230" s="18" t="s">
        <v>16</v>
      </c>
      <c r="L230" s="23">
        <v>470355</v>
      </c>
      <c r="M230" s="23">
        <v>0</v>
      </c>
      <c r="N230" s="25" t="s">
        <v>5158</v>
      </c>
    </row>
    <row r="231" spans="1:14" ht="15" customHeight="1">
      <c r="A231" s="4" t="s">
        <v>913</v>
      </c>
      <c r="B231" s="8">
        <v>46026</v>
      </c>
      <c r="C231" s="10" t="s">
        <v>807</v>
      </c>
      <c r="D231" s="12" t="s">
        <v>943</v>
      </c>
      <c r="E231" s="14">
        <v>27100000</v>
      </c>
      <c r="F231" s="14">
        <v>27100000</v>
      </c>
      <c r="G231" s="16" t="s">
        <v>879</v>
      </c>
      <c r="H231" s="18" t="s">
        <v>67</v>
      </c>
      <c r="I231" s="6">
        <v>46037</v>
      </c>
      <c r="J231" s="21" t="s">
        <v>944</v>
      </c>
      <c r="K231" s="18" t="s">
        <v>808</v>
      </c>
      <c r="L231" s="23">
        <v>471500</v>
      </c>
      <c r="M231" s="23">
        <v>0</v>
      </c>
      <c r="N231" s="25" t="s">
        <v>945</v>
      </c>
    </row>
    <row r="232" spans="1:14" ht="15" customHeight="1">
      <c r="A232" s="4" t="s">
        <v>4498</v>
      </c>
      <c r="B232" s="8">
        <v>46028</v>
      </c>
      <c r="C232" s="10" t="s">
        <v>453</v>
      </c>
      <c r="D232" s="12" t="s">
        <v>4499</v>
      </c>
      <c r="E232" s="14">
        <v>27600000</v>
      </c>
      <c r="F232" s="14">
        <v>100000</v>
      </c>
      <c r="G232" s="16" t="s">
        <v>4740</v>
      </c>
      <c r="H232" s="18" t="s">
        <v>1957</v>
      </c>
      <c r="I232" s="6">
        <v>46070</v>
      </c>
      <c r="J232" s="21" t="s">
        <v>4390</v>
      </c>
      <c r="K232" s="18" t="s">
        <v>1983</v>
      </c>
      <c r="L232" s="23">
        <v>474144</v>
      </c>
      <c r="M232" s="23">
        <v>0</v>
      </c>
      <c r="N232" s="25" t="s">
        <v>4391</v>
      </c>
    </row>
    <row r="233" spans="1:14" ht="15" customHeight="1">
      <c r="A233" s="4" t="s">
        <v>667</v>
      </c>
      <c r="B233" s="8">
        <v>46027</v>
      </c>
      <c r="C233" s="10" t="s">
        <v>2470</v>
      </c>
      <c r="D233" s="12" t="s">
        <v>668</v>
      </c>
      <c r="E233" s="14">
        <v>27740000</v>
      </c>
      <c r="F233" s="14">
        <v>0</v>
      </c>
      <c r="G233" s="16" t="s">
        <v>2466</v>
      </c>
      <c r="H233" s="18" t="s">
        <v>798</v>
      </c>
      <c r="I233" s="6">
        <v>46101</v>
      </c>
      <c r="J233" s="21" t="s">
        <v>5488</v>
      </c>
      <c r="K233" s="18" t="s">
        <v>810</v>
      </c>
      <c r="L233" s="23">
        <v>482971</v>
      </c>
      <c r="M233" s="23">
        <v>0</v>
      </c>
      <c r="N233" s="25" t="s">
        <v>5489</v>
      </c>
    </row>
    <row r="234" spans="1:14" ht="15" customHeight="1">
      <c r="A234" s="4" t="s">
        <v>5561</v>
      </c>
      <c r="B234" s="8">
        <v>46026</v>
      </c>
      <c r="C234" s="10" t="s">
        <v>12</v>
      </c>
      <c r="D234" s="12" t="s">
        <v>5562</v>
      </c>
      <c r="E234" s="14">
        <v>27750000</v>
      </c>
      <c r="F234" s="14">
        <v>2090000</v>
      </c>
      <c r="G234" s="16" t="s">
        <v>2479</v>
      </c>
      <c r="H234" s="18" t="s">
        <v>5284</v>
      </c>
      <c r="I234" s="6">
        <v>46038</v>
      </c>
      <c r="J234" s="21" t="s">
        <v>23</v>
      </c>
      <c r="K234" s="18" t="s">
        <v>5285</v>
      </c>
      <c r="L234" s="23">
        <v>489200</v>
      </c>
      <c r="M234" s="23">
        <v>0</v>
      </c>
      <c r="N234" s="25" t="s">
        <v>1154</v>
      </c>
    </row>
    <row r="235" spans="1:14" ht="15" customHeight="1">
      <c r="A235" s="37" t="s">
        <v>4602</v>
      </c>
      <c r="B235" s="38">
        <v>46029</v>
      </c>
      <c r="C235" s="39" t="s">
        <v>768</v>
      </c>
      <c r="D235" s="40" t="s">
        <v>4603</v>
      </c>
      <c r="E235" s="32">
        <v>27900000</v>
      </c>
      <c r="F235" s="32">
        <v>1290000</v>
      </c>
      <c r="G235" s="41" t="s">
        <v>4961</v>
      </c>
      <c r="H235" s="18" t="s">
        <v>328</v>
      </c>
      <c r="I235" s="6">
        <v>46072</v>
      </c>
      <c r="J235" s="21" t="s">
        <v>4585</v>
      </c>
      <c r="K235" s="18" t="s">
        <v>333</v>
      </c>
      <c r="L235" s="23">
        <v>493654</v>
      </c>
      <c r="M235" s="23">
        <v>0</v>
      </c>
      <c r="N235" s="25" t="s">
        <v>4586</v>
      </c>
    </row>
    <row r="236" spans="1:14" ht="15" customHeight="1">
      <c r="A236" s="37" t="s">
        <v>4602</v>
      </c>
      <c r="B236" s="38">
        <v>46027</v>
      </c>
      <c r="C236" s="39" t="s">
        <v>260</v>
      </c>
      <c r="D236" s="40" t="s">
        <v>4603</v>
      </c>
      <c r="E236" s="32">
        <v>28000000</v>
      </c>
      <c r="F236" s="32">
        <v>0</v>
      </c>
      <c r="G236" s="41" t="s">
        <v>4630</v>
      </c>
      <c r="H236" s="18" t="s">
        <v>858</v>
      </c>
      <c r="I236" s="6">
        <v>46083</v>
      </c>
      <c r="J236" s="21" t="s">
        <v>4884</v>
      </c>
      <c r="K236" s="18" t="s">
        <v>876</v>
      </c>
      <c r="L236" s="23">
        <v>493654</v>
      </c>
      <c r="M236" s="23">
        <v>0</v>
      </c>
      <c r="N236" s="25" t="s">
        <v>4885</v>
      </c>
    </row>
    <row r="237" spans="1:14" ht="15" customHeight="1">
      <c r="A237" s="37" t="s">
        <v>4602</v>
      </c>
      <c r="B237" s="38">
        <v>46027</v>
      </c>
      <c r="C237" s="39" t="s">
        <v>265</v>
      </c>
      <c r="D237" s="40" t="s">
        <v>4603</v>
      </c>
      <c r="E237" s="32">
        <v>28000000</v>
      </c>
      <c r="F237" s="32">
        <v>0</v>
      </c>
      <c r="G237" s="41" t="s">
        <v>4630</v>
      </c>
      <c r="H237" s="18" t="s">
        <v>416</v>
      </c>
      <c r="I237" s="6">
        <v>46085</v>
      </c>
      <c r="J237" s="21" t="s">
        <v>4953</v>
      </c>
      <c r="K237" s="18" t="s">
        <v>417</v>
      </c>
      <c r="L237" s="23">
        <v>493654</v>
      </c>
      <c r="M237" s="23">
        <v>0</v>
      </c>
      <c r="N237" s="25" t="s">
        <v>4954</v>
      </c>
    </row>
    <row r="238" spans="1:14" ht="15" customHeight="1">
      <c r="A238" s="37" t="s">
        <v>4602</v>
      </c>
      <c r="B238" s="38">
        <v>46027</v>
      </c>
      <c r="C238" s="39" t="s">
        <v>270</v>
      </c>
      <c r="D238" s="40" t="s">
        <v>4603</v>
      </c>
      <c r="E238" s="32">
        <v>28000000</v>
      </c>
      <c r="F238" s="32">
        <v>0</v>
      </c>
      <c r="G238" s="41" t="s">
        <v>4630</v>
      </c>
      <c r="H238" s="18" t="s">
        <v>112</v>
      </c>
      <c r="I238" s="6">
        <v>46098</v>
      </c>
      <c r="J238" s="21" t="s">
        <v>5396</v>
      </c>
      <c r="K238" s="18" t="s">
        <v>114</v>
      </c>
      <c r="L238" s="23">
        <v>493654</v>
      </c>
      <c r="M238" s="23">
        <v>0</v>
      </c>
      <c r="N238" s="25" t="s">
        <v>5397</v>
      </c>
    </row>
    <row r="239" spans="1:14" ht="15" customHeight="1">
      <c r="A239" s="37" t="s">
        <v>4602</v>
      </c>
      <c r="B239" s="38">
        <v>46027</v>
      </c>
      <c r="C239" s="39" t="s">
        <v>273</v>
      </c>
      <c r="D239" s="40" t="s">
        <v>4603</v>
      </c>
      <c r="E239" s="32">
        <v>28000000</v>
      </c>
      <c r="F239" s="32">
        <v>0</v>
      </c>
      <c r="G239" s="41" t="s">
        <v>4630</v>
      </c>
      <c r="H239" s="18" t="s">
        <v>112</v>
      </c>
      <c r="I239" s="6">
        <v>46112</v>
      </c>
      <c r="J239" s="21" t="s">
        <v>6005</v>
      </c>
      <c r="K239" s="18" t="s">
        <v>114</v>
      </c>
      <c r="L239" s="23">
        <v>493654</v>
      </c>
      <c r="M239" s="23">
        <v>0</v>
      </c>
      <c r="N239" s="25" t="s">
        <v>6006</v>
      </c>
    </row>
    <row r="240" spans="1:14" ht="15" customHeight="1">
      <c r="A240" s="37" t="s">
        <v>4602</v>
      </c>
      <c r="B240" s="38">
        <v>46027</v>
      </c>
      <c r="C240" s="39" t="s">
        <v>276</v>
      </c>
      <c r="D240" s="40" t="s">
        <v>4603</v>
      </c>
      <c r="E240" s="32">
        <v>28000000</v>
      </c>
      <c r="F240" s="32">
        <v>0</v>
      </c>
      <c r="G240" s="41" t="s">
        <v>4630</v>
      </c>
      <c r="H240" s="18" t="s">
        <v>4498</v>
      </c>
      <c r="I240" s="6">
        <v>46097</v>
      </c>
      <c r="J240" s="21" t="s">
        <v>1272</v>
      </c>
      <c r="K240" s="18" t="s">
        <v>4499</v>
      </c>
      <c r="L240" s="23">
        <v>493654</v>
      </c>
      <c r="M240" s="23">
        <v>0</v>
      </c>
      <c r="N240" s="25" t="s">
        <v>6364</v>
      </c>
    </row>
    <row r="241" spans="1:14" ht="15" customHeight="1">
      <c r="A241" s="37" t="s">
        <v>4602</v>
      </c>
      <c r="B241" s="38">
        <v>46027</v>
      </c>
      <c r="C241" s="39" t="s">
        <v>279</v>
      </c>
      <c r="D241" s="40" t="s">
        <v>4603</v>
      </c>
      <c r="E241" s="32">
        <v>28000000</v>
      </c>
      <c r="F241" s="32">
        <v>0</v>
      </c>
      <c r="G241" s="41" t="s">
        <v>4630</v>
      </c>
      <c r="H241" s="18" t="s">
        <v>5719</v>
      </c>
      <c r="I241" s="6">
        <v>46101</v>
      </c>
      <c r="J241" s="21" t="s">
        <v>298</v>
      </c>
      <c r="K241" s="18" t="s">
        <v>5720</v>
      </c>
      <c r="L241" s="23">
        <v>493654</v>
      </c>
      <c r="M241" s="23">
        <v>0</v>
      </c>
      <c r="N241" s="25" t="s">
        <v>6532</v>
      </c>
    </row>
    <row r="242" spans="1:14" ht="15" customHeight="1">
      <c r="A242" s="37" t="s">
        <v>4602</v>
      </c>
      <c r="B242" s="38">
        <v>46027</v>
      </c>
      <c r="C242" s="39" t="s">
        <v>281</v>
      </c>
      <c r="D242" s="40" t="s">
        <v>4603</v>
      </c>
      <c r="E242" s="32">
        <v>28000000</v>
      </c>
      <c r="F242" s="32">
        <v>0</v>
      </c>
      <c r="G242" s="41" t="s">
        <v>4630</v>
      </c>
      <c r="H242" s="18" t="s">
        <v>1957</v>
      </c>
      <c r="I242" s="6">
        <v>46055</v>
      </c>
      <c r="J242" s="21" t="s">
        <v>4068</v>
      </c>
      <c r="K242" s="18" t="s">
        <v>2318</v>
      </c>
      <c r="L242" s="23">
        <v>494700</v>
      </c>
      <c r="M242" s="23">
        <v>0</v>
      </c>
      <c r="N242" s="25" t="s">
        <v>4069</v>
      </c>
    </row>
    <row r="243" spans="1:14" ht="15" customHeight="1">
      <c r="A243" s="37" t="s">
        <v>4602</v>
      </c>
      <c r="B243" s="38">
        <v>46027</v>
      </c>
      <c r="C243" s="39" t="s">
        <v>326</v>
      </c>
      <c r="D243" s="40" t="s">
        <v>4603</v>
      </c>
      <c r="E243" s="32">
        <v>28000000</v>
      </c>
      <c r="F243" s="32">
        <v>0</v>
      </c>
      <c r="G243" s="41" t="s">
        <v>4630</v>
      </c>
      <c r="H243" s="18" t="s">
        <v>15</v>
      </c>
      <c r="I243" s="6">
        <v>46077</v>
      </c>
      <c r="J243" s="21" t="s">
        <v>4733</v>
      </c>
      <c r="K243" s="18" t="s">
        <v>16</v>
      </c>
      <c r="L243" s="23">
        <v>495570</v>
      </c>
      <c r="M243" s="23">
        <v>0</v>
      </c>
      <c r="N243" s="25" t="s">
        <v>4734</v>
      </c>
    </row>
    <row r="244" spans="1:14" ht="15" customHeight="1">
      <c r="A244" s="4" t="s">
        <v>5785</v>
      </c>
      <c r="B244" s="8">
        <v>46032</v>
      </c>
      <c r="C244" s="10" t="s">
        <v>18</v>
      </c>
      <c r="D244" s="12" t="s">
        <v>5786</v>
      </c>
      <c r="E244" s="14">
        <v>28125000</v>
      </c>
      <c r="F244" s="14">
        <v>0</v>
      </c>
      <c r="G244" s="16" t="s">
        <v>5791</v>
      </c>
      <c r="H244" s="18" t="s">
        <v>67</v>
      </c>
      <c r="I244" s="6">
        <v>46028</v>
      </c>
      <c r="J244" s="21" t="s">
        <v>66</v>
      </c>
      <c r="K244" s="18" t="s">
        <v>68</v>
      </c>
      <c r="L244" s="23">
        <v>500000</v>
      </c>
      <c r="M244" s="23">
        <v>0</v>
      </c>
      <c r="N244" s="25" t="s">
        <v>69</v>
      </c>
    </row>
    <row r="245" spans="1:14" ht="15" customHeight="1">
      <c r="A245" s="4" t="s">
        <v>667</v>
      </c>
      <c r="B245" s="8">
        <v>46027</v>
      </c>
      <c r="C245" s="10" t="s">
        <v>2461</v>
      </c>
      <c r="D245" s="12" t="s">
        <v>668</v>
      </c>
      <c r="E245" s="14">
        <v>28300000</v>
      </c>
      <c r="F245" s="14">
        <v>0</v>
      </c>
      <c r="G245" s="16" t="s">
        <v>2457</v>
      </c>
      <c r="H245" s="18" t="s">
        <v>67</v>
      </c>
      <c r="I245" s="6">
        <v>46038</v>
      </c>
      <c r="J245" s="21" t="s">
        <v>1227</v>
      </c>
      <c r="K245" s="18" t="s">
        <v>1236</v>
      </c>
      <c r="L245" s="23">
        <v>500000</v>
      </c>
      <c r="M245" s="23">
        <v>0</v>
      </c>
      <c r="N245" s="25" t="s">
        <v>1229</v>
      </c>
    </row>
    <row r="246" spans="1:14" ht="15" customHeight="1">
      <c r="A246" s="4" t="s">
        <v>323</v>
      </c>
      <c r="B246" s="8">
        <v>46037</v>
      </c>
      <c r="C246" s="10" t="s">
        <v>4084</v>
      </c>
      <c r="D246" s="12" t="s">
        <v>324</v>
      </c>
      <c r="E246" s="14">
        <v>28335000</v>
      </c>
      <c r="F246" s="14">
        <v>28335000</v>
      </c>
      <c r="G246" s="16" t="s">
        <v>4114</v>
      </c>
      <c r="H246" s="18" t="s">
        <v>67</v>
      </c>
      <c r="I246" s="6">
        <v>46038</v>
      </c>
      <c r="J246" s="21" t="s">
        <v>1227</v>
      </c>
      <c r="K246" s="18" t="s">
        <v>1244</v>
      </c>
      <c r="L246" s="23">
        <v>500000</v>
      </c>
      <c r="M246" s="23">
        <v>0</v>
      </c>
      <c r="N246" s="25" t="s">
        <v>1229</v>
      </c>
    </row>
    <row r="247" spans="1:14" ht="15" customHeight="1">
      <c r="A247" s="4" t="s">
        <v>328</v>
      </c>
      <c r="B247" s="8">
        <v>46035</v>
      </c>
      <c r="C247" s="10" t="s">
        <v>3646</v>
      </c>
      <c r="D247" s="12" t="s">
        <v>333</v>
      </c>
      <c r="E247" s="14">
        <v>28462500</v>
      </c>
      <c r="F247" s="14">
        <v>45830</v>
      </c>
      <c r="G247" s="16" t="s">
        <v>3733</v>
      </c>
      <c r="H247" s="18" t="s">
        <v>67</v>
      </c>
      <c r="I247" s="6">
        <v>46038</v>
      </c>
      <c r="J247" s="21" t="s">
        <v>1227</v>
      </c>
      <c r="K247" s="18" t="s">
        <v>1248</v>
      </c>
      <c r="L247" s="23">
        <v>500000</v>
      </c>
      <c r="M247" s="23">
        <v>0</v>
      </c>
      <c r="N247" s="25" t="s">
        <v>1229</v>
      </c>
    </row>
    <row r="248" spans="1:14" ht="15" customHeight="1">
      <c r="A248" s="4" t="s">
        <v>913</v>
      </c>
      <c r="B248" s="8">
        <v>46028</v>
      </c>
      <c r="C248" s="10" t="s">
        <v>2646</v>
      </c>
      <c r="D248" s="12" t="s">
        <v>943</v>
      </c>
      <c r="E248" s="14">
        <v>28500000</v>
      </c>
      <c r="F248" s="14">
        <v>600000</v>
      </c>
      <c r="G248" s="16" t="s">
        <v>2747</v>
      </c>
      <c r="H248" s="18" t="s">
        <v>67</v>
      </c>
      <c r="I248" s="6">
        <v>46038</v>
      </c>
      <c r="J248" s="21" t="s">
        <v>1227</v>
      </c>
      <c r="K248" s="18" t="s">
        <v>393</v>
      </c>
      <c r="L248" s="23">
        <v>500000</v>
      </c>
      <c r="M248" s="23">
        <v>0</v>
      </c>
      <c r="N248" s="25" t="s">
        <v>1229</v>
      </c>
    </row>
    <row r="249" spans="1:14" ht="15" customHeight="1">
      <c r="A249" s="4" t="s">
        <v>913</v>
      </c>
      <c r="B249" s="8">
        <v>46028</v>
      </c>
      <c r="C249" s="10" t="s">
        <v>2646</v>
      </c>
      <c r="D249" s="12" t="s">
        <v>914</v>
      </c>
      <c r="E249" s="14">
        <v>28500000</v>
      </c>
      <c r="F249" s="14">
        <v>0</v>
      </c>
      <c r="G249" s="16" t="s">
        <v>2747</v>
      </c>
      <c r="H249" s="18" t="s">
        <v>67</v>
      </c>
      <c r="I249" s="6">
        <v>46038</v>
      </c>
      <c r="J249" s="21" t="s">
        <v>1227</v>
      </c>
      <c r="K249" s="18" t="s">
        <v>1253</v>
      </c>
      <c r="L249" s="23">
        <v>500000</v>
      </c>
      <c r="M249" s="23">
        <v>0</v>
      </c>
      <c r="N249" s="25" t="s">
        <v>1229</v>
      </c>
    </row>
    <row r="250" spans="1:14" ht="15" customHeight="1">
      <c r="A250" s="37" t="s">
        <v>4602</v>
      </c>
      <c r="B250" s="38">
        <v>46027</v>
      </c>
      <c r="C250" s="39" t="s">
        <v>340</v>
      </c>
      <c r="D250" s="40" t="s">
        <v>4603</v>
      </c>
      <c r="E250" s="32">
        <v>28500000</v>
      </c>
      <c r="F250" s="32">
        <v>0</v>
      </c>
      <c r="G250" s="41" t="s">
        <v>4630</v>
      </c>
      <c r="H250" s="18" t="s">
        <v>416</v>
      </c>
      <c r="I250" s="6">
        <v>46107</v>
      </c>
      <c r="J250" s="21" t="s">
        <v>5841</v>
      </c>
      <c r="K250" s="18" t="s">
        <v>417</v>
      </c>
      <c r="L250" s="23">
        <v>500077</v>
      </c>
      <c r="M250" s="23">
        <v>0</v>
      </c>
      <c r="N250" s="25" t="s">
        <v>5842</v>
      </c>
    </row>
    <row r="251" spans="1:14" ht="15" customHeight="1">
      <c r="A251" s="4" t="s">
        <v>50</v>
      </c>
      <c r="B251" s="8">
        <v>46025</v>
      </c>
      <c r="C251" s="10" t="s">
        <v>128</v>
      </c>
      <c r="D251" s="12" t="s">
        <v>51</v>
      </c>
      <c r="E251" s="14">
        <v>28750000</v>
      </c>
      <c r="F251" s="14">
        <v>0</v>
      </c>
      <c r="G251" s="16" t="s">
        <v>129</v>
      </c>
      <c r="H251" s="18" t="s">
        <v>1957</v>
      </c>
      <c r="I251" s="6">
        <v>46044</v>
      </c>
      <c r="J251" s="21" t="s">
        <v>2317</v>
      </c>
      <c r="K251" s="18" t="s">
        <v>2321</v>
      </c>
      <c r="L251" s="23">
        <v>503700</v>
      </c>
      <c r="M251" s="23">
        <v>0</v>
      </c>
      <c r="N251" s="25" t="s">
        <v>2319</v>
      </c>
    </row>
    <row r="252" spans="1:14" ht="15" customHeight="1">
      <c r="A252" s="4" t="s">
        <v>328</v>
      </c>
      <c r="B252" s="8">
        <v>46028</v>
      </c>
      <c r="C252" s="10" t="s">
        <v>2566</v>
      </c>
      <c r="D252" s="12" t="s">
        <v>333</v>
      </c>
      <c r="E252" s="14">
        <v>28750000</v>
      </c>
      <c r="F252" s="14">
        <v>0</v>
      </c>
      <c r="G252" s="16" t="s">
        <v>2567</v>
      </c>
      <c r="H252" s="18" t="s">
        <v>15</v>
      </c>
      <c r="I252" s="6">
        <v>46050</v>
      </c>
      <c r="J252" s="21" t="s">
        <v>3493</v>
      </c>
      <c r="K252" s="18" t="s">
        <v>16</v>
      </c>
      <c r="L252" s="23">
        <v>514971</v>
      </c>
      <c r="M252" s="23">
        <v>0</v>
      </c>
      <c r="N252" s="25" t="s">
        <v>3494</v>
      </c>
    </row>
    <row r="253" spans="1:14" ht="15" customHeight="1">
      <c r="A253" s="4" t="s">
        <v>328</v>
      </c>
      <c r="B253" s="8">
        <v>46028</v>
      </c>
      <c r="C253" s="10" t="s">
        <v>2676</v>
      </c>
      <c r="D253" s="12" t="s">
        <v>333</v>
      </c>
      <c r="E253" s="14">
        <v>28750000</v>
      </c>
      <c r="F253" s="14">
        <v>1333333</v>
      </c>
      <c r="G253" s="16" t="s">
        <v>2793</v>
      </c>
      <c r="H253" s="18" t="s">
        <v>15</v>
      </c>
      <c r="I253" s="6">
        <v>46052</v>
      </c>
      <c r="J253" s="21" t="s">
        <v>3954</v>
      </c>
      <c r="K253" s="18" t="s">
        <v>16</v>
      </c>
      <c r="L253" s="23">
        <v>514971</v>
      </c>
      <c r="M253" s="23">
        <v>0</v>
      </c>
      <c r="N253" s="25" t="s">
        <v>3955</v>
      </c>
    </row>
    <row r="254" spans="1:14" ht="15" customHeight="1">
      <c r="A254" s="4" t="s">
        <v>328</v>
      </c>
      <c r="B254" s="8">
        <v>46028</v>
      </c>
      <c r="C254" s="10" t="s">
        <v>2678</v>
      </c>
      <c r="D254" s="12" t="s">
        <v>333</v>
      </c>
      <c r="E254" s="14">
        <v>28750000</v>
      </c>
      <c r="F254" s="14">
        <v>0</v>
      </c>
      <c r="G254" s="16" t="s">
        <v>2795</v>
      </c>
      <c r="H254" s="18" t="s">
        <v>790</v>
      </c>
      <c r="I254" s="6">
        <v>46056</v>
      </c>
      <c r="J254" s="21" t="s">
        <v>4135</v>
      </c>
      <c r="K254" s="18" t="s">
        <v>803</v>
      </c>
      <c r="L254" s="23">
        <v>514971</v>
      </c>
      <c r="M254" s="23">
        <v>0</v>
      </c>
      <c r="N254" s="25" t="s">
        <v>4136</v>
      </c>
    </row>
    <row r="255" spans="1:14" ht="15" customHeight="1">
      <c r="A255" s="4" t="s">
        <v>800</v>
      </c>
      <c r="B255" s="8">
        <v>46036</v>
      </c>
      <c r="C255" s="10" t="s">
        <v>3982</v>
      </c>
      <c r="D255" s="12" t="s">
        <v>801</v>
      </c>
      <c r="E255" s="14">
        <v>28750000</v>
      </c>
      <c r="F255" s="14">
        <v>50000</v>
      </c>
      <c r="G255" s="16" t="s">
        <v>4053</v>
      </c>
      <c r="H255" s="18" t="s">
        <v>825</v>
      </c>
      <c r="I255" s="6">
        <v>46066</v>
      </c>
      <c r="J255" s="21" t="s">
        <v>4338</v>
      </c>
      <c r="K255" s="18" t="s">
        <v>826</v>
      </c>
      <c r="L255" s="23">
        <v>514971</v>
      </c>
      <c r="M255" s="23">
        <v>-92000</v>
      </c>
      <c r="N255" s="25" t="s">
        <v>4339</v>
      </c>
    </row>
    <row r="256" spans="1:14" ht="15" customHeight="1">
      <c r="A256" s="4" t="s">
        <v>5335</v>
      </c>
      <c r="B256" s="8">
        <v>46027</v>
      </c>
      <c r="C256" s="10" t="s">
        <v>44</v>
      </c>
      <c r="D256" s="12" t="s">
        <v>5336</v>
      </c>
      <c r="E256" s="14">
        <v>29000000</v>
      </c>
      <c r="F256" s="14">
        <v>0</v>
      </c>
      <c r="G256" s="16" t="s">
        <v>4666</v>
      </c>
      <c r="H256" s="18" t="s">
        <v>790</v>
      </c>
      <c r="I256" s="6">
        <v>46070</v>
      </c>
      <c r="J256" s="21" t="s">
        <v>4399</v>
      </c>
      <c r="K256" s="18" t="s">
        <v>803</v>
      </c>
      <c r="L256" s="23">
        <v>514971</v>
      </c>
      <c r="M256" s="23">
        <v>0</v>
      </c>
      <c r="N256" s="25" t="s">
        <v>4400</v>
      </c>
    </row>
    <row r="257" spans="1:14" ht="15" customHeight="1">
      <c r="A257" s="4" t="s">
        <v>20</v>
      </c>
      <c r="B257" s="8">
        <v>46025</v>
      </c>
      <c r="C257" s="10" t="s">
        <v>247</v>
      </c>
      <c r="D257" s="12" t="s">
        <v>21</v>
      </c>
      <c r="E257" s="14">
        <v>29160000</v>
      </c>
      <c r="F257" s="14">
        <v>0</v>
      </c>
      <c r="G257" s="16" t="s">
        <v>248</v>
      </c>
      <c r="H257" s="18" t="s">
        <v>868</v>
      </c>
      <c r="I257" s="6">
        <v>46072</v>
      </c>
      <c r="J257" s="21" t="s">
        <v>4536</v>
      </c>
      <c r="K257" s="18" t="s">
        <v>869</v>
      </c>
      <c r="L257" s="23">
        <v>514971</v>
      </c>
      <c r="M257" s="23">
        <v>-58600</v>
      </c>
      <c r="N257" s="25" t="s">
        <v>4537</v>
      </c>
    </row>
    <row r="258" spans="1:14" ht="15" customHeight="1">
      <c r="A258" s="4" t="s">
        <v>20</v>
      </c>
      <c r="B258" s="8">
        <v>46025</v>
      </c>
      <c r="C258" s="10" t="s">
        <v>684</v>
      </c>
      <c r="D258" s="12" t="s">
        <v>21</v>
      </c>
      <c r="E258" s="14">
        <v>29160000</v>
      </c>
      <c r="F258" s="14">
        <v>0</v>
      </c>
      <c r="G258" s="16" t="s">
        <v>685</v>
      </c>
      <c r="H258" s="18" t="s">
        <v>15</v>
      </c>
      <c r="I258" s="6">
        <v>46107</v>
      </c>
      <c r="J258" s="21" t="s">
        <v>5853</v>
      </c>
      <c r="K258" s="18" t="s">
        <v>16</v>
      </c>
      <c r="L258" s="23">
        <v>514971</v>
      </c>
      <c r="M258" s="23">
        <v>0</v>
      </c>
      <c r="N258" s="25" t="s">
        <v>5854</v>
      </c>
    </row>
    <row r="259" spans="1:14" ht="15" customHeight="1">
      <c r="A259" s="4" t="s">
        <v>798</v>
      </c>
      <c r="B259" s="8">
        <v>46032</v>
      </c>
      <c r="C259" s="10" t="s">
        <v>3386</v>
      </c>
      <c r="D259" s="12" t="s">
        <v>848</v>
      </c>
      <c r="E259" s="14">
        <v>29325000</v>
      </c>
      <c r="F259" s="14">
        <v>0</v>
      </c>
      <c r="G259" s="16" t="s">
        <v>3514</v>
      </c>
      <c r="H259" s="18" t="s">
        <v>112</v>
      </c>
      <c r="I259" s="6">
        <v>46112</v>
      </c>
      <c r="J259" s="21" t="s">
        <v>6001</v>
      </c>
      <c r="K259" s="18" t="s">
        <v>114</v>
      </c>
      <c r="L259" s="23">
        <v>514971</v>
      </c>
      <c r="M259" s="23">
        <v>0</v>
      </c>
      <c r="N259" s="25" t="s">
        <v>6002</v>
      </c>
    </row>
    <row r="260" spans="1:14" ht="15" customHeight="1">
      <c r="A260" s="37" t="s">
        <v>4602</v>
      </c>
      <c r="B260" s="38">
        <v>46027</v>
      </c>
      <c r="C260" s="39" t="s">
        <v>247</v>
      </c>
      <c r="D260" s="40" t="s">
        <v>4603</v>
      </c>
      <c r="E260" s="32">
        <v>29400000</v>
      </c>
      <c r="F260" s="32">
        <v>0</v>
      </c>
      <c r="G260" s="41" t="s">
        <v>4630</v>
      </c>
      <c r="H260" s="18" t="s">
        <v>4498</v>
      </c>
      <c r="I260" s="6">
        <v>46045</v>
      </c>
      <c r="J260" s="21" t="s">
        <v>592</v>
      </c>
      <c r="K260" s="18" t="s">
        <v>4499</v>
      </c>
      <c r="L260" s="23">
        <v>514971</v>
      </c>
      <c r="M260" s="23">
        <v>-91000</v>
      </c>
      <c r="N260" s="25" t="s">
        <v>6221</v>
      </c>
    </row>
    <row r="261" spans="1:14" ht="15" customHeight="1">
      <c r="A261" s="37" t="s">
        <v>4602</v>
      </c>
      <c r="B261" s="38">
        <v>46027</v>
      </c>
      <c r="C261" s="39" t="s">
        <v>267</v>
      </c>
      <c r="D261" s="40" t="s">
        <v>4603</v>
      </c>
      <c r="E261" s="32">
        <v>29400000</v>
      </c>
      <c r="F261" s="32">
        <v>0</v>
      </c>
      <c r="G261" s="41" t="s">
        <v>4630</v>
      </c>
      <c r="H261" s="18" t="s">
        <v>1957</v>
      </c>
      <c r="I261" s="6">
        <v>46112</v>
      </c>
      <c r="J261" s="21" t="s">
        <v>6058</v>
      </c>
      <c r="K261" s="18" t="s">
        <v>1970</v>
      </c>
      <c r="L261" s="23">
        <v>515313</v>
      </c>
      <c r="M261" s="23">
        <v>0</v>
      </c>
      <c r="N261" s="25" t="s">
        <v>6059</v>
      </c>
    </row>
    <row r="262" spans="1:14" ht="15" customHeight="1">
      <c r="A262" s="37" t="s">
        <v>4602</v>
      </c>
      <c r="B262" s="38">
        <v>46027</v>
      </c>
      <c r="C262" s="39" t="s">
        <v>285</v>
      </c>
      <c r="D262" s="40" t="s">
        <v>4603</v>
      </c>
      <c r="E262" s="32">
        <v>29400000</v>
      </c>
      <c r="F262" s="32">
        <v>0</v>
      </c>
      <c r="G262" s="41" t="s">
        <v>4630</v>
      </c>
      <c r="H262" s="18" t="s">
        <v>790</v>
      </c>
      <c r="I262" s="6">
        <v>46057</v>
      </c>
      <c r="J262" s="21" t="s">
        <v>4162</v>
      </c>
      <c r="K262" s="18" t="s">
        <v>803</v>
      </c>
      <c r="L262" s="23">
        <v>523856</v>
      </c>
      <c r="M262" s="23">
        <v>-91000</v>
      </c>
      <c r="N262" s="25" t="s">
        <v>4163</v>
      </c>
    </row>
    <row r="263" spans="1:14" ht="15" customHeight="1">
      <c r="A263" s="4" t="s">
        <v>328</v>
      </c>
      <c r="B263" s="8">
        <v>46027</v>
      </c>
      <c r="C263" s="10" t="s">
        <v>2416</v>
      </c>
      <c r="D263" s="12" t="s">
        <v>329</v>
      </c>
      <c r="E263" s="14">
        <v>29500000</v>
      </c>
      <c r="F263" s="14">
        <v>1666667</v>
      </c>
      <c r="G263" s="16" t="s">
        <v>2415</v>
      </c>
      <c r="H263" s="18" t="s">
        <v>868</v>
      </c>
      <c r="I263" s="6">
        <v>46071</v>
      </c>
      <c r="J263" s="21" t="s">
        <v>4513</v>
      </c>
      <c r="K263" s="18" t="s">
        <v>869</v>
      </c>
      <c r="L263" s="23">
        <v>526856</v>
      </c>
      <c r="M263" s="23">
        <v>-94000</v>
      </c>
      <c r="N263" s="25" t="s">
        <v>4514</v>
      </c>
    </row>
    <row r="264" spans="1:14" ht="15" customHeight="1">
      <c r="A264" s="4" t="s">
        <v>328</v>
      </c>
      <c r="B264" s="8">
        <v>46043</v>
      </c>
      <c r="C264" s="10" t="s">
        <v>4122</v>
      </c>
      <c r="D264" s="12" t="s">
        <v>333</v>
      </c>
      <c r="E264" s="14">
        <v>29700000</v>
      </c>
      <c r="F264" s="14">
        <v>0</v>
      </c>
      <c r="G264" s="16" t="s">
        <v>4158</v>
      </c>
      <c r="H264" s="18" t="s">
        <v>112</v>
      </c>
      <c r="I264" s="6">
        <v>46106</v>
      </c>
      <c r="J264" s="21" t="s">
        <v>5722</v>
      </c>
      <c r="K264" s="18" t="s">
        <v>114</v>
      </c>
      <c r="L264" s="23">
        <v>532971</v>
      </c>
      <c r="M264" s="23">
        <v>0</v>
      </c>
      <c r="N264" s="25" t="s">
        <v>5723</v>
      </c>
    </row>
    <row r="265" spans="1:14" ht="15" customHeight="1">
      <c r="A265" s="4" t="s">
        <v>347</v>
      </c>
      <c r="B265" s="8">
        <v>46026</v>
      </c>
      <c r="C265" s="10" t="s">
        <v>1014</v>
      </c>
      <c r="D265" s="12" t="s">
        <v>643</v>
      </c>
      <c r="E265" s="14">
        <v>29900000</v>
      </c>
      <c r="F265" s="14">
        <v>0</v>
      </c>
      <c r="G265" s="16" t="s">
        <v>1168</v>
      </c>
      <c r="H265" s="18" t="s">
        <v>4498</v>
      </c>
      <c r="I265" s="6">
        <v>46057</v>
      </c>
      <c r="J265" s="21" t="s">
        <v>1043</v>
      </c>
      <c r="K265" s="18" t="s">
        <v>4499</v>
      </c>
      <c r="L265" s="23">
        <v>532971</v>
      </c>
      <c r="M265" s="23">
        <v>-98000</v>
      </c>
      <c r="N265" s="25" t="s">
        <v>6294</v>
      </c>
    </row>
    <row r="266" spans="1:14" ht="15" customHeight="1">
      <c r="A266" s="4" t="s">
        <v>120</v>
      </c>
      <c r="B266" s="8">
        <v>46026</v>
      </c>
      <c r="C266" s="10" t="s">
        <v>1550</v>
      </c>
      <c r="D266" s="12" t="s">
        <v>451</v>
      </c>
      <c r="E266" s="14">
        <v>29900000</v>
      </c>
      <c r="F266" s="14">
        <v>300000</v>
      </c>
      <c r="G266" s="16" t="s">
        <v>1638</v>
      </c>
      <c r="H266" s="18" t="s">
        <v>67</v>
      </c>
      <c r="I266" s="6">
        <v>46044</v>
      </c>
      <c r="J266" s="21" t="s">
        <v>2391</v>
      </c>
      <c r="K266" s="18" t="s">
        <v>73</v>
      </c>
      <c r="L266" s="23">
        <v>538966</v>
      </c>
      <c r="M266" s="23">
        <v>0</v>
      </c>
      <c r="N266" s="25" t="s">
        <v>2392</v>
      </c>
    </row>
    <row r="267" spans="1:14" ht="15" customHeight="1">
      <c r="A267" s="4" t="s">
        <v>798</v>
      </c>
      <c r="B267" s="8">
        <v>46032</v>
      </c>
      <c r="C267" s="10" t="s">
        <v>3365</v>
      </c>
      <c r="D267" s="12" t="s">
        <v>799</v>
      </c>
      <c r="E267" s="14">
        <v>29900000</v>
      </c>
      <c r="F267" s="14">
        <v>1610000</v>
      </c>
      <c r="G267" s="16" t="s">
        <v>3485</v>
      </c>
      <c r="H267" s="18" t="s">
        <v>67</v>
      </c>
      <c r="I267" s="6">
        <v>46073</v>
      </c>
      <c r="J267" s="21" t="s">
        <v>4592</v>
      </c>
      <c r="K267" s="18" t="s">
        <v>73</v>
      </c>
      <c r="L267" s="23">
        <v>538966</v>
      </c>
      <c r="M267" s="23">
        <v>0</v>
      </c>
      <c r="N267" s="25" t="s">
        <v>4593</v>
      </c>
    </row>
    <row r="268" spans="1:14" ht="15" customHeight="1">
      <c r="A268" s="4" t="s">
        <v>5335</v>
      </c>
      <c r="B268" s="8">
        <v>46027</v>
      </c>
      <c r="C268" s="10" t="s">
        <v>49</v>
      </c>
      <c r="D268" s="12" t="s">
        <v>5336</v>
      </c>
      <c r="E268" s="14">
        <v>29903402</v>
      </c>
      <c r="F268" s="14">
        <v>0</v>
      </c>
      <c r="G268" s="16" t="s">
        <v>4666</v>
      </c>
      <c r="H268" s="18" t="s">
        <v>67</v>
      </c>
      <c r="I268" s="6">
        <v>46073</v>
      </c>
      <c r="J268" s="21" t="s">
        <v>4600</v>
      </c>
      <c r="K268" s="18" t="s">
        <v>73</v>
      </c>
      <c r="L268" s="23">
        <v>538966</v>
      </c>
      <c r="M268" s="23">
        <v>0</v>
      </c>
      <c r="N268" s="25" t="s">
        <v>4601</v>
      </c>
    </row>
    <row r="269" spans="1:14" ht="15" customHeight="1">
      <c r="A269" s="4" t="s">
        <v>913</v>
      </c>
      <c r="B269" s="8">
        <v>46026</v>
      </c>
      <c r="C269" s="10" t="s">
        <v>807</v>
      </c>
      <c r="D269" s="12" t="s">
        <v>914</v>
      </c>
      <c r="E269" s="14">
        <v>29976420</v>
      </c>
      <c r="F269" s="14">
        <v>29976420</v>
      </c>
      <c r="G269" s="16" t="s">
        <v>879</v>
      </c>
      <c r="H269" s="18" t="s">
        <v>328</v>
      </c>
      <c r="I269" s="6">
        <v>46065</v>
      </c>
      <c r="J269" s="21" t="s">
        <v>4326</v>
      </c>
      <c r="K269" s="18" t="s">
        <v>333</v>
      </c>
      <c r="L269" s="23">
        <v>540116</v>
      </c>
      <c r="M269" s="23">
        <v>0</v>
      </c>
      <c r="N269" s="25" t="s">
        <v>4327</v>
      </c>
    </row>
    <row r="270" spans="1:14" ht="15" customHeight="1">
      <c r="A270" s="4" t="s">
        <v>50</v>
      </c>
      <c r="B270" s="8">
        <v>46025</v>
      </c>
      <c r="C270" s="10" t="s">
        <v>211</v>
      </c>
      <c r="D270" s="12" t="s">
        <v>51</v>
      </c>
      <c r="E270" s="14">
        <v>30000000</v>
      </c>
      <c r="F270" s="14">
        <v>0</v>
      </c>
      <c r="G270" s="16" t="s">
        <v>212</v>
      </c>
      <c r="H270" s="18" t="s">
        <v>328</v>
      </c>
      <c r="I270" s="6">
        <v>46079</v>
      </c>
      <c r="J270" s="21" t="s">
        <v>4811</v>
      </c>
      <c r="K270" s="18" t="s">
        <v>333</v>
      </c>
      <c r="L270" s="23">
        <v>540116</v>
      </c>
      <c r="M270" s="23">
        <v>0</v>
      </c>
      <c r="N270" s="25" t="s">
        <v>4812</v>
      </c>
    </row>
    <row r="271" spans="1:14" ht="15" customHeight="1">
      <c r="A271" s="4" t="s">
        <v>813</v>
      </c>
      <c r="B271" s="8">
        <v>46026</v>
      </c>
      <c r="C271" s="10" t="s">
        <v>791</v>
      </c>
      <c r="D271" s="12" t="s">
        <v>814</v>
      </c>
      <c r="E271" s="14">
        <v>30000000</v>
      </c>
      <c r="F271" s="14">
        <v>0</v>
      </c>
      <c r="G271" s="16" t="s">
        <v>793</v>
      </c>
      <c r="H271" s="18" t="s">
        <v>4498</v>
      </c>
      <c r="I271" s="6">
        <v>46077</v>
      </c>
      <c r="J271" s="21" t="s">
        <v>1129</v>
      </c>
      <c r="K271" s="18" t="s">
        <v>4499</v>
      </c>
      <c r="L271" s="23">
        <v>540116</v>
      </c>
      <c r="M271" s="23">
        <v>0</v>
      </c>
      <c r="N271" s="25" t="s">
        <v>6322</v>
      </c>
    </row>
    <row r="272" spans="1:14" ht="15" customHeight="1">
      <c r="A272" s="4" t="s">
        <v>347</v>
      </c>
      <c r="B272" s="8">
        <v>46026</v>
      </c>
      <c r="C272" s="10" t="s">
        <v>1227</v>
      </c>
      <c r="D272" s="12" t="s">
        <v>643</v>
      </c>
      <c r="E272" s="14">
        <v>30000000</v>
      </c>
      <c r="F272" s="14">
        <v>0</v>
      </c>
      <c r="G272" s="16" t="s">
        <v>1158</v>
      </c>
      <c r="H272" s="18" t="s">
        <v>4498</v>
      </c>
      <c r="I272" s="6">
        <v>46080</v>
      </c>
      <c r="J272" s="21" t="s">
        <v>1174</v>
      </c>
      <c r="K272" s="18" t="s">
        <v>4499</v>
      </c>
      <c r="L272" s="23">
        <v>540116</v>
      </c>
      <c r="M272" s="23">
        <v>0</v>
      </c>
      <c r="N272" s="25" t="s">
        <v>6337</v>
      </c>
    </row>
    <row r="273" spans="1:14" ht="15" customHeight="1">
      <c r="A273" s="4" t="s">
        <v>67</v>
      </c>
      <c r="B273" s="8">
        <v>46087</v>
      </c>
      <c r="C273" s="10" t="s">
        <v>4429</v>
      </c>
      <c r="D273" s="12" t="s">
        <v>1233</v>
      </c>
      <c r="E273" s="14">
        <v>30000000</v>
      </c>
      <c r="F273" s="14">
        <v>30000000</v>
      </c>
      <c r="G273" s="16" t="s">
        <v>4452</v>
      </c>
      <c r="H273" s="18" t="s">
        <v>903</v>
      </c>
      <c r="I273" s="6">
        <v>46086</v>
      </c>
      <c r="J273" s="21" t="s">
        <v>4976</v>
      </c>
      <c r="K273" s="18" t="s">
        <v>925</v>
      </c>
      <c r="L273" s="23">
        <v>543654</v>
      </c>
      <c r="M273" s="23">
        <v>0</v>
      </c>
      <c r="N273" s="25" t="s">
        <v>4977</v>
      </c>
    </row>
    <row r="274" spans="1:14" ht="15" customHeight="1">
      <c r="A274" s="37" t="s">
        <v>4602</v>
      </c>
      <c r="B274" s="38">
        <v>46027</v>
      </c>
      <c r="C274" s="39" t="s">
        <v>316</v>
      </c>
      <c r="D274" s="40" t="s">
        <v>4603</v>
      </c>
      <c r="E274" s="32">
        <v>30000000</v>
      </c>
      <c r="F274" s="32">
        <v>0</v>
      </c>
      <c r="G274" s="41" t="s">
        <v>4630</v>
      </c>
      <c r="H274" s="18" t="s">
        <v>1957</v>
      </c>
      <c r="I274" s="6">
        <v>46112</v>
      </c>
      <c r="J274" s="21" t="s">
        <v>6058</v>
      </c>
      <c r="K274" s="18" t="s">
        <v>1983</v>
      </c>
      <c r="L274" s="23">
        <v>546552</v>
      </c>
      <c r="M274" s="23">
        <v>0</v>
      </c>
      <c r="N274" s="25" t="s">
        <v>6059</v>
      </c>
    </row>
    <row r="275" spans="1:14" ht="15" customHeight="1">
      <c r="A275" s="37" t="s">
        <v>4602</v>
      </c>
      <c r="B275" s="38">
        <v>46027</v>
      </c>
      <c r="C275" s="39" t="s">
        <v>319</v>
      </c>
      <c r="D275" s="40" t="s">
        <v>4603</v>
      </c>
      <c r="E275" s="32">
        <v>30000000</v>
      </c>
      <c r="F275" s="32">
        <v>0</v>
      </c>
      <c r="G275" s="41" t="s">
        <v>4630</v>
      </c>
      <c r="H275" s="18" t="s">
        <v>67</v>
      </c>
      <c r="I275" s="6">
        <v>46028</v>
      </c>
      <c r="J275" s="21" t="s">
        <v>63</v>
      </c>
      <c r="K275" s="18" t="s">
        <v>73</v>
      </c>
      <c r="L275" s="23">
        <v>555248</v>
      </c>
      <c r="M275" s="23">
        <v>222099</v>
      </c>
      <c r="N275" s="25" t="s">
        <v>69</v>
      </c>
    </row>
    <row r="276" spans="1:14" ht="15" customHeight="1">
      <c r="A276" s="4" t="s">
        <v>4498</v>
      </c>
      <c r="B276" s="8">
        <v>46028</v>
      </c>
      <c r="C276" s="10" t="s">
        <v>682</v>
      </c>
      <c r="D276" s="12" t="s">
        <v>4499</v>
      </c>
      <c r="E276" s="14">
        <v>30000000</v>
      </c>
      <c r="F276" s="14">
        <v>0</v>
      </c>
      <c r="G276" s="16" t="s">
        <v>4859</v>
      </c>
      <c r="H276" s="18" t="s">
        <v>67</v>
      </c>
      <c r="I276" s="6">
        <v>46028</v>
      </c>
      <c r="J276" s="21" t="s">
        <v>66</v>
      </c>
      <c r="K276" s="18" t="s">
        <v>73</v>
      </c>
      <c r="L276" s="23">
        <v>555248</v>
      </c>
      <c r="M276" s="23">
        <v>12449</v>
      </c>
      <c r="N276" s="25" t="s">
        <v>69</v>
      </c>
    </row>
    <row r="277" spans="1:14" ht="15" customHeight="1">
      <c r="A277" s="37" t="s">
        <v>4602</v>
      </c>
      <c r="B277" s="38">
        <v>46028</v>
      </c>
      <c r="C277" s="39" t="s">
        <v>731</v>
      </c>
      <c r="D277" s="40" t="s">
        <v>4603</v>
      </c>
      <c r="E277" s="32">
        <v>30000000</v>
      </c>
      <c r="F277" s="32">
        <v>0</v>
      </c>
      <c r="G277" s="41" t="s">
        <v>4630</v>
      </c>
      <c r="H277" s="18" t="s">
        <v>67</v>
      </c>
      <c r="I277" s="6">
        <v>46029</v>
      </c>
      <c r="J277" s="21" t="s">
        <v>105</v>
      </c>
      <c r="K277" s="18" t="s">
        <v>73</v>
      </c>
      <c r="L277" s="23">
        <v>555248</v>
      </c>
      <c r="M277" s="23">
        <v>222099</v>
      </c>
      <c r="N277" s="25" t="s">
        <v>111</v>
      </c>
    </row>
    <row r="278" spans="1:14" ht="15" customHeight="1">
      <c r="A278" s="4" t="s">
        <v>5335</v>
      </c>
      <c r="B278" s="8">
        <v>46028</v>
      </c>
      <c r="C278" s="10" t="s">
        <v>102</v>
      </c>
      <c r="D278" s="12" t="s">
        <v>5336</v>
      </c>
      <c r="E278" s="14">
        <v>30000000</v>
      </c>
      <c r="F278" s="14">
        <v>0</v>
      </c>
      <c r="G278" s="16" t="s">
        <v>4630</v>
      </c>
      <c r="H278" s="18" t="s">
        <v>67</v>
      </c>
      <c r="I278" s="6">
        <v>46052</v>
      </c>
      <c r="J278" s="21" t="s">
        <v>3829</v>
      </c>
      <c r="K278" s="18" t="s">
        <v>73</v>
      </c>
      <c r="L278" s="23">
        <v>555248</v>
      </c>
      <c r="M278" s="23">
        <v>-111050</v>
      </c>
      <c r="N278" s="25" t="s">
        <v>3830</v>
      </c>
    </row>
    <row r="279" spans="1:14" ht="15" customHeight="1">
      <c r="A279" s="4" t="s">
        <v>5335</v>
      </c>
      <c r="B279" s="8">
        <v>46028</v>
      </c>
      <c r="C279" s="10" t="s">
        <v>141</v>
      </c>
      <c r="D279" s="12" t="s">
        <v>5336</v>
      </c>
      <c r="E279" s="14">
        <v>30000000</v>
      </c>
      <c r="F279" s="14">
        <v>0</v>
      </c>
      <c r="G279" s="16" t="s">
        <v>4912</v>
      </c>
      <c r="H279" s="18" t="s">
        <v>67</v>
      </c>
      <c r="I279" s="6">
        <v>46056</v>
      </c>
      <c r="J279" s="21" t="s">
        <v>4150</v>
      </c>
      <c r="K279" s="18" t="s">
        <v>73</v>
      </c>
      <c r="L279" s="23">
        <v>555248</v>
      </c>
      <c r="M279" s="23">
        <v>0</v>
      </c>
      <c r="N279" s="25" t="s">
        <v>4151</v>
      </c>
    </row>
    <row r="280" spans="1:14" ht="15" customHeight="1">
      <c r="A280" s="4" t="s">
        <v>5335</v>
      </c>
      <c r="B280" s="8">
        <v>46029</v>
      </c>
      <c r="C280" s="10" t="s">
        <v>147</v>
      </c>
      <c r="D280" s="12" t="s">
        <v>5336</v>
      </c>
      <c r="E280" s="14">
        <v>30000000</v>
      </c>
      <c r="F280" s="14">
        <v>0</v>
      </c>
      <c r="G280" s="16" t="s">
        <v>4912</v>
      </c>
      <c r="H280" s="18" t="s">
        <v>67</v>
      </c>
      <c r="I280" s="6">
        <v>46073</v>
      </c>
      <c r="J280" s="21" t="s">
        <v>4606</v>
      </c>
      <c r="K280" s="18" t="s">
        <v>73</v>
      </c>
      <c r="L280" s="23">
        <v>555248</v>
      </c>
      <c r="M280" s="23">
        <v>0</v>
      </c>
      <c r="N280" s="25" t="s">
        <v>4607</v>
      </c>
    </row>
    <row r="281" spans="1:14" ht="15" customHeight="1">
      <c r="A281" s="4" t="s">
        <v>5335</v>
      </c>
      <c r="B281" s="8">
        <v>46029</v>
      </c>
      <c r="C281" s="10" t="s">
        <v>161</v>
      </c>
      <c r="D281" s="12" t="s">
        <v>5336</v>
      </c>
      <c r="E281" s="14">
        <v>30000000</v>
      </c>
      <c r="F281" s="14">
        <v>0</v>
      </c>
      <c r="G281" s="16" t="s">
        <v>4912</v>
      </c>
      <c r="H281" s="18" t="s">
        <v>67</v>
      </c>
      <c r="I281" s="6">
        <v>46098</v>
      </c>
      <c r="J281" s="21" t="s">
        <v>5422</v>
      </c>
      <c r="K281" s="18" t="s">
        <v>68</v>
      </c>
      <c r="L281" s="23">
        <v>555248</v>
      </c>
      <c r="M281" s="23">
        <v>144752</v>
      </c>
      <c r="N281" s="25" t="s">
        <v>5423</v>
      </c>
    </row>
    <row r="282" spans="1:14" ht="15" customHeight="1">
      <c r="A282" s="4" t="s">
        <v>5335</v>
      </c>
      <c r="B282" s="8">
        <v>46029</v>
      </c>
      <c r="C282" s="10" t="s">
        <v>208</v>
      </c>
      <c r="D282" s="12" t="s">
        <v>5336</v>
      </c>
      <c r="E282" s="14">
        <v>30000000</v>
      </c>
      <c r="F282" s="14">
        <v>333333</v>
      </c>
      <c r="G282" s="16" t="s">
        <v>5427</v>
      </c>
      <c r="H282" s="18" t="s">
        <v>112</v>
      </c>
      <c r="I282" s="6">
        <v>46071</v>
      </c>
      <c r="J282" s="21" t="s">
        <v>4511</v>
      </c>
      <c r="K282" s="18" t="s">
        <v>114</v>
      </c>
      <c r="L282" s="23">
        <v>556416</v>
      </c>
      <c r="M282" s="23">
        <v>1322248</v>
      </c>
      <c r="N282" s="25" t="s">
        <v>4512</v>
      </c>
    </row>
    <row r="283" spans="1:14" ht="15" customHeight="1">
      <c r="A283" s="4" t="s">
        <v>5561</v>
      </c>
      <c r="B283" s="8">
        <v>46026</v>
      </c>
      <c r="C283" s="10" t="s">
        <v>135</v>
      </c>
      <c r="D283" s="12" t="s">
        <v>5562</v>
      </c>
      <c r="E283" s="14">
        <v>30000000</v>
      </c>
      <c r="F283" s="14">
        <v>0</v>
      </c>
      <c r="G283" s="16" t="s">
        <v>4630</v>
      </c>
      <c r="H283" s="18" t="s">
        <v>5719</v>
      </c>
      <c r="I283" s="6">
        <v>46101</v>
      </c>
      <c r="J283" s="21" t="s">
        <v>287</v>
      </c>
      <c r="K283" s="18" t="s">
        <v>5720</v>
      </c>
      <c r="L283" s="23">
        <v>557654</v>
      </c>
      <c r="M283" s="23">
        <v>0</v>
      </c>
      <c r="N283" s="25" t="s">
        <v>6528</v>
      </c>
    </row>
    <row r="284" spans="1:14" ht="15" customHeight="1">
      <c r="A284" s="4" t="s">
        <v>5785</v>
      </c>
      <c r="B284" s="8">
        <v>46032</v>
      </c>
      <c r="C284" s="10" t="s">
        <v>23</v>
      </c>
      <c r="D284" s="12" t="s">
        <v>5794</v>
      </c>
      <c r="E284" s="14">
        <v>30900000</v>
      </c>
      <c r="F284" s="14">
        <v>0</v>
      </c>
      <c r="G284" s="16" t="s">
        <v>5795</v>
      </c>
      <c r="H284" s="18" t="s">
        <v>328</v>
      </c>
      <c r="I284" s="6">
        <v>46085</v>
      </c>
      <c r="J284" s="21" t="s">
        <v>4956</v>
      </c>
      <c r="K284" s="18" t="s">
        <v>333</v>
      </c>
      <c r="L284" s="23">
        <v>564355</v>
      </c>
      <c r="M284" s="23">
        <v>0</v>
      </c>
      <c r="N284" s="25" t="s">
        <v>4957</v>
      </c>
    </row>
    <row r="285" spans="1:14" ht="15" customHeight="1">
      <c r="A285" s="4" t="s">
        <v>328</v>
      </c>
      <c r="B285" s="8">
        <v>46027</v>
      </c>
      <c r="C285" s="10" t="s">
        <v>2402</v>
      </c>
      <c r="D285" s="12" t="s">
        <v>329</v>
      </c>
      <c r="E285" s="14">
        <v>31050000</v>
      </c>
      <c r="F285" s="14">
        <v>0</v>
      </c>
      <c r="G285" s="16" t="s">
        <v>2407</v>
      </c>
      <c r="H285" s="28" t="s">
        <v>4602</v>
      </c>
      <c r="I285" s="33">
        <v>46087</v>
      </c>
      <c r="J285" s="34" t="s">
        <v>1206</v>
      </c>
      <c r="K285" s="28" t="s">
        <v>4603</v>
      </c>
      <c r="L285" s="35">
        <v>573654</v>
      </c>
      <c r="M285" s="35">
        <v>0</v>
      </c>
      <c r="N285" s="36" t="s">
        <v>6349</v>
      </c>
    </row>
    <row r="286" spans="1:14" ht="15" customHeight="1">
      <c r="A286" s="4" t="s">
        <v>67</v>
      </c>
      <c r="B286" s="8">
        <v>46031</v>
      </c>
      <c r="C286" s="10" t="s">
        <v>3200</v>
      </c>
      <c r="D286" s="12" t="s">
        <v>808</v>
      </c>
      <c r="E286" s="14">
        <v>31050000</v>
      </c>
      <c r="F286" s="14">
        <v>2716667</v>
      </c>
      <c r="G286" s="16" t="s">
        <v>3321</v>
      </c>
      <c r="H286" s="28" t="s">
        <v>4602</v>
      </c>
      <c r="I286" s="33">
        <v>46087</v>
      </c>
      <c r="J286" s="34" t="s">
        <v>1209</v>
      </c>
      <c r="K286" s="28" t="s">
        <v>4603</v>
      </c>
      <c r="L286" s="35">
        <v>573654</v>
      </c>
      <c r="M286" s="35">
        <v>0</v>
      </c>
      <c r="N286" s="36" t="s">
        <v>6349</v>
      </c>
    </row>
    <row r="287" spans="1:14" ht="15" customHeight="1">
      <c r="A287" s="4" t="s">
        <v>800</v>
      </c>
      <c r="B287" s="8">
        <v>46037</v>
      </c>
      <c r="C287" s="10" t="s">
        <v>4038</v>
      </c>
      <c r="D287" s="12" t="s">
        <v>801</v>
      </c>
      <c r="E287" s="14">
        <v>31050000</v>
      </c>
      <c r="F287" s="14">
        <v>2300000</v>
      </c>
      <c r="G287" s="16" t="s">
        <v>4074</v>
      </c>
      <c r="H287" s="18" t="s">
        <v>112</v>
      </c>
      <c r="I287" s="6">
        <v>46112</v>
      </c>
      <c r="J287" s="21" t="s">
        <v>6028</v>
      </c>
      <c r="K287" s="18" t="s">
        <v>114</v>
      </c>
      <c r="L287" s="23">
        <v>584654</v>
      </c>
      <c r="M287" s="23">
        <v>0</v>
      </c>
      <c r="N287" s="25" t="s">
        <v>6029</v>
      </c>
    </row>
    <row r="288" spans="1:14" ht="15" customHeight="1">
      <c r="A288" s="37" t="s">
        <v>4602</v>
      </c>
      <c r="B288" s="38">
        <v>46027</v>
      </c>
      <c r="C288" s="39" t="s">
        <v>321</v>
      </c>
      <c r="D288" s="40" t="s">
        <v>4603</v>
      </c>
      <c r="E288" s="32">
        <v>31250000</v>
      </c>
      <c r="F288" s="32">
        <v>0</v>
      </c>
      <c r="G288" s="41" t="s">
        <v>4630</v>
      </c>
      <c r="H288" s="18" t="s">
        <v>328</v>
      </c>
      <c r="I288" s="6">
        <v>46037</v>
      </c>
      <c r="J288" s="21" t="s">
        <v>937</v>
      </c>
      <c r="K288" s="18" t="s">
        <v>333</v>
      </c>
      <c r="L288" s="23">
        <v>587654</v>
      </c>
      <c r="M288" s="23">
        <v>-28950</v>
      </c>
      <c r="N288" s="25" t="s">
        <v>938</v>
      </c>
    </row>
    <row r="289" spans="1:14" ht="15" customHeight="1">
      <c r="A289" s="37" t="s">
        <v>4602</v>
      </c>
      <c r="B289" s="38">
        <v>46027</v>
      </c>
      <c r="C289" s="39" t="s">
        <v>335</v>
      </c>
      <c r="D289" s="40" t="s">
        <v>4603</v>
      </c>
      <c r="E289" s="32">
        <v>31250000</v>
      </c>
      <c r="F289" s="32">
        <v>0</v>
      </c>
      <c r="G289" s="41" t="s">
        <v>4630</v>
      </c>
      <c r="H289" s="18" t="s">
        <v>328</v>
      </c>
      <c r="I289" s="6">
        <v>46051</v>
      </c>
      <c r="J289" s="21" t="s">
        <v>3672</v>
      </c>
      <c r="K289" s="18" t="s">
        <v>333</v>
      </c>
      <c r="L289" s="23">
        <v>587654</v>
      </c>
      <c r="M289" s="23">
        <v>233827</v>
      </c>
      <c r="N289" s="25" t="s">
        <v>3673</v>
      </c>
    </row>
    <row r="290" spans="1:14" ht="15" customHeight="1">
      <c r="A290" s="4" t="s">
        <v>544</v>
      </c>
      <c r="B290" s="8">
        <v>46027</v>
      </c>
      <c r="C290" s="10" t="s">
        <v>2010</v>
      </c>
      <c r="D290" s="12" t="s">
        <v>804</v>
      </c>
      <c r="E290" s="14">
        <v>31400000</v>
      </c>
      <c r="F290" s="14">
        <v>0</v>
      </c>
      <c r="G290" s="16" t="s">
        <v>2025</v>
      </c>
      <c r="H290" s="18" t="s">
        <v>825</v>
      </c>
      <c r="I290" s="6">
        <v>46112</v>
      </c>
      <c r="J290" s="21" t="s">
        <v>6040</v>
      </c>
      <c r="K290" s="18" t="s">
        <v>826</v>
      </c>
      <c r="L290" s="23">
        <v>588416</v>
      </c>
      <c r="M290" s="23">
        <v>0</v>
      </c>
      <c r="N290" s="25" t="s">
        <v>6041</v>
      </c>
    </row>
    <row r="291" spans="1:14" ht="15" customHeight="1">
      <c r="A291" s="4" t="s">
        <v>328</v>
      </c>
      <c r="B291" s="8">
        <v>46028</v>
      </c>
      <c r="C291" s="10" t="s">
        <v>2663</v>
      </c>
      <c r="D291" s="12" t="s">
        <v>333</v>
      </c>
      <c r="E291" s="14">
        <v>31650000</v>
      </c>
      <c r="F291" s="14">
        <v>31650000</v>
      </c>
      <c r="G291" s="16" t="s">
        <v>2776</v>
      </c>
      <c r="H291" s="18" t="s">
        <v>798</v>
      </c>
      <c r="I291" s="6">
        <v>46073</v>
      </c>
      <c r="J291" s="21" t="s">
        <v>4616</v>
      </c>
      <c r="K291" s="18" t="s">
        <v>799</v>
      </c>
      <c r="L291" s="23">
        <v>593654</v>
      </c>
      <c r="M291" s="23">
        <v>-53000</v>
      </c>
      <c r="N291" s="25" t="s">
        <v>4617</v>
      </c>
    </row>
    <row r="292" spans="1:14" ht="15" customHeight="1">
      <c r="A292" s="4" t="s">
        <v>798</v>
      </c>
      <c r="B292" s="8">
        <v>46030</v>
      </c>
      <c r="C292" s="10" t="s">
        <v>3076</v>
      </c>
      <c r="D292" s="12" t="s">
        <v>799</v>
      </c>
      <c r="E292" s="14">
        <v>31740000</v>
      </c>
      <c r="F292" s="14">
        <v>2300000</v>
      </c>
      <c r="G292" s="16" t="s">
        <v>3188</v>
      </c>
      <c r="H292" s="18" t="s">
        <v>416</v>
      </c>
      <c r="I292" s="6">
        <v>46101</v>
      </c>
      <c r="J292" s="21" t="s">
        <v>5458</v>
      </c>
      <c r="K292" s="18" t="s">
        <v>417</v>
      </c>
      <c r="L292" s="23">
        <v>593654</v>
      </c>
      <c r="M292" s="23">
        <v>0</v>
      </c>
      <c r="N292" s="25" t="s">
        <v>5459</v>
      </c>
    </row>
    <row r="293" spans="1:14" ht="15" customHeight="1">
      <c r="A293" s="4" t="s">
        <v>903</v>
      </c>
      <c r="B293" s="8">
        <v>46026</v>
      </c>
      <c r="C293" s="10" t="s">
        <v>807</v>
      </c>
      <c r="D293" s="12" t="s">
        <v>925</v>
      </c>
      <c r="E293" s="14">
        <v>31900000</v>
      </c>
      <c r="F293" s="14">
        <v>31900000</v>
      </c>
      <c r="G293" s="16" t="s">
        <v>879</v>
      </c>
      <c r="H293" s="18" t="s">
        <v>112</v>
      </c>
      <c r="I293" s="6">
        <v>46111</v>
      </c>
      <c r="J293" s="21" t="s">
        <v>5991</v>
      </c>
      <c r="K293" s="18" t="s">
        <v>114</v>
      </c>
      <c r="L293" s="23">
        <v>595570</v>
      </c>
      <c r="M293" s="23">
        <v>0</v>
      </c>
      <c r="N293" s="25" t="s">
        <v>5992</v>
      </c>
    </row>
    <row r="294" spans="1:14" ht="15" customHeight="1">
      <c r="A294" s="4" t="s">
        <v>903</v>
      </c>
      <c r="B294" s="8">
        <v>46036</v>
      </c>
      <c r="C294" s="10" t="s">
        <v>3894</v>
      </c>
      <c r="D294" s="12" t="s">
        <v>925</v>
      </c>
      <c r="E294" s="14">
        <v>31900000</v>
      </c>
      <c r="F294" s="14">
        <v>30024464</v>
      </c>
      <c r="G294" s="16" t="s">
        <v>4006</v>
      </c>
      <c r="H294" s="18" t="s">
        <v>1957</v>
      </c>
      <c r="I294" s="6">
        <v>46066</v>
      </c>
      <c r="J294" s="21" t="s">
        <v>4346</v>
      </c>
      <c r="K294" s="18" t="s">
        <v>2658</v>
      </c>
      <c r="L294" s="23">
        <v>595700</v>
      </c>
      <c r="M294" s="23">
        <v>0</v>
      </c>
      <c r="N294" s="25" t="s">
        <v>4347</v>
      </c>
    </row>
    <row r="295" spans="1:14" ht="15" customHeight="1">
      <c r="A295" s="4" t="s">
        <v>20</v>
      </c>
      <c r="B295" s="8">
        <v>46025</v>
      </c>
      <c r="C295" s="10" t="s">
        <v>664</v>
      </c>
      <c r="D295" s="12" t="s">
        <v>266</v>
      </c>
      <c r="E295" s="14">
        <v>32000000</v>
      </c>
      <c r="F295" s="14">
        <v>0</v>
      </c>
      <c r="G295" s="16" t="s">
        <v>665</v>
      </c>
      <c r="H295" s="18" t="s">
        <v>67</v>
      </c>
      <c r="I295" s="6">
        <v>46048</v>
      </c>
      <c r="J295" s="21" t="s">
        <v>2864</v>
      </c>
      <c r="K295" s="18" t="s">
        <v>808</v>
      </c>
      <c r="L295" s="23">
        <v>598000</v>
      </c>
      <c r="M295" s="23">
        <v>0</v>
      </c>
      <c r="N295" s="25" t="s">
        <v>2865</v>
      </c>
    </row>
    <row r="296" spans="1:14" ht="15" customHeight="1">
      <c r="A296" s="4" t="s">
        <v>544</v>
      </c>
      <c r="B296" s="8">
        <v>46026</v>
      </c>
      <c r="C296" s="10" t="s">
        <v>807</v>
      </c>
      <c r="D296" s="12" t="s">
        <v>804</v>
      </c>
      <c r="E296" s="14">
        <v>32000000</v>
      </c>
      <c r="F296" s="14">
        <v>32000000</v>
      </c>
      <c r="G296" s="16" t="s">
        <v>879</v>
      </c>
      <c r="H296" s="18" t="s">
        <v>67</v>
      </c>
      <c r="I296" s="6">
        <v>46030</v>
      </c>
      <c r="J296" s="21" t="s">
        <v>293</v>
      </c>
      <c r="K296" s="18" t="s">
        <v>68</v>
      </c>
      <c r="L296" s="23">
        <v>600000</v>
      </c>
      <c r="M296" s="23">
        <v>-504800</v>
      </c>
      <c r="N296" s="25" t="s">
        <v>313</v>
      </c>
    </row>
    <row r="297" spans="1:14" ht="15" customHeight="1">
      <c r="A297" s="4" t="s">
        <v>67</v>
      </c>
      <c r="B297" s="8">
        <v>46087</v>
      </c>
      <c r="C297" s="10" t="s">
        <v>4435</v>
      </c>
      <c r="D297" s="12" t="s">
        <v>1247</v>
      </c>
      <c r="E297" s="14">
        <v>32000000</v>
      </c>
      <c r="F297" s="14">
        <v>32000000</v>
      </c>
      <c r="G297" s="16" t="s">
        <v>4459</v>
      </c>
      <c r="H297" s="18" t="s">
        <v>5719</v>
      </c>
      <c r="I297" s="6">
        <v>46076</v>
      </c>
      <c r="J297" s="21" t="s">
        <v>213</v>
      </c>
      <c r="K297" s="18" t="s">
        <v>5720</v>
      </c>
      <c r="L297" s="23">
        <v>603654</v>
      </c>
      <c r="M297" s="23">
        <v>0</v>
      </c>
      <c r="N297" s="25" t="s">
        <v>6497</v>
      </c>
    </row>
    <row r="298" spans="1:14" ht="15" customHeight="1">
      <c r="A298" s="37" t="s">
        <v>4602</v>
      </c>
      <c r="B298" s="38">
        <v>46028</v>
      </c>
      <c r="C298" s="39" t="s">
        <v>716</v>
      </c>
      <c r="D298" s="40" t="s">
        <v>4603</v>
      </c>
      <c r="E298" s="32">
        <v>32000000</v>
      </c>
      <c r="F298" s="32">
        <v>0</v>
      </c>
      <c r="G298" s="41" t="s">
        <v>4912</v>
      </c>
      <c r="H298" s="18" t="s">
        <v>825</v>
      </c>
      <c r="I298" s="6">
        <v>46069</v>
      </c>
      <c r="J298" s="21" t="s">
        <v>4365</v>
      </c>
      <c r="K298" s="18" t="s">
        <v>826</v>
      </c>
      <c r="L298" s="23">
        <v>606416</v>
      </c>
      <c r="M298" s="23">
        <v>624624</v>
      </c>
      <c r="N298" s="25" t="s">
        <v>4366</v>
      </c>
    </row>
    <row r="299" spans="1:14" ht="15" customHeight="1">
      <c r="A299" s="37" t="s">
        <v>4602</v>
      </c>
      <c r="B299" s="38">
        <v>46028</v>
      </c>
      <c r="C299" s="39" t="s">
        <v>719</v>
      </c>
      <c r="D299" s="40" t="s">
        <v>4603</v>
      </c>
      <c r="E299" s="32">
        <v>32000000</v>
      </c>
      <c r="F299" s="32">
        <v>0</v>
      </c>
      <c r="G299" s="41" t="s">
        <v>4630</v>
      </c>
      <c r="H299" s="18" t="s">
        <v>328</v>
      </c>
      <c r="I299" s="6">
        <v>46065</v>
      </c>
      <c r="J299" s="21" t="s">
        <v>4321</v>
      </c>
      <c r="K299" s="18" t="s">
        <v>333</v>
      </c>
      <c r="L299" s="23">
        <v>609624</v>
      </c>
      <c r="M299" s="23">
        <v>0</v>
      </c>
      <c r="N299" s="25" t="s">
        <v>4322</v>
      </c>
    </row>
    <row r="300" spans="1:14" ht="15" customHeight="1">
      <c r="A300" s="37" t="s">
        <v>4602</v>
      </c>
      <c r="B300" s="38">
        <v>46028</v>
      </c>
      <c r="C300" s="39" t="s">
        <v>734</v>
      </c>
      <c r="D300" s="40" t="s">
        <v>4603</v>
      </c>
      <c r="E300" s="32">
        <v>32000000</v>
      </c>
      <c r="F300" s="32">
        <v>0</v>
      </c>
      <c r="G300" s="41" t="s">
        <v>4630</v>
      </c>
      <c r="H300" s="18" t="s">
        <v>88</v>
      </c>
      <c r="I300" s="6">
        <v>46072</v>
      </c>
      <c r="J300" s="21" t="s">
        <v>4572</v>
      </c>
      <c r="K300" s="18" t="s">
        <v>90</v>
      </c>
      <c r="L300" s="23">
        <v>609624</v>
      </c>
      <c r="M300" s="23">
        <v>0</v>
      </c>
      <c r="N300" s="25" t="s">
        <v>4573</v>
      </c>
    </row>
    <row r="301" spans="1:14" ht="15" customHeight="1">
      <c r="A301" s="4" t="s">
        <v>5335</v>
      </c>
      <c r="B301" s="8">
        <v>46028</v>
      </c>
      <c r="C301" s="10" t="s">
        <v>98</v>
      </c>
      <c r="D301" s="12" t="s">
        <v>5336</v>
      </c>
      <c r="E301" s="14">
        <v>32000000</v>
      </c>
      <c r="F301" s="14">
        <v>0</v>
      </c>
      <c r="G301" s="16" t="s">
        <v>4630</v>
      </c>
      <c r="H301" s="18" t="s">
        <v>112</v>
      </c>
      <c r="I301" s="6">
        <v>46091</v>
      </c>
      <c r="J301" s="21" t="s">
        <v>5206</v>
      </c>
      <c r="K301" s="18" t="s">
        <v>114</v>
      </c>
      <c r="L301" s="23">
        <v>609624</v>
      </c>
      <c r="M301" s="23">
        <v>0</v>
      </c>
      <c r="N301" s="25" t="s">
        <v>5207</v>
      </c>
    </row>
    <row r="302" spans="1:14" ht="15" customHeight="1">
      <c r="A302" s="4" t="s">
        <v>5335</v>
      </c>
      <c r="B302" s="8">
        <v>46028</v>
      </c>
      <c r="C302" s="10" t="s">
        <v>105</v>
      </c>
      <c r="D302" s="12" t="s">
        <v>5336</v>
      </c>
      <c r="E302" s="14">
        <v>32000000</v>
      </c>
      <c r="F302" s="14">
        <v>0</v>
      </c>
      <c r="G302" s="16" t="s">
        <v>4630</v>
      </c>
      <c r="H302" s="18" t="s">
        <v>328</v>
      </c>
      <c r="I302" s="6">
        <v>46093</v>
      </c>
      <c r="J302" s="21" t="s">
        <v>5270</v>
      </c>
      <c r="K302" s="18" t="s">
        <v>333</v>
      </c>
      <c r="L302" s="23">
        <v>609624</v>
      </c>
      <c r="M302" s="23">
        <v>0</v>
      </c>
      <c r="N302" s="25" t="s">
        <v>5271</v>
      </c>
    </row>
    <row r="303" spans="1:14" ht="15" customHeight="1">
      <c r="A303" s="4" t="s">
        <v>5335</v>
      </c>
      <c r="B303" s="8">
        <v>46028</v>
      </c>
      <c r="C303" s="10" t="s">
        <v>144</v>
      </c>
      <c r="D303" s="12" t="s">
        <v>5336</v>
      </c>
      <c r="E303" s="14">
        <v>32000000</v>
      </c>
      <c r="F303" s="14">
        <v>0</v>
      </c>
      <c r="G303" s="16" t="s">
        <v>4912</v>
      </c>
      <c r="H303" s="18" t="s">
        <v>858</v>
      </c>
      <c r="I303" s="6">
        <v>46097</v>
      </c>
      <c r="J303" s="21" t="s">
        <v>5356</v>
      </c>
      <c r="K303" s="18" t="s">
        <v>876</v>
      </c>
      <c r="L303" s="23">
        <v>609624</v>
      </c>
      <c r="M303" s="23">
        <v>0</v>
      </c>
      <c r="N303" s="25" t="s">
        <v>5357</v>
      </c>
    </row>
    <row r="304" spans="1:14" ht="15" customHeight="1">
      <c r="A304" s="4" t="s">
        <v>5335</v>
      </c>
      <c r="B304" s="8">
        <v>46029</v>
      </c>
      <c r="C304" s="10" t="s">
        <v>150</v>
      </c>
      <c r="D304" s="12" t="s">
        <v>5336</v>
      </c>
      <c r="E304" s="14">
        <v>32000000</v>
      </c>
      <c r="F304" s="14">
        <v>0</v>
      </c>
      <c r="G304" s="16" t="s">
        <v>4912</v>
      </c>
      <c r="H304" s="18" t="s">
        <v>15</v>
      </c>
      <c r="I304" s="6">
        <v>46112</v>
      </c>
      <c r="J304" s="21" t="s">
        <v>6018</v>
      </c>
      <c r="K304" s="18" t="s">
        <v>16</v>
      </c>
      <c r="L304" s="23">
        <v>609624</v>
      </c>
      <c r="M304" s="23">
        <v>0</v>
      </c>
      <c r="N304" s="25" t="s">
        <v>6019</v>
      </c>
    </row>
    <row r="305" spans="1:14" ht="15" customHeight="1">
      <c r="A305" s="4" t="s">
        <v>5335</v>
      </c>
      <c r="B305" s="8">
        <v>46029</v>
      </c>
      <c r="C305" s="10" t="s">
        <v>153</v>
      </c>
      <c r="D305" s="12" t="s">
        <v>5336</v>
      </c>
      <c r="E305" s="14">
        <v>32000000</v>
      </c>
      <c r="F305" s="14">
        <v>0</v>
      </c>
      <c r="G305" s="16" t="s">
        <v>4912</v>
      </c>
      <c r="H305" s="18" t="s">
        <v>67</v>
      </c>
      <c r="I305" s="6">
        <v>46109</v>
      </c>
      <c r="J305" s="21" t="s">
        <v>5916</v>
      </c>
      <c r="K305" s="18" t="s">
        <v>73</v>
      </c>
      <c r="L305" s="23">
        <v>613149</v>
      </c>
      <c r="M305" s="23">
        <v>-280000</v>
      </c>
      <c r="N305" s="25" t="s">
        <v>5917</v>
      </c>
    </row>
    <row r="306" spans="1:14" ht="15" customHeight="1">
      <c r="A306" s="4" t="s">
        <v>5335</v>
      </c>
      <c r="B306" s="8">
        <v>46029</v>
      </c>
      <c r="C306" s="10" t="s">
        <v>156</v>
      </c>
      <c r="D306" s="12" t="s">
        <v>5336</v>
      </c>
      <c r="E306" s="14">
        <v>32000000</v>
      </c>
      <c r="F306" s="14">
        <v>0</v>
      </c>
      <c r="G306" s="16" t="s">
        <v>4912</v>
      </c>
      <c r="H306" s="18" t="s">
        <v>134</v>
      </c>
      <c r="I306" s="6">
        <v>46072</v>
      </c>
      <c r="J306" s="21" t="s">
        <v>4567</v>
      </c>
      <c r="K306" s="18" t="s">
        <v>239</v>
      </c>
      <c r="L306" s="23">
        <v>613570</v>
      </c>
      <c r="M306" s="23">
        <v>-300000</v>
      </c>
      <c r="N306" s="25" t="s">
        <v>4568</v>
      </c>
    </row>
    <row r="307" spans="1:14" ht="15" customHeight="1">
      <c r="A307" s="4" t="s">
        <v>5335</v>
      </c>
      <c r="B307" s="8">
        <v>46029</v>
      </c>
      <c r="C307" s="10" t="s">
        <v>159</v>
      </c>
      <c r="D307" s="12" t="s">
        <v>5336</v>
      </c>
      <c r="E307" s="14">
        <v>32000000</v>
      </c>
      <c r="F307" s="14">
        <v>0</v>
      </c>
      <c r="G307" s="16" t="s">
        <v>4912</v>
      </c>
      <c r="H307" s="18" t="s">
        <v>416</v>
      </c>
      <c r="I307" s="6">
        <v>46098</v>
      </c>
      <c r="J307" s="21" t="s">
        <v>5382</v>
      </c>
      <c r="K307" s="18" t="s">
        <v>417</v>
      </c>
      <c r="L307" s="23">
        <v>613654</v>
      </c>
      <c r="M307" s="23">
        <v>0</v>
      </c>
      <c r="N307" s="25" t="s">
        <v>5383</v>
      </c>
    </row>
    <row r="308" spans="1:14" ht="15" customHeight="1">
      <c r="A308" s="4" t="s">
        <v>5335</v>
      </c>
      <c r="B308" s="8">
        <v>46029</v>
      </c>
      <c r="C308" s="10" t="s">
        <v>166</v>
      </c>
      <c r="D308" s="12" t="s">
        <v>5336</v>
      </c>
      <c r="E308" s="14">
        <v>32000000</v>
      </c>
      <c r="F308" s="14">
        <v>0</v>
      </c>
      <c r="G308" s="16" t="s">
        <v>4912</v>
      </c>
      <c r="H308" s="18" t="s">
        <v>67</v>
      </c>
      <c r="I308" s="6">
        <v>46065</v>
      </c>
      <c r="J308" s="21" t="s">
        <v>4312</v>
      </c>
      <c r="K308" s="18" t="s">
        <v>73</v>
      </c>
      <c r="L308" s="23">
        <v>616596</v>
      </c>
      <c r="M308" s="23">
        <v>0</v>
      </c>
      <c r="N308" s="25" t="s">
        <v>4313</v>
      </c>
    </row>
    <row r="309" spans="1:14" ht="15" customHeight="1">
      <c r="A309" s="4" t="s">
        <v>5335</v>
      </c>
      <c r="B309" s="8">
        <v>46029</v>
      </c>
      <c r="C309" s="10" t="s">
        <v>174</v>
      </c>
      <c r="D309" s="12" t="s">
        <v>5336</v>
      </c>
      <c r="E309" s="14">
        <v>32000000</v>
      </c>
      <c r="F309" s="14">
        <v>0</v>
      </c>
      <c r="G309" s="16" t="s">
        <v>4912</v>
      </c>
      <c r="H309" s="18" t="s">
        <v>67</v>
      </c>
      <c r="I309" s="6">
        <v>46073</v>
      </c>
      <c r="J309" s="21" t="s">
        <v>4613</v>
      </c>
      <c r="K309" s="18" t="s">
        <v>73</v>
      </c>
      <c r="L309" s="23">
        <v>616596</v>
      </c>
      <c r="M309" s="23">
        <v>0</v>
      </c>
      <c r="N309" s="25" t="s">
        <v>4614</v>
      </c>
    </row>
    <row r="310" spans="1:14" ht="15" customHeight="1">
      <c r="A310" s="4" t="s">
        <v>5335</v>
      </c>
      <c r="B310" s="8">
        <v>46029</v>
      </c>
      <c r="C310" s="10" t="s">
        <v>220</v>
      </c>
      <c r="D310" s="12" t="s">
        <v>5336</v>
      </c>
      <c r="E310" s="14">
        <v>32000000</v>
      </c>
      <c r="F310" s="14">
        <v>0</v>
      </c>
      <c r="G310" s="16" t="s">
        <v>4912</v>
      </c>
      <c r="H310" s="18" t="s">
        <v>67</v>
      </c>
      <c r="I310" s="6">
        <v>46085</v>
      </c>
      <c r="J310" s="21" t="s">
        <v>4967</v>
      </c>
      <c r="K310" s="18" t="s">
        <v>73</v>
      </c>
      <c r="L310" s="23">
        <v>616596</v>
      </c>
      <c r="M310" s="23">
        <v>0</v>
      </c>
      <c r="N310" s="25" t="s">
        <v>4968</v>
      </c>
    </row>
    <row r="311" spans="1:14" ht="15" customHeight="1">
      <c r="A311" s="4" t="s">
        <v>5335</v>
      </c>
      <c r="B311" s="8">
        <v>46029</v>
      </c>
      <c r="C311" s="10" t="s">
        <v>263</v>
      </c>
      <c r="D311" s="12" t="s">
        <v>5336</v>
      </c>
      <c r="E311" s="14">
        <v>32000000</v>
      </c>
      <c r="F311" s="14">
        <v>0</v>
      </c>
      <c r="G311" s="16" t="s">
        <v>4912</v>
      </c>
      <c r="H311" s="18" t="s">
        <v>67</v>
      </c>
      <c r="I311" s="6">
        <v>46112</v>
      </c>
      <c r="J311" s="21" t="s">
        <v>6056</v>
      </c>
      <c r="K311" s="18" t="s">
        <v>73</v>
      </c>
      <c r="L311" s="23">
        <v>616596</v>
      </c>
      <c r="M311" s="23">
        <v>0</v>
      </c>
      <c r="N311" s="25" t="s">
        <v>6057</v>
      </c>
    </row>
    <row r="312" spans="1:14" ht="15" customHeight="1">
      <c r="A312" s="4" t="s">
        <v>4498</v>
      </c>
      <c r="B312" s="8">
        <v>46029</v>
      </c>
      <c r="C312" s="10" t="s">
        <v>750</v>
      </c>
      <c r="D312" s="12" t="s">
        <v>4499</v>
      </c>
      <c r="E312" s="14">
        <v>32200000</v>
      </c>
      <c r="F312" s="14">
        <v>0</v>
      </c>
      <c r="G312" s="16" t="s">
        <v>4937</v>
      </c>
      <c r="H312" s="18" t="s">
        <v>1957</v>
      </c>
      <c r="I312" s="6">
        <v>46070</v>
      </c>
      <c r="J312" s="21" t="s">
        <v>4390</v>
      </c>
      <c r="K312" s="18" t="s">
        <v>1970</v>
      </c>
      <c r="L312" s="23">
        <v>619668</v>
      </c>
      <c r="M312" s="23">
        <v>0</v>
      </c>
      <c r="N312" s="25" t="s">
        <v>4391</v>
      </c>
    </row>
    <row r="313" spans="1:14" ht="15" customHeight="1">
      <c r="A313" s="37" t="s">
        <v>4602</v>
      </c>
      <c r="B313" s="38">
        <v>46029</v>
      </c>
      <c r="C313" s="39" t="s">
        <v>763</v>
      </c>
      <c r="D313" s="40" t="s">
        <v>4603</v>
      </c>
      <c r="E313" s="32">
        <v>32200000</v>
      </c>
      <c r="F313" s="32">
        <v>0</v>
      </c>
      <c r="G313" s="41" t="s">
        <v>4955</v>
      </c>
      <c r="H313" s="18" t="s">
        <v>328</v>
      </c>
      <c r="I313" s="6">
        <v>46112</v>
      </c>
      <c r="J313" s="21" t="s">
        <v>6036</v>
      </c>
      <c r="K313" s="18" t="s">
        <v>333</v>
      </c>
      <c r="L313" s="23">
        <v>627140</v>
      </c>
      <c r="M313" s="23">
        <v>0</v>
      </c>
      <c r="N313" s="25" t="s">
        <v>6037</v>
      </c>
    </row>
    <row r="314" spans="1:14" ht="15" customHeight="1">
      <c r="A314" s="4" t="s">
        <v>5335</v>
      </c>
      <c r="B314" s="8">
        <v>46029</v>
      </c>
      <c r="C314" s="10" t="s">
        <v>184</v>
      </c>
      <c r="D314" s="12" t="s">
        <v>5336</v>
      </c>
      <c r="E314" s="14">
        <v>32200000</v>
      </c>
      <c r="F314" s="14">
        <v>0</v>
      </c>
      <c r="G314" s="16" t="s">
        <v>4912</v>
      </c>
      <c r="H314" s="18" t="s">
        <v>67</v>
      </c>
      <c r="I314" s="6">
        <v>46036</v>
      </c>
      <c r="J314" s="21" t="s">
        <v>860</v>
      </c>
      <c r="K314" s="18" t="s">
        <v>808</v>
      </c>
      <c r="L314" s="23">
        <v>632500</v>
      </c>
      <c r="M314" s="23">
        <v>0</v>
      </c>
      <c r="N314" s="25" t="s">
        <v>857</v>
      </c>
    </row>
    <row r="315" spans="1:14" ht="15" customHeight="1">
      <c r="A315" s="4" t="s">
        <v>5561</v>
      </c>
      <c r="B315" s="8">
        <v>46026</v>
      </c>
      <c r="C315" s="10" t="s">
        <v>161</v>
      </c>
      <c r="D315" s="12" t="s">
        <v>5562</v>
      </c>
      <c r="E315" s="14">
        <v>32200000</v>
      </c>
      <c r="F315" s="14">
        <v>0</v>
      </c>
      <c r="G315" s="16" t="s">
        <v>4666</v>
      </c>
      <c r="H315" s="18" t="s">
        <v>67</v>
      </c>
      <c r="I315" s="6">
        <v>46038</v>
      </c>
      <c r="J315" s="21" t="s">
        <v>1284</v>
      </c>
      <c r="K315" s="18" t="s">
        <v>808</v>
      </c>
      <c r="L315" s="23">
        <v>632500</v>
      </c>
      <c r="M315" s="23">
        <v>0</v>
      </c>
      <c r="N315" s="25" t="s">
        <v>1283</v>
      </c>
    </row>
    <row r="316" spans="1:14" ht="15" customHeight="1">
      <c r="A316" s="4" t="s">
        <v>5561</v>
      </c>
      <c r="B316" s="8">
        <v>46026</v>
      </c>
      <c r="C316" s="10" t="s">
        <v>37</v>
      </c>
      <c r="D316" s="12" t="s">
        <v>5562</v>
      </c>
      <c r="E316" s="14">
        <v>32600000</v>
      </c>
      <c r="F316" s="14">
        <v>0</v>
      </c>
      <c r="G316" s="16" t="s">
        <v>4630</v>
      </c>
      <c r="H316" s="18" t="s">
        <v>328</v>
      </c>
      <c r="I316" s="6">
        <v>46112</v>
      </c>
      <c r="J316" s="21" t="s">
        <v>6062</v>
      </c>
      <c r="K316" s="18" t="s">
        <v>333</v>
      </c>
      <c r="L316" s="23">
        <v>633149</v>
      </c>
      <c r="M316" s="23">
        <v>0</v>
      </c>
      <c r="N316" s="25" t="s">
        <v>6063</v>
      </c>
    </row>
    <row r="317" spans="1:14" ht="15" customHeight="1">
      <c r="A317" s="4" t="s">
        <v>5561</v>
      </c>
      <c r="B317" s="8">
        <v>46026</v>
      </c>
      <c r="C317" s="10" t="s">
        <v>53</v>
      </c>
      <c r="D317" s="12" t="s">
        <v>5562</v>
      </c>
      <c r="E317" s="14">
        <v>32600000</v>
      </c>
      <c r="F317" s="14">
        <v>0</v>
      </c>
      <c r="G317" s="16" t="s">
        <v>4630</v>
      </c>
      <c r="H317" s="18" t="s">
        <v>27</v>
      </c>
      <c r="I317" s="6">
        <v>46108</v>
      </c>
      <c r="J317" s="21" t="s">
        <v>5884</v>
      </c>
      <c r="K317" s="18" t="s">
        <v>29</v>
      </c>
      <c r="L317" s="23">
        <v>634116</v>
      </c>
      <c r="M317" s="23">
        <v>0</v>
      </c>
      <c r="N317" s="25" t="s">
        <v>5885</v>
      </c>
    </row>
    <row r="318" spans="1:14" ht="15" customHeight="1">
      <c r="A318" s="4" t="s">
        <v>798</v>
      </c>
      <c r="B318" s="8">
        <v>46030</v>
      </c>
      <c r="C318" s="10" t="s">
        <v>3023</v>
      </c>
      <c r="D318" s="12" t="s">
        <v>848</v>
      </c>
      <c r="E318" s="14">
        <v>32775000</v>
      </c>
      <c r="F318" s="14">
        <v>0</v>
      </c>
      <c r="G318" s="16" t="s">
        <v>3136</v>
      </c>
      <c r="H318" s="18" t="s">
        <v>868</v>
      </c>
      <c r="I318" s="6">
        <v>46106</v>
      </c>
      <c r="J318" s="21" t="s">
        <v>5735</v>
      </c>
      <c r="K318" s="18" t="s">
        <v>869</v>
      </c>
      <c r="L318" s="23">
        <v>643654</v>
      </c>
      <c r="M318" s="23">
        <v>0</v>
      </c>
      <c r="N318" s="25" t="s">
        <v>5736</v>
      </c>
    </row>
    <row r="319" spans="1:14" ht="15" customHeight="1">
      <c r="A319" s="4" t="s">
        <v>913</v>
      </c>
      <c r="B319" s="8">
        <v>46029</v>
      </c>
      <c r="C319" s="10" t="s">
        <v>2884</v>
      </c>
      <c r="D319" s="12" t="s">
        <v>943</v>
      </c>
      <c r="E319" s="14">
        <v>32992450</v>
      </c>
      <c r="F319" s="14">
        <v>5400000</v>
      </c>
      <c r="G319" s="16" t="s">
        <v>2989</v>
      </c>
      <c r="H319" s="18" t="s">
        <v>67</v>
      </c>
      <c r="I319" s="6">
        <v>46028</v>
      </c>
      <c r="J319" s="21" t="s">
        <v>63</v>
      </c>
      <c r="K319" s="18" t="s">
        <v>68</v>
      </c>
      <c r="L319" s="23">
        <v>650000</v>
      </c>
      <c r="M319" s="23">
        <v>0</v>
      </c>
      <c r="N319" s="25" t="s">
        <v>69</v>
      </c>
    </row>
    <row r="320" spans="1:14" ht="15" customHeight="1">
      <c r="A320" s="4" t="s">
        <v>67</v>
      </c>
      <c r="B320" s="8">
        <v>46030</v>
      </c>
      <c r="C320" s="10" t="s">
        <v>3078</v>
      </c>
      <c r="D320" s="12" t="s">
        <v>393</v>
      </c>
      <c r="E320" s="14">
        <v>33000000</v>
      </c>
      <c r="F320" s="14">
        <v>19981505.98</v>
      </c>
      <c r="G320" s="16" t="s">
        <v>3193</v>
      </c>
      <c r="H320" s="18" t="s">
        <v>5719</v>
      </c>
      <c r="I320" s="6">
        <v>46098</v>
      </c>
      <c r="J320" s="21" t="s">
        <v>283</v>
      </c>
      <c r="K320" s="18" t="s">
        <v>5720</v>
      </c>
      <c r="L320" s="23">
        <v>650116</v>
      </c>
      <c r="M320" s="23">
        <v>-360077</v>
      </c>
      <c r="N320" s="25" t="s">
        <v>6526</v>
      </c>
    </row>
    <row r="321" spans="1:14" ht="15" customHeight="1">
      <c r="A321" s="4" t="s">
        <v>5561</v>
      </c>
      <c r="B321" s="8">
        <v>46026</v>
      </c>
      <c r="C321" s="10" t="s">
        <v>49</v>
      </c>
      <c r="D321" s="12" t="s">
        <v>5562</v>
      </c>
      <c r="E321" s="14">
        <v>33000000</v>
      </c>
      <c r="F321" s="14">
        <v>0</v>
      </c>
      <c r="G321" s="16" t="s">
        <v>4630</v>
      </c>
      <c r="H321" s="18" t="s">
        <v>416</v>
      </c>
      <c r="I321" s="6">
        <v>46073</v>
      </c>
      <c r="J321" s="21" t="s">
        <v>4609</v>
      </c>
      <c r="K321" s="18" t="s">
        <v>417</v>
      </c>
      <c r="L321" s="23">
        <v>653654</v>
      </c>
      <c r="M321" s="23">
        <v>0</v>
      </c>
      <c r="N321" s="25" t="s">
        <v>4610</v>
      </c>
    </row>
    <row r="322" spans="1:14" ht="15" customHeight="1">
      <c r="A322" s="4" t="s">
        <v>5335</v>
      </c>
      <c r="B322" s="8">
        <v>46028</v>
      </c>
      <c r="C322" s="10" t="s">
        <v>94</v>
      </c>
      <c r="D322" s="12" t="s">
        <v>5336</v>
      </c>
      <c r="E322" s="14">
        <v>33600000</v>
      </c>
      <c r="F322" s="14">
        <v>0</v>
      </c>
      <c r="G322" s="16" t="s">
        <v>4630</v>
      </c>
      <c r="H322" s="18" t="s">
        <v>46</v>
      </c>
      <c r="I322" s="6">
        <v>46072</v>
      </c>
      <c r="J322" s="21" t="s">
        <v>4574</v>
      </c>
      <c r="K322" s="18" t="s">
        <v>55</v>
      </c>
      <c r="L322" s="23">
        <v>656624</v>
      </c>
      <c r="M322" s="23">
        <v>-453416</v>
      </c>
      <c r="N322" s="25" t="s">
        <v>4575</v>
      </c>
    </row>
    <row r="323" spans="1:14" ht="15" customHeight="1">
      <c r="A323" s="4" t="s">
        <v>5335</v>
      </c>
      <c r="B323" s="8">
        <v>46028</v>
      </c>
      <c r="C323" s="10" t="s">
        <v>113</v>
      </c>
      <c r="D323" s="12" t="s">
        <v>5336</v>
      </c>
      <c r="E323" s="14">
        <v>33600000</v>
      </c>
      <c r="F323" s="14">
        <v>0</v>
      </c>
      <c r="G323" s="16" t="s">
        <v>4630</v>
      </c>
      <c r="H323" s="18" t="s">
        <v>416</v>
      </c>
      <c r="I323" s="6">
        <v>46105</v>
      </c>
      <c r="J323" s="21" t="s">
        <v>5527</v>
      </c>
      <c r="K323" s="18" t="s">
        <v>417</v>
      </c>
      <c r="L323" s="23">
        <v>656624</v>
      </c>
      <c r="M323" s="23">
        <v>0</v>
      </c>
      <c r="N323" s="25" t="s">
        <v>5528</v>
      </c>
    </row>
    <row r="324" spans="1:14" ht="15" customHeight="1">
      <c r="A324" s="4" t="s">
        <v>5335</v>
      </c>
      <c r="B324" s="8">
        <v>46029</v>
      </c>
      <c r="C324" s="10" t="s">
        <v>164</v>
      </c>
      <c r="D324" s="12" t="s">
        <v>5336</v>
      </c>
      <c r="E324" s="14">
        <v>33600000</v>
      </c>
      <c r="F324" s="14">
        <v>0</v>
      </c>
      <c r="G324" s="16" t="s">
        <v>4912</v>
      </c>
      <c r="H324" s="18" t="s">
        <v>5719</v>
      </c>
      <c r="I324" s="6">
        <v>46072</v>
      </c>
      <c r="J324" s="21" t="s">
        <v>184</v>
      </c>
      <c r="K324" s="18" t="s">
        <v>5720</v>
      </c>
      <c r="L324" s="23">
        <v>658440</v>
      </c>
      <c r="M324" s="23">
        <v>332247</v>
      </c>
      <c r="N324" s="25" t="s">
        <v>6492</v>
      </c>
    </row>
    <row r="325" spans="1:14" ht="15" customHeight="1">
      <c r="A325" s="4" t="s">
        <v>5335</v>
      </c>
      <c r="B325" s="8">
        <v>46029</v>
      </c>
      <c r="C325" s="10" t="s">
        <v>188</v>
      </c>
      <c r="D325" s="12" t="s">
        <v>5336</v>
      </c>
      <c r="E325" s="14">
        <v>33600000</v>
      </c>
      <c r="F325" s="14">
        <v>0</v>
      </c>
      <c r="G325" s="16" t="s">
        <v>4912</v>
      </c>
      <c r="H325" s="18" t="s">
        <v>4498</v>
      </c>
      <c r="I325" s="6">
        <v>46093</v>
      </c>
      <c r="J325" s="21" t="s">
        <v>1257</v>
      </c>
      <c r="K325" s="18" t="s">
        <v>4499</v>
      </c>
      <c r="L325" s="23">
        <v>659624</v>
      </c>
      <c r="M325" s="23">
        <v>0</v>
      </c>
      <c r="N325" s="25" t="s">
        <v>6356</v>
      </c>
    </row>
    <row r="326" spans="1:14" ht="15" customHeight="1">
      <c r="A326" s="4" t="s">
        <v>5335</v>
      </c>
      <c r="B326" s="8">
        <v>46029</v>
      </c>
      <c r="C326" s="10" t="s">
        <v>213</v>
      </c>
      <c r="D326" s="12" t="s">
        <v>5336</v>
      </c>
      <c r="E326" s="14">
        <v>33600000</v>
      </c>
      <c r="F326" s="14">
        <v>0</v>
      </c>
      <c r="G326" s="16" t="s">
        <v>4912</v>
      </c>
      <c r="H326" s="18" t="s">
        <v>798</v>
      </c>
      <c r="I326" s="6">
        <v>46111</v>
      </c>
      <c r="J326" s="21" t="s">
        <v>5960</v>
      </c>
      <c r="K326" s="18" t="s">
        <v>799</v>
      </c>
      <c r="L326" s="23">
        <v>660077</v>
      </c>
      <c r="M326" s="23">
        <v>0</v>
      </c>
      <c r="N326" s="25" t="s">
        <v>5961</v>
      </c>
    </row>
    <row r="327" spans="1:14" ht="15" customHeight="1">
      <c r="A327" s="4" t="s">
        <v>5335</v>
      </c>
      <c r="B327" s="8">
        <v>46029</v>
      </c>
      <c r="C327" s="10" t="s">
        <v>223</v>
      </c>
      <c r="D327" s="12" t="s">
        <v>5336</v>
      </c>
      <c r="E327" s="14">
        <v>33600000</v>
      </c>
      <c r="F327" s="14">
        <v>0</v>
      </c>
      <c r="G327" s="16" t="s">
        <v>4912</v>
      </c>
      <c r="H327" s="18" t="s">
        <v>67</v>
      </c>
      <c r="I327" s="6">
        <v>46080</v>
      </c>
      <c r="J327" s="21" t="s">
        <v>4827</v>
      </c>
      <c r="K327" s="18" t="s">
        <v>73</v>
      </c>
      <c r="L327" s="23">
        <v>665941</v>
      </c>
      <c r="M327" s="23">
        <v>998912</v>
      </c>
      <c r="N327" s="25" t="s">
        <v>4828</v>
      </c>
    </row>
    <row r="328" spans="1:14" ht="15" customHeight="1">
      <c r="A328" s="4" t="s">
        <v>5335</v>
      </c>
      <c r="B328" s="8">
        <v>46029</v>
      </c>
      <c r="C328" s="10" t="s">
        <v>226</v>
      </c>
      <c r="D328" s="12" t="s">
        <v>5336</v>
      </c>
      <c r="E328" s="14">
        <v>33600000</v>
      </c>
      <c r="F328" s="14">
        <v>0</v>
      </c>
      <c r="G328" s="16" t="s">
        <v>4912</v>
      </c>
      <c r="H328" s="18" t="s">
        <v>67</v>
      </c>
      <c r="I328" s="6">
        <v>46090</v>
      </c>
      <c r="J328" s="21" t="s">
        <v>5154</v>
      </c>
      <c r="K328" s="18" t="s">
        <v>73</v>
      </c>
      <c r="L328" s="23">
        <v>665941</v>
      </c>
      <c r="M328" s="23">
        <v>0</v>
      </c>
      <c r="N328" s="25" t="s">
        <v>5155</v>
      </c>
    </row>
    <row r="329" spans="1:14" ht="15" customHeight="1">
      <c r="A329" s="4" t="s">
        <v>5561</v>
      </c>
      <c r="B329" s="8">
        <v>46026</v>
      </c>
      <c r="C329" s="10" t="s">
        <v>89</v>
      </c>
      <c r="D329" s="12" t="s">
        <v>5562</v>
      </c>
      <c r="E329" s="14">
        <v>33600000</v>
      </c>
      <c r="F329" s="14">
        <v>0</v>
      </c>
      <c r="G329" s="16" t="s">
        <v>4630</v>
      </c>
      <c r="H329" s="18" t="s">
        <v>4498</v>
      </c>
      <c r="I329" s="6">
        <v>46045</v>
      </c>
      <c r="J329" s="21" t="s">
        <v>589</v>
      </c>
      <c r="K329" s="18" t="s">
        <v>4499</v>
      </c>
      <c r="L329" s="23">
        <v>665941</v>
      </c>
      <c r="M329" s="23">
        <v>394000</v>
      </c>
      <c r="N329" s="25" t="s">
        <v>6220</v>
      </c>
    </row>
    <row r="330" spans="1:14" ht="15" customHeight="1">
      <c r="A330" s="4" t="s">
        <v>5561</v>
      </c>
      <c r="B330" s="8">
        <v>46026</v>
      </c>
      <c r="C330" s="10" t="s">
        <v>102</v>
      </c>
      <c r="D330" s="12" t="s">
        <v>5562</v>
      </c>
      <c r="E330" s="14">
        <v>33600000</v>
      </c>
      <c r="F330" s="14">
        <v>0</v>
      </c>
      <c r="G330" s="16" t="s">
        <v>4630</v>
      </c>
      <c r="H330" s="28" t="s">
        <v>4602</v>
      </c>
      <c r="I330" s="33">
        <v>46064</v>
      </c>
      <c r="J330" s="34" t="s">
        <v>1064</v>
      </c>
      <c r="K330" s="28" t="s">
        <v>4603</v>
      </c>
      <c r="L330" s="35">
        <v>665941</v>
      </c>
      <c r="M330" s="35">
        <v>0</v>
      </c>
      <c r="N330" s="36" t="s">
        <v>6301</v>
      </c>
    </row>
    <row r="331" spans="1:14" ht="15" customHeight="1">
      <c r="A331" s="4" t="s">
        <v>5561</v>
      </c>
      <c r="B331" s="8">
        <v>46029</v>
      </c>
      <c r="C331" s="10" t="s">
        <v>244</v>
      </c>
      <c r="D331" s="12" t="s">
        <v>5562</v>
      </c>
      <c r="E331" s="14">
        <v>33600000</v>
      </c>
      <c r="F331" s="14">
        <v>0</v>
      </c>
      <c r="G331" s="16" t="s">
        <v>4912</v>
      </c>
      <c r="H331" s="18" t="s">
        <v>4498</v>
      </c>
      <c r="I331" s="6">
        <v>46065</v>
      </c>
      <c r="J331" s="21" t="s">
        <v>1087</v>
      </c>
      <c r="K331" s="18" t="s">
        <v>4499</v>
      </c>
      <c r="L331" s="23">
        <v>665941</v>
      </c>
      <c r="M331" s="23">
        <v>0</v>
      </c>
      <c r="N331" s="25" t="s">
        <v>6309</v>
      </c>
    </row>
    <row r="332" spans="1:14" ht="15" customHeight="1">
      <c r="A332" s="4" t="s">
        <v>544</v>
      </c>
      <c r="B332" s="8">
        <v>46038</v>
      </c>
      <c r="C332" s="10" t="s">
        <v>4096</v>
      </c>
      <c r="D332" s="12" t="s">
        <v>804</v>
      </c>
      <c r="E332" s="14">
        <v>33963492</v>
      </c>
      <c r="F332" s="14">
        <v>33963492</v>
      </c>
      <c r="G332" s="16" t="s">
        <v>4127</v>
      </c>
      <c r="H332" s="18" t="s">
        <v>4498</v>
      </c>
      <c r="I332" s="6">
        <v>46079</v>
      </c>
      <c r="J332" s="21" t="s">
        <v>1155</v>
      </c>
      <c r="K332" s="18" t="s">
        <v>4499</v>
      </c>
      <c r="L332" s="23">
        <v>665941</v>
      </c>
      <c r="M332" s="23">
        <v>0</v>
      </c>
      <c r="N332" s="25" t="s">
        <v>6331</v>
      </c>
    </row>
    <row r="333" spans="1:14" ht="15" customHeight="1">
      <c r="A333" s="4" t="s">
        <v>347</v>
      </c>
      <c r="B333" s="8">
        <v>46026</v>
      </c>
      <c r="C333" s="10" t="s">
        <v>1259</v>
      </c>
      <c r="D333" s="12" t="s">
        <v>643</v>
      </c>
      <c r="E333" s="14">
        <v>34200000</v>
      </c>
      <c r="F333" s="14">
        <v>0</v>
      </c>
      <c r="G333" s="16" t="s">
        <v>1158</v>
      </c>
      <c r="H333" s="18" t="s">
        <v>4498</v>
      </c>
      <c r="I333" s="6">
        <v>46101</v>
      </c>
      <c r="J333" s="21" t="s">
        <v>1327</v>
      </c>
      <c r="K333" s="18" t="s">
        <v>4499</v>
      </c>
      <c r="L333" s="23">
        <v>665941</v>
      </c>
      <c r="M333" s="23">
        <v>0</v>
      </c>
      <c r="N333" s="25" t="s">
        <v>6389</v>
      </c>
    </row>
    <row r="334" spans="1:14" ht="15" customHeight="1">
      <c r="A334" s="4" t="s">
        <v>913</v>
      </c>
      <c r="B334" s="8">
        <v>46029</v>
      </c>
      <c r="C334" s="10" t="s">
        <v>2871</v>
      </c>
      <c r="D334" s="12" t="s">
        <v>943</v>
      </c>
      <c r="E334" s="14">
        <v>34391647</v>
      </c>
      <c r="F334" s="14">
        <v>0</v>
      </c>
      <c r="G334" s="16" t="s">
        <v>2935</v>
      </c>
      <c r="H334" s="18" t="s">
        <v>416</v>
      </c>
      <c r="I334" s="6">
        <v>46091</v>
      </c>
      <c r="J334" s="21" t="s">
        <v>5174</v>
      </c>
      <c r="K334" s="18" t="s">
        <v>417</v>
      </c>
      <c r="L334" s="23">
        <v>669624</v>
      </c>
      <c r="M334" s="23">
        <v>-4000</v>
      </c>
      <c r="N334" s="25" t="s">
        <v>5175</v>
      </c>
    </row>
    <row r="335" spans="1:14" ht="15" customHeight="1">
      <c r="A335" s="4" t="s">
        <v>112</v>
      </c>
      <c r="B335" s="8">
        <v>46026</v>
      </c>
      <c r="C335" s="10" t="s">
        <v>1373</v>
      </c>
      <c r="D335" s="12" t="s">
        <v>114</v>
      </c>
      <c r="E335" s="14">
        <v>34500000</v>
      </c>
      <c r="F335" s="14">
        <v>11500000</v>
      </c>
      <c r="G335" s="16" t="s">
        <v>1471</v>
      </c>
      <c r="H335" s="18" t="s">
        <v>328</v>
      </c>
      <c r="I335" s="6">
        <v>46086</v>
      </c>
      <c r="J335" s="21" t="s">
        <v>4998</v>
      </c>
      <c r="K335" s="18" t="s">
        <v>333</v>
      </c>
      <c r="L335" s="23">
        <v>670355</v>
      </c>
      <c r="M335" s="23">
        <v>-80000</v>
      </c>
      <c r="N335" s="25" t="s">
        <v>4999</v>
      </c>
    </row>
    <row r="336" spans="1:14" ht="15" customHeight="1">
      <c r="A336" s="4" t="s">
        <v>4498</v>
      </c>
      <c r="B336" s="8">
        <v>46028</v>
      </c>
      <c r="C336" s="10" t="s">
        <v>747</v>
      </c>
      <c r="D336" s="12" t="s">
        <v>4499</v>
      </c>
      <c r="E336" s="14">
        <v>34500000</v>
      </c>
      <c r="F336" s="14">
        <v>400000</v>
      </c>
      <c r="G336" s="16" t="s">
        <v>4937</v>
      </c>
      <c r="H336" s="18" t="s">
        <v>1957</v>
      </c>
      <c r="I336" s="6">
        <v>46044</v>
      </c>
      <c r="J336" s="21" t="s">
        <v>2317</v>
      </c>
      <c r="K336" s="18" t="s">
        <v>2318</v>
      </c>
      <c r="L336" s="23">
        <v>671500</v>
      </c>
      <c r="M336" s="23">
        <v>0</v>
      </c>
      <c r="N336" s="25" t="s">
        <v>2319</v>
      </c>
    </row>
    <row r="337" spans="1:14" ht="15" customHeight="1">
      <c r="A337" s="4" t="s">
        <v>5561</v>
      </c>
      <c r="B337" s="8">
        <v>46027</v>
      </c>
      <c r="C337" s="10" t="s">
        <v>220</v>
      </c>
      <c r="D337" s="12" t="s">
        <v>5562</v>
      </c>
      <c r="E337" s="14">
        <v>34500000</v>
      </c>
      <c r="F337" s="14">
        <v>34500000</v>
      </c>
      <c r="G337" s="16" t="s">
        <v>5631</v>
      </c>
      <c r="H337" s="18" t="s">
        <v>67</v>
      </c>
      <c r="I337" s="6">
        <v>46029</v>
      </c>
      <c r="J337" s="21" t="s">
        <v>98</v>
      </c>
      <c r="K337" s="18" t="s">
        <v>73</v>
      </c>
      <c r="L337" s="23">
        <v>673708</v>
      </c>
      <c r="M337" s="23">
        <v>269483</v>
      </c>
      <c r="N337" s="25" t="s">
        <v>104</v>
      </c>
    </row>
    <row r="338" spans="1:14" ht="15" customHeight="1">
      <c r="A338" s="4" t="s">
        <v>88</v>
      </c>
      <c r="B338" s="8">
        <v>46026</v>
      </c>
      <c r="C338" s="10" t="s">
        <v>807</v>
      </c>
      <c r="D338" s="12" t="s">
        <v>90</v>
      </c>
      <c r="E338" s="14">
        <v>35000000</v>
      </c>
      <c r="F338" s="14">
        <v>35000000</v>
      </c>
      <c r="G338" s="16" t="s">
        <v>879</v>
      </c>
      <c r="H338" s="18" t="s">
        <v>67</v>
      </c>
      <c r="I338" s="6">
        <v>46029</v>
      </c>
      <c r="J338" s="21" t="s">
        <v>102</v>
      </c>
      <c r="K338" s="18" t="s">
        <v>73</v>
      </c>
      <c r="L338" s="23">
        <v>673708</v>
      </c>
      <c r="M338" s="23">
        <v>269483</v>
      </c>
      <c r="N338" s="25" t="s">
        <v>107</v>
      </c>
    </row>
    <row r="339" spans="1:14" ht="15" customHeight="1">
      <c r="A339" s="4" t="s">
        <v>328</v>
      </c>
      <c r="B339" s="8">
        <v>46027</v>
      </c>
      <c r="C339" s="10" t="s">
        <v>2227</v>
      </c>
      <c r="D339" s="12" t="s">
        <v>333</v>
      </c>
      <c r="E339" s="14">
        <v>35000000</v>
      </c>
      <c r="F339" s="14">
        <v>34012692</v>
      </c>
      <c r="G339" s="16" t="s">
        <v>2239</v>
      </c>
      <c r="H339" s="18" t="s">
        <v>67</v>
      </c>
      <c r="I339" s="6">
        <v>46030</v>
      </c>
      <c r="J339" s="21" t="s">
        <v>293</v>
      </c>
      <c r="K339" s="18" t="s">
        <v>73</v>
      </c>
      <c r="L339" s="23">
        <v>673708</v>
      </c>
      <c r="M339" s="23">
        <v>269483</v>
      </c>
      <c r="N339" s="25" t="s">
        <v>313</v>
      </c>
    </row>
    <row r="340" spans="1:14" ht="15" customHeight="1">
      <c r="A340" s="4" t="s">
        <v>67</v>
      </c>
      <c r="B340" s="8">
        <v>46087</v>
      </c>
      <c r="C340" s="10" t="s">
        <v>4423</v>
      </c>
      <c r="D340" s="12" t="s">
        <v>1253</v>
      </c>
      <c r="E340" s="14">
        <v>35000000</v>
      </c>
      <c r="F340" s="14">
        <v>35000000</v>
      </c>
      <c r="G340" s="16" t="s">
        <v>4444</v>
      </c>
      <c r="H340" s="18" t="s">
        <v>67</v>
      </c>
      <c r="I340" s="6">
        <v>46036</v>
      </c>
      <c r="J340" s="21" t="s">
        <v>760</v>
      </c>
      <c r="K340" s="18" t="s">
        <v>73</v>
      </c>
      <c r="L340" s="23">
        <v>673708</v>
      </c>
      <c r="M340" s="23">
        <v>0</v>
      </c>
      <c r="N340" s="25" t="s">
        <v>777</v>
      </c>
    </row>
    <row r="341" spans="1:14" ht="15" customHeight="1">
      <c r="A341" s="4" t="s">
        <v>67</v>
      </c>
      <c r="B341" s="8">
        <v>46087</v>
      </c>
      <c r="C341" s="10" t="s">
        <v>4425</v>
      </c>
      <c r="D341" s="12" t="s">
        <v>1253</v>
      </c>
      <c r="E341" s="14">
        <v>35000000</v>
      </c>
      <c r="F341" s="14">
        <v>35000000</v>
      </c>
      <c r="G341" s="16" t="s">
        <v>4446</v>
      </c>
      <c r="H341" s="18" t="s">
        <v>67</v>
      </c>
      <c r="I341" s="6">
        <v>46036</v>
      </c>
      <c r="J341" s="21" t="s">
        <v>762</v>
      </c>
      <c r="K341" s="18" t="s">
        <v>73</v>
      </c>
      <c r="L341" s="23">
        <v>673708</v>
      </c>
      <c r="M341" s="23">
        <v>0</v>
      </c>
      <c r="N341" s="25" t="s">
        <v>780</v>
      </c>
    </row>
    <row r="342" spans="1:14" ht="15" customHeight="1">
      <c r="A342" s="37" t="s">
        <v>4602</v>
      </c>
      <c r="B342" s="38">
        <v>46027</v>
      </c>
      <c r="C342" s="39" t="s">
        <v>253</v>
      </c>
      <c r="D342" s="40" t="s">
        <v>4603</v>
      </c>
      <c r="E342" s="32">
        <v>35000000</v>
      </c>
      <c r="F342" s="32">
        <v>0</v>
      </c>
      <c r="G342" s="41" t="s">
        <v>4630</v>
      </c>
      <c r="H342" s="18" t="s">
        <v>67</v>
      </c>
      <c r="I342" s="6">
        <v>46052</v>
      </c>
      <c r="J342" s="21" t="s">
        <v>3835</v>
      </c>
      <c r="K342" s="18" t="s">
        <v>73</v>
      </c>
      <c r="L342" s="23">
        <v>673708</v>
      </c>
      <c r="M342" s="23">
        <v>-134742</v>
      </c>
      <c r="N342" s="25" t="s">
        <v>3836</v>
      </c>
    </row>
    <row r="343" spans="1:14" ht="15" customHeight="1">
      <c r="A343" s="37" t="s">
        <v>4602</v>
      </c>
      <c r="B343" s="38">
        <v>46027</v>
      </c>
      <c r="C343" s="39" t="s">
        <v>255</v>
      </c>
      <c r="D343" s="40" t="s">
        <v>4603</v>
      </c>
      <c r="E343" s="32">
        <v>35000000</v>
      </c>
      <c r="F343" s="32">
        <v>0</v>
      </c>
      <c r="G343" s="41" t="s">
        <v>4630</v>
      </c>
      <c r="H343" s="18" t="s">
        <v>67</v>
      </c>
      <c r="I343" s="6">
        <v>46080</v>
      </c>
      <c r="J343" s="21" t="s">
        <v>4841</v>
      </c>
      <c r="K343" s="18" t="s">
        <v>73</v>
      </c>
      <c r="L343" s="23">
        <v>673708</v>
      </c>
      <c r="M343" s="23">
        <v>0</v>
      </c>
      <c r="N343" s="25" t="s">
        <v>4842</v>
      </c>
    </row>
    <row r="344" spans="1:14" ht="15" customHeight="1">
      <c r="A344" s="37" t="s">
        <v>4602</v>
      </c>
      <c r="B344" s="38">
        <v>46027</v>
      </c>
      <c r="C344" s="39" t="s">
        <v>288</v>
      </c>
      <c r="D344" s="40" t="s">
        <v>4603</v>
      </c>
      <c r="E344" s="32">
        <v>35000000</v>
      </c>
      <c r="F344" s="32">
        <v>0</v>
      </c>
      <c r="G344" s="41" t="s">
        <v>4630</v>
      </c>
      <c r="H344" s="18" t="s">
        <v>67</v>
      </c>
      <c r="I344" s="6">
        <v>46087</v>
      </c>
      <c r="J344" s="21" t="s">
        <v>5118</v>
      </c>
      <c r="K344" s="18" t="s">
        <v>73</v>
      </c>
      <c r="L344" s="23">
        <v>673708</v>
      </c>
      <c r="M344" s="23">
        <v>0</v>
      </c>
      <c r="N344" s="25" t="s">
        <v>5119</v>
      </c>
    </row>
    <row r="345" spans="1:14" ht="15" customHeight="1">
      <c r="A345" s="37" t="s">
        <v>4602</v>
      </c>
      <c r="B345" s="38">
        <v>46027</v>
      </c>
      <c r="C345" s="39" t="s">
        <v>331</v>
      </c>
      <c r="D345" s="40" t="s">
        <v>4603</v>
      </c>
      <c r="E345" s="32">
        <v>35000000</v>
      </c>
      <c r="F345" s="32">
        <v>0</v>
      </c>
      <c r="G345" s="41" t="s">
        <v>4630</v>
      </c>
      <c r="H345" s="18" t="s">
        <v>67</v>
      </c>
      <c r="I345" s="6">
        <v>46112</v>
      </c>
      <c r="J345" s="21" t="s">
        <v>6064</v>
      </c>
      <c r="K345" s="18" t="s">
        <v>73</v>
      </c>
      <c r="L345" s="23">
        <v>673708</v>
      </c>
      <c r="M345" s="23">
        <v>0</v>
      </c>
      <c r="N345" s="25" t="s">
        <v>6065</v>
      </c>
    </row>
    <row r="346" spans="1:14" ht="15" customHeight="1">
      <c r="A346" s="37" t="s">
        <v>4602</v>
      </c>
      <c r="B346" s="38">
        <v>46027</v>
      </c>
      <c r="C346" s="39" t="s">
        <v>338</v>
      </c>
      <c r="D346" s="40" t="s">
        <v>4603</v>
      </c>
      <c r="E346" s="32">
        <v>35000000</v>
      </c>
      <c r="F346" s="32">
        <v>0</v>
      </c>
      <c r="G346" s="41" t="s">
        <v>4630</v>
      </c>
      <c r="H346" s="18" t="s">
        <v>67</v>
      </c>
      <c r="I346" s="6">
        <v>46112</v>
      </c>
      <c r="J346" s="21" t="s">
        <v>6066</v>
      </c>
      <c r="K346" s="18" t="s">
        <v>73</v>
      </c>
      <c r="L346" s="23">
        <v>673708</v>
      </c>
      <c r="M346" s="23">
        <v>0</v>
      </c>
      <c r="N346" s="25" t="s">
        <v>6067</v>
      </c>
    </row>
    <row r="347" spans="1:14" ht="15" customHeight="1">
      <c r="A347" s="4" t="s">
        <v>5335</v>
      </c>
      <c r="B347" s="8">
        <v>46029</v>
      </c>
      <c r="C347" s="10" t="s">
        <v>273</v>
      </c>
      <c r="D347" s="12" t="s">
        <v>5336</v>
      </c>
      <c r="E347" s="14">
        <v>35000000</v>
      </c>
      <c r="F347" s="14">
        <v>0</v>
      </c>
      <c r="G347" s="16" t="s">
        <v>5468</v>
      </c>
      <c r="H347" s="18" t="s">
        <v>67</v>
      </c>
      <c r="I347" s="6">
        <v>46112</v>
      </c>
      <c r="J347" s="21" t="s">
        <v>6084</v>
      </c>
      <c r="K347" s="18" t="s">
        <v>73</v>
      </c>
      <c r="L347" s="23">
        <v>673708</v>
      </c>
      <c r="M347" s="23">
        <v>0</v>
      </c>
      <c r="N347" s="25" t="s">
        <v>6085</v>
      </c>
    </row>
    <row r="348" spans="1:14" ht="15" customHeight="1">
      <c r="A348" s="4" t="s">
        <v>5335</v>
      </c>
      <c r="B348" s="8">
        <v>46027</v>
      </c>
      <c r="C348" s="10" t="s">
        <v>40</v>
      </c>
      <c r="D348" s="12" t="s">
        <v>5336</v>
      </c>
      <c r="E348" s="14">
        <v>35500000</v>
      </c>
      <c r="F348" s="14">
        <v>0</v>
      </c>
      <c r="G348" s="16" t="s">
        <v>4666</v>
      </c>
      <c r="H348" s="18" t="s">
        <v>67</v>
      </c>
      <c r="I348" s="6">
        <v>46112</v>
      </c>
      <c r="J348" s="21" t="s">
        <v>6086</v>
      </c>
      <c r="K348" s="18" t="s">
        <v>73</v>
      </c>
      <c r="L348" s="23">
        <v>673708</v>
      </c>
      <c r="M348" s="23">
        <v>0</v>
      </c>
      <c r="N348" s="25" t="s">
        <v>6087</v>
      </c>
    </row>
    <row r="349" spans="1:14" ht="15" customHeight="1">
      <c r="A349" s="4" t="s">
        <v>5561</v>
      </c>
      <c r="B349" s="8">
        <v>46026</v>
      </c>
      <c r="C349" s="10" t="s">
        <v>159</v>
      </c>
      <c r="D349" s="12" t="s">
        <v>5562</v>
      </c>
      <c r="E349" s="14">
        <v>35500000</v>
      </c>
      <c r="F349" s="14">
        <v>0</v>
      </c>
      <c r="G349" s="16" t="s">
        <v>4666</v>
      </c>
      <c r="H349" s="18" t="s">
        <v>67</v>
      </c>
      <c r="I349" s="6">
        <v>46112</v>
      </c>
      <c r="J349" s="21" t="s">
        <v>6088</v>
      </c>
      <c r="K349" s="18" t="s">
        <v>73</v>
      </c>
      <c r="L349" s="23">
        <v>673708</v>
      </c>
      <c r="M349" s="23">
        <v>0</v>
      </c>
      <c r="N349" s="25" t="s">
        <v>6087</v>
      </c>
    </row>
    <row r="350" spans="1:14" ht="15" customHeight="1">
      <c r="A350" s="4" t="s">
        <v>328</v>
      </c>
      <c r="B350" s="8">
        <v>46027</v>
      </c>
      <c r="C350" s="10" t="s">
        <v>2137</v>
      </c>
      <c r="D350" s="12" t="s">
        <v>333</v>
      </c>
      <c r="E350" s="14">
        <v>35650000</v>
      </c>
      <c r="F350" s="14">
        <v>0</v>
      </c>
      <c r="G350" s="16" t="s">
        <v>2149</v>
      </c>
      <c r="H350" s="18" t="s">
        <v>4498</v>
      </c>
      <c r="I350" s="6">
        <v>46094</v>
      </c>
      <c r="J350" s="21" t="s">
        <v>1265</v>
      </c>
      <c r="K350" s="18" t="s">
        <v>4499</v>
      </c>
      <c r="L350" s="23">
        <v>673708</v>
      </c>
      <c r="M350" s="23">
        <v>0</v>
      </c>
      <c r="N350" s="25" t="s">
        <v>6360</v>
      </c>
    </row>
    <row r="351" spans="1:14" ht="15" customHeight="1">
      <c r="A351" s="4" t="s">
        <v>798</v>
      </c>
      <c r="B351" s="8">
        <v>46032</v>
      </c>
      <c r="C351" s="10" t="s">
        <v>3375</v>
      </c>
      <c r="D351" s="12" t="s">
        <v>799</v>
      </c>
      <c r="E351" s="14">
        <v>36000000</v>
      </c>
      <c r="F351" s="14">
        <v>0</v>
      </c>
      <c r="G351" s="16" t="s">
        <v>3500</v>
      </c>
      <c r="H351" s="18" t="s">
        <v>5719</v>
      </c>
      <c r="I351" s="6">
        <v>46080</v>
      </c>
      <c r="J351" s="21" t="s">
        <v>229</v>
      </c>
      <c r="K351" s="18" t="s">
        <v>5720</v>
      </c>
      <c r="L351" s="23">
        <v>673708</v>
      </c>
      <c r="M351" s="23">
        <v>0</v>
      </c>
      <c r="N351" s="25" t="s">
        <v>6508</v>
      </c>
    </row>
    <row r="352" spans="1:14" ht="15" customHeight="1">
      <c r="A352" s="4" t="s">
        <v>798</v>
      </c>
      <c r="B352" s="8">
        <v>46032</v>
      </c>
      <c r="C352" s="10" t="s">
        <v>3378</v>
      </c>
      <c r="D352" s="12" t="s">
        <v>799</v>
      </c>
      <c r="E352" s="14">
        <v>36000000</v>
      </c>
      <c r="F352" s="14">
        <v>0</v>
      </c>
      <c r="G352" s="16" t="s">
        <v>3500</v>
      </c>
      <c r="H352" s="18" t="s">
        <v>15</v>
      </c>
      <c r="I352" s="6">
        <v>46050</v>
      </c>
      <c r="J352" s="21" t="s">
        <v>3528</v>
      </c>
      <c r="K352" s="18" t="s">
        <v>16</v>
      </c>
      <c r="L352" s="23">
        <v>675654</v>
      </c>
      <c r="M352" s="23">
        <v>0</v>
      </c>
      <c r="N352" s="25" t="s">
        <v>3529</v>
      </c>
    </row>
    <row r="353" spans="1:14" ht="15" customHeight="1">
      <c r="A353" s="4" t="s">
        <v>798</v>
      </c>
      <c r="B353" s="8">
        <v>46032</v>
      </c>
      <c r="C353" s="10" t="s">
        <v>3438</v>
      </c>
      <c r="D353" s="12" t="s">
        <v>799</v>
      </c>
      <c r="E353" s="14">
        <v>36000000</v>
      </c>
      <c r="F353" s="14">
        <v>0</v>
      </c>
      <c r="G353" s="16" t="s">
        <v>3559</v>
      </c>
      <c r="H353" s="18" t="s">
        <v>112</v>
      </c>
      <c r="I353" s="6">
        <v>46069</v>
      </c>
      <c r="J353" s="21" t="s">
        <v>4381</v>
      </c>
      <c r="K353" s="18" t="s">
        <v>114</v>
      </c>
      <c r="L353" s="23">
        <v>675654</v>
      </c>
      <c r="M353" s="23">
        <v>-428827</v>
      </c>
      <c r="N353" s="25" t="s">
        <v>4382</v>
      </c>
    </row>
    <row r="354" spans="1:14" ht="15" customHeight="1">
      <c r="A354" s="4" t="s">
        <v>798</v>
      </c>
      <c r="B354" s="8">
        <v>46036</v>
      </c>
      <c r="C354" s="10" t="s">
        <v>3914</v>
      </c>
      <c r="D354" s="12" t="s">
        <v>799</v>
      </c>
      <c r="E354" s="14">
        <v>36000000</v>
      </c>
      <c r="F354" s="14">
        <v>0</v>
      </c>
      <c r="G354" s="16" t="s">
        <v>4012</v>
      </c>
      <c r="H354" s="18" t="s">
        <v>798</v>
      </c>
      <c r="I354" s="6">
        <v>46112</v>
      </c>
      <c r="J354" s="21" t="s">
        <v>5997</v>
      </c>
      <c r="K354" s="18" t="s">
        <v>799</v>
      </c>
      <c r="L354" s="23">
        <v>675654</v>
      </c>
      <c r="M354" s="23">
        <v>0</v>
      </c>
      <c r="N354" s="25" t="s">
        <v>5998</v>
      </c>
    </row>
    <row r="355" spans="1:14" ht="15" customHeight="1">
      <c r="A355" s="4" t="s">
        <v>495</v>
      </c>
      <c r="B355" s="8">
        <v>46025</v>
      </c>
      <c r="C355" s="10" t="s">
        <v>501</v>
      </c>
      <c r="D355" s="12" t="s">
        <v>502</v>
      </c>
      <c r="E355" s="14">
        <v>36100000</v>
      </c>
      <c r="F355" s="14">
        <v>633333</v>
      </c>
      <c r="G355" s="16" t="s">
        <v>503</v>
      </c>
      <c r="H355" s="18" t="s">
        <v>112</v>
      </c>
      <c r="I355" s="6">
        <v>46112</v>
      </c>
      <c r="J355" s="21" t="s">
        <v>6003</v>
      </c>
      <c r="K355" s="18" t="s">
        <v>114</v>
      </c>
      <c r="L355" s="23">
        <v>675654</v>
      </c>
      <c r="M355" s="23">
        <v>0</v>
      </c>
      <c r="N355" s="25" t="s">
        <v>6004</v>
      </c>
    </row>
    <row r="356" spans="1:14" ht="15" customHeight="1">
      <c r="A356" s="4" t="s">
        <v>913</v>
      </c>
      <c r="B356" s="8">
        <v>46029</v>
      </c>
      <c r="C356" s="10" t="s">
        <v>2871</v>
      </c>
      <c r="D356" s="12" t="s">
        <v>914</v>
      </c>
      <c r="E356" s="14">
        <v>36288353</v>
      </c>
      <c r="F356" s="14">
        <v>589000</v>
      </c>
      <c r="G356" s="16" t="s">
        <v>2935</v>
      </c>
      <c r="H356" s="18" t="s">
        <v>67</v>
      </c>
      <c r="I356" s="6">
        <v>46037</v>
      </c>
      <c r="J356" s="21" t="s">
        <v>949</v>
      </c>
      <c r="K356" s="18" t="s">
        <v>808</v>
      </c>
      <c r="L356" s="23">
        <v>690000</v>
      </c>
      <c r="M356" s="23">
        <v>0</v>
      </c>
      <c r="N356" s="25" t="s">
        <v>948</v>
      </c>
    </row>
    <row r="357" spans="1:14" ht="15" customHeight="1">
      <c r="A357" s="4" t="s">
        <v>544</v>
      </c>
      <c r="B357" s="8">
        <v>46027</v>
      </c>
      <c r="C357" s="10" t="s">
        <v>2005</v>
      </c>
      <c r="D357" s="12" t="s">
        <v>804</v>
      </c>
      <c r="E357" s="14">
        <v>36500000</v>
      </c>
      <c r="F357" s="14">
        <v>0</v>
      </c>
      <c r="G357" s="16" t="s">
        <v>2014</v>
      </c>
      <c r="H357" s="18" t="s">
        <v>416</v>
      </c>
      <c r="I357" s="6">
        <v>46091</v>
      </c>
      <c r="J357" s="21" t="s">
        <v>5201</v>
      </c>
      <c r="K357" s="18" t="s">
        <v>417</v>
      </c>
      <c r="L357" s="23">
        <v>693654</v>
      </c>
      <c r="M357" s="23">
        <v>-44000</v>
      </c>
      <c r="N357" s="25" t="s">
        <v>5202</v>
      </c>
    </row>
    <row r="358" spans="1:14" ht="15" customHeight="1">
      <c r="A358" s="4" t="s">
        <v>544</v>
      </c>
      <c r="B358" s="8">
        <v>46027</v>
      </c>
      <c r="C358" s="10" t="s">
        <v>2309</v>
      </c>
      <c r="D358" s="12" t="s">
        <v>545</v>
      </c>
      <c r="E358" s="14">
        <v>36500000</v>
      </c>
      <c r="F358" s="14">
        <v>0</v>
      </c>
      <c r="G358" s="16" t="s">
        <v>2324</v>
      </c>
      <c r="H358" s="18" t="s">
        <v>416</v>
      </c>
      <c r="I358" s="6">
        <v>46092</v>
      </c>
      <c r="J358" s="21" t="s">
        <v>5249</v>
      </c>
      <c r="K358" s="18" t="s">
        <v>417</v>
      </c>
      <c r="L358" s="23">
        <v>693654</v>
      </c>
      <c r="M358" s="23">
        <v>-44000</v>
      </c>
      <c r="N358" s="25" t="s">
        <v>5250</v>
      </c>
    </row>
    <row r="359" spans="1:14" ht="15" customHeight="1">
      <c r="A359" s="4" t="s">
        <v>544</v>
      </c>
      <c r="B359" s="8">
        <v>46027</v>
      </c>
      <c r="C359" s="10" t="s">
        <v>2452</v>
      </c>
      <c r="D359" s="12" t="s">
        <v>545</v>
      </c>
      <c r="E359" s="14">
        <v>36500000</v>
      </c>
      <c r="F359" s="14">
        <v>0</v>
      </c>
      <c r="G359" s="16" t="s">
        <v>2453</v>
      </c>
      <c r="H359" s="18" t="s">
        <v>67</v>
      </c>
      <c r="I359" s="6">
        <v>46038</v>
      </c>
      <c r="J359" s="21" t="s">
        <v>1227</v>
      </c>
      <c r="K359" s="18" t="s">
        <v>1241</v>
      </c>
      <c r="L359" s="23">
        <v>700000</v>
      </c>
      <c r="M359" s="23">
        <v>0</v>
      </c>
      <c r="N359" s="25" t="s">
        <v>1229</v>
      </c>
    </row>
    <row r="360" spans="1:14" ht="15" customHeight="1">
      <c r="A360" s="4" t="s">
        <v>416</v>
      </c>
      <c r="B360" s="8">
        <v>46028</v>
      </c>
      <c r="C360" s="10" t="s">
        <v>2650</v>
      </c>
      <c r="D360" s="12" t="s">
        <v>417</v>
      </c>
      <c r="E360" s="14">
        <v>36566005</v>
      </c>
      <c r="F360" s="14">
        <v>1000000</v>
      </c>
      <c r="G360" s="16" t="s">
        <v>2754</v>
      </c>
      <c r="H360" s="18" t="s">
        <v>67</v>
      </c>
      <c r="I360" s="6">
        <v>46098</v>
      </c>
      <c r="J360" s="21" t="s">
        <v>5422</v>
      </c>
      <c r="K360" s="18" t="s">
        <v>73</v>
      </c>
      <c r="L360" s="23">
        <v>700000</v>
      </c>
      <c r="M360" s="23">
        <v>-144752</v>
      </c>
      <c r="N360" s="25" t="s">
        <v>5423</v>
      </c>
    </row>
    <row r="361" spans="1:14" ht="15" customHeight="1">
      <c r="A361" s="4" t="s">
        <v>5561</v>
      </c>
      <c r="B361" s="8">
        <v>46026</v>
      </c>
      <c r="C361" s="10" t="s">
        <v>70</v>
      </c>
      <c r="D361" s="12" t="s">
        <v>5562</v>
      </c>
      <c r="E361" s="14">
        <v>36600000</v>
      </c>
      <c r="F361" s="14">
        <v>0</v>
      </c>
      <c r="G361" s="16" t="s">
        <v>4630</v>
      </c>
      <c r="H361" s="18" t="s">
        <v>328</v>
      </c>
      <c r="I361" s="6">
        <v>46105</v>
      </c>
      <c r="J361" s="21" t="s">
        <v>5523</v>
      </c>
      <c r="K361" s="18" t="s">
        <v>333</v>
      </c>
      <c r="L361" s="23">
        <v>703624</v>
      </c>
      <c r="M361" s="23">
        <v>0</v>
      </c>
      <c r="N361" s="25" t="s">
        <v>5524</v>
      </c>
    </row>
    <row r="362" spans="1:14" ht="15" customHeight="1">
      <c r="A362" s="4" t="s">
        <v>5561</v>
      </c>
      <c r="B362" s="8">
        <v>46026</v>
      </c>
      <c r="C362" s="10" t="s">
        <v>105</v>
      </c>
      <c r="D362" s="12" t="s">
        <v>5562</v>
      </c>
      <c r="E362" s="14">
        <v>36600000</v>
      </c>
      <c r="F362" s="14">
        <v>0</v>
      </c>
      <c r="G362" s="16" t="s">
        <v>4630</v>
      </c>
      <c r="H362" s="18" t="s">
        <v>4498</v>
      </c>
      <c r="I362" s="6">
        <v>46108</v>
      </c>
      <c r="J362" s="21" t="s">
        <v>1345</v>
      </c>
      <c r="K362" s="18" t="s">
        <v>4499</v>
      </c>
      <c r="L362" s="23">
        <v>703624</v>
      </c>
      <c r="M362" s="23">
        <v>0</v>
      </c>
      <c r="N362" s="25" t="s">
        <v>6399</v>
      </c>
    </row>
    <row r="363" spans="1:14" ht="15" customHeight="1">
      <c r="A363" s="4" t="s">
        <v>5561</v>
      </c>
      <c r="B363" s="8">
        <v>46026</v>
      </c>
      <c r="C363" s="10" t="s">
        <v>117</v>
      </c>
      <c r="D363" s="12" t="s">
        <v>5562</v>
      </c>
      <c r="E363" s="14">
        <v>36600000</v>
      </c>
      <c r="F363" s="14">
        <v>0</v>
      </c>
      <c r="G363" s="16" t="s">
        <v>4630</v>
      </c>
      <c r="H363" s="18" t="s">
        <v>328</v>
      </c>
      <c r="I363" s="6">
        <v>46079</v>
      </c>
      <c r="J363" s="21" t="s">
        <v>4794</v>
      </c>
      <c r="K363" s="18" t="s">
        <v>333</v>
      </c>
      <c r="L363" s="23">
        <v>706416</v>
      </c>
      <c r="M363" s="23">
        <v>-503208</v>
      </c>
      <c r="N363" s="25" t="s">
        <v>4795</v>
      </c>
    </row>
    <row r="364" spans="1:14" ht="15" customHeight="1">
      <c r="A364" s="4" t="s">
        <v>5561</v>
      </c>
      <c r="B364" s="8">
        <v>46026</v>
      </c>
      <c r="C364" s="10" t="s">
        <v>124</v>
      </c>
      <c r="D364" s="12" t="s">
        <v>5562</v>
      </c>
      <c r="E364" s="14">
        <v>36600000</v>
      </c>
      <c r="F364" s="14">
        <v>0</v>
      </c>
      <c r="G364" s="16" t="s">
        <v>4630</v>
      </c>
      <c r="H364" s="18" t="s">
        <v>112</v>
      </c>
      <c r="I364" s="6">
        <v>46100</v>
      </c>
      <c r="J364" s="21" t="s">
        <v>5445</v>
      </c>
      <c r="K364" s="18" t="s">
        <v>114</v>
      </c>
      <c r="L364" s="23">
        <v>706416</v>
      </c>
      <c r="M364" s="23">
        <v>572832</v>
      </c>
      <c r="N364" s="25" t="s">
        <v>5446</v>
      </c>
    </row>
    <row r="365" spans="1:14" ht="15" customHeight="1">
      <c r="A365" s="4" t="s">
        <v>5561</v>
      </c>
      <c r="B365" s="8">
        <v>46026</v>
      </c>
      <c r="C365" s="10" t="s">
        <v>128</v>
      </c>
      <c r="D365" s="12" t="s">
        <v>5562</v>
      </c>
      <c r="E365" s="14">
        <v>36600000</v>
      </c>
      <c r="F365" s="14">
        <v>0</v>
      </c>
      <c r="G365" s="16" t="s">
        <v>4630</v>
      </c>
      <c r="H365" s="18" t="s">
        <v>813</v>
      </c>
      <c r="I365" s="6">
        <v>46041</v>
      </c>
      <c r="J365" s="21" t="s">
        <v>1734</v>
      </c>
      <c r="K365" s="18" t="s">
        <v>865</v>
      </c>
      <c r="L365" s="23">
        <v>709624</v>
      </c>
      <c r="M365" s="23">
        <v>0</v>
      </c>
      <c r="N365" s="25" t="s">
        <v>1729</v>
      </c>
    </row>
    <row r="366" spans="1:14" ht="15" customHeight="1">
      <c r="A366" s="4" t="s">
        <v>5561</v>
      </c>
      <c r="B366" s="8">
        <v>46026</v>
      </c>
      <c r="C366" s="10" t="s">
        <v>131</v>
      </c>
      <c r="D366" s="12" t="s">
        <v>5562</v>
      </c>
      <c r="E366" s="14">
        <v>36600000</v>
      </c>
      <c r="F366" s="14">
        <v>0</v>
      </c>
      <c r="G366" s="16" t="s">
        <v>4630</v>
      </c>
      <c r="H366" s="18" t="s">
        <v>67</v>
      </c>
      <c r="I366" s="6">
        <v>46073</v>
      </c>
      <c r="J366" s="21" t="s">
        <v>4606</v>
      </c>
      <c r="K366" s="18" t="s">
        <v>68</v>
      </c>
      <c r="L366" s="23">
        <v>710000</v>
      </c>
      <c r="M366" s="23">
        <v>-529400</v>
      </c>
      <c r="N366" s="25" t="s">
        <v>4607</v>
      </c>
    </row>
    <row r="367" spans="1:14" ht="15" customHeight="1">
      <c r="A367" s="4" t="s">
        <v>5561</v>
      </c>
      <c r="B367" s="8">
        <v>46026</v>
      </c>
      <c r="C367" s="10" t="s">
        <v>139</v>
      </c>
      <c r="D367" s="12" t="s">
        <v>5562</v>
      </c>
      <c r="E367" s="14">
        <v>36600000</v>
      </c>
      <c r="F367" s="14">
        <v>0</v>
      </c>
      <c r="G367" s="16" t="s">
        <v>4630</v>
      </c>
      <c r="H367" s="18" t="s">
        <v>416</v>
      </c>
      <c r="I367" s="6">
        <v>46072</v>
      </c>
      <c r="J367" s="21" t="s">
        <v>4556</v>
      </c>
      <c r="K367" s="18" t="s">
        <v>417</v>
      </c>
      <c r="L367" s="23">
        <v>720154</v>
      </c>
      <c r="M367" s="23">
        <v>0</v>
      </c>
      <c r="N367" s="25" t="s">
        <v>4557</v>
      </c>
    </row>
    <row r="368" spans="1:14" ht="15" customHeight="1">
      <c r="A368" s="4" t="s">
        <v>5561</v>
      </c>
      <c r="B368" s="8">
        <v>46029</v>
      </c>
      <c r="C368" s="10" t="s">
        <v>237</v>
      </c>
      <c r="D368" s="12" t="s">
        <v>5562</v>
      </c>
      <c r="E368" s="14">
        <v>36600000</v>
      </c>
      <c r="F368" s="14">
        <v>0</v>
      </c>
      <c r="G368" s="16" t="s">
        <v>4912</v>
      </c>
      <c r="H368" s="18" t="s">
        <v>328</v>
      </c>
      <c r="I368" s="6">
        <v>46112</v>
      </c>
      <c r="J368" s="21" t="s">
        <v>5999</v>
      </c>
      <c r="K368" s="18" t="s">
        <v>333</v>
      </c>
      <c r="L368" s="23">
        <v>720154</v>
      </c>
      <c r="M368" s="23">
        <v>0</v>
      </c>
      <c r="N368" s="25" t="s">
        <v>6000</v>
      </c>
    </row>
    <row r="369" spans="1:14" ht="15" customHeight="1">
      <c r="A369" s="4" t="s">
        <v>328</v>
      </c>
      <c r="B369" s="8">
        <v>46029</v>
      </c>
      <c r="C369" s="10" t="s">
        <v>2966</v>
      </c>
      <c r="D369" s="12" t="s">
        <v>329</v>
      </c>
      <c r="E369" s="14">
        <v>36640592</v>
      </c>
      <c r="F369" s="14">
        <v>7890592</v>
      </c>
      <c r="G369" s="16" t="s">
        <v>3084</v>
      </c>
      <c r="H369" s="18" t="s">
        <v>1957</v>
      </c>
      <c r="I369" s="6">
        <v>46044</v>
      </c>
      <c r="J369" s="21" t="s">
        <v>2328</v>
      </c>
      <c r="K369" s="18" t="s">
        <v>2329</v>
      </c>
      <c r="L369" s="23">
        <v>720432</v>
      </c>
      <c r="M369" s="23">
        <v>0</v>
      </c>
      <c r="N369" s="25" t="s">
        <v>2330</v>
      </c>
    </row>
    <row r="370" spans="1:14" ht="15" customHeight="1">
      <c r="A370" s="4" t="s">
        <v>328</v>
      </c>
      <c r="B370" s="8">
        <v>46026</v>
      </c>
      <c r="C370" s="10" t="s">
        <v>1870</v>
      </c>
      <c r="D370" s="12" t="s">
        <v>333</v>
      </c>
      <c r="E370" s="14">
        <v>36800000</v>
      </c>
      <c r="F370" s="14">
        <v>746667</v>
      </c>
      <c r="G370" s="16" t="s">
        <v>1949</v>
      </c>
      <c r="H370" s="18" t="s">
        <v>328</v>
      </c>
      <c r="I370" s="6">
        <v>46037</v>
      </c>
      <c r="J370" s="21" t="s">
        <v>928</v>
      </c>
      <c r="K370" s="18" t="s">
        <v>333</v>
      </c>
      <c r="L370" s="23">
        <v>727149</v>
      </c>
      <c r="M370" s="23">
        <v>-147000</v>
      </c>
      <c r="N370" s="25" t="s">
        <v>929</v>
      </c>
    </row>
    <row r="371" spans="1:14" ht="15" customHeight="1">
      <c r="A371" s="4" t="s">
        <v>328</v>
      </c>
      <c r="B371" s="8">
        <v>46026</v>
      </c>
      <c r="C371" s="10" t="s">
        <v>1873</v>
      </c>
      <c r="D371" s="12" t="s">
        <v>333</v>
      </c>
      <c r="E371" s="14">
        <v>36800000</v>
      </c>
      <c r="F371" s="14">
        <v>0</v>
      </c>
      <c r="G371" s="16" t="s">
        <v>1949</v>
      </c>
      <c r="H371" s="18" t="s">
        <v>868</v>
      </c>
      <c r="I371" s="6">
        <v>46045</v>
      </c>
      <c r="J371" s="21" t="s">
        <v>2617</v>
      </c>
      <c r="K371" s="18" t="s">
        <v>869</v>
      </c>
      <c r="L371" s="23">
        <v>729624</v>
      </c>
      <c r="M371" s="23">
        <v>0</v>
      </c>
      <c r="N371" s="25" t="s">
        <v>2605</v>
      </c>
    </row>
    <row r="372" spans="1:14" ht="15" customHeight="1">
      <c r="A372" s="4" t="s">
        <v>328</v>
      </c>
      <c r="B372" s="8">
        <v>46026</v>
      </c>
      <c r="C372" s="10" t="s">
        <v>1876</v>
      </c>
      <c r="D372" s="12" t="s">
        <v>333</v>
      </c>
      <c r="E372" s="14">
        <v>36800000</v>
      </c>
      <c r="F372" s="14">
        <v>746667</v>
      </c>
      <c r="G372" s="16" t="s">
        <v>1949</v>
      </c>
      <c r="H372" s="18" t="s">
        <v>4498</v>
      </c>
      <c r="I372" s="6">
        <v>46080</v>
      </c>
      <c r="J372" s="21" t="s">
        <v>1177</v>
      </c>
      <c r="K372" s="18" t="s">
        <v>4499</v>
      </c>
      <c r="L372" s="23">
        <v>729941</v>
      </c>
      <c r="M372" s="23">
        <v>332971</v>
      </c>
      <c r="N372" s="25" t="s">
        <v>6338</v>
      </c>
    </row>
    <row r="373" spans="1:14" ht="15" customHeight="1">
      <c r="A373" s="4" t="s">
        <v>328</v>
      </c>
      <c r="B373" s="8">
        <v>46028</v>
      </c>
      <c r="C373" s="10" t="s">
        <v>2671</v>
      </c>
      <c r="D373" s="12" t="s">
        <v>333</v>
      </c>
      <c r="E373" s="14">
        <v>36800000</v>
      </c>
      <c r="F373" s="14">
        <v>1173333</v>
      </c>
      <c r="G373" s="16" t="s">
        <v>2788</v>
      </c>
      <c r="H373" s="18" t="s">
        <v>5719</v>
      </c>
      <c r="I373" s="6">
        <v>46094</v>
      </c>
      <c r="J373" s="21" t="s">
        <v>273</v>
      </c>
      <c r="K373" s="18" t="s">
        <v>5720</v>
      </c>
      <c r="L373" s="23">
        <v>732600</v>
      </c>
      <c r="M373" s="23">
        <v>0</v>
      </c>
      <c r="N373" s="25" t="s">
        <v>6523</v>
      </c>
    </row>
    <row r="374" spans="1:14" ht="15" customHeight="1">
      <c r="A374" s="4" t="s">
        <v>328</v>
      </c>
      <c r="B374" s="8">
        <v>46028</v>
      </c>
      <c r="C374" s="10" t="s">
        <v>2674</v>
      </c>
      <c r="D374" s="12" t="s">
        <v>333</v>
      </c>
      <c r="E374" s="14">
        <v>36800000</v>
      </c>
      <c r="F374" s="14">
        <v>1813333</v>
      </c>
      <c r="G374" s="16" t="s">
        <v>2791</v>
      </c>
      <c r="H374" s="18" t="s">
        <v>4498</v>
      </c>
      <c r="I374" s="6">
        <v>46098</v>
      </c>
      <c r="J374" s="21" t="s">
        <v>1280</v>
      </c>
      <c r="K374" s="18" t="s">
        <v>4499</v>
      </c>
      <c r="L374" s="23">
        <v>734624</v>
      </c>
      <c r="M374" s="23">
        <v>0</v>
      </c>
      <c r="N374" s="25" t="s">
        <v>6369</v>
      </c>
    </row>
    <row r="375" spans="1:14" ht="15" customHeight="1">
      <c r="A375" s="4" t="s">
        <v>67</v>
      </c>
      <c r="B375" s="8">
        <v>46030</v>
      </c>
      <c r="C375" s="10" t="s">
        <v>3083</v>
      </c>
      <c r="D375" s="12" t="s">
        <v>1618</v>
      </c>
      <c r="E375" s="14">
        <v>37100000</v>
      </c>
      <c r="F375" s="14">
        <v>16743860</v>
      </c>
      <c r="G375" s="16" t="s">
        <v>3199</v>
      </c>
      <c r="H375" s="18" t="s">
        <v>416</v>
      </c>
      <c r="I375" s="6">
        <v>46055</v>
      </c>
      <c r="J375" s="21" t="s">
        <v>4084</v>
      </c>
      <c r="K375" s="18" t="s">
        <v>417</v>
      </c>
      <c r="L375" s="23">
        <v>740481</v>
      </c>
      <c r="M375" s="23">
        <v>0</v>
      </c>
      <c r="N375" s="25" t="s">
        <v>4085</v>
      </c>
    </row>
    <row r="376" spans="1:14" ht="15" customHeight="1">
      <c r="A376" s="37" t="s">
        <v>4602</v>
      </c>
      <c r="B376" s="38">
        <v>46027</v>
      </c>
      <c r="C376" s="39" t="s">
        <v>362</v>
      </c>
      <c r="D376" s="40" t="s">
        <v>4603</v>
      </c>
      <c r="E376" s="32">
        <v>37100000</v>
      </c>
      <c r="F376" s="32">
        <v>0</v>
      </c>
      <c r="G376" s="41" t="s">
        <v>4666</v>
      </c>
      <c r="H376" s="18" t="s">
        <v>798</v>
      </c>
      <c r="I376" s="6">
        <v>46055</v>
      </c>
      <c r="J376" s="21" t="s">
        <v>4106</v>
      </c>
      <c r="K376" s="18" t="s">
        <v>848</v>
      </c>
      <c r="L376" s="23">
        <v>740481</v>
      </c>
      <c r="M376" s="23">
        <v>0</v>
      </c>
      <c r="N376" s="25" t="s">
        <v>4107</v>
      </c>
    </row>
    <row r="377" spans="1:14" ht="15" customHeight="1">
      <c r="A377" s="4" t="s">
        <v>112</v>
      </c>
      <c r="B377" s="8">
        <v>46027</v>
      </c>
      <c r="C377" s="10" t="s">
        <v>2298</v>
      </c>
      <c r="D377" s="12" t="s">
        <v>114</v>
      </c>
      <c r="E377" s="14">
        <v>37500000</v>
      </c>
      <c r="F377" s="14">
        <v>0</v>
      </c>
      <c r="G377" s="16" t="s">
        <v>2313</v>
      </c>
      <c r="H377" s="18" t="s">
        <v>858</v>
      </c>
      <c r="I377" s="6">
        <v>46055</v>
      </c>
      <c r="J377" s="21" t="s">
        <v>4109</v>
      </c>
      <c r="K377" s="18" t="s">
        <v>876</v>
      </c>
      <c r="L377" s="23">
        <v>740481</v>
      </c>
      <c r="M377" s="23">
        <v>0</v>
      </c>
      <c r="N377" s="25" t="s">
        <v>4110</v>
      </c>
    </row>
    <row r="378" spans="1:14" ht="15" customHeight="1">
      <c r="A378" s="4" t="s">
        <v>667</v>
      </c>
      <c r="B378" s="8">
        <v>46027</v>
      </c>
      <c r="C378" s="10" t="s">
        <v>2468</v>
      </c>
      <c r="D378" s="12" t="s">
        <v>668</v>
      </c>
      <c r="E378" s="14">
        <v>37666666</v>
      </c>
      <c r="F378" s="14">
        <v>246666</v>
      </c>
      <c r="G378" s="16" t="s">
        <v>2466</v>
      </c>
      <c r="H378" s="18" t="s">
        <v>798</v>
      </c>
      <c r="I378" s="6">
        <v>46055</v>
      </c>
      <c r="J378" s="21" t="s">
        <v>4112</v>
      </c>
      <c r="K378" s="18" t="s">
        <v>799</v>
      </c>
      <c r="L378" s="23">
        <v>740481</v>
      </c>
      <c r="M378" s="23">
        <v>0</v>
      </c>
      <c r="N378" s="25" t="s">
        <v>4113</v>
      </c>
    </row>
    <row r="379" spans="1:14" ht="15" customHeight="1">
      <c r="A379" s="4" t="s">
        <v>903</v>
      </c>
      <c r="B379" s="8">
        <v>46055</v>
      </c>
      <c r="C379" s="10" t="s">
        <v>4196</v>
      </c>
      <c r="D379" s="12" t="s">
        <v>925</v>
      </c>
      <c r="E379" s="14">
        <v>37666666</v>
      </c>
      <c r="F379" s="14">
        <v>37666666</v>
      </c>
      <c r="G379" s="16" t="s">
        <v>4233</v>
      </c>
      <c r="H379" s="18" t="s">
        <v>112</v>
      </c>
      <c r="I379" s="6">
        <v>46056</v>
      </c>
      <c r="J379" s="21" t="s">
        <v>4147</v>
      </c>
      <c r="K379" s="18" t="s">
        <v>114</v>
      </c>
      <c r="L379" s="23">
        <v>740481</v>
      </c>
      <c r="M379" s="23">
        <v>0</v>
      </c>
      <c r="N379" s="25" t="s">
        <v>4148</v>
      </c>
    </row>
    <row r="380" spans="1:14" ht="15" customHeight="1">
      <c r="A380" s="4" t="s">
        <v>667</v>
      </c>
      <c r="B380" s="8">
        <v>46027</v>
      </c>
      <c r="C380" s="10" t="s">
        <v>2478</v>
      </c>
      <c r="D380" s="12" t="s">
        <v>668</v>
      </c>
      <c r="E380" s="14">
        <v>37800000</v>
      </c>
      <c r="F380" s="14">
        <v>0</v>
      </c>
      <c r="G380" s="16" t="s">
        <v>2479</v>
      </c>
      <c r="H380" s="18" t="s">
        <v>416</v>
      </c>
      <c r="I380" s="6">
        <v>46057</v>
      </c>
      <c r="J380" s="21" t="s">
        <v>4156</v>
      </c>
      <c r="K380" s="18" t="s">
        <v>417</v>
      </c>
      <c r="L380" s="23">
        <v>740481</v>
      </c>
      <c r="M380" s="23">
        <v>0</v>
      </c>
      <c r="N380" s="25" t="s">
        <v>4157</v>
      </c>
    </row>
    <row r="381" spans="1:14" ht="15" customHeight="1">
      <c r="A381" s="4" t="s">
        <v>544</v>
      </c>
      <c r="B381" s="8">
        <v>46027</v>
      </c>
      <c r="C381" s="10" t="s">
        <v>1999</v>
      </c>
      <c r="D381" s="12" t="s">
        <v>804</v>
      </c>
      <c r="E381" s="14">
        <v>37893333</v>
      </c>
      <c r="F381" s="14">
        <v>1143333</v>
      </c>
      <c r="G381" s="16" t="s">
        <v>2014</v>
      </c>
      <c r="H381" s="18" t="s">
        <v>416</v>
      </c>
      <c r="I381" s="6">
        <v>46062</v>
      </c>
      <c r="J381" s="21" t="s">
        <v>4219</v>
      </c>
      <c r="K381" s="18" t="s">
        <v>417</v>
      </c>
      <c r="L381" s="23">
        <v>740481</v>
      </c>
      <c r="M381" s="23">
        <v>493654</v>
      </c>
      <c r="N381" s="25" t="s">
        <v>4220</v>
      </c>
    </row>
    <row r="382" spans="1:14" ht="15" customHeight="1">
      <c r="A382" s="4" t="s">
        <v>800</v>
      </c>
      <c r="B382" s="8">
        <v>46036</v>
      </c>
      <c r="C382" s="10" t="s">
        <v>3963</v>
      </c>
      <c r="D382" s="12" t="s">
        <v>801</v>
      </c>
      <c r="E382" s="14">
        <v>37950000</v>
      </c>
      <c r="F382" s="14">
        <v>0</v>
      </c>
      <c r="G382" s="16" t="s">
        <v>4034</v>
      </c>
      <c r="H382" s="18" t="s">
        <v>328</v>
      </c>
      <c r="I382" s="6">
        <v>46065</v>
      </c>
      <c r="J382" s="21" t="s">
        <v>4293</v>
      </c>
      <c r="K382" s="18" t="s">
        <v>333</v>
      </c>
      <c r="L382" s="23">
        <v>740481</v>
      </c>
      <c r="M382" s="23">
        <v>0</v>
      </c>
      <c r="N382" s="25" t="s">
        <v>4294</v>
      </c>
    </row>
    <row r="383" spans="1:14" ht="15" customHeight="1">
      <c r="A383" s="4" t="s">
        <v>5561</v>
      </c>
      <c r="B383" s="8">
        <v>46027</v>
      </c>
      <c r="C383" s="10" t="s">
        <v>190</v>
      </c>
      <c r="D383" s="12" t="s">
        <v>5562</v>
      </c>
      <c r="E383" s="14">
        <v>37960000</v>
      </c>
      <c r="F383" s="14">
        <v>910000</v>
      </c>
      <c r="G383" s="16" t="s">
        <v>4686</v>
      </c>
      <c r="H383" s="18" t="s">
        <v>800</v>
      </c>
      <c r="I383" s="6">
        <v>46069</v>
      </c>
      <c r="J383" s="21" t="s">
        <v>4384</v>
      </c>
      <c r="K383" s="18" t="s">
        <v>801</v>
      </c>
      <c r="L383" s="23">
        <v>740481</v>
      </c>
      <c r="M383" s="23">
        <v>0</v>
      </c>
      <c r="N383" s="25" t="s">
        <v>4385</v>
      </c>
    </row>
    <row r="384" spans="1:14" ht="15" customHeight="1">
      <c r="A384" s="4" t="s">
        <v>112</v>
      </c>
      <c r="B384" s="8">
        <v>46026</v>
      </c>
      <c r="C384" s="10" t="s">
        <v>747</v>
      </c>
      <c r="D384" s="12" t="s">
        <v>114</v>
      </c>
      <c r="E384" s="14">
        <v>38000000</v>
      </c>
      <c r="F384" s="14">
        <v>2000000</v>
      </c>
      <c r="G384" s="16" t="s">
        <v>748</v>
      </c>
      <c r="H384" s="18" t="s">
        <v>112</v>
      </c>
      <c r="I384" s="6">
        <v>46070</v>
      </c>
      <c r="J384" s="21" t="s">
        <v>4402</v>
      </c>
      <c r="K384" s="18" t="s">
        <v>114</v>
      </c>
      <c r="L384" s="23">
        <v>740481</v>
      </c>
      <c r="M384" s="23">
        <v>0</v>
      </c>
      <c r="N384" s="25" t="s">
        <v>4403</v>
      </c>
    </row>
    <row r="385" spans="1:14" ht="15" customHeight="1">
      <c r="A385" s="37" t="s">
        <v>4602</v>
      </c>
      <c r="B385" s="38">
        <v>46027</v>
      </c>
      <c r="C385" s="39" t="s">
        <v>368</v>
      </c>
      <c r="D385" s="40" t="s">
        <v>4603</v>
      </c>
      <c r="E385" s="32">
        <v>38000000</v>
      </c>
      <c r="F385" s="32">
        <v>0</v>
      </c>
      <c r="G385" s="41" t="s">
        <v>2457</v>
      </c>
      <c r="H385" s="18" t="s">
        <v>416</v>
      </c>
      <c r="I385" s="6">
        <v>46073</v>
      </c>
      <c r="J385" s="21" t="s">
        <v>4618</v>
      </c>
      <c r="K385" s="18" t="s">
        <v>417</v>
      </c>
      <c r="L385" s="23">
        <v>740481</v>
      </c>
      <c r="M385" s="23">
        <v>0</v>
      </c>
      <c r="N385" s="25" t="s">
        <v>4619</v>
      </c>
    </row>
    <row r="386" spans="1:14" ht="15" customHeight="1">
      <c r="A386" s="4" t="s">
        <v>858</v>
      </c>
      <c r="B386" s="8">
        <v>46036</v>
      </c>
      <c r="C386" s="10" t="s">
        <v>3877</v>
      </c>
      <c r="D386" s="12" t="s">
        <v>1913</v>
      </c>
      <c r="E386" s="14">
        <v>38408235.289999999</v>
      </c>
      <c r="F386" s="14">
        <v>38408235.289999999</v>
      </c>
      <c r="G386" s="16" t="s">
        <v>4001</v>
      </c>
      <c r="H386" s="18" t="s">
        <v>46</v>
      </c>
      <c r="I386" s="6">
        <v>46073</v>
      </c>
      <c r="J386" s="21" t="s">
        <v>4620</v>
      </c>
      <c r="K386" s="18" t="s">
        <v>55</v>
      </c>
      <c r="L386" s="23">
        <v>740481</v>
      </c>
      <c r="M386" s="23">
        <v>0</v>
      </c>
      <c r="N386" s="25" t="s">
        <v>4621</v>
      </c>
    </row>
    <row r="387" spans="1:14" ht="15" customHeight="1">
      <c r="A387" s="4" t="s">
        <v>913</v>
      </c>
      <c r="B387" s="8">
        <v>46041</v>
      </c>
      <c r="C387" s="10" t="s">
        <v>4109</v>
      </c>
      <c r="D387" s="12" t="s">
        <v>943</v>
      </c>
      <c r="E387" s="14">
        <v>38745000</v>
      </c>
      <c r="F387" s="14">
        <v>38745000</v>
      </c>
      <c r="G387" s="16" t="s">
        <v>4142</v>
      </c>
      <c r="H387" s="18" t="s">
        <v>88</v>
      </c>
      <c r="I387" s="6">
        <v>46073</v>
      </c>
      <c r="J387" s="21" t="s">
        <v>4633</v>
      </c>
      <c r="K387" s="18" t="s">
        <v>90</v>
      </c>
      <c r="L387" s="23">
        <v>740481</v>
      </c>
      <c r="M387" s="23">
        <v>0</v>
      </c>
      <c r="N387" s="25" t="s">
        <v>4634</v>
      </c>
    </row>
    <row r="388" spans="1:14" ht="15" customHeight="1">
      <c r="A388" s="4" t="s">
        <v>20</v>
      </c>
      <c r="B388" s="8">
        <v>46025</v>
      </c>
      <c r="C388" s="10" t="s">
        <v>553</v>
      </c>
      <c r="D388" s="12" t="s">
        <v>21</v>
      </c>
      <c r="E388" s="14">
        <v>39552000</v>
      </c>
      <c r="F388" s="14">
        <v>549333</v>
      </c>
      <c r="G388" s="16" t="s">
        <v>554</v>
      </c>
      <c r="H388" s="18" t="s">
        <v>825</v>
      </c>
      <c r="I388" s="6">
        <v>46076</v>
      </c>
      <c r="J388" s="21" t="s">
        <v>4702</v>
      </c>
      <c r="K388" s="18" t="s">
        <v>826</v>
      </c>
      <c r="L388" s="23">
        <v>740481</v>
      </c>
      <c r="M388" s="23">
        <v>0</v>
      </c>
      <c r="N388" s="25" t="s">
        <v>4703</v>
      </c>
    </row>
    <row r="389" spans="1:14" ht="15" customHeight="1">
      <c r="A389" s="4" t="s">
        <v>328</v>
      </c>
      <c r="B389" s="8">
        <v>46044</v>
      </c>
      <c r="C389" s="10" t="s">
        <v>4128</v>
      </c>
      <c r="D389" s="12" t="s">
        <v>333</v>
      </c>
      <c r="E389" s="14">
        <v>39847500</v>
      </c>
      <c r="F389" s="14">
        <v>0</v>
      </c>
      <c r="G389" s="16" t="s">
        <v>4164</v>
      </c>
      <c r="H389" s="18" t="s">
        <v>825</v>
      </c>
      <c r="I389" s="6">
        <v>46076</v>
      </c>
      <c r="J389" s="21" t="s">
        <v>4704</v>
      </c>
      <c r="K389" s="18" t="s">
        <v>826</v>
      </c>
      <c r="L389" s="23">
        <v>740481</v>
      </c>
      <c r="M389" s="23">
        <v>0</v>
      </c>
      <c r="N389" s="25" t="s">
        <v>4705</v>
      </c>
    </row>
    <row r="390" spans="1:14" ht="15" customHeight="1">
      <c r="A390" s="4" t="s">
        <v>913</v>
      </c>
      <c r="B390" s="8">
        <v>46029</v>
      </c>
      <c r="C390" s="10" t="s">
        <v>2870</v>
      </c>
      <c r="D390" s="12" t="s">
        <v>914</v>
      </c>
      <c r="E390" s="14">
        <v>39880000</v>
      </c>
      <c r="F390" s="14">
        <v>0</v>
      </c>
      <c r="G390" s="16" t="s">
        <v>2977</v>
      </c>
      <c r="H390" s="18" t="s">
        <v>813</v>
      </c>
      <c r="I390" s="6">
        <v>46086</v>
      </c>
      <c r="J390" s="21" t="s">
        <v>4978</v>
      </c>
      <c r="K390" s="18" t="s">
        <v>851</v>
      </c>
      <c r="L390" s="23">
        <v>740481</v>
      </c>
      <c r="M390" s="23">
        <v>0</v>
      </c>
      <c r="N390" s="25" t="s">
        <v>4979</v>
      </c>
    </row>
    <row r="391" spans="1:14" ht="15" customHeight="1">
      <c r="A391" s="4" t="s">
        <v>913</v>
      </c>
      <c r="B391" s="8">
        <v>46029</v>
      </c>
      <c r="C391" s="10" t="s">
        <v>2870</v>
      </c>
      <c r="D391" s="12" t="s">
        <v>943</v>
      </c>
      <c r="E391" s="14">
        <v>39880000</v>
      </c>
      <c r="F391" s="14">
        <v>0</v>
      </c>
      <c r="G391" s="16" t="s">
        <v>2977</v>
      </c>
      <c r="H391" s="18" t="s">
        <v>798</v>
      </c>
      <c r="I391" s="6">
        <v>46087</v>
      </c>
      <c r="J391" s="21" t="s">
        <v>5110</v>
      </c>
      <c r="K391" s="18" t="s">
        <v>810</v>
      </c>
      <c r="L391" s="23">
        <v>740481</v>
      </c>
      <c r="M391" s="23">
        <v>0</v>
      </c>
      <c r="N391" s="25" t="s">
        <v>5111</v>
      </c>
    </row>
    <row r="392" spans="1:14" ht="15" customHeight="1">
      <c r="A392" s="4" t="s">
        <v>913</v>
      </c>
      <c r="B392" s="8">
        <v>46029</v>
      </c>
      <c r="C392" s="10" t="s">
        <v>2874</v>
      </c>
      <c r="D392" s="12" t="s">
        <v>943</v>
      </c>
      <c r="E392" s="14">
        <v>39880000</v>
      </c>
      <c r="F392" s="14">
        <v>0</v>
      </c>
      <c r="G392" s="16" t="s">
        <v>2980</v>
      </c>
      <c r="H392" s="18" t="s">
        <v>15</v>
      </c>
      <c r="I392" s="6">
        <v>46091</v>
      </c>
      <c r="J392" s="21" t="s">
        <v>5177</v>
      </c>
      <c r="K392" s="18" t="s">
        <v>16</v>
      </c>
      <c r="L392" s="23">
        <v>740481</v>
      </c>
      <c r="M392" s="23">
        <v>0</v>
      </c>
      <c r="N392" s="25" t="s">
        <v>5178</v>
      </c>
    </row>
    <row r="393" spans="1:14" ht="15" customHeight="1">
      <c r="A393" s="4" t="s">
        <v>913</v>
      </c>
      <c r="B393" s="8">
        <v>46029</v>
      </c>
      <c r="C393" s="10" t="s">
        <v>2874</v>
      </c>
      <c r="D393" s="12" t="s">
        <v>914</v>
      </c>
      <c r="E393" s="14">
        <v>39880000</v>
      </c>
      <c r="F393" s="14">
        <v>0</v>
      </c>
      <c r="G393" s="16" t="s">
        <v>2980</v>
      </c>
      <c r="H393" s="18" t="s">
        <v>798</v>
      </c>
      <c r="I393" s="6">
        <v>46091</v>
      </c>
      <c r="J393" s="21" t="s">
        <v>5224</v>
      </c>
      <c r="K393" s="18" t="s">
        <v>799</v>
      </c>
      <c r="L393" s="23">
        <v>740481</v>
      </c>
      <c r="M393" s="23">
        <v>0</v>
      </c>
      <c r="N393" s="25" t="s">
        <v>5225</v>
      </c>
    </row>
    <row r="394" spans="1:14" ht="15" customHeight="1">
      <c r="A394" s="4" t="s">
        <v>903</v>
      </c>
      <c r="B394" s="8">
        <v>46029</v>
      </c>
      <c r="C394" s="10" t="s">
        <v>2894</v>
      </c>
      <c r="D394" s="12" t="s">
        <v>925</v>
      </c>
      <c r="E394" s="14">
        <v>40000000</v>
      </c>
      <c r="F394" s="14">
        <v>0</v>
      </c>
      <c r="G394" s="16" t="s">
        <v>2994</v>
      </c>
      <c r="H394" s="18" t="s">
        <v>798</v>
      </c>
      <c r="I394" s="6">
        <v>46098</v>
      </c>
      <c r="J394" s="21" t="s">
        <v>5414</v>
      </c>
      <c r="K394" s="18" t="s">
        <v>810</v>
      </c>
      <c r="L394" s="23">
        <v>740481</v>
      </c>
      <c r="M394" s="23">
        <v>0</v>
      </c>
      <c r="N394" s="25" t="s">
        <v>5415</v>
      </c>
    </row>
    <row r="395" spans="1:14" ht="15" customHeight="1">
      <c r="A395" s="4" t="s">
        <v>903</v>
      </c>
      <c r="B395" s="8">
        <v>46029</v>
      </c>
      <c r="C395" s="10" t="s">
        <v>2897</v>
      </c>
      <c r="D395" s="12" t="s">
        <v>905</v>
      </c>
      <c r="E395" s="14">
        <v>40000000</v>
      </c>
      <c r="F395" s="14">
        <v>14400000</v>
      </c>
      <c r="G395" s="16" t="s">
        <v>3005</v>
      </c>
      <c r="H395" s="18" t="s">
        <v>798</v>
      </c>
      <c r="I395" s="6">
        <v>46100</v>
      </c>
      <c r="J395" s="21" t="s">
        <v>5436</v>
      </c>
      <c r="K395" s="18" t="s">
        <v>799</v>
      </c>
      <c r="L395" s="23">
        <v>740481</v>
      </c>
      <c r="M395" s="23">
        <v>593654</v>
      </c>
      <c r="N395" s="25" t="s">
        <v>5437</v>
      </c>
    </row>
    <row r="396" spans="1:14" ht="15" customHeight="1">
      <c r="A396" s="4" t="s">
        <v>903</v>
      </c>
      <c r="B396" s="8">
        <v>46029</v>
      </c>
      <c r="C396" s="10" t="s">
        <v>2941</v>
      </c>
      <c r="D396" s="12" t="s">
        <v>925</v>
      </c>
      <c r="E396" s="14">
        <v>40000000</v>
      </c>
      <c r="F396" s="14">
        <v>0</v>
      </c>
      <c r="G396" s="16" t="s">
        <v>2994</v>
      </c>
      <c r="H396" s="18" t="s">
        <v>790</v>
      </c>
      <c r="I396" s="6">
        <v>46107</v>
      </c>
      <c r="J396" s="21" t="s">
        <v>5839</v>
      </c>
      <c r="K396" s="18" t="s">
        <v>803</v>
      </c>
      <c r="L396" s="23">
        <v>740481</v>
      </c>
      <c r="M396" s="23">
        <v>0</v>
      </c>
      <c r="N396" s="25" t="s">
        <v>5840</v>
      </c>
    </row>
    <row r="397" spans="1:14" ht="15" customHeight="1">
      <c r="A397" s="4" t="s">
        <v>903</v>
      </c>
      <c r="B397" s="8">
        <v>46029</v>
      </c>
      <c r="C397" s="10" t="s">
        <v>2949</v>
      </c>
      <c r="D397" s="12" t="s">
        <v>925</v>
      </c>
      <c r="E397" s="14">
        <v>40000000</v>
      </c>
      <c r="F397" s="14">
        <v>0</v>
      </c>
      <c r="G397" s="16" t="s">
        <v>2994</v>
      </c>
      <c r="H397" s="18" t="s">
        <v>112</v>
      </c>
      <c r="I397" s="6">
        <v>46108</v>
      </c>
      <c r="J397" s="21" t="s">
        <v>5908</v>
      </c>
      <c r="K397" s="18" t="s">
        <v>114</v>
      </c>
      <c r="L397" s="23">
        <v>740481</v>
      </c>
      <c r="M397" s="23">
        <v>0</v>
      </c>
      <c r="N397" s="25" t="s">
        <v>5909</v>
      </c>
    </row>
    <row r="398" spans="1:14" ht="15" customHeight="1">
      <c r="A398" s="4" t="s">
        <v>903</v>
      </c>
      <c r="B398" s="8">
        <v>46036</v>
      </c>
      <c r="C398" s="10" t="s">
        <v>3900</v>
      </c>
      <c r="D398" s="12" t="s">
        <v>905</v>
      </c>
      <c r="E398" s="14">
        <v>40000000</v>
      </c>
      <c r="F398" s="14">
        <v>0</v>
      </c>
      <c r="G398" s="16" t="s">
        <v>4007</v>
      </c>
      <c r="H398" s="18" t="s">
        <v>868</v>
      </c>
      <c r="I398" s="6">
        <v>46111</v>
      </c>
      <c r="J398" s="21" t="s">
        <v>5972</v>
      </c>
      <c r="K398" s="18" t="s">
        <v>869</v>
      </c>
      <c r="L398" s="23">
        <v>740481</v>
      </c>
      <c r="M398" s="23">
        <v>0</v>
      </c>
      <c r="N398" s="25" t="s">
        <v>5973</v>
      </c>
    </row>
    <row r="399" spans="1:14" ht="15" customHeight="1">
      <c r="A399" s="4" t="s">
        <v>88</v>
      </c>
      <c r="B399" s="8">
        <v>46038</v>
      </c>
      <c r="C399" s="10" t="s">
        <v>4093</v>
      </c>
      <c r="D399" s="12" t="s">
        <v>90</v>
      </c>
      <c r="E399" s="14">
        <v>40000000</v>
      </c>
      <c r="F399" s="14">
        <v>33043050</v>
      </c>
      <c r="G399" s="16" t="s">
        <v>4124</v>
      </c>
      <c r="H399" s="18" t="s">
        <v>798</v>
      </c>
      <c r="I399" s="6">
        <v>46111</v>
      </c>
      <c r="J399" s="21" t="s">
        <v>5974</v>
      </c>
      <c r="K399" s="18" t="s">
        <v>799</v>
      </c>
      <c r="L399" s="23">
        <v>740481</v>
      </c>
      <c r="M399" s="23">
        <v>0</v>
      </c>
      <c r="N399" s="25" t="s">
        <v>5975</v>
      </c>
    </row>
    <row r="400" spans="1:14" ht="15" customHeight="1">
      <c r="A400" s="4" t="s">
        <v>328</v>
      </c>
      <c r="B400" s="8">
        <v>46097</v>
      </c>
      <c r="C400" s="10" t="s">
        <v>4456</v>
      </c>
      <c r="D400" s="12" t="s">
        <v>329</v>
      </c>
      <c r="E400" s="14">
        <v>40000000</v>
      </c>
      <c r="F400" s="14">
        <v>40000000</v>
      </c>
      <c r="G400" s="16" t="s">
        <v>4476</v>
      </c>
      <c r="H400" s="18" t="s">
        <v>868</v>
      </c>
      <c r="I400" s="6">
        <v>46111</v>
      </c>
      <c r="J400" s="21" t="s">
        <v>5976</v>
      </c>
      <c r="K400" s="18" t="s">
        <v>869</v>
      </c>
      <c r="L400" s="23">
        <v>740481</v>
      </c>
      <c r="M400" s="23">
        <v>0</v>
      </c>
      <c r="N400" s="25" t="s">
        <v>5977</v>
      </c>
    </row>
    <row r="401" spans="1:14" ht="15" customHeight="1">
      <c r="A401" s="4" t="s">
        <v>903</v>
      </c>
      <c r="B401" s="8">
        <v>46097</v>
      </c>
      <c r="C401" s="10" t="s">
        <v>4458</v>
      </c>
      <c r="D401" s="12" t="s">
        <v>925</v>
      </c>
      <c r="E401" s="14">
        <v>40000000</v>
      </c>
      <c r="F401" s="14">
        <v>40000000</v>
      </c>
      <c r="G401" s="16" t="s">
        <v>4478</v>
      </c>
      <c r="H401" s="18" t="s">
        <v>798</v>
      </c>
      <c r="I401" s="6">
        <v>46111</v>
      </c>
      <c r="J401" s="21" t="s">
        <v>5980</v>
      </c>
      <c r="K401" s="18" t="s">
        <v>799</v>
      </c>
      <c r="L401" s="23">
        <v>740481</v>
      </c>
      <c r="M401" s="23">
        <v>0</v>
      </c>
      <c r="N401" s="25" t="s">
        <v>5981</v>
      </c>
    </row>
    <row r="402" spans="1:14" ht="15" customHeight="1">
      <c r="A402" s="4" t="s">
        <v>903</v>
      </c>
      <c r="B402" s="8">
        <v>46097</v>
      </c>
      <c r="C402" s="10" t="s">
        <v>4460</v>
      </c>
      <c r="D402" s="12" t="s">
        <v>925</v>
      </c>
      <c r="E402" s="14">
        <v>40000000</v>
      </c>
      <c r="F402" s="14">
        <v>40000000</v>
      </c>
      <c r="G402" s="16" t="s">
        <v>4480</v>
      </c>
      <c r="H402" s="18" t="s">
        <v>798</v>
      </c>
      <c r="I402" s="6">
        <v>46112</v>
      </c>
      <c r="J402" s="21" t="s">
        <v>6016</v>
      </c>
      <c r="K402" s="18" t="s">
        <v>799</v>
      </c>
      <c r="L402" s="23">
        <v>740481</v>
      </c>
      <c r="M402" s="23">
        <v>0</v>
      </c>
      <c r="N402" s="25" t="s">
        <v>6017</v>
      </c>
    </row>
    <row r="403" spans="1:14" ht="15" customHeight="1">
      <c r="A403" s="37" t="s">
        <v>4602</v>
      </c>
      <c r="B403" s="38">
        <v>46027</v>
      </c>
      <c r="C403" s="39" t="s">
        <v>314</v>
      </c>
      <c r="D403" s="40" t="s">
        <v>4603</v>
      </c>
      <c r="E403" s="32">
        <v>40000000</v>
      </c>
      <c r="F403" s="32">
        <v>0</v>
      </c>
      <c r="G403" s="41" t="s">
        <v>4630</v>
      </c>
      <c r="H403" s="18" t="s">
        <v>868</v>
      </c>
      <c r="I403" s="6">
        <v>46112</v>
      </c>
      <c r="J403" s="21" t="s">
        <v>6020</v>
      </c>
      <c r="K403" s="18" t="s">
        <v>869</v>
      </c>
      <c r="L403" s="23">
        <v>740481</v>
      </c>
      <c r="M403" s="23">
        <v>0</v>
      </c>
      <c r="N403" s="25" t="s">
        <v>6021</v>
      </c>
    </row>
    <row r="404" spans="1:14" ht="15" customHeight="1">
      <c r="A404" s="4" t="s">
        <v>5335</v>
      </c>
      <c r="B404" s="8">
        <v>46029</v>
      </c>
      <c r="C404" s="10" t="s">
        <v>169</v>
      </c>
      <c r="D404" s="12" t="s">
        <v>5336</v>
      </c>
      <c r="E404" s="14">
        <v>40000000</v>
      </c>
      <c r="F404" s="14">
        <v>0</v>
      </c>
      <c r="G404" s="16" t="s">
        <v>4912</v>
      </c>
      <c r="H404" s="18" t="s">
        <v>328</v>
      </c>
      <c r="I404" s="6">
        <v>46112</v>
      </c>
      <c r="J404" s="21" t="s">
        <v>6091</v>
      </c>
      <c r="K404" s="18" t="s">
        <v>333</v>
      </c>
      <c r="L404" s="23">
        <v>740481</v>
      </c>
      <c r="M404" s="23">
        <v>0</v>
      </c>
      <c r="N404" s="25" t="s">
        <v>6092</v>
      </c>
    </row>
    <row r="405" spans="1:14" ht="15" customHeight="1">
      <c r="A405" s="4" t="s">
        <v>5335</v>
      </c>
      <c r="B405" s="8">
        <v>46029</v>
      </c>
      <c r="C405" s="10" t="s">
        <v>179</v>
      </c>
      <c r="D405" s="12" t="s">
        <v>5336</v>
      </c>
      <c r="E405" s="14">
        <v>40000000</v>
      </c>
      <c r="F405" s="14">
        <v>0</v>
      </c>
      <c r="G405" s="16" t="s">
        <v>4912</v>
      </c>
      <c r="H405" s="28" t="s">
        <v>4602</v>
      </c>
      <c r="I405" s="33">
        <v>46078</v>
      </c>
      <c r="J405" s="34" t="s">
        <v>1143</v>
      </c>
      <c r="K405" s="28" t="s">
        <v>4603</v>
      </c>
      <c r="L405" s="35">
        <v>740481</v>
      </c>
      <c r="M405" s="35">
        <v>0</v>
      </c>
      <c r="N405" s="36" t="s">
        <v>6327</v>
      </c>
    </row>
    <row r="406" spans="1:14" ht="15" customHeight="1">
      <c r="A406" s="4" t="s">
        <v>5335</v>
      </c>
      <c r="B406" s="8">
        <v>46029</v>
      </c>
      <c r="C406" s="10" t="s">
        <v>182</v>
      </c>
      <c r="D406" s="12" t="s">
        <v>5336</v>
      </c>
      <c r="E406" s="14">
        <v>40000000</v>
      </c>
      <c r="F406" s="14">
        <v>0</v>
      </c>
      <c r="G406" s="16" t="s">
        <v>4912</v>
      </c>
      <c r="H406" s="28" t="s">
        <v>4602</v>
      </c>
      <c r="I406" s="33">
        <v>46078</v>
      </c>
      <c r="J406" s="34" t="s">
        <v>1150</v>
      </c>
      <c r="K406" s="28" t="s">
        <v>4603</v>
      </c>
      <c r="L406" s="35">
        <v>740481</v>
      </c>
      <c r="M406" s="35">
        <v>0</v>
      </c>
      <c r="N406" s="36" t="s">
        <v>6329</v>
      </c>
    </row>
    <row r="407" spans="1:14" ht="15" customHeight="1">
      <c r="A407" s="4" t="s">
        <v>5335</v>
      </c>
      <c r="B407" s="8">
        <v>46029</v>
      </c>
      <c r="C407" s="10" t="s">
        <v>215</v>
      </c>
      <c r="D407" s="12" t="s">
        <v>5336</v>
      </c>
      <c r="E407" s="14">
        <v>40000000</v>
      </c>
      <c r="F407" s="14">
        <v>0</v>
      </c>
      <c r="G407" s="16" t="s">
        <v>4912</v>
      </c>
      <c r="H407" s="28" t="s">
        <v>4602</v>
      </c>
      <c r="I407" s="33">
        <v>46083</v>
      </c>
      <c r="J407" s="34" t="s">
        <v>1187</v>
      </c>
      <c r="K407" s="28" t="s">
        <v>4603</v>
      </c>
      <c r="L407" s="35">
        <v>740481</v>
      </c>
      <c r="M407" s="35">
        <v>0</v>
      </c>
      <c r="N407" s="36" t="s">
        <v>6341</v>
      </c>
    </row>
    <row r="408" spans="1:14" ht="15" customHeight="1">
      <c r="A408" s="4" t="s">
        <v>5335</v>
      </c>
      <c r="B408" s="8">
        <v>46029</v>
      </c>
      <c r="C408" s="10" t="s">
        <v>241</v>
      </c>
      <c r="D408" s="12" t="s">
        <v>5336</v>
      </c>
      <c r="E408" s="14">
        <v>40000000</v>
      </c>
      <c r="F408" s="14">
        <v>0</v>
      </c>
      <c r="G408" s="16" t="s">
        <v>4912</v>
      </c>
      <c r="H408" s="18" t="s">
        <v>4498</v>
      </c>
      <c r="I408" s="6">
        <v>46098</v>
      </c>
      <c r="J408" s="21" t="s">
        <v>1349</v>
      </c>
      <c r="K408" s="18" t="s">
        <v>4499</v>
      </c>
      <c r="L408" s="23">
        <v>740481</v>
      </c>
      <c r="M408" s="23">
        <v>0</v>
      </c>
      <c r="N408" s="25" t="s">
        <v>6366</v>
      </c>
    </row>
    <row r="409" spans="1:14" ht="15" customHeight="1">
      <c r="A409" s="4" t="s">
        <v>5335</v>
      </c>
      <c r="B409" s="8">
        <v>46029</v>
      </c>
      <c r="C409" s="10" t="s">
        <v>247</v>
      </c>
      <c r="D409" s="12" t="s">
        <v>5336</v>
      </c>
      <c r="E409" s="14">
        <v>40000000</v>
      </c>
      <c r="F409" s="14">
        <v>0</v>
      </c>
      <c r="G409" s="16" t="s">
        <v>4912</v>
      </c>
      <c r="H409" s="18" t="s">
        <v>4498</v>
      </c>
      <c r="I409" s="6">
        <v>46108</v>
      </c>
      <c r="J409" s="21" t="s">
        <v>1347</v>
      </c>
      <c r="K409" s="18" t="s">
        <v>4499</v>
      </c>
      <c r="L409" s="23">
        <v>740481</v>
      </c>
      <c r="M409" s="23">
        <v>0</v>
      </c>
      <c r="N409" s="25" t="s">
        <v>6400</v>
      </c>
    </row>
    <row r="410" spans="1:14" ht="15" customHeight="1">
      <c r="A410" s="4" t="s">
        <v>5335</v>
      </c>
      <c r="B410" s="8">
        <v>46029</v>
      </c>
      <c r="C410" s="10" t="s">
        <v>267</v>
      </c>
      <c r="D410" s="12" t="s">
        <v>5336</v>
      </c>
      <c r="E410" s="14">
        <v>40000000</v>
      </c>
      <c r="F410" s="14">
        <v>0</v>
      </c>
      <c r="G410" s="16" t="s">
        <v>4912</v>
      </c>
      <c r="H410" s="18" t="s">
        <v>5719</v>
      </c>
      <c r="I410" s="6">
        <v>46070</v>
      </c>
      <c r="J410" s="21" t="s">
        <v>171</v>
      </c>
      <c r="K410" s="18" t="s">
        <v>5720</v>
      </c>
      <c r="L410" s="23">
        <v>740481</v>
      </c>
      <c r="M410" s="23">
        <v>0</v>
      </c>
      <c r="N410" s="25" t="s">
        <v>6487</v>
      </c>
    </row>
    <row r="411" spans="1:14" ht="15" customHeight="1">
      <c r="A411" s="4" t="s">
        <v>5561</v>
      </c>
      <c r="B411" s="8">
        <v>46026</v>
      </c>
      <c r="C411" s="10" t="s">
        <v>74</v>
      </c>
      <c r="D411" s="12" t="s">
        <v>5562</v>
      </c>
      <c r="E411" s="14">
        <v>40000000</v>
      </c>
      <c r="F411" s="14">
        <v>0</v>
      </c>
      <c r="G411" s="16" t="s">
        <v>4630</v>
      </c>
      <c r="H411" s="18" t="s">
        <v>5719</v>
      </c>
      <c r="I411" s="6">
        <v>46085</v>
      </c>
      <c r="J411" s="21" t="s">
        <v>237</v>
      </c>
      <c r="K411" s="18" t="s">
        <v>5720</v>
      </c>
      <c r="L411" s="23">
        <v>740481</v>
      </c>
      <c r="M411" s="23">
        <v>0</v>
      </c>
      <c r="N411" s="25" t="s">
        <v>6511</v>
      </c>
    </row>
    <row r="412" spans="1:14" ht="15" customHeight="1">
      <c r="A412" s="4" t="s">
        <v>5561</v>
      </c>
      <c r="B412" s="8">
        <v>46026</v>
      </c>
      <c r="C412" s="10" t="s">
        <v>76</v>
      </c>
      <c r="D412" s="12" t="s">
        <v>5562</v>
      </c>
      <c r="E412" s="14">
        <v>40000000</v>
      </c>
      <c r="F412" s="14">
        <v>0</v>
      </c>
      <c r="G412" s="16" t="s">
        <v>4630</v>
      </c>
      <c r="H412" s="18" t="s">
        <v>5719</v>
      </c>
      <c r="I412" s="6">
        <v>46085</v>
      </c>
      <c r="J412" s="21" t="s">
        <v>241</v>
      </c>
      <c r="K412" s="18" t="s">
        <v>5720</v>
      </c>
      <c r="L412" s="23">
        <v>740481</v>
      </c>
      <c r="M412" s="23">
        <v>0</v>
      </c>
      <c r="N412" s="25" t="s">
        <v>6512</v>
      </c>
    </row>
    <row r="413" spans="1:14" ht="15" customHeight="1">
      <c r="A413" s="4" t="s">
        <v>5561</v>
      </c>
      <c r="B413" s="8">
        <v>46026</v>
      </c>
      <c r="C413" s="10" t="s">
        <v>94</v>
      </c>
      <c r="D413" s="12" t="s">
        <v>5562</v>
      </c>
      <c r="E413" s="14">
        <v>40000000</v>
      </c>
      <c r="F413" s="14">
        <v>0</v>
      </c>
      <c r="G413" s="16" t="s">
        <v>4630</v>
      </c>
      <c r="H413" s="18" t="s">
        <v>5719</v>
      </c>
      <c r="I413" s="6">
        <v>46098</v>
      </c>
      <c r="J413" s="21" t="s">
        <v>281</v>
      </c>
      <c r="K413" s="18" t="s">
        <v>5720</v>
      </c>
      <c r="L413" s="23">
        <v>740481</v>
      </c>
      <c r="M413" s="23">
        <v>0</v>
      </c>
      <c r="N413" s="25" t="s">
        <v>6525</v>
      </c>
    </row>
    <row r="414" spans="1:14" ht="15" customHeight="1">
      <c r="A414" s="4" t="s">
        <v>5561</v>
      </c>
      <c r="B414" s="8">
        <v>46026</v>
      </c>
      <c r="C414" s="10" t="s">
        <v>98</v>
      </c>
      <c r="D414" s="12" t="s">
        <v>5562</v>
      </c>
      <c r="E414" s="14">
        <v>40000000</v>
      </c>
      <c r="F414" s="14">
        <v>0</v>
      </c>
      <c r="G414" s="16" t="s">
        <v>4630</v>
      </c>
      <c r="H414" s="28" t="s">
        <v>4602</v>
      </c>
      <c r="I414" s="33">
        <v>46087</v>
      </c>
      <c r="J414" s="34" t="s">
        <v>1203</v>
      </c>
      <c r="K414" s="28" t="s">
        <v>4603</v>
      </c>
      <c r="L414" s="35">
        <v>745941</v>
      </c>
      <c r="M414" s="35">
        <v>0</v>
      </c>
      <c r="N414" s="36" t="s">
        <v>6348</v>
      </c>
    </row>
    <row r="415" spans="1:14" ht="15" customHeight="1">
      <c r="A415" s="4" t="s">
        <v>5561</v>
      </c>
      <c r="B415" s="8">
        <v>46026</v>
      </c>
      <c r="C415" s="10" t="s">
        <v>113</v>
      </c>
      <c r="D415" s="12" t="s">
        <v>5562</v>
      </c>
      <c r="E415" s="14">
        <v>40000000</v>
      </c>
      <c r="F415" s="14">
        <v>0</v>
      </c>
      <c r="G415" s="16" t="s">
        <v>4630</v>
      </c>
      <c r="H415" s="18" t="s">
        <v>67</v>
      </c>
      <c r="I415" s="6">
        <v>46052</v>
      </c>
      <c r="J415" s="21" t="s">
        <v>3900</v>
      </c>
      <c r="K415" s="18" t="s">
        <v>808</v>
      </c>
      <c r="L415" s="23">
        <v>747500</v>
      </c>
      <c r="M415" s="23">
        <v>0</v>
      </c>
      <c r="N415" s="25" t="s">
        <v>3895</v>
      </c>
    </row>
    <row r="416" spans="1:14" ht="15" customHeight="1">
      <c r="A416" s="4" t="s">
        <v>50</v>
      </c>
      <c r="B416" s="8">
        <v>46025</v>
      </c>
      <c r="C416" s="10" t="s">
        <v>150</v>
      </c>
      <c r="D416" s="12" t="s">
        <v>51</v>
      </c>
      <c r="E416" s="14">
        <v>40250000</v>
      </c>
      <c r="F416" s="14">
        <v>350000</v>
      </c>
      <c r="G416" s="16" t="s">
        <v>151</v>
      </c>
      <c r="H416" s="18" t="s">
        <v>15</v>
      </c>
      <c r="I416" s="6">
        <v>46062</v>
      </c>
      <c r="J416" s="21" t="s">
        <v>4210</v>
      </c>
      <c r="K416" s="18" t="s">
        <v>16</v>
      </c>
      <c r="L416" s="23">
        <v>759941</v>
      </c>
      <c r="M416" s="23">
        <v>0</v>
      </c>
      <c r="N416" s="25" t="s">
        <v>4211</v>
      </c>
    </row>
    <row r="417" spans="1:14" ht="15" customHeight="1">
      <c r="A417" s="4" t="s">
        <v>50</v>
      </c>
      <c r="B417" s="8">
        <v>46025</v>
      </c>
      <c r="C417" s="10" t="s">
        <v>164</v>
      </c>
      <c r="D417" s="12" t="s">
        <v>51</v>
      </c>
      <c r="E417" s="14">
        <v>40250000</v>
      </c>
      <c r="F417" s="14">
        <v>350000</v>
      </c>
      <c r="G417" s="16" t="s">
        <v>151</v>
      </c>
      <c r="H417" s="18" t="s">
        <v>4498</v>
      </c>
      <c r="I417" s="6">
        <v>46038</v>
      </c>
      <c r="J417" s="21" t="s">
        <v>255</v>
      </c>
      <c r="K417" s="18" t="s">
        <v>4499</v>
      </c>
      <c r="L417" s="23">
        <v>759941</v>
      </c>
      <c r="M417" s="23">
        <v>0</v>
      </c>
      <c r="N417" s="25" t="s">
        <v>6149</v>
      </c>
    </row>
    <row r="418" spans="1:14" ht="15" customHeight="1">
      <c r="A418" s="4" t="s">
        <v>50</v>
      </c>
      <c r="B418" s="8">
        <v>46025</v>
      </c>
      <c r="C418" s="10" t="s">
        <v>188</v>
      </c>
      <c r="D418" s="12" t="s">
        <v>51</v>
      </c>
      <c r="E418" s="14">
        <v>40250000</v>
      </c>
      <c r="F418" s="14">
        <v>350000</v>
      </c>
      <c r="G418" s="16" t="s">
        <v>151</v>
      </c>
      <c r="H418" s="18" t="s">
        <v>4498</v>
      </c>
      <c r="I418" s="6">
        <v>46101</v>
      </c>
      <c r="J418" s="21" t="s">
        <v>1317</v>
      </c>
      <c r="K418" s="18" t="s">
        <v>4499</v>
      </c>
      <c r="L418" s="23">
        <v>759941</v>
      </c>
      <c r="M418" s="23">
        <v>0</v>
      </c>
      <c r="N418" s="25" t="s">
        <v>6384</v>
      </c>
    </row>
    <row r="419" spans="1:14" ht="15" customHeight="1">
      <c r="A419" s="4" t="s">
        <v>50</v>
      </c>
      <c r="B419" s="8">
        <v>46025</v>
      </c>
      <c r="C419" s="10" t="s">
        <v>598</v>
      </c>
      <c r="D419" s="12" t="s">
        <v>51</v>
      </c>
      <c r="E419" s="14">
        <v>40250000</v>
      </c>
      <c r="F419" s="14">
        <v>1166667</v>
      </c>
      <c r="G419" s="16" t="s">
        <v>151</v>
      </c>
      <c r="H419" s="18" t="s">
        <v>67</v>
      </c>
      <c r="I419" s="6">
        <v>46073</v>
      </c>
      <c r="J419" s="21" t="s">
        <v>4600</v>
      </c>
      <c r="K419" s="18" t="s">
        <v>68</v>
      </c>
      <c r="L419" s="23">
        <v>760000</v>
      </c>
      <c r="M419" s="23">
        <v>-594600</v>
      </c>
      <c r="N419" s="25" t="s">
        <v>4601</v>
      </c>
    </row>
    <row r="420" spans="1:14" ht="15" customHeight="1">
      <c r="A420" s="4" t="s">
        <v>416</v>
      </c>
      <c r="B420" s="8">
        <v>46025</v>
      </c>
      <c r="C420" s="10" t="s">
        <v>650</v>
      </c>
      <c r="D420" s="12" t="s">
        <v>417</v>
      </c>
      <c r="E420" s="14">
        <v>40250000</v>
      </c>
      <c r="F420" s="14">
        <v>0</v>
      </c>
      <c r="G420" s="16" t="s">
        <v>651</v>
      </c>
      <c r="H420" s="18" t="s">
        <v>4498</v>
      </c>
      <c r="I420" s="6">
        <v>46098</v>
      </c>
      <c r="J420" s="21" t="s">
        <v>1286</v>
      </c>
      <c r="K420" s="18" t="s">
        <v>4499</v>
      </c>
      <c r="L420" s="23">
        <v>769624</v>
      </c>
      <c r="M420" s="23">
        <v>0</v>
      </c>
      <c r="N420" s="25" t="s">
        <v>6372</v>
      </c>
    </row>
    <row r="421" spans="1:14" ht="15" customHeight="1">
      <c r="A421" s="4" t="s">
        <v>416</v>
      </c>
      <c r="B421" s="8">
        <v>46026</v>
      </c>
      <c r="C421" s="10" t="s">
        <v>999</v>
      </c>
      <c r="D421" s="12" t="s">
        <v>417</v>
      </c>
      <c r="E421" s="14">
        <v>40250000</v>
      </c>
      <c r="F421" s="14">
        <v>11500000</v>
      </c>
      <c r="G421" s="16" t="s">
        <v>1149</v>
      </c>
      <c r="H421" s="18" t="s">
        <v>112</v>
      </c>
      <c r="I421" s="6">
        <v>46112</v>
      </c>
      <c r="J421" s="21" t="s">
        <v>6046</v>
      </c>
      <c r="K421" s="18" t="s">
        <v>114</v>
      </c>
      <c r="L421" s="23">
        <v>775654</v>
      </c>
      <c r="M421" s="23">
        <v>0</v>
      </c>
      <c r="N421" s="25" t="s">
        <v>6047</v>
      </c>
    </row>
    <row r="422" spans="1:14" ht="15" customHeight="1">
      <c r="A422" s="4" t="s">
        <v>800</v>
      </c>
      <c r="B422" s="8">
        <v>46035</v>
      </c>
      <c r="C422" s="10" t="s">
        <v>3862</v>
      </c>
      <c r="D422" s="12" t="s">
        <v>801</v>
      </c>
      <c r="E422" s="14">
        <v>40250000</v>
      </c>
      <c r="F422" s="14">
        <v>402500</v>
      </c>
      <c r="G422" s="16" t="s">
        <v>3993</v>
      </c>
      <c r="H422" s="18" t="s">
        <v>790</v>
      </c>
      <c r="I422" s="6">
        <v>46055</v>
      </c>
      <c r="J422" s="21" t="s">
        <v>4102</v>
      </c>
      <c r="K422" s="18" t="s">
        <v>803</v>
      </c>
      <c r="L422" s="23">
        <v>777140</v>
      </c>
      <c r="M422" s="23">
        <v>-115000</v>
      </c>
      <c r="N422" s="25" t="s">
        <v>4103</v>
      </c>
    </row>
    <row r="423" spans="1:14" ht="15" customHeight="1">
      <c r="A423" s="4" t="s">
        <v>800</v>
      </c>
      <c r="B423" s="8">
        <v>46036</v>
      </c>
      <c r="C423" s="10" t="s">
        <v>3974</v>
      </c>
      <c r="D423" s="12" t="s">
        <v>801</v>
      </c>
      <c r="E423" s="14">
        <v>40250000</v>
      </c>
      <c r="F423" s="14">
        <v>0</v>
      </c>
      <c r="G423" s="16" t="s">
        <v>4045</v>
      </c>
      <c r="H423" s="18" t="s">
        <v>67</v>
      </c>
      <c r="I423" s="6">
        <v>46065</v>
      </c>
      <c r="J423" s="21" t="s">
        <v>4306</v>
      </c>
      <c r="K423" s="18" t="s">
        <v>73</v>
      </c>
      <c r="L423" s="23">
        <v>777347</v>
      </c>
      <c r="M423" s="23">
        <v>222099</v>
      </c>
      <c r="N423" s="25" t="s">
        <v>4307</v>
      </c>
    </row>
    <row r="424" spans="1:14" ht="15" customHeight="1">
      <c r="A424" s="4" t="s">
        <v>4498</v>
      </c>
      <c r="B424" s="8">
        <v>46028</v>
      </c>
      <c r="C424" s="10" t="s">
        <v>508</v>
      </c>
      <c r="D424" s="12" t="s">
        <v>4499</v>
      </c>
      <c r="E424" s="14">
        <v>40250000</v>
      </c>
      <c r="F424" s="14">
        <v>0</v>
      </c>
      <c r="G424" s="16" t="s">
        <v>4777</v>
      </c>
      <c r="H424" s="18" t="s">
        <v>67</v>
      </c>
      <c r="I424" s="6">
        <v>46078</v>
      </c>
      <c r="J424" s="21" t="s">
        <v>4764</v>
      </c>
      <c r="K424" s="18" t="s">
        <v>73</v>
      </c>
      <c r="L424" s="23">
        <v>777347</v>
      </c>
      <c r="M424" s="23">
        <v>222099</v>
      </c>
      <c r="N424" s="25" t="s">
        <v>4765</v>
      </c>
    </row>
    <row r="425" spans="1:14" ht="15" customHeight="1">
      <c r="A425" s="4" t="s">
        <v>4498</v>
      </c>
      <c r="B425" s="8">
        <v>46028</v>
      </c>
      <c r="C425" s="10" t="s">
        <v>740</v>
      </c>
      <c r="D425" s="12" t="s">
        <v>4499</v>
      </c>
      <c r="E425" s="14">
        <v>40250000</v>
      </c>
      <c r="F425" s="14">
        <v>0</v>
      </c>
      <c r="G425" s="16" t="s">
        <v>4931</v>
      </c>
      <c r="H425" s="18" t="s">
        <v>67</v>
      </c>
      <c r="I425" s="6">
        <v>46079</v>
      </c>
      <c r="J425" s="21" t="s">
        <v>4816</v>
      </c>
      <c r="K425" s="18" t="s">
        <v>73</v>
      </c>
      <c r="L425" s="23">
        <v>777347</v>
      </c>
      <c r="M425" s="23">
        <v>0</v>
      </c>
      <c r="N425" s="25" t="s">
        <v>4817</v>
      </c>
    </row>
    <row r="426" spans="1:14" ht="15" customHeight="1">
      <c r="A426" s="4" t="s">
        <v>4498</v>
      </c>
      <c r="B426" s="8">
        <v>46035</v>
      </c>
      <c r="C426" s="10" t="s">
        <v>823</v>
      </c>
      <c r="D426" s="12" t="s">
        <v>4499</v>
      </c>
      <c r="E426" s="14">
        <v>40250000</v>
      </c>
      <c r="F426" s="14">
        <v>466667</v>
      </c>
      <c r="G426" s="16" t="s">
        <v>4937</v>
      </c>
      <c r="H426" s="18" t="s">
        <v>67</v>
      </c>
      <c r="I426" s="6">
        <v>46057</v>
      </c>
      <c r="J426" s="21" t="s">
        <v>4159</v>
      </c>
      <c r="K426" s="18" t="s">
        <v>73</v>
      </c>
      <c r="L426" s="23">
        <v>783925</v>
      </c>
      <c r="M426" s="23">
        <v>0</v>
      </c>
      <c r="N426" s="25" t="s">
        <v>4160</v>
      </c>
    </row>
    <row r="427" spans="1:14" ht="15" customHeight="1">
      <c r="A427" s="4" t="s">
        <v>4498</v>
      </c>
      <c r="B427" s="8">
        <v>46035</v>
      </c>
      <c r="C427" s="10" t="s">
        <v>827</v>
      </c>
      <c r="D427" s="12" t="s">
        <v>4499</v>
      </c>
      <c r="E427" s="14">
        <v>40250000</v>
      </c>
      <c r="F427" s="14">
        <v>0</v>
      </c>
      <c r="G427" s="16" t="s">
        <v>4994</v>
      </c>
      <c r="H427" s="18" t="s">
        <v>67</v>
      </c>
      <c r="I427" s="6">
        <v>46065</v>
      </c>
      <c r="J427" s="21" t="s">
        <v>4318</v>
      </c>
      <c r="K427" s="18" t="s">
        <v>73</v>
      </c>
      <c r="L427" s="23">
        <v>783925</v>
      </c>
      <c r="M427" s="23">
        <v>156785</v>
      </c>
      <c r="N427" s="25" t="s">
        <v>4319</v>
      </c>
    </row>
    <row r="428" spans="1:14" ht="15" customHeight="1">
      <c r="A428" s="4" t="s">
        <v>328</v>
      </c>
      <c r="B428" s="8">
        <v>46032</v>
      </c>
      <c r="C428" s="10" t="s">
        <v>3397</v>
      </c>
      <c r="D428" s="12" t="s">
        <v>333</v>
      </c>
      <c r="E428" s="14">
        <v>40416750</v>
      </c>
      <c r="F428" s="14">
        <v>0</v>
      </c>
      <c r="G428" s="16" t="s">
        <v>3525</v>
      </c>
      <c r="H428" s="18" t="s">
        <v>825</v>
      </c>
      <c r="I428" s="6">
        <v>46078</v>
      </c>
      <c r="J428" s="21" t="s">
        <v>4754</v>
      </c>
      <c r="K428" s="18" t="s">
        <v>826</v>
      </c>
      <c r="L428" s="23">
        <v>783925</v>
      </c>
      <c r="M428" s="23">
        <v>0</v>
      </c>
      <c r="N428" s="25" t="s">
        <v>4755</v>
      </c>
    </row>
    <row r="429" spans="1:14" ht="15" customHeight="1">
      <c r="A429" s="4" t="s">
        <v>328</v>
      </c>
      <c r="B429" s="8">
        <v>46028</v>
      </c>
      <c r="C429" s="10" t="s">
        <v>2700</v>
      </c>
      <c r="D429" s="12" t="s">
        <v>333</v>
      </c>
      <c r="E429" s="14">
        <v>41068870</v>
      </c>
      <c r="F429" s="14">
        <v>0</v>
      </c>
      <c r="G429" s="16" t="s">
        <v>2822</v>
      </c>
      <c r="H429" s="18" t="s">
        <v>825</v>
      </c>
      <c r="I429" s="6">
        <v>46079</v>
      </c>
      <c r="J429" s="21" t="s">
        <v>4800</v>
      </c>
      <c r="K429" s="18" t="s">
        <v>826</v>
      </c>
      <c r="L429" s="23">
        <v>783925</v>
      </c>
      <c r="M429" s="23">
        <v>0</v>
      </c>
      <c r="N429" s="25" t="s">
        <v>4801</v>
      </c>
    </row>
    <row r="430" spans="1:14" ht="15" customHeight="1">
      <c r="A430" s="4" t="s">
        <v>185</v>
      </c>
      <c r="B430" s="8">
        <v>46026</v>
      </c>
      <c r="C430" s="10" t="s">
        <v>1134</v>
      </c>
      <c r="D430" s="12" t="s">
        <v>186</v>
      </c>
      <c r="E430" s="14">
        <v>41300000</v>
      </c>
      <c r="F430" s="14">
        <v>0</v>
      </c>
      <c r="G430" s="16" t="s">
        <v>1256</v>
      </c>
      <c r="H430" s="18" t="s">
        <v>67</v>
      </c>
      <c r="I430" s="6">
        <v>46080</v>
      </c>
      <c r="J430" s="21" t="s">
        <v>4829</v>
      </c>
      <c r="K430" s="18" t="s">
        <v>73</v>
      </c>
      <c r="L430" s="23">
        <v>783925</v>
      </c>
      <c r="M430" s="23">
        <v>0</v>
      </c>
      <c r="N430" s="25" t="s">
        <v>4830</v>
      </c>
    </row>
    <row r="431" spans="1:14" ht="15" customHeight="1">
      <c r="A431" s="4" t="s">
        <v>185</v>
      </c>
      <c r="B431" s="8">
        <v>46026</v>
      </c>
      <c r="C431" s="10" t="s">
        <v>1137</v>
      </c>
      <c r="D431" s="12" t="s">
        <v>186</v>
      </c>
      <c r="E431" s="14">
        <v>41300000</v>
      </c>
      <c r="F431" s="14">
        <v>90000</v>
      </c>
      <c r="G431" s="16" t="s">
        <v>1256</v>
      </c>
      <c r="H431" s="18" t="s">
        <v>328</v>
      </c>
      <c r="I431" s="6">
        <v>46086</v>
      </c>
      <c r="J431" s="21" t="s">
        <v>4995</v>
      </c>
      <c r="K431" s="18" t="s">
        <v>333</v>
      </c>
      <c r="L431" s="23">
        <v>783925</v>
      </c>
      <c r="M431" s="23">
        <v>-13570</v>
      </c>
      <c r="N431" s="25" t="s">
        <v>4996</v>
      </c>
    </row>
    <row r="432" spans="1:14" ht="15" customHeight="1">
      <c r="A432" s="4" t="s">
        <v>185</v>
      </c>
      <c r="B432" s="8">
        <v>46027</v>
      </c>
      <c r="C432" s="10" t="s">
        <v>2207</v>
      </c>
      <c r="D432" s="12" t="s">
        <v>186</v>
      </c>
      <c r="E432" s="14">
        <v>41300000</v>
      </c>
      <c r="F432" s="14">
        <v>1050000</v>
      </c>
      <c r="G432" s="16" t="s">
        <v>2218</v>
      </c>
      <c r="H432" s="18" t="s">
        <v>1957</v>
      </c>
      <c r="I432" s="6">
        <v>46076</v>
      </c>
      <c r="J432" s="21" t="s">
        <v>4683</v>
      </c>
      <c r="K432" s="18" t="s">
        <v>2329</v>
      </c>
      <c r="L432" s="23">
        <v>785974</v>
      </c>
      <c r="M432" s="23">
        <v>-785974</v>
      </c>
      <c r="N432" s="25" t="s">
        <v>4684</v>
      </c>
    </row>
    <row r="433" spans="1:14" ht="15" customHeight="1">
      <c r="A433" s="4" t="s">
        <v>328</v>
      </c>
      <c r="B433" s="8">
        <v>46027</v>
      </c>
      <c r="C433" s="10" t="s">
        <v>2410</v>
      </c>
      <c r="D433" s="12" t="s">
        <v>329</v>
      </c>
      <c r="E433" s="14">
        <v>41300000</v>
      </c>
      <c r="F433" s="14">
        <v>2566667</v>
      </c>
      <c r="G433" s="16" t="s">
        <v>2415</v>
      </c>
      <c r="H433" s="18" t="s">
        <v>1957</v>
      </c>
      <c r="I433" s="6">
        <v>46076</v>
      </c>
      <c r="J433" s="21" t="s">
        <v>4696</v>
      </c>
      <c r="K433" s="18" t="s">
        <v>2329</v>
      </c>
      <c r="L433" s="23">
        <v>785974</v>
      </c>
      <c r="M433" s="23">
        <v>0</v>
      </c>
      <c r="N433" s="25" t="s">
        <v>4684</v>
      </c>
    </row>
    <row r="434" spans="1:14" ht="15" customHeight="1">
      <c r="A434" s="4" t="s">
        <v>798</v>
      </c>
      <c r="B434" s="8">
        <v>46030</v>
      </c>
      <c r="C434" s="10" t="s">
        <v>3073</v>
      </c>
      <c r="D434" s="12" t="s">
        <v>799</v>
      </c>
      <c r="E434" s="14">
        <v>41400000</v>
      </c>
      <c r="F434" s="14">
        <v>0</v>
      </c>
      <c r="G434" s="16" t="s">
        <v>3183</v>
      </c>
      <c r="H434" s="18" t="s">
        <v>5719</v>
      </c>
      <c r="I434" s="6">
        <v>46106</v>
      </c>
      <c r="J434" s="21" t="s">
        <v>305</v>
      </c>
      <c r="K434" s="18" t="s">
        <v>5720</v>
      </c>
      <c r="L434" s="23">
        <v>790481</v>
      </c>
      <c r="M434" s="23">
        <v>0</v>
      </c>
      <c r="N434" s="25" t="s">
        <v>6534</v>
      </c>
    </row>
    <row r="435" spans="1:14" ht="15" customHeight="1">
      <c r="A435" s="4" t="s">
        <v>67</v>
      </c>
      <c r="B435" s="8">
        <v>46031</v>
      </c>
      <c r="C435" s="10" t="s">
        <v>3172</v>
      </c>
      <c r="D435" s="12" t="s">
        <v>808</v>
      </c>
      <c r="E435" s="14">
        <v>41400000</v>
      </c>
      <c r="F435" s="14">
        <v>0</v>
      </c>
      <c r="G435" s="16" t="s">
        <v>3291</v>
      </c>
      <c r="H435" s="18" t="s">
        <v>5719</v>
      </c>
      <c r="I435" s="6">
        <v>46106</v>
      </c>
      <c r="J435" s="21" t="s">
        <v>308</v>
      </c>
      <c r="K435" s="18" t="s">
        <v>5720</v>
      </c>
      <c r="L435" s="23">
        <v>790481</v>
      </c>
      <c r="M435" s="23">
        <v>0</v>
      </c>
      <c r="N435" s="25" t="s">
        <v>6535</v>
      </c>
    </row>
    <row r="436" spans="1:14" ht="15" customHeight="1">
      <c r="A436" s="4" t="s">
        <v>825</v>
      </c>
      <c r="B436" s="8">
        <v>46026</v>
      </c>
      <c r="C436" s="10" t="s">
        <v>807</v>
      </c>
      <c r="D436" s="12" t="s">
        <v>855</v>
      </c>
      <c r="E436" s="14">
        <v>41600000</v>
      </c>
      <c r="F436" s="14">
        <v>41600000</v>
      </c>
      <c r="G436" s="16" t="s">
        <v>879</v>
      </c>
      <c r="H436" s="18" t="s">
        <v>813</v>
      </c>
      <c r="I436" s="6">
        <v>46052</v>
      </c>
      <c r="J436" s="21" t="s">
        <v>3802</v>
      </c>
      <c r="K436" s="18" t="s">
        <v>865</v>
      </c>
      <c r="L436" s="23">
        <v>791624</v>
      </c>
      <c r="M436" s="23">
        <v>0</v>
      </c>
      <c r="N436" s="25" t="s">
        <v>3803</v>
      </c>
    </row>
    <row r="437" spans="1:14" ht="15" customHeight="1">
      <c r="A437" s="4" t="s">
        <v>15</v>
      </c>
      <c r="B437" s="8">
        <v>46026</v>
      </c>
      <c r="C437" s="10" t="s">
        <v>1572</v>
      </c>
      <c r="D437" s="12" t="s">
        <v>16</v>
      </c>
      <c r="E437" s="14">
        <v>41870000</v>
      </c>
      <c r="F437" s="14">
        <v>0</v>
      </c>
      <c r="G437" s="16" t="s">
        <v>1657</v>
      </c>
      <c r="H437" s="18" t="s">
        <v>88</v>
      </c>
      <c r="I437" s="6">
        <v>46073</v>
      </c>
      <c r="J437" s="21" t="s">
        <v>4624</v>
      </c>
      <c r="K437" s="18" t="s">
        <v>90</v>
      </c>
      <c r="L437" s="23">
        <v>791624</v>
      </c>
      <c r="M437" s="23">
        <v>0</v>
      </c>
      <c r="N437" s="25" t="s">
        <v>4625</v>
      </c>
    </row>
    <row r="438" spans="1:14" ht="15" customHeight="1">
      <c r="A438" s="4" t="s">
        <v>913</v>
      </c>
      <c r="B438" s="8">
        <v>46029</v>
      </c>
      <c r="C438" s="10" t="s">
        <v>2884</v>
      </c>
      <c r="D438" s="12" t="s">
        <v>914</v>
      </c>
      <c r="E438" s="14">
        <v>42407550</v>
      </c>
      <c r="F438" s="14">
        <v>0</v>
      </c>
      <c r="G438" s="16" t="s">
        <v>2989</v>
      </c>
      <c r="H438" s="18" t="s">
        <v>328</v>
      </c>
      <c r="I438" s="6">
        <v>46079</v>
      </c>
      <c r="J438" s="21" t="s">
        <v>4784</v>
      </c>
      <c r="K438" s="18" t="s">
        <v>333</v>
      </c>
      <c r="L438" s="23">
        <v>791624</v>
      </c>
      <c r="M438" s="23">
        <v>-62000</v>
      </c>
      <c r="N438" s="25" t="s">
        <v>4785</v>
      </c>
    </row>
    <row r="439" spans="1:14" ht="15" customHeight="1">
      <c r="A439" s="4" t="s">
        <v>112</v>
      </c>
      <c r="B439" s="8">
        <v>46026</v>
      </c>
      <c r="C439" s="10" t="s">
        <v>1375</v>
      </c>
      <c r="D439" s="12" t="s">
        <v>114</v>
      </c>
      <c r="E439" s="14">
        <v>43050000</v>
      </c>
      <c r="F439" s="14">
        <v>0</v>
      </c>
      <c r="G439" s="16" t="s">
        <v>1474</v>
      </c>
      <c r="H439" s="18" t="s">
        <v>790</v>
      </c>
      <c r="I439" s="6">
        <v>46107</v>
      </c>
      <c r="J439" s="21" t="s">
        <v>5849</v>
      </c>
      <c r="K439" s="18" t="s">
        <v>803</v>
      </c>
      <c r="L439" s="23">
        <v>791624</v>
      </c>
      <c r="M439" s="23">
        <v>0</v>
      </c>
      <c r="N439" s="25" t="s">
        <v>5850</v>
      </c>
    </row>
    <row r="440" spans="1:14" ht="15" customHeight="1">
      <c r="A440" s="4" t="s">
        <v>11</v>
      </c>
      <c r="B440" s="8">
        <v>46027</v>
      </c>
      <c r="C440" s="10" t="s">
        <v>2367</v>
      </c>
      <c r="D440" s="12" t="s">
        <v>109</v>
      </c>
      <c r="E440" s="14">
        <v>43290000</v>
      </c>
      <c r="F440" s="14">
        <v>0</v>
      </c>
      <c r="G440" s="16" t="s">
        <v>2371</v>
      </c>
      <c r="H440" s="18" t="s">
        <v>112</v>
      </c>
      <c r="I440" s="6">
        <v>46112</v>
      </c>
      <c r="J440" s="21" t="s">
        <v>6052</v>
      </c>
      <c r="K440" s="18" t="s">
        <v>114</v>
      </c>
      <c r="L440" s="23">
        <v>791624</v>
      </c>
      <c r="M440" s="23">
        <v>0</v>
      </c>
      <c r="N440" s="25" t="s">
        <v>6049</v>
      </c>
    </row>
    <row r="441" spans="1:14" ht="15" customHeight="1">
      <c r="A441" s="4" t="s">
        <v>120</v>
      </c>
      <c r="B441" s="8">
        <v>46025</v>
      </c>
      <c r="C441" s="10" t="s">
        <v>559</v>
      </c>
      <c r="D441" s="12" t="s">
        <v>528</v>
      </c>
      <c r="E441" s="14">
        <v>43320000</v>
      </c>
      <c r="F441" s="14">
        <v>0</v>
      </c>
      <c r="G441" s="16" t="s">
        <v>560</v>
      </c>
      <c r="H441" s="18" t="s">
        <v>67</v>
      </c>
      <c r="I441" s="6">
        <v>46044</v>
      </c>
      <c r="J441" s="21" t="s">
        <v>2306</v>
      </c>
      <c r="K441" s="18" t="s">
        <v>808</v>
      </c>
      <c r="L441" s="23">
        <v>793500</v>
      </c>
      <c r="M441" s="23">
        <v>0</v>
      </c>
      <c r="N441" s="25" t="s">
        <v>2307</v>
      </c>
    </row>
    <row r="442" spans="1:14" ht="15" customHeight="1">
      <c r="A442" s="4" t="s">
        <v>120</v>
      </c>
      <c r="B442" s="8">
        <v>46026</v>
      </c>
      <c r="C442" s="10" t="s">
        <v>1728</v>
      </c>
      <c r="D442" s="12" t="s">
        <v>121</v>
      </c>
      <c r="E442" s="14">
        <v>43320000</v>
      </c>
      <c r="F442" s="14">
        <v>0</v>
      </c>
      <c r="G442" s="16" t="s">
        <v>1803</v>
      </c>
      <c r="H442" s="18" t="s">
        <v>813</v>
      </c>
      <c r="I442" s="6">
        <v>46070</v>
      </c>
      <c r="J442" s="21" t="s">
        <v>4411</v>
      </c>
      <c r="K442" s="18" t="s">
        <v>865</v>
      </c>
      <c r="L442" s="23">
        <v>793654</v>
      </c>
      <c r="M442" s="23">
        <v>-300000</v>
      </c>
      <c r="N442" s="25" t="s">
        <v>4412</v>
      </c>
    </row>
    <row r="443" spans="1:14" ht="15" customHeight="1">
      <c r="A443" s="4" t="s">
        <v>347</v>
      </c>
      <c r="B443" s="8">
        <v>46026</v>
      </c>
      <c r="C443" s="10" t="s">
        <v>1211</v>
      </c>
      <c r="D443" s="12" t="s">
        <v>643</v>
      </c>
      <c r="E443" s="14">
        <v>43700000</v>
      </c>
      <c r="F443" s="14">
        <v>0</v>
      </c>
      <c r="G443" s="16" t="s">
        <v>1168</v>
      </c>
      <c r="H443" s="18" t="s">
        <v>67</v>
      </c>
      <c r="I443" s="6">
        <v>46038</v>
      </c>
      <c r="J443" s="21" t="s">
        <v>1267</v>
      </c>
      <c r="K443" s="18" t="s">
        <v>808</v>
      </c>
      <c r="L443" s="23">
        <v>805000</v>
      </c>
      <c r="M443" s="23">
        <v>0</v>
      </c>
      <c r="N443" s="25" t="s">
        <v>1266</v>
      </c>
    </row>
    <row r="444" spans="1:14" ht="15" customHeight="1">
      <c r="A444" s="4" t="s">
        <v>347</v>
      </c>
      <c r="B444" s="8">
        <v>46026</v>
      </c>
      <c r="C444" s="10" t="s">
        <v>1286</v>
      </c>
      <c r="D444" s="12" t="s">
        <v>643</v>
      </c>
      <c r="E444" s="14">
        <v>43700000</v>
      </c>
      <c r="F444" s="14">
        <v>0</v>
      </c>
      <c r="G444" s="16" t="s">
        <v>1168</v>
      </c>
      <c r="H444" s="18" t="s">
        <v>67</v>
      </c>
      <c r="I444" s="6">
        <v>46046</v>
      </c>
      <c r="J444" s="21" t="s">
        <v>2668</v>
      </c>
      <c r="K444" s="18" t="s">
        <v>794</v>
      </c>
      <c r="L444" s="23">
        <v>805000</v>
      </c>
      <c r="M444" s="23">
        <v>0</v>
      </c>
      <c r="N444" s="25" t="s">
        <v>2669</v>
      </c>
    </row>
    <row r="445" spans="1:14" ht="15" customHeight="1">
      <c r="A445" s="4" t="s">
        <v>347</v>
      </c>
      <c r="B445" s="8">
        <v>46026</v>
      </c>
      <c r="C445" s="10" t="s">
        <v>1295</v>
      </c>
      <c r="D445" s="12" t="s">
        <v>643</v>
      </c>
      <c r="E445" s="14">
        <v>43700000</v>
      </c>
      <c r="F445" s="14">
        <v>0</v>
      </c>
      <c r="G445" s="16" t="s">
        <v>1168</v>
      </c>
      <c r="H445" s="18" t="s">
        <v>67</v>
      </c>
      <c r="I445" s="6">
        <v>46057</v>
      </c>
      <c r="J445" s="21" t="s">
        <v>4175</v>
      </c>
      <c r="K445" s="18" t="s">
        <v>73</v>
      </c>
      <c r="L445" s="23">
        <v>808449</v>
      </c>
      <c r="M445" s="23">
        <v>-404224</v>
      </c>
      <c r="N445" s="25" t="s">
        <v>4176</v>
      </c>
    </row>
    <row r="446" spans="1:14" ht="15" customHeight="1">
      <c r="A446" s="4" t="s">
        <v>120</v>
      </c>
      <c r="B446" s="8">
        <v>46026</v>
      </c>
      <c r="C446" s="10" t="s">
        <v>1578</v>
      </c>
      <c r="D446" s="12" t="s">
        <v>121</v>
      </c>
      <c r="E446" s="14">
        <v>43700000</v>
      </c>
      <c r="F446" s="14">
        <v>506667</v>
      </c>
      <c r="G446" s="16" t="s">
        <v>1662</v>
      </c>
      <c r="H446" s="18" t="s">
        <v>112</v>
      </c>
      <c r="I446" s="6">
        <v>46084</v>
      </c>
      <c r="J446" s="21" t="s">
        <v>4927</v>
      </c>
      <c r="K446" s="18" t="s">
        <v>114</v>
      </c>
      <c r="L446" s="23">
        <v>809624</v>
      </c>
      <c r="M446" s="23">
        <v>0</v>
      </c>
      <c r="N446" s="25" t="s">
        <v>4928</v>
      </c>
    </row>
    <row r="447" spans="1:14" ht="15" customHeight="1">
      <c r="A447" s="4" t="s">
        <v>205</v>
      </c>
      <c r="B447" s="8">
        <v>46026</v>
      </c>
      <c r="C447" s="10" t="s">
        <v>1794</v>
      </c>
      <c r="D447" s="12" t="s">
        <v>206</v>
      </c>
      <c r="E447" s="14">
        <v>43700000</v>
      </c>
      <c r="F447" s="14">
        <v>0</v>
      </c>
      <c r="G447" s="16" t="s">
        <v>1872</v>
      </c>
      <c r="H447" s="18" t="s">
        <v>112</v>
      </c>
      <c r="I447" s="6">
        <v>46101</v>
      </c>
      <c r="J447" s="21" t="s">
        <v>5455</v>
      </c>
      <c r="K447" s="18" t="s">
        <v>114</v>
      </c>
      <c r="L447" s="23">
        <v>809624</v>
      </c>
      <c r="M447" s="23">
        <v>0</v>
      </c>
      <c r="N447" s="25" t="s">
        <v>5456</v>
      </c>
    </row>
    <row r="448" spans="1:14" ht="15" customHeight="1">
      <c r="A448" s="4" t="s">
        <v>205</v>
      </c>
      <c r="B448" s="8">
        <v>46026</v>
      </c>
      <c r="C448" s="10" t="s">
        <v>1801</v>
      </c>
      <c r="D448" s="12" t="s">
        <v>210</v>
      </c>
      <c r="E448" s="14">
        <v>43700000</v>
      </c>
      <c r="F448" s="14">
        <v>0</v>
      </c>
      <c r="G448" s="16" t="s">
        <v>1881</v>
      </c>
      <c r="H448" s="18" t="s">
        <v>4498</v>
      </c>
      <c r="I448" s="6">
        <v>46105</v>
      </c>
      <c r="J448" s="21" t="s">
        <v>1333</v>
      </c>
      <c r="K448" s="18" t="s">
        <v>4499</v>
      </c>
      <c r="L448" s="23">
        <v>809624</v>
      </c>
      <c r="M448" s="23">
        <v>0</v>
      </c>
      <c r="N448" s="25" t="s">
        <v>6392</v>
      </c>
    </row>
    <row r="449" spans="1:14" ht="15" customHeight="1">
      <c r="A449" s="4" t="s">
        <v>328</v>
      </c>
      <c r="B449" s="8">
        <v>46027</v>
      </c>
      <c r="C449" s="10" t="s">
        <v>2141</v>
      </c>
      <c r="D449" s="12" t="s">
        <v>333</v>
      </c>
      <c r="E449" s="14">
        <v>43700000</v>
      </c>
      <c r="F449" s="14">
        <v>0</v>
      </c>
      <c r="G449" s="16" t="s">
        <v>2152</v>
      </c>
      <c r="H449" s="18" t="s">
        <v>328</v>
      </c>
      <c r="I449" s="6">
        <v>46051</v>
      </c>
      <c r="J449" s="21" t="s">
        <v>3654</v>
      </c>
      <c r="K449" s="18" t="s">
        <v>333</v>
      </c>
      <c r="L449" s="23">
        <v>812832</v>
      </c>
      <c r="M449" s="23">
        <v>0</v>
      </c>
      <c r="N449" s="25" t="s">
        <v>3655</v>
      </c>
    </row>
    <row r="450" spans="1:14" ht="15" customHeight="1">
      <c r="A450" s="4" t="s">
        <v>67</v>
      </c>
      <c r="B450" s="8">
        <v>46031</v>
      </c>
      <c r="C450" s="10" t="s">
        <v>3167</v>
      </c>
      <c r="D450" s="12" t="s">
        <v>808</v>
      </c>
      <c r="E450" s="14">
        <v>43700000</v>
      </c>
      <c r="F450" s="14">
        <v>4733333</v>
      </c>
      <c r="G450" s="16" t="s">
        <v>3286</v>
      </c>
      <c r="H450" s="18" t="s">
        <v>328</v>
      </c>
      <c r="I450" s="6">
        <v>46051</v>
      </c>
      <c r="J450" s="21" t="s">
        <v>3657</v>
      </c>
      <c r="K450" s="18" t="s">
        <v>333</v>
      </c>
      <c r="L450" s="23">
        <v>812832</v>
      </c>
      <c r="M450" s="23">
        <v>0</v>
      </c>
      <c r="N450" s="25" t="s">
        <v>3655</v>
      </c>
    </row>
    <row r="451" spans="1:14" ht="15" customHeight="1">
      <c r="A451" s="4" t="s">
        <v>4498</v>
      </c>
      <c r="B451" s="8">
        <v>46027</v>
      </c>
      <c r="C451" s="10" t="s">
        <v>23</v>
      </c>
      <c r="D451" s="12" t="s">
        <v>4499</v>
      </c>
      <c r="E451" s="14">
        <v>43700000</v>
      </c>
      <c r="F451" s="14">
        <v>0</v>
      </c>
      <c r="G451" s="16" t="s">
        <v>4505</v>
      </c>
      <c r="H451" s="18" t="s">
        <v>328</v>
      </c>
      <c r="I451" s="6">
        <v>46057</v>
      </c>
      <c r="J451" s="21" t="s">
        <v>4172</v>
      </c>
      <c r="K451" s="18" t="s">
        <v>333</v>
      </c>
      <c r="L451" s="23">
        <v>812832</v>
      </c>
      <c r="M451" s="23">
        <v>0</v>
      </c>
      <c r="N451" s="25" t="s">
        <v>4173</v>
      </c>
    </row>
    <row r="452" spans="1:14" ht="15" customHeight="1">
      <c r="A452" s="4" t="s">
        <v>4498</v>
      </c>
      <c r="B452" s="8">
        <v>46027</v>
      </c>
      <c r="C452" s="10" t="s">
        <v>33</v>
      </c>
      <c r="D452" s="12" t="s">
        <v>4499</v>
      </c>
      <c r="E452" s="14">
        <v>43700000</v>
      </c>
      <c r="F452" s="14">
        <v>0</v>
      </c>
      <c r="G452" s="16" t="s">
        <v>4505</v>
      </c>
      <c r="H452" s="18" t="s">
        <v>328</v>
      </c>
      <c r="I452" s="6">
        <v>46080</v>
      </c>
      <c r="J452" s="21" t="s">
        <v>4843</v>
      </c>
      <c r="K452" s="18" t="s">
        <v>333</v>
      </c>
      <c r="L452" s="23">
        <v>812832</v>
      </c>
      <c r="M452" s="23">
        <v>0</v>
      </c>
      <c r="N452" s="25" t="s">
        <v>4844</v>
      </c>
    </row>
    <row r="453" spans="1:14" ht="15" customHeight="1">
      <c r="A453" s="4" t="s">
        <v>4498</v>
      </c>
      <c r="B453" s="8">
        <v>46027</v>
      </c>
      <c r="C453" s="10" t="s">
        <v>40</v>
      </c>
      <c r="D453" s="12" t="s">
        <v>4499</v>
      </c>
      <c r="E453" s="14">
        <v>43700000</v>
      </c>
      <c r="F453" s="14">
        <v>0</v>
      </c>
      <c r="G453" s="16" t="s">
        <v>4505</v>
      </c>
      <c r="H453" s="18" t="s">
        <v>328</v>
      </c>
      <c r="I453" s="6">
        <v>46080</v>
      </c>
      <c r="J453" s="21" t="s">
        <v>4853</v>
      </c>
      <c r="K453" s="18" t="s">
        <v>333</v>
      </c>
      <c r="L453" s="23">
        <v>812832</v>
      </c>
      <c r="M453" s="23">
        <v>0</v>
      </c>
      <c r="N453" s="25" t="s">
        <v>4854</v>
      </c>
    </row>
    <row r="454" spans="1:14" ht="15" customHeight="1">
      <c r="A454" s="4" t="s">
        <v>4498</v>
      </c>
      <c r="B454" s="8">
        <v>46029</v>
      </c>
      <c r="C454" s="10" t="s">
        <v>758</v>
      </c>
      <c r="D454" s="12" t="s">
        <v>4499</v>
      </c>
      <c r="E454" s="14">
        <v>43700000</v>
      </c>
      <c r="F454" s="14">
        <v>0</v>
      </c>
      <c r="G454" s="16" t="s">
        <v>4937</v>
      </c>
      <c r="H454" s="18" t="s">
        <v>15</v>
      </c>
      <c r="I454" s="6">
        <v>46108</v>
      </c>
      <c r="J454" s="21" t="s">
        <v>5906</v>
      </c>
      <c r="K454" s="18" t="s">
        <v>16</v>
      </c>
      <c r="L454" s="23">
        <v>812832</v>
      </c>
      <c r="M454" s="23">
        <v>0</v>
      </c>
      <c r="N454" s="25" t="s">
        <v>5907</v>
      </c>
    </row>
    <row r="455" spans="1:14" ht="15" customHeight="1">
      <c r="A455" s="4" t="s">
        <v>903</v>
      </c>
      <c r="B455" s="8">
        <v>46032</v>
      </c>
      <c r="C455" s="10" t="s">
        <v>3505</v>
      </c>
      <c r="D455" s="12" t="s">
        <v>925</v>
      </c>
      <c r="E455" s="14">
        <v>44000000</v>
      </c>
      <c r="F455" s="14">
        <v>800000</v>
      </c>
      <c r="G455" s="16" t="s">
        <v>3618</v>
      </c>
      <c r="H455" s="18" t="s">
        <v>328</v>
      </c>
      <c r="I455" s="6">
        <v>46112</v>
      </c>
      <c r="J455" s="21" t="s">
        <v>6022</v>
      </c>
      <c r="K455" s="18" t="s">
        <v>333</v>
      </c>
      <c r="L455" s="23">
        <v>812832</v>
      </c>
      <c r="M455" s="23">
        <v>0</v>
      </c>
      <c r="N455" s="25" t="s">
        <v>6023</v>
      </c>
    </row>
    <row r="456" spans="1:14" ht="15" customHeight="1">
      <c r="A456" s="37" t="s">
        <v>4602</v>
      </c>
      <c r="B456" s="38">
        <v>46027</v>
      </c>
      <c r="C456" s="39" t="s">
        <v>311</v>
      </c>
      <c r="D456" s="40" t="s">
        <v>4603</v>
      </c>
      <c r="E456" s="32">
        <v>44000000</v>
      </c>
      <c r="F456" s="32">
        <v>0</v>
      </c>
      <c r="G456" s="41" t="s">
        <v>4630</v>
      </c>
      <c r="H456" s="18" t="s">
        <v>328</v>
      </c>
      <c r="I456" s="6">
        <v>46112</v>
      </c>
      <c r="J456" s="21" t="s">
        <v>6032</v>
      </c>
      <c r="K456" s="18" t="s">
        <v>333</v>
      </c>
      <c r="L456" s="23">
        <v>812832</v>
      </c>
      <c r="M456" s="23">
        <v>0</v>
      </c>
      <c r="N456" s="25" t="s">
        <v>6033</v>
      </c>
    </row>
    <row r="457" spans="1:14" ht="15" customHeight="1">
      <c r="A457" s="4" t="s">
        <v>4498</v>
      </c>
      <c r="B457" s="8">
        <v>46028</v>
      </c>
      <c r="C457" s="10" t="s">
        <v>547</v>
      </c>
      <c r="D457" s="12" t="s">
        <v>4499</v>
      </c>
      <c r="E457" s="14">
        <v>44000000</v>
      </c>
      <c r="F457" s="14">
        <v>16667</v>
      </c>
      <c r="G457" s="16" t="s">
        <v>4701</v>
      </c>
      <c r="H457" s="18" t="s">
        <v>5719</v>
      </c>
      <c r="I457" s="6">
        <v>46080</v>
      </c>
      <c r="J457" s="21" t="s">
        <v>231</v>
      </c>
      <c r="K457" s="18" t="s">
        <v>5720</v>
      </c>
      <c r="L457" s="23">
        <v>812832</v>
      </c>
      <c r="M457" s="23">
        <v>0</v>
      </c>
      <c r="N457" s="25" t="s">
        <v>6509</v>
      </c>
    </row>
    <row r="458" spans="1:14" ht="15" customHeight="1">
      <c r="A458" s="37" t="s">
        <v>4602</v>
      </c>
      <c r="B458" s="38">
        <v>46028</v>
      </c>
      <c r="C458" s="39" t="s">
        <v>713</v>
      </c>
      <c r="D458" s="40" t="s">
        <v>4603</v>
      </c>
      <c r="E458" s="32">
        <v>44000000</v>
      </c>
      <c r="F458" s="32">
        <v>0</v>
      </c>
      <c r="G458" s="41" t="s">
        <v>4912</v>
      </c>
      <c r="H458" s="18" t="s">
        <v>1957</v>
      </c>
      <c r="I458" s="6">
        <v>46066</v>
      </c>
      <c r="J458" s="21" t="s">
        <v>4346</v>
      </c>
      <c r="K458" s="18" t="s">
        <v>2327</v>
      </c>
      <c r="L458" s="23">
        <v>814300</v>
      </c>
      <c r="M458" s="23">
        <v>0</v>
      </c>
      <c r="N458" s="25" t="s">
        <v>4347</v>
      </c>
    </row>
    <row r="459" spans="1:14" ht="15" customHeight="1">
      <c r="A459" s="37" t="s">
        <v>4602</v>
      </c>
      <c r="B459" s="38">
        <v>46028</v>
      </c>
      <c r="C459" s="39" t="s">
        <v>737</v>
      </c>
      <c r="D459" s="40" t="s">
        <v>4603</v>
      </c>
      <c r="E459" s="32">
        <v>44000000</v>
      </c>
      <c r="F459" s="32">
        <v>0</v>
      </c>
      <c r="G459" s="41" t="s">
        <v>4630</v>
      </c>
      <c r="H459" s="18" t="s">
        <v>328</v>
      </c>
      <c r="I459" s="6">
        <v>46076</v>
      </c>
      <c r="J459" s="21" t="s">
        <v>4719</v>
      </c>
      <c r="K459" s="18" t="s">
        <v>333</v>
      </c>
      <c r="L459" s="23">
        <v>817355</v>
      </c>
      <c r="M459" s="23">
        <v>280140</v>
      </c>
      <c r="N459" s="25" t="s">
        <v>4720</v>
      </c>
    </row>
    <row r="460" spans="1:14" ht="15" customHeight="1">
      <c r="A460" s="4" t="s">
        <v>134</v>
      </c>
      <c r="B460" s="8">
        <v>46026</v>
      </c>
      <c r="C460" s="10" t="s">
        <v>1055</v>
      </c>
      <c r="D460" s="12" t="s">
        <v>239</v>
      </c>
      <c r="E460" s="14">
        <v>44080000</v>
      </c>
      <c r="F460" s="14">
        <v>0</v>
      </c>
      <c r="G460" s="16" t="s">
        <v>1208</v>
      </c>
      <c r="H460" s="18" t="s">
        <v>5719</v>
      </c>
      <c r="I460" s="6">
        <v>46094</v>
      </c>
      <c r="J460" s="21" t="s">
        <v>270</v>
      </c>
      <c r="K460" s="18" t="s">
        <v>5720</v>
      </c>
      <c r="L460" s="23">
        <v>819624</v>
      </c>
      <c r="M460" s="23">
        <v>0</v>
      </c>
      <c r="N460" s="25" t="s">
        <v>6522</v>
      </c>
    </row>
    <row r="461" spans="1:14" ht="15" customHeight="1">
      <c r="A461" s="4" t="s">
        <v>67</v>
      </c>
      <c r="B461" s="8">
        <v>46087</v>
      </c>
      <c r="C461" s="10" t="s">
        <v>4402</v>
      </c>
      <c r="D461" s="12" t="s">
        <v>1253</v>
      </c>
      <c r="E461" s="14">
        <v>44101400</v>
      </c>
      <c r="F461" s="14">
        <v>44101400</v>
      </c>
      <c r="G461" s="16" t="s">
        <v>4428</v>
      </c>
      <c r="H461" s="18" t="s">
        <v>667</v>
      </c>
      <c r="I461" s="6">
        <v>46092</v>
      </c>
      <c r="J461" s="21" t="s">
        <v>5244</v>
      </c>
      <c r="K461" s="18" t="s">
        <v>668</v>
      </c>
      <c r="L461" s="23">
        <v>820481</v>
      </c>
      <c r="M461" s="23">
        <v>0</v>
      </c>
      <c r="N461" s="25" t="s">
        <v>5245</v>
      </c>
    </row>
    <row r="462" spans="1:14" ht="15" customHeight="1">
      <c r="A462" s="4" t="s">
        <v>15</v>
      </c>
      <c r="B462" s="8">
        <v>46026</v>
      </c>
      <c r="C462" s="10" t="s">
        <v>1572</v>
      </c>
      <c r="D462" s="12" t="s">
        <v>95</v>
      </c>
      <c r="E462" s="14">
        <v>44380000</v>
      </c>
      <c r="F462" s="14">
        <v>0</v>
      </c>
      <c r="G462" s="16" t="s">
        <v>1657</v>
      </c>
      <c r="H462" s="18" t="s">
        <v>813</v>
      </c>
      <c r="I462" s="6">
        <v>46106</v>
      </c>
      <c r="J462" s="21" t="s">
        <v>5739</v>
      </c>
      <c r="K462" s="18" t="s">
        <v>814</v>
      </c>
      <c r="L462" s="23">
        <v>831481</v>
      </c>
      <c r="M462" s="23">
        <v>0</v>
      </c>
      <c r="N462" s="25" t="s">
        <v>5740</v>
      </c>
    </row>
    <row r="463" spans="1:14" ht="15" customHeight="1">
      <c r="A463" s="37" t="s">
        <v>4602</v>
      </c>
      <c r="B463" s="38">
        <v>46027</v>
      </c>
      <c r="C463" s="39" t="s">
        <v>305</v>
      </c>
      <c r="D463" s="40" t="s">
        <v>4603</v>
      </c>
      <c r="E463" s="32">
        <v>44500000</v>
      </c>
      <c r="F463" s="32">
        <v>0</v>
      </c>
      <c r="G463" s="41" t="s">
        <v>4666</v>
      </c>
      <c r="H463" s="18" t="s">
        <v>328</v>
      </c>
      <c r="I463" s="6">
        <v>46065</v>
      </c>
      <c r="J463" s="21" t="s">
        <v>4290</v>
      </c>
      <c r="K463" s="18" t="s">
        <v>333</v>
      </c>
      <c r="L463" s="23">
        <v>834481</v>
      </c>
      <c r="M463" s="23">
        <v>-94000</v>
      </c>
      <c r="N463" s="25" t="s">
        <v>4291</v>
      </c>
    </row>
    <row r="464" spans="1:14" ht="15" customHeight="1">
      <c r="A464" s="37" t="s">
        <v>4602</v>
      </c>
      <c r="B464" s="38">
        <v>46027</v>
      </c>
      <c r="C464" s="39" t="s">
        <v>359</v>
      </c>
      <c r="D464" s="40" t="s">
        <v>4603</v>
      </c>
      <c r="E464" s="32">
        <v>44500000</v>
      </c>
      <c r="F464" s="32">
        <v>0</v>
      </c>
      <c r="G464" s="41" t="s">
        <v>4666</v>
      </c>
      <c r="H464" s="18" t="s">
        <v>328</v>
      </c>
      <c r="I464" s="6">
        <v>46065</v>
      </c>
      <c r="J464" s="21" t="s">
        <v>4297</v>
      </c>
      <c r="K464" s="18" t="s">
        <v>333</v>
      </c>
      <c r="L464" s="23">
        <v>834481</v>
      </c>
      <c r="M464" s="23">
        <v>-58500</v>
      </c>
      <c r="N464" s="25" t="s">
        <v>4298</v>
      </c>
    </row>
    <row r="465" spans="1:14" ht="15" customHeight="1">
      <c r="A465" s="4" t="s">
        <v>67</v>
      </c>
      <c r="B465" s="8">
        <v>46031</v>
      </c>
      <c r="C465" s="10" t="s">
        <v>3305</v>
      </c>
      <c r="D465" s="12" t="s">
        <v>808</v>
      </c>
      <c r="E465" s="14">
        <v>44650000</v>
      </c>
      <c r="F465" s="14">
        <v>13716667</v>
      </c>
      <c r="G465" s="16" t="s">
        <v>3427</v>
      </c>
      <c r="H465" s="18" t="s">
        <v>416</v>
      </c>
      <c r="I465" s="6">
        <v>46083</v>
      </c>
      <c r="J465" s="21" t="s">
        <v>4870</v>
      </c>
      <c r="K465" s="18" t="s">
        <v>417</v>
      </c>
      <c r="L465" s="23">
        <v>834481</v>
      </c>
      <c r="M465" s="23">
        <v>493654</v>
      </c>
      <c r="N465" s="25" t="s">
        <v>4871</v>
      </c>
    </row>
    <row r="466" spans="1:14" ht="15" customHeight="1">
      <c r="A466" s="4" t="s">
        <v>32</v>
      </c>
      <c r="B466" s="8">
        <v>46026</v>
      </c>
      <c r="C466" s="10" t="s">
        <v>888</v>
      </c>
      <c r="D466" s="12" t="s">
        <v>71</v>
      </c>
      <c r="E466" s="14">
        <v>44807461</v>
      </c>
      <c r="F466" s="14">
        <v>44807461</v>
      </c>
      <c r="G466" s="16" t="s">
        <v>1025</v>
      </c>
      <c r="H466" s="18" t="s">
        <v>416</v>
      </c>
      <c r="I466" s="6">
        <v>46105</v>
      </c>
      <c r="J466" s="21" t="s">
        <v>5542</v>
      </c>
      <c r="K466" s="18" t="s">
        <v>417</v>
      </c>
      <c r="L466" s="23">
        <v>834481</v>
      </c>
      <c r="M466" s="23">
        <v>0</v>
      </c>
      <c r="N466" s="25" t="s">
        <v>5543</v>
      </c>
    </row>
    <row r="467" spans="1:14" ht="15" customHeight="1">
      <c r="A467" s="4" t="s">
        <v>32</v>
      </c>
      <c r="B467" s="8">
        <v>46026</v>
      </c>
      <c r="C467" s="10" t="s">
        <v>890</v>
      </c>
      <c r="D467" s="12" t="s">
        <v>71</v>
      </c>
      <c r="E467" s="14">
        <v>44807461</v>
      </c>
      <c r="F467" s="14">
        <v>44807461</v>
      </c>
      <c r="G467" s="16" t="s">
        <v>1028</v>
      </c>
      <c r="H467" s="18" t="s">
        <v>416</v>
      </c>
      <c r="I467" s="6">
        <v>46085</v>
      </c>
      <c r="J467" s="21" t="s">
        <v>4964</v>
      </c>
      <c r="K467" s="18" t="s">
        <v>417</v>
      </c>
      <c r="L467" s="23">
        <v>838966</v>
      </c>
      <c r="M467" s="23">
        <v>-250000</v>
      </c>
      <c r="N467" s="25" t="s">
        <v>4965</v>
      </c>
    </row>
    <row r="468" spans="1:14" ht="15" customHeight="1">
      <c r="A468" s="4" t="s">
        <v>495</v>
      </c>
      <c r="B468" s="8">
        <v>46025</v>
      </c>
      <c r="C468" s="10" t="s">
        <v>648</v>
      </c>
      <c r="D468" s="12" t="s">
        <v>502</v>
      </c>
      <c r="E468" s="14">
        <v>44850000</v>
      </c>
      <c r="F468" s="14">
        <v>0</v>
      </c>
      <c r="G468" s="16" t="s">
        <v>503</v>
      </c>
      <c r="H468" s="18" t="s">
        <v>813</v>
      </c>
      <c r="I468" s="6">
        <v>46041</v>
      </c>
      <c r="J468" s="21" t="s">
        <v>1728</v>
      </c>
      <c r="K468" s="18" t="s">
        <v>865</v>
      </c>
      <c r="L468" s="23">
        <v>840481</v>
      </c>
      <c r="M468" s="23">
        <v>0</v>
      </c>
      <c r="N468" s="25" t="s">
        <v>1729</v>
      </c>
    </row>
    <row r="469" spans="1:14" ht="15" customHeight="1">
      <c r="A469" s="4" t="s">
        <v>693</v>
      </c>
      <c r="B469" s="8">
        <v>46026</v>
      </c>
      <c r="C469" s="10" t="s">
        <v>1424</v>
      </c>
      <c r="D469" s="12" t="s">
        <v>694</v>
      </c>
      <c r="E469" s="14">
        <v>44850000</v>
      </c>
      <c r="F469" s="14">
        <v>0</v>
      </c>
      <c r="G469" s="16" t="s">
        <v>1523</v>
      </c>
      <c r="H469" s="18" t="s">
        <v>813</v>
      </c>
      <c r="I469" s="6">
        <v>46041</v>
      </c>
      <c r="J469" s="21" t="s">
        <v>1739</v>
      </c>
      <c r="K469" s="18" t="s">
        <v>865</v>
      </c>
      <c r="L469" s="23">
        <v>840481</v>
      </c>
      <c r="M469" s="23">
        <v>0</v>
      </c>
      <c r="N469" s="25" t="s">
        <v>1729</v>
      </c>
    </row>
    <row r="470" spans="1:14" ht="15" customHeight="1">
      <c r="A470" s="4" t="s">
        <v>67</v>
      </c>
      <c r="B470" s="8">
        <v>46031</v>
      </c>
      <c r="C470" s="10" t="s">
        <v>3315</v>
      </c>
      <c r="D470" s="12" t="s">
        <v>808</v>
      </c>
      <c r="E470" s="14">
        <v>44850000</v>
      </c>
      <c r="F470" s="14">
        <v>0</v>
      </c>
      <c r="G470" s="16" t="s">
        <v>3437</v>
      </c>
      <c r="H470" s="18" t="s">
        <v>813</v>
      </c>
      <c r="I470" s="6">
        <v>46083</v>
      </c>
      <c r="J470" s="21" t="s">
        <v>4880</v>
      </c>
      <c r="K470" s="18" t="s">
        <v>851</v>
      </c>
      <c r="L470" s="23">
        <v>840481</v>
      </c>
      <c r="M470" s="23">
        <v>-10000</v>
      </c>
      <c r="N470" s="25" t="s">
        <v>4881</v>
      </c>
    </row>
    <row r="471" spans="1:14" ht="15" customHeight="1">
      <c r="A471" s="4" t="s">
        <v>67</v>
      </c>
      <c r="B471" s="8">
        <v>46031</v>
      </c>
      <c r="C471" s="10" t="s">
        <v>3319</v>
      </c>
      <c r="D471" s="12" t="s">
        <v>808</v>
      </c>
      <c r="E471" s="14">
        <v>44850000</v>
      </c>
      <c r="F471" s="14">
        <v>0</v>
      </c>
      <c r="G471" s="16" t="s">
        <v>3437</v>
      </c>
      <c r="H471" s="18" t="s">
        <v>813</v>
      </c>
      <c r="I471" s="6">
        <v>46083</v>
      </c>
      <c r="J471" s="21" t="s">
        <v>4900</v>
      </c>
      <c r="K471" s="18" t="s">
        <v>851</v>
      </c>
      <c r="L471" s="23">
        <v>840481</v>
      </c>
      <c r="M471" s="23">
        <v>-10000</v>
      </c>
      <c r="N471" s="25" t="s">
        <v>4901</v>
      </c>
    </row>
    <row r="472" spans="1:14" ht="15" customHeight="1">
      <c r="A472" s="4" t="s">
        <v>67</v>
      </c>
      <c r="B472" s="8">
        <v>46031</v>
      </c>
      <c r="C472" s="10" t="s">
        <v>3322</v>
      </c>
      <c r="D472" s="12" t="s">
        <v>808</v>
      </c>
      <c r="E472" s="14">
        <v>44850000</v>
      </c>
      <c r="F472" s="14">
        <v>0</v>
      </c>
      <c r="G472" s="16" t="s">
        <v>3437</v>
      </c>
      <c r="H472" s="18" t="s">
        <v>5719</v>
      </c>
      <c r="I472" s="6">
        <v>46094</v>
      </c>
      <c r="J472" s="21" t="s">
        <v>267</v>
      </c>
      <c r="K472" s="18" t="s">
        <v>5720</v>
      </c>
      <c r="L472" s="23">
        <v>840481</v>
      </c>
      <c r="M472" s="23">
        <v>0</v>
      </c>
      <c r="N472" s="25" t="s">
        <v>6521</v>
      </c>
    </row>
    <row r="473" spans="1:14" ht="15" customHeight="1">
      <c r="A473" s="4" t="s">
        <v>67</v>
      </c>
      <c r="B473" s="8">
        <v>46031</v>
      </c>
      <c r="C473" s="10" t="s">
        <v>3325</v>
      </c>
      <c r="D473" s="12" t="s">
        <v>808</v>
      </c>
      <c r="E473" s="14">
        <v>44850000</v>
      </c>
      <c r="F473" s="14">
        <v>0</v>
      </c>
      <c r="G473" s="16" t="s">
        <v>3437</v>
      </c>
      <c r="H473" s="18" t="s">
        <v>328</v>
      </c>
      <c r="I473" s="6">
        <v>46079</v>
      </c>
      <c r="J473" s="21" t="s">
        <v>4782</v>
      </c>
      <c r="K473" s="18" t="s">
        <v>333</v>
      </c>
      <c r="L473" s="23">
        <v>840654</v>
      </c>
      <c r="M473" s="23">
        <v>-546827</v>
      </c>
      <c r="N473" s="25" t="s">
        <v>4783</v>
      </c>
    </row>
    <row r="474" spans="1:14" ht="15" customHeight="1">
      <c r="A474" s="4" t="s">
        <v>798</v>
      </c>
      <c r="B474" s="8">
        <v>46032</v>
      </c>
      <c r="C474" s="10" t="s">
        <v>3365</v>
      </c>
      <c r="D474" s="12" t="s">
        <v>848</v>
      </c>
      <c r="E474" s="14">
        <v>44850000</v>
      </c>
      <c r="F474" s="14">
        <v>25990000</v>
      </c>
      <c r="G474" s="16" t="s">
        <v>3485</v>
      </c>
      <c r="H474" s="18" t="s">
        <v>813</v>
      </c>
      <c r="I474" s="6">
        <v>46086</v>
      </c>
      <c r="J474" s="21" t="s">
        <v>5005</v>
      </c>
      <c r="K474" s="18" t="s">
        <v>851</v>
      </c>
      <c r="L474" s="23">
        <v>840841</v>
      </c>
      <c r="M474" s="23">
        <v>-52360</v>
      </c>
      <c r="N474" s="25" t="s">
        <v>5006</v>
      </c>
    </row>
    <row r="475" spans="1:14" ht="15" customHeight="1">
      <c r="A475" s="4" t="s">
        <v>4498</v>
      </c>
      <c r="B475" s="8">
        <v>46027</v>
      </c>
      <c r="C475" s="10" t="s">
        <v>74</v>
      </c>
      <c r="D475" s="12" t="s">
        <v>4502</v>
      </c>
      <c r="E475" s="14">
        <v>44850000</v>
      </c>
      <c r="F475" s="14">
        <v>0</v>
      </c>
      <c r="G475" s="16" t="s">
        <v>4531</v>
      </c>
      <c r="H475" s="18" t="s">
        <v>1957</v>
      </c>
      <c r="I475" s="6">
        <v>46066</v>
      </c>
      <c r="J475" s="21" t="s">
        <v>4346</v>
      </c>
      <c r="K475" s="18" t="s">
        <v>2643</v>
      </c>
      <c r="L475" s="23">
        <v>841000</v>
      </c>
      <c r="M475" s="23">
        <v>0</v>
      </c>
      <c r="N475" s="25" t="s">
        <v>4347</v>
      </c>
    </row>
    <row r="476" spans="1:14" ht="15" customHeight="1">
      <c r="A476" s="4" t="s">
        <v>5719</v>
      </c>
      <c r="B476" s="8">
        <v>46025</v>
      </c>
      <c r="C476" s="10" t="s">
        <v>70</v>
      </c>
      <c r="D476" s="12" t="s">
        <v>5746</v>
      </c>
      <c r="E476" s="14">
        <v>44850000</v>
      </c>
      <c r="F476" s="14">
        <v>1950000</v>
      </c>
      <c r="G476" s="16" t="s">
        <v>5747</v>
      </c>
      <c r="H476" s="18" t="s">
        <v>15</v>
      </c>
      <c r="I476" s="6">
        <v>46064</v>
      </c>
      <c r="J476" s="21" t="s">
        <v>4273</v>
      </c>
      <c r="K476" s="18" t="s">
        <v>16</v>
      </c>
      <c r="L476" s="23">
        <v>847941</v>
      </c>
      <c r="M476" s="23">
        <v>0</v>
      </c>
      <c r="N476" s="25" t="s">
        <v>4274</v>
      </c>
    </row>
    <row r="477" spans="1:14" ht="15" customHeight="1">
      <c r="A477" s="4" t="s">
        <v>903</v>
      </c>
      <c r="B477" s="8">
        <v>46030</v>
      </c>
      <c r="C477" s="10" t="s">
        <v>2990</v>
      </c>
      <c r="D477" s="12" t="s">
        <v>905</v>
      </c>
      <c r="E477" s="14">
        <v>44966666</v>
      </c>
      <c r="F477" s="14">
        <v>126666</v>
      </c>
      <c r="G477" s="16" t="s">
        <v>3105</v>
      </c>
      <c r="H477" s="18" t="s">
        <v>15</v>
      </c>
      <c r="I477" s="6">
        <v>46078</v>
      </c>
      <c r="J477" s="21" t="s">
        <v>4773</v>
      </c>
      <c r="K477" s="18" t="s">
        <v>16</v>
      </c>
      <c r="L477" s="23">
        <v>847941</v>
      </c>
      <c r="M477" s="23">
        <v>-91000</v>
      </c>
      <c r="N477" s="25" t="s">
        <v>4774</v>
      </c>
    </row>
    <row r="478" spans="1:14" ht="15" customHeight="1">
      <c r="A478" s="4" t="s">
        <v>347</v>
      </c>
      <c r="B478" s="8">
        <v>46026</v>
      </c>
      <c r="C478" s="10" t="s">
        <v>1268</v>
      </c>
      <c r="D478" s="12" t="s">
        <v>643</v>
      </c>
      <c r="E478" s="14">
        <v>45000000</v>
      </c>
      <c r="F478" s="14">
        <v>0</v>
      </c>
      <c r="G478" s="16" t="s">
        <v>1158</v>
      </c>
      <c r="H478" s="18" t="s">
        <v>798</v>
      </c>
      <c r="I478" s="6">
        <v>46087</v>
      </c>
      <c r="J478" s="21" t="s">
        <v>5139</v>
      </c>
      <c r="K478" s="18" t="s">
        <v>799</v>
      </c>
      <c r="L478" s="23">
        <v>850481</v>
      </c>
      <c r="M478" s="23">
        <v>0</v>
      </c>
      <c r="N478" s="25" t="s">
        <v>5140</v>
      </c>
    </row>
    <row r="479" spans="1:14" ht="15" customHeight="1">
      <c r="A479" s="4" t="s">
        <v>347</v>
      </c>
      <c r="B479" s="8">
        <v>46026</v>
      </c>
      <c r="C479" s="10" t="s">
        <v>1282</v>
      </c>
      <c r="D479" s="12" t="s">
        <v>643</v>
      </c>
      <c r="E479" s="14">
        <v>45000000</v>
      </c>
      <c r="F479" s="14">
        <v>0</v>
      </c>
      <c r="G479" s="16" t="s">
        <v>1158</v>
      </c>
      <c r="H479" s="18" t="s">
        <v>416</v>
      </c>
      <c r="I479" s="6">
        <v>46091</v>
      </c>
      <c r="J479" s="21" t="s">
        <v>5221</v>
      </c>
      <c r="K479" s="18" t="s">
        <v>417</v>
      </c>
      <c r="L479" s="23">
        <v>850481</v>
      </c>
      <c r="M479" s="23">
        <v>0</v>
      </c>
      <c r="N479" s="25" t="s">
        <v>5222</v>
      </c>
    </row>
    <row r="480" spans="1:14" ht="15" customHeight="1">
      <c r="A480" s="4" t="s">
        <v>790</v>
      </c>
      <c r="B480" s="8">
        <v>46035</v>
      </c>
      <c r="C480" s="10" t="s">
        <v>3684</v>
      </c>
      <c r="D480" s="12" t="s">
        <v>792</v>
      </c>
      <c r="E480" s="14">
        <v>45000000</v>
      </c>
      <c r="F480" s="14">
        <v>45000000</v>
      </c>
      <c r="G480" s="16" t="s">
        <v>3789</v>
      </c>
      <c r="H480" s="18" t="s">
        <v>5335</v>
      </c>
      <c r="I480" s="6">
        <v>46101</v>
      </c>
      <c r="J480" s="21" t="s">
        <v>319</v>
      </c>
      <c r="K480" s="18" t="s">
        <v>5336</v>
      </c>
      <c r="L480" s="23">
        <v>857347</v>
      </c>
      <c r="M480" s="23">
        <v>0</v>
      </c>
      <c r="N480" s="25" t="s">
        <v>6418</v>
      </c>
    </row>
    <row r="481" spans="1:14" ht="15" customHeight="1">
      <c r="A481" s="4" t="s">
        <v>20</v>
      </c>
      <c r="B481" s="8">
        <v>46078</v>
      </c>
      <c r="C481" s="10" t="s">
        <v>4312</v>
      </c>
      <c r="D481" s="12" t="s">
        <v>21</v>
      </c>
      <c r="E481" s="14">
        <v>45000000</v>
      </c>
      <c r="F481" s="14">
        <v>45000000</v>
      </c>
      <c r="G481" s="16" t="s">
        <v>4350</v>
      </c>
      <c r="H481" s="18" t="s">
        <v>416</v>
      </c>
      <c r="I481" s="6">
        <v>46063</v>
      </c>
      <c r="J481" s="21" t="s">
        <v>4226</v>
      </c>
      <c r="K481" s="18" t="s">
        <v>417</v>
      </c>
      <c r="L481" s="23">
        <v>860481</v>
      </c>
      <c r="M481" s="23">
        <v>-64000</v>
      </c>
      <c r="N481" s="25" t="s">
        <v>4227</v>
      </c>
    </row>
    <row r="482" spans="1:14" ht="15" customHeight="1">
      <c r="A482" s="37" t="s">
        <v>4602</v>
      </c>
      <c r="B482" s="38">
        <v>46027</v>
      </c>
      <c r="C482" s="39" t="s">
        <v>293</v>
      </c>
      <c r="D482" s="40" t="s">
        <v>4603</v>
      </c>
      <c r="E482" s="32">
        <v>45000000</v>
      </c>
      <c r="F482" s="32">
        <v>0</v>
      </c>
      <c r="G482" s="41" t="s">
        <v>4658</v>
      </c>
      <c r="H482" s="18" t="s">
        <v>328</v>
      </c>
      <c r="I482" s="6">
        <v>46062</v>
      </c>
      <c r="J482" s="21" t="s">
        <v>4213</v>
      </c>
      <c r="K482" s="18" t="s">
        <v>333</v>
      </c>
      <c r="L482" s="23">
        <v>865711</v>
      </c>
      <c r="M482" s="23">
        <v>0</v>
      </c>
      <c r="N482" s="25" t="s">
        <v>4214</v>
      </c>
    </row>
    <row r="483" spans="1:14" ht="15" customHeight="1">
      <c r="A483" s="4" t="s">
        <v>4498</v>
      </c>
      <c r="B483" s="8">
        <v>46028</v>
      </c>
      <c r="C483" s="10" t="s">
        <v>439</v>
      </c>
      <c r="D483" s="12" t="s">
        <v>4502</v>
      </c>
      <c r="E483" s="14">
        <v>45000000</v>
      </c>
      <c r="F483" s="14">
        <v>3750000</v>
      </c>
      <c r="G483" s="16" t="s">
        <v>4737</v>
      </c>
      <c r="H483" s="18" t="s">
        <v>328</v>
      </c>
      <c r="I483" s="6">
        <v>46065</v>
      </c>
      <c r="J483" s="21" t="s">
        <v>4304</v>
      </c>
      <c r="K483" s="18" t="s">
        <v>333</v>
      </c>
      <c r="L483" s="23">
        <v>865711</v>
      </c>
      <c r="M483" s="23">
        <v>0</v>
      </c>
      <c r="N483" s="25" t="s">
        <v>4305</v>
      </c>
    </row>
    <row r="484" spans="1:14" ht="15" customHeight="1">
      <c r="A484" s="4" t="s">
        <v>4498</v>
      </c>
      <c r="B484" s="8">
        <v>46028</v>
      </c>
      <c r="C484" s="10" t="s">
        <v>478</v>
      </c>
      <c r="D484" s="12" t="s">
        <v>4502</v>
      </c>
      <c r="E484" s="14">
        <v>45000000</v>
      </c>
      <c r="F484" s="14">
        <v>0</v>
      </c>
      <c r="G484" s="16" t="s">
        <v>4743</v>
      </c>
      <c r="H484" s="18" t="s">
        <v>328</v>
      </c>
      <c r="I484" s="6">
        <v>46076</v>
      </c>
      <c r="J484" s="21" t="s">
        <v>4699</v>
      </c>
      <c r="K484" s="18" t="s">
        <v>333</v>
      </c>
      <c r="L484" s="23">
        <v>865711</v>
      </c>
      <c r="M484" s="23">
        <v>0</v>
      </c>
      <c r="N484" s="25" t="s">
        <v>4700</v>
      </c>
    </row>
    <row r="485" spans="1:14" ht="15" customHeight="1">
      <c r="A485" s="4" t="s">
        <v>4498</v>
      </c>
      <c r="B485" s="8">
        <v>46028</v>
      </c>
      <c r="C485" s="10" t="s">
        <v>480</v>
      </c>
      <c r="D485" s="12" t="s">
        <v>4502</v>
      </c>
      <c r="E485" s="14">
        <v>45000000</v>
      </c>
      <c r="F485" s="14">
        <v>0</v>
      </c>
      <c r="G485" s="16" t="s">
        <v>4743</v>
      </c>
      <c r="H485" s="18" t="s">
        <v>416</v>
      </c>
      <c r="I485" s="6">
        <v>46076</v>
      </c>
      <c r="J485" s="21" t="s">
        <v>4715</v>
      </c>
      <c r="K485" s="18" t="s">
        <v>417</v>
      </c>
      <c r="L485" s="23">
        <v>865711</v>
      </c>
      <c r="M485" s="23">
        <v>0</v>
      </c>
      <c r="N485" s="25" t="s">
        <v>4716</v>
      </c>
    </row>
    <row r="486" spans="1:14" ht="15" customHeight="1">
      <c r="A486" s="4" t="s">
        <v>4498</v>
      </c>
      <c r="B486" s="8">
        <v>46028</v>
      </c>
      <c r="C486" s="10" t="s">
        <v>488</v>
      </c>
      <c r="D486" s="12" t="s">
        <v>4502</v>
      </c>
      <c r="E486" s="14">
        <v>45000000</v>
      </c>
      <c r="F486" s="14">
        <v>0</v>
      </c>
      <c r="G486" s="16" t="s">
        <v>4743</v>
      </c>
      <c r="H486" s="18" t="s">
        <v>4498</v>
      </c>
      <c r="I486" s="6">
        <v>46048</v>
      </c>
      <c r="J486" s="21" t="s">
        <v>907</v>
      </c>
      <c r="K486" s="18" t="s">
        <v>4499</v>
      </c>
      <c r="L486" s="23">
        <v>865711</v>
      </c>
      <c r="M486" s="23">
        <v>0</v>
      </c>
      <c r="N486" s="25" t="s">
        <v>6256</v>
      </c>
    </row>
    <row r="487" spans="1:14" ht="15" customHeight="1">
      <c r="A487" s="4" t="s">
        <v>5561</v>
      </c>
      <c r="B487" s="8">
        <v>46026</v>
      </c>
      <c r="C487" s="10" t="s">
        <v>63</v>
      </c>
      <c r="D487" s="12" t="s">
        <v>5562</v>
      </c>
      <c r="E487" s="14">
        <v>45000000</v>
      </c>
      <c r="F487" s="14">
        <v>0</v>
      </c>
      <c r="G487" s="16" t="s">
        <v>4630</v>
      </c>
      <c r="H487" s="18" t="s">
        <v>5335</v>
      </c>
      <c r="I487" s="6">
        <v>46111</v>
      </c>
      <c r="J487" s="21" t="s">
        <v>331</v>
      </c>
      <c r="K487" s="18" t="s">
        <v>5336</v>
      </c>
      <c r="L487" s="23">
        <v>872116</v>
      </c>
      <c r="M487" s="23">
        <v>0</v>
      </c>
      <c r="N487" s="25" t="s">
        <v>6421</v>
      </c>
    </row>
    <row r="488" spans="1:14" ht="15" customHeight="1">
      <c r="A488" s="4" t="s">
        <v>5561</v>
      </c>
      <c r="B488" s="8">
        <v>46026</v>
      </c>
      <c r="C488" s="10" t="s">
        <v>66</v>
      </c>
      <c r="D488" s="12" t="s">
        <v>5562</v>
      </c>
      <c r="E488" s="14">
        <v>45000000</v>
      </c>
      <c r="F488" s="14">
        <v>0</v>
      </c>
      <c r="G488" s="16" t="s">
        <v>4630</v>
      </c>
      <c r="H488" s="18" t="s">
        <v>1957</v>
      </c>
      <c r="I488" s="6">
        <v>46055</v>
      </c>
      <c r="J488" s="21" t="s">
        <v>4062</v>
      </c>
      <c r="K488" s="18" t="s">
        <v>1985</v>
      </c>
      <c r="L488" s="23">
        <v>874580</v>
      </c>
      <c r="M488" s="23">
        <v>0</v>
      </c>
      <c r="N488" s="25" t="s">
        <v>4063</v>
      </c>
    </row>
    <row r="489" spans="1:14" ht="15" customHeight="1">
      <c r="A489" s="4" t="s">
        <v>250</v>
      </c>
      <c r="B489" s="8">
        <v>46025</v>
      </c>
      <c r="C489" s="10" t="s">
        <v>493</v>
      </c>
      <c r="D489" s="12" t="s">
        <v>251</v>
      </c>
      <c r="E489" s="14">
        <v>45100000</v>
      </c>
      <c r="F489" s="14">
        <v>0</v>
      </c>
      <c r="G489" s="16" t="s">
        <v>494</v>
      </c>
      <c r="H489" s="18" t="s">
        <v>416</v>
      </c>
      <c r="I489" s="6">
        <v>46064</v>
      </c>
      <c r="J489" s="21" t="s">
        <v>4256</v>
      </c>
      <c r="K489" s="18" t="s">
        <v>417</v>
      </c>
      <c r="L489" s="23">
        <v>876941</v>
      </c>
      <c r="M489" s="23">
        <v>0</v>
      </c>
      <c r="N489" s="25" t="s">
        <v>4257</v>
      </c>
    </row>
    <row r="490" spans="1:14" ht="15" customHeight="1">
      <c r="A490" s="4" t="s">
        <v>5785</v>
      </c>
      <c r="B490" s="8">
        <v>46032</v>
      </c>
      <c r="C490" s="10" t="s">
        <v>57</v>
      </c>
      <c r="D490" s="12" t="s">
        <v>5789</v>
      </c>
      <c r="E490" s="14">
        <v>45100000</v>
      </c>
      <c r="F490" s="14">
        <v>0</v>
      </c>
      <c r="G490" s="16" t="s">
        <v>5812</v>
      </c>
      <c r="H490" s="18" t="s">
        <v>5719</v>
      </c>
      <c r="I490" s="6">
        <v>46093</v>
      </c>
      <c r="J490" s="21" t="s">
        <v>263</v>
      </c>
      <c r="K490" s="18" t="s">
        <v>5720</v>
      </c>
      <c r="L490" s="23">
        <v>882481</v>
      </c>
      <c r="M490" s="23">
        <v>-72000</v>
      </c>
      <c r="N490" s="25" t="s">
        <v>6519</v>
      </c>
    </row>
    <row r="491" spans="1:14" ht="15" customHeight="1">
      <c r="A491" s="4" t="s">
        <v>544</v>
      </c>
      <c r="B491" s="8">
        <v>46027</v>
      </c>
      <c r="C491" s="10" t="s">
        <v>2007</v>
      </c>
      <c r="D491" s="12" t="s">
        <v>804</v>
      </c>
      <c r="E491" s="14">
        <v>45200000</v>
      </c>
      <c r="F491" s="14">
        <v>0</v>
      </c>
      <c r="G491" s="16" t="s">
        <v>2025</v>
      </c>
      <c r="H491" s="18" t="s">
        <v>328</v>
      </c>
      <c r="I491" s="6">
        <v>46079</v>
      </c>
      <c r="J491" s="21" t="s">
        <v>4796</v>
      </c>
      <c r="K491" s="18" t="s">
        <v>333</v>
      </c>
      <c r="L491" s="23">
        <v>887654</v>
      </c>
      <c r="M491" s="23">
        <v>-567827</v>
      </c>
      <c r="N491" s="25" t="s">
        <v>4797</v>
      </c>
    </row>
    <row r="492" spans="1:14" ht="15" customHeight="1">
      <c r="A492" s="4" t="s">
        <v>4498</v>
      </c>
      <c r="B492" s="8">
        <v>46027</v>
      </c>
      <c r="C492" s="10" t="s">
        <v>70</v>
      </c>
      <c r="D492" s="12" t="s">
        <v>4502</v>
      </c>
      <c r="E492" s="14">
        <v>45400000</v>
      </c>
      <c r="F492" s="14">
        <v>400000</v>
      </c>
      <c r="G492" s="16" t="s">
        <v>4531</v>
      </c>
      <c r="H492" s="18" t="s">
        <v>67</v>
      </c>
      <c r="I492" s="6">
        <v>46031</v>
      </c>
      <c r="J492" s="21" t="s">
        <v>359</v>
      </c>
      <c r="K492" s="18" t="s">
        <v>68</v>
      </c>
      <c r="L492" s="23">
        <v>900000</v>
      </c>
      <c r="M492" s="23">
        <v>-641200</v>
      </c>
      <c r="N492" s="25" t="s">
        <v>387</v>
      </c>
    </row>
    <row r="493" spans="1:14" ht="15" customHeight="1">
      <c r="A493" s="4" t="s">
        <v>544</v>
      </c>
      <c r="B493" s="8">
        <v>46026</v>
      </c>
      <c r="C493" s="10" t="s">
        <v>807</v>
      </c>
      <c r="D493" s="12" t="s">
        <v>545</v>
      </c>
      <c r="E493" s="14">
        <v>45478500</v>
      </c>
      <c r="F493" s="14">
        <v>45478500</v>
      </c>
      <c r="G493" s="16" t="s">
        <v>879</v>
      </c>
      <c r="H493" s="18" t="s">
        <v>67</v>
      </c>
      <c r="I493" s="6">
        <v>46078</v>
      </c>
      <c r="J493" s="21" t="s">
        <v>4764</v>
      </c>
      <c r="K493" s="18" t="s">
        <v>68</v>
      </c>
      <c r="L493" s="23">
        <v>900000</v>
      </c>
      <c r="M493" s="23">
        <v>0</v>
      </c>
      <c r="N493" s="25" t="s">
        <v>4765</v>
      </c>
    </row>
    <row r="494" spans="1:14" ht="15" customHeight="1">
      <c r="A494" s="37" t="s">
        <v>4602</v>
      </c>
      <c r="B494" s="38">
        <v>46027</v>
      </c>
      <c r="C494" s="39" t="s">
        <v>244</v>
      </c>
      <c r="D494" s="40" t="s">
        <v>4603</v>
      </c>
      <c r="E494" s="32">
        <v>45500000</v>
      </c>
      <c r="F494" s="32">
        <v>0</v>
      </c>
      <c r="G494" s="41" t="s">
        <v>4630</v>
      </c>
      <c r="H494" s="18" t="s">
        <v>88</v>
      </c>
      <c r="I494" s="6">
        <v>46087</v>
      </c>
      <c r="J494" s="21" t="s">
        <v>5115</v>
      </c>
      <c r="K494" s="18" t="s">
        <v>90</v>
      </c>
      <c r="L494" s="23">
        <v>900193</v>
      </c>
      <c r="M494" s="23">
        <v>0</v>
      </c>
      <c r="N494" s="25" t="s">
        <v>5116</v>
      </c>
    </row>
    <row r="495" spans="1:14" ht="15" customHeight="1">
      <c r="A495" s="37" t="s">
        <v>4602</v>
      </c>
      <c r="B495" s="38">
        <v>46027</v>
      </c>
      <c r="C495" s="39" t="s">
        <v>257</v>
      </c>
      <c r="D495" s="40" t="s">
        <v>4603</v>
      </c>
      <c r="E495" s="32">
        <v>45500000</v>
      </c>
      <c r="F495" s="32">
        <v>0</v>
      </c>
      <c r="G495" s="41" t="s">
        <v>4630</v>
      </c>
      <c r="H495" s="18" t="s">
        <v>4498</v>
      </c>
      <c r="I495" s="6">
        <v>46094</v>
      </c>
      <c r="J495" s="21" t="s">
        <v>1268</v>
      </c>
      <c r="K495" s="18" t="s">
        <v>4499</v>
      </c>
      <c r="L495" s="23">
        <v>900193</v>
      </c>
      <c r="M495" s="23">
        <v>0</v>
      </c>
      <c r="N495" s="25" t="s">
        <v>6362</v>
      </c>
    </row>
    <row r="496" spans="1:14" ht="15" customHeight="1">
      <c r="A496" s="37" t="s">
        <v>4602</v>
      </c>
      <c r="B496" s="38">
        <v>46027</v>
      </c>
      <c r="C496" s="39" t="s">
        <v>287</v>
      </c>
      <c r="D496" s="40" t="s">
        <v>4603</v>
      </c>
      <c r="E496" s="32">
        <v>45500000</v>
      </c>
      <c r="F496" s="32">
        <v>0</v>
      </c>
      <c r="G496" s="41" t="s">
        <v>4630</v>
      </c>
      <c r="H496" s="18" t="s">
        <v>5719</v>
      </c>
      <c r="I496" s="6">
        <v>46077</v>
      </c>
      <c r="J496" s="21" t="s">
        <v>200</v>
      </c>
      <c r="K496" s="18" t="s">
        <v>5720</v>
      </c>
      <c r="L496" s="23">
        <v>900193</v>
      </c>
      <c r="M496" s="23">
        <v>0</v>
      </c>
      <c r="N496" s="25" t="s">
        <v>6500</v>
      </c>
    </row>
    <row r="497" spans="1:14" ht="15" customHeight="1">
      <c r="A497" s="37" t="s">
        <v>4602</v>
      </c>
      <c r="B497" s="38">
        <v>46027</v>
      </c>
      <c r="C497" s="39" t="s">
        <v>343</v>
      </c>
      <c r="D497" s="40" t="s">
        <v>4603</v>
      </c>
      <c r="E497" s="32">
        <v>45500000</v>
      </c>
      <c r="F497" s="32">
        <v>0</v>
      </c>
      <c r="G497" s="41" t="s">
        <v>4630</v>
      </c>
      <c r="H497" s="18" t="s">
        <v>328</v>
      </c>
      <c r="I497" s="6">
        <v>46051</v>
      </c>
      <c r="J497" s="21" t="s">
        <v>3669</v>
      </c>
      <c r="K497" s="18" t="s">
        <v>333</v>
      </c>
      <c r="L497" s="23">
        <v>906832</v>
      </c>
      <c r="M497" s="23">
        <v>0</v>
      </c>
      <c r="N497" s="25" t="s">
        <v>3670</v>
      </c>
    </row>
    <row r="498" spans="1:14" ht="15" customHeight="1">
      <c r="A498" s="4" t="s">
        <v>5561</v>
      </c>
      <c r="B498" s="8">
        <v>46026</v>
      </c>
      <c r="C498" s="10" t="s">
        <v>44</v>
      </c>
      <c r="D498" s="12" t="s">
        <v>5562</v>
      </c>
      <c r="E498" s="14">
        <v>45500000</v>
      </c>
      <c r="F498" s="14">
        <v>0</v>
      </c>
      <c r="G498" s="16" t="s">
        <v>4630</v>
      </c>
      <c r="H498" s="18" t="s">
        <v>798</v>
      </c>
      <c r="I498" s="6">
        <v>46045</v>
      </c>
      <c r="J498" s="21" t="s">
        <v>2600</v>
      </c>
      <c r="K498" s="18" t="s">
        <v>799</v>
      </c>
      <c r="L498" s="23">
        <v>907481</v>
      </c>
      <c r="M498" s="23">
        <v>-4000</v>
      </c>
      <c r="N498" s="25" t="s">
        <v>2605</v>
      </c>
    </row>
    <row r="499" spans="1:14" ht="15" customHeight="1">
      <c r="A499" s="4" t="s">
        <v>11</v>
      </c>
      <c r="B499" s="8">
        <v>46028</v>
      </c>
      <c r="C499" s="10" t="s">
        <v>2578</v>
      </c>
      <c r="D499" s="12" t="s">
        <v>109</v>
      </c>
      <c r="E499" s="14">
        <v>45510000</v>
      </c>
      <c r="F499" s="14">
        <v>0</v>
      </c>
      <c r="G499" s="16" t="s">
        <v>2579</v>
      </c>
      <c r="H499" s="18" t="s">
        <v>67</v>
      </c>
      <c r="I499" s="6">
        <v>46038</v>
      </c>
      <c r="J499" s="21" t="s">
        <v>1196</v>
      </c>
      <c r="K499" s="18" t="s">
        <v>808</v>
      </c>
      <c r="L499" s="23">
        <v>920000</v>
      </c>
      <c r="M499" s="23">
        <v>0</v>
      </c>
      <c r="N499" s="25" t="s">
        <v>1194</v>
      </c>
    </row>
    <row r="500" spans="1:14" ht="15" customHeight="1">
      <c r="A500" s="4" t="s">
        <v>15</v>
      </c>
      <c r="B500" s="8">
        <v>46041</v>
      </c>
      <c r="C500" s="10" t="s">
        <v>4112</v>
      </c>
      <c r="D500" s="12" t="s">
        <v>16</v>
      </c>
      <c r="E500" s="14">
        <v>45510000</v>
      </c>
      <c r="F500" s="14">
        <v>0</v>
      </c>
      <c r="G500" s="16" t="s">
        <v>4146</v>
      </c>
      <c r="H500" s="18" t="s">
        <v>67</v>
      </c>
      <c r="I500" s="6">
        <v>46041</v>
      </c>
      <c r="J500" s="21" t="s">
        <v>1590</v>
      </c>
      <c r="K500" s="18" t="s">
        <v>808</v>
      </c>
      <c r="L500" s="23">
        <v>920000</v>
      </c>
      <c r="M500" s="23">
        <v>0</v>
      </c>
      <c r="N500" s="25" t="s">
        <v>1591</v>
      </c>
    </row>
    <row r="501" spans="1:14" ht="15" customHeight="1">
      <c r="A501" s="4" t="s">
        <v>328</v>
      </c>
      <c r="B501" s="8">
        <v>46035</v>
      </c>
      <c r="C501" s="10" t="s">
        <v>3797</v>
      </c>
      <c r="D501" s="12" t="s">
        <v>329</v>
      </c>
      <c r="E501" s="14">
        <v>45540000</v>
      </c>
      <c r="F501" s="14">
        <v>1666667</v>
      </c>
      <c r="G501" s="16" t="s">
        <v>3926</v>
      </c>
      <c r="H501" s="18" t="s">
        <v>67</v>
      </c>
      <c r="I501" s="6">
        <v>46043</v>
      </c>
      <c r="J501" s="21" t="s">
        <v>2238</v>
      </c>
      <c r="K501" s="18" t="s">
        <v>808</v>
      </c>
      <c r="L501" s="23">
        <v>920000</v>
      </c>
      <c r="M501" s="23">
        <v>0</v>
      </c>
      <c r="N501" s="25" t="s">
        <v>2236</v>
      </c>
    </row>
    <row r="502" spans="1:14" ht="15" customHeight="1">
      <c r="A502" s="4" t="s">
        <v>112</v>
      </c>
      <c r="B502" s="8">
        <v>46025</v>
      </c>
      <c r="C502" s="10" t="s">
        <v>615</v>
      </c>
      <c r="D502" s="12" t="s">
        <v>114</v>
      </c>
      <c r="E502" s="14">
        <v>46000000</v>
      </c>
      <c r="F502" s="14">
        <v>17250000</v>
      </c>
      <c r="G502" s="16" t="s">
        <v>616</v>
      </c>
      <c r="H502" s="18" t="s">
        <v>67</v>
      </c>
      <c r="I502" s="6">
        <v>46048</v>
      </c>
      <c r="J502" s="21" t="s">
        <v>3083</v>
      </c>
      <c r="K502" s="18" t="s">
        <v>808</v>
      </c>
      <c r="L502" s="23">
        <v>920000</v>
      </c>
      <c r="M502" s="23">
        <v>0</v>
      </c>
      <c r="N502" s="25" t="s">
        <v>3081</v>
      </c>
    </row>
    <row r="503" spans="1:14" ht="15" customHeight="1">
      <c r="A503" s="4" t="s">
        <v>328</v>
      </c>
      <c r="B503" s="8">
        <v>46030</v>
      </c>
      <c r="C503" s="10" t="s">
        <v>3116</v>
      </c>
      <c r="D503" s="12" t="s">
        <v>333</v>
      </c>
      <c r="E503" s="14">
        <v>46000000</v>
      </c>
      <c r="F503" s="14">
        <v>3566667</v>
      </c>
      <c r="G503" s="16" t="s">
        <v>2873</v>
      </c>
      <c r="H503" s="18" t="s">
        <v>416</v>
      </c>
      <c r="I503" s="6">
        <v>46055</v>
      </c>
      <c r="J503" s="21" t="s">
        <v>4093</v>
      </c>
      <c r="K503" s="18" t="s">
        <v>417</v>
      </c>
      <c r="L503" s="23">
        <v>922481</v>
      </c>
      <c r="M503" s="23">
        <v>0</v>
      </c>
      <c r="N503" s="25" t="s">
        <v>4094</v>
      </c>
    </row>
    <row r="504" spans="1:14" ht="15" customHeight="1">
      <c r="A504" s="4" t="s">
        <v>798</v>
      </c>
      <c r="B504" s="8">
        <v>46032</v>
      </c>
      <c r="C504" s="10" t="s">
        <v>3392</v>
      </c>
      <c r="D504" s="12" t="s">
        <v>799</v>
      </c>
      <c r="E504" s="14">
        <v>46000000</v>
      </c>
      <c r="F504" s="14">
        <v>23000000</v>
      </c>
      <c r="G504" s="16" t="s">
        <v>3521</v>
      </c>
      <c r="H504" s="18" t="s">
        <v>800</v>
      </c>
      <c r="I504" s="6">
        <v>46069</v>
      </c>
      <c r="J504" s="21" t="s">
        <v>4362</v>
      </c>
      <c r="K504" s="18" t="s">
        <v>801</v>
      </c>
      <c r="L504" s="23">
        <v>922481</v>
      </c>
      <c r="M504" s="23">
        <v>-39600</v>
      </c>
      <c r="N504" s="25" t="s">
        <v>4363</v>
      </c>
    </row>
    <row r="505" spans="1:14" ht="15" customHeight="1">
      <c r="A505" s="37" t="s">
        <v>4602</v>
      </c>
      <c r="B505" s="38">
        <v>46027</v>
      </c>
      <c r="C505" s="39" t="s">
        <v>308</v>
      </c>
      <c r="D505" s="40" t="s">
        <v>4603</v>
      </c>
      <c r="E505" s="32">
        <v>46000000</v>
      </c>
      <c r="F505" s="32">
        <v>0</v>
      </c>
      <c r="G505" s="41" t="s">
        <v>4666</v>
      </c>
      <c r="H505" s="18" t="s">
        <v>868</v>
      </c>
      <c r="I505" s="6">
        <v>46071</v>
      </c>
      <c r="J505" s="21" t="s">
        <v>4509</v>
      </c>
      <c r="K505" s="18" t="s">
        <v>869</v>
      </c>
      <c r="L505" s="23">
        <v>922481</v>
      </c>
      <c r="M505" s="23">
        <v>0</v>
      </c>
      <c r="N505" s="25" t="s">
        <v>4510</v>
      </c>
    </row>
    <row r="506" spans="1:14" ht="15" customHeight="1">
      <c r="A506" s="37" t="s">
        <v>4602</v>
      </c>
      <c r="B506" s="38">
        <v>46027</v>
      </c>
      <c r="C506" s="39" t="s">
        <v>350</v>
      </c>
      <c r="D506" s="40" t="s">
        <v>4603</v>
      </c>
      <c r="E506" s="32">
        <v>46000000</v>
      </c>
      <c r="F506" s="32">
        <v>0</v>
      </c>
      <c r="G506" s="41" t="s">
        <v>4685</v>
      </c>
      <c r="H506" s="18" t="s">
        <v>868</v>
      </c>
      <c r="I506" s="6">
        <v>46073</v>
      </c>
      <c r="J506" s="21" t="s">
        <v>4626</v>
      </c>
      <c r="K506" s="18" t="s">
        <v>869</v>
      </c>
      <c r="L506" s="23">
        <v>922481</v>
      </c>
      <c r="M506" s="23">
        <v>-182000</v>
      </c>
      <c r="N506" s="25" t="s">
        <v>4627</v>
      </c>
    </row>
    <row r="507" spans="1:14" ht="15" customHeight="1">
      <c r="A507" s="4" t="s">
        <v>4498</v>
      </c>
      <c r="B507" s="8">
        <v>46028</v>
      </c>
      <c r="C507" s="10" t="s">
        <v>395</v>
      </c>
      <c r="D507" s="12" t="s">
        <v>4499</v>
      </c>
      <c r="E507" s="14">
        <v>46000000</v>
      </c>
      <c r="F507" s="14">
        <v>1150000</v>
      </c>
      <c r="G507" s="16" t="s">
        <v>4710</v>
      </c>
      <c r="H507" s="18" t="s">
        <v>800</v>
      </c>
      <c r="I507" s="6">
        <v>46083</v>
      </c>
      <c r="J507" s="21" t="s">
        <v>4874</v>
      </c>
      <c r="K507" s="18" t="s">
        <v>801</v>
      </c>
      <c r="L507" s="23">
        <v>922481</v>
      </c>
      <c r="M507" s="23">
        <v>0</v>
      </c>
      <c r="N507" s="25" t="s">
        <v>4875</v>
      </c>
    </row>
    <row r="508" spans="1:14" ht="15" customHeight="1">
      <c r="A508" s="4" t="s">
        <v>5335</v>
      </c>
      <c r="B508" s="8">
        <v>46029</v>
      </c>
      <c r="C508" s="10" t="s">
        <v>193</v>
      </c>
      <c r="D508" s="12" t="s">
        <v>5336</v>
      </c>
      <c r="E508" s="14">
        <v>46000000</v>
      </c>
      <c r="F508" s="14">
        <v>0</v>
      </c>
      <c r="G508" s="16" t="s">
        <v>4955</v>
      </c>
      <c r="H508" s="18" t="s">
        <v>798</v>
      </c>
      <c r="I508" s="6">
        <v>46093</v>
      </c>
      <c r="J508" s="21" t="s">
        <v>5295</v>
      </c>
      <c r="K508" s="18" t="s">
        <v>799</v>
      </c>
      <c r="L508" s="23">
        <v>922481</v>
      </c>
      <c r="M508" s="23">
        <v>0</v>
      </c>
      <c r="N508" s="25" t="s">
        <v>5296</v>
      </c>
    </row>
    <row r="509" spans="1:14" ht="15" customHeight="1">
      <c r="A509" s="4" t="s">
        <v>5561</v>
      </c>
      <c r="B509" s="8">
        <v>46026</v>
      </c>
      <c r="C509" s="10" t="s">
        <v>164</v>
      </c>
      <c r="D509" s="12" t="s">
        <v>5562</v>
      </c>
      <c r="E509" s="14">
        <v>46000000</v>
      </c>
      <c r="F509" s="14">
        <v>0</v>
      </c>
      <c r="G509" s="16" t="s">
        <v>4666</v>
      </c>
      <c r="H509" s="18" t="s">
        <v>813</v>
      </c>
      <c r="I509" s="6">
        <v>46107</v>
      </c>
      <c r="J509" s="21" t="s">
        <v>5845</v>
      </c>
      <c r="K509" s="18" t="s">
        <v>814</v>
      </c>
      <c r="L509" s="23">
        <v>922481</v>
      </c>
      <c r="M509" s="23">
        <v>0</v>
      </c>
      <c r="N509" s="25" t="s">
        <v>5846</v>
      </c>
    </row>
    <row r="510" spans="1:14" ht="15" customHeight="1">
      <c r="A510" s="4" t="s">
        <v>185</v>
      </c>
      <c r="B510" s="8">
        <v>46026</v>
      </c>
      <c r="C510" s="10" t="s">
        <v>1450</v>
      </c>
      <c r="D510" s="12" t="s">
        <v>186</v>
      </c>
      <c r="E510" s="14">
        <v>46020000</v>
      </c>
      <c r="F510" s="14">
        <v>0</v>
      </c>
      <c r="G510" s="16" t="s">
        <v>1548</v>
      </c>
      <c r="H510" s="18" t="s">
        <v>813</v>
      </c>
      <c r="I510" s="6">
        <v>46107</v>
      </c>
      <c r="J510" s="21" t="s">
        <v>5851</v>
      </c>
      <c r="K510" s="18" t="s">
        <v>814</v>
      </c>
      <c r="L510" s="23">
        <v>922481</v>
      </c>
      <c r="M510" s="23">
        <v>0</v>
      </c>
      <c r="N510" s="25" t="s">
        <v>5852</v>
      </c>
    </row>
    <row r="511" spans="1:14" ht="15" customHeight="1">
      <c r="A511" s="4" t="s">
        <v>328</v>
      </c>
      <c r="B511" s="8">
        <v>46027</v>
      </c>
      <c r="C511" s="10" t="s">
        <v>2418</v>
      </c>
      <c r="D511" s="12" t="s">
        <v>329</v>
      </c>
      <c r="E511" s="14">
        <v>46020000</v>
      </c>
      <c r="F511" s="14">
        <v>2193333</v>
      </c>
      <c r="G511" s="16" t="s">
        <v>2415</v>
      </c>
      <c r="H511" s="18" t="s">
        <v>868</v>
      </c>
      <c r="I511" s="6">
        <v>46111</v>
      </c>
      <c r="J511" s="21" t="s">
        <v>5962</v>
      </c>
      <c r="K511" s="18" t="s">
        <v>869</v>
      </c>
      <c r="L511" s="23">
        <v>922481</v>
      </c>
      <c r="M511" s="23">
        <v>0</v>
      </c>
      <c r="N511" s="25" t="s">
        <v>5963</v>
      </c>
    </row>
    <row r="512" spans="1:14" ht="15" customHeight="1">
      <c r="A512" s="4" t="s">
        <v>825</v>
      </c>
      <c r="B512" s="8">
        <v>46032</v>
      </c>
      <c r="C512" s="10" t="s">
        <v>3461</v>
      </c>
      <c r="D512" s="12" t="s">
        <v>826</v>
      </c>
      <c r="E512" s="14">
        <v>46620000</v>
      </c>
      <c r="F512" s="14">
        <v>0</v>
      </c>
      <c r="G512" s="16" t="s">
        <v>3587</v>
      </c>
      <c r="H512" s="18" t="s">
        <v>800</v>
      </c>
      <c r="I512" s="6">
        <v>46111</v>
      </c>
      <c r="J512" s="21" t="s">
        <v>5970</v>
      </c>
      <c r="K512" s="18" t="s">
        <v>801</v>
      </c>
      <c r="L512" s="23">
        <v>922481</v>
      </c>
      <c r="M512" s="23">
        <v>0</v>
      </c>
      <c r="N512" s="25" t="s">
        <v>5971</v>
      </c>
    </row>
    <row r="513" spans="1:14" ht="15" customHeight="1">
      <c r="A513" s="4" t="s">
        <v>328</v>
      </c>
      <c r="B513" s="8">
        <v>46030</v>
      </c>
      <c r="C513" s="10" t="s">
        <v>3137</v>
      </c>
      <c r="D513" s="12" t="s">
        <v>329</v>
      </c>
      <c r="E513" s="14">
        <v>46678500</v>
      </c>
      <c r="F513" s="14">
        <v>0</v>
      </c>
      <c r="G513" s="16" t="s">
        <v>3245</v>
      </c>
      <c r="H513" s="18" t="s">
        <v>868</v>
      </c>
      <c r="I513" s="6">
        <v>46111</v>
      </c>
      <c r="J513" s="21" t="s">
        <v>5982</v>
      </c>
      <c r="K513" s="18" t="s">
        <v>869</v>
      </c>
      <c r="L513" s="23">
        <v>922481</v>
      </c>
      <c r="M513" s="23">
        <v>0</v>
      </c>
      <c r="N513" s="25" t="s">
        <v>5981</v>
      </c>
    </row>
    <row r="514" spans="1:14" ht="15" customHeight="1">
      <c r="A514" s="4" t="s">
        <v>5493</v>
      </c>
      <c r="B514" s="8">
        <v>46037</v>
      </c>
      <c r="C514" s="10" t="s">
        <v>89</v>
      </c>
      <c r="D514" s="12" t="s">
        <v>5494</v>
      </c>
      <c r="E514" s="14">
        <v>46705250</v>
      </c>
      <c r="F514" s="14">
        <v>46705250</v>
      </c>
      <c r="G514" s="16" t="s">
        <v>5554</v>
      </c>
      <c r="H514" s="18" t="s">
        <v>798</v>
      </c>
      <c r="I514" s="6">
        <v>46112</v>
      </c>
      <c r="J514" s="21" t="s">
        <v>6012</v>
      </c>
      <c r="K514" s="18" t="s">
        <v>810</v>
      </c>
      <c r="L514" s="23">
        <v>922481</v>
      </c>
      <c r="M514" s="23">
        <v>0</v>
      </c>
      <c r="N514" s="25" t="s">
        <v>6013</v>
      </c>
    </row>
    <row r="515" spans="1:14" ht="15" customHeight="1">
      <c r="A515" s="4" t="s">
        <v>5493</v>
      </c>
      <c r="B515" s="8">
        <v>46037</v>
      </c>
      <c r="C515" s="10" t="s">
        <v>94</v>
      </c>
      <c r="D515" s="12" t="s">
        <v>5494</v>
      </c>
      <c r="E515" s="14">
        <v>46705250</v>
      </c>
      <c r="F515" s="14">
        <v>46705250</v>
      </c>
      <c r="G515" s="16" t="s">
        <v>5557</v>
      </c>
      <c r="H515" s="18" t="s">
        <v>1957</v>
      </c>
      <c r="I515" s="6">
        <v>46070</v>
      </c>
      <c r="J515" s="21" t="s">
        <v>4390</v>
      </c>
      <c r="K515" s="18" t="s">
        <v>1972</v>
      </c>
      <c r="L515" s="23">
        <v>922589</v>
      </c>
      <c r="M515" s="23">
        <v>0</v>
      </c>
      <c r="N515" s="25" t="s">
        <v>4391</v>
      </c>
    </row>
    <row r="516" spans="1:14" ht="15" customHeight="1">
      <c r="A516" s="4" t="s">
        <v>120</v>
      </c>
      <c r="B516" s="8">
        <v>46025</v>
      </c>
      <c r="C516" s="10" t="s">
        <v>572</v>
      </c>
      <c r="D516" s="12" t="s">
        <v>528</v>
      </c>
      <c r="E516" s="14">
        <v>46740000</v>
      </c>
      <c r="F516" s="14">
        <v>0</v>
      </c>
      <c r="G516" s="16" t="s">
        <v>560</v>
      </c>
      <c r="H516" s="18" t="s">
        <v>416</v>
      </c>
      <c r="I516" s="6">
        <v>46085</v>
      </c>
      <c r="J516" s="21" t="s">
        <v>4962</v>
      </c>
      <c r="K516" s="18" t="s">
        <v>417</v>
      </c>
      <c r="L516" s="23">
        <v>924481</v>
      </c>
      <c r="M516" s="23">
        <v>-99000</v>
      </c>
      <c r="N516" s="25" t="s">
        <v>4963</v>
      </c>
    </row>
    <row r="517" spans="1:14" ht="15" customHeight="1">
      <c r="A517" s="4" t="s">
        <v>5335</v>
      </c>
      <c r="B517" s="8">
        <v>46027</v>
      </c>
      <c r="C517" s="10" t="s">
        <v>60</v>
      </c>
      <c r="D517" s="12" t="s">
        <v>5336</v>
      </c>
      <c r="E517" s="14">
        <v>46933333</v>
      </c>
      <c r="F517" s="14">
        <v>800000</v>
      </c>
      <c r="G517" s="16" t="s">
        <v>2457</v>
      </c>
      <c r="H517" s="28" t="s">
        <v>4602</v>
      </c>
      <c r="I517" s="33">
        <v>46079</v>
      </c>
      <c r="J517" s="34" t="s">
        <v>1157</v>
      </c>
      <c r="K517" s="28" t="s">
        <v>4603</v>
      </c>
      <c r="L517" s="35">
        <v>927140</v>
      </c>
      <c r="M517" s="35">
        <v>-100000</v>
      </c>
      <c r="N517" s="36" t="s">
        <v>6332</v>
      </c>
    </row>
    <row r="518" spans="1:14" ht="15" customHeight="1">
      <c r="A518" s="4" t="s">
        <v>11</v>
      </c>
      <c r="B518" s="8">
        <v>46025</v>
      </c>
      <c r="C518" s="10" t="s">
        <v>161</v>
      </c>
      <c r="D518" s="12" t="s">
        <v>109</v>
      </c>
      <c r="E518" s="14">
        <v>47150000</v>
      </c>
      <c r="F518" s="14">
        <v>0</v>
      </c>
      <c r="G518" s="16" t="s">
        <v>162</v>
      </c>
      <c r="H518" s="18" t="s">
        <v>825</v>
      </c>
      <c r="I518" s="6">
        <v>46086</v>
      </c>
      <c r="J518" s="21" t="s">
        <v>5072</v>
      </c>
      <c r="K518" s="18" t="s">
        <v>826</v>
      </c>
      <c r="L518" s="23">
        <v>932832</v>
      </c>
      <c r="M518" s="23">
        <v>-203208</v>
      </c>
      <c r="N518" s="25" t="s">
        <v>5073</v>
      </c>
    </row>
    <row r="519" spans="1:14" ht="15" customHeight="1">
      <c r="A519" s="4" t="s">
        <v>50</v>
      </c>
      <c r="B519" s="8">
        <v>46025</v>
      </c>
      <c r="C519" s="10" t="s">
        <v>237</v>
      </c>
      <c r="D519" s="12" t="s">
        <v>51</v>
      </c>
      <c r="E519" s="14">
        <v>47150000</v>
      </c>
      <c r="F519" s="14">
        <v>0</v>
      </c>
      <c r="G519" s="16" t="s">
        <v>238</v>
      </c>
      <c r="H519" s="18" t="s">
        <v>112</v>
      </c>
      <c r="I519" s="6">
        <v>46084</v>
      </c>
      <c r="J519" s="21" t="s">
        <v>4904</v>
      </c>
      <c r="K519" s="18" t="s">
        <v>114</v>
      </c>
      <c r="L519" s="23">
        <v>940481</v>
      </c>
      <c r="M519" s="23">
        <v>-57000</v>
      </c>
      <c r="N519" s="25" t="s">
        <v>4905</v>
      </c>
    </row>
    <row r="520" spans="1:14" ht="15" customHeight="1">
      <c r="A520" s="4" t="s">
        <v>11</v>
      </c>
      <c r="B520" s="8">
        <v>46025</v>
      </c>
      <c r="C520" s="10" t="s">
        <v>283</v>
      </c>
      <c r="D520" s="12" t="s">
        <v>13</v>
      </c>
      <c r="E520" s="14">
        <v>47150000</v>
      </c>
      <c r="F520" s="14">
        <v>3333</v>
      </c>
      <c r="G520" s="16" t="s">
        <v>284</v>
      </c>
      <c r="H520" s="18" t="s">
        <v>416</v>
      </c>
      <c r="I520" s="6">
        <v>46099</v>
      </c>
      <c r="J520" s="21" t="s">
        <v>5432</v>
      </c>
      <c r="K520" s="18" t="s">
        <v>417</v>
      </c>
      <c r="L520" s="23">
        <v>940481</v>
      </c>
      <c r="M520" s="23">
        <v>0</v>
      </c>
      <c r="N520" s="25" t="s">
        <v>5433</v>
      </c>
    </row>
    <row r="521" spans="1:14" ht="15" customHeight="1">
      <c r="A521" s="4" t="s">
        <v>11</v>
      </c>
      <c r="B521" s="8">
        <v>46025</v>
      </c>
      <c r="C521" s="10" t="s">
        <v>475</v>
      </c>
      <c r="D521" s="12" t="s">
        <v>13</v>
      </c>
      <c r="E521" s="14">
        <v>47150000</v>
      </c>
      <c r="F521" s="14">
        <v>0</v>
      </c>
      <c r="G521" s="16" t="s">
        <v>476</v>
      </c>
      <c r="H521" s="18" t="s">
        <v>800</v>
      </c>
      <c r="I521" s="6">
        <v>46101</v>
      </c>
      <c r="J521" s="21" t="s">
        <v>5453</v>
      </c>
      <c r="K521" s="18" t="s">
        <v>801</v>
      </c>
      <c r="L521" s="23">
        <v>940481</v>
      </c>
      <c r="M521" s="23">
        <v>0</v>
      </c>
      <c r="N521" s="25" t="s">
        <v>5454</v>
      </c>
    </row>
    <row r="522" spans="1:14" ht="15" customHeight="1">
      <c r="A522" s="4" t="s">
        <v>347</v>
      </c>
      <c r="B522" s="8">
        <v>46026</v>
      </c>
      <c r="C522" s="10" t="s">
        <v>1270</v>
      </c>
      <c r="D522" s="12" t="s">
        <v>643</v>
      </c>
      <c r="E522" s="14">
        <v>47150000</v>
      </c>
      <c r="F522" s="14">
        <v>0</v>
      </c>
      <c r="G522" s="16" t="s">
        <v>1168</v>
      </c>
      <c r="H522" s="18" t="s">
        <v>800</v>
      </c>
      <c r="I522" s="6">
        <v>46106</v>
      </c>
      <c r="J522" s="21" t="s">
        <v>5728</v>
      </c>
      <c r="K522" s="18" t="s">
        <v>801</v>
      </c>
      <c r="L522" s="23">
        <v>940481</v>
      </c>
      <c r="M522" s="23">
        <v>0</v>
      </c>
      <c r="N522" s="25" t="s">
        <v>5729</v>
      </c>
    </row>
    <row r="523" spans="1:14" ht="15" customHeight="1">
      <c r="A523" s="4" t="s">
        <v>120</v>
      </c>
      <c r="B523" s="8">
        <v>46026</v>
      </c>
      <c r="C523" s="10" t="s">
        <v>1521</v>
      </c>
      <c r="D523" s="12" t="s">
        <v>563</v>
      </c>
      <c r="E523" s="14">
        <v>47150000</v>
      </c>
      <c r="F523" s="14">
        <v>0</v>
      </c>
      <c r="G523" s="16" t="s">
        <v>1606</v>
      </c>
      <c r="H523" s="18" t="s">
        <v>4498</v>
      </c>
      <c r="I523" s="6">
        <v>46105</v>
      </c>
      <c r="J523" s="21" t="s">
        <v>1329</v>
      </c>
      <c r="K523" s="18" t="s">
        <v>4499</v>
      </c>
      <c r="L523" s="23">
        <v>940481</v>
      </c>
      <c r="M523" s="23">
        <v>0</v>
      </c>
      <c r="N523" s="25" t="s">
        <v>6390</v>
      </c>
    </row>
    <row r="524" spans="1:14" ht="15" customHeight="1">
      <c r="A524" s="4" t="s">
        <v>120</v>
      </c>
      <c r="B524" s="8">
        <v>46026</v>
      </c>
      <c r="C524" s="10" t="s">
        <v>1750</v>
      </c>
      <c r="D524" s="12" t="s">
        <v>563</v>
      </c>
      <c r="E524" s="14">
        <v>47150000</v>
      </c>
      <c r="F524" s="14">
        <v>0</v>
      </c>
      <c r="G524" s="16" t="s">
        <v>1827</v>
      </c>
      <c r="H524" s="18" t="s">
        <v>328</v>
      </c>
      <c r="I524" s="6">
        <v>46079</v>
      </c>
      <c r="J524" s="21" t="s">
        <v>4802</v>
      </c>
      <c r="K524" s="18" t="s">
        <v>333</v>
      </c>
      <c r="L524" s="23">
        <v>940710</v>
      </c>
      <c r="M524" s="23">
        <v>0</v>
      </c>
      <c r="N524" s="25" t="s">
        <v>4803</v>
      </c>
    </row>
    <row r="525" spans="1:14" ht="15" customHeight="1">
      <c r="A525" s="4" t="s">
        <v>205</v>
      </c>
      <c r="B525" s="8">
        <v>46026</v>
      </c>
      <c r="C525" s="10" t="s">
        <v>1812</v>
      </c>
      <c r="D525" s="12" t="s">
        <v>206</v>
      </c>
      <c r="E525" s="14">
        <v>47150000</v>
      </c>
      <c r="F525" s="14">
        <v>1640000</v>
      </c>
      <c r="G525" s="16" t="s">
        <v>1894</v>
      </c>
      <c r="H525" s="18" t="s">
        <v>67</v>
      </c>
      <c r="I525" s="6">
        <v>46056</v>
      </c>
      <c r="J525" s="21" t="s">
        <v>4144</v>
      </c>
      <c r="K525" s="18" t="s">
        <v>73</v>
      </c>
      <c r="L525" s="23">
        <v>943191</v>
      </c>
      <c r="M525" s="23">
        <v>-538966</v>
      </c>
      <c r="N525" s="25" t="s">
        <v>4145</v>
      </c>
    </row>
    <row r="526" spans="1:14" ht="15" customHeight="1">
      <c r="A526" s="4" t="s">
        <v>347</v>
      </c>
      <c r="B526" s="8">
        <v>46027</v>
      </c>
      <c r="C526" s="10" t="s">
        <v>2077</v>
      </c>
      <c r="D526" s="12" t="s">
        <v>643</v>
      </c>
      <c r="E526" s="14">
        <v>47150000</v>
      </c>
      <c r="F526" s="14">
        <v>0</v>
      </c>
      <c r="G526" s="16" t="s">
        <v>1158</v>
      </c>
      <c r="H526" s="18" t="s">
        <v>67</v>
      </c>
      <c r="I526" s="6">
        <v>46057</v>
      </c>
      <c r="J526" s="21" t="s">
        <v>4153</v>
      </c>
      <c r="K526" s="18" t="s">
        <v>73</v>
      </c>
      <c r="L526" s="23">
        <v>943191</v>
      </c>
      <c r="M526" s="23">
        <v>-538966</v>
      </c>
      <c r="N526" s="25" t="s">
        <v>4154</v>
      </c>
    </row>
    <row r="527" spans="1:14" ht="15" customHeight="1">
      <c r="A527" s="4" t="s">
        <v>347</v>
      </c>
      <c r="B527" s="8">
        <v>46027</v>
      </c>
      <c r="C527" s="10" t="s">
        <v>2080</v>
      </c>
      <c r="D527" s="12" t="s">
        <v>643</v>
      </c>
      <c r="E527" s="14">
        <v>47150000</v>
      </c>
      <c r="F527" s="14">
        <v>0</v>
      </c>
      <c r="G527" s="16" t="s">
        <v>1158</v>
      </c>
      <c r="H527" s="18" t="s">
        <v>67</v>
      </c>
      <c r="I527" s="6">
        <v>46065</v>
      </c>
      <c r="J527" s="21" t="s">
        <v>4323</v>
      </c>
      <c r="K527" s="18" t="s">
        <v>73</v>
      </c>
      <c r="L527" s="23">
        <v>943191</v>
      </c>
      <c r="M527" s="23">
        <v>269483</v>
      </c>
      <c r="N527" s="25" t="s">
        <v>4324</v>
      </c>
    </row>
    <row r="528" spans="1:14" ht="15" customHeight="1">
      <c r="A528" s="4" t="s">
        <v>347</v>
      </c>
      <c r="B528" s="8">
        <v>46027</v>
      </c>
      <c r="C528" s="10" t="s">
        <v>2083</v>
      </c>
      <c r="D528" s="12" t="s">
        <v>643</v>
      </c>
      <c r="E528" s="14">
        <v>47150000</v>
      </c>
      <c r="F528" s="14">
        <v>0</v>
      </c>
      <c r="G528" s="16" t="s">
        <v>1158</v>
      </c>
      <c r="H528" s="18" t="s">
        <v>67</v>
      </c>
      <c r="I528" s="6">
        <v>46112</v>
      </c>
      <c r="J528" s="21" t="s">
        <v>6068</v>
      </c>
      <c r="K528" s="18" t="s">
        <v>73</v>
      </c>
      <c r="L528" s="23">
        <v>943191</v>
      </c>
      <c r="M528" s="23">
        <v>0</v>
      </c>
      <c r="N528" s="25" t="s">
        <v>6069</v>
      </c>
    </row>
    <row r="529" spans="1:14" ht="15" customHeight="1">
      <c r="A529" s="4" t="s">
        <v>328</v>
      </c>
      <c r="B529" s="8">
        <v>46027</v>
      </c>
      <c r="C529" s="10" t="s">
        <v>2203</v>
      </c>
      <c r="D529" s="12" t="s">
        <v>333</v>
      </c>
      <c r="E529" s="14">
        <v>47150000</v>
      </c>
      <c r="F529" s="14">
        <v>0</v>
      </c>
      <c r="G529" s="16" t="s">
        <v>2213</v>
      </c>
      <c r="H529" s="18" t="s">
        <v>5335</v>
      </c>
      <c r="I529" s="6">
        <v>46062</v>
      </c>
      <c r="J529" s="21" t="s">
        <v>305</v>
      </c>
      <c r="K529" s="18" t="s">
        <v>5336</v>
      </c>
      <c r="L529" s="23">
        <v>943925</v>
      </c>
      <c r="M529" s="23">
        <v>-40000</v>
      </c>
      <c r="N529" s="25" t="s">
        <v>6414</v>
      </c>
    </row>
    <row r="530" spans="1:14" ht="15" customHeight="1">
      <c r="A530" s="4" t="s">
        <v>913</v>
      </c>
      <c r="B530" s="8">
        <v>46027</v>
      </c>
      <c r="C530" s="10" t="s">
        <v>2328</v>
      </c>
      <c r="D530" s="12" t="s">
        <v>914</v>
      </c>
      <c r="E530" s="14">
        <v>47150000</v>
      </c>
      <c r="F530" s="14">
        <v>0</v>
      </c>
      <c r="G530" s="16" t="s">
        <v>2326</v>
      </c>
      <c r="H530" s="18" t="s">
        <v>798</v>
      </c>
      <c r="I530" s="6">
        <v>46087</v>
      </c>
      <c r="J530" s="21" t="s">
        <v>5100</v>
      </c>
      <c r="K530" s="18" t="s">
        <v>799</v>
      </c>
      <c r="L530" s="23">
        <v>950481</v>
      </c>
      <c r="M530" s="23">
        <v>-84000</v>
      </c>
      <c r="N530" s="25" t="s">
        <v>5101</v>
      </c>
    </row>
    <row r="531" spans="1:14" ht="15" customHeight="1">
      <c r="A531" s="4" t="s">
        <v>913</v>
      </c>
      <c r="B531" s="8">
        <v>46027</v>
      </c>
      <c r="C531" s="10" t="s">
        <v>2331</v>
      </c>
      <c r="D531" s="12" t="s">
        <v>914</v>
      </c>
      <c r="E531" s="14">
        <v>47150000</v>
      </c>
      <c r="F531" s="14">
        <v>0</v>
      </c>
      <c r="G531" s="16" t="s">
        <v>2326</v>
      </c>
      <c r="H531" s="18" t="s">
        <v>868</v>
      </c>
      <c r="I531" s="6">
        <v>46045</v>
      </c>
      <c r="J531" s="21" t="s">
        <v>2610</v>
      </c>
      <c r="K531" s="18" t="s">
        <v>869</v>
      </c>
      <c r="L531" s="23">
        <v>954481</v>
      </c>
      <c r="M531" s="23">
        <v>0</v>
      </c>
      <c r="N531" s="25" t="s">
        <v>2611</v>
      </c>
    </row>
    <row r="532" spans="1:14" ht="15" customHeight="1">
      <c r="A532" s="4" t="s">
        <v>913</v>
      </c>
      <c r="B532" s="8">
        <v>46027</v>
      </c>
      <c r="C532" s="10" t="s">
        <v>2340</v>
      </c>
      <c r="D532" s="12" t="s">
        <v>943</v>
      </c>
      <c r="E532" s="14">
        <v>47150000</v>
      </c>
      <c r="F532" s="14">
        <v>14350000</v>
      </c>
      <c r="G532" s="16" t="s">
        <v>2326</v>
      </c>
      <c r="H532" s="18" t="s">
        <v>813</v>
      </c>
      <c r="I532" s="6">
        <v>46043</v>
      </c>
      <c r="J532" s="21" t="s">
        <v>2173</v>
      </c>
      <c r="K532" s="18" t="s">
        <v>865</v>
      </c>
      <c r="L532" s="23">
        <v>959941</v>
      </c>
      <c r="M532" s="23">
        <v>-294000</v>
      </c>
      <c r="N532" s="25" t="s">
        <v>2174</v>
      </c>
    </row>
    <row r="533" spans="1:14" ht="15" customHeight="1">
      <c r="A533" s="4" t="s">
        <v>913</v>
      </c>
      <c r="B533" s="8">
        <v>46027</v>
      </c>
      <c r="C533" s="10" t="s">
        <v>2346</v>
      </c>
      <c r="D533" s="12" t="s">
        <v>943</v>
      </c>
      <c r="E533" s="14">
        <v>47150000</v>
      </c>
      <c r="F533" s="14">
        <v>14350000</v>
      </c>
      <c r="G533" s="16" t="s">
        <v>2326</v>
      </c>
      <c r="H533" s="18" t="s">
        <v>798</v>
      </c>
      <c r="I533" s="6">
        <v>46064</v>
      </c>
      <c r="J533" s="21" t="s">
        <v>4279</v>
      </c>
      <c r="K533" s="18" t="s">
        <v>799</v>
      </c>
      <c r="L533" s="23">
        <v>965941</v>
      </c>
      <c r="M533" s="23">
        <v>-118000</v>
      </c>
      <c r="N533" s="25" t="s">
        <v>4280</v>
      </c>
    </row>
    <row r="534" spans="1:14" ht="15" customHeight="1">
      <c r="A534" s="4" t="s">
        <v>913</v>
      </c>
      <c r="B534" s="8">
        <v>46027</v>
      </c>
      <c r="C534" s="10" t="s">
        <v>2349</v>
      </c>
      <c r="D534" s="12" t="s">
        <v>943</v>
      </c>
      <c r="E534" s="14">
        <v>47150000</v>
      </c>
      <c r="F534" s="14">
        <v>14350000</v>
      </c>
      <c r="G534" s="16" t="s">
        <v>2326</v>
      </c>
      <c r="H534" s="18" t="s">
        <v>790</v>
      </c>
      <c r="I534" s="6">
        <v>46069</v>
      </c>
      <c r="J534" s="21" t="s">
        <v>4356</v>
      </c>
      <c r="K534" s="18" t="s">
        <v>803</v>
      </c>
      <c r="L534" s="23">
        <v>965941</v>
      </c>
      <c r="M534" s="23">
        <v>0</v>
      </c>
      <c r="N534" s="25" t="s">
        <v>4357</v>
      </c>
    </row>
    <row r="535" spans="1:14" ht="15" customHeight="1">
      <c r="A535" s="4" t="s">
        <v>328</v>
      </c>
      <c r="B535" s="8">
        <v>46028</v>
      </c>
      <c r="C535" s="10" t="s">
        <v>2569</v>
      </c>
      <c r="D535" s="12" t="s">
        <v>329</v>
      </c>
      <c r="E535" s="14">
        <v>47150000</v>
      </c>
      <c r="F535" s="14">
        <v>2300000</v>
      </c>
      <c r="G535" s="16" t="s">
        <v>2570</v>
      </c>
      <c r="H535" s="18" t="s">
        <v>790</v>
      </c>
      <c r="I535" s="6">
        <v>46071</v>
      </c>
      <c r="J535" s="21" t="s">
        <v>4447</v>
      </c>
      <c r="K535" s="18" t="s">
        <v>803</v>
      </c>
      <c r="L535" s="23">
        <v>965941</v>
      </c>
      <c r="M535" s="23">
        <v>-300000</v>
      </c>
      <c r="N535" s="25" t="s">
        <v>4448</v>
      </c>
    </row>
    <row r="536" spans="1:14" ht="15" customHeight="1">
      <c r="A536" s="4" t="s">
        <v>323</v>
      </c>
      <c r="B536" s="8">
        <v>46028</v>
      </c>
      <c r="C536" s="10" t="s">
        <v>2600</v>
      </c>
      <c r="D536" s="12" t="s">
        <v>324</v>
      </c>
      <c r="E536" s="14">
        <v>47150000</v>
      </c>
      <c r="F536" s="14">
        <v>0</v>
      </c>
      <c r="G536" s="16" t="s">
        <v>2601</v>
      </c>
      <c r="H536" s="18" t="s">
        <v>813</v>
      </c>
      <c r="I536" s="6">
        <v>46071</v>
      </c>
      <c r="J536" s="21" t="s">
        <v>4504</v>
      </c>
      <c r="K536" s="18" t="s">
        <v>851</v>
      </c>
      <c r="L536" s="23">
        <v>965941</v>
      </c>
      <c r="M536" s="23">
        <v>0</v>
      </c>
      <c r="N536" s="25" t="s">
        <v>4448</v>
      </c>
    </row>
    <row r="537" spans="1:14" ht="15" customHeight="1">
      <c r="A537" s="4" t="s">
        <v>11</v>
      </c>
      <c r="B537" s="8">
        <v>46028</v>
      </c>
      <c r="C537" s="10" t="s">
        <v>2628</v>
      </c>
      <c r="D537" s="12" t="s">
        <v>109</v>
      </c>
      <c r="E537" s="14">
        <v>47150000</v>
      </c>
      <c r="F537" s="14">
        <v>0</v>
      </c>
      <c r="G537" s="16" t="s">
        <v>2726</v>
      </c>
      <c r="H537" s="18" t="s">
        <v>416</v>
      </c>
      <c r="I537" s="6">
        <v>46093</v>
      </c>
      <c r="J537" s="21" t="s">
        <v>5251</v>
      </c>
      <c r="K537" s="18" t="s">
        <v>417</v>
      </c>
      <c r="L537" s="23">
        <v>965941</v>
      </c>
      <c r="M537" s="23">
        <v>-300000</v>
      </c>
      <c r="N537" s="25" t="s">
        <v>5252</v>
      </c>
    </row>
    <row r="538" spans="1:14" ht="15" customHeight="1">
      <c r="A538" s="4" t="s">
        <v>328</v>
      </c>
      <c r="B538" s="8">
        <v>46028</v>
      </c>
      <c r="C538" s="10" t="s">
        <v>2718</v>
      </c>
      <c r="D538" s="12" t="s">
        <v>333</v>
      </c>
      <c r="E538" s="14">
        <v>47150000</v>
      </c>
      <c r="F538" s="14">
        <v>2300000</v>
      </c>
      <c r="G538" s="16" t="s">
        <v>2838</v>
      </c>
      <c r="H538" s="18" t="s">
        <v>67</v>
      </c>
      <c r="I538" s="6">
        <v>46037</v>
      </c>
      <c r="J538" s="21" t="s">
        <v>932</v>
      </c>
      <c r="K538" s="18" t="s">
        <v>808</v>
      </c>
      <c r="L538" s="23">
        <v>977500</v>
      </c>
      <c r="M538" s="23">
        <v>0</v>
      </c>
      <c r="N538" s="25" t="s">
        <v>933</v>
      </c>
    </row>
    <row r="539" spans="1:14" ht="15" customHeight="1">
      <c r="A539" s="4" t="s">
        <v>858</v>
      </c>
      <c r="B539" s="8">
        <v>46035</v>
      </c>
      <c r="C539" s="10" t="s">
        <v>3771</v>
      </c>
      <c r="D539" s="12" t="s">
        <v>1913</v>
      </c>
      <c r="E539" s="14">
        <v>47150000</v>
      </c>
      <c r="F539" s="14">
        <v>0</v>
      </c>
      <c r="G539" s="16" t="s">
        <v>3893</v>
      </c>
      <c r="H539" s="18" t="s">
        <v>67</v>
      </c>
      <c r="I539" s="6">
        <v>46037</v>
      </c>
      <c r="J539" s="21" t="s">
        <v>1055</v>
      </c>
      <c r="K539" s="18" t="s">
        <v>808</v>
      </c>
      <c r="L539" s="23">
        <v>977500</v>
      </c>
      <c r="M539" s="23">
        <v>0</v>
      </c>
      <c r="N539" s="25" t="s">
        <v>1053</v>
      </c>
    </row>
    <row r="540" spans="1:14" ht="15" customHeight="1">
      <c r="A540" s="4" t="s">
        <v>858</v>
      </c>
      <c r="B540" s="8">
        <v>46035</v>
      </c>
      <c r="C540" s="10" t="s">
        <v>3802</v>
      </c>
      <c r="D540" s="12" t="s">
        <v>1913</v>
      </c>
      <c r="E540" s="14">
        <v>47150000</v>
      </c>
      <c r="F540" s="14">
        <v>0</v>
      </c>
      <c r="G540" s="16" t="s">
        <v>3931</v>
      </c>
      <c r="H540" s="18" t="s">
        <v>328</v>
      </c>
      <c r="I540" s="6">
        <v>46051</v>
      </c>
      <c r="J540" s="21" t="s">
        <v>3656</v>
      </c>
      <c r="K540" s="18" t="s">
        <v>333</v>
      </c>
      <c r="L540" s="23">
        <v>987308</v>
      </c>
      <c r="M540" s="23">
        <v>0</v>
      </c>
      <c r="N540" s="25" t="s">
        <v>3655</v>
      </c>
    </row>
    <row r="541" spans="1:14" ht="15" customHeight="1">
      <c r="A541" s="4" t="s">
        <v>4498</v>
      </c>
      <c r="B541" s="8">
        <v>46027</v>
      </c>
      <c r="C541" s="10" t="s">
        <v>182</v>
      </c>
      <c r="D541" s="12" t="s">
        <v>4499</v>
      </c>
      <c r="E541" s="14">
        <v>47150000</v>
      </c>
      <c r="F541" s="14">
        <v>0</v>
      </c>
      <c r="G541" s="16" t="s">
        <v>4580</v>
      </c>
      <c r="H541" s="18" t="s">
        <v>328</v>
      </c>
      <c r="I541" s="6">
        <v>46056</v>
      </c>
      <c r="J541" s="21" t="s">
        <v>4125</v>
      </c>
      <c r="K541" s="18" t="s">
        <v>333</v>
      </c>
      <c r="L541" s="23">
        <v>987308</v>
      </c>
      <c r="M541" s="23">
        <v>0</v>
      </c>
      <c r="N541" s="25" t="s">
        <v>4126</v>
      </c>
    </row>
    <row r="542" spans="1:14" ht="15" customHeight="1">
      <c r="A542" s="4" t="s">
        <v>4498</v>
      </c>
      <c r="B542" s="8">
        <v>46027</v>
      </c>
      <c r="C542" s="10" t="s">
        <v>184</v>
      </c>
      <c r="D542" s="12" t="s">
        <v>4499</v>
      </c>
      <c r="E542" s="14">
        <v>47150000</v>
      </c>
      <c r="F542" s="14">
        <v>0</v>
      </c>
      <c r="G542" s="16" t="s">
        <v>4580</v>
      </c>
      <c r="H542" s="18" t="s">
        <v>790</v>
      </c>
      <c r="I542" s="6">
        <v>46063</v>
      </c>
      <c r="J542" s="21" t="s">
        <v>4240</v>
      </c>
      <c r="K542" s="18" t="s">
        <v>803</v>
      </c>
      <c r="L542" s="23">
        <v>987308</v>
      </c>
      <c r="M542" s="23">
        <v>0</v>
      </c>
      <c r="N542" s="25" t="s">
        <v>4241</v>
      </c>
    </row>
    <row r="543" spans="1:14" ht="15" customHeight="1">
      <c r="A543" s="4" t="s">
        <v>4498</v>
      </c>
      <c r="B543" s="8">
        <v>46027</v>
      </c>
      <c r="C543" s="10" t="s">
        <v>241</v>
      </c>
      <c r="D543" s="12" t="s">
        <v>4499</v>
      </c>
      <c r="E543" s="14">
        <v>47150000</v>
      </c>
      <c r="F543" s="14">
        <v>0</v>
      </c>
      <c r="G543" s="16" t="s">
        <v>4505</v>
      </c>
      <c r="H543" s="18" t="s">
        <v>328</v>
      </c>
      <c r="I543" s="6">
        <v>46069</v>
      </c>
      <c r="J543" s="21" t="s">
        <v>4375</v>
      </c>
      <c r="K543" s="18" t="s">
        <v>333</v>
      </c>
      <c r="L543" s="23">
        <v>987308</v>
      </c>
      <c r="M543" s="23">
        <v>0</v>
      </c>
      <c r="N543" s="25" t="s">
        <v>4376</v>
      </c>
    </row>
    <row r="544" spans="1:14" ht="15" customHeight="1">
      <c r="A544" s="4" t="s">
        <v>4498</v>
      </c>
      <c r="B544" s="8">
        <v>46028</v>
      </c>
      <c r="C544" s="10" t="s">
        <v>449</v>
      </c>
      <c r="D544" s="12" t="s">
        <v>4499</v>
      </c>
      <c r="E544" s="14">
        <v>47150000</v>
      </c>
      <c r="F544" s="14">
        <v>0</v>
      </c>
      <c r="G544" s="16" t="s">
        <v>4740</v>
      </c>
      <c r="H544" s="18" t="s">
        <v>416</v>
      </c>
      <c r="I544" s="6">
        <v>46078</v>
      </c>
      <c r="J544" s="21" t="s">
        <v>4775</v>
      </c>
      <c r="K544" s="18" t="s">
        <v>417</v>
      </c>
      <c r="L544" s="23">
        <v>987308</v>
      </c>
      <c r="M544" s="23">
        <v>0</v>
      </c>
      <c r="N544" s="25" t="s">
        <v>4776</v>
      </c>
    </row>
    <row r="545" spans="1:14" ht="15" customHeight="1">
      <c r="A545" s="4" t="s">
        <v>4498</v>
      </c>
      <c r="B545" s="8">
        <v>46028</v>
      </c>
      <c r="C545" s="10" t="s">
        <v>642</v>
      </c>
      <c r="D545" s="12" t="s">
        <v>4499</v>
      </c>
      <c r="E545" s="14">
        <v>47150000</v>
      </c>
      <c r="F545" s="14">
        <v>0</v>
      </c>
      <c r="G545" s="16" t="s">
        <v>4859</v>
      </c>
      <c r="H545" s="18" t="s">
        <v>328</v>
      </c>
      <c r="I545" s="6">
        <v>46079</v>
      </c>
      <c r="J545" s="21" t="s">
        <v>4804</v>
      </c>
      <c r="K545" s="18" t="s">
        <v>333</v>
      </c>
      <c r="L545" s="23">
        <v>987308</v>
      </c>
      <c r="M545" s="23">
        <v>0</v>
      </c>
      <c r="N545" s="25" t="s">
        <v>4805</v>
      </c>
    </row>
    <row r="546" spans="1:14" ht="15" customHeight="1">
      <c r="A546" s="4" t="s">
        <v>4498</v>
      </c>
      <c r="B546" s="8">
        <v>46028</v>
      </c>
      <c r="C546" s="10" t="s">
        <v>645</v>
      </c>
      <c r="D546" s="12" t="s">
        <v>4499</v>
      </c>
      <c r="E546" s="14">
        <v>47150000</v>
      </c>
      <c r="F546" s="14">
        <v>0</v>
      </c>
      <c r="G546" s="16" t="s">
        <v>4859</v>
      </c>
      <c r="H546" s="18" t="s">
        <v>328</v>
      </c>
      <c r="I546" s="6">
        <v>46080</v>
      </c>
      <c r="J546" s="21" t="s">
        <v>4845</v>
      </c>
      <c r="K546" s="18" t="s">
        <v>333</v>
      </c>
      <c r="L546" s="23">
        <v>987308</v>
      </c>
      <c r="M546" s="23">
        <v>0</v>
      </c>
      <c r="N546" s="25" t="s">
        <v>4846</v>
      </c>
    </row>
    <row r="547" spans="1:14" ht="15" customHeight="1">
      <c r="A547" s="4" t="s">
        <v>4498</v>
      </c>
      <c r="B547" s="8">
        <v>46028</v>
      </c>
      <c r="C547" s="10" t="s">
        <v>650</v>
      </c>
      <c r="D547" s="12" t="s">
        <v>4499</v>
      </c>
      <c r="E547" s="14">
        <v>47150000</v>
      </c>
      <c r="F547" s="14">
        <v>0</v>
      </c>
      <c r="G547" s="16" t="s">
        <v>4859</v>
      </c>
      <c r="H547" s="18" t="s">
        <v>813</v>
      </c>
      <c r="I547" s="6">
        <v>46084</v>
      </c>
      <c r="J547" s="21" t="s">
        <v>4919</v>
      </c>
      <c r="K547" s="18" t="s">
        <v>851</v>
      </c>
      <c r="L547" s="23">
        <v>987308</v>
      </c>
      <c r="M547" s="23">
        <v>0</v>
      </c>
      <c r="N547" s="25" t="s">
        <v>4920</v>
      </c>
    </row>
    <row r="548" spans="1:14" ht="15" customHeight="1">
      <c r="A548" s="4" t="s">
        <v>4498</v>
      </c>
      <c r="B548" s="8">
        <v>46028</v>
      </c>
      <c r="C548" s="10" t="s">
        <v>659</v>
      </c>
      <c r="D548" s="12" t="s">
        <v>4499</v>
      </c>
      <c r="E548" s="14">
        <v>47150000</v>
      </c>
      <c r="F548" s="14">
        <v>0</v>
      </c>
      <c r="G548" s="16" t="s">
        <v>4859</v>
      </c>
      <c r="H548" s="18" t="s">
        <v>328</v>
      </c>
      <c r="I548" s="6">
        <v>46112</v>
      </c>
      <c r="J548" s="21" t="s">
        <v>6024</v>
      </c>
      <c r="K548" s="18" t="s">
        <v>333</v>
      </c>
      <c r="L548" s="23">
        <v>987308</v>
      </c>
      <c r="M548" s="23">
        <v>0</v>
      </c>
      <c r="N548" s="25" t="s">
        <v>6025</v>
      </c>
    </row>
    <row r="549" spans="1:14" ht="15" customHeight="1">
      <c r="A549" s="4" t="s">
        <v>4498</v>
      </c>
      <c r="B549" s="8">
        <v>46032</v>
      </c>
      <c r="C549" s="10" t="s">
        <v>818</v>
      </c>
      <c r="D549" s="12" t="s">
        <v>4499</v>
      </c>
      <c r="E549" s="14">
        <v>47150000</v>
      </c>
      <c r="F549" s="14">
        <v>0</v>
      </c>
      <c r="G549" s="16" t="s">
        <v>4986</v>
      </c>
      <c r="H549" s="18" t="s">
        <v>4498</v>
      </c>
      <c r="I549" s="6">
        <v>46078</v>
      </c>
      <c r="J549" s="21" t="s">
        <v>1153</v>
      </c>
      <c r="K549" s="18" t="s">
        <v>4499</v>
      </c>
      <c r="L549" s="23">
        <v>987308</v>
      </c>
      <c r="M549" s="23">
        <v>0</v>
      </c>
      <c r="N549" s="25" t="s">
        <v>6330</v>
      </c>
    </row>
    <row r="550" spans="1:14" ht="15" customHeight="1">
      <c r="A550" s="4" t="s">
        <v>112</v>
      </c>
      <c r="B550" s="8">
        <v>46026</v>
      </c>
      <c r="C550" s="10" t="s">
        <v>699</v>
      </c>
      <c r="D550" s="12" t="s">
        <v>114</v>
      </c>
      <c r="E550" s="14">
        <v>47250000</v>
      </c>
      <c r="F550" s="14">
        <v>27150000</v>
      </c>
      <c r="G550" s="16" t="s">
        <v>700</v>
      </c>
      <c r="H550" s="18" t="s">
        <v>416</v>
      </c>
      <c r="I550" s="6">
        <v>46085</v>
      </c>
      <c r="J550" s="21" t="s">
        <v>4950</v>
      </c>
      <c r="K550" s="18" t="s">
        <v>417</v>
      </c>
      <c r="L550" s="23">
        <v>990481</v>
      </c>
      <c r="M550" s="23">
        <v>-50000</v>
      </c>
      <c r="N550" s="25" t="s">
        <v>4951</v>
      </c>
    </row>
    <row r="551" spans="1:14" ht="15" customHeight="1">
      <c r="A551" s="4" t="s">
        <v>112</v>
      </c>
      <c r="B551" s="8">
        <v>46026</v>
      </c>
      <c r="C551" s="10" t="s">
        <v>1653</v>
      </c>
      <c r="D551" s="12" t="s">
        <v>114</v>
      </c>
      <c r="E551" s="14">
        <v>47250000</v>
      </c>
      <c r="F551" s="14">
        <v>4600000</v>
      </c>
      <c r="G551" s="16" t="s">
        <v>1735</v>
      </c>
      <c r="H551" s="18" t="s">
        <v>416</v>
      </c>
      <c r="I551" s="6">
        <v>46086</v>
      </c>
      <c r="J551" s="21" t="s">
        <v>4981</v>
      </c>
      <c r="K551" s="18" t="s">
        <v>417</v>
      </c>
      <c r="L551" s="23">
        <v>990481</v>
      </c>
      <c r="M551" s="23">
        <v>-50000</v>
      </c>
      <c r="N551" s="25" t="s">
        <v>4982</v>
      </c>
    </row>
    <row r="552" spans="1:14" ht="15" customHeight="1">
      <c r="A552" s="4" t="s">
        <v>112</v>
      </c>
      <c r="B552" s="8">
        <v>46026</v>
      </c>
      <c r="C552" s="10" t="s">
        <v>1789</v>
      </c>
      <c r="D552" s="12" t="s">
        <v>114</v>
      </c>
      <c r="E552" s="14">
        <v>47250000</v>
      </c>
      <c r="F552" s="14">
        <v>28350000</v>
      </c>
      <c r="G552" s="16" t="s">
        <v>1866</v>
      </c>
      <c r="H552" s="18" t="s">
        <v>134</v>
      </c>
      <c r="I552" s="6">
        <v>46049</v>
      </c>
      <c r="J552" s="21" t="s">
        <v>3284</v>
      </c>
      <c r="K552" s="18" t="s">
        <v>239</v>
      </c>
      <c r="L552" s="23">
        <v>990671</v>
      </c>
      <c r="M552" s="23">
        <v>-97398</v>
      </c>
      <c r="N552" s="25" t="s">
        <v>3285</v>
      </c>
    </row>
    <row r="553" spans="1:14" ht="15" customHeight="1">
      <c r="A553" s="4" t="s">
        <v>112</v>
      </c>
      <c r="B553" s="8">
        <v>46025</v>
      </c>
      <c r="C553" s="10" t="s">
        <v>257</v>
      </c>
      <c r="D553" s="12" t="s">
        <v>114</v>
      </c>
      <c r="E553" s="14">
        <v>47500000</v>
      </c>
      <c r="F553" s="14">
        <v>0</v>
      </c>
      <c r="G553" s="16" t="s">
        <v>258</v>
      </c>
      <c r="H553" s="18" t="s">
        <v>4498</v>
      </c>
      <c r="I553" s="6">
        <v>46106</v>
      </c>
      <c r="J553" s="21" t="s">
        <v>1339</v>
      </c>
      <c r="K553" s="18" t="s">
        <v>4499</v>
      </c>
      <c r="L553" s="23">
        <v>994140</v>
      </c>
      <c r="M553" s="23">
        <v>0</v>
      </c>
      <c r="N553" s="25" t="s">
        <v>6396</v>
      </c>
    </row>
    <row r="554" spans="1:14" ht="15" customHeight="1">
      <c r="A554" s="4" t="s">
        <v>112</v>
      </c>
      <c r="B554" s="8">
        <v>46025</v>
      </c>
      <c r="C554" s="10" t="s">
        <v>472</v>
      </c>
      <c r="D554" s="12" t="s">
        <v>114</v>
      </c>
      <c r="E554" s="14">
        <v>47500000</v>
      </c>
      <c r="F554" s="14">
        <v>0</v>
      </c>
      <c r="G554" s="16" t="s">
        <v>473</v>
      </c>
      <c r="H554" s="18" t="s">
        <v>328</v>
      </c>
      <c r="I554" s="6">
        <v>46057</v>
      </c>
      <c r="J554" s="21" t="s">
        <v>4168</v>
      </c>
      <c r="K554" s="18" t="s">
        <v>333</v>
      </c>
      <c r="L554" s="23">
        <v>994832</v>
      </c>
      <c r="M554" s="23">
        <v>-182000</v>
      </c>
      <c r="N554" s="25" t="s">
        <v>4169</v>
      </c>
    </row>
    <row r="555" spans="1:14" ht="15" customHeight="1">
      <c r="A555" s="4" t="s">
        <v>112</v>
      </c>
      <c r="B555" s="8">
        <v>46026</v>
      </c>
      <c r="C555" s="10" t="s">
        <v>737</v>
      </c>
      <c r="D555" s="12" t="s">
        <v>114</v>
      </c>
      <c r="E555" s="14">
        <v>47500000</v>
      </c>
      <c r="F555" s="14">
        <v>0</v>
      </c>
      <c r="G555" s="16" t="s">
        <v>738</v>
      </c>
      <c r="H555" s="18" t="s">
        <v>328</v>
      </c>
      <c r="I555" s="6">
        <v>46069</v>
      </c>
      <c r="J555" s="21" t="s">
        <v>4372</v>
      </c>
      <c r="K555" s="18" t="s">
        <v>333</v>
      </c>
      <c r="L555" s="23">
        <v>994832</v>
      </c>
      <c r="M555" s="23">
        <v>0</v>
      </c>
      <c r="N555" s="25" t="s">
        <v>4373</v>
      </c>
    </row>
    <row r="556" spans="1:14" ht="15" customHeight="1">
      <c r="A556" s="4" t="s">
        <v>134</v>
      </c>
      <c r="B556" s="8">
        <v>46025</v>
      </c>
      <c r="C556" s="10" t="s">
        <v>263</v>
      </c>
      <c r="D556" s="12" t="s">
        <v>136</v>
      </c>
      <c r="E556" s="14">
        <v>47560000</v>
      </c>
      <c r="F556" s="14">
        <v>0</v>
      </c>
      <c r="G556" s="16" t="s">
        <v>137</v>
      </c>
      <c r="H556" s="18" t="s">
        <v>328</v>
      </c>
      <c r="I556" s="6">
        <v>46112</v>
      </c>
      <c r="J556" s="21" t="s">
        <v>5995</v>
      </c>
      <c r="K556" s="18" t="s">
        <v>333</v>
      </c>
      <c r="L556" s="23">
        <v>994832</v>
      </c>
      <c r="M556" s="23">
        <v>0</v>
      </c>
      <c r="N556" s="25" t="s">
        <v>5996</v>
      </c>
    </row>
    <row r="557" spans="1:14" ht="15" customHeight="1">
      <c r="A557" s="4" t="s">
        <v>134</v>
      </c>
      <c r="B557" s="8">
        <v>46025</v>
      </c>
      <c r="C557" s="10" t="s">
        <v>466</v>
      </c>
      <c r="D557" s="12" t="s">
        <v>239</v>
      </c>
      <c r="E557" s="14">
        <v>47560000</v>
      </c>
      <c r="F557" s="14">
        <v>0</v>
      </c>
      <c r="G557" s="16" t="s">
        <v>467</v>
      </c>
      <c r="H557" s="18" t="s">
        <v>416</v>
      </c>
      <c r="I557" s="6">
        <v>46036</v>
      </c>
      <c r="J557" s="21" t="s">
        <v>763</v>
      </c>
      <c r="K557" s="18" t="s">
        <v>417</v>
      </c>
      <c r="L557" s="23">
        <v>998912</v>
      </c>
      <c r="M557" s="23">
        <v>0</v>
      </c>
      <c r="N557" s="25" t="s">
        <v>783</v>
      </c>
    </row>
    <row r="558" spans="1:14" ht="15" customHeight="1">
      <c r="A558" s="4" t="s">
        <v>798</v>
      </c>
      <c r="B558" s="8">
        <v>46030</v>
      </c>
      <c r="C558" s="10" t="s">
        <v>3076</v>
      </c>
      <c r="D558" s="12" t="s">
        <v>810</v>
      </c>
      <c r="E558" s="14">
        <v>47610000</v>
      </c>
      <c r="F558" s="14">
        <v>3450000</v>
      </c>
      <c r="G558" s="16" t="s">
        <v>3188</v>
      </c>
      <c r="H558" s="18" t="s">
        <v>416</v>
      </c>
      <c r="I558" s="6">
        <v>46036</v>
      </c>
      <c r="J558" s="21" t="s">
        <v>838</v>
      </c>
      <c r="K558" s="18" t="s">
        <v>417</v>
      </c>
      <c r="L558" s="23">
        <v>998912</v>
      </c>
      <c r="M558" s="23">
        <v>0</v>
      </c>
      <c r="N558" s="25" t="s">
        <v>839</v>
      </c>
    </row>
    <row r="559" spans="1:14" ht="15" customHeight="1">
      <c r="A559" s="4" t="s">
        <v>544</v>
      </c>
      <c r="B559" s="8">
        <v>46038</v>
      </c>
      <c r="C559" s="10" t="s">
        <v>4096</v>
      </c>
      <c r="D559" s="12" t="s">
        <v>545</v>
      </c>
      <c r="E559" s="14">
        <v>47920388</v>
      </c>
      <c r="F559" s="14">
        <v>47592344</v>
      </c>
      <c r="G559" s="16" t="s">
        <v>4127</v>
      </c>
      <c r="H559" s="18" t="s">
        <v>903</v>
      </c>
      <c r="I559" s="6">
        <v>46037</v>
      </c>
      <c r="J559" s="21" t="s">
        <v>1014</v>
      </c>
      <c r="K559" s="18" t="s">
        <v>925</v>
      </c>
      <c r="L559" s="23">
        <v>998912</v>
      </c>
      <c r="M559" s="23">
        <v>332970</v>
      </c>
      <c r="N559" s="25" t="s">
        <v>1015</v>
      </c>
    </row>
    <row r="560" spans="1:14" ht="15" customHeight="1">
      <c r="A560" s="4" t="s">
        <v>112</v>
      </c>
      <c r="B560" s="8">
        <v>46025</v>
      </c>
      <c r="C560" s="10" t="s">
        <v>449</v>
      </c>
      <c r="D560" s="12" t="s">
        <v>114</v>
      </c>
      <c r="E560" s="14">
        <v>48000000</v>
      </c>
      <c r="F560" s="14">
        <v>166667</v>
      </c>
      <c r="G560" s="16" t="s">
        <v>450</v>
      </c>
      <c r="H560" s="18" t="s">
        <v>67</v>
      </c>
      <c r="I560" s="6">
        <v>46052</v>
      </c>
      <c r="J560" s="21" t="s">
        <v>3862</v>
      </c>
      <c r="K560" s="18" t="s">
        <v>73</v>
      </c>
      <c r="L560" s="23">
        <v>998912</v>
      </c>
      <c r="M560" s="23">
        <v>0</v>
      </c>
      <c r="N560" s="25" t="s">
        <v>3863</v>
      </c>
    </row>
    <row r="561" spans="1:14" ht="15" customHeight="1">
      <c r="A561" s="4" t="s">
        <v>20</v>
      </c>
      <c r="B561" s="8">
        <v>46025</v>
      </c>
      <c r="C561" s="10" t="s">
        <v>670</v>
      </c>
      <c r="D561" s="12" t="s">
        <v>266</v>
      </c>
      <c r="E561" s="14">
        <v>48000000</v>
      </c>
      <c r="F561" s="14">
        <v>0</v>
      </c>
      <c r="G561" s="16" t="s">
        <v>671</v>
      </c>
      <c r="H561" s="18" t="s">
        <v>790</v>
      </c>
      <c r="I561" s="6">
        <v>46062</v>
      </c>
      <c r="J561" s="21" t="s">
        <v>4216</v>
      </c>
      <c r="K561" s="18" t="s">
        <v>803</v>
      </c>
      <c r="L561" s="23">
        <v>998912</v>
      </c>
      <c r="M561" s="23">
        <v>0</v>
      </c>
      <c r="N561" s="25" t="s">
        <v>4217</v>
      </c>
    </row>
    <row r="562" spans="1:14" ht="15" customHeight="1">
      <c r="A562" s="4" t="s">
        <v>693</v>
      </c>
      <c r="B562" s="8">
        <v>46026</v>
      </c>
      <c r="C562" s="10" t="s">
        <v>975</v>
      </c>
      <c r="D562" s="12" t="s">
        <v>694</v>
      </c>
      <c r="E562" s="14">
        <v>48000000</v>
      </c>
      <c r="F562" s="14">
        <v>950</v>
      </c>
      <c r="G562" s="16" t="s">
        <v>1117</v>
      </c>
      <c r="H562" s="18" t="s">
        <v>813</v>
      </c>
      <c r="I562" s="6">
        <v>46069</v>
      </c>
      <c r="J562" s="21" t="s">
        <v>4359</v>
      </c>
      <c r="K562" s="18" t="s">
        <v>851</v>
      </c>
      <c r="L562" s="23">
        <v>998912</v>
      </c>
      <c r="M562" s="23">
        <v>0</v>
      </c>
      <c r="N562" s="25" t="s">
        <v>4360</v>
      </c>
    </row>
    <row r="563" spans="1:14" ht="15" customHeight="1">
      <c r="A563" s="4" t="s">
        <v>798</v>
      </c>
      <c r="B563" s="8">
        <v>46032</v>
      </c>
      <c r="C563" s="10" t="s">
        <v>3435</v>
      </c>
      <c r="D563" s="12" t="s">
        <v>799</v>
      </c>
      <c r="E563" s="14">
        <v>48000000</v>
      </c>
      <c r="F563" s="14">
        <v>0</v>
      </c>
      <c r="G563" s="16" t="s">
        <v>3556</v>
      </c>
      <c r="H563" s="18" t="s">
        <v>416</v>
      </c>
      <c r="I563" s="6">
        <v>46076</v>
      </c>
      <c r="J563" s="21" t="s">
        <v>4691</v>
      </c>
      <c r="K563" s="18" t="s">
        <v>417</v>
      </c>
      <c r="L563" s="23">
        <v>998912</v>
      </c>
      <c r="M563" s="23">
        <v>0</v>
      </c>
      <c r="N563" s="25" t="s">
        <v>4692</v>
      </c>
    </row>
    <row r="564" spans="1:14" ht="15" customHeight="1">
      <c r="A564" s="4" t="s">
        <v>4498</v>
      </c>
      <c r="B564" s="8">
        <v>46028</v>
      </c>
      <c r="C564" s="10" t="s">
        <v>382</v>
      </c>
      <c r="D564" s="12" t="s">
        <v>4499</v>
      </c>
      <c r="E564" s="14">
        <v>48000000</v>
      </c>
      <c r="F564" s="14">
        <v>0</v>
      </c>
      <c r="G564" s="16" t="s">
        <v>4701</v>
      </c>
      <c r="H564" s="18" t="s">
        <v>328</v>
      </c>
      <c r="I564" s="6">
        <v>46080</v>
      </c>
      <c r="J564" s="21" t="s">
        <v>4855</v>
      </c>
      <c r="K564" s="18" t="s">
        <v>329</v>
      </c>
      <c r="L564" s="23">
        <v>998912</v>
      </c>
      <c r="M564" s="23">
        <v>0</v>
      </c>
      <c r="N564" s="25" t="s">
        <v>4856</v>
      </c>
    </row>
    <row r="565" spans="1:14" ht="15" customHeight="1">
      <c r="A565" s="4" t="s">
        <v>120</v>
      </c>
      <c r="B565" s="8">
        <v>46026</v>
      </c>
      <c r="C565" s="10" t="s">
        <v>722</v>
      </c>
      <c r="D565" s="12" t="s">
        <v>528</v>
      </c>
      <c r="E565" s="14">
        <v>48300000</v>
      </c>
      <c r="F565" s="14">
        <v>840000</v>
      </c>
      <c r="G565" s="16" t="s">
        <v>723</v>
      </c>
      <c r="H565" s="18" t="s">
        <v>798</v>
      </c>
      <c r="I565" s="6">
        <v>46083</v>
      </c>
      <c r="J565" s="21" t="s">
        <v>4872</v>
      </c>
      <c r="K565" s="18" t="s">
        <v>810</v>
      </c>
      <c r="L565" s="23">
        <v>998912</v>
      </c>
      <c r="M565" s="23">
        <v>-332971</v>
      </c>
      <c r="N565" s="25" t="s">
        <v>4873</v>
      </c>
    </row>
    <row r="566" spans="1:14" ht="15" customHeight="1">
      <c r="A566" s="4" t="s">
        <v>15</v>
      </c>
      <c r="B566" s="8">
        <v>46026</v>
      </c>
      <c r="C566" s="10" t="s">
        <v>1512</v>
      </c>
      <c r="D566" s="12" t="s">
        <v>95</v>
      </c>
      <c r="E566" s="14">
        <v>48300000</v>
      </c>
      <c r="F566" s="14">
        <v>0</v>
      </c>
      <c r="G566" s="16" t="s">
        <v>1597</v>
      </c>
      <c r="H566" s="18" t="s">
        <v>416</v>
      </c>
      <c r="I566" s="6">
        <v>46084</v>
      </c>
      <c r="J566" s="21" t="s">
        <v>4929</v>
      </c>
      <c r="K566" s="18" t="s">
        <v>417</v>
      </c>
      <c r="L566" s="23">
        <v>998912</v>
      </c>
      <c r="M566" s="23">
        <v>0</v>
      </c>
      <c r="N566" s="25" t="s">
        <v>4930</v>
      </c>
    </row>
    <row r="567" spans="1:14" ht="15" customHeight="1">
      <c r="A567" s="4" t="s">
        <v>15</v>
      </c>
      <c r="B567" s="8">
        <v>46026</v>
      </c>
      <c r="C567" s="10" t="s">
        <v>1533</v>
      </c>
      <c r="D567" s="12" t="s">
        <v>95</v>
      </c>
      <c r="E567" s="14">
        <v>48300000</v>
      </c>
      <c r="F567" s="14">
        <v>0</v>
      </c>
      <c r="G567" s="16" t="s">
        <v>1616</v>
      </c>
      <c r="H567" s="18" t="s">
        <v>858</v>
      </c>
      <c r="I567" s="6">
        <v>46097</v>
      </c>
      <c r="J567" s="21" t="s">
        <v>5354</v>
      </c>
      <c r="K567" s="18" t="s">
        <v>876</v>
      </c>
      <c r="L567" s="23">
        <v>998912</v>
      </c>
      <c r="M567" s="23">
        <v>0</v>
      </c>
      <c r="N567" s="25" t="s">
        <v>5355</v>
      </c>
    </row>
    <row r="568" spans="1:14" ht="15" customHeight="1">
      <c r="A568" s="4" t="s">
        <v>185</v>
      </c>
      <c r="B568" s="8">
        <v>46026</v>
      </c>
      <c r="C568" s="10" t="s">
        <v>829</v>
      </c>
      <c r="D568" s="12" t="s">
        <v>186</v>
      </c>
      <c r="E568" s="14">
        <v>48380000</v>
      </c>
      <c r="F568" s="14">
        <v>0</v>
      </c>
      <c r="G568" s="16" t="s">
        <v>963</v>
      </c>
      <c r="H568" s="18" t="s">
        <v>328</v>
      </c>
      <c r="I568" s="6">
        <v>46100</v>
      </c>
      <c r="J568" s="21" t="s">
        <v>5434</v>
      </c>
      <c r="K568" s="18" t="s">
        <v>329</v>
      </c>
      <c r="L568" s="23">
        <v>998912</v>
      </c>
      <c r="M568" s="23">
        <v>0</v>
      </c>
      <c r="N568" s="25" t="s">
        <v>5435</v>
      </c>
    </row>
    <row r="569" spans="1:14" ht="15" customHeight="1">
      <c r="A569" s="4" t="s">
        <v>328</v>
      </c>
      <c r="B569" s="8">
        <v>46028</v>
      </c>
      <c r="C569" s="10" t="s">
        <v>2668</v>
      </c>
      <c r="D569" s="12" t="s">
        <v>333</v>
      </c>
      <c r="E569" s="14">
        <v>48400000</v>
      </c>
      <c r="F569" s="14">
        <v>0</v>
      </c>
      <c r="G569" s="16" t="s">
        <v>2783</v>
      </c>
      <c r="H569" s="18" t="s">
        <v>798</v>
      </c>
      <c r="I569" s="6">
        <v>46100</v>
      </c>
      <c r="J569" s="21" t="s">
        <v>5440</v>
      </c>
      <c r="K569" s="18" t="s">
        <v>799</v>
      </c>
      <c r="L569" s="23">
        <v>998912</v>
      </c>
      <c r="M569" s="23">
        <v>665941</v>
      </c>
      <c r="N569" s="25" t="s">
        <v>5441</v>
      </c>
    </row>
    <row r="570" spans="1:14" ht="15" customHeight="1">
      <c r="A570" s="4" t="s">
        <v>328</v>
      </c>
      <c r="B570" s="8">
        <v>46028</v>
      </c>
      <c r="C570" s="10" t="s">
        <v>2670</v>
      </c>
      <c r="D570" s="12" t="s">
        <v>333</v>
      </c>
      <c r="E570" s="14">
        <v>48400000</v>
      </c>
      <c r="F570" s="14">
        <v>0</v>
      </c>
      <c r="G570" s="16" t="s">
        <v>2785</v>
      </c>
      <c r="H570" s="18" t="s">
        <v>800</v>
      </c>
      <c r="I570" s="6">
        <v>46109</v>
      </c>
      <c r="J570" s="21" t="s">
        <v>5918</v>
      </c>
      <c r="K570" s="18" t="s">
        <v>801</v>
      </c>
      <c r="L570" s="23">
        <v>998912</v>
      </c>
      <c r="M570" s="23">
        <v>0</v>
      </c>
      <c r="N570" s="25" t="s">
        <v>5919</v>
      </c>
    </row>
    <row r="571" spans="1:14" ht="15" customHeight="1">
      <c r="A571" s="4" t="s">
        <v>913</v>
      </c>
      <c r="B571" s="8">
        <v>46027</v>
      </c>
      <c r="C571" s="10" t="s">
        <v>2317</v>
      </c>
      <c r="D571" s="12" t="s">
        <v>914</v>
      </c>
      <c r="E571" s="14">
        <v>48530000</v>
      </c>
      <c r="F571" s="14">
        <v>0</v>
      </c>
      <c r="G571" s="16" t="s">
        <v>2326</v>
      </c>
      <c r="H571" s="18" t="s">
        <v>790</v>
      </c>
      <c r="I571" s="6">
        <v>46109</v>
      </c>
      <c r="J571" s="21" t="s">
        <v>5926</v>
      </c>
      <c r="K571" s="18" t="s">
        <v>803</v>
      </c>
      <c r="L571" s="23">
        <v>998912</v>
      </c>
      <c r="M571" s="23">
        <v>0</v>
      </c>
      <c r="N571" s="25" t="s">
        <v>5927</v>
      </c>
    </row>
    <row r="572" spans="1:14" ht="15" customHeight="1">
      <c r="A572" s="4" t="s">
        <v>913</v>
      </c>
      <c r="B572" s="8">
        <v>46027</v>
      </c>
      <c r="C572" s="10" t="s">
        <v>2344</v>
      </c>
      <c r="D572" s="12" t="s">
        <v>943</v>
      </c>
      <c r="E572" s="14">
        <v>48530000</v>
      </c>
      <c r="F572" s="14">
        <v>14770000</v>
      </c>
      <c r="G572" s="16" t="s">
        <v>2326</v>
      </c>
      <c r="H572" s="18" t="s">
        <v>858</v>
      </c>
      <c r="I572" s="6">
        <v>46109</v>
      </c>
      <c r="J572" s="21" t="s">
        <v>5928</v>
      </c>
      <c r="K572" s="18" t="s">
        <v>876</v>
      </c>
      <c r="L572" s="23">
        <v>998912</v>
      </c>
      <c r="M572" s="23">
        <v>0</v>
      </c>
      <c r="N572" s="25" t="s">
        <v>5929</v>
      </c>
    </row>
    <row r="573" spans="1:14" ht="15" customHeight="1">
      <c r="A573" s="4" t="s">
        <v>913</v>
      </c>
      <c r="B573" s="8">
        <v>46027</v>
      </c>
      <c r="C573" s="10" t="s">
        <v>2351</v>
      </c>
      <c r="D573" s="12" t="s">
        <v>943</v>
      </c>
      <c r="E573" s="14">
        <v>48530000</v>
      </c>
      <c r="F573" s="14">
        <v>0</v>
      </c>
      <c r="G573" s="16" t="s">
        <v>2326</v>
      </c>
      <c r="H573" s="18" t="s">
        <v>790</v>
      </c>
      <c r="I573" s="6">
        <v>46111</v>
      </c>
      <c r="J573" s="21" t="s">
        <v>5952</v>
      </c>
      <c r="K573" s="18" t="s">
        <v>803</v>
      </c>
      <c r="L573" s="23">
        <v>998912</v>
      </c>
      <c r="M573" s="23">
        <v>0</v>
      </c>
      <c r="N573" s="25" t="s">
        <v>5953</v>
      </c>
    </row>
    <row r="574" spans="1:14" ht="15" customHeight="1">
      <c r="A574" s="4" t="s">
        <v>693</v>
      </c>
      <c r="B574" s="8">
        <v>46027</v>
      </c>
      <c r="C574" s="10" t="s">
        <v>1924</v>
      </c>
      <c r="D574" s="12" t="s">
        <v>694</v>
      </c>
      <c r="E574" s="14">
        <v>48564500</v>
      </c>
      <c r="F574" s="14">
        <v>3714500</v>
      </c>
      <c r="G574" s="16" t="s">
        <v>1075</v>
      </c>
      <c r="H574" s="18" t="s">
        <v>112</v>
      </c>
      <c r="I574" s="6">
        <v>46112</v>
      </c>
      <c r="J574" s="21" t="s">
        <v>6048</v>
      </c>
      <c r="K574" s="18" t="s">
        <v>114</v>
      </c>
      <c r="L574" s="23">
        <v>998912</v>
      </c>
      <c r="M574" s="23">
        <v>0</v>
      </c>
      <c r="N574" s="25" t="s">
        <v>6049</v>
      </c>
    </row>
    <row r="575" spans="1:14" ht="15" customHeight="1">
      <c r="A575" s="4" t="s">
        <v>134</v>
      </c>
      <c r="B575" s="8">
        <v>46026</v>
      </c>
      <c r="C575" s="10" t="s">
        <v>1057</v>
      </c>
      <c r="D575" s="12" t="s">
        <v>239</v>
      </c>
      <c r="E575" s="14">
        <v>48720000</v>
      </c>
      <c r="F575" s="14">
        <v>1160000</v>
      </c>
      <c r="G575" s="16" t="s">
        <v>1208</v>
      </c>
      <c r="H575" s="18" t="s">
        <v>112</v>
      </c>
      <c r="I575" s="6">
        <v>46112</v>
      </c>
      <c r="J575" s="21" t="s">
        <v>6060</v>
      </c>
      <c r="K575" s="18" t="s">
        <v>114</v>
      </c>
      <c r="L575" s="23">
        <v>998912</v>
      </c>
      <c r="M575" s="23">
        <v>0</v>
      </c>
      <c r="N575" s="25" t="s">
        <v>6061</v>
      </c>
    </row>
    <row r="576" spans="1:14" ht="15" customHeight="1">
      <c r="A576" s="4" t="s">
        <v>46</v>
      </c>
      <c r="B576" s="8">
        <v>46026</v>
      </c>
      <c r="C576" s="10" t="s">
        <v>1731</v>
      </c>
      <c r="D576" s="12" t="s">
        <v>55</v>
      </c>
      <c r="E576" s="14">
        <v>48837600</v>
      </c>
      <c r="F576" s="14">
        <v>0</v>
      </c>
      <c r="G576" s="16" t="s">
        <v>1685</v>
      </c>
      <c r="H576" s="18" t="s">
        <v>813</v>
      </c>
      <c r="I576" s="6">
        <v>46112</v>
      </c>
      <c r="J576" s="21" t="s">
        <v>6074</v>
      </c>
      <c r="K576" s="18" t="s">
        <v>814</v>
      </c>
      <c r="L576" s="23">
        <v>998912</v>
      </c>
      <c r="M576" s="23">
        <v>0</v>
      </c>
      <c r="N576" s="25" t="s">
        <v>6075</v>
      </c>
    </row>
    <row r="577" spans="1:14" ht="15" customHeight="1">
      <c r="A577" s="4" t="s">
        <v>868</v>
      </c>
      <c r="B577" s="8">
        <v>46026</v>
      </c>
      <c r="C577" s="10" t="s">
        <v>1864</v>
      </c>
      <c r="D577" s="12" t="s">
        <v>869</v>
      </c>
      <c r="E577" s="14">
        <v>48877750</v>
      </c>
      <c r="F577" s="14">
        <v>4027750</v>
      </c>
      <c r="G577" s="16" t="s">
        <v>1943</v>
      </c>
      <c r="H577" s="18" t="s">
        <v>4498</v>
      </c>
      <c r="I577" s="6">
        <v>46036</v>
      </c>
      <c r="J577" s="21" t="s">
        <v>139</v>
      </c>
      <c r="K577" s="18" t="s">
        <v>4499</v>
      </c>
      <c r="L577" s="23">
        <v>998912</v>
      </c>
      <c r="M577" s="23">
        <v>-332971</v>
      </c>
      <c r="N577" s="25" t="s">
        <v>6121</v>
      </c>
    </row>
    <row r="578" spans="1:14" ht="15" customHeight="1">
      <c r="A578" s="4" t="s">
        <v>20</v>
      </c>
      <c r="B578" s="8">
        <v>46025</v>
      </c>
      <c r="C578" s="10" t="s">
        <v>689</v>
      </c>
      <c r="D578" s="12" t="s">
        <v>25</v>
      </c>
      <c r="E578" s="14">
        <v>48880000</v>
      </c>
      <c r="F578" s="14">
        <v>0</v>
      </c>
      <c r="G578" s="16" t="s">
        <v>680</v>
      </c>
      <c r="H578" s="18" t="s">
        <v>4498</v>
      </c>
      <c r="I578" s="6">
        <v>46065</v>
      </c>
      <c r="J578" s="21" t="s">
        <v>1081</v>
      </c>
      <c r="K578" s="18" t="s">
        <v>4499</v>
      </c>
      <c r="L578" s="23">
        <v>998912</v>
      </c>
      <c r="M578" s="23">
        <v>0</v>
      </c>
      <c r="N578" s="25" t="s">
        <v>6307</v>
      </c>
    </row>
    <row r="579" spans="1:14" ht="15" customHeight="1">
      <c r="A579" s="4" t="s">
        <v>328</v>
      </c>
      <c r="B579" s="8">
        <v>46035</v>
      </c>
      <c r="C579" s="10" t="s">
        <v>3644</v>
      </c>
      <c r="D579" s="12" t="s">
        <v>333</v>
      </c>
      <c r="E579" s="14">
        <v>49036000</v>
      </c>
      <c r="F579" s="14">
        <v>710667</v>
      </c>
      <c r="G579" s="16" t="s">
        <v>3730</v>
      </c>
      <c r="H579" s="28" t="s">
        <v>4602</v>
      </c>
      <c r="I579" s="33">
        <v>46083</v>
      </c>
      <c r="J579" s="34" t="s">
        <v>1180</v>
      </c>
      <c r="K579" s="28" t="s">
        <v>4603</v>
      </c>
      <c r="L579" s="35">
        <v>998912</v>
      </c>
      <c r="M579" s="35">
        <v>0</v>
      </c>
      <c r="N579" s="36" t="s">
        <v>6339</v>
      </c>
    </row>
    <row r="580" spans="1:14" ht="15" customHeight="1">
      <c r="A580" s="4" t="s">
        <v>20</v>
      </c>
      <c r="B580" s="8">
        <v>46026</v>
      </c>
      <c r="C580" s="10" t="s">
        <v>772</v>
      </c>
      <c r="D580" s="12" t="s">
        <v>21</v>
      </c>
      <c r="E580" s="14">
        <v>49200000</v>
      </c>
      <c r="F580" s="14">
        <v>0</v>
      </c>
      <c r="G580" s="16" t="s">
        <v>773</v>
      </c>
      <c r="H580" s="28" t="s">
        <v>4602</v>
      </c>
      <c r="I580" s="33">
        <v>46083</v>
      </c>
      <c r="J580" s="34" t="s">
        <v>1183</v>
      </c>
      <c r="K580" s="28" t="s">
        <v>4603</v>
      </c>
      <c r="L580" s="35">
        <v>998912</v>
      </c>
      <c r="M580" s="35">
        <v>0</v>
      </c>
      <c r="N580" s="36" t="s">
        <v>6340</v>
      </c>
    </row>
    <row r="581" spans="1:14" ht="15" customHeight="1">
      <c r="A581" s="4" t="s">
        <v>20</v>
      </c>
      <c r="B581" s="8">
        <v>46026</v>
      </c>
      <c r="C581" s="10" t="s">
        <v>778</v>
      </c>
      <c r="D581" s="12" t="s">
        <v>21</v>
      </c>
      <c r="E581" s="14">
        <v>49200000</v>
      </c>
      <c r="F581" s="14">
        <v>0</v>
      </c>
      <c r="G581" s="16" t="s">
        <v>779</v>
      </c>
      <c r="H581" s="18" t="s">
        <v>4498</v>
      </c>
      <c r="I581" s="6">
        <v>46101</v>
      </c>
      <c r="J581" s="21" t="s">
        <v>1306</v>
      </c>
      <c r="K581" s="18" t="s">
        <v>4499</v>
      </c>
      <c r="L581" s="23">
        <v>998912</v>
      </c>
      <c r="M581" s="23">
        <v>0</v>
      </c>
      <c r="N581" s="25" t="s">
        <v>6380</v>
      </c>
    </row>
    <row r="582" spans="1:14" ht="15" customHeight="1">
      <c r="A582" s="4" t="s">
        <v>825</v>
      </c>
      <c r="B582" s="8">
        <v>46026</v>
      </c>
      <c r="C582" s="10" t="s">
        <v>807</v>
      </c>
      <c r="D582" s="12" t="s">
        <v>861</v>
      </c>
      <c r="E582" s="14">
        <v>49400000</v>
      </c>
      <c r="F582" s="14">
        <v>49400000</v>
      </c>
      <c r="G582" s="16" t="s">
        <v>879</v>
      </c>
      <c r="H582" s="18" t="s">
        <v>5719</v>
      </c>
      <c r="I582" s="6">
        <v>46052</v>
      </c>
      <c r="J582" s="21" t="s">
        <v>156</v>
      </c>
      <c r="K582" s="18" t="s">
        <v>5720</v>
      </c>
      <c r="L582" s="23">
        <v>998912</v>
      </c>
      <c r="M582" s="23">
        <v>0</v>
      </c>
      <c r="N582" s="25" t="s">
        <v>3863</v>
      </c>
    </row>
    <row r="583" spans="1:14" ht="15" customHeight="1">
      <c r="A583" s="4" t="s">
        <v>693</v>
      </c>
      <c r="B583" s="8">
        <v>46026</v>
      </c>
      <c r="C583" s="10" t="s">
        <v>1430</v>
      </c>
      <c r="D583" s="12" t="s">
        <v>694</v>
      </c>
      <c r="E583" s="14">
        <v>49450000</v>
      </c>
      <c r="F583" s="14">
        <v>0</v>
      </c>
      <c r="G583" s="16" t="s">
        <v>1529</v>
      </c>
      <c r="H583" s="18" t="s">
        <v>5719</v>
      </c>
      <c r="I583" s="6">
        <v>46098</v>
      </c>
      <c r="J583" s="21" t="s">
        <v>285</v>
      </c>
      <c r="K583" s="18" t="s">
        <v>5720</v>
      </c>
      <c r="L583" s="23">
        <v>998912</v>
      </c>
      <c r="M583" s="23">
        <v>0</v>
      </c>
      <c r="N583" s="25" t="s">
        <v>6527</v>
      </c>
    </row>
    <row r="584" spans="1:14" ht="15" customHeight="1">
      <c r="A584" s="4" t="s">
        <v>328</v>
      </c>
      <c r="B584" s="8">
        <v>46027</v>
      </c>
      <c r="C584" s="10" t="s">
        <v>2156</v>
      </c>
      <c r="D584" s="12" t="s">
        <v>333</v>
      </c>
      <c r="E584" s="14">
        <v>49450000</v>
      </c>
      <c r="F584" s="14">
        <v>0</v>
      </c>
      <c r="G584" s="16" t="s">
        <v>2166</v>
      </c>
      <c r="H584" s="18" t="s">
        <v>5719</v>
      </c>
      <c r="I584" s="6">
        <v>46111</v>
      </c>
      <c r="J584" s="21" t="s">
        <v>311</v>
      </c>
      <c r="K584" s="18" t="s">
        <v>5720</v>
      </c>
      <c r="L584" s="23">
        <v>998912</v>
      </c>
      <c r="M584" s="23">
        <v>0</v>
      </c>
      <c r="N584" s="25" t="s">
        <v>6536</v>
      </c>
    </row>
    <row r="585" spans="1:14" ht="15" customHeight="1">
      <c r="A585" s="4" t="s">
        <v>11</v>
      </c>
      <c r="B585" s="8">
        <v>46025</v>
      </c>
      <c r="C585" s="10" t="s">
        <v>60</v>
      </c>
      <c r="D585" s="12" t="s">
        <v>13</v>
      </c>
      <c r="E585" s="14">
        <v>49500000</v>
      </c>
      <c r="F585" s="14">
        <v>5800000</v>
      </c>
      <c r="G585" s="16" t="s">
        <v>61</v>
      </c>
      <c r="H585" s="18" t="s">
        <v>67</v>
      </c>
      <c r="I585" s="6">
        <v>46043</v>
      </c>
      <c r="J585" s="21" t="s">
        <v>2248</v>
      </c>
      <c r="K585" s="18" t="s">
        <v>73</v>
      </c>
      <c r="L585" s="23">
        <v>999446</v>
      </c>
      <c r="M585" s="23">
        <v>0</v>
      </c>
      <c r="N585" s="25" t="s">
        <v>2249</v>
      </c>
    </row>
    <row r="586" spans="1:14" ht="15" customHeight="1">
      <c r="A586" s="4" t="s">
        <v>4498</v>
      </c>
      <c r="B586" s="8">
        <v>46027</v>
      </c>
      <c r="C586" s="10" t="s">
        <v>190</v>
      </c>
      <c r="D586" s="12" t="s">
        <v>4499</v>
      </c>
      <c r="E586" s="14">
        <v>49600000</v>
      </c>
      <c r="F586" s="14">
        <v>0</v>
      </c>
      <c r="G586" s="16" t="s">
        <v>4587</v>
      </c>
      <c r="H586" s="18" t="s">
        <v>67</v>
      </c>
      <c r="I586" s="6">
        <v>46086</v>
      </c>
      <c r="J586" s="21" t="s">
        <v>5011</v>
      </c>
      <c r="K586" s="18" t="s">
        <v>73</v>
      </c>
      <c r="L586" s="23">
        <v>999446</v>
      </c>
      <c r="M586" s="23">
        <v>0</v>
      </c>
      <c r="N586" s="25" t="s">
        <v>5009</v>
      </c>
    </row>
    <row r="587" spans="1:14" ht="15" customHeight="1">
      <c r="A587" s="4" t="s">
        <v>4498</v>
      </c>
      <c r="B587" s="8">
        <v>46027</v>
      </c>
      <c r="C587" s="10" t="s">
        <v>195</v>
      </c>
      <c r="D587" s="12" t="s">
        <v>4499</v>
      </c>
      <c r="E587" s="14">
        <v>49600000</v>
      </c>
      <c r="F587" s="14">
        <v>0</v>
      </c>
      <c r="G587" s="16" t="s">
        <v>4587</v>
      </c>
      <c r="H587" s="18" t="s">
        <v>67</v>
      </c>
      <c r="I587" s="6">
        <v>46038</v>
      </c>
      <c r="J587" s="21" t="s">
        <v>1227</v>
      </c>
      <c r="K587" s="18" t="s">
        <v>1235</v>
      </c>
      <c r="L587" s="23">
        <v>1000000</v>
      </c>
      <c r="M587" s="23">
        <v>0</v>
      </c>
      <c r="N587" s="25" t="s">
        <v>1229</v>
      </c>
    </row>
    <row r="588" spans="1:14" ht="15" customHeight="1">
      <c r="A588" s="4" t="s">
        <v>4498</v>
      </c>
      <c r="B588" s="8">
        <v>46027</v>
      </c>
      <c r="C588" s="10" t="s">
        <v>217</v>
      </c>
      <c r="D588" s="12" t="s">
        <v>4499</v>
      </c>
      <c r="E588" s="14">
        <v>49600000</v>
      </c>
      <c r="F588" s="14">
        <v>0</v>
      </c>
      <c r="G588" s="16" t="s">
        <v>4587</v>
      </c>
      <c r="H588" s="18" t="s">
        <v>67</v>
      </c>
      <c r="I588" s="6">
        <v>46038</v>
      </c>
      <c r="J588" s="21" t="s">
        <v>1227</v>
      </c>
      <c r="K588" s="18" t="s">
        <v>1238</v>
      </c>
      <c r="L588" s="23">
        <v>1000000</v>
      </c>
      <c r="M588" s="23">
        <v>0</v>
      </c>
      <c r="N588" s="25" t="s">
        <v>1229</v>
      </c>
    </row>
    <row r="589" spans="1:14" ht="15" customHeight="1">
      <c r="A589" s="4" t="s">
        <v>4498</v>
      </c>
      <c r="B589" s="8">
        <v>46027</v>
      </c>
      <c r="C589" s="10" t="s">
        <v>197</v>
      </c>
      <c r="D589" s="12" t="s">
        <v>4499</v>
      </c>
      <c r="E589" s="14">
        <v>49600000</v>
      </c>
      <c r="F589" s="14">
        <v>0</v>
      </c>
      <c r="G589" s="16" t="s">
        <v>4587</v>
      </c>
      <c r="H589" s="18" t="s">
        <v>67</v>
      </c>
      <c r="I589" s="6">
        <v>46038</v>
      </c>
      <c r="J589" s="21" t="s">
        <v>1227</v>
      </c>
      <c r="K589" s="18" t="s">
        <v>1239</v>
      </c>
      <c r="L589" s="23">
        <v>1000000</v>
      </c>
      <c r="M589" s="23">
        <v>0</v>
      </c>
      <c r="N589" s="25" t="s">
        <v>1229</v>
      </c>
    </row>
    <row r="590" spans="1:14" ht="15" customHeight="1">
      <c r="A590" s="4" t="s">
        <v>4498</v>
      </c>
      <c r="B590" s="8">
        <v>46028</v>
      </c>
      <c r="C590" s="10" t="s">
        <v>380</v>
      </c>
      <c r="D590" s="12" t="s">
        <v>4499</v>
      </c>
      <c r="E590" s="14">
        <v>49600000</v>
      </c>
      <c r="F590" s="14">
        <v>0</v>
      </c>
      <c r="G590" s="16" t="s">
        <v>4587</v>
      </c>
      <c r="H590" s="18" t="s">
        <v>67</v>
      </c>
      <c r="I590" s="6">
        <v>46038</v>
      </c>
      <c r="J590" s="21" t="s">
        <v>1227</v>
      </c>
      <c r="K590" s="18" t="s">
        <v>1242</v>
      </c>
      <c r="L590" s="23">
        <v>1000000</v>
      </c>
      <c r="M590" s="23">
        <v>0</v>
      </c>
      <c r="N590" s="25" t="s">
        <v>1229</v>
      </c>
    </row>
    <row r="591" spans="1:14" ht="15" customHeight="1">
      <c r="A591" s="4" t="s">
        <v>4498</v>
      </c>
      <c r="B591" s="8">
        <v>46028</v>
      </c>
      <c r="C591" s="10" t="s">
        <v>388</v>
      </c>
      <c r="D591" s="12" t="s">
        <v>4499</v>
      </c>
      <c r="E591" s="14">
        <v>49600000</v>
      </c>
      <c r="F591" s="14">
        <v>0</v>
      </c>
      <c r="G591" s="16" t="s">
        <v>4587</v>
      </c>
      <c r="H591" s="18" t="s">
        <v>67</v>
      </c>
      <c r="I591" s="6">
        <v>46038</v>
      </c>
      <c r="J591" s="21" t="s">
        <v>1227</v>
      </c>
      <c r="K591" s="18" t="s">
        <v>1245</v>
      </c>
      <c r="L591" s="23">
        <v>1000000</v>
      </c>
      <c r="M591" s="23">
        <v>0</v>
      </c>
      <c r="N591" s="25" t="s">
        <v>1229</v>
      </c>
    </row>
    <row r="592" spans="1:14" ht="15" customHeight="1">
      <c r="A592" s="4" t="s">
        <v>4498</v>
      </c>
      <c r="B592" s="8">
        <v>46028</v>
      </c>
      <c r="C592" s="10" t="s">
        <v>397</v>
      </c>
      <c r="D592" s="12" t="s">
        <v>4499</v>
      </c>
      <c r="E592" s="14">
        <v>49600000</v>
      </c>
      <c r="F592" s="14">
        <v>0</v>
      </c>
      <c r="G592" s="16" t="s">
        <v>4587</v>
      </c>
      <c r="H592" s="18" t="s">
        <v>67</v>
      </c>
      <c r="I592" s="6">
        <v>46038</v>
      </c>
      <c r="J592" s="21" t="s">
        <v>1227</v>
      </c>
      <c r="K592" s="18" t="s">
        <v>1246</v>
      </c>
      <c r="L592" s="23">
        <v>1000000</v>
      </c>
      <c r="M592" s="23">
        <v>0</v>
      </c>
      <c r="N592" s="25" t="s">
        <v>1229</v>
      </c>
    </row>
    <row r="593" spans="1:14" ht="15" customHeight="1">
      <c r="A593" s="4" t="s">
        <v>4498</v>
      </c>
      <c r="B593" s="8">
        <v>46028</v>
      </c>
      <c r="C593" s="10" t="s">
        <v>400</v>
      </c>
      <c r="D593" s="12" t="s">
        <v>4499</v>
      </c>
      <c r="E593" s="14">
        <v>49600000</v>
      </c>
      <c r="F593" s="14">
        <v>0</v>
      </c>
      <c r="G593" s="16" t="s">
        <v>4587</v>
      </c>
      <c r="H593" s="18" t="s">
        <v>67</v>
      </c>
      <c r="I593" s="6">
        <v>46038</v>
      </c>
      <c r="J593" s="21" t="s">
        <v>1227</v>
      </c>
      <c r="K593" s="18" t="s">
        <v>1247</v>
      </c>
      <c r="L593" s="23">
        <v>1000000</v>
      </c>
      <c r="M593" s="23">
        <v>0</v>
      </c>
      <c r="N593" s="25" t="s">
        <v>1229</v>
      </c>
    </row>
    <row r="594" spans="1:14" ht="15" customHeight="1">
      <c r="A594" s="4" t="s">
        <v>4498</v>
      </c>
      <c r="B594" s="8">
        <v>46028</v>
      </c>
      <c r="C594" s="10" t="s">
        <v>403</v>
      </c>
      <c r="D594" s="12" t="s">
        <v>4499</v>
      </c>
      <c r="E594" s="14">
        <v>49600000</v>
      </c>
      <c r="F594" s="14">
        <v>0</v>
      </c>
      <c r="G594" s="16" t="s">
        <v>4587</v>
      </c>
      <c r="H594" s="18" t="s">
        <v>67</v>
      </c>
      <c r="I594" s="6">
        <v>46038</v>
      </c>
      <c r="J594" s="21" t="s">
        <v>1264</v>
      </c>
      <c r="K594" s="18" t="s">
        <v>808</v>
      </c>
      <c r="L594" s="23">
        <v>1014933</v>
      </c>
      <c r="M594" s="23">
        <v>0</v>
      </c>
      <c r="N594" s="25" t="s">
        <v>1260</v>
      </c>
    </row>
    <row r="595" spans="1:14" ht="15" customHeight="1">
      <c r="A595" s="4" t="s">
        <v>4498</v>
      </c>
      <c r="B595" s="8">
        <v>46028</v>
      </c>
      <c r="C595" s="10" t="s">
        <v>407</v>
      </c>
      <c r="D595" s="12" t="s">
        <v>4499</v>
      </c>
      <c r="E595" s="14">
        <v>49600000</v>
      </c>
      <c r="F595" s="14">
        <v>0</v>
      </c>
      <c r="G595" s="16" t="s">
        <v>4587</v>
      </c>
      <c r="H595" s="18" t="s">
        <v>88</v>
      </c>
      <c r="I595" s="6">
        <v>46087</v>
      </c>
      <c r="J595" s="21" t="s">
        <v>5105</v>
      </c>
      <c r="K595" s="18" t="s">
        <v>90</v>
      </c>
      <c r="L595" s="23">
        <v>1016040</v>
      </c>
      <c r="M595" s="23">
        <v>0</v>
      </c>
      <c r="N595" s="25" t="s">
        <v>5106</v>
      </c>
    </row>
    <row r="596" spans="1:14" ht="15" customHeight="1">
      <c r="A596" s="4" t="s">
        <v>4498</v>
      </c>
      <c r="B596" s="8">
        <v>46028</v>
      </c>
      <c r="C596" s="10" t="s">
        <v>414</v>
      </c>
      <c r="D596" s="12" t="s">
        <v>4499</v>
      </c>
      <c r="E596" s="14">
        <v>49600000</v>
      </c>
      <c r="F596" s="14">
        <v>0</v>
      </c>
      <c r="G596" s="16" t="s">
        <v>4587</v>
      </c>
      <c r="H596" s="18" t="s">
        <v>112</v>
      </c>
      <c r="I596" s="6">
        <v>46108</v>
      </c>
      <c r="J596" s="21" t="s">
        <v>5880</v>
      </c>
      <c r="K596" s="18" t="s">
        <v>114</v>
      </c>
      <c r="L596" s="23">
        <v>1016040</v>
      </c>
      <c r="M596" s="23">
        <v>-609624</v>
      </c>
      <c r="N596" s="25" t="s">
        <v>5881</v>
      </c>
    </row>
    <row r="597" spans="1:14" ht="15" customHeight="1">
      <c r="A597" s="4" t="s">
        <v>4498</v>
      </c>
      <c r="B597" s="8">
        <v>46028</v>
      </c>
      <c r="C597" s="10" t="s">
        <v>520</v>
      </c>
      <c r="D597" s="12" t="s">
        <v>4499</v>
      </c>
      <c r="E597" s="14">
        <v>49600000</v>
      </c>
      <c r="F597" s="14">
        <v>0</v>
      </c>
      <c r="G597" s="16" t="s">
        <v>4587</v>
      </c>
      <c r="H597" s="18" t="s">
        <v>5719</v>
      </c>
      <c r="I597" s="6">
        <v>46043</v>
      </c>
      <c r="J597" s="21" t="s">
        <v>57</v>
      </c>
      <c r="K597" s="18" t="s">
        <v>5720</v>
      </c>
      <c r="L597" s="23">
        <v>1016040</v>
      </c>
      <c r="M597" s="23">
        <v>0</v>
      </c>
      <c r="N597" s="25" t="s">
        <v>6463</v>
      </c>
    </row>
    <row r="598" spans="1:14" ht="15" customHeight="1">
      <c r="A598" s="4" t="s">
        <v>4498</v>
      </c>
      <c r="B598" s="8">
        <v>46028</v>
      </c>
      <c r="C598" s="10" t="s">
        <v>536</v>
      </c>
      <c r="D598" s="12" t="s">
        <v>4499</v>
      </c>
      <c r="E598" s="14">
        <v>49600000</v>
      </c>
      <c r="F598" s="14">
        <v>0</v>
      </c>
      <c r="G598" s="16" t="s">
        <v>4587</v>
      </c>
      <c r="H598" s="18" t="s">
        <v>67</v>
      </c>
      <c r="I598" s="6">
        <v>46039</v>
      </c>
      <c r="J598" s="21" t="s">
        <v>1430</v>
      </c>
      <c r="K598" s="18" t="s">
        <v>808</v>
      </c>
      <c r="L598" s="23">
        <v>1023500</v>
      </c>
      <c r="M598" s="23">
        <v>0</v>
      </c>
      <c r="N598" s="25" t="s">
        <v>1431</v>
      </c>
    </row>
    <row r="599" spans="1:14" ht="15" customHeight="1">
      <c r="A599" s="4" t="s">
        <v>4498</v>
      </c>
      <c r="B599" s="8">
        <v>46028</v>
      </c>
      <c r="C599" s="10" t="s">
        <v>542</v>
      </c>
      <c r="D599" s="12" t="s">
        <v>4499</v>
      </c>
      <c r="E599" s="14">
        <v>49600000</v>
      </c>
      <c r="F599" s="14">
        <v>0</v>
      </c>
      <c r="G599" s="16" t="s">
        <v>4587</v>
      </c>
      <c r="H599" s="18" t="s">
        <v>67</v>
      </c>
      <c r="I599" s="6">
        <v>46049</v>
      </c>
      <c r="J599" s="21" t="s">
        <v>3290</v>
      </c>
      <c r="K599" s="18" t="s">
        <v>808</v>
      </c>
      <c r="L599" s="23">
        <v>1023500</v>
      </c>
      <c r="M599" s="23">
        <v>0</v>
      </c>
      <c r="N599" s="25" t="s">
        <v>3288</v>
      </c>
    </row>
    <row r="600" spans="1:14" ht="15" customHeight="1">
      <c r="A600" s="4" t="s">
        <v>4498</v>
      </c>
      <c r="B600" s="8">
        <v>46028</v>
      </c>
      <c r="C600" s="10" t="s">
        <v>553</v>
      </c>
      <c r="D600" s="12" t="s">
        <v>4499</v>
      </c>
      <c r="E600" s="14">
        <v>49600000</v>
      </c>
      <c r="F600" s="14">
        <v>0</v>
      </c>
      <c r="G600" s="16" t="s">
        <v>4587</v>
      </c>
      <c r="H600" s="18" t="s">
        <v>4498</v>
      </c>
      <c r="I600" s="6">
        <v>46049</v>
      </c>
      <c r="J600" s="21" t="s">
        <v>937</v>
      </c>
      <c r="K600" s="18" t="s">
        <v>4499</v>
      </c>
      <c r="L600" s="23">
        <v>1028912</v>
      </c>
      <c r="M600" s="23">
        <v>-30000</v>
      </c>
      <c r="N600" s="25" t="s">
        <v>6265</v>
      </c>
    </row>
    <row r="601" spans="1:14" ht="15" customHeight="1">
      <c r="A601" s="4" t="s">
        <v>4498</v>
      </c>
      <c r="B601" s="8">
        <v>46028</v>
      </c>
      <c r="C601" s="10" t="s">
        <v>559</v>
      </c>
      <c r="D601" s="12" t="s">
        <v>4499</v>
      </c>
      <c r="E601" s="14">
        <v>49600000</v>
      </c>
      <c r="F601" s="14">
        <v>2450000</v>
      </c>
      <c r="G601" s="16" t="s">
        <v>4587</v>
      </c>
      <c r="H601" s="18" t="s">
        <v>4498</v>
      </c>
      <c r="I601" s="6">
        <v>46049</v>
      </c>
      <c r="J601" s="21" t="s">
        <v>940</v>
      </c>
      <c r="K601" s="18" t="s">
        <v>4499</v>
      </c>
      <c r="L601" s="23">
        <v>1028912</v>
      </c>
      <c r="M601" s="23">
        <v>0</v>
      </c>
      <c r="N601" s="25" t="s">
        <v>6266</v>
      </c>
    </row>
    <row r="602" spans="1:14" ht="15" customHeight="1">
      <c r="A602" s="4" t="s">
        <v>4498</v>
      </c>
      <c r="B602" s="8">
        <v>46028</v>
      </c>
      <c r="C602" s="10" t="s">
        <v>572</v>
      </c>
      <c r="D602" s="12" t="s">
        <v>4499</v>
      </c>
      <c r="E602" s="14">
        <v>49600000</v>
      </c>
      <c r="F602" s="14">
        <v>0</v>
      </c>
      <c r="G602" s="16" t="s">
        <v>4587</v>
      </c>
      <c r="H602" s="18" t="s">
        <v>112</v>
      </c>
      <c r="I602" s="6">
        <v>46108</v>
      </c>
      <c r="J602" s="21" t="s">
        <v>5868</v>
      </c>
      <c r="K602" s="18" t="s">
        <v>114</v>
      </c>
      <c r="L602" s="23">
        <v>1032300</v>
      </c>
      <c r="M602" s="23">
        <v>-265200</v>
      </c>
      <c r="N602" s="25" t="s">
        <v>5869</v>
      </c>
    </row>
    <row r="603" spans="1:14" ht="15" customHeight="1">
      <c r="A603" s="4" t="s">
        <v>328</v>
      </c>
      <c r="B603" s="8">
        <v>46027</v>
      </c>
      <c r="C603" s="10" t="s">
        <v>2176</v>
      </c>
      <c r="D603" s="12" t="s">
        <v>1463</v>
      </c>
      <c r="E603" s="14">
        <v>49758867</v>
      </c>
      <c r="F603" s="14">
        <v>0</v>
      </c>
      <c r="G603" s="16" t="s">
        <v>2185</v>
      </c>
      <c r="H603" s="18" t="s">
        <v>328</v>
      </c>
      <c r="I603" s="6">
        <v>46086</v>
      </c>
      <c r="J603" s="21" t="s">
        <v>5078</v>
      </c>
      <c r="K603" s="18" t="s">
        <v>333</v>
      </c>
      <c r="L603" s="23">
        <v>1037308</v>
      </c>
      <c r="M603" s="23">
        <v>0</v>
      </c>
      <c r="N603" s="25" t="s">
        <v>5079</v>
      </c>
    </row>
    <row r="604" spans="1:14" ht="15" customHeight="1">
      <c r="A604" s="4" t="s">
        <v>20</v>
      </c>
      <c r="B604" s="8">
        <v>46025</v>
      </c>
      <c r="C604" s="10" t="s">
        <v>689</v>
      </c>
      <c r="D604" s="12" t="s">
        <v>266</v>
      </c>
      <c r="E604" s="14">
        <v>50000000</v>
      </c>
      <c r="F604" s="14">
        <v>0</v>
      </c>
      <c r="G604" s="16" t="s">
        <v>680</v>
      </c>
      <c r="H604" s="18" t="s">
        <v>5719</v>
      </c>
      <c r="I604" s="6">
        <v>46101</v>
      </c>
      <c r="J604" s="21" t="s">
        <v>296</v>
      </c>
      <c r="K604" s="18" t="s">
        <v>5720</v>
      </c>
      <c r="L604" s="23">
        <v>1038912</v>
      </c>
      <c r="M604" s="23">
        <v>0</v>
      </c>
      <c r="N604" s="25" t="s">
        <v>6531</v>
      </c>
    </row>
    <row r="605" spans="1:14" ht="15" customHeight="1">
      <c r="A605" s="4" t="s">
        <v>693</v>
      </c>
      <c r="B605" s="8">
        <v>46026</v>
      </c>
      <c r="C605" s="10" t="s">
        <v>959</v>
      </c>
      <c r="D605" s="12" t="s">
        <v>694</v>
      </c>
      <c r="E605" s="14">
        <v>50000000</v>
      </c>
      <c r="F605" s="14">
        <v>50000000</v>
      </c>
      <c r="G605" s="16" t="s">
        <v>1106</v>
      </c>
      <c r="H605" s="18" t="s">
        <v>328</v>
      </c>
      <c r="I605" s="6">
        <v>46037</v>
      </c>
      <c r="J605" s="21" t="s">
        <v>930</v>
      </c>
      <c r="K605" s="18" t="s">
        <v>333</v>
      </c>
      <c r="L605" s="23">
        <v>1040481</v>
      </c>
      <c r="M605" s="23">
        <v>-100000</v>
      </c>
      <c r="N605" s="25" t="s">
        <v>931</v>
      </c>
    </row>
    <row r="606" spans="1:14" ht="15" customHeight="1">
      <c r="A606" s="4" t="s">
        <v>693</v>
      </c>
      <c r="B606" s="8">
        <v>46026</v>
      </c>
      <c r="C606" s="10" t="s">
        <v>961</v>
      </c>
      <c r="D606" s="12" t="s">
        <v>694</v>
      </c>
      <c r="E606" s="14">
        <v>50000000</v>
      </c>
      <c r="F606" s="14">
        <v>50000000</v>
      </c>
      <c r="G606" s="16" t="s">
        <v>1028</v>
      </c>
      <c r="H606" s="18" t="s">
        <v>868</v>
      </c>
      <c r="I606" s="6">
        <v>46106</v>
      </c>
      <c r="J606" s="21" t="s">
        <v>5703</v>
      </c>
      <c r="K606" s="18" t="s">
        <v>869</v>
      </c>
      <c r="L606" s="23">
        <v>1040481</v>
      </c>
      <c r="M606" s="23">
        <v>0</v>
      </c>
      <c r="N606" s="25" t="s">
        <v>5704</v>
      </c>
    </row>
    <row r="607" spans="1:14" ht="15" customHeight="1">
      <c r="A607" s="4" t="s">
        <v>913</v>
      </c>
      <c r="B607" s="8">
        <v>46029</v>
      </c>
      <c r="C607" s="10" t="s">
        <v>2877</v>
      </c>
      <c r="D607" s="12" t="s">
        <v>943</v>
      </c>
      <c r="E607" s="14">
        <v>50000000</v>
      </c>
      <c r="F607" s="14">
        <v>0</v>
      </c>
      <c r="G607" s="16" t="s">
        <v>2981</v>
      </c>
      <c r="H607" s="18" t="s">
        <v>416</v>
      </c>
      <c r="I607" s="6">
        <v>46111</v>
      </c>
      <c r="J607" s="21" t="s">
        <v>5964</v>
      </c>
      <c r="K607" s="18" t="s">
        <v>417</v>
      </c>
      <c r="L607" s="23">
        <v>1040481</v>
      </c>
      <c r="M607" s="23">
        <v>0</v>
      </c>
      <c r="N607" s="25" t="s">
        <v>5965</v>
      </c>
    </row>
    <row r="608" spans="1:14" ht="15" customHeight="1">
      <c r="A608" s="4" t="s">
        <v>913</v>
      </c>
      <c r="B608" s="8">
        <v>46029</v>
      </c>
      <c r="C608" s="10" t="s">
        <v>2877</v>
      </c>
      <c r="D608" s="12" t="s">
        <v>914</v>
      </c>
      <c r="E608" s="14">
        <v>50000000</v>
      </c>
      <c r="F608" s="14">
        <v>0</v>
      </c>
      <c r="G608" s="16" t="s">
        <v>2981</v>
      </c>
      <c r="H608" s="18" t="s">
        <v>112</v>
      </c>
      <c r="I608" s="6">
        <v>46066</v>
      </c>
      <c r="J608" s="21" t="s">
        <v>4341</v>
      </c>
      <c r="K608" s="18" t="s">
        <v>114</v>
      </c>
      <c r="L608" s="23">
        <v>1047711</v>
      </c>
      <c r="M608" s="23">
        <v>-614855</v>
      </c>
      <c r="N608" s="25" t="s">
        <v>4342</v>
      </c>
    </row>
    <row r="609" spans="1:14" ht="15" customHeight="1">
      <c r="A609" s="4" t="s">
        <v>67</v>
      </c>
      <c r="B609" s="8">
        <v>46030</v>
      </c>
      <c r="C609" s="10" t="s">
        <v>3083</v>
      </c>
      <c r="D609" s="12" t="s">
        <v>1251</v>
      </c>
      <c r="E609" s="14">
        <v>50000000</v>
      </c>
      <c r="F609" s="14">
        <v>50000000</v>
      </c>
      <c r="G609" s="16" t="s">
        <v>3199</v>
      </c>
      <c r="H609" s="18" t="s">
        <v>1957</v>
      </c>
      <c r="I609" s="6">
        <v>46055</v>
      </c>
      <c r="J609" s="21" t="s">
        <v>4068</v>
      </c>
      <c r="K609" s="18" t="s">
        <v>2658</v>
      </c>
      <c r="L609" s="23">
        <v>1048800</v>
      </c>
      <c r="M609" s="23">
        <v>0</v>
      </c>
      <c r="N609" s="25" t="s">
        <v>4069</v>
      </c>
    </row>
    <row r="610" spans="1:14" ht="15" customHeight="1">
      <c r="A610" s="4" t="s">
        <v>798</v>
      </c>
      <c r="B610" s="8">
        <v>46032</v>
      </c>
      <c r="C610" s="10" t="s">
        <v>3383</v>
      </c>
      <c r="D610" s="12" t="s">
        <v>799</v>
      </c>
      <c r="E610" s="14">
        <v>50000000</v>
      </c>
      <c r="F610" s="14">
        <v>50000000</v>
      </c>
      <c r="G610" s="16" t="s">
        <v>3511</v>
      </c>
      <c r="H610" s="18" t="s">
        <v>4498</v>
      </c>
      <c r="I610" s="6">
        <v>46093</v>
      </c>
      <c r="J610" s="21" t="s">
        <v>1227</v>
      </c>
      <c r="K610" s="18" t="s">
        <v>4499</v>
      </c>
      <c r="L610" s="23">
        <v>1048912</v>
      </c>
      <c r="M610" s="23">
        <v>0</v>
      </c>
      <c r="N610" s="25" t="s">
        <v>6356</v>
      </c>
    </row>
    <row r="611" spans="1:14" ht="15" customHeight="1">
      <c r="A611" s="4" t="s">
        <v>67</v>
      </c>
      <c r="B611" s="8">
        <v>46090</v>
      </c>
      <c r="C611" s="10" t="s">
        <v>4445</v>
      </c>
      <c r="D611" s="12" t="s">
        <v>1253</v>
      </c>
      <c r="E611" s="14">
        <v>50000000</v>
      </c>
      <c r="F611" s="14">
        <v>50000000</v>
      </c>
      <c r="G611" s="16" t="s">
        <v>4469</v>
      </c>
      <c r="H611" s="18" t="s">
        <v>5719</v>
      </c>
      <c r="I611" s="6">
        <v>46051</v>
      </c>
      <c r="J611" s="21" t="s">
        <v>153</v>
      </c>
      <c r="K611" s="18" t="s">
        <v>5720</v>
      </c>
      <c r="L611" s="23">
        <v>1051308</v>
      </c>
      <c r="M611" s="23">
        <v>-310827</v>
      </c>
      <c r="N611" s="25" t="s">
        <v>6481</v>
      </c>
    </row>
    <row r="612" spans="1:14" ht="15" customHeight="1">
      <c r="A612" s="37" t="s">
        <v>4602</v>
      </c>
      <c r="B612" s="38">
        <v>46029</v>
      </c>
      <c r="C612" s="39" t="s">
        <v>791</v>
      </c>
      <c r="D612" s="40" t="s">
        <v>4603</v>
      </c>
      <c r="E612" s="32">
        <v>50000000</v>
      </c>
      <c r="F612" s="32">
        <v>0</v>
      </c>
      <c r="G612" s="41" t="s">
        <v>4961</v>
      </c>
      <c r="H612" s="18" t="s">
        <v>1957</v>
      </c>
      <c r="I612" s="6">
        <v>46055</v>
      </c>
      <c r="J612" s="21" t="s">
        <v>4078</v>
      </c>
      <c r="K612" s="18" t="s">
        <v>2329</v>
      </c>
      <c r="L612" s="23">
        <v>1061881</v>
      </c>
      <c r="M612" s="23">
        <v>0</v>
      </c>
      <c r="N612" s="25" t="s">
        <v>4079</v>
      </c>
    </row>
    <row r="613" spans="1:14" ht="15" customHeight="1">
      <c r="A613" s="4" t="s">
        <v>5335</v>
      </c>
      <c r="B613" s="8">
        <v>46028</v>
      </c>
      <c r="C613" s="10" t="s">
        <v>89</v>
      </c>
      <c r="D613" s="12" t="s">
        <v>5336</v>
      </c>
      <c r="E613" s="14">
        <v>50000000</v>
      </c>
      <c r="F613" s="14">
        <v>0</v>
      </c>
      <c r="G613" s="16" t="s">
        <v>2457</v>
      </c>
      <c r="H613" s="18" t="s">
        <v>858</v>
      </c>
      <c r="I613" s="6">
        <v>46111</v>
      </c>
      <c r="J613" s="21" t="s">
        <v>5989</v>
      </c>
      <c r="K613" s="18" t="s">
        <v>876</v>
      </c>
      <c r="L613" s="23">
        <v>1062832</v>
      </c>
      <c r="M613" s="23">
        <v>0</v>
      </c>
      <c r="N613" s="25" t="s">
        <v>5990</v>
      </c>
    </row>
    <row r="614" spans="1:14" ht="15" customHeight="1">
      <c r="A614" s="4" t="s">
        <v>347</v>
      </c>
      <c r="B614" s="8">
        <v>46026</v>
      </c>
      <c r="C614" s="10" t="s">
        <v>1206</v>
      </c>
      <c r="D614" s="12" t="s">
        <v>643</v>
      </c>
      <c r="E614" s="14">
        <v>50250000</v>
      </c>
      <c r="F614" s="14">
        <v>156667</v>
      </c>
      <c r="G614" s="16" t="s">
        <v>1158</v>
      </c>
      <c r="H614" s="18" t="s">
        <v>4498</v>
      </c>
      <c r="I614" s="6">
        <v>46046</v>
      </c>
      <c r="J614" s="21" t="s">
        <v>682</v>
      </c>
      <c r="K614" s="18" t="s">
        <v>4499</v>
      </c>
      <c r="L614" s="23">
        <v>1074912</v>
      </c>
      <c r="M614" s="23">
        <v>0</v>
      </c>
      <c r="N614" s="25" t="s">
        <v>6227</v>
      </c>
    </row>
    <row r="615" spans="1:14" ht="15" customHeight="1">
      <c r="A615" s="4" t="s">
        <v>5785</v>
      </c>
      <c r="B615" s="8">
        <v>46032</v>
      </c>
      <c r="C615" s="10" t="s">
        <v>18</v>
      </c>
      <c r="D615" s="12" t="s">
        <v>5789</v>
      </c>
      <c r="E615" s="14">
        <v>50275000</v>
      </c>
      <c r="F615" s="14">
        <v>0</v>
      </c>
      <c r="G615" s="16" t="s">
        <v>5791</v>
      </c>
      <c r="H615" s="18" t="s">
        <v>4498</v>
      </c>
      <c r="I615" s="6">
        <v>46049</v>
      </c>
      <c r="J615" s="21" t="s">
        <v>935</v>
      </c>
      <c r="K615" s="18" t="s">
        <v>4499</v>
      </c>
      <c r="L615" s="23">
        <v>1075912</v>
      </c>
      <c r="M615" s="23">
        <v>-77000</v>
      </c>
      <c r="N615" s="25" t="s">
        <v>6264</v>
      </c>
    </row>
    <row r="616" spans="1:14" ht="15" customHeight="1">
      <c r="A616" s="4" t="s">
        <v>913</v>
      </c>
      <c r="B616" s="8">
        <v>46027</v>
      </c>
      <c r="C616" s="10" t="s">
        <v>2314</v>
      </c>
      <c r="D616" s="12" t="s">
        <v>914</v>
      </c>
      <c r="E616" s="14">
        <v>50370000</v>
      </c>
      <c r="F616" s="14">
        <v>0</v>
      </c>
      <c r="G616" s="16" t="s">
        <v>2326</v>
      </c>
      <c r="H616" s="18" t="s">
        <v>416</v>
      </c>
      <c r="I616" s="6">
        <v>46091</v>
      </c>
      <c r="J616" s="21" t="s">
        <v>5167</v>
      </c>
      <c r="K616" s="18" t="s">
        <v>417</v>
      </c>
      <c r="L616" s="23">
        <v>1076040</v>
      </c>
      <c r="M616" s="23">
        <v>-4000</v>
      </c>
      <c r="N616" s="25" t="s">
        <v>5168</v>
      </c>
    </row>
    <row r="617" spans="1:14" ht="15" customHeight="1">
      <c r="A617" s="4" t="s">
        <v>913</v>
      </c>
      <c r="B617" s="8">
        <v>46027</v>
      </c>
      <c r="C617" s="10" t="s">
        <v>2342</v>
      </c>
      <c r="D617" s="12" t="s">
        <v>943</v>
      </c>
      <c r="E617" s="14">
        <v>50370000</v>
      </c>
      <c r="F617" s="14">
        <v>0</v>
      </c>
      <c r="G617" s="16" t="s">
        <v>2326</v>
      </c>
      <c r="H617" s="18" t="s">
        <v>67</v>
      </c>
      <c r="I617" s="6">
        <v>46076</v>
      </c>
      <c r="J617" s="21" t="s">
        <v>4706</v>
      </c>
      <c r="K617" s="18" t="s">
        <v>73</v>
      </c>
      <c r="L617" s="23">
        <v>1077932</v>
      </c>
      <c r="M617" s="23">
        <v>-134741</v>
      </c>
      <c r="N617" s="25" t="s">
        <v>4707</v>
      </c>
    </row>
    <row r="618" spans="1:14" ht="15" customHeight="1">
      <c r="A618" s="4" t="s">
        <v>913</v>
      </c>
      <c r="B618" s="8">
        <v>46029</v>
      </c>
      <c r="C618" s="10" t="s">
        <v>2792</v>
      </c>
      <c r="D618" s="12" t="s">
        <v>914</v>
      </c>
      <c r="E618" s="14">
        <v>50370000</v>
      </c>
      <c r="F618" s="14">
        <v>15330000</v>
      </c>
      <c r="G618" s="16" t="s">
        <v>2911</v>
      </c>
      <c r="H618" s="18" t="s">
        <v>67</v>
      </c>
      <c r="I618" s="6">
        <v>46076</v>
      </c>
      <c r="J618" s="21" t="s">
        <v>4711</v>
      </c>
      <c r="K618" s="18" t="s">
        <v>73</v>
      </c>
      <c r="L618" s="23">
        <v>1077932</v>
      </c>
      <c r="M618" s="23">
        <v>-808449</v>
      </c>
      <c r="N618" s="25" t="s">
        <v>4712</v>
      </c>
    </row>
    <row r="619" spans="1:14" ht="15" customHeight="1">
      <c r="A619" s="4" t="s">
        <v>913</v>
      </c>
      <c r="B619" s="8">
        <v>46029</v>
      </c>
      <c r="C619" s="10" t="s">
        <v>2823</v>
      </c>
      <c r="D619" s="12" t="s">
        <v>914</v>
      </c>
      <c r="E619" s="14">
        <v>50370000</v>
      </c>
      <c r="F619" s="14">
        <v>0</v>
      </c>
      <c r="G619" s="16" t="s">
        <v>2935</v>
      </c>
      <c r="H619" s="18" t="s">
        <v>67</v>
      </c>
      <c r="I619" s="6">
        <v>46076</v>
      </c>
      <c r="J619" s="21" t="s">
        <v>4717</v>
      </c>
      <c r="K619" s="18" t="s">
        <v>73</v>
      </c>
      <c r="L619" s="23">
        <v>1077932</v>
      </c>
      <c r="M619" s="23">
        <v>-134741</v>
      </c>
      <c r="N619" s="25" t="s">
        <v>4718</v>
      </c>
    </row>
    <row r="620" spans="1:14" ht="15" customHeight="1">
      <c r="A620" s="4" t="s">
        <v>693</v>
      </c>
      <c r="B620" s="8">
        <v>46026</v>
      </c>
      <c r="C620" s="10" t="s">
        <v>791</v>
      </c>
      <c r="D620" s="12" t="s">
        <v>694</v>
      </c>
      <c r="E620" s="14">
        <v>50500000</v>
      </c>
      <c r="F620" s="14">
        <v>0</v>
      </c>
      <c r="G620" s="16" t="s">
        <v>793</v>
      </c>
      <c r="H620" s="18" t="s">
        <v>4498</v>
      </c>
      <c r="I620" s="6">
        <v>46112</v>
      </c>
      <c r="J620" s="21" t="s">
        <v>1352</v>
      </c>
      <c r="K620" s="18" t="s">
        <v>4499</v>
      </c>
      <c r="L620" s="23">
        <v>1081308</v>
      </c>
      <c r="M620" s="23">
        <v>0</v>
      </c>
      <c r="N620" s="25" t="s">
        <v>6403</v>
      </c>
    </row>
    <row r="621" spans="1:14" ht="15" customHeight="1">
      <c r="A621" s="4" t="s">
        <v>15</v>
      </c>
      <c r="B621" s="8">
        <v>46026</v>
      </c>
      <c r="C621" s="10" t="s">
        <v>1544</v>
      </c>
      <c r="D621" s="12" t="s">
        <v>16</v>
      </c>
      <c r="E621" s="14">
        <v>50550000</v>
      </c>
      <c r="F621" s="14">
        <v>0</v>
      </c>
      <c r="G621" s="16" t="s">
        <v>1629</v>
      </c>
      <c r="H621" s="18" t="s">
        <v>328</v>
      </c>
      <c r="I621" s="6">
        <v>46072</v>
      </c>
      <c r="J621" s="21" t="s">
        <v>4560</v>
      </c>
      <c r="K621" s="18" t="s">
        <v>333</v>
      </c>
      <c r="L621" s="23">
        <v>1083925</v>
      </c>
      <c r="M621" s="23">
        <v>-300000</v>
      </c>
      <c r="N621" s="25" t="s">
        <v>4561</v>
      </c>
    </row>
    <row r="622" spans="1:14" ht="15" customHeight="1">
      <c r="A622" s="4" t="s">
        <v>790</v>
      </c>
      <c r="B622" s="8">
        <v>46035</v>
      </c>
      <c r="C622" s="10" t="s">
        <v>3706</v>
      </c>
      <c r="D622" s="12" t="s">
        <v>1394</v>
      </c>
      <c r="E622" s="14">
        <v>50600000</v>
      </c>
      <c r="F622" s="14">
        <v>0</v>
      </c>
      <c r="G622" s="16" t="s">
        <v>3828</v>
      </c>
      <c r="H622" s="18" t="s">
        <v>416</v>
      </c>
      <c r="I622" s="6">
        <v>46045</v>
      </c>
      <c r="J622" s="21" t="s">
        <v>2594</v>
      </c>
      <c r="K622" s="18" t="s">
        <v>417</v>
      </c>
      <c r="L622" s="23">
        <v>1087308</v>
      </c>
      <c r="M622" s="23">
        <v>0</v>
      </c>
      <c r="N622" s="25" t="s">
        <v>2590</v>
      </c>
    </row>
    <row r="623" spans="1:14" ht="15" customHeight="1">
      <c r="A623" s="4" t="s">
        <v>20</v>
      </c>
      <c r="B623" s="8">
        <v>46026</v>
      </c>
      <c r="C623" s="10" t="s">
        <v>775</v>
      </c>
      <c r="D623" s="12" t="s">
        <v>21</v>
      </c>
      <c r="E623" s="14">
        <v>50676000</v>
      </c>
      <c r="F623" s="14">
        <v>276000</v>
      </c>
      <c r="G623" s="16" t="s">
        <v>776</v>
      </c>
      <c r="H623" s="18" t="s">
        <v>868</v>
      </c>
      <c r="I623" s="6">
        <v>46106</v>
      </c>
      <c r="J623" s="21" t="s">
        <v>5714</v>
      </c>
      <c r="K623" s="18" t="s">
        <v>869</v>
      </c>
      <c r="L623" s="23">
        <v>1087308</v>
      </c>
      <c r="M623" s="23">
        <v>0</v>
      </c>
      <c r="N623" s="25" t="s">
        <v>5715</v>
      </c>
    </row>
    <row r="624" spans="1:14" ht="15" customHeight="1">
      <c r="A624" s="4" t="s">
        <v>347</v>
      </c>
      <c r="B624" s="8">
        <v>46026</v>
      </c>
      <c r="C624" s="10" t="s">
        <v>1284</v>
      </c>
      <c r="D624" s="12" t="s">
        <v>643</v>
      </c>
      <c r="E624" s="14">
        <v>51000000</v>
      </c>
      <c r="F624" s="14">
        <v>0</v>
      </c>
      <c r="G624" s="16" t="s">
        <v>1158</v>
      </c>
      <c r="H624" s="18" t="s">
        <v>798</v>
      </c>
      <c r="I624" s="6">
        <v>46087</v>
      </c>
      <c r="J624" s="21" t="s">
        <v>5113</v>
      </c>
      <c r="K624" s="18" t="s">
        <v>799</v>
      </c>
      <c r="L624" s="23">
        <v>1088912</v>
      </c>
      <c r="M624" s="23">
        <v>-23000</v>
      </c>
      <c r="N624" s="25" t="s">
        <v>5114</v>
      </c>
    </row>
    <row r="625" spans="1:14" ht="15" customHeight="1">
      <c r="A625" s="37" t="s">
        <v>4602</v>
      </c>
      <c r="B625" s="38">
        <v>46027</v>
      </c>
      <c r="C625" s="39" t="s">
        <v>356</v>
      </c>
      <c r="D625" s="40" t="s">
        <v>4603</v>
      </c>
      <c r="E625" s="32">
        <v>51500000</v>
      </c>
      <c r="F625" s="32">
        <v>0</v>
      </c>
      <c r="G625" s="41" t="s">
        <v>4666</v>
      </c>
      <c r="H625" s="18" t="s">
        <v>67</v>
      </c>
      <c r="I625" s="6">
        <v>46041</v>
      </c>
      <c r="J625" s="21" t="s">
        <v>1656</v>
      </c>
      <c r="K625" s="18" t="s">
        <v>808</v>
      </c>
      <c r="L625" s="23">
        <v>1092500</v>
      </c>
      <c r="M625" s="23">
        <v>0</v>
      </c>
      <c r="N625" s="25" t="s">
        <v>1654</v>
      </c>
    </row>
    <row r="626" spans="1:14" ht="15" customHeight="1">
      <c r="A626" s="4" t="s">
        <v>790</v>
      </c>
      <c r="B626" s="8">
        <v>46035</v>
      </c>
      <c r="C626" s="10" t="s">
        <v>3650</v>
      </c>
      <c r="D626" s="12" t="s">
        <v>792</v>
      </c>
      <c r="E626" s="14">
        <v>51700000</v>
      </c>
      <c r="F626" s="14">
        <v>0</v>
      </c>
      <c r="G626" s="16" t="s">
        <v>3739</v>
      </c>
      <c r="H626" s="18" t="s">
        <v>67</v>
      </c>
      <c r="I626" s="6">
        <v>46041</v>
      </c>
      <c r="J626" s="21" t="s">
        <v>1736</v>
      </c>
      <c r="K626" s="18" t="s">
        <v>808</v>
      </c>
      <c r="L626" s="23">
        <v>1092500</v>
      </c>
      <c r="M626" s="23">
        <v>0</v>
      </c>
      <c r="N626" s="25" t="s">
        <v>1737</v>
      </c>
    </row>
    <row r="627" spans="1:14" ht="15" customHeight="1">
      <c r="A627" s="4" t="s">
        <v>11</v>
      </c>
      <c r="B627" s="8">
        <v>46025</v>
      </c>
      <c r="C627" s="10" t="s">
        <v>85</v>
      </c>
      <c r="D627" s="12" t="s">
        <v>41</v>
      </c>
      <c r="E627" s="14">
        <v>51750000</v>
      </c>
      <c r="F627" s="14">
        <v>0</v>
      </c>
      <c r="G627" s="16" t="s">
        <v>86</v>
      </c>
      <c r="H627" s="18" t="s">
        <v>20</v>
      </c>
      <c r="I627" s="6">
        <v>46105</v>
      </c>
      <c r="J627" s="21" t="s">
        <v>5533</v>
      </c>
      <c r="K627" s="18" t="s">
        <v>21</v>
      </c>
      <c r="L627" s="23">
        <v>1092912</v>
      </c>
      <c r="M627" s="23">
        <v>0</v>
      </c>
      <c r="N627" s="25" t="s">
        <v>5534</v>
      </c>
    </row>
    <row r="628" spans="1:14" ht="15" customHeight="1">
      <c r="A628" s="4" t="s">
        <v>416</v>
      </c>
      <c r="B628" s="8">
        <v>46026</v>
      </c>
      <c r="C628" s="10" t="s">
        <v>1001</v>
      </c>
      <c r="D628" s="12" t="s">
        <v>417</v>
      </c>
      <c r="E628" s="14">
        <v>51750000</v>
      </c>
      <c r="F628" s="14">
        <v>4600000</v>
      </c>
      <c r="G628" s="16" t="s">
        <v>1152</v>
      </c>
      <c r="H628" s="18" t="s">
        <v>27</v>
      </c>
      <c r="I628" s="6">
        <v>46107</v>
      </c>
      <c r="J628" s="21" t="s">
        <v>5847</v>
      </c>
      <c r="K628" s="18" t="s">
        <v>29</v>
      </c>
      <c r="L628" s="23">
        <v>1092912</v>
      </c>
      <c r="M628" s="23">
        <v>0</v>
      </c>
      <c r="N628" s="25" t="s">
        <v>5848</v>
      </c>
    </row>
    <row r="629" spans="1:14" ht="15" customHeight="1">
      <c r="A629" s="4" t="s">
        <v>416</v>
      </c>
      <c r="B629" s="8">
        <v>46026</v>
      </c>
      <c r="C629" s="10" t="s">
        <v>1078</v>
      </c>
      <c r="D629" s="12" t="s">
        <v>417</v>
      </c>
      <c r="E629" s="14">
        <v>51750000</v>
      </c>
      <c r="F629" s="14">
        <v>4600000</v>
      </c>
      <c r="G629" s="16" t="s">
        <v>1231</v>
      </c>
      <c r="H629" s="18" t="s">
        <v>4498</v>
      </c>
      <c r="I629" s="6">
        <v>46065</v>
      </c>
      <c r="J629" s="21" t="s">
        <v>1076</v>
      </c>
      <c r="K629" s="18" t="s">
        <v>4499</v>
      </c>
      <c r="L629" s="23">
        <v>1092912</v>
      </c>
      <c r="M629" s="23">
        <v>0</v>
      </c>
      <c r="N629" s="25" t="s">
        <v>6305</v>
      </c>
    </row>
    <row r="630" spans="1:14" ht="15" customHeight="1">
      <c r="A630" s="4" t="s">
        <v>416</v>
      </c>
      <c r="B630" s="8">
        <v>46026</v>
      </c>
      <c r="C630" s="10" t="s">
        <v>1084</v>
      </c>
      <c r="D630" s="12" t="s">
        <v>417</v>
      </c>
      <c r="E630" s="14">
        <v>51750000</v>
      </c>
      <c r="F630" s="14">
        <v>0</v>
      </c>
      <c r="G630" s="16" t="s">
        <v>1234</v>
      </c>
      <c r="H630" s="18" t="s">
        <v>4498</v>
      </c>
      <c r="I630" s="6">
        <v>46065</v>
      </c>
      <c r="J630" s="21" t="s">
        <v>1078</v>
      </c>
      <c r="K630" s="18" t="s">
        <v>4499</v>
      </c>
      <c r="L630" s="23">
        <v>1092912</v>
      </c>
      <c r="M630" s="23">
        <v>0</v>
      </c>
      <c r="N630" s="25" t="s">
        <v>6306</v>
      </c>
    </row>
    <row r="631" spans="1:14" ht="15" customHeight="1">
      <c r="A631" s="4" t="s">
        <v>416</v>
      </c>
      <c r="B631" s="8">
        <v>46026</v>
      </c>
      <c r="C631" s="10" t="s">
        <v>1096</v>
      </c>
      <c r="D631" s="12" t="s">
        <v>417</v>
      </c>
      <c r="E631" s="14">
        <v>51750000</v>
      </c>
      <c r="F631" s="14">
        <v>0</v>
      </c>
      <c r="G631" s="16" t="s">
        <v>1240</v>
      </c>
      <c r="H631" s="18" t="s">
        <v>4498</v>
      </c>
      <c r="I631" s="6">
        <v>46071</v>
      </c>
      <c r="J631" s="21" t="s">
        <v>1107</v>
      </c>
      <c r="K631" s="18" t="s">
        <v>4499</v>
      </c>
      <c r="L631" s="23">
        <v>1092912</v>
      </c>
      <c r="M631" s="23">
        <v>0</v>
      </c>
      <c r="N631" s="25" t="s">
        <v>6314</v>
      </c>
    </row>
    <row r="632" spans="1:14" ht="15" customHeight="1">
      <c r="A632" s="4" t="s">
        <v>15</v>
      </c>
      <c r="B632" s="8">
        <v>46026</v>
      </c>
      <c r="C632" s="10" t="s">
        <v>1506</v>
      </c>
      <c r="D632" s="12" t="s">
        <v>16</v>
      </c>
      <c r="E632" s="14">
        <v>51750000</v>
      </c>
      <c r="F632" s="14">
        <v>0</v>
      </c>
      <c r="G632" s="16" t="s">
        <v>1592</v>
      </c>
      <c r="H632" s="18" t="s">
        <v>4498</v>
      </c>
      <c r="I632" s="6">
        <v>46077</v>
      </c>
      <c r="J632" s="21" t="s">
        <v>1131</v>
      </c>
      <c r="K632" s="18" t="s">
        <v>4499</v>
      </c>
      <c r="L632" s="23">
        <v>1092912</v>
      </c>
      <c r="M632" s="23">
        <v>0</v>
      </c>
      <c r="N632" s="25" t="s">
        <v>6323</v>
      </c>
    </row>
    <row r="633" spans="1:14" ht="15" customHeight="1">
      <c r="A633" s="4" t="s">
        <v>112</v>
      </c>
      <c r="B633" s="8">
        <v>46026</v>
      </c>
      <c r="C633" s="10" t="s">
        <v>1769</v>
      </c>
      <c r="D633" s="12" t="s">
        <v>114</v>
      </c>
      <c r="E633" s="14">
        <v>51750000</v>
      </c>
      <c r="F633" s="14">
        <v>24750000</v>
      </c>
      <c r="G633" s="16" t="s">
        <v>1850</v>
      </c>
      <c r="H633" s="18" t="s">
        <v>4498</v>
      </c>
      <c r="I633" s="6">
        <v>46105</v>
      </c>
      <c r="J633" s="21" t="s">
        <v>1336</v>
      </c>
      <c r="K633" s="18" t="s">
        <v>4499</v>
      </c>
      <c r="L633" s="23">
        <v>1092912</v>
      </c>
      <c r="M633" s="23">
        <v>0</v>
      </c>
      <c r="N633" s="25" t="s">
        <v>6394</v>
      </c>
    </row>
    <row r="634" spans="1:14" ht="15" customHeight="1">
      <c r="A634" s="4" t="s">
        <v>11</v>
      </c>
      <c r="B634" s="8">
        <v>46027</v>
      </c>
      <c r="C634" s="10" t="s">
        <v>2370</v>
      </c>
      <c r="D634" s="12" t="s">
        <v>13</v>
      </c>
      <c r="E634" s="14">
        <v>51750000</v>
      </c>
      <c r="F634" s="14">
        <v>4600000</v>
      </c>
      <c r="G634" s="16" t="s">
        <v>2373</v>
      </c>
      <c r="H634" s="18" t="s">
        <v>4498</v>
      </c>
      <c r="I634" s="6">
        <v>46048</v>
      </c>
      <c r="J634" s="21" t="s">
        <v>917</v>
      </c>
      <c r="K634" s="18" t="s">
        <v>4499</v>
      </c>
      <c r="L634" s="23">
        <v>1095912</v>
      </c>
      <c r="M634" s="23">
        <v>-97000</v>
      </c>
      <c r="N634" s="25" t="s">
        <v>6259</v>
      </c>
    </row>
    <row r="635" spans="1:14" ht="15" customHeight="1">
      <c r="A635" s="4" t="s">
        <v>11</v>
      </c>
      <c r="B635" s="8">
        <v>46027</v>
      </c>
      <c r="C635" s="10" t="s">
        <v>2374</v>
      </c>
      <c r="D635" s="12" t="s">
        <v>13</v>
      </c>
      <c r="E635" s="14">
        <v>51750000</v>
      </c>
      <c r="F635" s="14">
        <v>4600000</v>
      </c>
      <c r="G635" s="16" t="s">
        <v>2378</v>
      </c>
      <c r="H635" s="18" t="s">
        <v>4498</v>
      </c>
      <c r="I635" s="6">
        <v>46101</v>
      </c>
      <c r="J635" s="21" t="s">
        <v>1312</v>
      </c>
      <c r="K635" s="18" t="s">
        <v>4499</v>
      </c>
      <c r="L635" s="23">
        <v>1096040</v>
      </c>
      <c r="M635" s="23">
        <v>0</v>
      </c>
      <c r="N635" s="25" t="s">
        <v>6382</v>
      </c>
    </row>
    <row r="636" spans="1:14" ht="15" customHeight="1">
      <c r="A636" s="4" t="s">
        <v>11</v>
      </c>
      <c r="B636" s="8">
        <v>46028</v>
      </c>
      <c r="C636" s="10" t="s">
        <v>2626</v>
      </c>
      <c r="D636" s="12" t="s">
        <v>13</v>
      </c>
      <c r="E636" s="14">
        <v>51750000</v>
      </c>
      <c r="F636" s="14">
        <v>0</v>
      </c>
      <c r="G636" s="16" t="s">
        <v>2723</v>
      </c>
      <c r="H636" s="18" t="s">
        <v>67</v>
      </c>
      <c r="I636" s="6">
        <v>46035</v>
      </c>
      <c r="J636" s="21" t="s">
        <v>580</v>
      </c>
      <c r="K636" s="18" t="s">
        <v>73</v>
      </c>
      <c r="L636" s="23">
        <v>1097495</v>
      </c>
      <c r="M636" s="23">
        <v>0</v>
      </c>
      <c r="N636" s="25" t="s">
        <v>617</v>
      </c>
    </row>
    <row r="637" spans="1:14" ht="15" customHeight="1">
      <c r="A637" s="4" t="s">
        <v>328</v>
      </c>
      <c r="B637" s="8">
        <v>46028</v>
      </c>
      <c r="C637" s="10" t="s">
        <v>2721</v>
      </c>
      <c r="D637" s="12" t="s">
        <v>333</v>
      </c>
      <c r="E637" s="14">
        <v>51750000</v>
      </c>
      <c r="F637" s="14">
        <v>0</v>
      </c>
      <c r="G637" s="16" t="s">
        <v>2840</v>
      </c>
      <c r="H637" s="18" t="s">
        <v>27</v>
      </c>
      <c r="I637" s="6">
        <v>46059</v>
      </c>
      <c r="J637" s="21" t="s">
        <v>4191</v>
      </c>
      <c r="K637" s="18" t="s">
        <v>29</v>
      </c>
      <c r="L637" s="23">
        <v>1097495</v>
      </c>
      <c r="M637" s="23">
        <v>0</v>
      </c>
      <c r="N637" s="25" t="s">
        <v>4192</v>
      </c>
    </row>
    <row r="638" spans="1:14" ht="15" customHeight="1">
      <c r="A638" s="4" t="s">
        <v>328</v>
      </c>
      <c r="B638" s="8">
        <v>46028</v>
      </c>
      <c r="C638" s="10" t="s">
        <v>2724</v>
      </c>
      <c r="D638" s="12" t="s">
        <v>333</v>
      </c>
      <c r="E638" s="14">
        <v>51750000</v>
      </c>
      <c r="F638" s="14">
        <v>0</v>
      </c>
      <c r="G638" s="16" t="s">
        <v>2843</v>
      </c>
      <c r="H638" s="18" t="s">
        <v>667</v>
      </c>
      <c r="I638" s="6">
        <v>46087</v>
      </c>
      <c r="J638" s="21" t="s">
        <v>5125</v>
      </c>
      <c r="K638" s="18" t="s">
        <v>668</v>
      </c>
      <c r="L638" s="23">
        <v>1097495</v>
      </c>
      <c r="M638" s="23">
        <v>0</v>
      </c>
      <c r="N638" s="25" t="s">
        <v>5126</v>
      </c>
    </row>
    <row r="639" spans="1:14" ht="15" customHeight="1">
      <c r="A639" s="4" t="s">
        <v>328</v>
      </c>
      <c r="B639" s="8">
        <v>46029</v>
      </c>
      <c r="C639" s="10" t="s">
        <v>2755</v>
      </c>
      <c r="D639" s="12" t="s">
        <v>333</v>
      </c>
      <c r="E639" s="14">
        <v>51750000</v>
      </c>
      <c r="F639" s="14">
        <v>4430000</v>
      </c>
      <c r="G639" s="16" t="s">
        <v>2873</v>
      </c>
      <c r="H639" s="18" t="s">
        <v>20</v>
      </c>
      <c r="I639" s="6">
        <v>46105</v>
      </c>
      <c r="J639" s="21" t="s">
        <v>5530</v>
      </c>
      <c r="K639" s="18" t="s">
        <v>21</v>
      </c>
      <c r="L639" s="23">
        <v>1097495</v>
      </c>
      <c r="M639" s="23">
        <v>0</v>
      </c>
      <c r="N639" s="25" t="s">
        <v>5531</v>
      </c>
    </row>
    <row r="640" spans="1:14" ht="15" customHeight="1">
      <c r="A640" s="4" t="s">
        <v>328</v>
      </c>
      <c r="B640" s="8">
        <v>46029</v>
      </c>
      <c r="C640" s="10" t="s">
        <v>2814</v>
      </c>
      <c r="D640" s="12" t="s">
        <v>333</v>
      </c>
      <c r="E640" s="14">
        <v>51750000</v>
      </c>
      <c r="F640" s="14">
        <v>3870000</v>
      </c>
      <c r="G640" s="16" t="s">
        <v>2873</v>
      </c>
      <c r="H640" s="18" t="s">
        <v>800</v>
      </c>
      <c r="I640" s="6">
        <v>46092</v>
      </c>
      <c r="J640" s="21" t="s">
        <v>5241</v>
      </c>
      <c r="K640" s="18" t="s">
        <v>801</v>
      </c>
      <c r="L640" s="23">
        <v>1098912</v>
      </c>
      <c r="M640" s="23">
        <v>0</v>
      </c>
      <c r="N640" s="25" t="s">
        <v>5242</v>
      </c>
    </row>
    <row r="641" spans="1:14" ht="15" customHeight="1">
      <c r="A641" s="4" t="s">
        <v>4498</v>
      </c>
      <c r="B641" s="8">
        <v>46027</v>
      </c>
      <c r="C641" s="10" t="s">
        <v>18</v>
      </c>
      <c r="D641" s="12" t="s">
        <v>4502</v>
      </c>
      <c r="E641" s="14">
        <v>51750000</v>
      </c>
      <c r="F641" s="14">
        <v>0</v>
      </c>
      <c r="G641" s="16" t="s">
        <v>4503</v>
      </c>
      <c r="H641" s="18" t="s">
        <v>4498</v>
      </c>
      <c r="I641" s="6">
        <v>46086</v>
      </c>
      <c r="J641" s="21" t="s">
        <v>1310</v>
      </c>
      <c r="K641" s="18" t="s">
        <v>4499</v>
      </c>
      <c r="L641" s="23">
        <v>1098912</v>
      </c>
      <c r="M641" s="23">
        <v>-100000</v>
      </c>
      <c r="N641" s="25" t="s">
        <v>6347</v>
      </c>
    </row>
    <row r="642" spans="1:14" ht="15" customHeight="1">
      <c r="A642" s="4" t="s">
        <v>4498</v>
      </c>
      <c r="B642" s="8">
        <v>46027</v>
      </c>
      <c r="C642" s="10" t="s">
        <v>66</v>
      </c>
      <c r="D642" s="12" t="s">
        <v>4502</v>
      </c>
      <c r="E642" s="14">
        <v>51750000</v>
      </c>
      <c r="F642" s="14">
        <v>0</v>
      </c>
      <c r="G642" s="16" t="s">
        <v>4531</v>
      </c>
      <c r="H642" s="18" t="s">
        <v>15</v>
      </c>
      <c r="I642" s="6">
        <v>46049</v>
      </c>
      <c r="J642" s="21" t="s">
        <v>3305</v>
      </c>
      <c r="K642" s="18" t="s">
        <v>16</v>
      </c>
      <c r="L642" s="23">
        <v>1102806</v>
      </c>
      <c r="M642" s="23">
        <v>0</v>
      </c>
      <c r="N642" s="25" t="s">
        <v>3306</v>
      </c>
    </row>
    <row r="643" spans="1:14" ht="15" customHeight="1">
      <c r="A643" s="4" t="s">
        <v>4498</v>
      </c>
      <c r="B643" s="8">
        <v>46027</v>
      </c>
      <c r="C643" s="10" t="s">
        <v>153</v>
      </c>
      <c r="D643" s="12" t="s">
        <v>4502</v>
      </c>
      <c r="E643" s="14">
        <v>51750000</v>
      </c>
      <c r="F643" s="14">
        <v>0</v>
      </c>
      <c r="G643" s="16" t="s">
        <v>4531</v>
      </c>
      <c r="H643" s="18" t="s">
        <v>4498</v>
      </c>
      <c r="I643" s="6">
        <v>46098</v>
      </c>
      <c r="J643" s="21" t="s">
        <v>1274</v>
      </c>
      <c r="K643" s="18" t="s">
        <v>4499</v>
      </c>
      <c r="L643" s="23">
        <v>1107308</v>
      </c>
      <c r="M643" s="23">
        <v>0</v>
      </c>
      <c r="N643" s="25" t="s">
        <v>6365</v>
      </c>
    </row>
    <row r="644" spans="1:14" ht="15" customHeight="1">
      <c r="A644" s="4" t="s">
        <v>4498</v>
      </c>
      <c r="B644" s="8">
        <v>46027</v>
      </c>
      <c r="C644" s="10" t="s">
        <v>156</v>
      </c>
      <c r="D644" s="12" t="s">
        <v>4502</v>
      </c>
      <c r="E644" s="14">
        <v>51750000</v>
      </c>
      <c r="F644" s="14">
        <v>0</v>
      </c>
      <c r="G644" s="16" t="s">
        <v>4531</v>
      </c>
      <c r="H644" s="18" t="s">
        <v>4498</v>
      </c>
      <c r="I644" s="6">
        <v>46084</v>
      </c>
      <c r="J644" s="21" t="s">
        <v>1193</v>
      </c>
      <c r="K644" s="18" t="s">
        <v>4499</v>
      </c>
      <c r="L644" s="23">
        <v>1108912</v>
      </c>
      <c r="M644" s="23">
        <v>0</v>
      </c>
      <c r="N644" s="25" t="s">
        <v>6343</v>
      </c>
    </row>
    <row r="645" spans="1:14" ht="15" customHeight="1">
      <c r="A645" s="4" t="s">
        <v>4498</v>
      </c>
      <c r="B645" s="8">
        <v>46027</v>
      </c>
      <c r="C645" s="10" t="s">
        <v>188</v>
      </c>
      <c r="D645" s="12" t="s">
        <v>4499</v>
      </c>
      <c r="E645" s="14">
        <v>51750000</v>
      </c>
      <c r="F645" s="14">
        <v>0</v>
      </c>
      <c r="G645" s="16" t="s">
        <v>4580</v>
      </c>
      <c r="H645" s="18" t="s">
        <v>134</v>
      </c>
      <c r="I645" s="6">
        <v>46045</v>
      </c>
      <c r="J645" s="21" t="s">
        <v>2575</v>
      </c>
      <c r="K645" s="18" t="s">
        <v>239</v>
      </c>
      <c r="L645" s="23">
        <v>1114193</v>
      </c>
      <c r="M645" s="23">
        <v>0</v>
      </c>
      <c r="N645" s="25" t="s">
        <v>2583</v>
      </c>
    </row>
    <row r="646" spans="1:14" ht="15" customHeight="1">
      <c r="A646" s="4" t="s">
        <v>4498</v>
      </c>
      <c r="B646" s="8">
        <v>46027</v>
      </c>
      <c r="C646" s="10" t="s">
        <v>220</v>
      </c>
      <c r="D646" s="12" t="s">
        <v>4502</v>
      </c>
      <c r="E646" s="14">
        <v>51750000</v>
      </c>
      <c r="F646" s="14">
        <v>0</v>
      </c>
      <c r="G646" s="16" t="s">
        <v>4531</v>
      </c>
      <c r="H646" s="18" t="s">
        <v>4498</v>
      </c>
      <c r="I646" s="6">
        <v>46101</v>
      </c>
      <c r="J646" s="21" t="s">
        <v>1308</v>
      </c>
      <c r="K646" s="18" t="s">
        <v>4499</v>
      </c>
      <c r="L646" s="23">
        <v>1118912</v>
      </c>
      <c r="M646" s="23">
        <v>0</v>
      </c>
      <c r="N646" s="25" t="s">
        <v>6381</v>
      </c>
    </row>
    <row r="647" spans="1:14" ht="15" customHeight="1">
      <c r="A647" s="4" t="s">
        <v>4498</v>
      </c>
      <c r="B647" s="8">
        <v>46027</v>
      </c>
      <c r="C647" s="10" t="s">
        <v>231</v>
      </c>
      <c r="D647" s="12" t="s">
        <v>4499</v>
      </c>
      <c r="E647" s="14">
        <v>51750000</v>
      </c>
      <c r="F647" s="14">
        <v>450000</v>
      </c>
      <c r="G647" s="16" t="s">
        <v>4615</v>
      </c>
      <c r="H647" s="18" t="s">
        <v>4498</v>
      </c>
      <c r="I647" s="6">
        <v>46101</v>
      </c>
      <c r="J647" s="21" t="s">
        <v>1319</v>
      </c>
      <c r="K647" s="18" t="s">
        <v>4499</v>
      </c>
      <c r="L647" s="23">
        <v>1118912</v>
      </c>
      <c r="M647" s="23">
        <v>0</v>
      </c>
      <c r="N647" s="25" t="s">
        <v>6385</v>
      </c>
    </row>
    <row r="648" spans="1:14" ht="15" customHeight="1">
      <c r="A648" s="4" t="s">
        <v>4498</v>
      </c>
      <c r="B648" s="8">
        <v>46027</v>
      </c>
      <c r="C648" s="10" t="s">
        <v>234</v>
      </c>
      <c r="D648" s="12" t="s">
        <v>4499</v>
      </c>
      <c r="E648" s="14">
        <v>51750000</v>
      </c>
      <c r="F648" s="14">
        <v>0</v>
      </c>
      <c r="G648" s="16" t="s">
        <v>4615</v>
      </c>
      <c r="H648" s="18" t="s">
        <v>5335</v>
      </c>
      <c r="I648" s="6">
        <v>46108</v>
      </c>
      <c r="J648" s="21" t="s">
        <v>326</v>
      </c>
      <c r="K648" s="18" t="s">
        <v>5336</v>
      </c>
      <c r="L648" s="23">
        <v>1122308</v>
      </c>
      <c r="M648" s="23">
        <v>0</v>
      </c>
      <c r="N648" s="25" t="s">
        <v>6420</v>
      </c>
    </row>
    <row r="649" spans="1:14" ht="15" customHeight="1">
      <c r="A649" s="4" t="s">
        <v>4498</v>
      </c>
      <c r="B649" s="8">
        <v>46027</v>
      </c>
      <c r="C649" s="10" t="s">
        <v>237</v>
      </c>
      <c r="D649" s="12" t="s">
        <v>4499</v>
      </c>
      <c r="E649" s="14">
        <v>51750000</v>
      </c>
      <c r="F649" s="14">
        <v>0</v>
      </c>
      <c r="G649" s="16" t="s">
        <v>4615</v>
      </c>
      <c r="H649" s="18" t="s">
        <v>328</v>
      </c>
      <c r="I649" s="6">
        <v>46037</v>
      </c>
      <c r="J649" s="21" t="s">
        <v>935</v>
      </c>
      <c r="K649" s="18" t="s">
        <v>333</v>
      </c>
      <c r="L649" s="23">
        <v>1134481</v>
      </c>
      <c r="M649" s="23">
        <v>-147000</v>
      </c>
      <c r="N649" s="25" t="s">
        <v>936</v>
      </c>
    </row>
    <row r="650" spans="1:14" ht="15" customHeight="1">
      <c r="A650" s="4" t="s">
        <v>4498</v>
      </c>
      <c r="B650" s="8">
        <v>46028</v>
      </c>
      <c r="C650" s="10" t="s">
        <v>505</v>
      </c>
      <c r="D650" s="12" t="s">
        <v>4502</v>
      </c>
      <c r="E650" s="14">
        <v>51750000</v>
      </c>
      <c r="F650" s="14">
        <v>135000</v>
      </c>
      <c r="G650" s="16" t="s">
        <v>4531</v>
      </c>
      <c r="H650" s="18" t="s">
        <v>416</v>
      </c>
      <c r="I650" s="6">
        <v>46100</v>
      </c>
      <c r="J650" s="21" t="s">
        <v>5438</v>
      </c>
      <c r="K650" s="18" t="s">
        <v>417</v>
      </c>
      <c r="L650" s="23">
        <v>1134481</v>
      </c>
      <c r="M650" s="23">
        <v>987308</v>
      </c>
      <c r="N650" s="25" t="s">
        <v>5439</v>
      </c>
    </row>
    <row r="651" spans="1:14" ht="15" customHeight="1">
      <c r="A651" s="4" t="s">
        <v>4498</v>
      </c>
      <c r="B651" s="8">
        <v>46028</v>
      </c>
      <c r="C651" s="10" t="s">
        <v>636</v>
      </c>
      <c r="D651" s="12" t="s">
        <v>4499</v>
      </c>
      <c r="E651" s="14">
        <v>51750000</v>
      </c>
      <c r="F651" s="14">
        <v>0</v>
      </c>
      <c r="G651" s="16" t="s">
        <v>4859</v>
      </c>
      <c r="H651" s="18" t="s">
        <v>858</v>
      </c>
      <c r="I651" s="6">
        <v>46073</v>
      </c>
      <c r="J651" s="21" t="s">
        <v>4637</v>
      </c>
      <c r="K651" s="18" t="s">
        <v>876</v>
      </c>
      <c r="L651" s="23">
        <v>1136040</v>
      </c>
      <c r="M651" s="23">
        <v>-120000</v>
      </c>
      <c r="N651" s="25" t="s">
        <v>4638</v>
      </c>
    </row>
    <row r="652" spans="1:14" ht="15" customHeight="1">
      <c r="A652" s="4" t="s">
        <v>4498</v>
      </c>
      <c r="B652" s="8">
        <v>46028</v>
      </c>
      <c r="C652" s="10" t="s">
        <v>664</v>
      </c>
      <c r="D652" s="12" t="s">
        <v>4499</v>
      </c>
      <c r="E652" s="14">
        <v>51750000</v>
      </c>
      <c r="F652" s="14">
        <v>0</v>
      </c>
      <c r="G652" s="16" t="s">
        <v>4859</v>
      </c>
      <c r="H652" s="18" t="s">
        <v>800</v>
      </c>
      <c r="I652" s="6">
        <v>46077</v>
      </c>
      <c r="J652" s="21" t="s">
        <v>4730</v>
      </c>
      <c r="K652" s="18" t="s">
        <v>801</v>
      </c>
      <c r="L652" s="23">
        <v>1136040</v>
      </c>
      <c r="M652" s="23">
        <v>0</v>
      </c>
      <c r="N652" s="25" t="s">
        <v>4731</v>
      </c>
    </row>
    <row r="653" spans="1:14" ht="15" customHeight="1">
      <c r="A653" s="4" t="s">
        <v>4498</v>
      </c>
      <c r="B653" s="8">
        <v>46028</v>
      </c>
      <c r="C653" s="10" t="s">
        <v>674</v>
      </c>
      <c r="D653" s="12" t="s">
        <v>4499</v>
      </c>
      <c r="E653" s="14">
        <v>51750000</v>
      </c>
      <c r="F653" s="14">
        <v>0</v>
      </c>
      <c r="G653" s="16" t="s">
        <v>4859</v>
      </c>
      <c r="H653" s="18" t="s">
        <v>5335</v>
      </c>
      <c r="I653" s="6">
        <v>46111</v>
      </c>
      <c r="J653" s="21" t="s">
        <v>335</v>
      </c>
      <c r="K653" s="18" t="s">
        <v>5336</v>
      </c>
      <c r="L653" s="23">
        <v>1136040</v>
      </c>
      <c r="M653" s="23">
        <v>0</v>
      </c>
      <c r="N653" s="25" t="s">
        <v>6422</v>
      </c>
    </row>
    <row r="654" spans="1:14" ht="15" customHeight="1">
      <c r="A654" s="4" t="s">
        <v>4498</v>
      </c>
      <c r="B654" s="8">
        <v>46028</v>
      </c>
      <c r="C654" s="10" t="s">
        <v>679</v>
      </c>
      <c r="D654" s="12" t="s">
        <v>4499</v>
      </c>
      <c r="E654" s="14">
        <v>51750000</v>
      </c>
      <c r="F654" s="14">
        <v>0</v>
      </c>
      <c r="G654" s="16" t="s">
        <v>4859</v>
      </c>
      <c r="H654" s="18" t="s">
        <v>416</v>
      </c>
      <c r="I654" s="6">
        <v>46105</v>
      </c>
      <c r="J654" s="21" t="s">
        <v>5539</v>
      </c>
      <c r="K654" s="18" t="s">
        <v>417</v>
      </c>
      <c r="L654" s="23">
        <v>1137308</v>
      </c>
      <c r="M654" s="23">
        <v>0</v>
      </c>
      <c r="N654" s="25" t="s">
        <v>5540</v>
      </c>
    </row>
    <row r="655" spans="1:14" ht="15" customHeight="1">
      <c r="A655" s="4" t="s">
        <v>5561</v>
      </c>
      <c r="B655" s="8">
        <v>46027</v>
      </c>
      <c r="C655" s="10" t="s">
        <v>218</v>
      </c>
      <c r="D655" s="12" t="s">
        <v>5562</v>
      </c>
      <c r="E655" s="14">
        <v>51750000</v>
      </c>
      <c r="F655" s="14">
        <v>0</v>
      </c>
      <c r="G655" s="16" t="s">
        <v>5629</v>
      </c>
      <c r="H655" s="18" t="s">
        <v>4498</v>
      </c>
      <c r="I655" s="6">
        <v>46106</v>
      </c>
      <c r="J655" s="21" t="s">
        <v>1338</v>
      </c>
      <c r="K655" s="18" t="s">
        <v>4499</v>
      </c>
      <c r="L655" s="23">
        <v>1138912</v>
      </c>
      <c r="M655" s="23">
        <v>0</v>
      </c>
      <c r="N655" s="25" t="s">
        <v>6395</v>
      </c>
    </row>
    <row r="656" spans="1:14" ht="15" customHeight="1">
      <c r="A656" s="4" t="s">
        <v>4486</v>
      </c>
      <c r="B656" s="8">
        <v>46107</v>
      </c>
      <c r="C656" s="10" t="s">
        <v>4468</v>
      </c>
      <c r="D656" s="12" t="s">
        <v>4487</v>
      </c>
      <c r="E656" s="14">
        <v>51778560</v>
      </c>
      <c r="F656" s="14">
        <v>0</v>
      </c>
      <c r="G656" s="16" t="s">
        <v>4490</v>
      </c>
      <c r="H656" s="18" t="s">
        <v>4498</v>
      </c>
      <c r="I656" s="6">
        <v>46105</v>
      </c>
      <c r="J656" s="21" t="s">
        <v>1331</v>
      </c>
      <c r="K656" s="18" t="s">
        <v>4499</v>
      </c>
      <c r="L656" s="23">
        <v>1143912</v>
      </c>
      <c r="M656" s="23">
        <v>0</v>
      </c>
      <c r="N656" s="25" t="s">
        <v>6391</v>
      </c>
    </row>
    <row r="657" spans="1:14" ht="15" customHeight="1">
      <c r="A657" s="4" t="s">
        <v>328</v>
      </c>
      <c r="B657" s="8">
        <v>46029</v>
      </c>
      <c r="C657" s="10" t="s">
        <v>2903</v>
      </c>
      <c r="D657" s="12" t="s">
        <v>333</v>
      </c>
      <c r="E657" s="14">
        <v>51795498</v>
      </c>
      <c r="F657" s="14">
        <v>5328831</v>
      </c>
      <c r="G657" s="16" t="s">
        <v>3011</v>
      </c>
      <c r="H657" s="18" t="s">
        <v>112</v>
      </c>
      <c r="I657" s="6">
        <v>46111</v>
      </c>
      <c r="J657" s="21" t="s">
        <v>5985</v>
      </c>
      <c r="K657" s="18" t="s">
        <v>114</v>
      </c>
      <c r="L657" s="23">
        <v>1147711</v>
      </c>
      <c r="M657" s="23">
        <v>0</v>
      </c>
      <c r="N657" s="25" t="s">
        <v>5986</v>
      </c>
    </row>
    <row r="658" spans="1:14" ht="15" customHeight="1">
      <c r="A658" s="4" t="s">
        <v>913</v>
      </c>
      <c r="B658" s="8">
        <v>46041</v>
      </c>
      <c r="C658" s="10" t="s">
        <v>4109</v>
      </c>
      <c r="D658" s="12" t="s">
        <v>914</v>
      </c>
      <c r="E658" s="14">
        <v>51890000</v>
      </c>
      <c r="F658" s="14">
        <v>41169590</v>
      </c>
      <c r="G658" s="16" t="s">
        <v>4142</v>
      </c>
      <c r="H658" s="18" t="s">
        <v>67</v>
      </c>
      <c r="I658" s="6">
        <v>46037</v>
      </c>
      <c r="J658" s="21" t="s">
        <v>994</v>
      </c>
      <c r="K658" s="18" t="s">
        <v>808</v>
      </c>
      <c r="L658" s="23">
        <v>1150000</v>
      </c>
      <c r="M658" s="23">
        <v>0</v>
      </c>
      <c r="N658" s="25" t="s">
        <v>995</v>
      </c>
    </row>
    <row r="659" spans="1:14" ht="15" customHeight="1">
      <c r="A659" s="37" t="s">
        <v>4602</v>
      </c>
      <c r="B659" s="38">
        <v>46028</v>
      </c>
      <c r="C659" s="39" t="s">
        <v>728</v>
      </c>
      <c r="D659" s="40" t="s">
        <v>4603</v>
      </c>
      <c r="E659" s="32">
        <v>52000000</v>
      </c>
      <c r="F659" s="32">
        <v>0</v>
      </c>
      <c r="G659" s="41" t="s">
        <v>4630</v>
      </c>
      <c r="H659" s="18" t="s">
        <v>4498</v>
      </c>
      <c r="I659" s="6">
        <v>46098</v>
      </c>
      <c r="J659" s="21" t="s">
        <v>1288</v>
      </c>
      <c r="K659" s="18" t="s">
        <v>4499</v>
      </c>
      <c r="L659" s="23">
        <v>1158912</v>
      </c>
      <c r="M659" s="23">
        <v>0</v>
      </c>
      <c r="N659" s="25" t="s">
        <v>6373</v>
      </c>
    </row>
    <row r="660" spans="1:14" ht="15" customHeight="1">
      <c r="A660" s="37" t="s">
        <v>4602</v>
      </c>
      <c r="B660" s="38">
        <v>46029</v>
      </c>
      <c r="C660" s="39" t="s">
        <v>807</v>
      </c>
      <c r="D660" s="40" t="s">
        <v>4603</v>
      </c>
      <c r="E660" s="32">
        <v>52000000</v>
      </c>
      <c r="F660" s="32">
        <v>0</v>
      </c>
      <c r="G660" s="41" t="s">
        <v>4912</v>
      </c>
      <c r="H660" s="18" t="s">
        <v>4498</v>
      </c>
      <c r="I660" s="6">
        <v>46101</v>
      </c>
      <c r="J660" s="21" t="s">
        <v>1301</v>
      </c>
      <c r="K660" s="18" t="s">
        <v>4499</v>
      </c>
      <c r="L660" s="23">
        <v>1158912</v>
      </c>
      <c r="M660" s="23">
        <v>0</v>
      </c>
      <c r="N660" s="25" t="s">
        <v>6378</v>
      </c>
    </row>
    <row r="661" spans="1:14" ht="15" customHeight="1">
      <c r="A661" s="4" t="s">
        <v>5335</v>
      </c>
      <c r="B661" s="8">
        <v>46028</v>
      </c>
      <c r="C661" s="10" t="s">
        <v>108</v>
      </c>
      <c r="D661" s="12" t="s">
        <v>5336</v>
      </c>
      <c r="E661" s="14">
        <v>52000000</v>
      </c>
      <c r="F661" s="14">
        <v>0</v>
      </c>
      <c r="G661" s="16" t="s">
        <v>4630</v>
      </c>
      <c r="H661" s="18" t="s">
        <v>4498</v>
      </c>
      <c r="I661" s="6">
        <v>46101</v>
      </c>
      <c r="J661" s="21" t="s">
        <v>1303</v>
      </c>
      <c r="K661" s="18" t="s">
        <v>4499</v>
      </c>
      <c r="L661" s="23">
        <v>1158912</v>
      </c>
      <c r="M661" s="23">
        <v>0</v>
      </c>
      <c r="N661" s="25" t="s">
        <v>6379</v>
      </c>
    </row>
    <row r="662" spans="1:14" ht="15" customHeight="1">
      <c r="A662" s="4" t="s">
        <v>5335</v>
      </c>
      <c r="B662" s="8">
        <v>46028</v>
      </c>
      <c r="C662" s="10" t="s">
        <v>135</v>
      </c>
      <c r="D662" s="12" t="s">
        <v>5336</v>
      </c>
      <c r="E662" s="14">
        <v>52000000</v>
      </c>
      <c r="F662" s="14">
        <v>0</v>
      </c>
      <c r="G662" s="16" t="s">
        <v>5377</v>
      </c>
      <c r="H662" s="18" t="s">
        <v>813</v>
      </c>
      <c r="I662" s="6">
        <v>46069</v>
      </c>
      <c r="J662" s="21" t="s">
        <v>4368</v>
      </c>
      <c r="K662" s="18" t="s">
        <v>851</v>
      </c>
      <c r="L662" s="23">
        <v>1165711</v>
      </c>
      <c r="M662" s="23">
        <v>885711</v>
      </c>
      <c r="N662" s="25" t="s">
        <v>4369</v>
      </c>
    </row>
    <row r="663" spans="1:14" ht="15" customHeight="1">
      <c r="A663" s="4" t="s">
        <v>5335</v>
      </c>
      <c r="B663" s="8">
        <v>46028</v>
      </c>
      <c r="C663" s="10" t="s">
        <v>139</v>
      </c>
      <c r="D663" s="12" t="s">
        <v>5336</v>
      </c>
      <c r="E663" s="14">
        <v>52000000</v>
      </c>
      <c r="F663" s="14">
        <v>0</v>
      </c>
      <c r="G663" s="16" t="s">
        <v>5377</v>
      </c>
      <c r="H663" s="18" t="s">
        <v>858</v>
      </c>
      <c r="I663" s="6">
        <v>46045</v>
      </c>
      <c r="J663" s="21" t="s">
        <v>2606</v>
      </c>
      <c r="K663" s="18" t="s">
        <v>876</v>
      </c>
      <c r="L663" s="23">
        <v>1165912</v>
      </c>
      <c r="M663" s="23">
        <v>0</v>
      </c>
      <c r="N663" s="25" t="s">
        <v>2609</v>
      </c>
    </row>
    <row r="664" spans="1:14" ht="15" customHeight="1">
      <c r="A664" s="4" t="s">
        <v>5335</v>
      </c>
      <c r="B664" s="8">
        <v>46029</v>
      </c>
      <c r="C664" s="10" t="s">
        <v>190</v>
      </c>
      <c r="D664" s="12" t="s">
        <v>5336</v>
      </c>
      <c r="E664" s="14">
        <v>52000000</v>
      </c>
      <c r="F664" s="14">
        <v>0</v>
      </c>
      <c r="G664" s="16" t="s">
        <v>4912</v>
      </c>
      <c r="H664" s="18" t="s">
        <v>868</v>
      </c>
      <c r="I664" s="6">
        <v>46045</v>
      </c>
      <c r="J664" s="21" t="s">
        <v>2616</v>
      </c>
      <c r="K664" s="18" t="s">
        <v>869</v>
      </c>
      <c r="L664" s="23">
        <v>1165912</v>
      </c>
      <c r="M664" s="23">
        <v>-105000</v>
      </c>
      <c r="N664" s="25" t="s">
        <v>2605</v>
      </c>
    </row>
    <row r="665" spans="1:14" ht="15" customHeight="1">
      <c r="A665" s="4" t="s">
        <v>5335</v>
      </c>
      <c r="B665" s="8">
        <v>46029</v>
      </c>
      <c r="C665" s="10" t="s">
        <v>195</v>
      </c>
      <c r="D665" s="12" t="s">
        <v>5336</v>
      </c>
      <c r="E665" s="14">
        <v>52000000</v>
      </c>
      <c r="F665" s="14">
        <v>0</v>
      </c>
      <c r="G665" s="16" t="s">
        <v>4912</v>
      </c>
      <c r="H665" s="18" t="s">
        <v>4498</v>
      </c>
      <c r="I665" s="6">
        <v>46046</v>
      </c>
      <c r="J665" s="21" t="s">
        <v>684</v>
      </c>
      <c r="K665" s="18" t="s">
        <v>4499</v>
      </c>
      <c r="L665" s="23">
        <v>1168912</v>
      </c>
      <c r="M665" s="23">
        <v>-94000</v>
      </c>
      <c r="N665" s="25" t="s">
        <v>6227</v>
      </c>
    </row>
    <row r="666" spans="1:14" ht="15" customHeight="1">
      <c r="A666" s="4" t="s">
        <v>5561</v>
      </c>
      <c r="B666" s="8">
        <v>46026</v>
      </c>
      <c r="C666" s="10" t="s">
        <v>78</v>
      </c>
      <c r="D666" s="12" t="s">
        <v>5562</v>
      </c>
      <c r="E666" s="14">
        <v>52000000</v>
      </c>
      <c r="F666" s="14">
        <v>0</v>
      </c>
      <c r="G666" s="16" t="s">
        <v>4630</v>
      </c>
      <c r="H666" s="18" t="s">
        <v>328</v>
      </c>
      <c r="I666" s="6">
        <v>46112</v>
      </c>
      <c r="J666" s="21" t="s">
        <v>6030</v>
      </c>
      <c r="K666" s="18" t="s">
        <v>333</v>
      </c>
      <c r="L666" s="23">
        <v>1169308</v>
      </c>
      <c r="M666" s="23">
        <v>0</v>
      </c>
      <c r="N666" s="25" t="s">
        <v>6031</v>
      </c>
    </row>
    <row r="667" spans="1:14" ht="15" customHeight="1">
      <c r="A667" s="4" t="s">
        <v>5561</v>
      </c>
      <c r="B667" s="8">
        <v>46026</v>
      </c>
      <c r="C667" s="10" t="s">
        <v>85</v>
      </c>
      <c r="D667" s="12" t="s">
        <v>5562</v>
      </c>
      <c r="E667" s="14">
        <v>52000000</v>
      </c>
      <c r="F667" s="14">
        <v>0</v>
      </c>
      <c r="G667" s="16" t="s">
        <v>4630</v>
      </c>
      <c r="H667" s="18" t="s">
        <v>328</v>
      </c>
      <c r="I667" s="6">
        <v>46112</v>
      </c>
      <c r="J667" s="21" t="s">
        <v>6038</v>
      </c>
      <c r="K667" s="18" t="s">
        <v>333</v>
      </c>
      <c r="L667" s="23">
        <v>1169308</v>
      </c>
      <c r="M667" s="23">
        <v>0</v>
      </c>
      <c r="N667" s="25" t="s">
        <v>6039</v>
      </c>
    </row>
    <row r="668" spans="1:14" ht="15" customHeight="1">
      <c r="A668" s="4" t="s">
        <v>5561</v>
      </c>
      <c r="B668" s="8">
        <v>46026</v>
      </c>
      <c r="C668" s="10" t="s">
        <v>108</v>
      </c>
      <c r="D668" s="12" t="s">
        <v>5562</v>
      </c>
      <c r="E668" s="14">
        <v>52000000</v>
      </c>
      <c r="F668" s="14">
        <v>0</v>
      </c>
      <c r="G668" s="16" t="s">
        <v>4630</v>
      </c>
      <c r="H668" s="18" t="s">
        <v>15</v>
      </c>
      <c r="I668" s="6">
        <v>46057</v>
      </c>
      <c r="J668" s="21" t="s">
        <v>4180</v>
      </c>
      <c r="K668" s="18" t="s">
        <v>16</v>
      </c>
      <c r="L668" s="23">
        <v>1180912</v>
      </c>
      <c r="M668" s="23">
        <v>-332971</v>
      </c>
      <c r="N668" s="25" t="s">
        <v>4181</v>
      </c>
    </row>
    <row r="669" spans="1:14" ht="15" customHeight="1">
      <c r="A669" s="4" t="s">
        <v>5561</v>
      </c>
      <c r="B669" s="8">
        <v>46026</v>
      </c>
      <c r="C669" s="10" t="s">
        <v>141</v>
      </c>
      <c r="D669" s="12" t="s">
        <v>5562</v>
      </c>
      <c r="E669" s="14">
        <v>52000000</v>
      </c>
      <c r="F669" s="14">
        <v>0</v>
      </c>
      <c r="G669" s="16" t="s">
        <v>4630</v>
      </c>
      <c r="H669" s="18" t="s">
        <v>813</v>
      </c>
      <c r="I669" s="6">
        <v>46108</v>
      </c>
      <c r="J669" s="21" t="s">
        <v>5894</v>
      </c>
      <c r="K669" s="18" t="s">
        <v>814</v>
      </c>
      <c r="L669" s="23">
        <v>1180912</v>
      </c>
      <c r="M669" s="23">
        <v>0</v>
      </c>
      <c r="N669" s="25" t="s">
        <v>5895</v>
      </c>
    </row>
    <row r="670" spans="1:14" ht="15" customHeight="1">
      <c r="A670" s="4" t="s">
        <v>5561</v>
      </c>
      <c r="B670" s="8">
        <v>46026</v>
      </c>
      <c r="C670" s="10" t="s">
        <v>166</v>
      </c>
      <c r="D670" s="12" t="s">
        <v>5562</v>
      </c>
      <c r="E670" s="14">
        <v>52096598</v>
      </c>
      <c r="F670" s="14">
        <v>0</v>
      </c>
      <c r="G670" s="16" t="s">
        <v>4666</v>
      </c>
      <c r="H670" s="18" t="s">
        <v>790</v>
      </c>
      <c r="I670" s="6">
        <v>46109</v>
      </c>
      <c r="J670" s="21" t="s">
        <v>5924</v>
      </c>
      <c r="K670" s="18" t="s">
        <v>792</v>
      </c>
      <c r="L670" s="23">
        <v>1180912</v>
      </c>
      <c r="M670" s="23">
        <v>0</v>
      </c>
      <c r="N670" s="25" t="s">
        <v>5925</v>
      </c>
    </row>
    <row r="671" spans="1:14" ht="15" customHeight="1">
      <c r="A671" s="4" t="s">
        <v>913</v>
      </c>
      <c r="B671" s="8">
        <v>46029</v>
      </c>
      <c r="C671" s="10" t="s">
        <v>2835</v>
      </c>
      <c r="D671" s="12" t="s">
        <v>914</v>
      </c>
      <c r="E671" s="14">
        <v>52164900</v>
      </c>
      <c r="F671" s="14">
        <v>759900</v>
      </c>
      <c r="G671" s="16" t="s">
        <v>2935</v>
      </c>
      <c r="H671" s="18" t="s">
        <v>798</v>
      </c>
      <c r="I671" s="6">
        <v>46111</v>
      </c>
      <c r="J671" s="21" t="s">
        <v>5956</v>
      </c>
      <c r="K671" s="18" t="s">
        <v>799</v>
      </c>
      <c r="L671" s="23">
        <v>1180912</v>
      </c>
      <c r="M671" s="23">
        <v>0</v>
      </c>
      <c r="N671" s="25" t="s">
        <v>5957</v>
      </c>
    </row>
    <row r="672" spans="1:14" ht="15" customHeight="1">
      <c r="A672" s="37" t="s">
        <v>4602</v>
      </c>
      <c r="B672" s="38">
        <v>46027</v>
      </c>
      <c r="C672" s="39" t="s">
        <v>283</v>
      </c>
      <c r="D672" s="40" t="s">
        <v>4603</v>
      </c>
      <c r="E672" s="32">
        <v>52500000</v>
      </c>
      <c r="F672" s="32">
        <v>0</v>
      </c>
      <c r="G672" s="41" t="s">
        <v>4630</v>
      </c>
      <c r="H672" s="18" t="s">
        <v>868</v>
      </c>
      <c r="I672" s="6">
        <v>46112</v>
      </c>
      <c r="J672" s="21" t="s">
        <v>6014</v>
      </c>
      <c r="K672" s="18" t="s">
        <v>869</v>
      </c>
      <c r="L672" s="23">
        <v>1180912</v>
      </c>
      <c r="M672" s="23">
        <v>0</v>
      </c>
      <c r="N672" s="25" t="s">
        <v>6015</v>
      </c>
    </row>
    <row r="673" spans="1:14" ht="15" customHeight="1">
      <c r="A673" s="37" t="s">
        <v>4602</v>
      </c>
      <c r="B673" s="38">
        <v>46027</v>
      </c>
      <c r="C673" s="39" t="s">
        <v>296</v>
      </c>
      <c r="D673" s="40" t="s">
        <v>4603</v>
      </c>
      <c r="E673" s="32">
        <v>52500000</v>
      </c>
      <c r="F673" s="32">
        <v>14950000</v>
      </c>
      <c r="G673" s="41" t="s">
        <v>4656</v>
      </c>
      <c r="H673" s="18" t="s">
        <v>416</v>
      </c>
      <c r="I673" s="6">
        <v>46045</v>
      </c>
      <c r="J673" s="21" t="s">
        <v>2581</v>
      </c>
      <c r="K673" s="18" t="s">
        <v>417</v>
      </c>
      <c r="L673" s="23">
        <v>1181308</v>
      </c>
      <c r="M673" s="23">
        <v>-94000</v>
      </c>
      <c r="N673" s="25" t="s">
        <v>2590</v>
      </c>
    </row>
    <row r="674" spans="1:14" ht="15" customHeight="1">
      <c r="A674" s="37" t="s">
        <v>4602</v>
      </c>
      <c r="B674" s="38">
        <v>46027</v>
      </c>
      <c r="C674" s="39" t="s">
        <v>345</v>
      </c>
      <c r="D674" s="40" t="s">
        <v>4603</v>
      </c>
      <c r="E674" s="32">
        <v>52500000</v>
      </c>
      <c r="F674" s="32">
        <v>0</v>
      </c>
      <c r="G674" s="41" t="s">
        <v>4630</v>
      </c>
      <c r="H674" s="18" t="s">
        <v>1957</v>
      </c>
      <c r="I674" s="6">
        <v>46112</v>
      </c>
      <c r="J674" s="21" t="s">
        <v>6058</v>
      </c>
      <c r="K674" s="18" t="s">
        <v>1972</v>
      </c>
      <c r="L674" s="23">
        <v>1187014</v>
      </c>
      <c r="M674" s="23">
        <v>0</v>
      </c>
      <c r="N674" s="25" t="s">
        <v>6059</v>
      </c>
    </row>
    <row r="675" spans="1:14" ht="15" customHeight="1">
      <c r="A675" s="4" t="s">
        <v>27</v>
      </c>
      <c r="B675" s="8">
        <v>46025</v>
      </c>
      <c r="C675" s="10" t="s">
        <v>385</v>
      </c>
      <c r="D675" s="12" t="s">
        <v>29</v>
      </c>
      <c r="E675" s="14">
        <v>52554000</v>
      </c>
      <c r="F675" s="14">
        <v>4254000</v>
      </c>
      <c r="G675" s="16" t="s">
        <v>386</v>
      </c>
      <c r="H675" s="18" t="s">
        <v>790</v>
      </c>
      <c r="I675" s="6">
        <v>46084</v>
      </c>
      <c r="J675" s="21" t="s">
        <v>4908</v>
      </c>
      <c r="K675" s="18" t="s">
        <v>803</v>
      </c>
      <c r="L675" s="23">
        <v>1187308</v>
      </c>
      <c r="M675" s="23">
        <v>-128000</v>
      </c>
      <c r="N675" s="25" t="s">
        <v>4909</v>
      </c>
    </row>
    <row r="676" spans="1:14" ht="15" customHeight="1">
      <c r="A676" s="4" t="s">
        <v>27</v>
      </c>
      <c r="B676" s="8">
        <v>46026</v>
      </c>
      <c r="C676" s="10" t="s">
        <v>807</v>
      </c>
      <c r="D676" s="12" t="s">
        <v>29</v>
      </c>
      <c r="E676" s="14">
        <v>52560000</v>
      </c>
      <c r="F676" s="14">
        <v>52560000</v>
      </c>
      <c r="G676" s="16" t="s">
        <v>879</v>
      </c>
      <c r="H676" s="18" t="s">
        <v>858</v>
      </c>
      <c r="I676" s="6">
        <v>46108</v>
      </c>
      <c r="J676" s="21" t="s">
        <v>5914</v>
      </c>
      <c r="K676" s="18" t="s">
        <v>876</v>
      </c>
      <c r="L676" s="23">
        <v>1187308</v>
      </c>
      <c r="M676" s="23">
        <v>0</v>
      </c>
      <c r="N676" s="25" t="s">
        <v>5915</v>
      </c>
    </row>
    <row r="677" spans="1:14" ht="15" customHeight="1">
      <c r="A677" s="4" t="s">
        <v>667</v>
      </c>
      <c r="B677" s="8">
        <v>46027</v>
      </c>
      <c r="C677" s="10" t="s">
        <v>2472</v>
      </c>
      <c r="D677" s="12" t="s">
        <v>668</v>
      </c>
      <c r="E677" s="14">
        <v>52733333</v>
      </c>
      <c r="F677" s="14">
        <v>0</v>
      </c>
      <c r="G677" s="16" t="s">
        <v>2457</v>
      </c>
      <c r="H677" s="18" t="s">
        <v>790</v>
      </c>
      <c r="I677" s="6">
        <v>46111</v>
      </c>
      <c r="J677" s="21" t="s">
        <v>5954</v>
      </c>
      <c r="K677" s="18" t="s">
        <v>792</v>
      </c>
      <c r="L677" s="23">
        <v>1194832</v>
      </c>
      <c r="M677" s="23">
        <v>0</v>
      </c>
      <c r="N677" s="25" t="s">
        <v>5955</v>
      </c>
    </row>
    <row r="678" spans="1:14" ht="15" customHeight="1">
      <c r="A678" s="4" t="s">
        <v>813</v>
      </c>
      <c r="B678" s="8">
        <v>46031</v>
      </c>
      <c r="C678" s="10" t="s">
        <v>3264</v>
      </c>
      <c r="D678" s="12" t="s">
        <v>814</v>
      </c>
      <c r="E678" s="14">
        <v>52800000</v>
      </c>
      <c r="F678" s="14">
        <v>4</v>
      </c>
      <c r="G678" s="16" t="s">
        <v>3388</v>
      </c>
      <c r="H678" s="18" t="s">
        <v>4498</v>
      </c>
      <c r="I678" s="6">
        <v>46063</v>
      </c>
      <c r="J678" s="21" t="s">
        <v>1057</v>
      </c>
      <c r="K678" s="18" t="s">
        <v>4499</v>
      </c>
      <c r="L678" s="23">
        <v>1198912</v>
      </c>
      <c r="M678" s="23">
        <v>-200000</v>
      </c>
      <c r="N678" s="25" t="s">
        <v>6298</v>
      </c>
    </row>
    <row r="679" spans="1:14" ht="15" customHeight="1">
      <c r="A679" s="4" t="s">
        <v>328</v>
      </c>
      <c r="B679" s="8">
        <v>46027</v>
      </c>
      <c r="C679" s="10" t="s">
        <v>2135</v>
      </c>
      <c r="D679" s="12" t="s">
        <v>333</v>
      </c>
      <c r="E679" s="14">
        <v>52900000</v>
      </c>
      <c r="F679" s="14">
        <v>0</v>
      </c>
      <c r="G679" s="16" t="s">
        <v>2146</v>
      </c>
      <c r="H679" s="18" t="s">
        <v>4498</v>
      </c>
      <c r="I679" s="6">
        <v>46101</v>
      </c>
      <c r="J679" s="21" t="s">
        <v>1314</v>
      </c>
      <c r="K679" s="18" t="s">
        <v>4499</v>
      </c>
      <c r="L679" s="23">
        <v>1198912</v>
      </c>
      <c r="M679" s="23">
        <v>0</v>
      </c>
      <c r="N679" s="25" t="s">
        <v>6383</v>
      </c>
    </row>
    <row r="680" spans="1:14" ht="15" customHeight="1">
      <c r="A680" s="4" t="s">
        <v>328</v>
      </c>
      <c r="B680" s="8">
        <v>46027</v>
      </c>
      <c r="C680" s="10" t="s">
        <v>2167</v>
      </c>
      <c r="D680" s="12" t="s">
        <v>1463</v>
      </c>
      <c r="E680" s="14">
        <v>52900000</v>
      </c>
      <c r="F680" s="14">
        <v>766667</v>
      </c>
      <c r="G680" s="16" t="s">
        <v>2178</v>
      </c>
      <c r="H680" s="18" t="s">
        <v>4498</v>
      </c>
      <c r="I680" s="6">
        <v>46105</v>
      </c>
      <c r="J680" s="21" t="s">
        <v>1334</v>
      </c>
      <c r="K680" s="18" t="s">
        <v>4499</v>
      </c>
      <c r="L680" s="23">
        <v>1198912</v>
      </c>
      <c r="M680" s="23">
        <v>0</v>
      </c>
      <c r="N680" s="25" t="s">
        <v>6393</v>
      </c>
    </row>
    <row r="681" spans="1:14" ht="15" customHeight="1">
      <c r="A681" s="4" t="s">
        <v>825</v>
      </c>
      <c r="B681" s="8">
        <v>46032</v>
      </c>
      <c r="C681" s="10" t="s">
        <v>3463</v>
      </c>
      <c r="D681" s="12" t="s">
        <v>826</v>
      </c>
      <c r="E681" s="14">
        <v>53083333</v>
      </c>
      <c r="F681" s="14">
        <v>0</v>
      </c>
      <c r="G681" s="16" t="s">
        <v>3589</v>
      </c>
      <c r="H681" s="18" t="s">
        <v>4246</v>
      </c>
      <c r="I681" s="6">
        <v>46106</v>
      </c>
      <c r="J681" s="21" t="s">
        <v>5643</v>
      </c>
      <c r="K681" s="18" t="s">
        <v>4247</v>
      </c>
      <c r="L681" s="23">
        <v>1199852</v>
      </c>
      <c r="M681" s="23">
        <v>0</v>
      </c>
      <c r="N681" s="25" t="s">
        <v>5617</v>
      </c>
    </row>
    <row r="682" spans="1:14" ht="15" customHeight="1">
      <c r="A682" s="4" t="s">
        <v>825</v>
      </c>
      <c r="B682" s="8">
        <v>46032</v>
      </c>
      <c r="C682" s="10" t="s">
        <v>3465</v>
      </c>
      <c r="D682" s="12" t="s">
        <v>826</v>
      </c>
      <c r="E682" s="14">
        <v>53083333</v>
      </c>
      <c r="F682" s="14">
        <v>0</v>
      </c>
      <c r="G682" s="16" t="s">
        <v>3589</v>
      </c>
      <c r="H682" s="18" t="s">
        <v>67</v>
      </c>
      <c r="I682" s="6">
        <v>46043</v>
      </c>
      <c r="J682" s="21" t="s">
        <v>2230</v>
      </c>
      <c r="K682" s="18" t="s">
        <v>73</v>
      </c>
      <c r="L682" s="23">
        <v>1212674</v>
      </c>
      <c r="M682" s="23">
        <v>0</v>
      </c>
      <c r="N682" s="25" t="s">
        <v>2231</v>
      </c>
    </row>
    <row r="683" spans="1:14" ht="15" customHeight="1">
      <c r="A683" s="4" t="s">
        <v>825</v>
      </c>
      <c r="B683" s="8">
        <v>46032</v>
      </c>
      <c r="C683" s="10" t="s">
        <v>3467</v>
      </c>
      <c r="D683" s="12" t="s">
        <v>826</v>
      </c>
      <c r="E683" s="14">
        <v>53083333</v>
      </c>
      <c r="F683" s="14">
        <v>19326666</v>
      </c>
      <c r="G683" s="16" t="s">
        <v>3589</v>
      </c>
      <c r="H683" s="18" t="s">
        <v>67</v>
      </c>
      <c r="I683" s="6">
        <v>46043</v>
      </c>
      <c r="J683" s="21" t="s">
        <v>2246</v>
      </c>
      <c r="K683" s="18" t="s">
        <v>73</v>
      </c>
      <c r="L683" s="23">
        <v>1212674</v>
      </c>
      <c r="M683" s="23">
        <v>0</v>
      </c>
      <c r="N683" s="25" t="s">
        <v>2247</v>
      </c>
    </row>
    <row r="684" spans="1:14" ht="15" customHeight="1">
      <c r="A684" s="4" t="s">
        <v>825</v>
      </c>
      <c r="B684" s="8">
        <v>46032</v>
      </c>
      <c r="C684" s="10" t="s">
        <v>3470</v>
      </c>
      <c r="D684" s="12" t="s">
        <v>826</v>
      </c>
      <c r="E684" s="14">
        <v>53083333</v>
      </c>
      <c r="F684" s="14">
        <v>0</v>
      </c>
      <c r="G684" s="16" t="s">
        <v>3589</v>
      </c>
      <c r="H684" s="18" t="s">
        <v>67</v>
      </c>
      <c r="I684" s="6">
        <v>46086</v>
      </c>
      <c r="J684" s="21" t="s">
        <v>5008</v>
      </c>
      <c r="K684" s="18" t="s">
        <v>73</v>
      </c>
      <c r="L684" s="23">
        <v>1212674</v>
      </c>
      <c r="M684" s="23">
        <v>0</v>
      </c>
      <c r="N684" s="25" t="s">
        <v>5009</v>
      </c>
    </row>
    <row r="685" spans="1:14" ht="15" customHeight="1">
      <c r="A685" s="4" t="s">
        <v>825</v>
      </c>
      <c r="B685" s="8">
        <v>46032</v>
      </c>
      <c r="C685" s="10" t="s">
        <v>3473</v>
      </c>
      <c r="D685" s="12" t="s">
        <v>826</v>
      </c>
      <c r="E685" s="14">
        <v>53083333</v>
      </c>
      <c r="F685" s="14">
        <v>0</v>
      </c>
      <c r="G685" s="16" t="s">
        <v>3589</v>
      </c>
      <c r="H685" s="18" t="s">
        <v>416</v>
      </c>
      <c r="I685" s="6">
        <v>46078</v>
      </c>
      <c r="J685" s="21" t="s">
        <v>4750</v>
      </c>
      <c r="K685" s="18" t="s">
        <v>417</v>
      </c>
      <c r="L685" s="23">
        <v>1216040</v>
      </c>
      <c r="M685" s="23">
        <v>-200000</v>
      </c>
      <c r="N685" s="25" t="s">
        <v>4751</v>
      </c>
    </row>
    <row r="686" spans="1:14" ht="15" customHeight="1">
      <c r="A686" s="4" t="s">
        <v>825</v>
      </c>
      <c r="B686" s="8">
        <v>46032</v>
      </c>
      <c r="C686" s="10" t="s">
        <v>3476</v>
      </c>
      <c r="D686" s="12" t="s">
        <v>826</v>
      </c>
      <c r="E686" s="14">
        <v>53083333</v>
      </c>
      <c r="F686" s="14">
        <v>0</v>
      </c>
      <c r="G686" s="16" t="s">
        <v>3589</v>
      </c>
      <c r="H686" s="28" t="s">
        <v>4602</v>
      </c>
      <c r="I686" s="33">
        <v>46056</v>
      </c>
      <c r="J686" s="34" t="s">
        <v>1037</v>
      </c>
      <c r="K686" s="28" t="s">
        <v>4603</v>
      </c>
      <c r="L686" s="35">
        <v>1216040</v>
      </c>
      <c r="M686" s="35">
        <v>0</v>
      </c>
      <c r="N686" s="36" t="s">
        <v>6293</v>
      </c>
    </row>
    <row r="687" spans="1:14" ht="15" customHeight="1">
      <c r="A687" s="4" t="s">
        <v>825</v>
      </c>
      <c r="B687" s="8">
        <v>46032</v>
      </c>
      <c r="C687" s="10" t="s">
        <v>3479</v>
      </c>
      <c r="D687" s="12" t="s">
        <v>826</v>
      </c>
      <c r="E687" s="14">
        <v>53083333</v>
      </c>
      <c r="F687" s="14">
        <v>12740000</v>
      </c>
      <c r="G687" s="16" t="s">
        <v>3589</v>
      </c>
      <c r="H687" s="28" t="s">
        <v>4602</v>
      </c>
      <c r="I687" s="33">
        <v>46056</v>
      </c>
      <c r="J687" s="34" t="s">
        <v>1041</v>
      </c>
      <c r="K687" s="28" t="s">
        <v>4603</v>
      </c>
      <c r="L687" s="35">
        <v>1216040</v>
      </c>
      <c r="M687" s="35">
        <v>0</v>
      </c>
      <c r="N687" s="36" t="s">
        <v>6293</v>
      </c>
    </row>
    <row r="688" spans="1:14" ht="15" customHeight="1">
      <c r="A688" s="4" t="s">
        <v>825</v>
      </c>
      <c r="B688" s="8">
        <v>46032</v>
      </c>
      <c r="C688" s="10" t="s">
        <v>3483</v>
      </c>
      <c r="D688" s="12" t="s">
        <v>826</v>
      </c>
      <c r="E688" s="14">
        <v>53083333</v>
      </c>
      <c r="F688" s="14">
        <v>0</v>
      </c>
      <c r="G688" s="16" t="s">
        <v>3589</v>
      </c>
      <c r="H688" s="18" t="s">
        <v>67</v>
      </c>
      <c r="I688" s="6">
        <v>46050</v>
      </c>
      <c r="J688" s="21" t="s">
        <v>3392</v>
      </c>
      <c r="K688" s="18" t="s">
        <v>808</v>
      </c>
      <c r="L688" s="23">
        <v>1219000</v>
      </c>
      <c r="M688" s="23">
        <v>0</v>
      </c>
      <c r="N688" s="25" t="s">
        <v>3393</v>
      </c>
    </row>
    <row r="689" spans="1:14" ht="15" customHeight="1">
      <c r="A689" s="4" t="s">
        <v>825</v>
      </c>
      <c r="B689" s="8">
        <v>46032</v>
      </c>
      <c r="C689" s="10" t="s">
        <v>3486</v>
      </c>
      <c r="D689" s="12" t="s">
        <v>826</v>
      </c>
      <c r="E689" s="14">
        <v>53083333</v>
      </c>
      <c r="F689" s="14">
        <v>0</v>
      </c>
      <c r="G689" s="16" t="s">
        <v>3589</v>
      </c>
      <c r="H689" s="18" t="s">
        <v>411</v>
      </c>
      <c r="I689" s="6">
        <v>46045</v>
      </c>
      <c r="J689" s="21" t="s">
        <v>2597</v>
      </c>
      <c r="K689" s="18" t="s">
        <v>934</v>
      </c>
      <c r="L689" s="23">
        <v>1219248</v>
      </c>
      <c r="M689" s="23">
        <v>0</v>
      </c>
      <c r="N689" s="25" t="s">
        <v>2602</v>
      </c>
    </row>
    <row r="690" spans="1:14" ht="15" customHeight="1">
      <c r="A690" s="4" t="s">
        <v>825</v>
      </c>
      <c r="B690" s="8">
        <v>46032</v>
      </c>
      <c r="C690" s="10" t="s">
        <v>3488</v>
      </c>
      <c r="D690" s="12" t="s">
        <v>826</v>
      </c>
      <c r="E690" s="14">
        <v>53083333</v>
      </c>
      <c r="F690" s="14">
        <v>0</v>
      </c>
      <c r="G690" s="16" t="s">
        <v>3589</v>
      </c>
      <c r="H690" s="18" t="s">
        <v>790</v>
      </c>
      <c r="I690" s="6">
        <v>46055</v>
      </c>
      <c r="J690" s="21" t="s">
        <v>4087</v>
      </c>
      <c r="K690" s="18" t="s">
        <v>803</v>
      </c>
      <c r="L690" s="23">
        <v>1221308</v>
      </c>
      <c r="M690" s="23">
        <v>-234000</v>
      </c>
      <c r="N690" s="25" t="s">
        <v>4088</v>
      </c>
    </row>
    <row r="691" spans="1:14" ht="15" customHeight="1">
      <c r="A691" s="4" t="s">
        <v>825</v>
      </c>
      <c r="B691" s="8">
        <v>46032</v>
      </c>
      <c r="C691" s="10" t="s">
        <v>3491</v>
      </c>
      <c r="D691" s="12" t="s">
        <v>826</v>
      </c>
      <c r="E691" s="14">
        <v>53083333</v>
      </c>
      <c r="F691" s="14">
        <v>53083333</v>
      </c>
      <c r="G691" s="16" t="s">
        <v>3589</v>
      </c>
      <c r="H691" s="18" t="s">
        <v>416</v>
      </c>
      <c r="I691" s="6">
        <v>46111</v>
      </c>
      <c r="J691" s="21" t="s">
        <v>5968</v>
      </c>
      <c r="K691" s="18" t="s">
        <v>417</v>
      </c>
      <c r="L691" s="23">
        <v>1222481</v>
      </c>
      <c r="M691" s="23">
        <v>0</v>
      </c>
      <c r="N691" s="25" t="s">
        <v>5969</v>
      </c>
    </row>
    <row r="692" spans="1:14" ht="15" customHeight="1">
      <c r="A692" s="4" t="s">
        <v>825</v>
      </c>
      <c r="B692" s="8">
        <v>46032</v>
      </c>
      <c r="C692" s="10" t="s">
        <v>3493</v>
      </c>
      <c r="D692" s="12" t="s">
        <v>826</v>
      </c>
      <c r="E692" s="14">
        <v>53083333</v>
      </c>
      <c r="F692" s="14">
        <v>0</v>
      </c>
      <c r="G692" s="16" t="s">
        <v>3589</v>
      </c>
      <c r="H692" s="18" t="s">
        <v>416</v>
      </c>
      <c r="I692" s="6">
        <v>46059</v>
      </c>
      <c r="J692" s="21" t="s">
        <v>4198</v>
      </c>
      <c r="K692" s="18" t="s">
        <v>417</v>
      </c>
      <c r="L692" s="23">
        <v>1227308</v>
      </c>
      <c r="M692" s="23">
        <v>-132000</v>
      </c>
      <c r="N692" s="25" t="s">
        <v>4199</v>
      </c>
    </row>
    <row r="693" spans="1:14" ht="15" customHeight="1">
      <c r="A693" s="4" t="s">
        <v>825</v>
      </c>
      <c r="B693" s="8">
        <v>46032</v>
      </c>
      <c r="C693" s="10" t="s">
        <v>3495</v>
      </c>
      <c r="D693" s="12" t="s">
        <v>826</v>
      </c>
      <c r="E693" s="14">
        <v>53083333</v>
      </c>
      <c r="F693" s="14">
        <v>0</v>
      </c>
      <c r="G693" s="16" t="s">
        <v>3589</v>
      </c>
      <c r="H693" s="18" t="s">
        <v>67</v>
      </c>
      <c r="I693" s="6">
        <v>46055</v>
      </c>
      <c r="J693" s="21" t="s">
        <v>4096</v>
      </c>
      <c r="K693" s="18" t="s">
        <v>73</v>
      </c>
      <c r="L693" s="23">
        <v>1233192</v>
      </c>
      <c r="M693" s="23">
        <v>0</v>
      </c>
      <c r="N693" s="25" t="s">
        <v>4097</v>
      </c>
    </row>
    <row r="694" spans="1:14" ht="15" customHeight="1">
      <c r="A694" s="4" t="s">
        <v>825</v>
      </c>
      <c r="B694" s="8">
        <v>46033</v>
      </c>
      <c r="C694" s="10" t="s">
        <v>3519</v>
      </c>
      <c r="D694" s="12" t="s">
        <v>826</v>
      </c>
      <c r="E694" s="14">
        <v>53083333</v>
      </c>
      <c r="F694" s="14">
        <v>0</v>
      </c>
      <c r="G694" s="16" t="s">
        <v>3589</v>
      </c>
      <c r="H694" s="18" t="s">
        <v>67</v>
      </c>
      <c r="I694" s="6">
        <v>46076</v>
      </c>
      <c r="J694" s="21" t="s">
        <v>4697</v>
      </c>
      <c r="K694" s="18" t="s">
        <v>73</v>
      </c>
      <c r="L694" s="23">
        <v>1233192</v>
      </c>
      <c r="M694" s="23">
        <v>0</v>
      </c>
      <c r="N694" s="25" t="s">
        <v>4698</v>
      </c>
    </row>
    <row r="695" spans="1:14" ht="15" customHeight="1">
      <c r="A695" s="4" t="s">
        <v>825</v>
      </c>
      <c r="B695" s="8">
        <v>46033</v>
      </c>
      <c r="C695" s="10" t="s">
        <v>3522</v>
      </c>
      <c r="D695" s="12" t="s">
        <v>826</v>
      </c>
      <c r="E695" s="14">
        <v>53083333</v>
      </c>
      <c r="F695" s="14">
        <v>0</v>
      </c>
      <c r="G695" s="16" t="s">
        <v>3589</v>
      </c>
      <c r="H695" s="18" t="s">
        <v>67</v>
      </c>
      <c r="I695" s="6">
        <v>46087</v>
      </c>
      <c r="J695" s="21" t="s">
        <v>5108</v>
      </c>
      <c r="K695" s="18" t="s">
        <v>73</v>
      </c>
      <c r="L695" s="23">
        <v>1233192</v>
      </c>
      <c r="M695" s="23">
        <v>0</v>
      </c>
      <c r="N695" s="25" t="s">
        <v>5109</v>
      </c>
    </row>
    <row r="696" spans="1:14" ht="15" customHeight="1">
      <c r="A696" s="4" t="s">
        <v>825</v>
      </c>
      <c r="B696" s="8">
        <v>46033</v>
      </c>
      <c r="C696" s="10" t="s">
        <v>3528</v>
      </c>
      <c r="D696" s="12" t="s">
        <v>826</v>
      </c>
      <c r="E696" s="14">
        <v>53083333</v>
      </c>
      <c r="F696" s="14">
        <v>0</v>
      </c>
      <c r="G696" s="16" t="s">
        <v>3589</v>
      </c>
      <c r="H696" s="18" t="s">
        <v>67</v>
      </c>
      <c r="I696" s="6">
        <v>46093</v>
      </c>
      <c r="J696" s="21" t="s">
        <v>5292</v>
      </c>
      <c r="K696" s="18" t="s">
        <v>73</v>
      </c>
      <c r="L696" s="23">
        <v>1233192</v>
      </c>
      <c r="M696" s="23">
        <v>-616596</v>
      </c>
      <c r="N696" s="25" t="s">
        <v>5293</v>
      </c>
    </row>
    <row r="697" spans="1:14" ht="15" customHeight="1">
      <c r="A697" s="4" t="s">
        <v>825</v>
      </c>
      <c r="B697" s="8">
        <v>46033</v>
      </c>
      <c r="C697" s="10" t="s">
        <v>3533</v>
      </c>
      <c r="D697" s="12" t="s">
        <v>826</v>
      </c>
      <c r="E697" s="14">
        <v>53083333</v>
      </c>
      <c r="F697" s="14">
        <v>0</v>
      </c>
      <c r="G697" s="16" t="s">
        <v>3641</v>
      </c>
      <c r="H697" s="18" t="s">
        <v>858</v>
      </c>
      <c r="I697" s="6">
        <v>46064</v>
      </c>
      <c r="J697" s="21" t="s">
        <v>4276</v>
      </c>
      <c r="K697" s="18" t="s">
        <v>876</v>
      </c>
      <c r="L697" s="23">
        <v>1234135</v>
      </c>
      <c r="M697" s="23">
        <v>0</v>
      </c>
      <c r="N697" s="25" t="s">
        <v>4277</v>
      </c>
    </row>
    <row r="698" spans="1:14" ht="15" customHeight="1">
      <c r="A698" s="4" t="s">
        <v>825</v>
      </c>
      <c r="B698" s="8">
        <v>46033</v>
      </c>
      <c r="C698" s="10" t="s">
        <v>3536</v>
      </c>
      <c r="D698" s="12" t="s">
        <v>826</v>
      </c>
      <c r="E698" s="14">
        <v>53083333</v>
      </c>
      <c r="F698" s="14">
        <v>53083333</v>
      </c>
      <c r="G698" s="16" t="s">
        <v>3641</v>
      </c>
      <c r="H698" s="18" t="s">
        <v>858</v>
      </c>
      <c r="I698" s="6">
        <v>46076</v>
      </c>
      <c r="J698" s="21" t="s">
        <v>4689</v>
      </c>
      <c r="K698" s="18" t="s">
        <v>876</v>
      </c>
      <c r="L698" s="23">
        <v>1234135</v>
      </c>
      <c r="M698" s="23">
        <v>0</v>
      </c>
      <c r="N698" s="25" t="s">
        <v>4690</v>
      </c>
    </row>
    <row r="699" spans="1:14" ht="15" customHeight="1">
      <c r="A699" s="4" t="s">
        <v>825</v>
      </c>
      <c r="B699" s="8">
        <v>46033</v>
      </c>
      <c r="C699" s="10" t="s">
        <v>3539</v>
      </c>
      <c r="D699" s="12" t="s">
        <v>826</v>
      </c>
      <c r="E699" s="14">
        <v>53083333</v>
      </c>
      <c r="F699" s="14">
        <v>0</v>
      </c>
      <c r="G699" s="16" t="s">
        <v>3641</v>
      </c>
      <c r="H699" s="18" t="s">
        <v>825</v>
      </c>
      <c r="I699" s="6">
        <v>46078</v>
      </c>
      <c r="J699" s="21" t="s">
        <v>4752</v>
      </c>
      <c r="K699" s="18" t="s">
        <v>826</v>
      </c>
      <c r="L699" s="23">
        <v>1234135</v>
      </c>
      <c r="M699" s="23">
        <v>0</v>
      </c>
      <c r="N699" s="25" t="s">
        <v>4753</v>
      </c>
    </row>
    <row r="700" spans="1:14" ht="15" customHeight="1">
      <c r="A700" s="4" t="s">
        <v>825</v>
      </c>
      <c r="B700" s="8">
        <v>46033</v>
      </c>
      <c r="C700" s="10" t="s">
        <v>3541</v>
      </c>
      <c r="D700" s="12" t="s">
        <v>826</v>
      </c>
      <c r="E700" s="14">
        <v>53083333</v>
      </c>
      <c r="F700" s="14">
        <v>53083333</v>
      </c>
      <c r="G700" s="16" t="s">
        <v>3641</v>
      </c>
      <c r="H700" s="18" t="s">
        <v>825</v>
      </c>
      <c r="I700" s="6">
        <v>46078</v>
      </c>
      <c r="J700" s="21" t="s">
        <v>4756</v>
      </c>
      <c r="K700" s="18" t="s">
        <v>826</v>
      </c>
      <c r="L700" s="23">
        <v>1234135</v>
      </c>
      <c r="M700" s="23">
        <v>0</v>
      </c>
      <c r="N700" s="25" t="s">
        <v>4757</v>
      </c>
    </row>
    <row r="701" spans="1:14" ht="15" customHeight="1">
      <c r="A701" s="4" t="s">
        <v>825</v>
      </c>
      <c r="B701" s="8">
        <v>46033</v>
      </c>
      <c r="C701" s="10" t="s">
        <v>3543</v>
      </c>
      <c r="D701" s="12" t="s">
        <v>826</v>
      </c>
      <c r="E701" s="14">
        <v>53083333</v>
      </c>
      <c r="F701" s="14">
        <v>19600000</v>
      </c>
      <c r="G701" s="16" t="s">
        <v>3641</v>
      </c>
      <c r="H701" s="18" t="s">
        <v>825</v>
      </c>
      <c r="I701" s="6">
        <v>46078</v>
      </c>
      <c r="J701" s="21" t="s">
        <v>4771</v>
      </c>
      <c r="K701" s="18" t="s">
        <v>826</v>
      </c>
      <c r="L701" s="23">
        <v>1234135</v>
      </c>
      <c r="M701" s="23">
        <v>0</v>
      </c>
      <c r="N701" s="25" t="s">
        <v>4772</v>
      </c>
    </row>
    <row r="702" spans="1:14" ht="15" customHeight="1">
      <c r="A702" s="4" t="s">
        <v>825</v>
      </c>
      <c r="B702" s="8">
        <v>46033</v>
      </c>
      <c r="C702" s="10" t="s">
        <v>3545</v>
      </c>
      <c r="D702" s="12" t="s">
        <v>826</v>
      </c>
      <c r="E702" s="14">
        <v>53083333</v>
      </c>
      <c r="F702" s="14">
        <v>0</v>
      </c>
      <c r="G702" s="16" t="s">
        <v>3641</v>
      </c>
      <c r="H702" s="18" t="s">
        <v>88</v>
      </c>
      <c r="I702" s="6">
        <v>46087</v>
      </c>
      <c r="J702" s="21" t="s">
        <v>5095</v>
      </c>
      <c r="K702" s="18" t="s">
        <v>90</v>
      </c>
      <c r="L702" s="23">
        <v>1234135</v>
      </c>
      <c r="M702" s="23">
        <v>0</v>
      </c>
      <c r="N702" s="25" t="s">
        <v>5096</v>
      </c>
    </row>
    <row r="703" spans="1:14" ht="15" customHeight="1">
      <c r="A703" s="4" t="s">
        <v>825</v>
      </c>
      <c r="B703" s="8">
        <v>46033</v>
      </c>
      <c r="C703" s="10" t="s">
        <v>3547</v>
      </c>
      <c r="D703" s="12" t="s">
        <v>826</v>
      </c>
      <c r="E703" s="14">
        <v>53083333</v>
      </c>
      <c r="F703" s="14">
        <v>0</v>
      </c>
      <c r="G703" s="16" t="s">
        <v>3641</v>
      </c>
      <c r="H703" s="18" t="s">
        <v>416</v>
      </c>
      <c r="I703" s="6">
        <v>46091</v>
      </c>
      <c r="J703" s="21" t="s">
        <v>5211</v>
      </c>
      <c r="K703" s="18" t="s">
        <v>417</v>
      </c>
      <c r="L703" s="23">
        <v>1234135</v>
      </c>
      <c r="M703" s="23">
        <v>-493654</v>
      </c>
      <c r="N703" s="25" t="s">
        <v>5212</v>
      </c>
    </row>
    <row r="704" spans="1:14" ht="15" customHeight="1">
      <c r="A704" s="4" t="s">
        <v>825</v>
      </c>
      <c r="B704" s="8">
        <v>46033</v>
      </c>
      <c r="C704" s="10" t="s">
        <v>3549</v>
      </c>
      <c r="D704" s="12" t="s">
        <v>826</v>
      </c>
      <c r="E704" s="14">
        <v>53083333</v>
      </c>
      <c r="F704" s="14">
        <v>53083333</v>
      </c>
      <c r="G704" s="16" t="s">
        <v>3641</v>
      </c>
      <c r="H704" s="18" t="s">
        <v>800</v>
      </c>
      <c r="I704" s="6">
        <v>46101</v>
      </c>
      <c r="J704" s="21" t="s">
        <v>5508</v>
      </c>
      <c r="K704" s="18" t="s">
        <v>801</v>
      </c>
      <c r="L704" s="23">
        <v>1234135</v>
      </c>
      <c r="M704" s="23">
        <v>0</v>
      </c>
      <c r="N704" s="25" t="s">
        <v>5509</v>
      </c>
    </row>
    <row r="705" spans="1:14" ht="15" customHeight="1">
      <c r="A705" s="4" t="s">
        <v>825</v>
      </c>
      <c r="B705" s="8">
        <v>46033</v>
      </c>
      <c r="C705" s="10" t="s">
        <v>3552</v>
      </c>
      <c r="D705" s="12" t="s">
        <v>826</v>
      </c>
      <c r="E705" s="14">
        <v>53083333</v>
      </c>
      <c r="F705" s="14">
        <v>0</v>
      </c>
      <c r="G705" s="16" t="s">
        <v>3641</v>
      </c>
      <c r="H705" s="18" t="s">
        <v>868</v>
      </c>
      <c r="I705" s="6">
        <v>46108</v>
      </c>
      <c r="J705" s="21" t="s">
        <v>5878</v>
      </c>
      <c r="K705" s="18" t="s">
        <v>869</v>
      </c>
      <c r="L705" s="23">
        <v>1234135</v>
      </c>
      <c r="M705" s="23">
        <v>493654</v>
      </c>
      <c r="N705" s="25" t="s">
        <v>5879</v>
      </c>
    </row>
    <row r="706" spans="1:14" ht="15" customHeight="1">
      <c r="A706" s="4" t="s">
        <v>825</v>
      </c>
      <c r="B706" s="8">
        <v>46033</v>
      </c>
      <c r="C706" s="10" t="s">
        <v>3555</v>
      </c>
      <c r="D706" s="12" t="s">
        <v>826</v>
      </c>
      <c r="E706" s="14">
        <v>53083333</v>
      </c>
      <c r="F706" s="14">
        <v>0</v>
      </c>
      <c r="G706" s="16" t="s">
        <v>3641</v>
      </c>
      <c r="H706" s="18" t="s">
        <v>416</v>
      </c>
      <c r="I706" s="6">
        <v>46108</v>
      </c>
      <c r="J706" s="21" t="s">
        <v>5910</v>
      </c>
      <c r="K706" s="18" t="s">
        <v>417</v>
      </c>
      <c r="L706" s="23">
        <v>1234135</v>
      </c>
      <c r="M706" s="23">
        <v>-740481</v>
      </c>
      <c r="N706" s="25" t="s">
        <v>5911</v>
      </c>
    </row>
    <row r="707" spans="1:14" ht="15" customHeight="1">
      <c r="A707" s="4" t="s">
        <v>825</v>
      </c>
      <c r="B707" s="8">
        <v>46033</v>
      </c>
      <c r="C707" s="10" t="s">
        <v>3659</v>
      </c>
      <c r="D707" s="12" t="s">
        <v>826</v>
      </c>
      <c r="E707" s="14">
        <v>53083333</v>
      </c>
      <c r="F707" s="14">
        <v>12250000</v>
      </c>
      <c r="G707" s="16" t="s">
        <v>3641</v>
      </c>
      <c r="H707" s="18" t="s">
        <v>15</v>
      </c>
      <c r="I707" s="6">
        <v>46112</v>
      </c>
      <c r="J707" s="21" t="s">
        <v>6082</v>
      </c>
      <c r="K707" s="18" t="s">
        <v>16</v>
      </c>
      <c r="L707" s="23">
        <v>1234135</v>
      </c>
      <c r="M707" s="23">
        <v>0</v>
      </c>
      <c r="N707" s="25" t="s">
        <v>6083</v>
      </c>
    </row>
    <row r="708" spans="1:14" ht="15" customHeight="1">
      <c r="A708" s="4" t="s">
        <v>825</v>
      </c>
      <c r="B708" s="8">
        <v>46033</v>
      </c>
      <c r="C708" s="10" t="s">
        <v>3557</v>
      </c>
      <c r="D708" s="12" t="s">
        <v>826</v>
      </c>
      <c r="E708" s="14">
        <v>53083333</v>
      </c>
      <c r="F708" s="14">
        <v>0</v>
      </c>
      <c r="G708" s="16" t="s">
        <v>3641</v>
      </c>
      <c r="H708" s="18" t="s">
        <v>5561</v>
      </c>
      <c r="I708" s="6">
        <v>46058</v>
      </c>
      <c r="J708" s="21" t="s">
        <v>331</v>
      </c>
      <c r="K708" s="18" t="s">
        <v>5562</v>
      </c>
      <c r="L708" s="23">
        <v>1234135</v>
      </c>
      <c r="M708" s="23">
        <v>0</v>
      </c>
      <c r="N708" s="25" t="s">
        <v>6453</v>
      </c>
    </row>
    <row r="709" spans="1:14" ht="15" customHeight="1">
      <c r="A709" s="4" t="s">
        <v>825</v>
      </c>
      <c r="B709" s="8">
        <v>46033</v>
      </c>
      <c r="C709" s="10" t="s">
        <v>3560</v>
      </c>
      <c r="D709" s="12" t="s">
        <v>826</v>
      </c>
      <c r="E709" s="14">
        <v>53083333</v>
      </c>
      <c r="F709" s="14">
        <v>0</v>
      </c>
      <c r="G709" s="16" t="s">
        <v>3641</v>
      </c>
      <c r="H709" s="18" t="s">
        <v>5719</v>
      </c>
      <c r="I709" s="6">
        <v>46043</v>
      </c>
      <c r="J709" s="21" t="s">
        <v>60</v>
      </c>
      <c r="K709" s="18" t="s">
        <v>5720</v>
      </c>
      <c r="L709" s="23">
        <v>1234135</v>
      </c>
      <c r="M709" s="23">
        <v>0</v>
      </c>
      <c r="N709" s="25" t="s">
        <v>6463</v>
      </c>
    </row>
    <row r="710" spans="1:14" ht="15" customHeight="1">
      <c r="A710" s="4" t="s">
        <v>825</v>
      </c>
      <c r="B710" s="8">
        <v>46033</v>
      </c>
      <c r="C710" s="10" t="s">
        <v>3562</v>
      </c>
      <c r="D710" s="12" t="s">
        <v>826</v>
      </c>
      <c r="E710" s="14">
        <v>53083333</v>
      </c>
      <c r="F710" s="14">
        <v>0</v>
      </c>
      <c r="G710" s="16" t="s">
        <v>3641</v>
      </c>
      <c r="H710" s="18" t="s">
        <v>5719</v>
      </c>
      <c r="I710" s="6">
        <v>46072</v>
      </c>
      <c r="J710" s="21" t="s">
        <v>174</v>
      </c>
      <c r="K710" s="18" t="s">
        <v>5720</v>
      </c>
      <c r="L710" s="23">
        <v>1234135</v>
      </c>
      <c r="M710" s="23">
        <v>0</v>
      </c>
      <c r="N710" s="25" t="s">
        <v>6488</v>
      </c>
    </row>
    <row r="711" spans="1:14" ht="15" customHeight="1">
      <c r="A711" s="4" t="s">
        <v>825</v>
      </c>
      <c r="B711" s="8">
        <v>46033</v>
      </c>
      <c r="C711" s="10" t="s">
        <v>3564</v>
      </c>
      <c r="D711" s="12" t="s">
        <v>826</v>
      </c>
      <c r="E711" s="14">
        <v>53083333</v>
      </c>
      <c r="F711" s="14">
        <v>0</v>
      </c>
      <c r="G711" s="16" t="s">
        <v>3641</v>
      </c>
      <c r="H711" s="18" t="s">
        <v>5719</v>
      </c>
      <c r="I711" s="6">
        <v>46079</v>
      </c>
      <c r="J711" s="21" t="s">
        <v>223</v>
      </c>
      <c r="K711" s="18" t="s">
        <v>5720</v>
      </c>
      <c r="L711" s="23">
        <v>1234135</v>
      </c>
      <c r="M711" s="23">
        <v>0</v>
      </c>
      <c r="N711" s="25" t="s">
        <v>6506</v>
      </c>
    </row>
    <row r="712" spans="1:14" ht="15" customHeight="1">
      <c r="A712" s="4" t="s">
        <v>825</v>
      </c>
      <c r="B712" s="8">
        <v>46033</v>
      </c>
      <c r="C712" s="10" t="s">
        <v>3566</v>
      </c>
      <c r="D712" s="12" t="s">
        <v>826</v>
      </c>
      <c r="E712" s="14">
        <v>53083333</v>
      </c>
      <c r="F712" s="14">
        <v>17966666</v>
      </c>
      <c r="G712" s="16" t="s">
        <v>3641</v>
      </c>
      <c r="H712" s="18" t="s">
        <v>5719</v>
      </c>
      <c r="I712" s="6">
        <v>46091</v>
      </c>
      <c r="J712" s="21" t="s">
        <v>253</v>
      </c>
      <c r="K712" s="18" t="s">
        <v>5720</v>
      </c>
      <c r="L712" s="23">
        <v>1234135</v>
      </c>
      <c r="M712" s="23">
        <v>0</v>
      </c>
      <c r="N712" s="25" t="s">
        <v>6515</v>
      </c>
    </row>
    <row r="713" spans="1:14" ht="15" customHeight="1">
      <c r="A713" s="4" t="s">
        <v>825</v>
      </c>
      <c r="B713" s="8">
        <v>46033</v>
      </c>
      <c r="C713" s="10" t="s">
        <v>3573</v>
      </c>
      <c r="D713" s="12" t="s">
        <v>826</v>
      </c>
      <c r="E713" s="14">
        <v>53083333</v>
      </c>
      <c r="F713" s="14">
        <v>19600000</v>
      </c>
      <c r="G713" s="16" t="s">
        <v>3671</v>
      </c>
      <c r="H713" s="18" t="s">
        <v>5719</v>
      </c>
      <c r="I713" s="6">
        <v>46091</v>
      </c>
      <c r="J713" s="21" t="s">
        <v>255</v>
      </c>
      <c r="K713" s="18" t="s">
        <v>5720</v>
      </c>
      <c r="L713" s="23">
        <v>1234135</v>
      </c>
      <c r="M713" s="23">
        <v>0</v>
      </c>
      <c r="N713" s="25" t="s">
        <v>6516</v>
      </c>
    </row>
    <row r="714" spans="1:14" ht="15" customHeight="1">
      <c r="A714" s="4" t="s">
        <v>825</v>
      </c>
      <c r="B714" s="8">
        <v>46033</v>
      </c>
      <c r="C714" s="10" t="s">
        <v>3576</v>
      </c>
      <c r="D714" s="12" t="s">
        <v>826</v>
      </c>
      <c r="E714" s="14">
        <v>53083333</v>
      </c>
      <c r="F714" s="14">
        <v>53083333</v>
      </c>
      <c r="G714" s="16" t="s">
        <v>3671</v>
      </c>
      <c r="H714" s="18" t="s">
        <v>5719</v>
      </c>
      <c r="I714" s="6">
        <v>46101</v>
      </c>
      <c r="J714" s="21" t="s">
        <v>291</v>
      </c>
      <c r="K714" s="18" t="s">
        <v>5720</v>
      </c>
      <c r="L714" s="23">
        <v>1234135</v>
      </c>
      <c r="M714" s="23">
        <v>0</v>
      </c>
      <c r="N714" s="25" t="s">
        <v>6529</v>
      </c>
    </row>
    <row r="715" spans="1:14" ht="15" customHeight="1">
      <c r="A715" s="4" t="s">
        <v>825</v>
      </c>
      <c r="B715" s="8">
        <v>46033</v>
      </c>
      <c r="C715" s="10" t="s">
        <v>3579</v>
      </c>
      <c r="D715" s="12" t="s">
        <v>826</v>
      </c>
      <c r="E715" s="14">
        <v>53083333</v>
      </c>
      <c r="F715" s="14">
        <v>53083333</v>
      </c>
      <c r="G715" s="16" t="s">
        <v>3671</v>
      </c>
      <c r="H715" s="18" t="s">
        <v>790</v>
      </c>
      <c r="I715" s="6">
        <v>46112</v>
      </c>
      <c r="J715" s="21" t="s">
        <v>6089</v>
      </c>
      <c r="K715" s="18" t="s">
        <v>803</v>
      </c>
      <c r="L715" s="23">
        <v>1237308</v>
      </c>
      <c r="M715" s="23">
        <v>0</v>
      </c>
      <c r="N715" s="25" t="s">
        <v>6090</v>
      </c>
    </row>
    <row r="716" spans="1:14" ht="15" customHeight="1">
      <c r="A716" s="4" t="s">
        <v>825</v>
      </c>
      <c r="B716" s="8">
        <v>46033</v>
      </c>
      <c r="C716" s="10" t="s">
        <v>3582</v>
      </c>
      <c r="D716" s="12" t="s">
        <v>826</v>
      </c>
      <c r="E716" s="14">
        <v>53083333</v>
      </c>
      <c r="F716" s="14">
        <v>53083333</v>
      </c>
      <c r="G716" s="16" t="s">
        <v>3671</v>
      </c>
      <c r="H716" s="18" t="s">
        <v>790</v>
      </c>
      <c r="I716" s="6">
        <v>46055</v>
      </c>
      <c r="J716" s="21" t="s">
        <v>4081</v>
      </c>
      <c r="K716" s="18" t="s">
        <v>803</v>
      </c>
      <c r="L716" s="23">
        <v>1247308</v>
      </c>
      <c r="M716" s="23">
        <v>-115000</v>
      </c>
      <c r="N716" s="25" t="s">
        <v>4082</v>
      </c>
    </row>
    <row r="717" spans="1:14" ht="15" customHeight="1">
      <c r="A717" s="4" t="s">
        <v>825</v>
      </c>
      <c r="B717" s="8">
        <v>46033</v>
      </c>
      <c r="C717" s="10" t="s">
        <v>3585</v>
      </c>
      <c r="D717" s="12" t="s">
        <v>826</v>
      </c>
      <c r="E717" s="14">
        <v>53083333</v>
      </c>
      <c r="F717" s="14">
        <v>19600000</v>
      </c>
      <c r="G717" s="16" t="s">
        <v>3671</v>
      </c>
      <c r="H717" s="18" t="s">
        <v>858</v>
      </c>
      <c r="I717" s="6">
        <v>46080</v>
      </c>
      <c r="J717" s="21" t="s">
        <v>4851</v>
      </c>
      <c r="K717" s="18" t="s">
        <v>876</v>
      </c>
      <c r="L717" s="23">
        <v>1260912</v>
      </c>
      <c r="M717" s="23">
        <v>-232000</v>
      </c>
      <c r="N717" s="25" t="s">
        <v>4852</v>
      </c>
    </row>
    <row r="718" spans="1:14" ht="15" customHeight="1">
      <c r="A718" s="4" t="s">
        <v>825</v>
      </c>
      <c r="B718" s="8">
        <v>46033</v>
      </c>
      <c r="C718" s="10" t="s">
        <v>3588</v>
      </c>
      <c r="D718" s="12" t="s">
        <v>826</v>
      </c>
      <c r="E718" s="14">
        <v>53083333</v>
      </c>
      <c r="F718" s="14">
        <v>17966666</v>
      </c>
      <c r="G718" s="16" t="s">
        <v>3671</v>
      </c>
      <c r="H718" s="18" t="s">
        <v>67</v>
      </c>
      <c r="I718" s="6">
        <v>46037</v>
      </c>
      <c r="J718" s="21" t="s">
        <v>999</v>
      </c>
      <c r="K718" s="18" t="s">
        <v>808</v>
      </c>
      <c r="L718" s="23">
        <v>1265000</v>
      </c>
      <c r="M718" s="23">
        <v>0</v>
      </c>
      <c r="N718" s="25" t="s">
        <v>1000</v>
      </c>
    </row>
    <row r="719" spans="1:14" ht="15" customHeight="1">
      <c r="A719" s="4" t="s">
        <v>825</v>
      </c>
      <c r="B719" s="8">
        <v>46033</v>
      </c>
      <c r="C719" s="10" t="s">
        <v>3590</v>
      </c>
      <c r="D719" s="12" t="s">
        <v>826</v>
      </c>
      <c r="E719" s="14">
        <v>53083333</v>
      </c>
      <c r="F719" s="14">
        <v>0</v>
      </c>
      <c r="G719" s="16" t="s">
        <v>3671</v>
      </c>
      <c r="H719" s="18" t="s">
        <v>67</v>
      </c>
      <c r="I719" s="6">
        <v>46038</v>
      </c>
      <c r="J719" s="21" t="s">
        <v>1225</v>
      </c>
      <c r="K719" s="18" t="s">
        <v>808</v>
      </c>
      <c r="L719" s="23">
        <v>1265000</v>
      </c>
      <c r="M719" s="23">
        <v>0</v>
      </c>
      <c r="N719" s="25" t="s">
        <v>1221</v>
      </c>
    </row>
    <row r="720" spans="1:14" ht="15" customHeight="1">
      <c r="A720" s="4" t="s">
        <v>825</v>
      </c>
      <c r="B720" s="8">
        <v>46033</v>
      </c>
      <c r="C720" s="10" t="s">
        <v>3592</v>
      </c>
      <c r="D720" s="12" t="s">
        <v>826</v>
      </c>
      <c r="E720" s="14">
        <v>53083333</v>
      </c>
      <c r="F720" s="14">
        <v>53083333</v>
      </c>
      <c r="G720" s="16" t="s">
        <v>3671</v>
      </c>
      <c r="H720" s="18" t="s">
        <v>112</v>
      </c>
      <c r="I720" s="6">
        <v>46062</v>
      </c>
      <c r="J720" s="21" t="s">
        <v>4207</v>
      </c>
      <c r="K720" s="18" t="s">
        <v>114</v>
      </c>
      <c r="L720" s="23">
        <v>1266040</v>
      </c>
      <c r="M720" s="23">
        <v>-253208</v>
      </c>
      <c r="N720" s="25" t="s">
        <v>4208</v>
      </c>
    </row>
    <row r="721" spans="1:14" ht="15" customHeight="1">
      <c r="A721" s="4" t="s">
        <v>825</v>
      </c>
      <c r="B721" s="8">
        <v>46033</v>
      </c>
      <c r="C721" s="10" t="s">
        <v>3594</v>
      </c>
      <c r="D721" s="12" t="s">
        <v>826</v>
      </c>
      <c r="E721" s="14">
        <v>53083333</v>
      </c>
      <c r="F721" s="14">
        <v>0</v>
      </c>
      <c r="G721" s="16" t="s">
        <v>3671</v>
      </c>
      <c r="H721" s="18" t="s">
        <v>800</v>
      </c>
      <c r="I721" s="6">
        <v>46094</v>
      </c>
      <c r="J721" s="21" t="s">
        <v>5303</v>
      </c>
      <c r="K721" s="18" t="s">
        <v>801</v>
      </c>
      <c r="L721" s="23">
        <v>1266040</v>
      </c>
      <c r="M721" s="23">
        <v>0</v>
      </c>
      <c r="N721" s="25" t="s">
        <v>5304</v>
      </c>
    </row>
    <row r="722" spans="1:14" ht="15" customHeight="1">
      <c r="A722" s="4" t="s">
        <v>825</v>
      </c>
      <c r="B722" s="8">
        <v>46033</v>
      </c>
      <c r="C722" s="10" t="s">
        <v>3596</v>
      </c>
      <c r="D722" s="12" t="s">
        <v>826</v>
      </c>
      <c r="E722" s="14">
        <v>53083333</v>
      </c>
      <c r="F722" s="14">
        <v>0</v>
      </c>
      <c r="G722" s="16" t="s">
        <v>3671</v>
      </c>
      <c r="H722" s="18" t="s">
        <v>798</v>
      </c>
      <c r="I722" s="6">
        <v>46106</v>
      </c>
      <c r="J722" s="21" t="s">
        <v>5737</v>
      </c>
      <c r="K722" s="18" t="s">
        <v>799</v>
      </c>
      <c r="L722" s="23">
        <v>1269308</v>
      </c>
      <c r="M722" s="23">
        <v>0</v>
      </c>
      <c r="N722" s="25" t="s">
        <v>5738</v>
      </c>
    </row>
    <row r="723" spans="1:14" ht="15" customHeight="1">
      <c r="A723" s="4" t="s">
        <v>825</v>
      </c>
      <c r="B723" s="8">
        <v>46033</v>
      </c>
      <c r="C723" s="10" t="s">
        <v>3598</v>
      </c>
      <c r="D723" s="12" t="s">
        <v>826</v>
      </c>
      <c r="E723" s="14">
        <v>53083333</v>
      </c>
      <c r="F723" s="14">
        <v>0</v>
      </c>
      <c r="G723" s="16" t="s">
        <v>3671</v>
      </c>
      <c r="H723" s="18" t="s">
        <v>416</v>
      </c>
      <c r="I723" s="6">
        <v>46105</v>
      </c>
      <c r="J723" s="21" t="s">
        <v>5517</v>
      </c>
      <c r="K723" s="18" t="s">
        <v>417</v>
      </c>
      <c r="L723" s="23">
        <v>1281135</v>
      </c>
      <c r="M723" s="23">
        <v>0</v>
      </c>
      <c r="N723" s="25" t="s">
        <v>5518</v>
      </c>
    </row>
    <row r="724" spans="1:14" ht="15" customHeight="1">
      <c r="A724" s="4" t="s">
        <v>825</v>
      </c>
      <c r="B724" s="8">
        <v>46033</v>
      </c>
      <c r="C724" s="10" t="s">
        <v>3599</v>
      </c>
      <c r="D724" s="12" t="s">
        <v>826</v>
      </c>
      <c r="E724" s="14">
        <v>53083333</v>
      </c>
      <c r="F724" s="14">
        <v>0</v>
      </c>
      <c r="G724" s="16" t="s">
        <v>3671</v>
      </c>
      <c r="H724" s="18" t="s">
        <v>5719</v>
      </c>
      <c r="I724" s="6">
        <v>46078</v>
      </c>
      <c r="J724" s="21" t="s">
        <v>218</v>
      </c>
      <c r="K724" s="18" t="s">
        <v>5720</v>
      </c>
      <c r="L724" s="23">
        <v>1284135</v>
      </c>
      <c r="M724" s="23">
        <v>-50000</v>
      </c>
      <c r="N724" s="25" t="s">
        <v>6505</v>
      </c>
    </row>
    <row r="725" spans="1:14" ht="15" customHeight="1">
      <c r="A725" s="4" t="s">
        <v>825</v>
      </c>
      <c r="B725" s="8">
        <v>46033</v>
      </c>
      <c r="C725" s="10" t="s">
        <v>3600</v>
      </c>
      <c r="D725" s="12" t="s">
        <v>826</v>
      </c>
      <c r="E725" s="14">
        <v>53083333</v>
      </c>
      <c r="F725" s="14">
        <v>0</v>
      </c>
      <c r="G725" s="16" t="s">
        <v>3671</v>
      </c>
      <c r="H725" s="18" t="s">
        <v>416</v>
      </c>
      <c r="I725" s="6">
        <v>46064</v>
      </c>
      <c r="J725" s="21" t="s">
        <v>4253</v>
      </c>
      <c r="K725" s="18" t="s">
        <v>417</v>
      </c>
      <c r="L725" s="23">
        <v>1289308</v>
      </c>
      <c r="M725" s="23">
        <v>-92000</v>
      </c>
      <c r="N725" s="25" t="s">
        <v>4254</v>
      </c>
    </row>
    <row r="726" spans="1:14" ht="15" customHeight="1">
      <c r="A726" s="4" t="s">
        <v>825</v>
      </c>
      <c r="B726" s="8">
        <v>46033</v>
      </c>
      <c r="C726" s="10" t="s">
        <v>3602</v>
      </c>
      <c r="D726" s="12" t="s">
        <v>826</v>
      </c>
      <c r="E726" s="14">
        <v>53083333</v>
      </c>
      <c r="F726" s="14">
        <v>0</v>
      </c>
      <c r="G726" s="16" t="s">
        <v>3671</v>
      </c>
      <c r="H726" s="18" t="s">
        <v>416</v>
      </c>
      <c r="I726" s="6">
        <v>46091</v>
      </c>
      <c r="J726" s="21" t="s">
        <v>5189</v>
      </c>
      <c r="K726" s="18" t="s">
        <v>417</v>
      </c>
      <c r="L726" s="23">
        <v>1294135</v>
      </c>
      <c r="M726" s="23">
        <v>-4000</v>
      </c>
      <c r="N726" s="25" t="s">
        <v>5190</v>
      </c>
    </row>
    <row r="727" spans="1:14" ht="15" customHeight="1">
      <c r="A727" s="4" t="s">
        <v>825</v>
      </c>
      <c r="B727" s="8">
        <v>46033</v>
      </c>
      <c r="C727" s="10" t="s">
        <v>3604</v>
      </c>
      <c r="D727" s="12" t="s">
        <v>826</v>
      </c>
      <c r="E727" s="14">
        <v>53083333</v>
      </c>
      <c r="F727" s="14">
        <v>0</v>
      </c>
      <c r="G727" s="16" t="s">
        <v>3671</v>
      </c>
      <c r="H727" s="18" t="s">
        <v>5719</v>
      </c>
      <c r="I727" s="6">
        <v>46078</v>
      </c>
      <c r="J727" s="21" t="s">
        <v>220</v>
      </c>
      <c r="K727" s="18" t="s">
        <v>5720</v>
      </c>
      <c r="L727" s="23">
        <v>1294135</v>
      </c>
      <c r="M727" s="23">
        <v>0</v>
      </c>
      <c r="N727" s="25" t="s">
        <v>6505</v>
      </c>
    </row>
    <row r="728" spans="1:14" ht="15" customHeight="1">
      <c r="A728" s="4" t="s">
        <v>825</v>
      </c>
      <c r="B728" s="8">
        <v>46033</v>
      </c>
      <c r="C728" s="10" t="s">
        <v>3606</v>
      </c>
      <c r="D728" s="12" t="s">
        <v>826</v>
      </c>
      <c r="E728" s="14">
        <v>53083333</v>
      </c>
      <c r="F728" s="14">
        <v>53083333</v>
      </c>
      <c r="G728" s="16" t="s">
        <v>3671</v>
      </c>
      <c r="H728" s="18" t="s">
        <v>67</v>
      </c>
      <c r="I728" s="6">
        <v>46036</v>
      </c>
      <c r="J728" s="21" t="s">
        <v>842</v>
      </c>
      <c r="K728" s="18" t="s">
        <v>73</v>
      </c>
      <c r="L728" s="23">
        <v>1298567</v>
      </c>
      <c r="M728" s="23">
        <v>0</v>
      </c>
      <c r="N728" s="25" t="s">
        <v>843</v>
      </c>
    </row>
    <row r="729" spans="1:14" ht="15" customHeight="1">
      <c r="A729" s="4" t="s">
        <v>825</v>
      </c>
      <c r="B729" s="8">
        <v>46033</v>
      </c>
      <c r="C729" s="10" t="s">
        <v>3611</v>
      </c>
      <c r="D729" s="12" t="s">
        <v>826</v>
      </c>
      <c r="E729" s="14">
        <v>53083333</v>
      </c>
      <c r="F729" s="14">
        <v>0</v>
      </c>
      <c r="G729" s="16" t="s">
        <v>3701</v>
      </c>
      <c r="H729" s="18" t="s">
        <v>328</v>
      </c>
      <c r="I729" s="6">
        <v>46057</v>
      </c>
      <c r="J729" s="21" t="s">
        <v>4165</v>
      </c>
      <c r="K729" s="18" t="s">
        <v>329</v>
      </c>
      <c r="L729" s="23">
        <v>1298567</v>
      </c>
      <c r="M729" s="23">
        <v>432855</v>
      </c>
      <c r="N729" s="25" t="s">
        <v>4166</v>
      </c>
    </row>
    <row r="730" spans="1:14" ht="15" customHeight="1">
      <c r="A730" s="4" t="s">
        <v>825</v>
      </c>
      <c r="B730" s="8">
        <v>46033</v>
      </c>
      <c r="C730" s="10" t="s">
        <v>3614</v>
      </c>
      <c r="D730" s="12" t="s">
        <v>826</v>
      </c>
      <c r="E730" s="14">
        <v>53083333</v>
      </c>
      <c r="F730" s="14">
        <v>53083333</v>
      </c>
      <c r="G730" s="16" t="s">
        <v>3701</v>
      </c>
      <c r="H730" s="18" t="s">
        <v>328</v>
      </c>
      <c r="I730" s="6">
        <v>46079</v>
      </c>
      <c r="J730" s="21" t="s">
        <v>4786</v>
      </c>
      <c r="K730" s="18" t="s">
        <v>333</v>
      </c>
      <c r="L730" s="23">
        <v>1298567</v>
      </c>
      <c r="M730" s="23">
        <v>-432856</v>
      </c>
      <c r="N730" s="25" t="s">
        <v>4787</v>
      </c>
    </row>
    <row r="731" spans="1:14" ht="15" customHeight="1">
      <c r="A731" s="4" t="s">
        <v>825</v>
      </c>
      <c r="B731" s="8">
        <v>46033</v>
      </c>
      <c r="C731" s="10" t="s">
        <v>3616</v>
      </c>
      <c r="D731" s="12" t="s">
        <v>826</v>
      </c>
      <c r="E731" s="14">
        <v>53083333</v>
      </c>
      <c r="F731" s="14">
        <v>0</v>
      </c>
      <c r="G731" s="16" t="s">
        <v>3701</v>
      </c>
      <c r="H731" s="18" t="s">
        <v>328</v>
      </c>
      <c r="I731" s="6">
        <v>46093</v>
      </c>
      <c r="J731" s="21" t="s">
        <v>5287</v>
      </c>
      <c r="K731" s="18" t="s">
        <v>333</v>
      </c>
      <c r="L731" s="23">
        <v>1298567</v>
      </c>
      <c r="M731" s="23">
        <v>0</v>
      </c>
      <c r="N731" s="25" t="s">
        <v>5288</v>
      </c>
    </row>
    <row r="732" spans="1:14" ht="15" customHeight="1">
      <c r="A732" s="4" t="s">
        <v>825</v>
      </c>
      <c r="B732" s="8">
        <v>46033</v>
      </c>
      <c r="C732" s="10" t="s">
        <v>3619</v>
      </c>
      <c r="D732" s="12" t="s">
        <v>826</v>
      </c>
      <c r="E732" s="14">
        <v>53083333</v>
      </c>
      <c r="F732" s="14">
        <v>53083333</v>
      </c>
      <c r="G732" s="16" t="s">
        <v>3701</v>
      </c>
      <c r="H732" s="18" t="s">
        <v>4498</v>
      </c>
      <c r="I732" s="6">
        <v>46037</v>
      </c>
      <c r="J732" s="21" t="s">
        <v>184</v>
      </c>
      <c r="K732" s="18" t="s">
        <v>4499</v>
      </c>
      <c r="L732" s="23">
        <v>1298567</v>
      </c>
      <c r="M732" s="23">
        <v>0</v>
      </c>
      <c r="N732" s="25" t="s">
        <v>6133</v>
      </c>
    </row>
    <row r="733" spans="1:14" ht="15" customHeight="1">
      <c r="A733" s="4" t="s">
        <v>825</v>
      </c>
      <c r="B733" s="8">
        <v>46033</v>
      </c>
      <c r="C733" s="10" t="s">
        <v>3621</v>
      </c>
      <c r="D733" s="12" t="s">
        <v>826</v>
      </c>
      <c r="E733" s="14">
        <v>53083333</v>
      </c>
      <c r="F733" s="14">
        <v>0</v>
      </c>
      <c r="G733" s="16" t="s">
        <v>3701</v>
      </c>
      <c r="H733" s="18" t="s">
        <v>5719</v>
      </c>
      <c r="I733" s="6">
        <v>46093</v>
      </c>
      <c r="J733" s="21" t="s">
        <v>257</v>
      </c>
      <c r="K733" s="18" t="s">
        <v>5720</v>
      </c>
      <c r="L733" s="23">
        <v>1298567</v>
      </c>
      <c r="M733" s="23">
        <v>-865711</v>
      </c>
      <c r="N733" s="25" t="s">
        <v>6517</v>
      </c>
    </row>
    <row r="734" spans="1:14" ht="15" customHeight="1">
      <c r="A734" s="4" t="s">
        <v>825</v>
      </c>
      <c r="B734" s="8">
        <v>46035</v>
      </c>
      <c r="C734" s="10" t="s">
        <v>3657</v>
      </c>
      <c r="D734" s="12" t="s">
        <v>826</v>
      </c>
      <c r="E734" s="14">
        <v>53083333</v>
      </c>
      <c r="F734" s="14">
        <v>0</v>
      </c>
      <c r="G734" s="16" t="s">
        <v>3701</v>
      </c>
      <c r="H734" s="18" t="s">
        <v>416</v>
      </c>
      <c r="I734" s="6">
        <v>46090</v>
      </c>
      <c r="J734" s="21" t="s">
        <v>5159</v>
      </c>
      <c r="K734" s="18" t="s">
        <v>417</v>
      </c>
      <c r="L734" s="23">
        <v>1298912</v>
      </c>
      <c r="M734" s="23">
        <v>-300000</v>
      </c>
      <c r="N734" s="25" t="s">
        <v>5160</v>
      </c>
    </row>
    <row r="735" spans="1:14" ht="15" customHeight="1">
      <c r="A735" s="4" t="s">
        <v>825</v>
      </c>
      <c r="B735" s="8">
        <v>46035</v>
      </c>
      <c r="C735" s="10" t="s">
        <v>3658</v>
      </c>
      <c r="D735" s="12" t="s">
        <v>826</v>
      </c>
      <c r="E735" s="14">
        <v>53083333</v>
      </c>
      <c r="F735" s="14">
        <v>0</v>
      </c>
      <c r="G735" s="16" t="s">
        <v>3701</v>
      </c>
      <c r="H735" s="18" t="s">
        <v>416</v>
      </c>
      <c r="I735" s="6">
        <v>46100</v>
      </c>
      <c r="J735" s="21" t="s">
        <v>5442</v>
      </c>
      <c r="K735" s="18" t="s">
        <v>417</v>
      </c>
      <c r="L735" s="23">
        <v>1298912</v>
      </c>
      <c r="M735" s="23">
        <v>1031882</v>
      </c>
      <c r="N735" s="25" t="s">
        <v>5443</v>
      </c>
    </row>
    <row r="736" spans="1:14" ht="15" customHeight="1">
      <c r="A736" s="4" t="s">
        <v>825</v>
      </c>
      <c r="B736" s="8">
        <v>46035</v>
      </c>
      <c r="C736" s="10" t="s">
        <v>3838</v>
      </c>
      <c r="D736" s="12" t="s">
        <v>826</v>
      </c>
      <c r="E736" s="14">
        <v>53083333</v>
      </c>
      <c r="F736" s="14">
        <v>19600000</v>
      </c>
      <c r="G736" s="16" t="s">
        <v>3970</v>
      </c>
      <c r="H736" s="18" t="s">
        <v>4498</v>
      </c>
      <c r="I736" s="6">
        <v>46106</v>
      </c>
      <c r="J736" s="21" t="s">
        <v>1343</v>
      </c>
      <c r="K736" s="18" t="s">
        <v>4499</v>
      </c>
      <c r="L736" s="23">
        <v>1300912</v>
      </c>
      <c r="M736" s="23">
        <v>0</v>
      </c>
      <c r="N736" s="25" t="s">
        <v>6398</v>
      </c>
    </row>
    <row r="737" spans="1:14" ht="15" customHeight="1">
      <c r="A737" s="4" t="s">
        <v>825</v>
      </c>
      <c r="B737" s="8">
        <v>46035</v>
      </c>
      <c r="C737" s="10" t="s">
        <v>3841</v>
      </c>
      <c r="D737" s="12" t="s">
        <v>826</v>
      </c>
      <c r="E737" s="14">
        <v>53083333</v>
      </c>
      <c r="F737" s="14">
        <v>19600000</v>
      </c>
      <c r="G737" s="16" t="s">
        <v>3973</v>
      </c>
      <c r="H737" s="18" t="s">
        <v>5719</v>
      </c>
      <c r="I737" s="6">
        <v>46072</v>
      </c>
      <c r="J737" s="21" t="s">
        <v>190</v>
      </c>
      <c r="K737" s="18" t="s">
        <v>5720</v>
      </c>
      <c r="L737" s="23">
        <v>1312200</v>
      </c>
      <c r="M737" s="23">
        <v>25227</v>
      </c>
      <c r="N737" s="25" t="s">
        <v>6494</v>
      </c>
    </row>
    <row r="738" spans="1:14" ht="15" customHeight="1">
      <c r="A738" s="4" t="s">
        <v>825</v>
      </c>
      <c r="B738" s="8">
        <v>46035</v>
      </c>
      <c r="C738" s="10" t="s">
        <v>3844</v>
      </c>
      <c r="D738" s="12" t="s">
        <v>826</v>
      </c>
      <c r="E738" s="14">
        <v>53083333</v>
      </c>
      <c r="F738" s="14">
        <v>0</v>
      </c>
      <c r="G738" s="16" t="s">
        <v>3973</v>
      </c>
      <c r="H738" s="18" t="s">
        <v>416</v>
      </c>
      <c r="I738" s="6">
        <v>46066</v>
      </c>
      <c r="J738" s="21" t="s">
        <v>4336</v>
      </c>
      <c r="K738" s="18" t="s">
        <v>417</v>
      </c>
      <c r="L738" s="23">
        <v>1316040</v>
      </c>
      <c r="M738" s="23">
        <v>0</v>
      </c>
      <c r="N738" s="25" t="s">
        <v>4337</v>
      </c>
    </row>
    <row r="739" spans="1:14" ht="15" customHeight="1">
      <c r="A739" s="4" t="s">
        <v>825</v>
      </c>
      <c r="B739" s="8">
        <v>46035</v>
      </c>
      <c r="C739" s="10" t="s">
        <v>3847</v>
      </c>
      <c r="D739" s="12" t="s">
        <v>826</v>
      </c>
      <c r="E739" s="14">
        <v>53083333</v>
      </c>
      <c r="F739" s="14">
        <v>13883333</v>
      </c>
      <c r="G739" s="16" t="s">
        <v>3978</v>
      </c>
      <c r="H739" s="18" t="s">
        <v>328</v>
      </c>
      <c r="I739" s="6">
        <v>46072</v>
      </c>
      <c r="J739" s="21" t="s">
        <v>4558</v>
      </c>
      <c r="K739" s="18" t="s">
        <v>333</v>
      </c>
      <c r="L739" s="23">
        <v>1316040</v>
      </c>
      <c r="M739" s="23">
        <v>-163200</v>
      </c>
      <c r="N739" s="25" t="s">
        <v>4559</v>
      </c>
    </row>
    <row r="740" spans="1:14" ht="15" customHeight="1">
      <c r="A740" s="4" t="s">
        <v>825</v>
      </c>
      <c r="B740" s="8">
        <v>46035</v>
      </c>
      <c r="C740" s="10" t="s">
        <v>3853</v>
      </c>
      <c r="D740" s="12" t="s">
        <v>826</v>
      </c>
      <c r="E740" s="14">
        <v>53083333</v>
      </c>
      <c r="F740" s="14">
        <v>0</v>
      </c>
      <c r="G740" s="16" t="s">
        <v>3978</v>
      </c>
      <c r="H740" s="18" t="s">
        <v>328</v>
      </c>
      <c r="I740" s="6">
        <v>46072</v>
      </c>
      <c r="J740" s="21" t="s">
        <v>4576</v>
      </c>
      <c r="K740" s="18" t="s">
        <v>333</v>
      </c>
      <c r="L740" s="23">
        <v>1316040</v>
      </c>
      <c r="M740" s="23">
        <v>0</v>
      </c>
      <c r="N740" s="25" t="s">
        <v>4577</v>
      </c>
    </row>
    <row r="741" spans="1:14" ht="15" customHeight="1">
      <c r="A741" s="4" t="s">
        <v>825</v>
      </c>
      <c r="B741" s="8">
        <v>46035</v>
      </c>
      <c r="C741" s="10" t="s">
        <v>3859</v>
      </c>
      <c r="D741" s="12" t="s">
        <v>826</v>
      </c>
      <c r="E741" s="14">
        <v>53083333</v>
      </c>
      <c r="F741" s="14">
        <v>0</v>
      </c>
      <c r="G741" s="16" t="s">
        <v>3973</v>
      </c>
      <c r="H741" s="18" t="s">
        <v>328</v>
      </c>
      <c r="I741" s="6">
        <v>46097</v>
      </c>
      <c r="J741" s="21" t="s">
        <v>5319</v>
      </c>
      <c r="K741" s="18" t="s">
        <v>333</v>
      </c>
      <c r="L741" s="23">
        <v>1316040</v>
      </c>
      <c r="M741" s="23">
        <v>0</v>
      </c>
      <c r="N741" s="25" t="s">
        <v>5320</v>
      </c>
    </row>
    <row r="742" spans="1:14" ht="15" customHeight="1">
      <c r="A742" s="4" t="s">
        <v>825</v>
      </c>
      <c r="B742" s="8">
        <v>46035</v>
      </c>
      <c r="C742" s="10" t="s">
        <v>3864</v>
      </c>
      <c r="D742" s="12" t="s">
        <v>826</v>
      </c>
      <c r="E742" s="14">
        <v>53083333</v>
      </c>
      <c r="F742" s="14">
        <v>10616666</v>
      </c>
      <c r="G742" s="16" t="s">
        <v>3973</v>
      </c>
      <c r="H742" s="18" t="s">
        <v>328</v>
      </c>
      <c r="I742" s="6">
        <v>46098</v>
      </c>
      <c r="J742" s="21" t="s">
        <v>5403</v>
      </c>
      <c r="K742" s="18" t="s">
        <v>333</v>
      </c>
      <c r="L742" s="23">
        <v>1316040</v>
      </c>
      <c r="M742" s="23">
        <v>-100000</v>
      </c>
      <c r="N742" s="25" t="s">
        <v>5404</v>
      </c>
    </row>
    <row r="743" spans="1:14" ht="15" customHeight="1">
      <c r="A743" s="4" t="s">
        <v>825</v>
      </c>
      <c r="B743" s="8">
        <v>46035</v>
      </c>
      <c r="C743" s="10" t="s">
        <v>3866</v>
      </c>
      <c r="D743" s="12" t="s">
        <v>826</v>
      </c>
      <c r="E743" s="14">
        <v>53083333</v>
      </c>
      <c r="F743" s="14">
        <v>53083333</v>
      </c>
      <c r="G743" s="16" t="s">
        <v>3973</v>
      </c>
      <c r="H743" s="18" t="s">
        <v>328</v>
      </c>
      <c r="I743" s="6">
        <v>46098</v>
      </c>
      <c r="J743" s="21" t="s">
        <v>5408</v>
      </c>
      <c r="K743" s="18" t="s">
        <v>333</v>
      </c>
      <c r="L743" s="23">
        <v>1316040</v>
      </c>
      <c r="M743" s="23">
        <v>-100000</v>
      </c>
      <c r="N743" s="25" t="s">
        <v>5409</v>
      </c>
    </row>
    <row r="744" spans="1:14" ht="15" customHeight="1">
      <c r="A744" s="4" t="s">
        <v>825</v>
      </c>
      <c r="B744" s="8">
        <v>46035</v>
      </c>
      <c r="C744" s="10" t="s">
        <v>3868</v>
      </c>
      <c r="D744" s="12" t="s">
        <v>826</v>
      </c>
      <c r="E744" s="14">
        <v>53083333</v>
      </c>
      <c r="F744" s="14">
        <v>0</v>
      </c>
      <c r="G744" s="16" t="s">
        <v>3973</v>
      </c>
      <c r="H744" s="18" t="s">
        <v>416</v>
      </c>
      <c r="I744" s="6">
        <v>46045</v>
      </c>
      <c r="J744" s="21" t="s">
        <v>2591</v>
      </c>
      <c r="K744" s="18" t="s">
        <v>417</v>
      </c>
      <c r="L744" s="23">
        <v>1316308</v>
      </c>
      <c r="M744" s="23">
        <v>0</v>
      </c>
      <c r="N744" s="25" t="s">
        <v>2599</v>
      </c>
    </row>
    <row r="745" spans="1:14" ht="15" customHeight="1">
      <c r="A745" s="4" t="s">
        <v>825</v>
      </c>
      <c r="B745" s="8">
        <v>46035</v>
      </c>
      <c r="C745" s="10" t="s">
        <v>3663</v>
      </c>
      <c r="D745" s="12" t="s">
        <v>826</v>
      </c>
      <c r="E745" s="14">
        <v>53120000</v>
      </c>
      <c r="F745" s="14">
        <v>0</v>
      </c>
      <c r="G745" s="16" t="s">
        <v>3760</v>
      </c>
      <c r="H745" s="18" t="s">
        <v>328</v>
      </c>
      <c r="I745" s="6">
        <v>46058</v>
      </c>
      <c r="J745" s="21" t="s">
        <v>4186</v>
      </c>
      <c r="K745" s="18" t="s">
        <v>333</v>
      </c>
      <c r="L745" s="23">
        <v>1328135</v>
      </c>
      <c r="M745" s="23">
        <v>-25000</v>
      </c>
      <c r="N745" s="25" t="s">
        <v>4187</v>
      </c>
    </row>
    <row r="746" spans="1:14" ht="15" customHeight="1">
      <c r="A746" s="4" t="s">
        <v>903</v>
      </c>
      <c r="B746" s="8">
        <v>46029</v>
      </c>
      <c r="C746" s="10" t="s">
        <v>2952</v>
      </c>
      <c r="D746" s="12" t="s">
        <v>905</v>
      </c>
      <c r="E746" s="14">
        <v>53276098</v>
      </c>
      <c r="F746" s="14">
        <v>1476098</v>
      </c>
      <c r="G746" s="16" t="s">
        <v>3072</v>
      </c>
      <c r="H746" s="18" t="s">
        <v>112</v>
      </c>
      <c r="I746" s="6">
        <v>46071</v>
      </c>
      <c r="J746" s="21" t="s">
        <v>4517</v>
      </c>
      <c r="K746" s="18" t="s">
        <v>114</v>
      </c>
      <c r="L746" s="23">
        <v>1328135</v>
      </c>
      <c r="M746" s="23">
        <v>-2000</v>
      </c>
      <c r="N746" s="25" t="s">
        <v>4518</v>
      </c>
    </row>
    <row r="747" spans="1:14" ht="15" customHeight="1">
      <c r="A747" s="4" t="s">
        <v>134</v>
      </c>
      <c r="B747" s="8">
        <v>46026</v>
      </c>
      <c r="C747" s="10" t="s">
        <v>1043</v>
      </c>
      <c r="D747" s="12" t="s">
        <v>239</v>
      </c>
      <c r="E747" s="14">
        <v>53360000</v>
      </c>
      <c r="F747" s="14">
        <v>0</v>
      </c>
      <c r="G747" s="16" t="s">
        <v>1186</v>
      </c>
      <c r="H747" s="18" t="s">
        <v>15</v>
      </c>
      <c r="I747" s="6">
        <v>46112</v>
      </c>
      <c r="J747" s="21" t="s">
        <v>6076</v>
      </c>
      <c r="K747" s="18" t="s">
        <v>16</v>
      </c>
      <c r="L747" s="23">
        <v>1328135</v>
      </c>
      <c r="M747" s="23">
        <v>0</v>
      </c>
      <c r="N747" s="25" t="s">
        <v>6077</v>
      </c>
    </row>
    <row r="748" spans="1:14" ht="15" customHeight="1">
      <c r="A748" s="4" t="s">
        <v>328</v>
      </c>
      <c r="B748" s="8">
        <v>46027</v>
      </c>
      <c r="C748" s="10" t="s">
        <v>2441</v>
      </c>
      <c r="D748" s="12" t="s">
        <v>329</v>
      </c>
      <c r="E748" s="14">
        <v>53600000</v>
      </c>
      <c r="F748" s="14">
        <v>1850000</v>
      </c>
      <c r="G748" s="16" t="s">
        <v>2442</v>
      </c>
      <c r="H748" s="18" t="s">
        <v>1957</v>
      </c>
      <c r="I748" s="6">
        <v>46042</v>
      </c>
      <c r="J748" s="21" t="s">
        <v>1958</v>
      </c>
      <c r="K748" s="18" t="s">
        <v>1987</v>
      </c>
      <c r="L748" s="23">
        <v>1329719.6200000001</v>
      </c>
      <c r="M748" s="23">
        <v>0</v>
      </c>
      <c r="N748" s="25" t="s">
        <v>1960</v>
      </c>
    </row>
    <row r="749" spans="1:14" ht="15" customHeight="1">
      <c r="A749" s="4" t="s">
        <v>825</v>
      </c>
      <c r="B749" s="8">
        <v>46035</v>
      </c>
      <c r="C749" s="10" t="s">
        <v>3689</v>
      </c>
      <c r="D749" s="12" t="s">
        <v>861</v>
      </c>
      <c r="E749" s="14">
        <v>53600000</v>
      </c>
      <c r="F749" s="14">
        <v>53267029</v>
      </c>
      <c r="G749" s="16" t="s">
        <v>3799</v>
      </c>
      <c r="H749" s="18" t="s">
        <v>1957</v>
      </c>
      <c r="I749" s="6">
        <v>46101</v>
      </c>
      <c r="J749" s="21" t="s">
        <v>5466</v>
      </c>
      <c r="K749" s="18" t="s">
        <v>1987</v>
      </c>
      <c r="L749" s="23">
        <v>1329719.6200000001</v>
      </c>
      <c r="M749" s="23">
        <v>0</v>
      </c>
      <c r="N749" s="25" t="s">
        <v>5467</v>
      </c>
    </row>
    <row r="750" spans="1:14" ht="15" customHeight="1">
      <c r="A750" s="4" t="s">
        <v>5785</v>
      </c>
      <c r="B750" s="8">
        <v>46032</v>
      </c>
      <c r="C750" s="10" t="s">
        <v>12</v>
      </c>
      <c r="D750" s="12" t="s">
        <v>5789</v>
      </c>
      <c r="E750" s="14">
        <v>53783000</v>
      </c>
      <c r="F750" s="14">
        <v>0</v>
      </c>
      <c r="G750" s="16" t="s">
        <v>5787</v>
      </c>
      <c r="H750" s="18" t="s">
        <v>790</v>
      </c>
      <c r="I750" s="6">
        <v>46063</v>
      </c>
      <c r="J750" s="21" t="s">
        <v>4223</v>
      </c>
      <c r="K750" s="18" t="s">
        <v>803</v>
      </c>
      <c r="L750" s="23">
        <v>1331882</v>
      </c>
      <c r="M750" s="23">
        <v>0</v>
      </c>
      <c r="N750" s="25" t="s">
        <v>4224</v>
      </c>
    </row>
    <row r="751" spans="1:14" ht="15" customHeight="1">
      <c r="A751" s="4" t="s">
        <v>20</v>
      </c>
      <c r="B751" s="8">
        <v>46025</v>
      </c>
      <c r="C751" s="10" t="s">
        <v>267</v>
      </c>
      <c r="D751" s="12" t="s">
        <v>92</v>
      </c>
      <c r="E751" s="14">
        <v>54000000</v>
      </c>
      <c r="F751" s="14">
        <v>2400000</v>
      </c>
      <c r="G751" s="16" t="s">
        <v>268</v>
      </c>
      <c r="H751" s="18" t="s">
        <v>825</v>
      </c>
      <c r="I751" s="6">
        <v>46105</v>
      </c>
      <c r="J751" s="21" t="s">
        <v>5514</v>
      </c>
      <c r="K751" s="18" t="s">
        <v>855</v>
      </c>
      <c r="L751" s="23">
        <v>1331882</v>
      </c>
      <c r="M751" s="23">
        <v>0</v>
      </c>
      <c r="N751" s="25" t="s">
        <v>5515</v>
      </c>
    </row>
    <row r="752" spans="1:14" ht="15" customHeight="1">
      <c r="A752" s="4" t="s">
        <v>20</v>
      </c>
      <c r="B752" s="8">
        <v>46025</v>
      </c>
      <c r="C752" s="10" t="s">
        <v>311</v>
      </c>
      <c r="D752" s="12" t="s">
        <v>92</v>
      </c>
      <c r="E752" s="14">
        <v>54000000</v>
      </c>
      <c r="F752" s="14">
        <v>0</v>
      </c>
      <c r="G752" s="16" t="s">
        <v>312</v>
      </c>
      <c r="H752" s="18" t="s">
        <v>4498</v>
      </c>
      <c r="I752" s="6">
        <v>46037</v>
      </c>
      <c r="J752" s="21" t="s">
        <v>188</v>
      </c>
      <c r="K752" s="18" t="s">
        <v>4499</v>
      </c>
      <c r="L752" s="23">
        <v>1331882</v>
      </c>
      <c r="M752" s="23">
        <v>332971</v>
      </c>
      <c r="N752" s="25" t="s">
        <v>6134</v>
      </c>
    </row>
    <row r="753" spans="1:14" ht="15" customHeight="1">
      <c r="A753" s="4" t="s">
        <v>347</v>
      </c>
      <c r="B753" s="8">
        <v>46026</v>
      </c>
      <c r="C753" s="10" t="s">
        <v>1209</v>
      </c>
      <c r="D753" s="12" t="s">
        <v>634</v>
      </c>
      <c r="E753" s="14">
        <v>54000000</v>
      </c>
      <c r="F753" s="14">
        <v>0</v>
      </c>
      <c r="G753" s="16" t="s">
        <v>1316</v>
      </c>
      <c r="H753" s="18" t="s">
        <v>4498</v>
      </c>
      <c r="I753" s="6">
        <v>46078</v>
      </c>
      <c r="J753" s="21" t="s">
        <v>1140</v>
      </c>
      <c r="K753" s="18" t="s">
        <v>4499</v>
      </c>
      <c r="L753" s="23">
        <v>1331882</v>
      </c>
      <c r="M753" s="23">
        <v>0</v>
      </c>
      <c r="N753" s="25" t="s">
        <v>6326</v>
      </c>
    </row>
    <row r="754" spans="1:14" ht="15" customHeight="1">
      <c r="A754" s="4" t="s">
        <v>347</v>
      </c>
      <c r="B754" s="8">
        <v>46026</v>
      </c>
      <c r="C754" s="10" t="s">
        <v>1257</v>
      </c>
      <c r="D754" s="12" t="s">
        <v>634</v>
      </c>
      <c r="E754" s="14">
        <v>54000000</v>
      </c>
      <c r="F754" s="14">
        <v>0</v>
      </c>
      <c r="G754" s="16" t="s">
        <v>1316</v>
      </c>
      <c r="H754" s="18" t="s">
        <v>4498</v>
      </c>
      <c r="I754" s="6">
        <v>46080</v>
      </c>
      <c r="J754" s="21" t="s">
        <v>1163</v>
      </c>
      <c r="K754" s="18" t="s">
        <v>4499</v>
      </c>
      <c r="L754" s="23">
        <v>1331882</v>
      </c>
      <c r="M754" s="23">
        <v>0</v>
      </c>
      <c r="N754" s="25" t="s">
        <v>6333</v>
      </c>
    </row>
    <row r="755" spans="1:14" ht="15" customHeight="1">
      <c r="A755" s="4" t="s">
        <v>416</v>
      </c>
      <c r="B755" s="8">
        <v>46027</v>
      </c>
      <c r="C755" s="10" t="s">
        <v>2511</v>
      </c>
      <c r="D755" s="12" t="s">
        <v>1145</v>
      </c>
      <c r="E755" s="14">
        <v>54000000</v>
      </c>
      <c r="F755" s="14">
        <v>2250000</v>
      </c>
      <c r="G755" s="16" t="s">
        <v>2512</v>
      </c>
      <c r="H755" s="18" t="s">
        <v>4498</v>
      </c>
      <c r="I755" s="6">
        <v>46112</v>
      </c>
      <c r="J755" s="21" t="s">
        <v>1350</v>
      </c>
      <c r="K755" s="18" t="s">
        <v>4499</v>
      </c>
      <c r="L755" s="23">
        <v>1331882</v>
      </c>
      <c r="M755" s="23">
        <v>0</v>
      </c>
      <c r="N755" s="25" t="s">
        <v>6401</v>
      </c>
    </row>
    <row r="756" spans="1:14" ht="15" customHeight="1">
      <c r="A756" s="4" t="s">
        <v>4498</v>
      </c>
      <c r="B756" s="8">
        <v>46028</v>
      </c>
      <c r="C756" s="10" t="s">
        <v>670</v>
      </c>
      <c r="D756" s="12" t="s">
        <v>4499</v>
      </c>
      <c r="E756" s="14">
        <v>54000000</v>
      </c>
      <c r="F756" s="14">
        <v>8500000</v>
      </c>
      <c r="G756" s="16" t="s">
        <v>4522</v>
      </c>
      <c r="H756" s="18" t="s">
        <v>800</v>
      </c>
      <c r="I756" s="6">
        <v>46080</v>
      </c>
      <c r="J756" s="21" t="s">
        <v>4847</v>
      </c>
      <c r="K756" s="18" t="s">
        <v>801</v>
      </c>
      <c r="L756" s="23">
        <v>1334135</v>
      </c>
      <c r="M756" s="23">
        <v>-100000</v>
      </c>
      <c r="N756" s="25" t="s">
        <v>4848</v>
      </c>
    </row>
    <row r="757" spans="1:14" ht="15" customHeight="1">
      <c r="A757" s="4" t="s">
        <v>913</v>
      </c>
      <c r="B757" s="8">
        <v>46029</v>
      </c>
      <c r="C757" s="10" t="s">
        <v>2828</v>
      </c>
      <c r="D757" s="12" t="s">
        <v>914</v>
      </c>
      <c r="E757" s="14">
        <v>54285933</v>
      </c>
      <c r="F757" s="14">
        <v>4095933</v>
      </c>
      <c r="G757" s="16" t="s">
        <v>2935</v>
      </c>
      <c r="H757" s="18" t="s">
        <v>5719</v>
      </c>
      <c r="I757" s="6">
        <v>46072</v>
      </c>
      <c r="J757" s="21" t="s">
        <v>188</v>
      </c>
      <c r="K757" s="18" t="s">
        <v>5720</v>
      </c>
      <c r="L757" s="23">
        <v>1336177</v>
      </c>
      <c r="M757" s="23">
        <v>1250</v>
      </c>
      <c r="N757" s="25" t="s">
        <v>6493</v>
      </c>
    </row>
    <row r="758" spans="1:14" ht="15" customHeight="1">
      <c r="A758" s="4" t="s">
        <v>46</v>
      </c>
      <c r="B758" s="8">
        <v>46026</v>
      </c>
      <c r="C758" s="10" t="s">
        <v>1746</v>
      </c>
      <c r="D758" s="12" t="s">
        <v>55</v>
      </c>
      <c r="E758" s="14">
        <v>55000000</v>
      </c>
      <c r="F758" s="14">
        <v>52656713</v>
      </c>
      <c r="G758" s="16" t="s">
        <v>1668</v>
      </c>
      <c r="H758" s="18" t="s">
        <v>328</v>
      </c>
      <c r="I758" s="6">
        <v>46072</v>
      </c>
      <c r="J758" s="21" t="s">
        <v>4581</v>
      </c>
      <c r="K758" s="18" t="s">
        <v>333</v>
      </c>
      <c r="L758" s="23">
        <v>1337427</v>
      </c>
      <c r="M758" s="23">
        <v>0</v>
      </c>
      <c r="N758" s="25" t="s">
        <v>4582</v>
      </c>
    </row>
    <row r="759" spans="1:14" ht="15" customHeight="1">
      <c r="A759" s="4" t="s">
        <v>790</v>
      </c>
      <c r="B759" s="8">
        <v>46035</v>
      </c>
      <c r="C759" s="10" t="s">
        <v>3656</v>
      </c>
      <c r="D759" s="12" t="s">
        <v>792</v>
      </c>
      <c r="E759" s="14">
        <v>55000000</v>
      </c>
      <c r="F759" s="14">
        <v>9900000</v>
      </c>
      <c r="G759" s="16" t="s">
        <v>3745</v>
      </c>
      <c r="H759" s="18" t="s">
        <v>4498</v>
      </c>
      <c r="I759" s="6">
        <v>46098</v>
      </c>
      <c r="J759" s="21" t="s">
        <v>1292</v>
      </c>
      <c r="K759" s="18" t="s">
        <v>4499</v>
      </c>
      <c r="L759" s="23">
        <v>1339135</v>
      </c>
      <c r="M759" s="23">
        <v>0</v>
      </c>
      <c r="N759" s="25" t="s">
        <v>6375</v>
      </c>
    </row>
    <row r="760" spans="1:14" ht="15" customHeight="1">
      <c r="A760" s="4" t="s">
        <v>5785</v>
      </c>
      <c r="B760" s="8">
        <v>46032</v>
      </c>
      <c r="C760" s="10" t="s">
        <v>60</v>
      </c>
      <c r="D760" s="12" t="s">
        <v>5786</v>
      </c>
      <c r="E760" s="14">
        <v>55000000</v>
      </c>
      <c r="F760" s="14">
        <v>9900000</v>
      </c>
      <c r="G760" s="16" t="s">
        <v>5814</v>
      </c>
      <c r="H760" s="18" t="s">
        <v>4498</v>
      </c>
      <c r="I760" s="6">
        <v>46049</v>
      </c>
      <c r="J760" s="21" t="s">
        <v>949</v>
      </c>
      <c r="K760" s="18" t="s">
        <v>4499</v>
      </c>
      <c r="L760" s="23">
        <v>1341469</v>
      </c>
      <c r="M760" s="23">
        <v>-1560</v>
      </c>
      <c r="N760" s="25" t="s">
        <v>6270</v>
      </c>
    </row>
    <row r="761" spans="1:14" ht="15" customHeight="1">
      <c r="A761" s="37" t="s">
        <v>4602</v>
      </c>
      <c r="B761" s="38">
        <v>46027</v>
      </c>
      <c r="C761" s="39" t="s">
        <v>291</v>
      </c>
      <c r="D761" s="40" t="s">
        <v>4603</v>
      </c>
      <c r="E761" s="32">
        <v>55136735</v>
      </c>
      <c r="F761" s="32">
        <v>0</v>
      </c>
      <c r="G761" s="41" t="s">
        <v>4656</v>
      </c>
      <c r="H761" s="18" t="s">
        <v>5719</v>
      </c>
      <c r="I761" s="6">
        <v>46077</v>
      </c>
      <c r="J761" s="21" t="s">
        <v>203</v>
      </c>
      <c r="K761" s="18" t="s">
        <v>5720</v>
      </c>
      <c r="L761" s="23">
        <v>1344135</v>
      </c>
      <c r="M761" s="23">
        <v>-110000</v>
      </c>
      <c r="N761" s="25" t="s">
        <v>6501</v>
      </c>
    </row>
    <row r="762" spans="1:14" ht="15" customHeight="1">
      <c r="A762" s="4" t="s">
        <v>11</v>
      </c>
      <c r="B762" s="8">
        <v>46025</v>
      </c>
      <c r="C762" s="10" t="s">
        <v>397</v>
      </c>
      <c r="D762" s="12" t="s">
        <v>109</v>
      </c>
      <c r="E762" s="14">
        <v>55200000</v>
      </c>
      <c r="F762" s="14">
        <v>0</v>
      </c>
      <c r="G762" s="16" t="s">
        <v>398</v>
      </c>
      <c r="H762" s="18" t="s">
        <v>4498</v>
      </c>
      <c r="I762" s="6">
        <v>46106</v>
      </c>
      <c r="J762" s="21" t="s">
        <v>1341</v>
      </c>
      <c r="K762" s="18" t="s">
        <v>4499</v>
      </c>
      <c r="L762" s="23">
        <v>1345734</v>
      </c>
      <c r="M762" s="23">
        <v>0</v>
      </c>
      <c r="N762" s="25" t="s">
        <v>6397</v>
      </c>
    </row>
    <row r="763" spans="1:14" ht="15" customHeight="1">
      <c r="A763" s="4" t="s">
        <v>347</v>
      </c>
      <c r="B763" s="8">
        <v>46026</v>
      </c>
      <c r="C763" s="10" t="s">
        <v>1265</v>
      </c>
      <c r="D763" s="12" t="s">
        <v>634</v>
      </c>
      <c r="E763" s="14">
        <v>55200000</v>
      </c>
      <c r="F763" s="14">
        <v>0</v>
      </c>
      <c r="G763" s="16" t="s">
        <v>1316</v>
      </c>
      <c r="H763" s="18" t="s">
        <v>813</v>
      </c>
      <c r="I763" s="6">
        <v>46091</v>
      </c>
      <c r="J763" s="21" t="s">
        <v>5196</v>
      </c>
      <c r="K763" s="18" t="s">
        <v>851</v>
      </c>
      <c r="L763" s="23">
        <v>1353149</v>
      </c>
      <c r="M763" s="23">
        <v>-930400</v>
      </c>
      <c r="N763" s="25" t="s">
        <v>5197</v>
      </c>
    </row>
    <row r="764" spans="1:14" ht="15" customHeight="1">
      <c r="A764" s="4" t="s">
        <v>328</v>
      </c>
      <c r="B764" s="8">
        <v>46028</v>
      </c>
      <c r="C764" s="10" t="s">
        <v>2666</v>
      </c>
      <c r="D764" s="12" t="s">
        <v>333</v>
      </c>
      <c r="E764" s="14">
        <v>55200000</v>
      </c>
      <c r="F764" s="14">
        <v>160000</v>
      </c>
      <c r="G764" s="16" t="s">
        <v>2780</v>
      </c>
      <c r="H764" s="18" t="s">
        <v>868</v>
      </c>
      <c r="I764" s="6">
        <v>46108</v>
      </c>
      <c r="J764" s="21" t="s">
        <v>5876</v>
      </c>
      <c r="K764" s="18" t="s">
        <v>869</v>
      </c>
      <c r="L764" s="23">
        <v>1354135</v>
      </c>
      <c r="M764" s="23">
        <v>493654</v>
      </c>
      <c r="N764" s="25" t="s">
        <v>5877</v>
      </c>
    </row>
    <row r="765" spans="1:14" ht="15" customHeight="1">
      <c r="A765" s="4" t="s">
        <v>903</v>
      </c>
      <c r="B765" s="8">
        <v>46029</v>
      </c>
      <c r="C765" s="10" t="s">
        <v>2886</v>
      </c>
      <c r="D765" s="12" t="s">
        <v>925</v>
      </c>
      <c r="E765" s="14">
        <v>55200000</v>
      </c>
      <c r="F765" s="14">
        <v>0</v>
      </c>
      <c r="G765" s="16" t="s">
        <v>2994</v>
      </c>
      <c r="H765" s="18" t="s">
        <v>5719</v>
      </c>
      <c r="I765" s="6">
        <v>46101</v>
      </c>
      <c r="J765" s="21" t="s">
        <v>293</v>
      </c>
      <c r="K765" s="18" t="s">
        <v>5720</v>
      </c>
      <c r="L765" s="23">
        <v>1376135</v>
      </c>
      <c r="M765" s="23">
        <v>0</v>
      </c>
      <c r="N765" s="25" t="s">
        <v>6530</v>
      </c>
    </row>
    <row r="766" spans="1:14" ht="15" customHeight="1">
      <c r="A766" s="4" t="s">
        <v>903</v>
      </c>
      <c r="B766" s="8">
        <v>46029</v>
      </c>
      <c r="C766" s="10" t="s">
        <v>2943</v>
      </c>
      <c r="D766" s="12" t="s">
        <v>905</v>
      </c>
      <c r="E766" s="14">
        <v>55606061</v>
      </c>
      <c r="F766" s="14">
        <v>72728</v>
      </c>
      <c r="G766" s="16" t="s">
        <v>3065</v>
      </c>
      <c r="H766" s="18" t="s">
        <v>4498</v>
      </c>
      <c r="I766" s="6">
        <v>46071</v>
      </c>
      <c r="J766" s="21" t="s">
        <v>1109</v>
      </c>
      <c r="K766" s="18" t="s">
        <v>4499</v>
      </c>
      <c r="L766" s="23">
        <v>1379135</v>
      </c>
      <c r="M766" s="23">
        <v>-145000</v>
      </c>
      <c r="N766" s="25" t="s">
        <v>6315</v>
      </c>
    </row>
    <row r="767" spans="1:14" ht="15" customHeight="1">
      <c r="A767" s="4" t="s">
        <v>4486</v>
      </c>
      <c r="B767" s="8">
        <v>46107</v>
      </c>
      <c r="C767" s="10" t="s">
        <v>4466</v>
      </c>
      <c r="D767" s="12" t="s">
        <v>4487</v>
      </c>
      <c r="E767" s="14">
        <v>55774772</v>
      </c>
      <c r="F767" s="14">
        <v>0</v>
      </c>
      <c r="G767" s="16" t="s">
        <v>4488</v>
      </c>
      <c r="H767" s="18" t="s">
        <v>813</v>
      </c>
      <c r="I767" s="6">
        <v>46083</v>
      </c>
      <c r="J767" s="21" t="s">
        <v>4891</v>
      </c>
      <c r="K767" s="18" t="s">
        <v>851</v>
      </c>
      <c r="L767" s="23">
        <v>1384135</v>
      </c>
      <c r="M767" s="23">
        <v>-150000</v>
      </c>
      <c r="N767" s="25" t="s">
        <v>4892</v>
      </c>
    </row>
    <row r="768" spans="1:14" ht="15" customHeight="1">
      <c r="A768" s="4" t="s">
        <v>903</v>
      </c>
      <c r="B768" s="8">
        <v>46029</v>
      </c>
      <c r="C768" s="10" t="s">
        <v>2945</v>
      </c>
      <c r="D768" s="12" t="s">
        <v>925</v>
      </c>
      <c r="E768" s="14">
        <v>56000000</v>
      </c>
      <c r="F768" s="14">
        <v>0</v>
      </c>
      <c r="G768" s="16" t="s">
        <v>2994</v>
      </c>
      <c r="H768" s="18" t="s">
        <v>813</v>
      </c>
      <c r="I768" s="6">
        <v>46084</v>
      </c>
      <c r="J768" s="21" t="s">
        <v>4923</v>
      </c>
      <c r="K768" s="18" t="s">
        <v>851</v>
      </c>
      <c r="L768" s="23">
        <v>1384135</v>
      </c>
      <c r="M768" s="23">
        <v>-150000</v>
      </c>
      <c r="N768" s="25" t="s">
        <v>4924</v>
      </c>
    </row>
    <row r="769" spans="1:14" ht="15" customHeight="1">
      <c r="A769" s="4" t="s">
        <v>903</v>
      </c>
      <c r="B769" s="8">
        <v>46032</v>
      </c>
      <c r="C769" s="10" t="s">
        <v>3515</v>
      </c>
      <c r="D769" s="12" t="s">
        <v>905</v>
      </c>
      <c r="E769" s="14">
        <v>56000000</v>
      </c>
      <c r="F769" s="14">
        <v>0</v>
      </c>
      <c r="G769" s="16" t="s">
        <v>2994</v>
      </c>
      <c r="H769" s="18" t="s">
        <v>813</v>
      </c>
      <c r="I769" s="6">
        <v>46087</v>
      </c>
      <c r="J769" s="21" t="s">
        <v>5088</v>
      </c>
      <c r="K769" s="18" t="s">
        <v>814</v>
      </c>
      <c r="L769" s="23">
        <v>1384135</v>
      </c>
      <c r="M769" s="23">
        <v>0</v>
      </c>
      <c r="N769" s="25" t="s">
        <v>5089</v>
      </c>
    </row>
    <row r="770" spans="1:14" ht="15" customHeight="1">
      <c r="A770" s="4" t="s">
        <v>913</v>
      </c>
      <c r="B770" s="8">
        <v>46028</v>
      </c>
      <c r="C770" s="10" t="s">
        <v>2750</v>
      </c>
      <c r="D770" s="12" t="s">
        <v>943</v>
      </c>
      <c r="E770" s="14">
        <v>56070000</v>
      </c>
      <c r="F770" s="14">
        <v>0</v>
      </c>
      <c r="G770" s="16" t="s">
        <v>2866</v>
      </c>
      <c r="H770" s="18" t="s">
        <v>813</v>
      </c>
      <c r="I770" s="6">
        <v>46101</v>
      </c>
      <c r="J770" s="21" t="s">
        <v>5502</v>
      </c>
      <c r="K770" s="18" t="s">
        <v>814</v>
      </c>
      <c r="L770" s="23">
        <v>1384135</v>
      </c>
      <c r="M770" s="23">
        <v>0</v>
      </c>
      <c r="N770" s="25" t="s">
        <v>5503</v>
      </c>
    </row>
    <row r="771" spans="1:14" ht="15" customHeight="1">
      <c r="A771" s="4" t="s">
        <v>813</v>
      </c>
      <c r="B771" s="8">
        <v>46031</v>
      </c>
      <c r="C771" s="10" t="s">
        <v>3250</v>
      </c>
      <c r="D771" s="12" t="s">
        <v>814</v>
      </c>
      <c r="E771" s="14">
        <v>56150000</v>
      </c>
      <c r="F771" s="14">
        <v>8</v>
      </c>
      <c r="G771" s="16" t="s">
        <v>3374</v>
      </c>
      <c r="H771" s="18" t="s">
        <v>813</v>
      </c>
      <c r="I771" s="6">
        <v>46112</v>
      </c>
      <c r="J771" s="21" t="s">
        <v>6034</v>
      </c>
      <c r="K771" s="18" t="s">
        <v>851</v>
      </c>
      <c r="L771" s="23">
        <v>1384135</v>
      </c>
      <c r="M771" s="23">
        <v>0</v>
      </c>
      <c r="N771" s="25" t="s">
        <v>6035</v>
      </c>
    </row>
    <row r="772" spans="1:14" ht="15" customHeight="1">
      <c r="A772" s="4" t="s">
        <v>120</v>
      </c>
      <c r="B772" s="8">
        <v>46026</v>
      </c>
      <c r="C772" s="10" t="s">
        <v>1723</v>
      </c>
      <c r="D772" s="12" t="s">
        <v>121</v>
      </c>
      <c r="E772" s="14">
        <v>56350000</v>
      </c>
      <c r="F772" s="14">
        <v>9746667</v>
      </c>
      <c r="G772" s="16" t="s">
        <v>1798</v>
      </c>
      <c r="H772" s="18" t="s">
        <v>5719</v>
      </c>
      <c r="I772" s="6">
        <v>46077</v>
      </c>
      <c r="J772" s="21" t="s">
        <v>208</v>
      </c>
      <c r="K772" s="18" t="s">
        <v>5720</v>
      </c>
      <c r="L772" s="23">
        <v>1384135</v>
      </c>
      <c r="M772" s="23">
        <v>0</v>
      </c>
      <c r="N772" s="25" t="s">
        <v>6502</v>
      </c>
    </row>
    <row r="773" spans="1:14" ht="15" customHeight="1">
      <c r="A773" s="4" t="s">
        <v>120</v>
      </c>
      <c r="B773" s="8">
        <v>46026</v>
      </c>
      <c r="C773" s="10" t="s">
        <v>713</v>
      </c>
      <c r="D773" s="12" t="s">
        <v>451</v>
      </c>
      <c r="E773" s="14">
        <v>56666667</v>
      </c>
      <c r="F773" s="14">
        <v>0</v>
      </c>
      <c r="G773" s="16" t="s">
        <v>714</v>
      </c>
      <c r="H773" s="18" t="s">
        <v>5719</v>
      </c>
      <c r="I773" s="6">
        <v>46080</v>
      </c>
      <c r="J773" s="21" t="s">
        <v>226</v>
      </c>
      <c r="K773" s="18" t="s">
        <v>5720</v>
      </c>
      <c r="L773" s="23">
        <v>1408135</v>
      </c>
      <c r="M773" s="23">
        <v>-174000</v>
      </c>
      <c r="N773" s="25" t="s">
        <v>6507</v>
      </c>
    </row>
    <row r="774" spans="1:14" ht="15" customHeight="1">
      <c r="A774" s="4" t="s">
        <v>112</v>
      </c>
      <c r="B774" s="8">
        <v>46025</v>
      </c>
      <c r="C774" s="10" t="s">
        <v>273</v>
      </c>
      <c r="D774" s="12" t="s">
        <v>114</v>
      </c>
      <c r="E774" s="14">
        <v>57000000</v>
      </c>
      <c r="F774" s="14">
        <v>0</v>
      </c>
      <c r="G774" s="16" t="s">
        <v>274</v>
      </c>
      <c r="H774" s="18" t="s">
        <v>868</v>
      </c>
      <c r="I774" s="6">
        <v>46087</v>
      </c>
      <c r="J774" s="21" t="s">
        <v>5130</v>
      </c>
      <c r="K774" s="18" t="s">
        <v>869</v>
      </c>
      <c r="L774" s="23">
        <v>1410040</v>
      </c>
      <c r="M774" s="23">
        <v>-100000</v>
      </c>
      <c r="N774" s="25" t="s">
        <v>5131</v>
      </c>
    </row>
    <row r="775" spans="1:14" ht="15" customHeight="1">
      <c r="A775" s="4" t="s">
        <v>825</v>
      </c>
      <c r="B775" s="8">
        <v>46026</v>
      </c>
      <c r="C775" s="10" t="s">
        <v>791</v>
      </c>
      <c r="D775" s="12" t="s">
        <v>861</v>
      </c>
      <c r="E775" s="14">
        <v>57000000</v>
      </c>
      <c r="F775" s="14">
        <v>0</v>
      </c>
      <c r="G775" s="16" t="s">
        <v>793</v>
      </c>
      <c r="H775" s="18" t="s">
        <v>868</v>
      </c>
      <c r="I775" s="6">
        <v>46087</v>
      </c>
      <c r="J775" s="21" t="s">
        <v>5138</v>
      </c>
      <c r="K775" s="18" t="s">
        <v>869</v>
      </c>
      <c r="L775" s="23">
        <v>1410040</v>
      </c>
      <c r="M775" s="23">
        <v>0</v>
      </c>
      <c r="N775" s="25" t="s">
        <v>4911</v>
      </c>
    </row>
    <row r="776" spans="1:14" ht="15" customHeight="1">
      <c r="A776" s="4" t="s">
        <v>5785</v>
      </c>
      <c r="B776" s="8">
        <v>46032</v>
      </c>
      <c r="C776" s="10" t="s">
        <v>23</v>
      </c>
      <c r="D776" s="12" t="s">
        <v>5789</v>
      </c>
      <c r="E776" s="14">
        <v>57100000</v>
      </c>
      <c r="F776" s="14">
        <v>0</v>
      </c>
      <c r="G776" s="16" t="s">
        <v>5795</v>
      </c>
      <c r="H776" s="18" t="s">
        <v>800</v>
      </c>
      <c r="I776" s="6">
        <v>46072</v>
      </c>
      <c r="J776" s="21" t="s">
        <v>4569</v>
      </c>
      <c r="K776" s="18" t="s">
        <v>801</v>
      </c>
      <c r="L776" s="23">
        <v>1416135</v>
      </c>
      <c r="M776" s="23">
        <v>-493654</v>
      </c>
      <c r="N776" s="25" t="s">
        <v>4570</v>
      </c>
    </row>
    <row r="777" spans="1:14" ht="15" customHeight="1">
      <c r="A777" s="37" t="s">
        <v>4602</v>
      </c>
      <c r="B777" s="38">
        <v>46029</v>
      </c>
      <c r="C777" s="39" t="s">
        <v>772</v>
      </c>
      <c r="D777" s="40" t="s">
        <v>4603</v>
      </c>
      <c r="E777" s="32">
        <v>57190000</v>
      </c>
      <c r="F777" s="32">
        <v>2213333</v>
      </c>
      <c r="G777" s="41" t="s">
        <v>4961</v>
      </c>
      <c r="H777" s="18" t="s">
        <v>1957</v>
      </c>
      <c r="I777" s="6">
        <v>46072</v>
      </c>
      <c r="J777" s="21" t="s">
        <v>4542</v>
      </c>
      <c r="K777" s="18" t="s">
        <v>1987</v>
      </c>
      <c r="L777" s="23">
        <v>1419572.56</v>
      </c>
      <c r="M777" s="23">
        <v>0</v>
      </c>
      <c r="N777" s="25" t="s">
        <v>4543</v>
      </c>
    </row>
    <row r="778" spans="1:14" ht="15" customHeight="1">
      <c r="A778" s="4" t="s">
        <v>903</v>
      </c>
      <c r="B778" s="8">
        <v>46030</v>
      </c>
      <c r="C778" s="10" t="s">
        <v>3066</v>
      </c>
      <c r="D778" s="12" t="s">
        <v>925</v>
      </c>
      <c r="E778" s="14">
        <v>57333334</v>
      </c>
      <c r="F778" s="14">
        <v>57333334</v>
      </c>
      <c r="G778" s="16" t="s">
        <v>3176</v>
      </c>
      <c r="H778" s="18" t="s">
        <v>11</v>
      </c>
      <c r="I778" s="6">
        <v>46055</v>
      </c>
      <c r="J778" s="21" t="s">
        <v>4060</v>
      </c>
      <c r="K778" s="18" t="s">
        <v>41</v>
      </c>
      <c r="L778" s="23">
        <v>1422456</v>
      </c>
      <c r="M778" s="23">
        <v>-406416</v>
      </c>
      <c r="N778" s="25" t="s">
        <v>4061</v>
      </c>
    </row>
    <row r="779" spans="1:14" ht="15" customHeight="1">
      <c r="A779" s="4" t="s">
        <v>32</v>
      </c>
      <c r="B779" s="8">
        <v>46025</v>
      </c>
      <c r="C779" s="10" t="s">
        <v>53</v>
      </c>
      <c r="D779" s="12" t="s">
        <v>34</v>
      </c>
      <c r="E779" s="14">
        <v>57500000</v>
      </c>
      <c r="F779" s="14">
        <v>2300000</v>
      </c>
      <c r="G779" s="16" t="s">
        <v>54</v>
      </c>
      <c r="H779" s="18" t="s">
        <v>667</v>
      </c>
      <c r="I779" s="6">
        <v>46087</v>
      </c>
      <c r="J779" s="21" t="s">
        <v>5142</v>
      </c>
      <c r="K779" s="18" t="s">
        <v>668</v>
      </c>
      <c r="L779" s="23">
        <v>1422456</v>
      </c>
      <c r="M779" s="23">
        <v>0</v>
      </c>
      <c r="N779" s="25" t="s">
        <v>5143</v>
      </c>
    </row>
    <row r="780" spans="1:14" ht="15" customHeight="1">
      <c r="A780" s="4" t="s">
        <v>347</v>
      </c>
      <c r="B780" s="8">
        <v>46026</v>
      </c>
      <c r="C780" s="10" t="s">
        <v>1010</v>
      </c>
      <c r="D780" s="12" t="s">
        <v>348</v>
      </c>
      <c r="E780" s="14">
        <v>57500000</v>
      </c>
      <c r="F780" s="14">
        <v>0</v>
      </c>
      <c r="G780" s="16" t="s">
        <v>1114</v>
      </c>
      <c r="H780" s="18" t="s">
        <v>67</v>
      </c>
      <c r="I780" s="6">
        <v>46036</v>
      </c>
      <c r="J780" s="21" t="s">
        <v>870</v>
      </c>
      <c r="K780" s="18" t="s">
        <v>808</v>
      </c>
      <c r="L780" s="23">
        <v>1425667</v>
      </c>
      <c r="M780" s="23">
        <v>0</v>
      </c>
      <c r="N780" s="25" t="s">
        <v>864</v>
      </c>
    </row>
    <row r="781" spans="1:14" ht="15" customHeight="1">
      <c r="A781" s="4" t="s">
        <v>347</v>
      </c>
      <c r="B781" s="8">
        <v>46026</v>
      </c>
      <c r="C781" s="10" t="s">
        <v>1214</v>
      </c>
      <c r="D781" s="12" t="s">
        <v>643</v>
      </c>
      <c r="E781" s="14">
        <v>57500000</v>
      </c>
      <c r="F781" s="14">
        <v>0</v>
      </c>
      <c r="G781" s="16" t="s">
        <v>1158</v>
      </c>
      <c r="H781" s="18" t="s">
        <v>4498</v>
      </c>
      <c r="I781" s="6">
        <v>46078</v>
      </c>
      <c r="J781" s="21" t="s">
        <v>1147</v>
      </c>
      <c r="K781" s="18" t="s">
        <v>4499</v>
      </c>
      <c r="L781" s="23">
        <v>1425882</v>
      </c>
      <c r="M781" s="23">
        <v>238971</v>
      </c>
      <c r="N781" s="25" t="s">
        <v>6328</v>
      </c>
    </row>
    <row r="782" spans="1:14" ht="15" customHeight="1">
      <c r="A782" s="4" t="s">
        <v>347</v>
      </c>
      <c r="B782" s="8">
        <v>46026</v>
      </c>
      <c r="C782" s="10" t="s">
        <v>1220</v>
      </c>
      <c r="D782" s="12" t="s">
        <v>643</v>
      </c>
      <c r="E782" s="14">
        <v>57500000</v>
      </c>
      <c r="F782" s="14">
        <v>0</v>
      </c>
      <c r="G782" s="16" t="s">
        <v>1158</v>
      </c>
      <c r="H782" s="18" t="s">
        <v>4498</v>
      </c>
      <c r="I782" s="6">
        <v>46101</v>
      </c>
      <c r="J782" s="21" t="s">
        <v>1323</v>
      </c>
      <c r="K782" s="18" t="s">
        <v>4499</v>
      </c>
      <c r="L782" s="23">
        <v>1425882</v>
      </c>
      <c r="M782" s="23">
        <v>0</v>
      </c>
      <c r="N782" s="25" t="s">
        <v>6387</v>
      </c>
    </row>
    <row r="783" spans="1:14" ht="15" customHeight="1">
      <c r="A783" s="4" t="s">
        <v>112</v>
      </c>
      <c r="B783" s="8">
        <v>46026</v>
      </c>
      <c r="C783" s="10" t="s">
        <v>1379</v>
      </c>
      <c r="D783" s="12" t="s">
        <v>118</v>
      </c>
      <c r="E783" s="14">
        <v>57500000</v>
      </c>
      <c r="F783" s="14">
        <v>8050000</v>
      </c>
      <c r="G783" s="16" t="s">
        <v>1480</v>
      </c>
      <c r="H783" s="18" t="s">
        <v>416</v>
      </c>
      <c r="I783" s="6">
        <v>46077</v>
      </c>
      <c r="J783" s="21" t="s">
        <v>4724</v>
      </c>
      <c r="K783" s="18" t="s">
        <v>417</v>
      </c>
      <c r="L783" s="23">
        <v>1434135</v>
      </c>
      <c r="M783" s="23">
        <v>-200000</v>
      </c>
      <c r="N783" s="25" t="s">
        <v>4725</v>
      </c>
    </row>
    <row r="784" spans="1:14" ht="15" customHeight="1">
      <c r="A784" s="4" t="s">
        <v>112</v>
      </c>
      <c r="B784" s="8">
        <v>46026</v>
      </c>
      <c r="C784" s="10" t="s">
        <v>1384</v>
      </c>
      <c r="D784" s="12" t="s">
        <v>118</v>
      </c>
      <c r="E784" s="14">
        <v>57500000</v>
      </c>
      <c r="F784" s="14">
        <v>1150000</v>
      </c>
      <c r="G784" s="16" t="s">
        <v>1486</v>
      </c>
      <c r="H784" s="18" t="s">
        <v>800</v>
      </c>
      <c r="I784" s="6">
        <v>46093</v>
      </c>
      <c r="J784" s="21" t="s">
        <v>5259</v>
      </c>
      <c r="K784" s="18" t="s">
        <v>801</v>
      </c>
      <c r="L784" s="23">
        <v>1434135</v>
      </c>
      <c r="M784" s="23">
        <v>0</v>
      </c>
      <c r="N784" s="25" t="s">
        <v>5260</v>
      </c>
    </row>
    <row r="785" spans="1:14" ht="15" customHeight="1">
      <c r="A785" s="4" t="s">
        <v>112</v>
      </c>
      <c r="B785" s="8">
        <v>46026</v>
      </c>
      <c r="C785" s="10" t="s">
        <v>1390</v>
      </c>
      <c r="D785" s="12" t="s">
        <v>118</v>
      </c>
      <c r="E785" s="14">
        <v>57500000</v>
      </c>
      <c r="F785" s="14">
        <v>0</v>
      </c>
      <c r="G785" s="16" t="s">
        <v>1490</v>
      </c>
      <c r="H785" s="18" t="s">
        <v>798</v>
      </c>
      <c r="I785" s="6">
        <v>46106</v>
      </c>
      <c r="J785" s="21" t="s">
        <v>5717</v>
      </c>
      <c r="K785" s="18" t="s">
        <v>799</v>
      </c>
      <c r="L785" s="23">
        <v>1434135</v>
      </c>
      <c r="M785" s="23">
        <v>0</v>
      </c>
      <c r="N785" s="25" t="s">
        <v>5718</v>
      </c>
    </row>
    <row r="786" spans="1:14" ht="15" customHeight="1">
      <c r="A786" s="4" t="s">
        <v>112</v>
      </c>
      <c r="B786" s="8">
        <v>46026</v>
      </c>
      <c r="C786" s="10" t="s">
        <v>1397</v>
      </c>
      <c r="D786" s="12" t="s">
        <v>118</v>
      </c>
      <c r="E786" s="14">
        <v>57500000</v>
      </c>
      <c r="F786" s="14">
        <v>266667</v>
      </c>
      <c r="G786" s="16" t="s">
        <v>1496</v>
      </c>
      <c r="H786" s="18" t="s">
        <v>868</v>
      </c>
      <c r="I786" s="6">
        <v>46109</v>
      </c>
      <c r="J786" s="21" t="s">
        <v>5920</v>
      </c>
      <c r="K786" s="18" t="s">
        <v>869</v>
      </c>
      <c r="L786" s="23">
        <v>1434135</v>
      </c>
      <c r="M786" s="23">
        <v>0</v>
      </c>
      <c r="N786" s="25" t="s">
        <v>5921</v>
      </c>
    </row>
    <row r="787" spans="1:14" ht="15" customHeight="1">
      <c r="A787" s="4" t="s">
        <v>120</v>
      </c>
      <c r="B787" s="8">
        <v>46026</v>
      </c>
      <c r="C787" s="10" t="s">
        <v>1555</v>
      </c>
      <c r="D787" s="12" t="s">
        <v>451</v>
      </c>
      <c r="E787" s="14">
        <v>57500000</v>
      </c>
      <c r="F787" s="14">
        <v>0</v>
      </c>
      <c r="G787" s="16" t="s">
        <v>1644</v>
      </c>
      <c r="H787" s="18" t="s">
        <v>1957</v>
      </c>
      <c r="I787" s="6">
        <v>46055</v>
      </c>
      <c r="J787" s="21" t="s">
        <v>4068</v>
      </c>
      <c r="K787" s="18" t="s">
        <v>2643</v>
      </c>
      <c r="L787" s="23">
        <v>1444100</v>
      </c>
      <c r="M787" s="23">
        <v>0</v>
      </c>
      <c r="N787" s="25" t="s">
        <v>4069</v>
      </c>
    </row>
    <row r="788" spans="1:14" ht="15" customHeight="1">
      <c r="A788" s="4" t="s">
        <v>205</v>
      </c>
      <c r="B788" s="8">
        <v>46026</v>
      </c>
      <c r="C788" s="10" t="s">
        <v>1804</v>
      </c>
      <c r="D788" s="12" t="s">
        <v>210</v>
      </c>
      <c r="E788" s="14">
        <v>57500000</v>
      </c>
      <c r="F788" s="14">
        <v>2833333</v>
      </c>
      <c r="G788" s="16" t="s">
        <v>1884</v>
      </c>
      <c r="H788" s="18" t="s">
        <v>868</v>
      </c>
      <c r="I788" s="6">
        <v>46108</v>
      </c>
      <c r="J788" s="21" t="s">
        <v>5874</v>
      </c>
      <c r="K788" s="18" t="s">
        <v>869</v>
      </c>
      <c r="L788" s="23">
        <v>1448135</v>
      </c>
      <c r="M788" s="23">
        <v>0</v>
      </c>
      <c r="N788" s="25" t="s">
        <v>5875</v>
      </c>
    </row>
    <row r="789" spans="1:14" ht="15" customHeight="1">
      <c r="A789" s="4" t="s">
        <v>693</v>
      </c>
      <c r="B789" s="8">
        <v>46027</v>
      </c>
      <c r="C789" s="10" t="s">
        <v>1929</v>
      </c>
      <c r="D789" s="12" t="s">
        <v>694</v>
      </c>
      <c r="E789" s="14">
        <v>57500000</v>
      </c>
      <c r="F789" s="14">
        <v>1150000</v>
      </c>
      <c r="G789" s="16" t="s">
        <v>1993</v>
      </c>
      <c r="H789" s="18" t="s">
        <v>868</v>
      </c>
      <c r="I789" s="6">
        <v>46084</v>
      </c>
      <c r="J789" s="21" t="s">
        <v>4913</v>
      </c>
      <c r="K789" s="18" t="s">
        <v>869</v>
      </c>
      <c r="L789" s="23">
        <v>1469308</v>
      </c>
      <c r="M789" s="23">
        <v>-402000</v>
      </c>
      <c r="N789" s="25" t="s">
        <v>4914</v>
      </c>
    </row>
    <row r="790" spans="1:14" ht="15" customHeight="1">
      <c r="A790" s="4" t="s">
        <v>328</v>
      </c>
      <c r="B790" s="8">
        <v>46027</v>
      </c>
      <c r="C790" s="10" t="s">
        <v>2188</v>
      </c>
      <c r="D790" s="12" t="s">
        <v>333</v>
      </c>
      <c r="E790" s="14">
        <v>57500000</v>
      </c>
      <c r="F790" s="14">
        <v>0</v>
      </c>
      <c r="G790" s="16" t="s">
        <v>2202</v>
      </c>
      <c r="H790" s="18" t="s">
        <v>858</v>
      </c>
      <c r="I790" s="6">
        <v>46091</v>
      </c>
      <c r="J790" s="21" t="s">
        <v>5219</v>
      </c>
      <c r="K790" s="18" t="s">
        <v>876</v>
      </c>
      <c r="L790" s="23">
        <v>1469308</v>
      </c>
      <c r="M790" s="23">
        <v>-205000</v>
      </c>
      <c r="N790" s="25" t="s">
        <v>5220</v>
      </c>
    </row>
    <row r="791" spans="1:14" ht="15" customHeight="1">
      <c r="A791" s="4" t="s">
        <v>328</v>
      </c>
      <c r="B791" s="8">
        <v>46027</v>
      </c>
      <c r="C791" s="10" t="s">
        <v>2190</v>
      </c>
      <c r="D791" s="12" t="s">
        <v>333</v>
      </c>
      <c r="E791" s="14">
        <v>57500000</v>
      </c>
      <c r="F791" s="14">
        <v>0</v>
      </c>
      <c r="G791" s="16" t="s">
        <v>2204</v>
      </c>
      <c r="H791" s="18" t="s">
        <v>5719</v>
      </c>
      <c r="I791" s="6">
        <v>46077</v>
      </c>
      <c r="J791" s="21" t="s">
        <v>211</v>
      </c>
      <c r="K791" s="18" t="s">
        <v>5720</v>
      </c>
      <c r="L791" s="23">
        <v>1476135</v>
      </c>
      <c r="M791" s="23">
        <v>24000</v>
      </c>
      <c r="N791" s="25" t="s">
        <v>6503</v>
      </c>
    </row>
    <row r="792" spans="1:14" ht="15" customHeight="1">
      <c r="A792" s="4" t="s">
        <v>328</v>
      </c>
      <c r="B792" s="8">
        <v>46027</v>
      </c>
      <c r="C792" s="10" t="s">
        <v>2446</v>
      </c>
      <c r="D792" s="12" t="s">
        <v>329</v>
      </c>
      <c r="E792" s="14">
        <v>57500000</v>
      </c>
      <c r="F792" s="14">
        <v>350000</v>
      </c>
      <c r="G792" s="16" t="s">
        <v>2447</v>
      </c>
      <c r="H792" s="18" t="s">
        <v>112</v>
      </c>
      <c r="I792" s="6">
        <v>46090</v>
      </c>
      <c r="J792" s="21" t="s">
        <v>5144</v>
      </c>
      <c r="K792" s="18" t="s">
        <v>114</v>
      </c>
      <c r="L792" s="23">
        <v>1478040</v>
      </c>
      <c r="M792" s="23">
        <v>0</v>
      </c>
      <c r="N792" s="25" t="s">
        <v>5145</v>
      </c>
    </row>
    <row r="793" spans="1:14" ht="15" customHeight="1">
      <c r="A793" s="4" t="s">
        <v>328</v>
      </c>
      <c r="B793" s="8">
        <v>46028</v>
      </c>
      <c r="C793" s="10" t="s">
        <v>2695</v>
      </c>
      <c r="D793" s="12" t="s">
        <v>333</v>
      </c>
      <c r="E793" s="14">
        <v>57500000</v>
      </c>
      <c r="F793" s="14">
        <v>0</v>
      </c>
      <c r="G793" s="16" t="s">
        <v>2816</v>
      </c>
      <c r="H793" s="18" t="s">
        <v>4498</v>
      </c>
      <c r="I793" s="6">
        <v>46091</v>
      </c>
      <c r="J793" s="21" t="s">
        <v>1223</v>
      </c>
      <c r="K793" s="18" t="s">
        <v>4499</v>
      </c>
      <c r="L793" s="23">
        <v>1480962</v>
      </c>
      <c r="M793" s="23">
        <v>0</v>
      </c>
      <c r="N793" s="25" t="s">
        <v>6354</v>
      </c>
    </row>
    <row r="794" spans="1:14" ht="15" customHeight="1">
      <c r="A794" s="4" t="s">
        <v>328</v>
      </c>
      <c r="B794" s="8">
        <v>46029</v>
      </c>
      <c r="C794" s="10" t="s">
        <v>2763</v>
      </c>
      <c r="D794" s="12" t="s">
        <v>333</v>
      </c>
      <c r="E794" s="14">
        <v>57500000</v>
      </c>
      <c r="F794" s="14">
        <v>666667</v>
      </c>
      <c r="G794" s="16" t="s">
        <v>2881</v>
      </c>
      <c r="H794" s="18" t="s">
        <v>813</v>
      </c>
      <c r="I794" s="6">
        <v>46098</v>
      </c>
      <c r="J794" s="21" t="s">
        <v>5410</v>
      </c>
      <c r="K794" s="18" t="s">
        <v>814</v>
      </c>
      <c r="L794" s="23">
        <v>1484135</v>
      </c>
      <c r="M794" s="23">
        <v>0</v>
      </c>
      <c r="N794" s="25" t="s">
        <v>5411</v>
      </c>
    </row>
    <row r="795" spans="1:14" ht="15" customHeight="1">
      <c r="A795" s="4" t="s">
        <v>328</v>
      </c>
      <c r="B795" s="8">
        <v>46029</v>
      </c>
      <c r="C795" s="10" t="s">
        <v>2765</v>
      </c>
      <c r="D795" s="12" t="s">
        <v>333</v>
      </c>
      <c r="E795" s="14">
        <v>57500000</v>
      </c>
      <c r="F795" s="14">
        <v>500000</v>
      </c>
      <c r="G795" s="16" t="s">
        <v>2881</v>
      </c>
      <c r="H795" s="18" t="s">
        <v>813</v>
      </c>
      <c r="I795" s="6">
        <v>46111</v>
      </c>
      <c r="J795" s="21" t="s">
        <v>5958</v>
      </c>
      <c r="K795" s="18" t="s">
        <v>814</v>
      </c>
      <c r="L795" s="23">
        <v>1484135</v>
      </c>
      <c r="M795" s="23">
        <v>0</v>
      </c>
      <c r="N795" s="25" t="s">
        <v>5959</v>
      </c>
    </row>
    <row r="796" spans="1:14" ht="15" customHeight="1">
      <c r="A796" s="4" t="s">
        <v>798</v>
      </c>
      <c r="B796" s="8">
        <v>46030</v>
      </c>
      <c r="C796" s="10" t="s">
        <v>3001</v>
      </c>
      <c r="D796" s="12" t="s">
        <v>799</v>
      </c>
      <c r="E796" s="14">
        <v>57500000</v>
      </c>
      <c r="F796" s="14">
        <v>0</v>
      </c>
      <c r="G796" s="16" t="s">
        <v>3115</v>
      </c>
      <c r="H796" s="18" t="s">
        <v>813</v>
      </c>
      <c r="I796" s="6">
        <v>46112</v>
      </c>
      <c r="J796" s="21" t="s">
        <v>6072</v>
      </c>
      <c r="K796" s="18" t="s">
        <v>814</v>
      </c>
      <c r="L796" s="23">
        <v>1484135</v>
      </c>
      <c r="M796" s="23">
        <v>0</v>
      </c>
      <c r="N796" s="25" t="s">
        <v>6073</v>
      </c>
    </row>
    <row r="797" spans="1:14" ht="15" customHeight="1">
      <c r="A797" s="4" t="s">
        <v>798</v>
      </c>
      <c r="B797" s="8">
        <v>46030</v>
      </c>
      <c r="C797" s="10" t="s">
        <v>3003</v>
      </c>
      <c r="D797" s="12" t="s">
        <v>799</v>
      </c>
      <c r="E797" s="14">
        <v>57500000</v>
      </c>
      <c r="F797" s="14">
        <v>57500000</v>
      </c>
      <c r="G797" s="16" t="s">
        <v>3115</v>
      </c>
      <c r="H797" s="18" t="s">
        <v>67</v>
      </c>
      <c r="I797" s="6">
        <v>46038</v>
      </c>
      <c r="J797" s="21" t="s">
        <v>1227</v>
      </c>
      <c r="K797" s="18" t="s">
        <v>1232</v>
      </c>
      <c r="L797" s="23">
        <v>1500000</v>
      </c>
      <c r="M797" s="23">
        <v>0</v>
      </c>
      <c r="N797" s="25" t="s">
        <v>1229</v>
      </c>
    </row>
    <row r="798" spans="1:14" ht="15" customHeight="1">
      <c r="A798" s="4" t="s">
        <v>800</v>
      </c>
      <c r="B798" s="8">
        <v>46036</v>
      </c>
      <c r="C798" s="10" t="s">
        <v>3927</v>
      </c>
      <c r="D798" s="12" t="s">
        <v>801</v>
      </c>
      <c r="E798" s="14">
        <v>57500000</v>
      </c>
      <c r="F798" s="14">
        <v>0</v>
      </c>
      <c r="G798" s="16" t="s">
        <v>4015</v>
      </c>
      <c r="H798" s="18" t="s">
        <v>67</v>
      </c>
      <c r="I798" s="6">
        <v>46038</v>
      </c>
      <c r="J798" s="21" t="s">
        <v>1227</v>
      </c>
      <c r="K798" s="18" t="s">
        <v>808</v>
      </c>
      <c r="L798" s="23">
        <v>1500000</v>
      </c>
      <c r="M798" s="23">
        <v>0</v>
      </c>
      <c r="N798" s="25" t="s">
        <v>1229</v>
      </c>
    </row>
    <row r="799" spans="1:14" ht="15" customHeight="1">
      <c r="A799" s="4" t="s">
        <v>4498</v>
      </c>
      <c r="B799" s="8">
        <v>46027</v>
      </c>
      <c r="C799" s="10" t="s">
        <v>124</v>
      </c>
      <c r="D799" s="12" t="s">
        <v>4499</v>
      </c>
      <c r="E799" s="14">
        <v>57500000</v>
      </c>
      <c r="F799" s="14">
        <v>0</v>
      </c>
      <c r="G799" s="16" t="s">
        <v>4549</v>
      </c>
      <c r="H799" s="18" t="s">
        <v>67</v>
      </c>
      <c r="I799" s="6">
        <v>46038</v>
      </c>
      <c r="J799" s="21" t="s">
        <v>1227</v>
      </c>
      <c r="K799" s="18" t="s">
        <v>1255</v>
      </c>
      <c r="L799" s="23">
        <v>1500000</v>
      </c>
      <c r="M799" s="23">
        <v>0</v>
      </c>
      <c r="N799" s="25" t="s">
        <v>1229</v>
      </c>
    </row>
    <row r="800" spans="1:14" ht="15" customHeight="1">
      <c r="A800" s="4" t="s">
        <v>4498</v>
      </c>
      <c r="B800" s="8">
        <v>46027</v>
      </c>
      <c r="C800" s="10" t="s">
        <v>147</v>
      </c>
      <c r="D800" s="12" t="s">
        <v>4499</v>
      </c>
      <c r="E800" s="14">
        <v>57500000</v>
      </c>
      <c r="F800" s="14">
        <v>0</v>
      </c>
      <c r="G800" s="16" t="s">
        <v>4553</v>
      </c>
      <c r="H800" s="18" t="s">
        <v>868</v>
      </c>
      <c r="I800" s="6">
        <v>46064</v>
      </c>
      <c r="J800" s="21" t="s">
        <v>4244</v>
      </c>
      <c r="K800" s="18" t="s">
        <v>869</v>
      </c>
      <c r="L800" s="23">
        <v>1514135</v>
      </c>
      <c r="M800" s="23">
        <v>0</v>
      </c>
      <c r="N800" s="25" t="s">
        <v>4245</v>
      </c>
    </row>
    <row r="801" spans="1:14" ht="15" customHeight="1">
      <c r="A801" s="4" t="s">
        <v>4498</v>
      </c>
      <c r="B801" s="8">
        <v>46027</v>
      </c>
      <c r="C801" s="10" t="s">
        <v>159</v>
      </c>
      <c r="D801" s="12" t="s">
        <v>4499</v>
      </c>
      <c r="E801" s="14">
        <v>57500000</v>
      </c>
      <c r="F801" s="14">
        <v>0</v>
      </c>
      <c r="G801" s="16" t="s">
        <v>4549</v>
      </c>
      <c r="H801" s="18" t="s">
        <v>798</v>
      </c>
      <c r="I801" s="6">
        <v>46064</v>
      </c>
      <c r="J801" s="21" t="s">
        <v>4258</v>
      </c>
      <c r="K801" s="18" t="s">
        <v>810</v>
      </c>
      <c r="L801" s="23">
        <v>1514135</v>
      </c>
      <c r="M801" s="23">
        <v>-120000</v>
      </c>
      <c r="N801" s="25" t="s">
        <v>4259</v>
      </c>
    </row>
    <row r="802" spans="1:14" ht="15" customHeight="1">
      <c r="A802" s="4" t="s">
        <v>4498</v>
      </c>
      <c r="B802" s="8">
        <v>46027</v>
      </c>
      <c r="C802" s="10" t="s">
        <v>223</v>
      </c>
      <c r="D802" s="12" t="s">
        <v>4499</v>
      </c>
      <c r="E802" s="14">
        <v>57500000</v>
      </c>
      <c r="F802" s="14">
        <v>0</v>
      </c>
      <c r="G802" s="16" t="s">
        <v>4615</v>
      </c>
      <c r="H802" s="18" t="s">
        <v>813</v>
      </c>
      <c r="I802" s="6">
        <v>46085</v>
      </c>
      <c r="J802" s="21" t="s">
        <v>4945</v>
      </c>
      <c r="K802" s="18" t="s">
        <v>851</v>
      </c>
      <c r="L802" s="23">
        <v>1531882</v>
      </c>
      <c r="M802" s="23">
        <v>-58000</v>
      </c>
      <c r="N802" s="25" t="s">
        <v>4946</v>
      </c>
    </row>
    <row r="803" spans="1:14" ht="15" customHeight="1">
      <c r="A803" s="4" t="s">
        <v>4498</v>
      </c>
      <c r="B803" s="8">
        <v>46027</v>
      </c>
      <c r="C803" s="10" t="s">
        <v>226</v>
      </c>
      <c r="D803" s="12" t="s">
        <v>4499</v>
      </c>
      <c r="E803" s="14">
        <v>57500000</v>
      </c>
      <c r="F803" s="14">
        <v>0</v>
      </c>
      <c r="G803" s="16" t="s">
        <v>4615</v>
      </c>
      <c r="H803" s="18" t="s">
        <v>813</v>
      </c>
      <c r="I803" s="6">
        <v>46085</v>
      </c>
      <c r="J803" s="21" t="s">
        <v>4966</v>
      </c>
      <c r="K803" s="18" t="s">
        <v>814</v>
      </c>
      <c r="L803" s="23">
        <v>1531882</v>
      </c>
      <c r="M803" s="23">
        <v>0</v>
      </c>
      <c r="N803" s="25" t="s">
        <v>4946</v>
      </c>
    </row>
    <row r="804" spans="1:14" ht="15" customHeight="1">
      <c r="A804" s="4" t="s">
        <v>4498</v>
      </c>
      <c r="B804" s="8">
        <v>46027</v>
      </c>
      <c r="C804" s="10" t="s">
        <v>229</v>
      </c>
      <c r="D804" s="12" t="s">
        <v>4499</v>
      </c>
      <c r="E804" s="14">
        <v>57500000</v>
      </c>
      <c r="F804" s="14">
        <v>0</v>
      </c>
      <c r="G804" s="16" t="s">
        <v>4615</v>
      </c>
      <c r="H804" s="18" t="s">
        <v>328</v>
      </c>
      <c r="I804" s="6">
        <v>46072</v>
      </c>
      <c r="J804" s="21" t="s">
        <v>4565</v>
      </c>
      <c r="K804" s="18" t="s">
        <v>333</v>
      </c>
      <c r="L804" s="23">
        <v>1534135</v>
      </c>
      <c r="M804" s="23">
        <v>0</v>
      </c>
      <c r="N804" s="25" t="s">
        <v>4566</v>
      </c>
    </row>
    <row r="805" spans="1:14" ht="15" customHeight="1">
      <c r="A805" s="4" t="s">
        <v>4498</v>
      </c>
      <c r="B805" s="8">
        <v>46028</v>
      </c>
      <c r="C805" s="10" t="s">
        <v>405</v>
      </c>
      <c r="D805" s="12" t="s">
        <v>4499</v>
      </c>
      <c r="E805" s="14">
        <v>57500000</v>
      </c>
      <c r="F805" s="14">
        <v>0</v>
      </c>
      <c r="G805" s="16" t="s">
        <v>4693</v>
      </c>
      <c r="H805" s="18" t="s">
        <v>868</v>
      </c>
      <c r="I805" s="6">
        <v>46084</v>
      </c>
      <c r="J805" s="21" t="s">
        <v>4910</v>
      </c>
      <c r="K805" s="18" t="s">
        <v>869</v>
      </c>
      <c r="L805" s="23">
        <v>1534135</v>
      </c>
      <c r="M805" s="23">
        <v>-100000</v>
      </c>
      <c r="N805" s="25" t="s">
        <v>4911</v>
      </c>
    </row>
    <row r="806" spans="1:14" ht="15" customHeight="1">
      <c r="A806" s="4" t="s">
        <v>4498</v>
      </c>
      <c r="B806" s="8">
        <v>46028</v>
      </c>
      <c r="C806" s="10" t="s">
        <v>677</v>
      </c>
      <c r="D806" s="12" t="s">
        <v>4499</v>
      </c>
      <c r="E806" s="14">
        <v>57500000</v>
      </c>
      <c r="F806" s="14">
        <v>0</v>
      </c>
      <c r="G806" s="16" t="s">
        <v>4859</v>
      </c>
      <c r="H806" s="18" t="s">
        <v>868</v>
      </c>
      <c r="I806" s="6">
        <v>46087</v>
      </c>
      <c r="J806" s="21" t="s">
        <v>5120</v>
      </c>
      <c r="K806" s="18" t="s">
        <v>869</v>
      </c>
      <c r="L806" s="23">
        <v>1534135</v>
      </c>
      <c r="M806" s="23">
        <v>0</v>
      </c>
      <c r="N806" s="25" t="s">
        <v>5121</v>
      </c>
    </row>
    <row r="807" spans="1:14" ht="15" customHeight="1">
      <c r="A807" s="4" t="s">
        <v>4498</v>
      </c>
      <c r="B807" s="8">
        <v>46029</v>
      </c>
      <c r="C807" s="10" t="s">
        <v>756</v>
      </c>
      <c r="D807" s="12" t="s">
        <v>4499</v>
      </c>
      <c r="E807" s="14">
        <v>57500000</v>
      </c>
      <c r="F807" s="14">
        <v>0</v>
      </c>
      <c r="G807" s="16" t="s">
        <v>4942</v>
      </c>
      <c r="H807" s="18" t="s">
        <v>868</v>
      </c>
      <c r="I807" s="6">
        <v>46087</v>
      </c>
      <c r="J807" s="21" t="s">
        <v>5123</v>
      </c>
      <c r="K807" s="18" t="s">
        <v>869</v>
      </c>
      <c r="L807" s="23">
        <v>1534135</v>
      </c>
      <c r="M807" s="23">
        <v>-100000</v>
      </c>
      <c r="N807" s="25" t="s">
        <v>5124</v>
      </c>
    </row>
    <row r="808" spans="1:14" ht="15" customHeight="1">
      <c r="A808" s="4" t="s">
        <v>5719</v>
      </c>
      <c r="B808" s="8">
        <v>46025</v>
      </c>
      <c r="C808" s="10" t="s">
        <v>74</v>
      </c>
      <c r="D808" s="12" t="s">
        <v>5746</v>
      </c>
      <c r="E808" s="14">
        <v>57500000</v>
      </c>
      <c r="F808" s="14">
        <v>0</v>
      </c>
      <c r="G808" s="16" t="s">
        <v>5747</v>
      </c>
      <c r="H808" s="18" t="s">
        <v>328</v>
      </c>
      <c r="I808" s="6">
        <v>46094</v>
      </c>
      <c r="J808" s="21" t="s">
        <v>5306</v>
      </c>
      <c r="K808" s="18" t="s">
        <v>333</v>
      </c>
      <c r="L808" s="23">
        <v>1534135</v>
      </c>
      <c r="M808" s="23">
        <v>0</v>
      </c>
      <c r="N808" s="25" t="s">
        <v>5307</v>
      </c>
    </row>
    <row r="809" spans="1:14" ht="15" customHeight="1">
      <c r="A809" s="4" t="s">
        <v>5719</v>
      </c>
      <c r="B809" s="8">
        <v>46025</v>
      </c>
      <c r="C809" s="10" t="s">
        <v>76</v>
      </c>
      <c r="D809" s="12" t="s">
        <v>5746</v>
      </c>
      <c r="E809" s="14">
        <v>57500000</v>
      </c>
      <c r="F809" s="14">
        <v>10350000</v>
      </c>
      <c r="G809" s="16" t="s">
        <v>5747</v>
      </c>
      <c r="H809" s="18" t="s">
        <v>868</v>
      </c>
      <c r="I809" s="6">
        <v>46108</v>
      </c>
      <c r="J809" s="21" t="s">
        <v>5912</v>
      </c>
      <c r="K809" s="18" t="s">
        <v>869</v>
      </c>
      <c r="L809" s="23">
        <v>1534135</v>
      </c>
      <c r="M809" s="23">
        <v>0</v>
      </c>
      <c r="N809" s="25" t="s">
        <v>5913</v>
      </c>
    </row>
    <row r="810" spans="1:14" ht="15" customHeight="1">
      <c r="A810" s="4" t="s">
        <v>4498</v>
      </c>
      <c r="B810" s="8">
        <v>46048</v>
      </c>
      <c r="C810" s="10" t="s">
        <v>987</v>
      </c>
      <c r="D810" s="12" t="s">
        <v>4499</v>
      </c>
      <c r="E810" s="14">
        <v>57639372</v>
      </c>
      <c r="F810" s="14">
        <v>0</v>
      </c>
      <c r="G810" s="16" t="s">
        <v>5233</v>
      </c>
      <c r="H810" s="18" t="s">
        <v>798</v>
      </c>
      <c r="I810" s="6">
        <v>46112</v>
      </c>
      <c r="J810" s="21" t="s">
        <v>6042</v>
      </c>
      <c r="K810" s="18" t="s">
        <v>799</v>
      </c>
      <c r="L810" s="23">
        <v>1534135</v>
      </c>
      <c r="M810" s="23">
        <v>0</v>
      </c>
      <c r="N810" s="25" t="s">
        <v>6043</v>
      </c>
    </row>
    <row r="811" spans="1:14" ht="15" customHeight="1">
      <c r="A811" s="4" t="s">
        <v>15</v>
      </c>
      <c r="B811" s="8">
        <v>46025</v>
      </c>
      <c r="C811" s="10" t="s">
        <v>223</v>
      </c>
      <c r="D811" s="12" t="s">
        <v>95</v>
      </c>
      <c r="E811" s="14">
        <v>58000000</v>
      </c>
      <c r="F811" s="14">
        <v>0</v>
      </c>
      <c r="G811" s="16" t="s">
        <v>224</v>
      </c>
      <c r="H811" s="18" t="s">
        <v>825</v>
      </c>
      <c r="I811" s="6">
        <v>46072</v>
      </c>
      <c r="J811" s="21" t="s">
        <v>4588</v>
      </c>
      <c r="K811" s="18" t="s">
        <v>826</v>
      </c>
      <c r="L811" s="23">
        <v>1547456</v>
      </c>
      <c r="M811" s="23">
        <v>-15000</v>
      </c>
      <c r="N811" s="25" t="s">
        <v>4589</v>
      </c>
    </row>
    <row r="812" spans="1:14" ht="15" customHeight="1">
      <c r="A812" s="4" t="s">
        <v>5719</v>
      </c>
      <c r="B812" s="8">
        <v>46052</v>
      </c>
      <c r="C812" s="10" t="s">
        <v>166</v>
      </c>
      <c r="D812" s="12" t="s">
        <v>5720</v>
      </c>
      <c r="E812" s="14">
        <v>58300000</v>
      </c>
      <c r="F812" s="14">
        <v>226667</v>
      </c>
      <c r="G812" s="16" t="s">
        <v>5781</v>
      </c>
      <c r="H812" s="18" t="s">
        <v>1994</v>
      </c>
      <c r="I812" s="6">
        <v>46049</v>
      </c>
      <c r="J812" s="21" t="s">
        <v>3246</v>
      </c>
      <c r="K812" s="18" t="s">
        <v>3232</v>
      </c>
      <c r="L812" s="23">
        <v>1554145.2</v>
      </c>
      <c r="M812" s="23">
        <v>0</v>
      </c>
      <c r="N812" s="25" t="s">
        <v>3233</v>
      </c>
    </row>
    <row r="813" spans="1:14" ht="15" customHeight="1">
      <c r="A813" s="4" t="s">
        <v>868</v>
      </c>
      <c r="B813" s="8">
        <v>46026</v>
      </c>
      <c r="C813" s="10" t="s">
        <v>1888</v>
      </c>
      <c r="D813" s="12" t="s">
        <v>869</v>
      </c>
      <c r="E813" s="14">
        <v>58400000</v>
      </c>
      <c r="F813" s="14">
        <v>13550000</v>
      </c>
      <c r="G813" s="16" t="s">
        <v>1965</v>
      </c>
      <c r="H813" s="18" t="s">
        <v>328</v>
      </c>
      <c r="I813" s="6">
        <v>46091</v>
      </c>
      <c r="J813" s="21" t="s">
        <v>5191</v>
      </c>
      <c r="K813" s="18" t="s">
        <v>333</v>
      </c>
      <c r="L813" s="23">
        <v>1560270</v>
      </c>
      <c r="M813" s="23">
        <v>0</v>
      </c>
      <c r="N813" s="25" t="s">
        <v>5192</v>
      </c>
    </row>
    <row r="814" spans="1:14" ht="15" customHeight="1">
      <c r="A814" s="4" t="s">
        <v>800</v>
      </c>
      <c r="B814" s="8">
        <v>46037</v>
      </c>
      <c r="C814" s="10" t="s">
        <v>4043</v>
      </c>
      <c r="D814" s="12" t="s">
        <v>801</v>
      </c>
      <c r="E814" s="14">
        <v>58486976</v>
      </c>
      <c r="F814" s="14">
        <v>58277876</v>
      </c>
      <c r="G814" s="16" t="s">
        <v>4076</v>
      </c>
      <c r="H814" s="18" t="s">
        <v>790</v>
      </c>
      <c r="I814" s="6">
        <v>46056</v>
      </c>
      <c r="J814" s="21" t="s">
        <v>4122</v>
      </c>
      <c r="K814" s="18" t="s">
        <v>803</v>
      </c>
      <c r="L814" s="23">
        <v>1565882</v>
      </c>
      <c r="M814" s="23">
        <v>-140000</v>
      </c>
      <c r="N814" s="25" t="s">
        <v>4123</v>
      </c>
    </row>
    <row r="815" spans="1:14" ht="15" customHeight="1">
      <c r="A815" s="4" t="s">
        <v>790</v>
      </c>
      <c r="B815" s="8">
        <v>46035</v>
      </c>
      <c r="C815" s="10" t="s">
        <v>3678</v>
      </c>
      <c r="D815" s="12" t="s">
        <v>803</v>
      </c>
      <c r="E815" s="14">
        <v>58550000</v>
      </c>
      <c r="F815" s="14">
        <v>2550000</v>
      </c>
      <c r="G815" s="16" t="s">
        <v>3778</v>
      </c>
      <c r="H815" s="18" t="s">
        <v>868</v>
      </c>
      <c r="I815" s="6">
        <v>46090</v>
      </c>
      <c r="J815" s="21" t="s">
        <v>5149</v>
      </c>
      <c r="K815" s="18" t="s">
        <v>869</v>
      </c>
      <c r="L815" s="23">
        <v>1565941</v>
      </c>
      <c r="M815" s="23">
        <v>0</v>
      </c>
      <c r="N815" s="25" t="s">
        <v>5150</v>
      </c>
    </row>
    <row r="816" spans="1:14" ht="15" customHeight="1">
      <c r="A816" s="4" t="s">
        <v>825</v>
      </c>
      <c r="B816" s="8">
        <v>46035</v>
      </c>
      <c r="C816" s="10" t="s">
        <v>3689</v>
      </c>
      <c r="D816" s="12" t="s">
        <v>855</v>
      </c>
      <c r="E816" s="14">
        <v>58600000</v>
      </c>
      <c r="F816" s="14">
        <v>54956675</v>
      </c>
      <c r="G816" s="16" t="s">
        <v>3799</v>
      </c>
      <c r="H816" s="18" t="s">
        <v>798</v>
      </c>
      <c r="I816" s="6">
        <v>46083</v>
      </c>
      <c r="J816" s="21" t="s">
        <v>4882</v>
      </c>
      <c r="K816" s="18" t="s">
        <v>799</v>
      </c>
      <c r="L816" s="23">
        <v>1578135</v>
      </c>
      <c r="M816" s="23">
        <v>0</v>
      </c>
      <c r="N816" s="25" t="s">
        <v>4883</v>
      </c>
    </row>
    <row r="817" spans="1:14" ht="15" customHeight="1">
      <c r="A817" s="4" t="s">
        <v>328</v>
      </c>
      <c r="B817" s="8">
        <v>46029</v>
      </c>
      <c r="C817" s="10" t="s">
        <v>2867</v>
      </c>
      <c r="D817" s="12" t="s">
        <v>333</v>
      </c>
      <c r="E817" s="14">
        <v>58600886</v>
      </c>
      <c r="F817" s="14">
        <v>25</v>
      </c>
      <c r="G817" s="16" t="s">
        <v>2974</v>
      </c>
      <c r="H817" s="18" t="s">
        <v>15</v>
      </c>
      <c r="I817" s="6">
        <v>46043</v>
      </c>
      <c r="J817" s="21" t="s">
        <v>2176</v>
      </c>
      <c r="K817" s="18" t="s">
        <v>16</v>
      </c>
      <c r="L817" s="23">
        <v>1604456</v>
      </c>
      <c r="M817" s="23">
        <v>0</v>
      </c>
      <c r="N817" s="25" t="s">
        <v>2177</v>
      </c>
    </row>
    <row r="818" spans="1:14" ht="15" customHeight="1">
      <c r="A818" s="4" t="s">
        <v>328</v>
      </c>
      <c r="B818" s="8">
        <v>46027</v>
      </c>
      <c r="C818" s="10" t="s">
        <v>2196</v>
      </c>
      <c r="D818" s="12" t="s">
        <v>333</v>
      </c>
      <c r="E818" s="14">
        <v>58650000</v>
      </c>
      <c r="F818" s="14">
        <v>150000</v>
      </c>
      <c r="G818" s="16" t="s">
        <v>2208</v>
      </c>
      <c r="H818" s="18" t="s">
        <v>798</v>
      </c>
      <c r="I818" s="6">
        <v>46064</v>
      </c>
      <c r="J818" s="21" t="s">
        <v>4267</v>
      </c>
      <c r="K818" s="18" t="s">
        <v>810</v>
      </c>
      <c r="L818" s="23">
        <v>1616135</v>
      </c>
      <c r="M818" s="23">
        <v>-200000</v>
      </c>
      <c r="N818" s="25" t="s">
        <v>4268</v>
      </c>
    </row>
    <row r="819" spans="1:14" ht="15" customHeight="1">
      <c r="A819" s="4" t="s">
        <v>328</v>
      </c>
      <c r="B819" s="8">
        <v>46028</v>
      </c>
      <c r="C819" s="10" t="s">
        <v>2728</v>
      </c>
      <c r="D819" s="12" t="s">
        <v>333</v>
      </c>
      <c r="E819" s="14">
        <v>58650000</v>
      </c>
      <c r="F819" s="14">
        <v>0</v>
      </c>
      <c r="G819" s="16" t="s">
        <v>2846</v>
      </c>
      <c r="H819" s="18" t="s">
        <v>416</v>
      </c>
      <c r="I819" s="6">
        <v>46097</v>
      </c>
      <c r="J819" s="21" t="s">
        <v>5321</v>
      </c>
      <c r="K819" s="18" t="s">
        <v>417</v>
      </c>
      <c r="L819" s="23">
        <v>1616135</v>
      </c>
      <c r="M819" s="23">
        <v>0</v>
      </c>
      <c r="N819" s="25" t="s">
        <v>5322</v>
      </c>
    </row>
    <row r="820" spans="1:14" ht="15" customHeight="1">
      <c r="A820" s="4" t="s">
        <v>913</v>
      </c>
      <c r="B820" s="8">
        <v>46029</v>
      </c>
      <c r="C820" s="10" t="s">
        <v>2909</v>
      </c>
      <c r="D820" s="12" t="s">
        <v>914</v>
      </c>
      <c r="E820" s="14">
        <v>59194050</v>
      </c>
      <c r="F820" s="14">
        <v>0</v>
      </c>
      <c r="G820" s="16" t="s">
        <v>3017</v>
      </c>
      <c r="H820" s="18" t="s">
        <v>868</v>
      </c>
      <c r="I820" s="6">
        <v>46087</v>
      </c>
      <c r="J820" s="21" t="s">
        <v>5128</v>
      </c>
      <c r="K820" s="18" t="s">
        <v>869</v>
      </c>
      <c r="L820" s="23">
        <v>1628135</v>
      </c>
      <c r="M820" s="23">
        <v>0</v>
      </c>
      <c r="N820" s="25" t="s">
        <v>5129</v>
      </c>
    </row>
    <row r="821" spans="1:14" ht="15" customHeight="1">
      <c r="A821" s="4" t="s">
        <v>913</v>
      </c>
      <c r="B821" s="8">
        <v>46029</v>
      </c>
      <c r="C821" s="10" t="s">
        <v>2909</v>
      </c>
      <c r="D821" s="12" t="s">
        <v>943</v>
      </c>
      <c r="E821" s="14">
        <v>59194050</v>
      </c>
      <c r="F821" s="14">
        <v>0</v>
      </c>
      <c r="G821" s="16" t="s">
        <v>3017</v>
      </c>
      <c r="H821" s="18" t="s">
        <v>868</v>
      </c>
      <c r="I821" s="6">
        <v>46087</v>
      </c>
      <c r="J821" s="21" t="s">
        <v>5135</v>
      </c>
      <c r="K821" s="18" t="s">
        <v>869</v>
      </c>
      <c r="L821" s="23">
        <v>1628135</v>
      </c>
      <c r="M821" s="23">
        <v>0</v>
      </c>
      <c r="N821" s="25" t="s">
        <v>5136</v>
      </c>
    </row>
    <row r="822" spans="1:14" ht="15" customHeight="1">
      <c r="A822" s="4" t="s">
        <v>328</v>
      </c>
      <c r="B822" s="8">
        <v>46035</v>
      </c>
      <c r="C822" s="10" t="s">
        <v>3721</v>
      </c>
      <c r="D822" s="12" t="s">
        <v>329</v>
      </c>
      <c r="E822" s="14">
        <v>59202000</v>
      </c>
      <c r="F822" s="14">
        <v>0</v>
      </c>
      <c r="G822" s="16" t="s">
        <v>3849</v>
      </c>
      <c r="H822" s="18" t="s">
        <v>790</v>
      </c>
      <c r="I822" s="6">
        <v>46090</v>
      </c>
      <c r="J822" s="21" t="s">
        <v>5162</v>
      </c>
      <c r="K822" s="18" t="s">
        <v>803</v>
      </c>
      <c r="L822" s="23">
        <v>1630962</v>
      </c>
      <c r="M822" s="23">
        <v>0</v>
      </c>
      <c r="N822" s="25" t="s">
        <v>5163</v>
      </c>
    </row>
    <row r="823" spans="1:14" ht="15" customHeight="1">
      <c r="A823" s="4" t="s">
        <v>858</v>
      </c>
      <c r="B823" s="8">
        <v>46035</v>
      </c>
      <c r="C823" s="10" t="s">
        <v>3795</v>
      </c>
      <c r="D823" s="12" t="s">
        <v>859</v>
      </c>
      <c r="E823" s="14">
        <v>59500000</v>
      </c>
      <c r="F823" s="14">
        <v>2500000</v>
      </c>
      <c r="G823" s="16" t="s">
        <v>3923</v>
      </c>
      <c r="H823" s="18" t="s">
        <v>5719</v>
      </c>
      <c r="I823" s="6">
        <v>46076</v>
      </c>
      <c r="J823" s="21" t="s">
        <v>195</v>
      </c>
      <c r="K823" s="18" t="s">
        <v>5720</v>
      </c>
      <c r="L823" s="23">
        <v>1630962</v>
      </c>
      <c r="M823" s="23">
        <v>0</v>
      </c>
      <c r="N823" s="25" t="s">
        <v>6496</v>
      </c>
    </row>
    <row r="824" spans="1:14" ht="15" customHeight="1">
      <c r="A824" s="4" t="s">
        <v>27</v>
      </c>
      <c r="B824" s="8">
        <v>46025</v>
      </c>
      <c r="C824" s="10" t="s">
        <v>28</v>
      </c>
      <c r="D824" s="12" t="s">
        <v>29</v>
      </c>
      <c r="E824" s="14">
        <v>59600000</v>
      </c>
      <c r="F824" s="14">
        <v>1266667</v>
      </c>
      <c r="G824" s="16" t="s">
        <v>30</v>
      </c>
      <c r="H824" s="18" t="s">
        <v>5719</v>
      </c>
      <c r="I824" s="6">
        <v>46076</v>
      </c>
      <c r="J824" s="21" t="s">
        <v>197</v>
      </c>
      <c r="K824" s="18" t="s">
        <v>5720</v>
      </c>
      <c r="L824" s="23">
        <v>1630962</v>
      </c>
      <c r="M824" s="23">
        <v>-48000</v>
      </c>
      <c r="N824" s="25" t="s">
        <v>6499</v>
      </c>
    </row>
    <row r="825" spans="1:14" ht="15" customHeight="1">
      <c r="A825" s="4" t="s">
        <v>693</v>
      </c>
      <c r="B825" s="8">
        <v>46026</v>
      </c>
      <c r="C825" s="10" t="s">
        <v>950</v>
      </c>
      <c r="D825" s="12" t="s">
        <v>694</v>
      </c>
      <c r="E825" s="14">
        <v>59800000</v>
      </c>
      <c r="F825" s="14">
        <v>0</v>
      </c>
      <c r="G825" s="16" t="s">
        <v>1095</v>
      </c>
      <c r="H825" s="18" t="s">
        <v>416</v>
      </c>
      <c r="I825" s="6">
        <v>46078</v>
      </c>
      <c r="J825" s="21" t="s">
        <v>4778</v>
      </c>
      <c r="K825" s="18" t="s">
        <v>417</v>
      </c>
      <c r="L825" s="23">
        <v>1631882</v>
      </c>
      <c r="M825" s="23">
        <v>-300000</v>
      </c>
      <c r="N825" s="25" t="s">
        <v>4779</v>
      </c>
    </row>
    <row r="826" spans="1:14" ht="15" customHeight="1">
      <c r="A826" s="4" t="s">
        <v>328</v>
      </c>
      <c r="B826" s="8">
        <v>46027</v>
      </c>
      <c r="C826" s="10" t="s">
        <v>2186</v>
      </c>
      <c r="D826" s="12" t="s">
        <v>329</v>
      </c>
      <c r="E826" s="14">
        <v>59800000</v>
      </c>
      <c r="F826" s="14">
        <v>693333</v>
      </c>
      <c r="G826" s="16" t="s">
        <v>2199</v>
      </c>
      <c r="H826" s="18" t="s">
        <v>813</v>
      </c>
      <c r="I826" s="6">
        <v>46111</v>
      </c>
      <c r="J826" s="21" t="s">
        <v>5983</v>
      </c>
      <c r="K826" s="18" t="s">
        <v>814</v>
      </c>
      <c r="L826" s="23">
        <v>1662962</v>
      </c>
      <c r="M826" s="23">
        <v>0</v>
      </c>
      <c r="N826" s="25" t="s">
        <v>5984</v>
      </c>
    </row>
    <row r="827" spans="1:14" ht="15" customHeight="1">
      <c r="A827" s="4" t="s">
        <v>798</v>
      </c>
      <c r="B827" s="8">
        <v>46030</v>
      </c>
      <c r="C827" s="10" t="s">
        <v>3012</v>
      </c>
      <c r="D827" s="12" t="s">
        <v>799</v>
      </c>
      <c r="E827" s="14">
        <v>59800000</v>
      </c>
      <c r="F827" s="14">
        <v>27600000</v>
      </c>
      <c r="G827" s="16" t="s">
        <v>3124</v>
      </c>
      <c r="H827" s="18" t="s">
        <v>858</v>
      </c>
      <c r="I827" s="6">
        <v>46076</v>
      </c>
      <c r="J827" s="21" t="s">
        <v>4694</v>
      </c>
      <c r="K827" s="18" t="s">
        <v>876</v>
      </c>
      <c r="L827" s="23">
        <v>1664853</v>
      </c>
      <c r="M827" s="23">
        <v>0</v>
      </c>
      <c r="N827" s="25" t="s">
        <v>4695</v>
      </c>
    </row>
    <row r="828" spans="1:14" ht="15" customHeight="1">
      <c r="A828" s="4" t="s">
        <v>67</v>
      </c>
      <c r="B828" s="8">
        <v>46031</v>
      </c>
      <c r="C828" s="10" t="s">
        <v>3186</v>
      </c>
      <c r="D828" s="12" t="s">
        <v>808</v>
      </c>
      <c r="E828" s="14">
        <v>59800000</v>
      </c>
      <c r="F828" s="14">
        <v>0</v>
      </c>
      <c r="G828" s="16" t="s">
        <v>3307</v>
      </c>
      <c r="H828" s="18" t="s">
        <v>825</v>
      </c>
      <c r="I828" s="6">
        <v>46078</v>
      </c>
      <c r="J828" s="21" t="s">
        <v>4758</v>
      </c>
      <c r="K828" s="18" t="s">
        <v>826</v>
      </c>
      <c r="L828" s="23">
        <v>1664853</v>
      </c>
      <c r="M828" s="23">
        <v>0</v>
      </c>
      <c r="N828" s="25" t="s">
        <v>4759</v>
      </c>
    </row>
    <row r="829" spans="1:14" ht="15" customHeight="1">
      <c r="A829" s="4" t="s">
        <v>20</v>
      </c>
      <c r="B829" s="8">
        <v>46025</v>
      </c>
      <c r="C829" s="10" t="s">
        <v>226</v>
      </c>
      <c r="D829" s="12" t="s">
        <v>92</v>
      </c>
      <c r="E829" s="14">
        <v>60000000</v>
      </c>
      <c r="F829" s="14">
        <v>0</v>
      </c>
      <c r="G829" s="16" t="s">
        <v>227</v>
      </c>
      <c r="H829" s="18" t="s">
        <v>88</v>
      </c>
      <c r="I829" s="6">
        <v>46087</v>
      </c>
      <c r="J829" s="21" t="s">
        <v>5098</v>
      </c>
      <c r="K829" s="18" t="s">
        <v>90</v>
      </c>
      <c r="L829" s="23">
        <v>1664853</v>
      </c>
      <c r="M829" s="23">
        <v>0</v>
      </c>
      <c r="N829" s="25" t="s">
        <v>5099</v>
      </c>
    </row>
    <row r="830" spans="1:14" ht="15" customHeight="1">
      <c r="A830" s="4" t="s">
        <v>347</v>
      </c>
      <c r="B830" s="8">
        <v>46026</v>
      </c>
      <c r="C830" s="10" t="s">
        <v>1306</v>
      </c>
      <c r="D830" s="12" t="s">
        <v>643</v>
      </c>
      <c r="E830" s="14">
        <v>60000000</v>
      </c>
      <c r="F830" s="14">
        <v>0</v>
      </c>
      <c r="G830" s="16" t="s">
        <v>1158</v>
      </c>
      <c r="H830" s="18" t="s">
        <v>416</v>
      </c>
      <c r="I830" s="6">
        <v>46105</v>
      </c>
      <c r="J830" s="21" t="s">
        <v>5536</v>
      </c>
      <c r="K830" s="18" t="s">
        <v>417</v>
      </c>
      <c r="L830" s="23">
        <v>1664853</v>
      </c>
      <c r="M830" s="23">
        <v>0</v>
      </c>
      <c r="N830" s="25" t="s">
        <v>5537</v>
      </c>
    </row>
    <row r="831" spans="1:14" ht="15" customHeight="1">
      <c r="A831" s="4" t="s">
        <v>693</v>
      </c>
      <c r="B831" s="8">
        <v>46027</v>
      </c>
      <c r="C831" s="10" t="s">
        <v>1947</v>
      </c>
      <c r="D831" s="12" t="s">
        <v>694</v>
      </c>
      <c r="E831" s="14">
        <v>60000000</v>
      </c>
      <c r="F831" s="14">
        <v>15200000</v>
      </c>
      <c r="G831" s="16" t="s">
        <v>2009</v>
      </c>
      <c r="H831" s="18" t="s">
        <v>798</v>
      </c>
      <c r="I831" s="6">
        <v>46108</v>
      </c>
      <c r="J831" s="21" t="s">
        <v>5872</v>
      </c>
      <c r="K831" s="18" t="s">
        <v>799</v>
      </c>
      <c r="L831" s="23">
        <v>1664853</v>
      </c>
      <c r="M831" s="23">
        <v>-998912</v>
      </c>
      <c r="N831" s="25" t="s">
        <v>5873</v>
      </c>
    </row>
    <row r="832" spans="1:14" ht="15" customHeight="1">
      <c r="A832" s="4" t="s">
        <v>1957</v>
      </c>
      <c r="B832" s="8">
        <v>46028</v>
      </c>
      <c r="C832" s="10" t="s">
        <v>2610</v>
      </c>
      <c r="D832" s="12" t="s">
        <v>2673</v>
      </c>
      <c r="E832" s="14">
        <v>60000000</v>
      </c>
      <c r="F832" s="14">
        <v>60000000</v>
      </c>
      <c r="G832" s="16" t="s">
        <v>2638</v>
      </c>
      <c r="H832" s="28" t="s">
        <v>4602</v>
      </c>
      <c r="I832" s="33">
        <v>46055</v>
      </c>
      <c r="J832" s="34" t="s">
        <v>1034</v>
      </c>
      <c r="K832" s="28" t="s">
        <v>4603</v>
      </c>
      <c r="L832" s="35">
        <v>1664853</v>
      </c>
      <c r="M832" s="35">
        <v>0</v>
      </c>
      <c r="N832" s="36" t="s">
        <v>6292</v>
      </c>
    </row>
    <row r="833" spans="1:14" ht="15" customHeight="1">
      <c r="A833" s="4" t="s">
        <v>46</v>
      </c>
      <c r="B833" s="8">
        <v>46052</v>
      </c>
      <c r="C833" s="10" t="s">
        <v>4191</v>
      </c>
      <c r="D833" s="12" t="s">
        <v>55</v>
      </c>
      <c r="E833" s="14">
        <v>60000000</v>
      </c>
      <c r="F833" s="14">
        <v>60000000</v>
      </c>
      <c r="G833" s="16" t="s">
        <v>4228</v>
      </c>
      <c r="H833" s="18" t="s">
        <v>4498</v>
      </c>
      <c r="I833" s="6">
        <v>46080</v>
      </c>
      <c r="J833" s="21" t="s">
        <v>1166</v>
      </c>
      <c r="K833" s="18" t="s">
        <v>4499</v>
      </c>
      <c r="L833" s="23">
        <v>1664853</v>
      </c>
      <c r="M833" s="23">
        <v>0</v>
      </c>
      <c r="N833" s="25" t="s">
        <v>6334</v>
      </c>
    </row>
    <row r="834" spans="1:14" ht="15" customHeight="1">
      <c r="A834" s="4" t="s">
        <v>5335</v>
      </c>
      <c r="B834" s="8">
        <v>46029</v>
      </c>
      <c r="C834" s="10" t="s">
        <v>171</v>
      </c>
      <c r="D834" s="12" t="s">
        <v>5336</v>
      </c>
      <c r="E834" s="14">
        <v>60000000</v>
      </c>
      <c r="F834" s="14">
        <v>0</v>
      </c>
      <c r="G834" s="16" t="s">
        <v>4912</v>
      </c>
      <c r="H834" s="18" t="s">
        <v>4498</v>
      </c>
      <c r="I834" s="6">
        <v>46101</v>
      </c>
      <c r="J834" s="21" t="s">
        <v>1321</v>
      </c>
      <c r="K834" s="18" t="s">
        <v>4499</v>
      </c>
      <c r="L834" s="23">
        <v>1664853</v>
      </c>
      <c r="M834" s="23">
        <v>0</v>
      </c>
      <c r="N834" s="25" t="s">
        <v>6386</v>
      </c>
    </row>
    <row r="835" spans="1:14" ht="15" customHeight="1">
      <c r="A835" s="4" t="s">
        <v>5335</v>
      </c>
      <c r="B835" s="8">
        <v>46029</v>
      </c>
      <c r="C835" s="10" t="s">
        <v>197</v>
      </c>
      <c r="D835" s="12" t="s">
        <v>5336</v>
      </c>
      <c r="E835" s="14">
        <v>60000000</v>
      </c>
      <c r="F835" s="14">
        <v>0</v>
      </c>
      <c r="G835" s="16" t="s">
        <v>4912</v>
      </c>
      <c r="H835" s="18" t="s">
        <v>4498</v>
      </c>
      <c r="I835" s="6">
        <v>46101</v>
      </c>
      <c r="J835" s="21" t="s">
        <v>1325</v>
      </c>
      <c r="K835" s="18" t="s">
        <v>4499</v>
      </c>
      <c r="L835" s="23">
        <v>1664853</v>
      </c>
      <c r="M835" s="23">
        <v>0</v>
      </c>
      <c r="N835" s="25" t="s">
        <v>6388</v>
      </c>
    </row>
    <row r="836" spans="1:14" ht="15" customHeight="1">
      <c r="A836" s="4" t="s">
        <v>5335</v>
      </c>
      <c r="B836" s="8">
        <v>46029</v>
      </c>
      <c r="C836" s="10" t="s">
        <v>200</v>
      </c>
      <c r="D836" s="12" t="s">
        <v>5336</v>
      </c>
      <c r="E836" s="14">
        <v>60000000</v>
      </c>
      <c r="F836" s="14">
        <v>0</v>
      </c>
      <c r="G836" s="16" t="s">
        <v>4912</v>
      </c>
      <c r="H836" s="18" t="s">
        <v>4498</v>
      </c>
      <c r="I836" s="6">
        <v>46112</v>
      </c>
      <c r="J836" s="21" t="s">
        <v>1354</v>
      </c>
      <c r="K836" s="18" t="s">
        <v>4499</v>
      </c>
      <c r="L836" s="23">
        <v>1664853</v>
      </c>
      <c r="M836" s="23">
        <v>0</v>
      </c>
      <c r="N836" s="25" t="s">
        <v>6404</v>
      </c>
    </row>
    <row r="837" spans="1:14" ht="15" customHeight="1">
      <c r="A837" s="4" t="s">
        <v>5561</v>
      </c>
      <c r="B837" s="8">
        <v>46026</v>
      </c>
      <c r="C837" s="10" t="s">
        <v>81</v>
      </c>
      <c r="D837" s="12" t="s">
        <v>5562</v>
      </c>
      <c r="E837" s="14">
        <v>60000000</v>
      </c>
      <c r="F837" s="14">
        <v>0</v>
      </c>
      <c r="G837" s="16" t="s">
        <v>4630</v>
      </c>
      <c r="H837" s="18" t="s">
        <v>5561</v>
      </c>
      <c r="I837" s="6">
        <v>46058</v>
      </c>
      <c r="J837" s="21" t="s">
        <v>335</v>
      </c>
      <c r="K837" s="18" t="s">
        <v>5562</v>
      </c>
      <c r="L837" s="23">
        <v>1664853</v>
      </c>
      <c r="M837" s="23">
        <v>0</v>
      </c>
      <c r="N837" s="25" t="s">
        <v>6454</v>
      </c>
    </row>
    <row r="838" spans="1:14" ht="15" customHeight="1">
      <c r="A838" s="4" t="s">
        <v>5561</v>
      </c>
      <c r="B838" s="8">
        <v>46029</v>
      </c>
      <c r="C838" s="10" t="s">
        <v>241</v>
      </c>
      <c r="D838" s="12" t="s">
        <v>5562</v>
      </c>
      <c r="E838" s="14">
        <v>60000000</v>
      </c>
      <c r="F838" s="14">
        <v>0</v>
      </c>
      <c r="G838" s="16" t="s">
        <v>5644</v>
      </c>
      <c r="H838" s="18" t="s">
        <v>790</v>
      </c>
      <c r="I838" s="6">
        <v>46073</v>
      </c>
      <c r="J838" s="21" t="s">
        <v>4590</v>
      </c>
      <c r="K838" s="18" t="s">
        <v>803</v>
      </c>
      <c r="L838" s="23">
        <v>1680962</v>
      </c>
      <c r="M838" s="23">
        <v>-153000</v>
      </c>
      <c r="N838" s="25" t="s">
        <v>4591</v>
      </c>
    </row>
    <row r="839" spans="1:14" ht="15" customHeight="1">
      <c r="A839" s="4" t="s">
        <v>544</v>
      </c>
      <c r="B839" s="8">
        <v>46027</v>
      </c>
      <c r="C839" s="10" t="s">
        <v>2002</v>
      </c>
      <c r="D839" s="12" t="s">
        <v>804</v>
      </c>
      <c r="E839" s="14">
        <v>60400000</v>
      </c>
      <c r="F839" s="14">
        <v>0</v>
      </c>
      <c r="G839" s="16" t="s">
        <v>2014</v>
      </c>
      <c r="H839" s="18" t="s">
        <v>112</v>
      </c>
      <c r="I839" s="6">
        <v>46090</v>
      </c>
      <c r="J839" s="21" t="s">
        <v>5152</v>
      </c>
      <c r="K839" s="18" t="s">
        <v>114</v>
      </c>
      <c r="L839" s="23">
        <v>1696135</v>
      </c>
      <c r="M839" s="23">
        <v>0</v>
      </c>
      <c r="N839" s="25" t="s">
        <v>5153</v>
      </c>
    </row>
    <row r="840" spans="1:14" ht="15" customHeight="1">
      <c r="A840" s="4" t="s">
        <v>328</v>
      </c>
      <c r="B840" s="8">
        <v>46028</v>
      </c>
      <c r="C840" s="10" t="s">
        <v>2731</v>
      </c>
      <c r="D840" s="12" t="s">
        <v>333</v>
      </c>
      <c r="E840" s="14">
        <v>60950000</v>
      </c>
      <c r="F840" s="14">
        <v>0</v>
      </c>
      <c r="G840" s="16" t="s">
        <v>2838</v>
      </c>
      <c r="H840" s="18" t="s">
        <v>416</v>
      </c>
      <c r="I840" s="6">
        <v>46105</v>
      </c>
      <c r="J840" s="21" t="s">
        <v>5520</v>
      </c>
      <c r="K840" s="18" t="s">
        <v>417</v>
      </c>
      <c r="L840" s="23">
        <v>1711853</v>
      </c>
      <c r="M840" s="23">
        <v>0</v>
      </c>
      <c r="N840" s="25" t="s">
        <v>5521</v>
      </c>
    </row>
    <row r="841" spans="1:14" ht="15" customHeight="1">
      <c r="A841" s="4" t="s">
        <v>5561</v>
      </c>
      <c r="B841" s="8">
        <v>46026</v>
      </c>
      <c r="C841" s="10" t="s">
        <v>171</v>
      </c>
      <c r="D841" s="12" t="s">
        <v>5562</v>
      </c>
      <c r="E841" s="14">
        <v>61000000</v>
      </c>
      <c r="F841" s="14">
        <v>0</v>
      </c>
      <c r="G841" s="16" t="s">
        <v>4666</v>
      </c>
      <c r="H841" s="18" t="s">
        <v>112</v>
      </c>
      <c r="I841" s="6">
        <v>46090</v>
      </c>
      <c r="J841" s="21" t="s">
        <v>5147</v>
      </c>
      <c r="K841" s="18" t="s">
        <v>114</v>
      </c>
      <c r="L841" s="23">
        <v>1716135</v>
      </c>
      <c r="M841" s="23">
        <v>0</v>
      </c>
      <c r="N841" s="25" t="s">
        <v>5148</v>
      </c>
    </row>
    <row r="842" spans="1:14" ht="15" customHeight="1">
      <c r="A842" s="4" t="s">
        <v>913</v>
      </c>
      <c r="B842" s="8">
        <v>46029</v>
      </c>
      <c r="C842" s="10" t="s">
        <v>2825</v>
      </c>
      <c r="D842" s="12" t="s">
        <v>914</v>
      </c>
      <c r="E842" s="14">
        <v>61525000</v>
      </c>
      <c r="F842" s="14">
        <v>0</v>
      </c>
      <c r="G842" s="16" t="s">
        <v>2935</v>
      </c>
      <c r="H842" s="18" t="s">
        <v>112</v>
      </c>
      <c r="I842" s="6">
        <v>46091</v>
      </c>
      <c r="J842" s="21" t="s">
        <v>5216</v>
      </c>
      <c r="K842" s="18" t="s">
        <v>114</v>
      </c>
      <c r="L842" s="23">
        <v>1716135</v>
      </c>
      <c r="M842" s="23">
        <v>0</v>
      </c>
      <c r="N842" s="25" t="s">
        <v>5217</v>
      </c>
    </row>
    <row r="843" spans="1:14" ht="15" customHeight="1">
      <c r="A843" s="4" t="s">
        <v>5284</v>
      </c>
      <c r="B843" s="8">
        <v>46027</v>
      </c>
      <c r="C843" s="10" t="s">
        <v>28</v>
      </c>
      <c r="D843" s="12" t="s">
        <v>5285</v>
      </c>
      <c r="E843" s="14">
        <v>61525000</v>
      </c>
      <c r="F843" s="14">
        <v>0</v>
      </c>
      <c r="G843" s="16" t="s">
        <v>5294</v>
      </c>
      <c r="H843" s="18" t="s">
        <v>800</v>
      </c>
      <c r="I843" s="6">
        <v>46080</v>
      </c>
      <c r="J843" s="21" t="s">
        <v>4821</v>
      </c>
      <c r="K843" s="18" t="s">
        <v>801</v>
      </c>
      <c r="L843" s="23">
        <v>1722456</v>
      </c>
      <c r="M843" s="23">
        <v>-30000</v>
      </c>
      <c r="N843" s="25" t="s">
        <v>4822</v>
      </c>
    </row>
    <row r="844" spans="1:14" ht="15" customHeight="1">
      <c r="A844" s="4" t="s">
        <v>20</v>
      </c>
      <c r="B844" s="8">
        <v>46025</v>
      </c>
      <c r="C844" s="10" t="s">
        <v>480</v>
      </c>
      <c r="D844" s="12" t="s">
        <v>21</v>
      </c>
      <c r="E844" s="14">
        <v>61800000</v>
      </c>
      <c r="F844" s="14">
        <v>12600000</v>
      </c>
      <c r="G844" s="16" t="s">
        <v>481</v>
      </c>
      <c r="H844" s="18" t="s">
        <v>328</v>
      </c>
      <c r="I844" s="6">
        <v>46091</v>
      </c>
      <c r="J844" s="21" t="s">
        <v>5199</v>
      </c>
      <c r="K844" s="18" t="s">
        <v>333</v>
      </c>
      <c r="L844" s="23">
        <v>1722456</v>
      </c>
      <c r="M844" s="23">
        <v>-116000</v>
      </c>
      <c r="N844" s="25" t="s">
        <v>5200</v>
      </c>
    </row>
    <row r="845" spans="1:14" ht="15" customHeight="1">
      <c r="A845" s="4" t="s">
        <v>798</v>
      </c>
      <c r="B845" s="8">
        <v>46030</v>
      </c>
      <c r="C845" s="10" t="s">
        <v>3073</v>
      </c>
      <c r="D845" s="12" t="s">
        <v>810</v>
      </c>
      <c r="E845" s="14">
        <v>62100000</v>
      </c>
      <c r="F845" s="14">
        <v>0</v>
      </c>
      <c r="G845" s="16" t="s">
        <v>3183</v>
      </c>
      <c r="H845" s="18" t="s">
        <v>328</v>
      </c>
      <c r="I845" s="6">
        <v>46101</v>
      </c>
      <c r="J845" s="21" t="s">
        <v>5491</v>
      </c>
      <c r="K845" s="18" t="s">
        <v>333</v>
      </c>
      <c r="L845" s="23">
        <v>1722456</v>
      </c>
      <c r="M845" s="23">
        <v>0</v>
      </c>
      <c r="N845" s="25" t="s">
        <v>5492</v>
      </c>
    </row>
    <row r="846" spans="1:14" ht="15" customHeight="1">
      <c r="A846" s="4" t="s">
        <v>67</v>
      </c>
      <c r="B846" s="8">
        <v>46087</v>
      </c>
      <c r="C846" s="10" t="s">
        <v>4405</v>
      </c>
      <c r="D846" s="12" t="s">
        <v>1248</v>
      </c>
      <c r="E846" s="14">
        <v>62115025</v>
      </c>
      <c r="F846" s="14">
        <v>62115025</v>
      </c>
      <c r="G846" s="16" t="s">
        <v>4430</v>
      </c>
      <c r="H846" s="18" t="s">
        <v>67</v>
      </c>
      <c r="I846" s="6">
        <v>46038</v>
      </c>
      <c r="J846" s="21" t="s">
        <v>1109</v>
      </c>
      <c r="K846" s="18" t="s">
        <v>808</v>
      </c>
      <c r="L846" s="23">
        <v>1725000</v>
      </c>
      <c r="M846" s="23">
        <v>0</v>
      </c>
      <c r="N846" s="25" t="s">
        <v>1110</v>
      </c>
    </row>
    <row r="847" spans="1:14" ht="15" customHeight="1">
      <c r="A847" s="4" t="s">
        <v>20</v>
      </c>
      <c r="B847" s="8">
        <v>46025</v>
      </c>
      <c r="C847" s="10" t="s">
        <v>692</v>
      </c>
      <c r="D847" s="12" t="s">
        <v>25</v>
      </c>
      <c r="E847" s="14">
        <v>62400000</v>
      </c>
      <c r="F847" s="14">
        <v>0</v>
      </c>
      <c r="G847" s="16" t="s">
        <v>680</v>
      </c>
      <c r="H847" s="18" t="s">
        <v>67</v>
      </c>
      <c r="I847" s="6">
        <v>46043</v>
      </c>
      <c r="J847" s="21" t="s">
        <v>2165</v>
      </c>
      <c r="K847" s="18" t="s">
        <v>808</v>
      </c>
      <c r="L847" s="23">
        <v>1725000</v>
      </c>
      <c r="M847" s="23">
        <v>0</v>
      </c>
      <c r="N847" s="25" t="s">
        <v>2163</v>
      </c>
    </row>
    <row r="848" spans="1:14" ht="15" customHeight="1">
      <c r="A848" s="4" t="s">
        <v>903</v>
      </c>
      <c r="B848" s="8">
        <v>46029</v>
      </c>
      <c r="C848" s="10" t="s">
        <v>2940</v>
      </c>
      <c r="D848" s="12" t="s">
        <v>925</v>
      </c>
      <c r="E848" s="14">
        <v>62500000</v>
      </c>
      <c r="F848" s="14">
        <v>2766667</v>
      </c>
      <c r="G848" s="16" t="s">
        <v>2994</v>
      </c>
      <c r="H848" s="18" t="s">
        <v>20</v>
      </c>
      <c r="I848" s="6">
        <v>46105</v>
      </c>
      <c r="J848" s="21" t="s">
        <v>5545</v>
      </c>
      <c r="K848" s="18" t="s">
        <v>21</v>
      </c>
      <c r="L848" s="23">
        <v>1727789</v>
      </c>
      <c r="M848" s="23">
        <v>0</v>
      </c>
      <c r="N848" s="25" t="s">
        <v>5546</v>
      </c>
    </row>
    <row r="849" spans="1:14" ht="15" customHeight="1">
      <c r="A849" s="4" t="s">
        <v>120</v>
      </c>
      <c r="B849" s="8">
        <v>46026</v>
      </c>
      <c r="C849" s="10" t="s">
        <v>1604</v>
      </c>
      <c r="D849" s="12" t="s">
        <v>451</v>
      </c>
      <c r="E849" s="14">
        <v>62617500</v>
      </c>
      <c r="F849" s="14">
        <v>0</v>
      </c>
      <c r="G849" s="16" t="s">
        <v>1688</v>
      </c>
      <c r="H849" s="18" t="s">
        <v>798</v>
      </c>
      <c r="I849" s="6">
        <v>46111</v>
      </c>
      <c r="J849" s="21" t="s">
        <v>5978</v>
      </c>
      <c r="K849" s="18" t="s">
        <v>799</v>
      </c>
      <c r="L849" s="23">
        <v>1727789</v>
      </c>
      <c r="M849" s="23">
        <v>0</v>
      </c>
      <c r="N849" s="25" t="s">
        <v>5979</v>
      </c>
    </row>
    <row r="850" spans="1:14" ht="15" customHeight="1">
      <c r="A850" s="4" t="s">
        <v>328</v>
      </c>
      <c r="B850" s="8">
        <v>46035</v>
      </c>
      <c r="C850" s="10" t="s">
        <v>3719</v>
      </c>
      <c r="D850" s="12" t="s">
        <v>329</v>
      </c>
      <c r="E850" s="14">
        <v>62617500</v>
      </c>
      <c r="F850" s="14">
        <v>183333</v>
      </c>
      <c r="G850" s="16" t="s">
        <v>3846</v>
      </c>
      <c r="H850" s="18" t="s">
        <v>868</v>
      </c>
      <c r="I850" s="6">
        <v>46111</v>
      </c>
      <c r="J850" s="21" t="s">
        <v>5987</v>
      </c>
      <c r="K850" s="18" t="s">
        <v>869</v>
      </c>
      <c r="L850" s="23">
        <v>1727789</v>
      </c>
      <c r="M850" s="23">
        <v>0</v>
      </c>
      <c r="N850" s="25" t="s">
        <v>5988</v>
      </c>
    </row>
    <row r="851" spans="1:14" ht="15" customHeight="1">
      <c r="A851" s="4" t="s">
        <v>813</v>
      </c>
      <c r="B851" s="8">
        <v>46032</v>
      </c>
      <c r="C851" s="10" t="s">
        <v>3410</v>
      </c>
      <c r="D851" s="12" t="s">
        <v>851</v>
      </c>
      <c r="E851" s="14">
        <v>62700000</v>
      </c>
      <c r="F851" s="14">
        <v>0</v>
      </c>
      <c r="G851" s="16" t="s">
        <v>3535</v>
      </c>
      <c r="H851" s="18" t="s">
        <v>4498</v>
      </c>
      <c r="I851" s="6">
        <v>46070</v>
      </c>
      <c r="J851" s="21" t="s">
        <v>1102</v>
      </c>
      <c r="K851" s="18" t="s">
        <v>4499</v>
      </c>
      <c r="L851" s="23">
        <v>1727789</v>
      </c>
      <c r="M851" s="23">
        <v>0</v>
      </c>
      <c r="N851" s="25" t="s">
        <v>6312</v>
      </c>
    </row>
    <row r="852" spans="1:14" ht="15" customHeight="1">
      <c r="A852" s="4" t="s">
        <v>813</v>
      </c>
      <c r="B852" s="8">
        <v>46037</v>
      </c>
      <c r="C852" s="10" t="s">
        <v>4049</v>
      </c>
      <c r="D852" s="12" t="s">
        <v>851</v>
      </c>
      <c r="E852" s="14">
        <v>62700000</v>
      </c>
      <c r="F852" s="14">
        <v>0</v>
      </c>
      <c r="G852" s="16" t="s">
        <v>4080</v>
      </c>
      <c r="H852" s="18" t="s">
        <v>800</v>
      </c>
      <c r="I852" s="6">
        <v>46097</v>
      </c>
      <c r="J852" s="21" t="s">
        <v>5358</v>
      </c>
      <c r="K852" s="18" t="s">
        <v>801</v>
      </c>
      <c r="L852" s="23">
        <v>1730962</v>
      </c>
      <c r="M852" s="23">
        <v>0</v>
      </c>
      <c r="N852" s="25" t="s">
        <v>5359</v>
      </c>
    </row>
    <row r="853" spans="1:14" ht="15" customHeight="1">
      <c r="A853" s="4" t="s">
        <v>5719</v>
      </c>
      <c r="B853" s="8">
        <v>46052</v>
      </c>
      <c r="C853" s="10" t="s">
        <v>164</v>
      </c>
      <c r="D853" s="12" t="s">
        <v>5720</v>
      </c>
      <c r="E853" s="14">
        <v>62700000</v>
      </c>
      <c r="F853" s="14">
        <v>0</v>
      </c>
      <c r="G853" s="16" t="s">
        <v>5779</v>
      </c>
      <c r="H853" s="18" t="s">
        <v>328</v>
      </c>
      <c r="I853" s="6">
        <v>46050</v>
      </c>
      <c r="J853" s="21" t="s">
        <v>3495</v>
      </c>
      <c r="K853" s="18" t="s">
        <v>333</v>
      </c>
      <c r="L853" s="23">
        <v>1731422</v>
      </c>
      <c r="M853" s="23">
        <v>0</v>
      </c>
      <c r="N853" s="25" t="s">
        <v>3496</v>
      </c>
    </row>
    <row r="854" spans="1:14" ht="15" customHeight="1">
      <c r="A854" s="4" t="s">
        <v>112</v>
      </c>
      <c r="B854" s="8">
        <v>46026</v>
      </c>
      <c r="C854" s="10" t="s">
        <v>1779</v>
      </c>
      <c r="D854" s="12" t="s">
        <v>114</v>
      </c>
      <c r="E854" s="14">
        <v>63000000</v>
      </c>
      <c r="F854" s="14">
        <v>33000000</v>
      </c>
      <c r="G854" s="16" t="s">
        <v>1859</v>
      </c>
      <c r="H854" s="18" t="s">
        <v>813</v>
      </c>
      <c r="I854" s="6">
        <v>46085</v>
      </c>
      <c r="J854" s="21" t="s">
        <v>4959</v>
      </c>
      <c r="K854" s="18" t="s">
        <v>851</v>
      </c>
      <c r="L854" s="23">
        <v>1731422</v>
      </c>
      <c r="M854" s="23">
        <v>-865711</v>
      </c>
      <c r="N854" s="25" t="s">
        <v>4960</v>
      </c>
    </row>
    <row r="855" spans="1:14" ht="15" customHeight="1">
      <c r="A855" s="4" t="s">
        <v>667</v>
      </c>
      <c r="B855" s="8">
        <v>46027</v>
      </c>
      <c r="C855" s="10" t="s">
        <v>2474</v>
      </c>
      <c r="D855" s="12" t="s">
        <v>668</v>
      </c>
      <c r="E855" s="14">
        <v>63000000</v>
      </c>
      <c r="F855" s="14">
        <v>3000000</v>
      </c>
      <c r="G855" s="16" t="s">
        <v>2475</v>
      </c>
      <c r="H855" s="18" t="s">
        <v>4498</v>
      </c>
      <c r="I855" s="6">
        <v>46037</v>
      </c>
      <c r="J855" s="21" t="s">
        <v>159</v>
      </c>
      <c r="K855" s="18" t="s">
        <v>4499</v>
      </c>
      <c r="L855" s="23">
        <v>1731422</v>
      </c>
      <c r="M855" s="23">
        <v>432856</v>
      </c>
      <c r="N855" s="25" t="s">
        <v>6126</v>
      </c>
    </row>
    <row r="856" spans="1:14" ht="15" customHeight="1">
      <c r="A856" s="4" t="s">
        <v>1957</v>
      </c>
      <c r="B856" s="8">
        <v>46028</v>
      </c>
      <c r="C856" s="10" t="s">
        <v>2610</v>
      </c>
      <c r="D856" s="12" t="s">
        <v>1989</v>
      </c>
      <c r="E856" s="14">
        <v>63105990</v>
      </c>
      <c r="F856" s="14">
        <v>42400782</v>
      </c>
      <c r="G856" s="16" t="s">
        <v>2638</v>
      </c>
      <c r="H856" s="18" t="s">
        <v>1994</v>
      </c>
      <c r="I856" s="6">
        <v>46050</v>
      </c>
      <c r="J856" s="21" t="s">
        <v>3545</v>
      </c>
      <c r="K856" s="18" t="s">
        <v>3256</v>
      </c>
      <c r="L856" s="23">
        <v>1750905</v>
      </c>
      <c r="M856" s="23">
        <v>0</v>
      </c>
      <c r="N856" s="25" t="s">
        <v>3546</v>
      </c>
    </row>
    <row r="857" spans="1:14" ht="15" customHeight="1">
      <c r="A857" s="4" t="s">
        <v>205</v>
      </c>
      <c r="B857" s="8">
        <v>46026</v>
      </c>
      <c r="C857" s="10" t="s">
        <v>1809</v>
      </c>
      <c r="D857" s="12" t="s">
        <v>206</v>
      </c>
      <c r="E857" s="14">
        <v>63250000</v>
      </c>
      <c r="F857" s="14">
        <v>733333</v>
      </c>
      <c r="G857" s="16" t="s">
        <v>1892</v>
      </c>
      <c r="H857" s="18" t="s">
        <v>1994</v>
      </c>
      <c r="I857" s="6">
        <v>46072</v>
      </c>
      <c r="J857" s="21" t="s">
        <v>4532</v>
      </c>
      <c r="K857" s="18" t="s">
        <v>3256</v>
      </c>
      <c r="L857" s="23">
        <v>1750905</v>
      </c>
      <c r="M857" s="23">
        <v>0</v>
      </c>
      <c r="N857" s="25" t="s">
        <v>4533</v>
      </c>
    </row>
    <row r="858" spans="1:14" ht="15" customHeight="1">
      <c r="A858" s="4" t="s">
        <v>328</v>
      </c>
      <c r="B858" s="8">
        <v>46027</v>
      </c>
      <c r="C858" s="10" t="s">
        <v>2451</v>
      </c>
      <c r="D858" s="12" t="s">
        <v>329</v>
      </c>
      <c r="E858" s="14">
        <v>63250000</v>
      </c>
      <c r="F858" s="14">
        <v>0</v>
      </c>
      <c r="G858" s="16" t="s">
        <v>2450</v>
      </c>
      <c r="H858" s="18" t="s">
        <v>1994</v>
      </c>
      <c r="I858" s="6">
        <v>46101</v>
      </c>
      <c r="J858" s="21" t="s">
        <v>5462</v>
      </c>
      <c r="K858" s="18" t="s">
        <v>3256</v>
      </c>
      <c r="L858" s="23">
        <v>1750905</v>
      </c>
      <c r="M858" s="23">
        <v>0</v>
      </c>
      <c r="N858" s="25" t="s">
        <v>5463</v>
      </c>
    </row>
    <row r="859" spans="1:14" ht="15" customHeight="1">
      <c r="A859" s="4" t="s">
        <v>328</v>
      </c>
      <c r="B859" s="8">
        <v>46028</v>
      </c>
      <c r="C859" s="10" t="s">
        <v>2648</v>
      </c>
      <c r="D859" s="12" t="s">
        <v>333</v>
      </c>
      <c r="E859" s="14">
        <v>63250000</v>
      </c>
      <c r="F859" s="14">
        <v>0</v>
      </c>
      <c r="G859" s="16" t="s">
        <v>2752</v>
      </c>
      <c r="H859" s="18" t="s">
        <v>15</v>
      </c>
      <c r="I859" s="6">
        <v>46101</v>
      </c>
      <c r="J859" s="21" t="s">
        <v>5479</v>
      </c>
      <c r="K859" s="18" t="s">
        <v>16</v>
      </c>
      <c r="L859" s="23">
        <v>1758853</v>
      </c>
      <c r="M859" s="23">
        <v>0</v>
      </c>
      <c r="N859" s="25" t="s">
        <v>5480</v>
      </c>
    </row>
    <row r="860" spans="1:14" ht="15" customHeight="1">
      <c r="A860" s="4" t="s">
        <v>328</v>
      </c>
      <c r="B860" s="8">
        <v>46029</v>
      </c>
      <c r="C860" s="10" t="s">
        <v>2858</v>
      </c>
      <c r="D860" s="12" t="s">
        <v>333</v>
      </c>
      <c r="E860" s="14">
        <v>63250000</v>
      </c>
      <c r="F860" s="14">
        <v>10000</v>
      </c>
      <c r="G860" s="16" t="s">
        <v>2965</v>
      </c>
      <c r="H860" s="18" t="s">
        <v>112</v>
      </c>
      <c r="I860" s="6">
        <v>46101</v>
      </c>
      <c r="J860" s="21" t="s">
        <v>5482</v>
      </c>
      <c r="K860" s="18" t="s">
        <v>114</v>
      </c>
      <c r="L860" s="23">
        <v>1758853</v>
      </c>
      <c r="M860" s="23">
        <v>0</v>
      </c>
      <c r="N860" s="25" t="s">
        <v>5483</v>
      </c>
    </row>
    <row r="861" spans="1:14" ht="15" customHeight="1">
      <c r="A861" s="4" t="s">
        <v>328</v>
      </c>
      <c r="B861" s="8">
        <v>46029</v>
      </c>
      <c r="C861" s="10" t="s">
        <v>2957</v>
      </c>
      <c r="D861" s="12" t="s">
        <v>333</v>
      </c>
      <c r="E861" s="14">
        <v>63250000</v>
      </c>
      <c r="F861" s="14">
        <v>1283333</v>
      </c>
      <c r="G861" s="16" t="s">
        <v>2876</v>
      </c>
      <c r="H861" s="18" t="s">
        <v>800</v>
      </c>
      <c r="I861" s="6">
        <v>46101</v>
      </c>
      <c r="J861" s="21" t="s">
        <v>5505</v>
      </c>
      <c r="K861" s="18" t="s">
        <v>801</v>
      </c>
      <c r="L861" s="23">
        <v>1758853</v>
      </c>
      <c r="M861" s="23">
        <v>0</v>
      </c>
      <c r="N861" s="25" t="s">
        <v>5506</v>
      </c>
    </row>
    <row r="862" spans="1:14" ht="15" customHeight="1">
      <c r="A862" s="37" t="s">
        <v>4602</v>
      </c>
      <c r="B862" s="38">
        <v>46037</v>
      </c>
      <c r="C862" s="39" t="s">
        <v>836</v>
      </c>
      <c r="D862" s="40" t="s">
        <v>4603</v>
      </c>
      <c r="E862" s="32">
        <v>63250000</v>
      </c>
      <c r="F862" s="32">
        <v>0</v>
      </c>
      <c r="G862" s="41" t="s">
        <v>5004</v>
      </c>
      <c r="H862" s="18" t="s">
        <v>858</v>
      </c>
      <c r="I862" s="6">
        <v>46080</v>
      </c>
      <c r="J862" s="21" t="s">
        <v>4823</v>
      </c>
      <c r="K862" s="18" t="s">
        <v>876</v>
      </c>
      <c r="L862" s="23">
        <v>1764853</v>
      </c>
      <c r="M862" s="23">
        <v>-100000</v>
      </c>
      <c r="N862" s="25" t="s">
        <v>4824</v>
      </c>
    </row>
    <row r="863" spans="1:14" ht="15" customHeight="1">
      <c r="A863" s="4" t="s">
        <v>328</v>
      </c>
      <c r="B863" s="8">
        <v>46027</v>
      </c>
      <c r="C863" s="10" t="s">
        <v>2162</v>
      </c>
      <c r="D863" s="12" t="s">
        <v>333</v>
      </c>
      <c r="E863" s="14">
        <v>63363144</v>
      </c>
      <c r="F863" s="14">
        <v>927811</v>
      </c>
      <c r="G863" s="16" t="s">
        <v>2172</v>
      </c>
      <c r="H863" s="18" t="s">
        <v>800</v>
      </c>
      <c r="I863" s="6">
        <v>46080</v>
      </c>
      <c r="J863" s="21" t="s">
        <v>4839</v>
      </c>
      <c r="K863" s="18" t="s">
        <v>801</v>
      </c>
      <c r="L863" s="23">
        <v>1764853</v>
      </c>
      <c r="M863" s="23">
        <v>-100000</v>
      </c>
      <c r="N863" s="25" t="s">
        <v>4840</v>
      </c>
    </row>
    <row r="864" spans="1:14" ht="15" customHeight="1">
      <c r="A864" s="4" t="s">
        <v>5335</v>
      </c>
      <c r="B864" s="8">
        <v>46027</v>
      </c>
      <c r="C864" s="10" t="s">
        <v>37</v>
      </c>
      <c r="D864" s="12" t="s">
        <v>5336</v>
      </c>
      <c r="E864" s="14">
        <v>63500000</v>
      </c>
      <c r="F864" s="14">
        <v>0</v>
      </c>
      <c r="G864" s="16" t="s">
        <v>2453</v>
      </c>
      <c r="H864" s="18" t="s">
        <v>4498</v>
      </c>
      <c r="I864" s="6">
        <v>46064</v>
      </c>
      <c r="J864" s="21" t="s">
        <v>1070</v>
      </c>
      <c r="K864" s="18" t="s">
        <v>4499</v>
      </c>
      <c r="L864" s="23">
        <v>1764853</v>
      </c>
      <c r="M864" s="23">
        <v>-100000</v>
      </c>
      <c r="N864" s="25" t="s">
        <v>6303</v>
      </c>
    </row>
    <row r="865" spans="1:14" ht="15" customHeight="1">
      <c r="A865" s="4" t="s">
        <v>20</v>
      </c>
      <c r="B865" s="8">
        <v>46025</v>
      </c>
      <c r="C865" s="10" t="s">
        <v>517</v>
      </c>
      <c r="D865" s="12" t="s">
        <v>21</v>
      </c>
      <c r="E865" s="14">
        <v>63648000</v>
      </c>
      <c r="F865" s="14">
        <v>2652000</v>
      </c>
      <c r="G865" s="16" t="s">
        <v>518</v>
      </c>
      <c r="H865" s="18" t="s">
        <v>67</v>
      </c>
      <c r="I865" s="6">
        <v>46039</v>
      </c>
      <c r="J865" s="21" t="s">
        <v>1351</v>
      </c>
      <c r="K865" s="18" t="s">
        <v>808</v>
      </c>
      <c r="L865" s="23">
        <v>1782500</v>
      </c>
      <c r="M865" s="23">
        <v>0</v>
      </c>
      <c r="N865" s="25" t="s">
        <v>809</v>
      </c>
    </row>
    <row r="866" spans="1:14" ht="15" customHeight="1">
      <c r="A866" s="4" t="s">
        <v>20</v>
      </c>
      <c r="B866" s="8">
        <v>46025</v>
      </c>
      <c r="C866" s="10" t="s">
        <v>639</v>
      </c>
      <c r="D866" s="12" t="s">
        <v>21</v>
      </c>
      <c r="E866" s="14">
        <v>63648000</v>
      </c>
      <c r="F866" s="14">
        <v>1768000</v>
      </c>
      <c r="G866" s="16" t="s">
        <v>640</v>
      </c>
      <c r="H866" s="18" t="s">
        <v>813</v>
      </c>
      <c r="I866" s="6">
        <v>46065</v>
      </c>
      <c r="J866" s="21" t="s">
        <v>4282</v>
      </c>
      <c r="K866" s="18" t="s">
        <v>851</v>
      </c>
      <c r="L866" s="23">
        <v>1784853</v>
      </c>
      <c r="M866" s="23">
        <v>-120000</v>
      </c>
      <c r="N866" s="25" t="s">
        <v>4283</v>
      </c>
    </row>
    <row r="867" spans="1:14" ht="15" customHeight="1">
      <c r="A867" s="4" t="s">
        <v>903</v>
      </c>
      <c r="B867" s="8">
        <v>46032</v>
      </c>
      <c r="C867" s="10" t="s">
        <v>3444</v>
      </c>
      <c r="D867" s="12" t="s">
        <v>905</v>
      </c>
      <c r="E867" s="14">
        <v>63909431</v>
      </c>
      <c r="F867" s="14">
        <v>63909431</v>
      </c>
      <c r="G867" s="16" t="s">
        <v>2994</v>
      </c>
      <c r="H867" s="18" t="s">
        <v>800</v>
      </c>
      <c r="I867" s="6">
        <v>46108</v>
      </c>
      <c r="J867" s="21" t="s">
        <v>5904</v>
      </c>
      <c r="K867" s="18" t="s">
        <v>801</v>
      </c>
      <c r="L867" s="23">
        <v>1784853</v>
      </c>
      <c r="M867" s="23">
        <v>0</v>
      </c>
      <c r="N867" s="25" t="s">
        <v>5905</v>
      </c>
    </row>
    <row r="868" spans="1:14" ht="15" customHeight="1">
      <c r="A868" s="4" t="s">
        <v>903</v>
      </c>
      <c r="B868" s="8">
        <v>46029</v>
      </c>
      <c r="C868" s="10" t="s">
        <v>2900</v>
      </c>
      <c r="D868" s="12" t="s">
        <v>905</v>
      </c>
      <c r="E868" s="14">
        <v>64000000</v>
      </c>
      <c r="F868" s="14">
        <v>0</v>
      </c>
      <c r="G868" s="16" t="s">
        <v>3008</v>
      </c>
      <c r="H868" s="18" t="s">
        <v>800</v>
      </c>
      <c r="I868" s="6">
        <v>46106</v>
      </c>
      <c r="J868" s="21" t="s">
        <v>5726</v>
      </c>
      <c r="K868" s="18" t="s">
        <v>801</v>
      </c>
      <c r="L868" s="23">
        <v>1790853</v>
      </c>
      <c r="M868" s="23">
        <v>0</v>
      </c>
      <c r="N868" s="25" t="s">
        <v>5727</v>
      </c>
    </row>
    <row r="869" spans="1:14" ht="15" customHeight="1">
      <c r="A869" s="4" t="s">
        <v>903</v>
      </c>
      <c r="B869" s="8">
        <v>46029</v>
      </c>
      <c r="C869" s="10" t="s">
        <v>2923</v>
      </c>
      <c r="D869" s="12" t="s">
        <v>905</v>
      </c>
      <c r="E869" s="14">
        <v>64000000</v>
      </c>
      <c r="F869" s="14">
        <v>0</v>
      </c>
      <c r="G869" s="16" t="s">
        <v>3040</v>
      </c>
      <c r="H869" s="18" t="s">
        <v>858</v>
      </c>
      <c r="I869" s="6">
        <v>46065</v>
      </c>
      <c r="J869" s="21" t="s">
        <v>4309</v>
      </c>
      <c r="K869" s="18" t="s">
        <v>876</v>
      </c>
      <c r="L869" s="23">
        <v>1806853</v>
      </c>
      <c r="M869" s="23">
        <v>-42000</v>
      </c>
      <c r="N869" s="25" t="s">
        <v>4310</v>
      </c>
    </row>
    <row r="870" spans="1:14" ht="15" customHeight="1">
      <c r="A870" s="4" t="s">
        <v>903</v>
      </c>
      <c r="B870" s="8">
        <v>46029</v>
      </c>
      <c r="C870" s="10" t="s">
        <v>2938</v>
      </c>
      <c r="D870" s="12" t="s">
        <v>905</v>
      </c>
      <c r="E870" s="14">
        <v>64000000</v>
      </c>
      <c r="F870" s="14">
        <v>0</v>
      </c>
      <c r="G870" s="16" t="s">
        <v>2994</v>
      </c>
      <c r="H870" s="18" t="s">
        <v>5335</v>
      </c>
      <c r="I870" s="6">
        <v>46101</v>
      </c>
      <c r="J870" s="21" t="s">
        <v>316</v>
      </c>
      <c r="K870" s="18" t="s">
        <v>5336</v>
      </c>
      <c r="L870" s="23">
        <v>1807789</v>
      </c>
      <c r="M870" s="23">
        <v>0</v>
      </c>
      <c r="N870" s="25" t="s">
        <v>6417</v>
      </c>
    </row>
    <row r="871" spans="1:14" ht="15" customHeight="1">
      <c r="A871" s="4" t="s">
        <v>903</v>
      </c>
      <c r="B871" s="8">
        <v>46030</v>
      </c>
      <c r="C871" s="10" t="s">
        <v>3059</v>
      </c>
      <c r="D871" s="12" t="s">
        <v>905</v>
      </c>
      <c r="E871" s="14">
        <v>64000000</v>
      </c>
      <c r="F871" s="14">
        <v>0</v>
      </c>
      <c r="G871" s="16" t="s">
        <v>2994</v>
      </c>
      <c r="H871" s="18" t="s">
        <v>4498</v>
      </c>
      <c r="I871" s="6">
        <v>46071</v>
      </c>
      <c r="J871" s="21" t="s">
        <v>1112</v>
      </c>
      <c r="K871" s="18" t="s">
        <v>4499</v>
      </c>
      <c r="L871" s="23">
        <v>1809853</v>
      </c>
      <c r="M871" s="23">
        <v>-145000</v>
      </c>
      <c r="N871" s="25" t="s">
        <v>6316</v>
      </c>
    </row>
    <row r="872" spans="1:14" ht="15" customHeight="1">
      <c r="A872" s="4" t="s">
        <v>903</v>
      </c>
      <c r="B872" s="8">
        <v>46032</v>
      </c>
      <c r="C872" s="10" t="s">
        <v>3442</v>
      </c>
      <c r="D872" s="12" t="s">
        <v>905</v>
      </c>
      <c r="E872" s="14">
        <v>64000000</v>
      </c>
      <c r="F872" s="14">
        <v>0</v>
      </c>
      <c r="G872" s="16" t="s">
        <v>2994</v>
      </c>
      <c r="H872" s="18" t="s">
        <v>1957</v>
      </c>
      <c r="I872" s="6">
        <v>46042</v>
      </c>
      <c r="J872" s="21" t="s">
        <v>1958</v>
      </c>
      <c r="K872" s="18" t="s">
        <v>1973</v>
      </c>
      <c r="L872" s="23">
        <v>1814169</v>
      </c>
      <c r="M872" s="23">
        <v>0</v>
      </c>
      <c r="N872" s="25" t="s">
        <v>1960</v>
      </c>
    </row>
    <row r="873" spans="1:14" ht="15" customHeight="1">
      <c r="A873" s="4" t="s">
        <v>903</v>
      </c>
      <c r="B873" s="8">
        <v>46032</v>
      </c>
      <c r="C873" s="10" t="s">
        <v>3501</v>
      </c>
      <c r="D873" s="12" t="s">
        <v>905</v>
      </c>
      <c r="E873" s="14">
        <v>64000000</v>
      </c>
      <c r="F873" s="14">
        <v>0</v>
      </c>
      <c r="G873" s="16" t="s">
        <v>3613</v>
      </c>
      <c r="H873" s="18" t="s">
        <v>134</v>
      </c>
      <c r="I873" s="6">
        <v>46076</v>
      </c>
      <c r="J873" s="21" t="s">
        <v>4708</v>
      </c>
      <c r="K873" s="18" t="s">
        <v>239</v>
      </c>
      <c r="L873" s="23">
        <v>1814789</v>
      </c>
      <c r="M873" s="23">
        <v>-493654</v>
      </c>
      <c r="N873" s="25" t="s">
        <v>4709</v>
      </c>
    </row>
    <row r="874" spans="1:14" ht="15" customHeight="1">
      <c r="A874" s="4" t="s">
        <v>903</v>
      </c>
      <c r="B874" s="8">
        <v>46032</v>
      </c>
      <c r="C874" s="10" t="s">
        <v>3507</v>
      </c>
      <c r="D874" s="12" t="s">
        <v>905</v>
      </c>
      <c r="E874" s="14">
        <v>64000000</v>
      </c>
      <c r="F874" s="14">
        <v>0</v>
      </c>
      <c r="G874" s="16" t="s">
        <v>2994</v>
      </c>
      <c r="H874" s="18" t="s">
        <v>868</v>
      </c>
      <c r="I874" s="6">
        <v>46083</v>
      </c>
      <c r="J874" s="21" t="s">
        <v>4888</v>
      </c>
      <c r="K874" s="18" t="s">
        <v>869</v>
      </c>
      <c r="L874" s="23">
        <v>1816456</v>
      </c>
      <c r="M874" s="23">
        <v>-204000</v>
      </c>
      <c r="N874" s="25" t="s">
        <v>4889</v>
      </c>
    </row>
    <row r="875" spans="1:14" ht="15" customHeight="1">
      <c r="A875" s="4" t="s">
        <v>903</v>
      </c>
      <c r="B875" s="8">
        <v>46032</v>
      </c>
      <c r="C875" s="10" t="s">
        <v>3509</v>
      </c>
      <c r="D875" s="12" t="s">
        <v>905</v>
      </c>
      <c r="E875" s="14">
        <v>64000000</v>
      </c>
      <c r="F875" s="14">
        <v>0</v>
      </c>
      <c r="G875" s="16" t="s">
        <v>3623</v>
      </c>
      <c r="H875" s="18" t="s">
        <v>20</v>
      </c>
      <c r="I875" s="6">
        <v>46101</v>
      </c>
      <c r="J875" s="21" t="s">
        <v>5499</v>
      </c>
      <c r="K875" s="18" t="s">
        <v>21</v>
      </c>
      <c r="L875" s="23">
        <v>1818635</v>
      </c>
      <c r="M875" s="23">
        <v>0</v>
      </c>
      <c r="N875" s="25" t="s">
        <v>5500</v>
      </c>
    </row>
    <row r="876" spans="1:14" ht="15" customHeight="1">
      <c r="A876" s="4" t="s">
        <v>903</v>
      </c>
      <c r="B876" s="8">
        <v>46033</v>
      </c>
      <c r="C876" s="10" t="s">
        <v>3624</v>
      </c>
      <c r="D876" s="12" t="s">
        <v>925</v>
      </c>
      <c r="E876" s="14">
        <v>64000000</v>
      </c>
      <c r="F876" s="14">
        <v>0</v>
      </c>
      <c r="G876" s="16" t="s">
        <v>2994</v>
      </c>
      <c r="H876" s="18" t="s">
        <v>5335</v>
      </c>
      <c r="I876" s="6">
        <v>46062</v>
      </c>
      <c r="J876" s="21" t="s">
        <v>303</v>
      </c>
      <c r="K876" s="18" t="s">
        <v>5336</v>
      </c>
      <c r="L876" s="23">
        <v>1824853</v>
      </c>
      <c r="M876" s="23">
        <v>-40000</v>
      </c>
      <c r="N876" s="25" t="s">
        <v>6414</v>
      </c>
    </row>
    <row r="877" spans="1:14" ht="15" customHeight="1">
      <c r="A877" s="4" t="s">
        <v>903</v>
      </c>
      <c r="B877" s="8">
        <v>46033</v>
      </c>
      <c r="C877" s="10" t="s">
        <v>3633</v>
      </c>
      <c r="D877" s="12" t="s">
        <v>925</v>
      </c>
      <c r="E877" s="14">
        <v>64000000</v>
      </c>
      <c r="F877" s="14">
        <v>0</v>
      </c>
      <c r="G877" s="16" t="s">
        <v>3610</v>
      </c>
      <c r="H877" s="18" t="s">
        <v>813</v>
      </c>
      <c r="I877" s="6">
        <v>46080</v>
      </c>
      <c r="J877" s="21" t="s">
        <v>4825</v>
      </c>
      <c r="K877" s="18" t="s">
        <v>851</v>
      </c>
      <c r="L877" s="23">
        <v>1827789</v>
      </c>
      <c r="M877" s="23">
        <v>-100000</v>
      </c>
      <c r="N877" s="25" t="s">
        <v>4826</v>
      </c>
    </row>
    <row r="878" spans="1:14" ht="15" customHeight="1">
      <c r="A878" s="4" t="s">
        <v>903</v>
      </c>
      <c r="B878" s="8">
        <v>46036</v>
      </c>
      <c r="C878" s="10" t="s">
        <v>3904</v>
      </c>
      <c r="D878" s="12" t="s">
        <v>905</v>
      </c>
      <c r="E878" s="14">
        <v>64000000</v>
      </c>
      <c r="F878" s="14">
        <v>0</v>
      </c>
      <c r="G878" s="16" t="s">
        <v>2994</v>
      </c>
      <c r="H878" s="18" t="s">
        <v>328</v>
      </c>
      <c r="I878" s="6">
        <v>46064</v>
      </c>
      <c r="J878" s="21" t="s">
        <v>4264</v>
      </c>
      <c r="K878" s="18" t="s">
        <v>329</v>
      </c>
      <c r="L878" s="23">
        <v>1846853</v>
      </c>
      <c r="M878" s="23">
        <v>0</v>
      </c>
      <c r="N878" s="25" t="s">
        <v>4265</v>
      </c>
    </row>
    <row r="879" spans="1:14" ht="15" customHeight="1">
      <c r="A879" s="4" t="s">
        <v>903</v>
      </c>
      <c r="B879" s="8">
        <v>46036</v>
      </c>
      <c r="C879" s="10" t="s">
        <v>3917</v>
      </c>
      <c r="D879" s="12" t="s">
        <v>905</v>
      </c>
      <c r="E879" s="14">
        <v>64000000</v>
      </c>
      <c r="F879" s="14">
        <v>0</v>
      </c>
      <c r="G879" s="16" t="s">
        <v>2994</v>
      </c>
      <c r="H879" s="18" t="s">
        <v>416</v>
      </c>
      <c r="I879" s="6">
        <v>46065</v>
      </c>
      <c r="J879" s="21" t="s">
        <v>4301</v>
      </c>
      <c r="K879" s="18" t="s">
        <v>417</v>
      </c>
      <c r="L879" s="23">
        <v>1846853</v>
      </c>
      <c r="M879" s="23">
        <v>0</v>
      </c>
      <c r="N879" s="25" t="s">
        <v>4302</v>
      </c>
    </row>
    <row r="880" spans="1:14" ht="15" customHeight="1">
      <c r="A880" s="4" t="s">
        <v>120</v>
      </c>
      <c r="B880" s="8">
        <v>46026</v>
      </c>
      <c r="C880" s="10" t="s">
        <v>1717</v>
      </c>
      <c r="D880" s="12" t="s">
        <v>528</v>
      </c>
      <c r="E880" s="14">
        <v>64400000</v>
      </c>
      <c r="F880" s="14">
        <v>0</v>
      </c>
      <c r="G880" s="16" t="s">
        <v>1791</v>
      </c>
      <c r="H880" s="18" t="s">
        <v>416</v>
      </c>
      <c r="I880" s="6">
        <v>46071</v>
      </c>
      <c r="J880" s="21" t="s">
        <v>4515</v>
      </c>
      <c r="K880" s="18" t="s">
        <v>417</v>
      </c>
      <c r="L880" s="23">
        <v>1846853</v>
      </c>
      <c r="M880" s="23">
        <v>0</v>
      </c>
      <c r="N880" s="25" t="s">
        <v>4516</v>
      </c>
    </row>
    <row r="881" spans="1:14" ht="15" customHeight="1">
      <c r="A881" s="4" t="s">
        <v>798</v>
      </c>
      <c r="B881" s="8">
        <v>46032</v>
      </c>
      <c r="C881" s="10" t="s">
        <v>3368</v>
      </c>
      <c r="D881" s="12" t="s">
        <v>799</v>
      </c>
      <c r="E881" s="14">
        <v>64400000</v>
      </c>
      <c r="F881" s="14">
        <v>0</v>
      </c>
      <c r="G881" s="16" t="s">
        <v>3490</v>
      </c>
      <c r="H881" s="18" t="s">
        <v>416</v>
      </c>
      <c r="I881" s="6">
        <v>46079</v>
      </c>
      <c r="J881" s="21" t="s">
        <v>4806</v>
      </c>
      <c r="K881" s="18" t="s">
        <v>417</v>
      </c>
      <c r="L881" s="23">
        <v>1846853</v>
      </c>
      <c r="M881" s="23">
        <v>0</v>
      </c>
      <c r="N881" s="25" t="s">
        <v>4807</v>
      </c>
    </row>
    <row r="882" spans="1:14" ht="15" customHeight="1">
      <c r="A882" s="4" t="s">
        <v>913</v>
      </c>
      <c r="B882" s="8">
        <v>46029</v>
      </c>
      <c r="C882" s="10" t="s">
        <v>2879</v>
      </c>
      <c r="D882" s="12" t="s">
        <v>943</v>
      </c>
      <c r="E882" s="14">
        <v>64620600</v>
      </c>
      <c r="F882" s="14">
        <v>0</v>
      </c>
      <c r="G882" s="16" t="s">
        <v>2981</v>
      </c>
      <c r="H882" s="18" t="s">
        <v>328</v>
      </c>
      <c r="I882" s="6">
        <v>46085</v>
      </c>
      <c r="J882" s="21" t="s">
        <v>4935</v>
      </c>
      <c r="K882" s="18" t="s">
        <v>329</v>
      </c>
      <c r="L882" s="23">
        <v>1846853</v>
      </c>
      <c r="M882" s="23">
        <v>0</v>
      </c>
      <c r="N882" s="25" t="s">
        <v>4936</v>
      </c>
    </row>
    <row r="883" spans="1:14" ht="15" customHeight="1">
      <c r="A883" s="4" t="s">
        <v>913</v>
      </c>
      <c r="B883" s="8">
        <v>46029</v>
      </c>
      <c r="C883" s="10" t="s">
        <v>2879</v>
      </c>
      <c r="D883" s="12" t="s">
        <v>914</v>
      </c>
      <c r="E883" s="14">
        <v>64620600</v>
      </c>
      <c r="F883" s="14">
        <v>41200</v>
      </c>
      <c r="G883" s="16" t="s">
        <v>2981</v>
      </c>
      <c r="H883" s="18" t="s">
        <v>328</v>
      </c>
      <c r="I883" s="6">
        <v>46098</v>
      </c>
      <c r="J883" s="21" t="s">
        <v>5386</v>
      </c>
      <c r="K883" s="18" t="s">
        <v>329</v>
      </c>
      <c r="L883" s="23">
        <v>1846853</v>
      </c>
      <c r="M883" s="23">
        <v>0</v>
      </c>
      <c r="N883" s="25" t="s">
        <v>5387</v>
      </c>
    </row>
    <row r="884" spans="1:14" ht="15" customHeight="1">
      <c r="A884" s="4" t="s">
        <v>495</v>
      </c>
      <c r="B884" s="8">
        <v>46025</v>
      </c>
      <c r="C884" s="10" t="s">
        <v>642</v>
      </c>
      <c r="D884" s="12" t="s">
        <v>502</v>
      </c>
      <c r="E884" s="14">
        <v>65550000</v>
      </c>
      <c r="F884" s="14">
        <v>0</v>
      </c>
      <c r="G884" s="16" t="s">
        <v>503</v>
      </c>
      <c r="H884" s="18" t="s">
        <v>4498</v>
      </c>
      <c r="I884" s="6">
        <v>46049</v>
      </c>
      <c r="J884" s="21" t="s">
        <v>941</v>
      </c>
      <c r="K884" s="18" t="s">
        <v>4499</v>
      </c>
      <c r="L884" s="23">
        <v>1846853</v>
      </c>
      <c r="M884" s="23">
        <v>-91000</v>
      </c>
      <c r="N884" s="25" t="s">
        <v>6267</v>
      </c>
    </row>
    <row r="885" spans="1:14" ht="15" customHeight="1">
      <c r="A885" s="4" t="s">
        <v>693</v>
      </c>
      <c r="B885" s="8">
        <v>46027</v>
      </c>
      <c r="C885" s="10" t="s">
        <v>1932</v>
      </c>
      <c r="D885" s="12" t="s">
        <v>694</v>
      </c>
      <c r="E885" s="14">
        <v>65550000</v>
      </c>
      <c r="F885" s="14">
        <v>0</v>
      </c>
      <c r="G885" s="16" t="s">
        <v>1996</v>
      </c>
      <c r="H885" s="18" t="s">
        <v>4498</v>
      </c>
      <c r="I885" s="6">
        <v>46098</v>
      </c>
      <c r="J885" s="21" t="s">
        <v>1290</v>
      </c>
      <c r="K885" s="18" t="s">
        <v>4499</v>
      </c>
      <c r="L885" s="23">
        <v>1846853</v>
      </c>
      <c r="M885" s="23">
        <v>0</v>
      </c>
      <c r="N885" s="25" t="s">
        <v>6374</v>
      </c>
    </row>
    <row r="886" spans="1:14" ht="15" customHeight="1">
      <c r="A886" s="4" t="s">
        <v>328</v>
      </c>
      <c r="B886" s="8">
        <v>46027</v>
      </c>
      <c r="C886" s="10" t="s">
        <v>2173</v>
      </c>
      <c r="D886" s="12" t="s">
        <v>329</v>
      </c>
      <c r="E886" s="14">
        <v>65550000</v>
      </c>
      <c r="F886" s="14">
        <v>760000</v>
      </c>
      <c r="G886" s="16" t="s">
        <v>2182</v>
      </c>
      <c r="H886" s="18" t="s">
        <v>868</v>
      </c>
      <c r="I886" s="6">
        <v>46085</v>
      </c>
      <c r="J886" s="21" t="s">
        <v>4938</v>
      </c>
      <c r="K886" s="18" t="s">
        <v>869</v>
      </c>
      <c r="L886" s="23">
        <v>1847789</v>
      </c>
      <c r="M886" s="23">
        <v>-20000</v>
      </c>
      <c r="N886" s="25" t="s">
        <v>4939</v>
      </c>
    </row>
    <row r="887" spans="1:14" ht="15" customHeight="1">
      <c r="A887" s="4" t="s">
        <v>858</v>
      </c>
      <c r="B887" s="8">
        <v>46035</v>
      </c>
      <c r="C887" s="10" t="s">
        <v>3768</v>
      </c>
      <c r="D887" s="12" t="s">
        <v>859</v>
      </c>
      <c r="E887" s="14">
        <v>65550000</v>
      </c>
      <c r="F887" s="14">
        <v>8050000</v>
      </c>
      <c r="G887" s="16" t="s">
        <v>3890</v>
      </c>
      <c r="H887" s="18" t="s">
        <v>798</v>
      </c>
      <c r="I887" s="6">
        <v>46091</v>
      </c>
      <c r="J887" s="21" t="s">
        <v>5231</v>
      </c>
      <c r="K887" s="18" t="s">
        <v>799</v>
      </c>
      <c r="L887" s="23">
        <v>1847789</v>
      </c>
      <c r="M887" s="23">
        <v>0</v>
      </c>
      <c r="N887" s="25" t="s">
        <v>5232</v>
      </c>
    </row>
    <row r="888" spans="1:14" ht="15" customHeight="1">
      <c r="A888" s="4" t="s">
        <v>120</v>
      </c>
      <c r="B888" s="8">
        <v>46026</v>
      </c>
      <c r="C888" s="10" t="s">
        <v>1341</v>
      </c>
      <c r="D888" s="12" t="s">
        <v>121</v>
      </c>
      <c r="E888" s="14">
        <v>65606100</v>
      </c>
      <c r="F888" s="14">
        <v>18456100</v>
      </c>
      <c r="G888" s="16" t="s">
        <v>1423</v>
      </c>
      <c r="H888" s="18" t="s">
        <v>67</v>
      </c>
      <c r="I888" s="6">
        <v>46036</v>
      </c>
      <c r="J888" s="21" t="s">
        <v>823</v>
      </c>
      <c r="K888" s="18" t="s">
        <v>73</v>
      </c>
      <c r="L888" s="23">
        <v>1849788</v>
      </c>
      <c r="M888" s="23">
        <v>-1233192</v>
      </c>
      <c r="N888" s="25" t="s">
        <v>824</v>
      </c>
    </row>
    <row r="889" spans="1:14" ht="15" customHeight="1">
      <c r="A889" s="4" t="s">
        <v>120</v>
      </c>
      <c r="B889" s="8">
        <v>46026</v>
      </c>
      <c r="C889" s="10" t="s">
        <v>1334</v>
      </c>
      <c r="D889" s="12" t="s">
        <v>121</v>
      </c>
      <c r="E889" s="14">
        <v>65800000</v>
      </c>
      <c r="F889" s="14">
        <v>0</v>
      </c>
      <c r="G889" s="16" t="s">
        <v>1413</v>
      </c>
      <c r="H889" s="18" t="s">
        <v>67</v>
      </c>
      <c r="I889" s="6">
        <v>46052</v>
      </c>
      <c r="J889" s="21" t="s">
        <v>3818</v>
      </c>
      <c r="K889" s="18" t="s">
        <v>73</v>
      </c>
      <c r="L889" s="23">
        <v>1849788</v>
      </c>
      <c r="M889" s="23">
        <v>0</v>
      </c>
      <c r="N889" s="25" t="s">
        <v>3819</v>
      </c>
    </row>
    <row r="890" spans="1:14" ht="15" customHeight="1">
      <c r="A890" s="4" t="s">
        <v>88</v>
      </c>
      <c r="B890" s="8">
        <v>46025</v>
      </c>
      <c r="C890" s="10" t="s">
        <v>184</v>
      </c>
      <c r="D890" s="12" t="s">
        <v>90</v>
      </c>
      <c r="E890" s="14">
        <v>65893333</v>
      </c>
      <c r="F890" s="14">
        <v>0</v>
      </c>
      <c r="G890" s="16" t="s">
        <v>91</v>
      </c>
      <c r="H890" s="18" t="s">
        <v>67</v>
      </c>
      <c r="I890" s="6">
        <v>46062</v>
      </c>
      <c r="J890" s="21" t="s">
        <v>4205</v>
      </c>
      <c r="K890" s="18" t="s">
        <v>73</v>
      </c>
      <c r="L890" s="23">
        <v>1849788</v>
      </c>
      <c r="M890" s="23">
        <v>0</v>
      </c>
      <c r="N890" s="25" t="s">
        <v>4206</v>
      </c>
    </row>
    <row r="891" spans="1:14" ht="15" customHeight="1">
      <c r="A891" s="4" t="s">
        <v>120</v>
      </c>
      <c r="B891" s="8">
        <v>46026</v>
      </c>
      <c r="C891" s="10" t="s">
        <v>1319</v>
      </c>
      <c r="D891" s="12" t="s">
        <v>451</v>
      </c>
      <c r="E891" s="14">
        <v>65930000</v>
      </c>
      <c r="F891" s="14">
        <v>0</v>
      </c>
      <c r="G891" s="16" t="s">
        <v>1389</v>
      </c>
      <c r="H891" s="18" t="s">
        <v>825</v>
      </c>
      <c r="I891" s="6">
        <v>46072</v>
      </c>
      <c r="J891" s="21" t="s">
        <v>4583</v>
      </c>
      <c r="K891" s="18" t="s">
        <v>826</v>
      </c>
      <c r="L891" s="23">
        <v>1852789</v>
      </c>
      <c r="M891" s="23">
        <v>-5000</v>
      </c>
      <c r="N891" s="25" t="s">
        <v>4584</v>
      </c>
    </row>
    <row r="892" spans="1:14" ht="15" customHeight="1">
      <c r="A892" s="4" t="s">
        <v>693</v>
      </c>
      <c r="B892" s="8">
        <v>46027</v>
      </c>
      <c r="C892" s="10" t="s">
        <v>1954</v>
      </c>
      <c r="D892" s="12" t="s">
        <v>694</v>
      </c>
      <c r="E892" s="14">
        <v>66000000</v>
      </c>
      <c r="F892" s="14">
        <v>66000000</v>
      </c>
      <c r="G892" s="16" t="s">
        <v>2012</v>
      </c>
      <c r="H892" s="18" t="s">
        <v>825</v>
      </c>
      <c r="I892" s="6">
        <v>46073</v>
      </c>
      <c r="J892" s="21" t="s">
        <v>4596</v>
      </c>
      <c r="K892" s="18" t="s">
        <v>826</v>
      </c>
      <c r="L892" s="23">
        <v>1852789</v>
      </c>
      <c r="M892" s="23">
        <v>-15000</v>
      </c>
      <c r="N892" s="25" t="s">
        <v>4597</v>
      </c>
    </row>
    <row r="893" spans="1:14" ht="15" customHeight="1">
      <c r="A893" s="4" t="s">
        <v>5719</v>
      </c>
      <c r="B893" s="8">
        <v>46025</v>
      </c>
      <c r="C893" s="10" t="s">
        <v>98</v>
      </c>
      <c r="D893" s="12" t="s">
        <v>5746</v>
      </c>
      <c r="E893" s="14">
        <v>66000000</v>
      </c>
      <c r="F893" s="14">
        <v>20900000</v>
      </c>
      <c r="G893" s="16" t="s">
        <v>5747</v>
      </c>
      <c r="H893" s="18" t="s">
        <v>825</v>
      </c>
      <c r="I893" s="6">
        <v>46073</v>
      </c>
      <c r="J893" s="21" t="s">
        <v>4598</v>
      </c>
      <c r="K893" s="18" t="s">
        <v>826</v>
      </c>
      <c r="L893" s="23">
        <v>1852789</v>
      </c>
      <c r="M893" s="23">
        <v>-5000</v>
      </c>
      <c r="N893" s="25" t="s">
        <v>4599</v>
      </c>
    </row>
    <row r="894" spans="1:14" ht="15" customHeight="1">
      <c r="A894" s="4" t="s">
        <v>5719</v>
      </c>
      <c r="B894" s="8">
        <v>46026</v>
      </c>
      <c r="C894" s="10" t="s">
        <v>150</v>
      </c>
      <c r="D894" s="12" t="s">
        <v>5746</v>
      </c>
      <c r="E894" s="14">
        <v>66000000</v>
      </c>
      <c r="F894" s="14">
        <v>0</v>
      </c>
      <c r="G894" s="16" t="s">
        <v>5761</v>
      </c>
      <c r="H894" s="18" t="s">
        <v>4498</v>
      </c>
      <c r="I894" s="6">
        <v>46077</v>
      </c>
      <c r="J894" s="21" t="s">
        <v>1134</v>
      </c>
      <c r="K894" s="18" t="s">
        <v>4499</v>
      </c>
      <c r="L894" s="23">
        <v>1854853</v>
      </c>
      <c r="M894" s="23">
        <v>-190000</v>
      </c>
      <c r="N894" s="25" t="s">
        <v>6324</v>
      </c>
    </row>
    <row r="895" spans="1:14" ht="15" customHeight="1">
      <c r="A895" s="4" t="s">
        <v>5719</v>
      </c>
      <c r="B895" s="8">
        <v>46026</v>
      </c>
      <c r="C895" s="10" t="s">
        <v>153</v>
      </c>
      <c r="D895" s="12" t="s">
        <v>5746</v>
      </c>
      <c r="E895" s="14">
        <v>66000000</v>
      </c>
      <c r="F895" s="14">
        <v>0</v>
      </c>
      <c r="G895" s="16" t="s">
        <v>5761</v>
      </c>
      <c r="H895" s="18" t="s">
        <v>798</v>
      </c>
      <c r="I895" s="6">
        <v>46066</v>
      </c>
      <c r="J895" s="21" t="s">
        <v>4331</v>
      </c>
      <c r="K895" s="18" t="s">
        <v>799</v>
      </c>
      <c r="L895" s="23">
        <v>1864853</v>
      </c>
      <c r="M895" s="23">
        <v>-172000</v>
      </c>
      <c r="N895" s="25" t="s">
        <v>4332</v>
      </c>
    </row>
    <row r="896" spans="1:14" ht="15" customHeight="1">
      <c r="A896" s="4" t="s">
        <v>544</v>
      </c>
      <c r="B896" s="8">
        <v>46027</v>
      </c>
      <c r="C896" s="10" t="s">
        <v>2222</v>
      </c>
      <c r="D896" s="12" t="s">
        <v>545</v>
      </c>
      <c r="E896" s="14">
        <v>66001623</v>
      </c>
      <c r="F896" s="14">
        <v>740000</v>
      </c>
      <c r="G896" s="16" t="s">
        <v>2232</v>
      </c>
      <c r="H896" s="18" t="s">
        <v>800</v>
      </c>
      <c r="I896" s="6">
        <v>46094</v>
      </c>
      <c r="J896" s="21" t="s">
        <v>5315</v>
      </c>
      <c r="K896" s="18" t="s">
        <v>801</v>
      </c>
      <c r="L896" s="23">
        <v>1864853</v>
      </c>
      <c r="M896" s="23">
        <v>0</v>
      </c>
      <c r="N896" s="25" t="s">
        <v>5316</v>
      </c>
    </row>
    <row r="897" spans="1:14" ht="15" customHeight="1">
      <c r="A897" s="4" t="s">
        <v>416</v>
      </c>
      <c r="B897" s="8">
        <v>46027</v>
      </c>
      <c r="C897" s="10" t="s">
        <v>2115</v>
      </c>
      <c r="D897" s="12" t="s">
        <v>417</v>
      </c>
      <c r="E897" s="14">
        <v>66066005</v>
      </c>
      <c r="F897" s="14">
        <v>34500000</v>
      </c>
      <c r="G897" s="16" t="s">
        <v>2126</v>
      </c>
      <c r="H897" s="18" t="s">
        <v>868</v>
      </c>
      <c r="I897" s="6">
        <v>46106</v>
      </c>
      <c r="J897" s="21" t="s">
        <v>5712</v>
      </c>
      <c r="K897" s="18" t="s">
        <v>869</v>
      </c>
      <c r="L897" s="23">
        <v>1864853</v>
      </c>
      <c r="M897" s="23">
        <v>0</v>
      </c>
      <c r="N897" s="25" t="s">
        <v>5713</v>
      </c>
    </row>
    <row r="898" spans="1:14" ht="15" customHeight="1">
      <c r="A898" s="4" t="s">
        <v>134</v>
      </c>
      <c r="B898" s="8">
        <v>46025</v>
      </c>
      <c r="C898" s="10" t="s">
        <v>296</v>
      </c>
      <c r="D898" s="12" t="s">
        <v>136</v>
      </c>
      <c r="E898" s="14">
        <v>66120000</v>
      </c>
      <c r="F898" s="14">
        <v>0</v>
      </c>
      <c r="G898" s="16" t="s">
        <v>137</v>
      </c>
      <c r="H898" s="18" t="s">
        <v>913</v>
      </c>
      <c r="I898" s="6">
        <v>46083</v>
      </c>
      <c r="J898" s="21" t="s">
        <v>4898</v>
      </c>
      <c r="K898" s="18" t="s">
        <v>914</v>
      </c>
      <c r="L898" s="23">
        <v>1881420</v>
      </c>
      <c r="M898" s="23">
        <v>0</v>
      </c>
      <c r="N898" s="25" t="s">
        <v>4899</v>
      </c>
    </row>
    <row r="899" spans="1:14" ht="15" customHeight="1">
      <c r="A899" s="4" t="s">
        <v>5335</v>
      </c>
      <c r="B899" s="8">
        <v>46027</v>
      </c>
      <c r="C899" s="10" t="s">
        <v>66</v>
      </c>
      <c r="D899" s="12" t="s">
        <v>5336</v>
      </c>
      <c r="E899" s="14">
        <v>66200000</v>
      </c>
      <c r="F899" s="14">
        <v>0</v>
      </c>
      <c r="G899" s="16" t="s">
        <v>2324</v>
      </c>
      <c r="H899" s="18" t="s">
        <v>913</v>
      </c>
      <c r="I899" s="6">
        <v>46083</v>
      </c>
      <c r="J899" s="21" t="s">
        <v>4902</v>
      </c>
      <c r="K899" s="18" t="s">
        <v>914</v>
      </c>
      <c r="L899" s="23">
        <v>1881420</v>
      </c>
      <c r="M899" s="23">
        <v>0</v>
      </c>
      <c r="N899" s="25" t="s">
        <v>4903</v>
      </c>
    </row>
    <row r="900" spans="1:14" ht="15" customHeight="1">
      <c r="A900" s="4" t="s">
        <v>913</v>
      </c>
      <c r="B900" s="8">
        <v>46029</v>
      </c>
      <c r="C900" s="10" t="s">
        <v>2917</v>
      </c>
      <c r="D900" s="12" t="s">
        <v>914</v>
      </c>
      <c r="E900" s="14">
        <v>66300000</v>
      </c>
      <c r="F900" s="14">
        <v>0</v>
      </c>
      <c r="G900" s="16" t="s">
        <v>3032</v>
      </c>
      <c r="H900" s="18" t="s">
        <v>813</v>
      </c>
      <c r="I900" s="6">
        <v>46084</v>
      </c>
      <c r="J900" s="21" t="s">
        <v>4925</v>
      </c>
      <c r="K900" s="18" t="s">
        <v>814</v>
      </c>
      <c r="L900" s="23">
        <v>1884853</v>
      </c>
      <c r="M900" s="23">
        <v>0</v>
      </c>
      <c r="N900" s="25" t="s">
        <v>4926</v>
      </c>
    </row>
    <row r="901" spans="1:14" ht="15" customHeight="1">
      <c r="A901" s="4" t="s">
        <v>913</v>
      </c>
      <c r="B901" s="8">
        <v>46029</v>
      </c>
      <c r="C901" s="10" t="s">
        <v>2917</v>
      </c>
      <c r="D901" s="12" t="s">
        <v>943</v>
      </c>
      <c r="E901" s="14">
        <v>66300000</v>
      </c>
      <c r="F901" s="14">
        <v>0</v>
      </c>
      <c r="G901" s="16" t="s">
        <v>3032</v>
      </c>
      <c r="H901" s="18" t="s">
        <v>868</v>
      </c>
      <c r="I901" s="6">
        <v>46112</v>
      </c>
      <c r="J901" s="21" t="s">
        <v>6044</v>
      </c>
      <c r="K901" s="18" t="s">
        <v>869</v>
      </c>
      <c r="L901" s="23">
        <v>1909789</v>
      </c>
      <c r="M901" s="23">
        <v>0</v>
      </c>
      <c r="N901" s="25" t="s">
        <v>6045</v>
      </c>
    </row>
    <row r="902" spans="1:14" ht="15" customHeight="1">
      <c r="A902" s="4" t="s">
        <v>693</v>
      </c>
      <c r="B902" s="8">
        <v>46026</v>
      </c>
      <c r="C902" s="10" t="s">
        <v>947</v>
      </c>
      <c r="D902" s="12" t="s">
        <v>694</v>
      </c>
      <c r="E902" s="14">
        <v>66332000</v>
      </c>
      <c r="F902" s="14">
        <v>0</v>
      </c>
      <c r="G902" s="16" t="s">
        <v>1089</v>
      </c>
      <c r="H902" s="18" t="s">
        <v>800</v>
      </c>
      <c r="I902" s="6">
        <v>46098</v>
      </c>
      <c r="J902" s="21" t="s">
        <v>5406</v>
      </c>
      <c r="K902" s="18" t="s">
        <v>801</v>
      </c>
      <c r="L902" s="23">
        <v>1914853</v>
      </c>
      <c r="M902" s="23">
        <v>0</v>
      </c>
      <c r="N902" s="25" t="s">
        <v>5407</v>
      </c>
    </row>
    <row r="903" spans="1:14" ht="15" customHeight="1">
      <c r="A903" s="4" t="s">
        <v>913</v>
      </c>
      <c r="B903" s="8">
        <v>46027</v>
      </c>
      <c r="C903" s="10" t="s">
        <v>2335</v>
      </c>
      <c r="D903" s="12" t="s">
        <v>914</v>
      </c>
      <c r="E903" s="14">
        <v>66660000</v>
      </c>
      <c r="F903" s="14">
        <v>0</v>
      </c>
      <c r="G903" s="16" t="s">
        <v>2339</v>
      </c>
      <c r="H903" s="18" t="s">
        <v>800</v>
      </c>
      <c r="I903" s="6">
        <v>46086</v>
      </c>
      <c r="J903" s="21" t="s">
        <v>5075</v>
      </c>
      <c r="K903" s="18" t="s">
        <v>801</v>
      </c>
      <c r="L903" s="23">
        <v>1917789</v>
      </c>
      <c r="M903" s="23">
        <v>0</v>
      </c>
      <c r="N903" s="25" t="s">
        <v>5076</v>
      </c>
    </row>
    <row r="904" spans="1:14" ht="15" customHeight="1">
      <c r="A904" s="4" t="s">
        <v>913</v>
      </c>
      <c r="B904" s="8">
        <v>46027</v>
      </c>
      <c r="C904" s="10" t="s">
        <v>2335</v>
      </c>
      <c r="D904" s="12" t="s">
        <v>943</v>
      </c>
      <c r="E904" s="14">
        <v>66660000</v>
      </c>
      <c r="F904" s="14">
        <v>0</v>
      </c>
      <c r="G904" s="16" t="s">
        <v>2339</v>
      </c>
      <c r="H904" s="18" t="s">
        <v>4498</v>
      </c>
      <c r="I904" s="6">
        <v>46058</v>
      </c>
      <c r="J904" s="21" t="s">
        <v>1049</v>
      </c>
      <c r="K904" s="18" t="s">
        <v>4499</v>
      </c>
      <c r="L904" s="23">
        <v>1944853</v>
      </c>
      <c r="M904" s="23">
        <v>-280000</v>
      </c>
      <c r="N904" s="25" t="s">
        <v>6296</v>
      </c>
    </row>
    <row r="905" spans="1:14" ht="15" customHeight="1">
      <c r="A905" s="4" t="s">
        <v>120</v>
      </c>
      <c r="B905" s="8">
        <v>46026</v>
      </c>
      <c r="C905" s="10" t="s">
        <v>1524</v>
      </c>
      <c r="D905" s="12" t="s">
        <v>563</v>
      </c>
      <c r="E905" s="14">
        <v>67000000</v>
      </c>
      <c r="F905" s="14">
        <v>0</v>
      </c>
      <c r="G905" s="16" t="s">
        <v>1606</v>
      </c>
      <c r="H905" s="18" t="s">
        <v>67</v>
      </c>
      <c r="I905" s="6">
        <v>46031</v>
      </c>
      <c r="J905" s="21" t="s">
        <v>365</v>
      </c>
      <c r="K905" s="18" t="s">
        <v>393</v>
      </c>
      <c r="L905" s="23">
        <v>1996820</v>
      </c>
      <c r="M905" s="23">
        <v>0</v>
      </c>
      <c r="N905" s="25" t="s">
        <v>396</v>
      </c>
    </row>
    <row r="906" spans="1:14" ht="15" customHeight="1">
      <c r="A906" s="4" t="s">
        <v>67</v>
      </c>
      <c r="B906" s="8">
        <v>46045</v>
      </c>
      <c r="C906" s="10" t="s">
        <v>4143</v>
      </c>
      <c r="D906" s="12" t="s">
        <v>1255</v>
      </c>
      <c r="E906" s="14">
        <v>67163669</v>
      </c>
      <c r="F906" s="14">
        <v>0</v>
      </c>
      <c r="G906" s="16" t="s">
        <v>2568</v>
      </c>
      <c r="H906" s="18" t="s">
        <v>67</v>
      </c>
      <c r="I906" s="6">
        <v>46058</v>
      </c>
      <c r="J906" s="21" t="s">
        <v>4182</v>
      </c>
      <c r="K906" s="18" t="s">
        <v>393</v>
      </c>
      <c r="L906" s="23">
        <v>1996820</v>
      </c>
      <c r="M906" s="23">
        <v>0</v>
      </c>
      <c r="N906" s="25" t="s">
        <v>4183</v>
      </c>
    </row>
    <row r="907" spans="1:14" ht="15" customHeight="1">
      <c r="A907" s="4" t="s">
        <v>328</v>
      </c>
      <c r="B907" s="8">
        <v>46028</v>
      </c>
      <c r="C907" s="10" t="s">
        <v>2661</v>
      </c>
      <c r="D907" s="12" t="s">
        <v>333</v>
      </c>
      <c r="E907" s="14">
        <v>67500000</v>
      </c>
      <c r="F907" s="14">
        <v>300000</v>
      </c>
      <c r="G907" s="16" t="s">
        <v>2773</v>
      </c>
      <c r="H907" s="18" t="s">
        <v>67</v>
      </c>
      <c r="I907" s="6">
        <v>46087</v>
      </c>
      <c r="J907" s="21" t="s">
        <v>5085</v>
      </c>
      <c r="K907" s="18" t="s">
        <v>393</v>
      </c>
      <c r="L907" s="23">
        <v>1996820</v>
      </c>
      <c r="M907" s="23">
        <v>0</v>
      </c>
      <c r="N907" s="25" t="s">
        <v>5086</v>
      </c>
    </row>
    <row r="908" spans="1:14" ht="15" customHeight="1">
      <c r="A908" s="4" t="s">
        <v>328</v>
      </c>
      <c r="B908" s="8">
        <v>46028</v>
      </c>
      <c r="C908" s="10" t="s">
        <v>2525</v>
      </c>
      <c r="D908" s="12" t="s">
        <v>1463</v>
      </c>
      <c r="E908" s="14">
        <v>67604302</v>
      </c>
      <c r="F908" s="14">
        <v>1300000</v>
      </c>
      <c r="G908" s="16" t="s">
        <v>2526</v>
      </c>
      <c r="H908" s="18" t="s">
        <v>4498</v>
      </c>
      <c r="I908" s="6">
        <v>46091</v>
      </c>
      <c r="J908" s="21" t="s">
        <v>1225</v>
      </c>
      <c r="K908" s="18" t="s">
        <v>4499</v>
      </c>
      <c r="L908" s="23">
        <v>1997823</v>
      </c>
      <c r="M908" s="23">
        <v>0</v>
      </c>
      <c r="N908" s="25" t="s">
        <v>6355</v>
      </c>
    </row>
    <row r="909" spans="1:14" ht="15" customHeight="1">
      <c r="A909" s="4" t="s">
        <v>903</v>
      </c>
      <c r="B909" s="8">
        <v>46030</v>
      </c>
      <c r="C909" s="10" t="s">
        <v>3061</v>
      </c>
      <c r="D909" s="12" t="s">
        <v>925</v>
      </c>
      <c r="E909" s="14">
        <v>68000000</v>
      </c>
      <c r="F909" s="14">
        <v>0</v>
      </c>
      <c r="G909" s="16" t="s">
        <v>3171</v>
      </c>
      <c r="H909" s="18" t="s">
        <v>798</v>
      </c>
      <c r="I909" s="6">
        <v>46080</v>
      </c>
      <c r="J909" s="21" t="s">
        <v>4835</v>
      </c>
      <c r="K909" s="18" t="s">
        <v>799</v>
      </c>
      <c r="L909" s="23">
        <v>2027789</v>
      </c>
      <c r="M909" s="23">
        <v>-30000</v>
      </c>
      <c r="N909" s="25" t="s">
        <v>4836</v>
      </c>
    </row>
    <row r="910" spans="1:14" ht="15" customHeight="1">
      <c r="A910" s="4" t="s">
        <v>328</v>
      </c>
      <c r="B910" s="8">
        <v>46030</v>
      </c>
      <c r="C910" s="10" t="s">
        <v>3139</v>
      </c>
      <c r="D910" s="12" t="s">
        <v>329</v>
      </c>
      <c r="E910" s="14">
        <v>68310000</v>
      </c>
      <c r="F910" s="14">
        <v>0</v>
      </c>
      <c r="G910" s="16" t="s">
        <v>3245</v>
      </c>
      <c r="H910" s="18" t="s">
        <v>868</v>
      </c>
      <c r="I910" s="6">
        <v>46083</v>
      </c>
      <c r="J910" s="21" t="s">
        <v>4894</v>
      </c>
      <c r="K910" s="18" t="s">
        <v>869</v>
      </c>
      <c r="L910" s="23">
        <v>2027789</v>
      </c>
      <c r="M910" s="23">
        <v>-90000</v>
      </c>
      <c r="N910" s="25" t="s">
        <v>4895</v>
      </c>
    </row>
    <row r="911" spans="1:14" ht="15" customHeight="1">
      <c r="A911" s="4" t="s">
        <v>790</v>
      </c>
      <c r="B911" s="8">
        <v>46026</v>
      </c>
      <c r="C911" s="10" t="s">
        <v>807</v>
      </c>
      <c r="D911" s="12" t="s">
        <v>792</v>
      </c>
      <c r="E911" s="14">
        <v>68352044</v>
      </c>
      <c r="F911" s="14">
        <v>68352044</v>
      </c>
      <c r="G911" s="16" t="s">
        <v>879</v>
      </c>
      <c r="H911" s="18" t="s">
        <v>328</v>
      </c>
      <c r="I911" s="6">
        <v>46101</v>
      </c>
      <c r="J911" s="21" t="s">
        <v>5485</v>
      </c>
      <c r="K911" s="18" t="s">
        <v>333</v>
      </c>
      <c r="L911" s="23">
        <v>2027789</v>
      </c>
      <c r="M911" s="23">
        <v>0</v>
      </c>
      <c r="N911" s="25" t="s">
        <v>5486</v>
      </c>
    </row>
    <row r="912" spans="1:14" ht="15" customHeight="1">
      <c r="A912" s="4" t="s">
        <v>798</v>
      </c>
      <c r="B912" s="8">
        <v>46032</v>
      </c>
      <c r="C912" s="10" t="s">
        <v>3386</v>
      </c>
      <c r="D912" s="12" t="s">
        <v>799</v>
      </c>
      <c r="E912" s="14">
        <v>68425000</v>
      </c>
      <c r="F912" s="14">
        <v>0</v>
      </c>
      <c r="G912" s="16" t="s">
        <v>3514</v>
      </c>
      <c r="H912" s="18" t="s">
        <v>5335</v>
      </c>
      <c r="I912" s="6">
        <v>46097</v>
      </c>
      <c r="J912" s="21" t="s">
        <v>314</v>
      </c>
      <c r="K912" s="18" t="s">
        <v>5336</v>
      </c>
      <c r="L912" s="23">
        <v>2032080</v>
      </c>
      <c r="M912" s="23">
        <v>0</v>
      </c>
      <c r="N912" s="25" t="s">
        <v>6416</v>
      </c>
    </row>
    <row r="913" spans="1:14" ht="15" customHeight="1">
      <c r="A913" s="4" t="s">
        <v>813</v>
      </c>
      <c r="B913" s="8">
        <v>46031</v>
      </c>
      <c r="C913" s="10" t="s">
        <v>3279</v>
      </c>
      <c r="D913" s="12" t="s">
        <v>814</v>
      </c>
      <c r="E913" s="14">
        <v>68459556</v>
      </c>
      <c r="F913" s="14">
        <v>48815984</v>
      </c>
      <c r="G913" s="16" t="s">
        <v>3402</v>
      </c>
      <c r="H913" s="18" t="s">
        <v>1994</v>
      </c>
      <c r="I913" s="6">
        <v>46098</v>
      </c>
      <c r="J913" s="21" t="s">
        <v>5400</v>
      </c>
      <c r="K913" s="18" t="s">
        <v>3232</v>
      </c>
      <c r="L913" s="23">
        <v>2071934.83</v>
      </c>
      <c r="M913" s="23">
        <v>0</v>
      </c>
      <c r="N913" s="25" t="s">
        <v>5393</v>
      </c>
    </row>
    <row r="914" spans="1:14" ht="15" customHeight="1">
      <c r="A914" s="4" t="s">
        <v>123</v>
      </c>
      <c r="B914" s="8">
        <v>46025</v>
      </c>
      <c r="C914" s="10" t="s">
        <v>176</v>
      </c>
      <c r="D914" s="12" t="s">
        <v>125</v>
      </c>
      <c r="E914" s="14">
        <v>68999980</v>
      </c>
      <c r="F914" s="14">
        <v>3</v>
      </c>
      <c r="G914" s="16" t="s">
        <v>177</v>
      </c>
      <c r="H914" s="18" t="s">
        <v>798</v>
      </c>
      <c r="I914" s="6">
        <v>46086</v>
      </c>
      <c r="J914" s="21" t="s">
        <v>4987</v>
      </c>
      <c r="K914" s="18" t="s">
        <v>799</v>
      </c>
      <c r="L914" s="23">
        <v>2121789</v>
      </c>
      <c r="M914" s="23">
        <v>-180000</v>
      </c>
      <c r="N914" s="25" t="s">
        <v>4988</v>
      </c>
    </row>
    <row r="915" spans="1:14" ht="15" customHeight="1">
      <c r="A915" s="4" t="s">
        <v>112</v>
      </c>
      <c r="B915" s="8">
        <v>46025</v>
      </c>
      <c r="C915" s="10" t="s">
        <v>220</v>
      </c>
      <c r="D915" s="12" t="s">
        <v>118</v>
      </c>
      <c r="E915" s="14">
        <v>69000000</v>
      </c>
      <c r="F915" s="14">
        <v>17250000</v>
      </c>
      <c r="G915" s="16" t="s">
        <v>221</v>
      </c>
      <c r="H915" s="18" t="s">
        <v>5719</v>
      </c>
      <c r="I915" s="6">
        <v>46072</v>
      </c>
      <c r="J915" s="21" t="s">
        <v>182</v>
      </c>
      <c r="K915" s="18" t="s">
        <v>5720</v>
      </c>
      <c r="L915" s="23">
        <v>2138400</v>
      </c>
      <c r="M915" s="23">
        <v>56858</v>
      </c>
      <c r="N915" s="25" t="s">
        <v>6491</v>
      </c>
    </row>
    <row r="916" spans="1:14" ht="15" customHeight="1">
      <c r="A916" s="4" t="s">
        <v>112</v>
      </c>
      <c r="B916" s="8">
        <v>46025</v>
      </c>
      <c r="C916" s="10" t="s">
        <v>231</v>
      </c>
      <c r="D916" s="12" t="s">
        <v>118</v>
      </c>
      <c r="E916" s="14">
        <v>69000000</v>
      </c>
      <c r="F916" s="14">
        <v>0</v>
      </c>
      <c r="G916" s="16" t="s">
        <v>232</v>
      </c>
      <c r="H916" s="18" t="s">
        <v>328</v>
      </c>
      <c r="I916" s="6">
        <v>46080</v>
      </c>
      <c r="J916" s="21" t="s">
        <v>4837</v>
      </c>
      <c r="K916" s="18" t="s">
        <v>333</v>
      </c>
      <c r="L916" s="23">
        <v>2164278</v>
      </c>
      <c r="M916" s="23">
        <v>0</v>
      </c>
      <c r="N916" s="25" t="s">
        <v>4838</v>
      </c>
    </row>
    <row r="917" spans="1:14" ht="15" customHeight="1">
      <c r="A917" s="4" t="s">
        <v>11</v>
      </c>
      <c r="B917" s="8">
        <v>46025</v>
      </c>
      <c r="C917" s="10" t="s">
        <v>441</v>
      </c>
      <c r="D917" s="12" t="s">
        <v>109</v>
      </c>
      <c r="E917" s="14">
        <v>69000000</v>
      </c>
      <c r="F917" s="14">
        <v>66667</v>
      </c>
      <c r="G917" s="16" t="s">
        <v>442</v>
      </c>
      <c r="H917" s="18" t="s">
        <v>67</v>
      </c>
      <c r="I917" s="6">
        <v>46041</v>
      </c>
      <c r="J917" s="21" t="s">
        <v>1621</v>
      </c>
      <c r="K917" s="18" t="s">
        <v>393</v>
      </c>
      <c r="L917" s="23">
        <v>2172130</v>
      </c>
      <c r="M917" s="23">
        <v>0</v>
      </c>
      <c r="N917" s="25" t="s">
        <v>1622</v>
      </c>
    </row>
    <row r="918" spans="1:14" ht="15" customHeight="1">
      <c r="A918" s="4" t="s">
        <v>120</v>
      </c>
      <c r="B918" s="8">
        <v>46025</v>
      </c>
      <c r="C918" s="10" t="s">
        <v>583</v>
      </c>
      <c r="D918" s="12" t="s">
        <v>451</v>
      </c>
      <c r="E918" s="14">
        <v>69000000</v>
      </c>
      <c r="F918" s="14">
        <v>0</v>
      </c>
      <c r="G918" s="16" t="s">
        <v>584</v>
      </c>
      <c r="H918" s="18" t="s">
        <v>67</v>
      </c>
      <c r="I918" s="6">
        <v>46070</v>
      </c>
      <c r="J918" s="21" t="s">
        <v>4387</v>
      </c>
      <c r="K918" s="18" t="s">
        <v>393</v>
      </c>
      <c r="L918" s="23">
        <v>2172130</v>
      </c>
      <c r="M918" s="23">
        <v>0</v>
      </c>
      <c r="N918" s="25" t="s">
        <v>4388</v>
      </c>
    </row>
    <row r="919" spans="1:14" ht="15" customHeight="1">
      <c r="A919" s="4" t="s">
        <v>120</v>
      </c>
      <c r="B919" s="8">
        <v>46026</v>
      </c>
      <c r="C919" s="10" t="s">
        <v>734</v>
      </c>
      <c r="D919" s="12" t="s">
        <v>563</v>
      </c>
      <c r="E919" s="14">
        <v>69000000</v>
      </c>
      <c r="F919" s="14">
        <v>0</v>
      </c>
      <c r="G919" s="16" t="s">
        <v>735</v>
      </c>
      <c r="H919" s="18" t="s">
        <v>67</v>
      </c>
      <c r="I919" s="6">
        <v>46093</v>
      </c>
      <c r="J919" s="21" t="s">
        <v>5265</v>
      </c>
      <c r="K919" s="18" t="s">
        <v>393</v>
      </c>
      <c r="L919" s="23">
        <v>2172130</v>
      </c>
      <c r="M919" s="23">
        <v>0</v>
      </c>
      <c r="N919" s="25" t="s">
        <v>5266</v>
      </c>
    </row>
    <row r="920" spans="1:14" ht="15" customHeight="1">
      <c r="A920" s="4" t="s">
        <v>347</v>
      </c>
      <c r="B920" s="8">
        <v>46026</v>
      </c>
      <c r="C920" s="10" t="s">
        <v>970</v>
      </c>
      <c r="D920" s="12" t="s">
        <v>348</v>
      </c>
      <c r="E920" s="14">
        <v>69000000</v>
      </c>
      <c r="F920" s="14">
        <v>0</v>
      </c>
      <c r="G920" s="16" t="s">
        <v>1114</v>
      </c>
      <c r="H920" s="18" t="s">
        <v>1957</v>
      </c>
      <c r="I920" s="6">
        <v>46063</v>
      </c>
      <c r="J920" s="21" t="s">
        <v>4231</v>
      </c>
      <c r="K920" s="18" t="s">
        <v>1973</v>
      </c>
      <c r="L920" s="23">
        <v>2192810</v>
      </c>
      <c r="M920" s="23">
        <v>0</v>
      </c>
      <c r="N920" s="25" t="s">
        <v>4232</v>
      </c>
    </row>
    <row r="921" spans="1:14" ht="15" customHeight="1">
      <c r="A921" s="4" t="s">
        <v>495</v>
      </c>
      <c r="B921" s="8">
        <v>46026</v>
      </c>
      <c r="C921" s="10" t="s">
        <v>1105</v>
      </c>
      <c r="D921" s="12" t="s">
        <v>496</v>
      </c>
      <c r="E921" s="14">
        <v>69000000</v>
      </c>
      <c r="F921" s="14">
        <v>0</v>
      </c>
      <c r="G921" s="16" t="s">
        <v>1222</v>
      </c>
      <c r="H921" s="18" t="s">
        <v>800</v>
      </c>
      <c r="I921" s="6">
        <v>46097</v>
      </c>
      <c r="J921" s="21" t="s">
        <v>5352</v>
      </c>
      <c r="K921" s="18" t="s">
        <v>801</v>
      </c>
      <c r="L921" s="23">
        <v>2247823</v>
      </c>
      <c r="M921" s="23">
        <v>0</v>
      </c>
      <c r="N921" s="25" t="s">
        <v>5353</v>
      </c>
    </row>
    <row r="922" spans="1:14" ht="15" customHeight="1">
      <c r="A922" s="4" t="s">
        <v>112</v>
      </c>
      <c r="B922" s="8">
        <v>46026</v>
      </c>
      <c r="C922" s="10" t="s">
        <v>1371</v>
      </c>
      <c r="D922" s="12" t="s">
        <v>114</v>
      </c>
      <c r="E922" s="14">
        <v>69000000</v>
      </c>
      <c r="F922" s="14">
        <v>15100000</v>
      </c>
      <c r="G922" s="16" t="s">
        <v>1469</v>
      </c>
      <c r="H922" s="18" t="s">
        <v>328</v>
      </c>
      <c r="I922" s="6">
        <v>46049</v>
      </c>
      <c r="J922" s="21" t="s">
        <v>3252</v>
      </c>
      <c r="K922" s="18" t="s">
        <v>329</v>
      </c>
      <c r="L922" s="23">
        <v>2330794</v>
      </c>
      <c r="M922" s="23">
        <v>0</v>
      </c>
      <c r="N922" s="25" t="s">
        <v>3253</v>
      </c>
    </row>
    <row r="923" spans="1:14" ht="15" customHeight="1">
      <c r="A923" s="4" t="s">
        <v>205</v>
      </c>
      <c r="B923" s="8">
        <v>46026</v>
      </c>
      <c r="C923" s="10" t="s">
        <v>1484</v>
      </c>
      <c r="D923" s="12" t="s">
        <v>206</v>
      </c>
      <c r="E923" s="14">
        <v>69000000</v>
      </c>
      <c r="F923" s="14">
        <v>0</v>
      </c>
      <c r="G923" s="16" t="s">
        <v>1571</v>
      </c>
      <c r="H923" s="18" t="s">
        <v>67</v>
      </c>
      <c r="I923" s="6">
        <v>46056</v>
      </c>
      <c r="J923" s="21" t="s">
        <v>4132</v>
      </c>
      <c r="K923" s="18" t="s">
        <v>73</v>
      </c>
      <c r="L923" s="23">
        <v>2330794</v>
      </c>
      <c r="M923" s="23">
        <v>0</v>
      </c>
      <c r="N923" s="25" t="s">
        <v>4133</v>
      </c>
    </row>
    <row r="924" spans="1:14" ht="15" customHeight="1">
      <c r="A924" s="4" t="s">
        <v>112</v>
      </c>
      <c r="B924" s="8">
        <v>46026</v>
      </c>
      <c r="C924" s="10" t="s">
        <v>1854</v>
      </c>
      <c r="D924" s="12" t="s">
        <v>118</v>
      </c>
      <c r="E924" s="14">
        <v>69000000</v>
      </c>
      <c r="F924" s="14">
        <v>1000000</v>
      </c>
      <c r="G924" s="16" t="s">
        <v>1936</v>
      </c>
      <c r="H924" s="18" t="s">
        <v>27</v>
      </c>
      <c r="I924" s="6">
        <v>46058</v>
      </c>
      <c r="J924" s="21" t="s">
        <v>4189</v>
      </c>
      <c r="K924" s="18" t="s">
        <v>29</v>
      </c>
      <c r="L924" s="23">
        <v>2330794</v>
      </c>
      <c r="M924" s="23">
        <v>0</v>
      </c>
      <c r="N924" s="25" t="s">
        <v>4190</v>
      </c>
    </row>
    <row r="925" spans="1:14" ht="15" customHeight="1">
      <c r="A925" s="4" t="s">
        <v>112</v>
      </c>
      <c r="B925" s="8">
        <v>46027</v>
      </c>
      <c r="C925" s="10" t="s">
        <v>1916</v>
      </c>
      <c r="D925" s="12" t="s">
        <v>118</v>
      </c>
      <c r="E925" s="14">
        <v>69000000</v>
      </c>
      <c r="F925" s="14">
        <v>9200000</v>
      </c>
      <c r="G925" s="16" t="s">
        <v>1984</v>
      </c>
      <c r="H925" s="18" t="s">
        <v>4498</v>
      </c>
      <c r="I925" s="6">
        <v>46078</v>
      </c>
      <c r="J925" s="21" t="s">
        <v>1137</v>
      </c>
      <c r="K925" s="18" t="s">
        <v>4499</v>
      </c>
      <c r="L925" s="23">
        <v>2330794</v>
      </c>
      <c r="M925" s="23">
        <v>0</v>
      </c>
      <c r="N925" s="25" t="s">
        <v>6325</v>
      </c>
    </row>
    <row r="926" spans="1:14" ht="15" customHeight="1">
      <c r="A926" s="4" t="s">
        <v>11</v>
      </c>
      <c r="B926" s="8">
        <v>46027</v>
      </c>
      <c r="C926" s="10" t="s">
        <v>2497</v>
      </c>
      <c r="D926" s="12" t="s">
        <v>109</v>
      </c>
      <c r="E926" s="14">
        <v>69000000</v>
      </c>
      <c r="F926" s="14">
        <v>11500000</v>
      </c>
      <c r="G926" s="16" t="s">
        <v>2498</v>
      </c>
      <c r="H926" s="18" t="s">
        <v>4498</v>
      </c>
      <c r="I926" s="6">
        <v>46084</v>
      </c>
      <c r="J926" s="21" t="s">
        <v>1190</v>
      </c>
      <c r="K926" s="18" t="s">
        <v>4499</v>
      </c>
      <c r="L926" s="23">
        <v>2330794</v>
      </c>
      <c r="M926" s="23">
        <v>0</v>
      </c>
      <c r="N926" s="25" t="s">
        <v>6342</v>
      </c>
    </row>
    <row r="927" spans="1:14" ht="15" customHeight="1">
      <c r="A927" s="4" t="s">
        <v>347</v>
      </c>
      <c r="B927" s="8">
        <v>46028</v>
      </c>
      <c r="C927" s="10" t="s">
        <v>2519</v>
      </c>
      <c r="D927" s="12" t="s">
        <v>348</v>
      </c>
      <c r="E927" s="14">
        <v>69000000</v>
      </c>
      <c r="F927" s="14">
        <v>0</v>
      </c>
      <c r="G927" s="16" t="s">
        <v>2520</v>
      </c>
      <c r="H927" s="18" t="s">
        <v>4498</v>
      </c>
      <c r="I927" s="6">
        <v>46090</v>
      </c>
      <c r="J927" s="21" t="s">
        <v>1211</v>
      </c>
      <c r="K927" s="18" t="s">
        <v>4499</v>
      </c>
      <c r="L927" s="23">
        <v>2330794</v>
      </c>
      <c r="M927" s="23">
        <v>0</v>
      </c>
      <c r="N927" s="25" t="s">
        <v>6350</v>
      </c>
    </row>
    <row r="928" spans="1:14" ht="15" customHeight="1">
      <c r="A928" s="4" t="s">
        <v>411</v>
      </c>
      <c r="B928" s="8">
        <v>46028</v>
      </c>
      <c r="C928" s="10" t="s">
        <v>2588</v>
      </c>
      <c r="D928" s="12" t="s">
        <v>2139</v>
      </c>
      <c r="E928" s="14">
        <v>69000000</v>
      </c>
      <c r="F928" s="14">
        <v>5750000</v>
      </c>
      <c r="G928" s="16" t="s">
        <v>2589</v>
      </c>
      <c r="H928" s="18" t="s">
        <v>67</v>
      </c>
      <c r="I928" s="6">
        <v>46058</v>
      </c>
      <c r="J928" s="21" t="s">
        <v>4184</v>
      </c>
      <c r="K928" s="18" t="s">
        <v>3198</v>
      </c>
      <c r="L928" s="23">
        <v>2366490</v>
      </c>
      <c r="M928" s="23">
        <v>0</v>
      </c>
      <c r="N928" s="25" t="s">
        <v>4185</v>
      </c>
    </row>
    <row r="929" spans="1:14" ht="15" customHeight="1">
      <c r="A929" s="4" t="s">
        <v>328</v>
      </c>
      <c r="B929" s="8">
        <v>46028</v>
      </c>
      <c r="C929" s="10" t="s">
        <v>2734</v>
      </c>
      <c r="D929" s="12" t="s">
        <v>333</v>
      </c>
      <c r="E929" s="14">
        <v>69000000</v>
      </c>
      <c r="F929" s="14">
        <v>0</v>
      </c>
      <c r="G929" s="16" t="s">
        <v>2849</v>
      </c>
      <c r="H929" s="18" t="s">
        <v>5335</v>
      </c>
      <c r="I929" s="6">
        <v>46101</v>
      </c>
      <c r="J929" s="21" t="s">
        <v>321</v>
      </c>
      <c r="K929" s="18" t="s">
        <v>5336</v>
      </c>
      <c r="L929" s="23">
        <v>2410794</v>
      </c>
      <c r="M929" s="23">
        <v>0</v>
      </c>
      <c r="N929" s="25" t="s">
        <v>6419</v>
      </c>
    </row>
    <row r="930" spans="1:14" ht="15" customHeight="1">
      <c r="A930" s="4" t="s">
        <v>328</v>
      </c>
      <c r="B930" s="8">
        <v>46029</v>
      </c>
      <c r="C930" s="10" t="s">
        <v>2768</v>
      </c>
      <c r="D930" s="12" t="s">
        <v>333</v>
      </c>
      <c r="E930" s="14">
        <v>69000000</v>
      </c>
      <c r="F930" s="14">
        <v>100000</v>
      </c>
      <c r="G930" s="16" t="s">
        <v>2881</v>
      </c>
      <c r="H930" s="28" t="s">
        <v>4602</v>
      </c>
      <c r="I930" s="33">
        <v>46085</v>
      </c>
      <c r="J930" s="34" t="s">
        <v>1197</v>
      </c>
      <c r="K930" s="28" t="s">
        <v>4603</v>
      </c>
      <c r="L930" s="35">
        <v>2438496</v>
      </c>
      <c r="M930" s="35">
        <v>0</v>
      </c>
      <c r="N930" s="36" t="s">
        <v>6345</v>
      </c>
    </row>
    <row r="931" spans="1:14" ht="15" customHeight="1">
      <c r="A931" s="4" t="s">
        <v>328</v>
      </c>
      <c r="B931" s="8">
        <v>46030</v>
      </c>
      <c r="C931" s="10" t="s">
        <v>3106</v>
      </c>
      <c r="D931" s="12" t="s">
        <v>333</v>
      </c>
      <c r="E931" s="14">
        <v>69000000</v>
      </c>
      <c r="F931" s="14">
        <v>1200000</v>
      </c>
      <c r="G931" s="16" t="s">
        <v>3221</v>
      </c>
      <c r="H931" s="18" t="s">
        <v>1957</v>
      </c>
      <c r="I931" s="6">
        <v>46066</v>
      </c>
      <c r="J931" s="21" t="s">
        <v>4346</v>
      </c>
      <c r="K931" s="18" t="s">
        <v>2321</v>
      </c>
      <c r="L931" s="23">
        <v>2443200</v>
      </c>
      <c r="M931" s="23">
        <v>0</v>
      </c>
      <c r="N931" s="25" t="s">
        <v>4347</v>
      </c>
    </row>
    <row r="932" spans="1:14" ht="15" customHeight="1">
      <c r="A932" s="4" t="s">
        <v>328</v>
      </c>
      <c r="B932" s="8">
        <v>46030</v>
      </c>
      <c r="C932" s="10" t="s">
        <v>3109</v>
      </c>
      <c r="D932" s="12" t="s">
        <v>333</v>
      </c>
      <c r="E932" s="14">
        <v>69000000</v>
      </c>
      <c r="F932" s="14">
        <v>21850000</v>
      </c>
      <c r="G932" s="16" t="s">
        <v>3224</v>
      </c>
      <c r="H932" s="18" t="s">
        <v>825</v>
      </c>
      <c r="I932" s="6">
        <v>46072</v>
      </c>
      <c r="J932" s="21" t="s">
        <v>4578</v>
      </c>
      <c r="K932" s="18" t="s">
        <v>826</v>
      </c>
      <c r="L932" s="23">
        <v>2455794</v>
      </c>
      <c r="M932" s="23">
        <v>0</v>
      </c>
      <c r="N932" s="25" t="s">
        <v>4579</v>
      </c>
    </row>
    <row r="933" spans="1:14" ht="15" customHeight="1">
      <c r="A933" s="4" t="s">
        <v>798</v>
      </c>
      <c r="B933" s="8">
        <v>46032</v>
      </c>
      <c r="C933" s="10" t="s">
        <v>3392</v>
      </c>
      <c r="D933" s="12" t="s">
        <v>810</v>
      </c>
      <c r="E933" s="14">
        <v>69000000</v>
      </c>
      <c r="F933" s="14">
        <v>34500000</v>
      </c>
      <c r="G933" s="16" t="s">
        <v>3521</v>
      </c>
      <c r="H933" s="18" t="s">
        <v>67</v>
      </c>
      <c r="I933" s="6">
        <v>46038</v>
      </c>
      <c r="J933" s="21" t="s">
        <v>1227</v>
      </c>
      <c r="K933" s="18" t="s">
        <v>1228</v>
      </c>
      <c r="L933" s="23">
        <v>2500000</v>
      </c>
      <c r="M933" s="23">
        <v>0</v>
      </c>
      <c r="N933" s="25" t="s">
        <v>1229</v>
      </c>
    </row>
    <row r="934" spans="1:14" ht="15" customHeight="1">
      <c r="A934" s="4" t="s">
        <v>4498</v>
      </c>
      <c r="B934" s="8">
        <v>46028</v>
      </c>
      <c r="C934" s="10" t="s">
        <v>377</v>
      </c>
      <c r="D934" s="12" t="s">
        <v>4499</v>
      </c>
      <c r="E934" s="14">
        <v>69000000</v>
      </c>
      <c r="F934" s="14">
        <v>4600000</v>
      </c>
      <c r="G934" s="16" t="s">
        <v>4693</v>
      </c>
      <c r="H934" s="18" t="s">
        <v>67</v>
      </c>
      <c r="I934" s="6">
        <v>46045</v>
      </c>
      <c r="J934" s="21" t="s">
        <v>2603</v>
      </c>
      <c r="K934" s="18" t="s">
        <v>73</v>
      </c>
      <c r="L934" s="23">
        <v>2500000</v>
      </c>
      <c r="M934" s="23">
        <v>0</v>
      </c>
      <c r="N934" s="25" t="s">
        <v>2608</v>
      </c>
    </row>
    <row r="935" spans="1:14" ht="15" customHeight="1">
      <c r="A935" s="4" t="s">
        <v>4498</v>
      </c>
      <c r="B935" s="8">
        <v>46028</v>
      </c>
      <c r="C935" s="10" t="s">
        <v>526</v>
      </c>
      <c r="D935" s="12" t="s">
        <v>4499</v>
      </c>
      <c r="E935" s="14">
        <v>69000000</v>
      </c>
      <c r="F935" s="14">
        <v>0</v>
      </c>
      <c r="G935" s="16" t="s">
        <v>4790</v>
      </c>
      <c r="H935" s="18" t="s">
        <v>328</v>
      </c>
      <c r="I935" s="6">
        <v>46055</v>
      </c>
      <c r="J935" s="21" t="s">
        <v>4090</v>
      </c>
      <c r="K935" s="18" t="s">
        <v>329</v>
      </c>
      <c r="L935" s="23">
        <v>2512794</v>
      </c>
      <c r="M935" s="23">
        <v>0</v>
      </c>
      <c r="N935" s="25" t="s">
        <v>4091</v>
      </c>
    </row>
    <row r="936" spans="1:14" ht="15" customHeight="1">
      <c r="A936" s="4" t="s">
        <v>4498</v>
      </c>
      <c r="B936" s="8">
        <v>46029</v>
      </c>
      <c r="C936" s="10" t="s">
        <v>753</v>
      </c>
      <c r="D936" s="12" t="s">
        <v>4499</v>
      </c>
      <c r="E936" s="14">
        <v>69000000</v>
      </c>
      <c r="F936" s="14">
        <v>0</v>
      </c>
      <c r="G936" s="16" t="s">
        <v>4942</v>
      </c>
      <c r="H936" s="18" t="s">
        <v>416</v>
      </c>
      <c r="I936" s="6">
        <v>46085</v>
      </c>
      <c r="J936" s="21" t="s">
        <v>4932</v>
      </c>
      <c r="K936" s="18" t="s">
        <v>417</v>
      </c>
      <c r="L936" s="23">
        <v>2512794</v>
      </c>
      <c r="M936" s="23">
        <v>0</v>
      </c>
      <c r="N936" s="25" t="s">
        <v>4933</v>
      </c>
    </row>
    <row r="937" spans="1:14" ht="15" customHeight="1">
      <c r="A937" s="4" t="s">
        <v>4498</v>
      </c>
      <c r="B937" s="8">
        <v>46035</v>
      </c>
      <c r="C937" s="10" t="s">
        <v>820</v>
      </c>
      <c r="D937" s="12" t="s">
        <v>4499</v>
      </c>
      <c r="E937" s="14">
        <v>69000000</v>
      </c>
      <c r="F937" s="14">
        <v>0</v>
      </c>
      <c r="G937" s="16" t="s">
        <v>4989</v>
      </c>
      <c r="H937" s="18" t="s">
        <v>4498</v>
      </c>
      <c r="I937" s="6">
        <v>46069</v>
      </c>
      <c r="J937" s="21" t="s">
        <v>1099</v>
      </c>
      <c r="K937" s="18" t="s">
        <v>4499</v>
      </c>
      <c r="L937" s="23">
        <v>2512794</v>
      </c>
      <c r="M937" s="23">
        <v>-182000</v>
      </c>
      <c r="N937" s="25" t="s">
        <v>6311</v>
      </c>
    </row>
    <row r="938" spans="1:14" ht="15" customHeight="1">
      <c r="A938" s="4" t="s">
        <v>5493</v>
      </c>
      <c r="B938" s="8">
        <v>46028</v>
      </c>
      <c r="C938" s="10" t="s">
        <v>49</v>
      </c>
      <c r="D938" s="12" t="s">
        <v>5494</v>
      </c>
      <c r="E938" s="14">
        <v>69000000</v>
      </c>
      <c r="F938" s="14">
        <v>4600000</v>
      </c>
      <c r="G938" s="16" t="s">
        <v>5519</v>
      </c>
      <c r="H938" s="18" t="s">
        <v>5335</v>
      </c>
      <c r="I938" s="6">
        <v>46056</v>
      </c>
      <c r="J938" s="21" t="s">
        <v>301</v>
      </c>
      <c r="K938" s="18" t="s">
        <v>5336</v>
      </c>
      <c r="L938" s="23">
        <v>2512794</v>
      </c>
      <c r="M938" s="23">
        <v>-665941</v>
      </c>
      <c r="N938" s="25" t="s">
        <v>6413</v>
      </c>
    </row>
    <row r="939" spans="1:14" ht="15" customHeight="1">
      <c r="A939" s="4" t="s">
        <v>5561</v>
      </c>
      <c r="B939" s="8">
        <v>46026</v>
      </c>
      <c r="C939" s="10" t="s">
        <v>169</v>
      </c>
      <c r="D939" s="12" t="s">
        <v>5562</v>
      </c>
      <c r="E939" s="14">
        <v>69000000</v>
      </c>
      <c r="F939" s="14">
        <v>0</v>
      </c>
      <c r="G939" s="16" t="s">
        <v>4666</v>
      </c>
      <c r="H939" s="18" t="s">
        <v>5719</v>
      </c>
      <c r="I939" s="6">
        <v>46058</v>
      </c>
      <c r="J939" s="21" t="s">
        <v>166</v>
      </c>
      <c r="K939" s="18" t="s">
        <v>5720</v>
      </c>
      <c r="L939" s="23">
        <v>2512794</v>
      </c>
      <c r="M939" s="23">
        <v>0</v>
      </c>
      <c r="N939" s="25" t="s">
        <v>6485</v>
      </c>
    </row>
    <row r="940" spans="1:14" ht="15" customHeight="1">
      <c r="A940" s="37" t="s">
        <v>4602</v>
      </c>
      <c r="B940" s="38">
        <v>46029</v>
      </c>
      <c r="C940" s="39" t="s">
        <v>770</v>
      </c>
      <c r="D940" s="40" t="s">
        <v>4603</v>
      </c>
      <c r="E940" s="32">
        <v>69126666</v>
      </c>
      <c r="F940" s="32">
        <v>830000</v>
      </c>
      <c r="G940" s="41" t="s">
        <v>4961</v>
      </c>
      <c r="H940" s="18" t="s">
        <v>798</v>
      </c>
      <c r="I940" s="6">
        <v>46093</v>
      </c>
      <c r="J940" s="21" t="s">
        <v>5298</v>
      </c>
      <c r="K940" s="18" t="s">
        <v>799</v>
      </c>
      <c r="L940" s="23">
        <v>2521443</v>
      </c>
      <c r="M940" s="23">
        <v>0</v>
      </c>
      <c r="N940" s="25" t="s">
        <v>5299</v>
      </c>
    </row>
    <row r="941" spans="1:14" ht="15" customHeight="1">
      <c r="A941" s="4" t="s">
        <v>11</v>
      </c>
      <c r="B941" s="8">
        <v>46027</v>
      </c>
      <c r="C941" s="10" t="s">
        <v>2364</v>
      </c>
      <c r="D941" s="12" t="s">
        <v>41</v>
      </c>
      <c r="E941" s="14">
        <v>69233333</v>
      </c>
      <c r="F941" s="14">
        <v>0</v>
      </c>
      <c r="G941" s="16" t="s">
        <v>2369</v>
      </c>
      <c r="H941" s="18" t="s">
        <v>67</v>
      </c>
      <c r="I941" s="6">
        <v>46045</v>
      </c>
      <c r="J941" s="21" t="s">
        <v>2603</v>
      </c>
      <c r="K941" s="18" t="s">
        <v>1233</v>
      </c>
      <c r="L941" s="23">
        <v>2525515</v>
      </c>
      <c r="M941" s="23">
        <v>0</v>
      </c>
      <c r="N941" s="25" t="s">
        <v>2608</v>
      </c>
    </row>
    <row r="942" spans="1:14" ht="15" customHeight="1">
      <c r="A942" s="4" t="s">
        <v>4498</v>
      </c>
      <c r="B942" s="8">
        <v>46045</v>
      </c>
      <c r="C942" s="10" t="s">
        <v>846</v>
      </c>
      <c r="D942" s="12" t="s">
        <v>4499</v>
      </c>
      <c r="E942" s="14">
        <v>70000000</v>
      </c>
      <c r="F942" s="14">
        <v>0</v>
      </c>
      <c r="G942" s="16" t="s">
        <v>5016</v>
      </c>
      <c r="H942" s="18" t="s">
        <v>1957</v>
      </c>
      <c r="I942" s="6">
        <v>46063</v>
      </c>
      <c r="J942" s="21" t="s">
        <v>4231</v>
      </c>
      <c r="K942" s="18" t="s">
        <v>1983</v>
      </c>
      <c r="L942" s="23">
        <v>2604446</v>
      </c>
      <c r="M942" s="23">
        <v>0</v>
      </c>
      <c r="N942" s="25" t="s">
        <v>4232</v>
      </c>
    </row>
    <row r="943" spans="1:14" ht="15" customHeight="1">
      <c r="A943" s="4" t="s">
        <v>5335</v>
      </c>
      <c r="B943" s="8">
        <v>46029</v>
      </c>
      <c r="C943" s="10" t="s">
        <v>253</v>
      </c>
      <c r="D943" s="12" t="s">
        <v>5336</v>
      </c>
      <c r="E943" s="14">
        <v>70000000</v>
      </c>
      <c r="F943" s="14">
        <v>0</v>
      </c>
      <c r="G943" s="16" t="s">
        <v>5457</v>
      </c>
      <c r="H943" s="18" t="s">
        <v>1957</v>
      </c>
      <c r="I943" s="6">
        <v>46042</v>
      </c>
      <c r="J943" s="21" t="s">
        <v>1958</v>
      </c>
      <c r="K943" s="18" t="s">
        <v>1983</v>
      </c>
      <c r="L943" s="23">
        <v>2612159.14</v>
      </c>
      <c r="M943" s="23">
        <v>0</v>
      </c>
      <c r="N943" s="25" t="s">
        <v>1960</v>
      </c>
    </row>
    <row r="944" spans="1:14" ht="15" customHeight="1">
      <c r="A944" s="4" t="s">
        <v>813</v>
      </c>
      <c r="B944" s="8">
        <v>46037</v>
      </c>
      <c r="C944" s="10" t="s">
        <v>4046</v>
      </c>
      <c r="D944" s="12" t="s">
        <v>851</v>
      </c>
      <c r="E944" s="14">
        <v>70750000</v>
      </c>
      <c r="F944" s="14">
        <v>0</v>
      </c>
      <c r="G944" s="16" t="s">
        <v>4077</v>
      </c>
      <c r="H944" s="18" t="s">
        <v>20</v>
      </c>
      <c r="I944" s="6">
        <v>46101</v>
      </c>
      <c r="J944" s="21" t="s">
        <v>5511</v>
      </c>
      <c r="K944" s="18" t="s">
        <v>21</v>
      </c>
      <c r="L944" s="23">
        <v>2715097</v>
      </c>
      <c r="M944" s="23">
        <v>0</v>
      </c>
      <c r="N944" s="25" t="s">
        <v>5512</v>
      </c>
    </row>
    <row r="945" spans="1:14" ht="15" customHeight="1">
      <c r="A945" s="4" t="s">
        <v>185</v>
      </c>
      <c r="B945" s="8">
        <v>46026</v>
      </c>
      <c r="C945" s="10" t="s">
        <v>834</v>
      </c>
      <c r="D945" s="12" t="s">
        <v>186</v>
      </c>
      <c r="E945" s="14">
        <v>70800000</v>
      </c>
      <c r="F945" s="14">
        <v>0</v>
      </c>
      <c r="G945" s="16" t="s">
        <v>981</v>
      </c>
      <c r="H945" s="18" t="s">
        <v>868</v>
      </c>
      <c r="I945" s="6">
        <v>46083</v>
      </c>
      <c r="J945" s="21" t="s">
        <v>4876</v>
      </c>
      <c r="K945" s="18" t="s">
        <v>869</v>
      </c>
      <c r="L945" s="23">
        <v>2724794</v>
      </c>
      <c r="M945" s="23">
        <v>-150000</v>
      </c>
      <c r="N945" s="25" t="s">
        <v>4877</v>
      </c>
    </row>
    <row r="946" spans="1:14" ht="15" customHeight="1">
      <c r="A946" s="4" t="s">
        <v>328</v>
      </c>
      <c r="B946" s="8">
        <v>46026</v>
      </c>
      <c r="C946" s="10" t="s">
        <v>1882</v>
      </c>
      <c r="D946" s="12" t="s">
        <v>329</v>
      </c>
      <c r="E946" s="14">
        <v>70800000</v>
      </c>
      <c r="F946" s="14">
        <v>1400000</v>
      </c>
      <c r="G946" s="16" t="s">
        <v>1961</v>
      </c>
      <c r="H946" s="18" t="s">
        <v>5284</v>
      </c>
      <c r="I946" s="6">
        <v>46039</v>
      </c>
      <c r="J946" s="21" t="s">
        <v>37</v>
      </c>
      <c r="K946" s="18" t="s">
        <v>5285</v>
      </c>
      <c r="L946" s="23">
        <v>2750000</v>
      </c>
      <c r="M946" s="23">
        <v>0</v>
      </c>
      <c r="N946" s="25" t="s">
        <v>1337</v>
      </c>
    </row>
    <row r="947" spans="1:14" ht="15" customHeight="1">
      <c r="A947" s="4" t="s">
        <v>416</v>
      </c>
      <c r="B947" s="8">
        <v>46027</v>
      </c>
      <c r="C947" s="10" t="s">
        <v>2124</v>
      </c>
      <c r="D947" s="12" t="s">
        <v>417</v>
      </c>
      <c r="E947" s="14">
        <v>71300000</v>
      </c>
      <c r="F947" s="14">
        <v>0</v>
      </c>
      <c r="G947" s="16" t="s">
        <v>2136</v>
      </c>
      <c r="H947" s="18" t="s">
        <v>800</v>
      </c>
      <c r="I947" s="6">
        <v>46106</v>
      </c>
      <c r="J947" s="21" t="s">
        <v>5706</v>
      </c>
      <c r="K947" s="18" t="s">
        <v>801</v>
      </c>
      <c r="L947" s="23">
        <v>2786040</v>
      </c>
      <c r="M947" s="23">
        <v>0</v>
      </c>
      <c r="N947" s="25" t="s">
        <v>5707</v>
      </c>
    </row>
    <row r="948" spans="1:14" ht="15" customHeight="1">
      <c r="A948" s="4" t="s">
        <v>328</v>
      </c>
      <c r="B948" s="8">
        <v>46030</v>
      </c>
      <c r="C948" s="10" t="s">
        <v>3097</v>
      </c>
      <c r="D948" s="12" t="s">
        <v>333</v>
      </c>
      <c r="E948" s="14">
        <v>71300000</v>
      </c>
      <c r="F948" s="14">
        <v>0</v>
      </c>
      <c r="G948" s="16" t="s">
        <v>3216</v>
      </c>
      <c r="H948" s="18" t="s">
        <v>1994</v>
      </c>
      <c r="I948" s="6">
        <v>46072</v>
      </c>
      <c r="J948" s="21" t="s">
        <v>4542</v>
      </c>
      <c r="K948" s="18" t="s">
        <v>1995</v>
      </c>
      <c r="L948" s="23">
        <v>2903301</v>
      </c>
      <c r="M948" s="23">
        <v>0</v>
      </c>
      <c r="N948" s="25" t="s">
        <v>4543</v>
      </c>
    </row>
    <row r="949" spans="1:14" ht="15" customHeight="1">
      <c r="A949" s="4" t="s">
        <v>858</v>
      </c>
      <c r="B949" s="8">
        <v>46035</v>
      </c>
      <c r="C949" s="10" t="s">
        <v>3765</v>
      </c>
      <c r="D949" s="12" t="s">
        <v>859</v>
      </c>
      <c r="E949" s="14">
        <v>71300000</v>
      </c>
      <c r="F949" s="14">
        <v>0</v>
      </c>
      <c r="G949" s="16" t="s">
        <v>3887</v>
      </c>
      <c r="H949" s="18" t="s">
        <v>913</v>
      </c>
      <c r="I949" s="6">
        <v>46083</v>
      </c>
      <c r="J949" s="21" t="s">
        <v>4878</v>
      </c>
      <c r="K949" s="18" t="s">
        <v>914</v>
      </c>
      <c r="L949" s="23">
        <v>2961924</v>
      </c>
      <c r="M949" s="23">
        <v>0</v>
      </c>
      <c r="N949" s="25" t="s">
        <v>4879</v>
      </c>
    </row>
    <row r="950" spans="1:14" ht="15" customHeight="1">
      <c r="A950" s="4" t="s">
        <v>20</v>
      </c>
      <c r="B950" s="8">
        <v>46025</v>
      </c>
      <c r="C950" s="10" t="s">
        <v>326</v>
      </c>
      <c r="D950" s="12" t="s">
        <v>92</v>
      </c>
      <c r="E950" s="14">
        <v>72000000</v>
      </c>
      <c r="F950" s="14">
        <v>0</v>
      </c>
      <c r="G950" s="16" t="s">
        <v>327</v>
      </c>
      <c r="H950" s="18" t="s">
        <v>416</v>
      </c>
      <c r="I950" s="6">
        <v>46086</v>
      </c>
      <c r="J950" s="21" t="s">
        <v>4984</v>
      </c>
      <c r="K950" s="18" t="s">
        <v>417</v>
      </c>
      <c r="L950" s="23">
        <v>2963764</v>
      </c>
      <c r="M950" s="23">
        <v>-250000</v>
      </c>
      <c r="N950" s="25" t="s">
        <v>4985</v>
      </c>
    </row>
    <row r="951" spans="1:14" ht="15" customHeight="1">
      <c r="A951" s="4" t="s">
        <v>20</v>
      </c>
      <c r="B951" s="8">
        <v>46025</v>
      </c>
      <c r="C951" s="10" t="s">
        <v>388</v>
      </c>
      <c r="D951" s="12" t="s">
        <v>92</v>
      </c>
      <c r="E951" s="14">
        <v>72000000</v>
      </c>
      <c r="F951" s="14">
        <v>0</v>
      </c>
      <c r="G951" s="16" t="s">
        <v>389</v>
      </c>
      <c r="H951" s="18" t="s">
        <v>15</v>
      </c>
      <c r="I951" s="6">
        <v>46107</v>
      </c>
      <c r="J951" s="21" t="s">
        <v>5835</v>
      </c>
      <c r="K951" s="18" t="s">
        <v>16</v>
      </c>
      <c r="L951" s="23">
        <v>2996735</v>
      </c>
      <c r="M951" s="23">
        <v>0</v>
      </c>
      <c r="N951" s="25" t="s">
        <v>5836</v>
      </c>
    </row>
    <row r="952" spans="1:14" ht="15" customHeight="1">
      <c r="A952" s="4" t="s">
        <v>20</v>
      </c>
      <c r="B952" s="8">
        <v>46026</v>
      </c>
      <c r="C952" s="10" t="s">
        <v>1023</v>
      </c>
      <c r="D952" s="12" t="s">
        <v>21</v>
      </c>
      <c r="E952" s="14">
        <v>72000000</v>
      </c>
      <c r="F952" s="14">
        <v>4000000</v>
      </c>
      <c r="G952" s="16" t="s">
        <v>1182</v>
      </c>
      <c r="H952" s="18" t="s">
        <v>15</v>
      </c>
      <c r="I952" s="6">
        <v>46107</v>
      </c>
      <c r="J952" s="21" t="s">
        <v>5843</v>
      </c>
      <c r="K952" s="18" t="s">
        <v>16</v>
      </c>
      <c r="L952" s="23">
        <v>2996735</v>
      </c>
      <c r="M952" s="23">
        <v>0</v>
      </c>
      <c r="N952" s="25" t="s">
        <v>5844</v>
      </c>
    </row>
    <row r="953" spans="1:14" ht="15" customHeight="1">
      <c r="A953" s="4" t="s">
        <v>903</v>
      </c>
      <c r="B953" s="8">
        <v>46030</v>
      </c>
      <c r="C953" s="10" t="s">
        <v>3063</v>
      </c>
      <c r="D953" s="12" t="s">
        <v>905</v>
      </c>
      <c r="E953" s="14">
        <v>72000000</v>
      </c>
      <c r="F953" s="14">
        <v>0</v>
      </c>
      <c r="G953" s="16" t="s">
        <v>2994</v>
      </c>
      <c r="H953" s="18" t="s">
        <v>798</v>
      </c>
      <c r="I953" s="6">
        <v>46112</v>
      </c>
      <c r="J953" s="21" t="s">
        <v>6080</v>
      </c>
      <c r="K953" s="18" t="s">
        <v>799</v>
      </c>
      <c r="L953" s="23">
        <v>2996735</v>
      </c>
      <c r="M953" s="23">
        <v>0</v>
      </c>
      <c r="N953" s="25" t="s">
        <v>6081</v>
      </c>
    </row>
    <row r="954" spans="1:14" ht="15" customHeight="1">
      <c r="A954" s="4" t="s">
        <v>903</v>
      </c>
      <c r="B954" s="8">
        <v>46032</v>
      </c>
      <c r="C954" s="10" t="s">
        <v>3440</v>
      </c>
      <c r="D954" s="12" t="s">
        <v>925</v>
      </c>
      <c r="E954" s="14">
        <v>72000000</v>
      </c>
      <c r="F954" s="14">
        <v>0</v>
      </c>
      <c r="G954" s="16" t="s">
        <v>2994</v>
      </c>
      <c r="H954" s="18" t="s">
        <v>67</v>
      </c>
      <c r="I954" s="6">
        <v>46038</v>
      </c>
      <c r="J954" s="21" t="s">
        <v>1227</v>
      </c>
      <c r="K954" s="18" t="s">
        <v>794</v>
      </c>
      <c r="L954" s="23">
        <v>3000000</v>
      </c>
      <c r="M954" s="23">
        <v>0</v>
      </c>
      <c r="N954" s="25" t="s">
        <v>1229</v>
      </c>
    </row>
    <row r="955" spans="1:14" ht="15" customHeight="1">
      <c r="A955" s="4" t="s">
        <v>903</v>
      </c>
      <c r="B955" s="8">
        <v>46032</v>
      </c>
      <c r="C955" s="10" t="s">
        <v>3498</v>
      </c>
      <c r="D955" s="12" t="s">
        <v>939</v>
      </c>
      <c r="E955" s="14">
        <v>72000000</v>
      </c>
      <c r="F955" s="14">
        <v>0</v>
      </c>
      <c r="G955" s="16" t="s">
        <v>3610</v>
      </c>
      <c r="H955" s="18" t="s">
        <v>328</v>
      </c>
      <c r="I955" s="6">
        <v>46056</v>
      </c>
      <c r="J955" s="21" t="s">
        <v>4130</v>
      </c>
      <c r="K955" s="18" t="s">
        <v>333</v>
      </c>
      <c r="L955" s="23">
        <v>3029989</v>
      </c>
      <c r="M955" s="23">
        <v>0</v>
      </c>
      <c r="N955" s="25" t="s">
        <v>4131</v>
      </c>
    </row>
    <row r="956" spans="1:14" ht="15" customHeight="1">
      <c r="A956" s="4" t="s">
        <v>4498</v>
      </c>
      <c r="B956" s="8">
        <v>46028</v>
      </c>
      <c r="C956" s="10" t="s">
        <v>522</v>
      </c>
      <c r="D956" s="12" t="s">
        <v>4499</v>
      </c>
      <c r="E956" s="14">
        <v>72000000</v>
      </c>
      <c r="F956" s="14">
        <v>0</v>
      </c>
      <c r="G956" s="16" t="s">
        <v>4545</v>
      </c>
      <c r="H956" s="18" t="s">
        <v>328</v>
      </c>
      <c r="I956" s="6">
        <v>46086</v>
      </c>
      <c r="J956" s="21" t="s">
        <v>5002</v>
      </c>
      <c r="K956" s="18" t="s">
        <v>329</v>
      </c>
      <c r="L956" s="23">
        <v>3029989</v>
      </c>
      <c r="M956" s="23">
        <v>432855</v>
      </c>
      <c r="N956" s="25" t="s">
        <v>5003</v>
      </c>
    </row>
    <row r="957" spans="1:14" ht="15" customHeight="1">
      <c r="A957" s="4" t="s">
        <v>4498</v>
      </c>
      <c r="B957" s="8">
        <v>46028</v>
      </c>
      <c r="C957" s="10" t="s">
        <v>530</v>
      </c>
      <c r="D957" s="12" t="s">
        <v>4499</v>
      </c>
      <c r="E957" s="14">
        <v>72000000</v>
      </c>
      <c r="F957" s="14">
        <v>0</v>
      </c>
      <c r="G957" s="16" t="s">
        <v>4545</v>
      </c>
      <c r="H957" s="18" t="s">
        <v>4498</v>
      </c>
      <c r="I957" s="6">
        <v>46057</v>
      </c>
      <c r="J957" s="21" t="s">
        <v>1046</v>
      </c>
      <c r="K957" s="18" t="s">
        <v>4499</v>
      </c>
      <c r="L957" s="23">
        <v>3029989</v>
      </c>
      <c r="M957" s="23">
        <v>0</v>
      </c>
      <c r="N957" s="25" t="s">
        <v>6295</v>
      </c>
    </row>
    <row r="958" spans="1:14" ht="15" customHeight="1">
      <c r="A958" s="4" t="s">
        <v>4498</v>
      </c>
      <c r="B958" s="8">
        <v>46028</v>
      </c>
      <c r="C958" s="10" t="s">
        <v>533</v>
      </c>
      <c r="D958" s="12" t="s">
        <v>4499</v>
      </c>
      <c r="E958" s="14">
        <v>72000000</v>
      </c>
      <c r="F958" s="14">
        <v>0</v>
      </c>
      <c r="G958" s="16" t="s">
        <v>4545</v>
      </c>
      <c r="H958" s="18" t="s">
        <v>67</v>
      </c>
      <c r="I958" s="6">
        <v>46080</v>
      </c>
      <c r="J958" s="21" t="s">
        <v>4833</v>
      </c>
      <c r="K958" s="18" t="s">
        <v>73</v>
      </c>
      <c r="L958" s="23">
        <v>3082980</v>
      </c>
      <c r="M958" s="23">
        <v>0</v>
      </c>
      <c r="N958" s="25" t="s">
        <v>4834</v>
      </c>
    </row>
    <row r="959" spans="1:14" ht="15" customHeight="1">
      <c r="A959" s="4" t="s">
        <v>4498</v>
      </c>
      <c r="B959" s="8">
        <v>46028</v>
      </c>
      <c r="C959" s="10" t="s">
        <v>539</v>
      </c>
      <c r="D959" s="12" t="s">
        <v>4499</v>
      </c>
      <c r="E959" s="14">
        <v>72000000</v>
      </c>
      <c r="F959" s="14">
        <v>0</v>
      </c>
      <c r="G959" s="16" t="s">
        <v>4545</v>
      </c>
      <c r="H959" s="18" t="s">
        <v>5719</v>
      </c>
      <c r="I959" s="6">
        <v>46072</v>
      </c>
      <c r="J959" s="21" t="s">
        <v>179</v>
      </c>
      <c r="K959" s="18" t="s">
        <v>5720</v>
      </c>
      <c r="L959" s="23">
        <v>3148965</v>
      </c>
      <c r="M959" s="23">
        <v>-14723</v>
      </c>
      <c r="N959" s="25" t="s">
        <v>6490</v>
      </c>
    </row>
    <row r="960" spans="1:14" ht="15" customHeight="1">
      <c r="A960" s="4" t="s">
        <v>4498</v>
      </c>
      <c r="B960" s="8">
        <v>46046</v>
      </c>
      <c r="C960" s="10" t="s">
        <v>928</v>
      </c>
      <c r="D960" s="12" t="s">
        <v>4499</v>
      </c>
      <c r="E960" s="14">
        <v>72234612</v>
      </c>
      <c r="F960" s="14">
        <v>0</v>
      </c>
      <c r="G960" s="16" t="s">
        <v>5102</v>
      </c>
      <c r="H960" s="18" t="s">
        <v>5719</v>
      </c>
      <c r="I960" s="6">
        <v>46083</v>
      </c>
      <c r="J960" s="21" t="s">
        <v>234</v>
      </c>
      <c r="K960" s="18" t="s">
        <v>5720</v>
      </c>
      <c r="L960" s="23">
        <v>3149640</v>
      </c>
      <c r="M960" s="23">
        <v>968809</v>
      </c>
      <c r="N960" s="25" t="s">
        <v>6510</v>
      </c>
    </row>
    <row r="961" spans="1:14" ht="15" customHeight="1">
      <c r="A961" s="4" t="s">
        <v>15</v>
      </c>
      <c r="B961" s="8">
        <v>46026</v>
      </c>
      <c r="C961" s="10" t="s">
        <v>1549</v>
      </c>
      <c r="D961" s="12" t="s">
        <v>95</v>
      </c>
      <c r="E961" s="14">
        <v>72320000</v>
      </c>
      <c r="F961" s="14">
        <v>0</v>
      </c>
      <c r="G961" s="16" t="s">
        <v>1635</v>
      </c>
      <c r="H961" s="18" t="s">
        <v>1994</v>
      </c>
      <c r="I961" s="6">
        <v>46042</v>
      </c>
      <c r="J961" s="21" t="s">
        <v>1958</v>
      </c>
      <c r="K961" s="18" t="s">
        <v>1995</v>
      </c>
      <c r="L961" s="23">
        <v>3162147</v>
      </c>
      <c r="M961" s="23">
        <v>0</v>
      </c>
      <c r="N961" s="25" t="s">
        <v>1960</v>
      </c>
    </row>
    <row r="962" spans="1:14" ht="15" customHeight="1">
      <c r="A962" s="4" t="s">
        <v>185</v>
      </c>
      <c r="B962" s="8">
        <v>46026</v>
      </c>
      <c r="C962" s="10" t="s">
        <v>1470</v>
      </c>
      <c r="D962" s="12" t="s">
        <v>596</v>
      </c>
      <c r="E962" s="14">
        <v>73160000</v>
      </c>
      <c r="F962" s="14">
        <v>7080000</v>
      </c>
      <c r="G962" s="16" t="s">
        <v>1562</v>
      </c>
      <c r="H962" s="18" t="s">
        <v>4498</v>
      </c>
      <c r="I962" s="6">
        <v>46072</v>
      </c>
      <c r="J962" s="21" t="s">
        <v>1115</v>
      </c>
      <c r="K962" s="18" t="s">
        <v>4499</v>
      </c>
      <c r="L962" s="23">
        <v>3178735</v>
      </c>
      <c r="M962" s="23">
        <v>0</v>
      </c>
      <c r="N962" s="25" t="s">
        <v>6317</v>
      </c>
    </row>
    <row r="963" spans="1:14" ht="15" customHeight="1">
      <c r="A963" s="37" t="s">
        <v>4602</v>
      </c>
      <c r="B963" s="38">
        <v>46027</v>
      </c>
      <c r="C963" s="39" t="s">
        <v>298</v>
      </c>
      <c r="D963" s="40" t="s">
        <v>4603</v>
      </c>
      <c r="E963" s="32">
        <v>73500000</v>
      </c>
      <c r="F963" s="32">
        <v>0</v>
      </c>
      <c r="G963" s="41" t="s">
        <v>4656</v>
      </c>
      <c r="H963" s="18" t="s">
        <v>4498</v>
      </c>
      <c r="I963" s="6">
        <v>46086</v>
      </c>
      <c r="J963" s="21" t="s">
        <v>1200</v>
      </c>
      <c r="K963" s="18" t="s">
        <v>4499</v>
      </c>
      <c r="L963" s="23">
        <v>3178735</v>
      </c>
      <c r="M963" s="23">
        <v>0</v>
      </c>
      <c r="N963" s="25" t="s">
        <v>6346</v>
      </c>
    </row>
    <row r="964" spans="1:14" ht="15" customHeight="1">
      <c r="A964" s="4" t="s">
        <v>120</v>
      </c>
      <c r="B964" s="8">
        <v>46025</v>
      </c>
      <c r="C964" s="10" t="s">
        <v>580</v>
      </c>
      <c r="D964" s="12" t="s">
        <v>451</v>
      </c>
      <c r="E964" s="14">
        <v>73600000</v>
      </c>
      <c r="F964" s="14">
        <v>0</v>
      </c>
      <c r="G964" s="16" t="s">
        <v>581</v>
      </c>
      <c r="H964" s="18" t="s">
        <v>328</v>
      </c>
      <c r="I964" s="6">
        <v>46083</v>
      </c>
      <c r="J964" s="21" t="s">
        <v>4866</v>
      </c>
      <c r="K964" s="18" t="s">
        <v>333</v>
      </c>
      <c r="L964" s="23">
        <v>3196519</v>
      </c>
      <c r="M964" s="23">
        <v>913291</v>
      </c>
      <c r="N964" s="25" t="s">
        <v>4867</v>
      </c>
    </row>
    <row r="965" spans="1:14" ht="15" customHeight="1">
      <c r="A965" s="4" t="s">
        <v>120</v>
      </c>
      <c r="B965" s="8">
        <v>46026</v>
      </c>
      <c r="C965" s="10" t="s">
        <v>1321</v>
      </c>
      <c r="D965" s="12" t="s">
        <v>121</v>
      </c>
      <c r="E965" s="14">
        <v>73600000</v>
      </c>
      <c r="F965" s="14">
        <v>3200000</v>
      </c>
      <c r="G965" s="16" t="s">
        <v>1392</v>
      </c>
      <c r="H965" s="18" t="s">
        <v>1957</v>
      </c>
      <c r="I965" s="6">
        <v>46066</v>
      </c>
      <c r="J965" s="21" t="s">
        <v>4346</v>
      </c>
      <c r="K965" s="18" t="s">
        <v>2318</v>
      </c>
      <c r="L965" s="23">
        <v>3257400</v>
      </c>
      <c r="M965" s="23">
        <v>0</v>
      </c>
      <c r="N965" s="25" t="s">
        <v>4347</v>
      </c>
    </row>
    <row r="966" spans="1:14" ht="15" customHeight="1">
      <c r="A966" s="4" t="s">
        <v>120</v>
      </c>
      <c r="B966" s="8">
        <v>46026</v>
      </c>
      <c r="C966" s="10" t="s">
        <v>1669</v>
      </c>
      <c r="D966" s="12" t="s">
        <v>563</v>
      </c>
      <c r="E966" s="14">
        <v>73600000</v>
      </c>
      <c r="F966" s="14">
        <v>0</v>
      </c>
      <c r="G966" s="16" t="s">
        <v>1749</v>
      </c>
      <c r="H966" s="18" t="s">
        <v>4498</v>
      </c>
      <c r="I966" s="6">
        <v>46052</v>
      </c>
      <c r="J966" s="21" t="s">
        <v>1006</v>
      </c>
      <c r="K966" s="18" t="s">
        <v>4499</v>
      </c>
      <c r="L966" s="23">
        <v>3276735</v>
      </c>
      <c r="M966" s="23">
        <v>-127000</v>
      </c>
      <c r="N966" s="25" t="s">
        <v>6284</v>
      </c>
    </row>
    <row r="967" spans="1:14" ht="15" customHeight="1">
      <c r="A967" s="4" t="s">
        <v>15</v>
      </c>
      <c r="B967" s="8">
        <v>46026</v>
      </c>
      <c r="C967" s="10" t="s">
        <v>1539</v>
      </c>
      <c r="D967" s="12" t="s">
        <v>16</v>
      </c>
      <c r="E967" s="14">
        <v>73666667</v>
      </c>
      <c r="F967" s="14">
        <v>0</v>
      </c>
      <c r="G967" s="16" t="s">
        <v>1623</v>
      </c>
      <c r="H967" s="18" t="s">
        <v>1957</v>
      </c>
      <c r="I967" s="6">
        <v>46101</v>
      </c>
      <c r="J967" s="21" t="s">
        <v>5466</v>
      </c>
      <c r="K967" s="18" t="s">
        <v>1983</v>
      </c>
      <c r="L967" s="23">
        <v>3291318.28</v>
      </c>
      <c r="M967" s="23">
        <v>0</v>
      </c>
      <c r="N967" s="25" t="s">
        <v>5467</v>
      </c>
    </row>
    <row r="968" spans="1:14" ht="15" customHeight="1">
      <c r="A968" s="4" t="s">
        <v>328</v>
      </c>
      <c r="B968" s="8">
        <v>46027</v>
      </c>
      <c r="C968" s="10" t="s">
        <v>2230</v>
      </c>
      <c r="D968" s="12" t="s">
        <v>329</v>
      </c>
      <c r="E968" s="14">
        <v>73740000</v>
      </c>
      <c r="F968" s="14">
        <v>2273333</v>
      </c>
      <c r="G968" s="16" t="s">
        <v>2245</v>
      </c>
      <c r="H968" s="18" t="s">
        <v>67</v>
      </c>
      <c r="I968" s="6">
        <v>46111</v>
      </c>
      <c r="J968" s="21" t="s">
        <v>5950</v>
      </c>
      <c r="K968" s="18" t="s">
        <v>73</v>
      </c>
      <c r="L968" s="23">
        <v>3427349</v>
      </c>
      <c r="M968" s="23">
        <v>0</v>
      </c>
      <c r="N968" s="25" t="s">
        <v>5951</v>
      </c>
    </row>
    <row r="969" spans="1:14" ht="15" customHeight="1">
      <c r="A969" s="4" t="s">
        <v>913</v>
      </c>
      <c r="B969" s="8">
        <v>46029</v>
      </c>
      <c r="C969" s="10" t="s">
        <v>2831</v>
      </c>
      <c r="D969" s="12" t="s">
        <v>914</v>
      </c>
      <c r="E969" s="14">
        <v>73830000</v>
      </c>
      <c r="F969" s="14">
        <v>1380000</v>
      </c>
      <c r="G969" s="16" t="s">
        <v>2935</v>
      </c>
      <c r="H969" s="18" t="s">
        <v>67</v>
      </c>
      <c r="I969" s="6">
        <v>46038</v>
      </c>
      <c r="J969" s="21" t="s">
        <v>1227</v>
      </c>
      <c r="K969" s="18" t="s">
        <v>1233</v>
      </c>
      <c r="L969" s="23">
        <v>3500000</v>
      </c>
      <c r="M969" s="23">
        <v>0</v>
      </c>
      <c r="N969" s="25" t="s">
        <v>1229</v>
      </c>
    </row>
    <row r="970" spans="1:14" ht="15" customHeight="1">
      <c r="A970" s="4" t="s">
        <v>328</v>
      </c>
      <c r="B970" s="8">
        <v>46044</v>
      </c>
      <c r="C970" s="10" t="s">
        <v>4135</v>
      </c>
      <c r="D970" s="12" t="s">
        <v>329</v>
      </c>
      <c r="E970" s="14">
        <v>74002500</v>
      </c>
      <c r="F970" s="14">
        <v>0</v>
      </c>
      <c r="G970" s="16" t="s">
        <v>4174</v>
      </c>
      <c r="H970" s="18" t="s">
        <v>67</v>
      </c>
      <c r="I970" s="6">
        <v>46077</v>
      </c>
      <c r="J970" s="21" t="s">
        <v>4742</v>
      </c>
      <c r="K970" s="18" t="s">
        <v>73</v>
      </c>
      <c r="L970" s="23">
        <v>3551567</v>
      </c>
      <c r="M970" s="23">
        <v>0</v>
      </c>
      <c r="N970" s="25" t="s">
        <v>4320</v>
      </c>
    </row>
    <row r="971" spans="1:14" ht="15" customHeight="1">
      <c r="A971" s="4" t="s">
        <v>1994</v>
      </c>
      <c r="B971" s="8">
        <v>46028</v>
      </c>
      <c r="C971" s="10" t="s">
        <v>2610</v>
      </c>
      <c r="D971" s="12" t="s">
        <v>2699</v>
      </c>
      <c r="E971" s="14">
        <v>74100000</v>
      </c>
      <c r="F971" s="14">
        <v>74100000</v>
      </c>
      <c r="G971" s="16" t="s">
        <v>2638</v>
      </c>
      <c r="H971" s="18" t="s">
        <v>4498</v>
      </c>
      <c r="I971" s="6">
        <v>46048</v>
      </c>
      <c r="J971" s="21" t="s">
        <v>919</v>
      </c>
      <c r="K971" s="18" t="s">
        <v>4499</v>
      </c>
      <c r="L971" s="23">
        <v>3574890</v>
      </c>
      <c r="M971" s="23">
        <v>-1413989</v>
      </c>
      <c r="N971" s="25" t="s">
        <v>6260</v>
      </c>
    </row>
    <row r="972" spans="1:14" ht="15" customHeight="1">
      <c r="A972" s="4" t="s">
        <v>20</v>
      </c>
      <c r="B972" s="8">
        <v>46025</v>
      </c>
      <c r="C972" s="10" t="s">
        <v>44</v>
      </c>
      <c r="D972" s="12" t="s">
        <v>21</v>
      </c>
      <c r="E972" s="14">
        <v>74160000</v>
      </c>
      <c r="F972" s="14">
        <v>0</v>
      </c>
      <c r="G972" s="16" t="s">
        <v>45</v>
      </c>
      <c r="H972" s="18" t="s">
        <v>4498</v>
      </c>
      <c r="I972" s="6">
        <v>46080</v>
      </c>
      <c r="J972" s="21" t="s">
        <v>1172</v>
      </c>
      <c r="K972" s="18" t="s">
        <v>4499</v>
      </c>
      <c r="L972" s="23">
        <v>3662676</v>
      </c>
      <c r="M972" s="23">
        <v>0</v>
      </c>
      <c r="N972" s="25" t="s">
        <v>6336</v>
      </c>
    </row>
    <row r="973" spans="1:14" ht="15" customHeight="1">
      <c r="A973" s="4" t="s">
        <v>20</v>
      </c>
      <c r="B973" s="8">
        <v>46025</v>
      </c>
      <c r="C973" s="10" t="s">
        <v>511</v>
      </c>
      <c r="D973" s="12" t="s">
        <v>21</v>
      </c>
      <c r="E973" s="14">
        <v>74160000</v>
      </c>
      <c r="F973" s="14">
        <v>0</v>
      </c>
      <c r="G973" s="16" t="s">
        <v>512</v>
      </c>
      <c r="H973" s="18" t="s">
        <v>1957</v>
      </c>
      <c r="I973" s="6">
        <v>46063</v>
      </c>
      <c r="J973" s="21" t="s">
        <v>4231</v>
      </c>
      <c r="K973" s="18" t="s">
        <v>1975</v>
      </c>
      <c r="L973" s="23">
        <v>3705673</v>
      </c>
      <c r="M973" s="23">
        <v>0</v>
      </c>
      <c r="N973" s="25" t="s">
        <v>4232</v>
      </c>
    </row>
    <row r="974" spans="1:14" ht="15" customHeight="1">
      <c r="A974" s="4" t="s">
        <v>20</v>
      </c>
      <c r="B974" s="8">
        <v>46025</v>
      </c>
      <c r="C974" s="10" t="s">
        <v>659</v>
      </c>
      <c r="D974" s="12" t="s">
        <v>21</v>
      </c>
      <c r="E974" s="14">
        <v>74160000</v>
      </c>
      <c r="F974" s="14">
        <v>0</v>
      </c>
      <c r="G974" s="16" t="s">
        <v>660</v>
      </c>
      <c r="H974" s="18" t="s">
        <v>1957</v>
      </c>
      <c r="I974" s="6">
        <v>46070</v>
      </c>
      <c r="J974" s="21" t="s">
        <v>4390</v>
      </c>
      <c r="K974" s="18" t="s">
        <v>1977</v>
      </c>
      <c r="L974" s="23">
        <v>3806132</v>
      </c>
      <c r="M974" s="23">
        <v>0</v>
      </c>
      <c r="N974" s="25" t="s">
        <v>4391</v>
      </c>
    </row>
    <row r="975" spans="1:14" ht="15" customHeight="1">
      <c r="A975" s="4" t="s">
        <v>20</v>
      </c>
      <c r="B975" s="8">
        <v>46025</v>
      </c>
      <c r="C975" s="10" t="s">
        <v>674</v>
      </c>
      <c r="D975" s="12" t="s">
        <v>25</v>
      </c>
      <c r="E975" s="14">
        <v>74160000</v>
      </c>
      <c r="F975" s="14">
        <v>0</v>
      </c>
      <c r="G975" s="16" t="s">
        <v>675</v>
      </c>
      <c r="H975" s="18" t="s">
        <v>1957</v>
      </c>
      <c r="I975" s="6">
        <v>46072</v>
      </c>
      <c r="J975" s="21" t="s">
        <v>4542</v>
      </c>
      <c r="K975" s="18" t="s">
        <v>1983</v>
      </c>
      <c r="L975" s="23">
        <v>3821367.81</v>
      </c>
      <c r="M975" s="23">
        <v>0</v>
      </c>
      <c r="N975" s="25" t="s">
        <v>4543</v>
      </c>
    </row>
    <row r="976" spans="1:14" ht="15" customHeight="1">
      <c r="A976" s="4" t="s">
        <v>20</v>
      </c>
      <c r="B976" s="8">
        <v>46025</v>
      </c>
      <c r="C976" s="10" t="s">
        <v>679</v>
      </c>
      <c r="D976" s="12" t="s">
        <v>25</v>
      </c>
      <c r="E976" s="14">
        <v>74160000</v>
      </c>
      <c r="F976" s="14">
        <v>0</v>
      </c>
      <c r="G976" s="16" t="s">
        <v>680</v>
      </c>
      <c r="H976" s="28" t="s">
        <v>4602</v>
      </c>
      <c r="I976" s="33">
        <v>46042</v>
      </c>
      <c r="J976" s="34" t="s">
        <v>419</v>
      </c>
      <c r="K976" s="28" t="s">
        <v>4603</v>
      </c>
      <c r="L976" s="35">
        <v>3900000</v>
      </c>
      <c r="M976" s="35">
        <v>0</v>
      </c>
      <c r="N976" s="36" t="s">
        <v>6186</v>
      </c>
    </row>
    <row r="977" spans="1:14" ht="15" customHeight="1">
      <c r="A977" s="4" t="s">
        <v>20</v>
      </c>
      <c r="B977" s="8">
        <v>46025</v>
      </c>
      <c r="C977" s="10" t="s">
        <v>696</v>
      </c>
      <c r="D977" s="12" t="s">
        <v>25</v>
      </c>
      <c r="E977" s="14">
        <v>74160000</v>
      </c>
      <c r="F977" s="14">
        <v>0</v>
      </c>
      <c r="G977" s="16" t="s">
        <v>697</v>
      </c>
      <c r="H977" s="18" t="s">
        <v>5335</v>
      </c>
      <c r="I977" s="6">
        <v>46042</v>
      </c>
      <c r="J977" s="21" t="s">
        <v>184</v>
      </c>
      <c r="K977" s="18" t="s">
        <v>5336</v>
      </c>
      <c r="L977" s="23">
        <v>3900000</v>
      </c>
      <c r="M977" s="23">
        <v>-520000</v>
      </c>
      <c r="N977" s="25" t="s">
        <v>6186</v>
      </c>
    </row>
    <row r="978" spans="1:14" ht="15" customHeight="1">
      <c r="A978" s="4" t="s">
        <v>20</v>
      </c>
      <c r="B978" s="8">
        <v>46026</v>
      </c>
      <c r="C978" s="10" t="s">
        <v>765</v>
      </c>
      <c r="D978" s="12" t="s">
        <v>25</v>
      </c>
      <c r="E978" s="14">
        <v>74160000</v>
      </c>
      <c r="F978" s="14">
        <v>0</v>
      </c>
      <c r="G978" s="16" t="s">
        <v>766</v>
      </c>
      <c r="H978" s="18" t="s">
        <v>1957</v>
      </c>
      <c r="I978" s="6">
        <v>46112</v>
      </c>
      <c r="J978" s="21" t="s">
        <v>6058</v>
      </c>
      <c r="K978" s="18" t="s">
        <v>1975</v>
      </c>
      <c r="L978" s="23">
        <v>3909528</v>
      </c>
      <c r="M978" s="23">
        <v>0</v>
      </c>
      <c r="N978" s="25" t="s">
        <v>6059</v>
      </c>
    </row>
    <row r="979" spans="1:14" ht="15" customHeight="1">
      <c r="A979" s="4" t="s">
        <v>20</v>
      </c>
      <c r="B979" s="8">
        <v>46026</v>
      </c>
      <c r="C979" s="10" t="s">
        <v>781</v>
      </c>
      <c r="D979" s="12" t="s">
        <v>21</v>
      </c>
      <c r="E979" s="14">
        <v>74160000</v>
      </c>
      <c r="F979" s="14">
        <v>0</v>
      </c>
      <c r="G979" s="16" t="s">
        <v>782</v>
      </c>
      <c r="H979" s="18" t="s">
        <v>1957</v>
      </c>
      <c r="I979" s="6">
        <v>46066</v>
      </c>
      <c r="J979" s="21" t="s">
        <v>4354</v>
      </c>
      <c r="K979" s="18" t="s">
        <v>2329</v>
      </c>
      <c r="L979" s="23">
        <v>3950298</v>
      </c>
      <c r="M979" s="23">
        <v>0</v>
      </c>
      <c r="N979" s="25" t="s">
        <v>4355</v>
      </c>
    </row>
    <row r="980" spans="1:14" ht="15" customHeight="1">
      <c r="A980" s="4" t="s">
        <v>5561</v>
      </c>
      <c r="B980" s="8">
        <v>46028</v>
      </c>
      <c r="C980" s="10" t="s">
        <v>226</v>
      </c>
      <c r="D980" s="12" t="s">
        <v>5562</v>
      </c>
      <c r="E980" s="14">
        <v>74166667</v>
      </c>
      <c r="F980" s="14">
        <v>0</v>
      </c>
      <c r="G980" s="16" t="s">
        <v>5635</v>
      </c>
      <c r="H980" s="18" t="s">
        <v>913</v>
      </c>
      <c r="I980" s="6">
        <v>46083</v>
      </c>
      <c r="J980" s="21" t="s">
        <v>4896</v>
      </c>
      <c r="K980" s="18" t="s">
        <v>914</v>
      </c>
      <c r="L980" s="23">
        <v>3995646</v>
      </c>
      <c r="M980" s="23">
        <v>0</v>
      </c>
      <c r="N980" s="25" t="s">
        <v>4897</v>
      </c>
    </row>
    <row r="981" spans="1:14" ht="15" customHeight="1">
      <c r="A981" s="4" t="s">
        <v>868</v>
      </c>
      <c r="B981" s="8">
        <v>46026</v>
      </c>
      <c r="C981" s="10" t="s">
        <v>1857</v>
      </c>
      <c r="D981" s="12" t="s">
        <v>869</v>
      </c>
      <c r="E981" s="14">
        <v>74200000</v>
      </c>
      <c r="F981" s="14">
        <v>1666667</v>
      </c>
      <c r="G981" s="16" t="s">
        <v>1937</v>
      </c>
      <c r="H981" s="18" t="s">
        <v>1957</v>
      </c>
      <c r="I981" s="6">
        <v>46070</v>
      </c>
      <c r="J981" s="21" t="s">
        <v>4390</v>
      </c>
      <c r="K981" s="18" t="s">
        <v>1975</v>
      </c>
      <c r="L981" s="23">
        <v>4083298</v>
      </c>
      <c r="M981" s="23">
        <v>0</v>
      </c>
      <c r="N981" s="25" t="s">
        <v>4391</v>
      </c>
    </row>
    <row r="982" spans="1:14" ht="15" customHeight="1">
      <c r="A982" s="4" t="s">
        <v>67</v>
      </c>
      <c r="B982" s="8">
        <v>46041</v>
      </c>
      <c r="C982" s="10" t="s">
        <v>4118</v>
      </c>
      <c r="D982" s="12" t="s">
        <v>1253</v>
      </c>
      <c r="E982" s="14">
        <v>74313458</v>
      </c>
      <c r="F982" s="14">
        <v>2071858</v>
      </c>
      <c r="G982" s="16" t="s">
        <v>4152</v>
      </c>
      <c r="H982" s="18" t="s">
        <v>67</v>
      </c>
      <c r="I982" s="6">
        <v>46056</v>
      </c>
      <c r="J982" s="21" t="s">
        <v>4128</v>
      </c>
      <c r="K982" s="18" t="s">
        <v>73</v>
      </c>
      <c r="L982" s="23">
        <v>4316172</v>
      </c>
      <c r="M982" s="23">
        <v>-2466384</v>
      </c>
      <c r="N982" s="25" t="s">
        <v>4129</v>
      </c>
    </row>
    <row r="983" spans="1:14" ht="15" customHeight="1">
      <c r="A983" s="4" t="s">
        <v>20</v>
      </c>
      <c r="B983" s="8">
        <v>46025</v>
      </c>
      <c r="C983" s="10" t="s">
        <v>446</v>
      </c>
      <c r="D983" s="12" t="s">
        <v>21</v>
      </c>
      <c r="E983" s="14">
        <v>74400000</v>
      </c>
      <c r="F983" s="14">
        <v>0</v>
      </c>
      <c r="G983" s="16" t="s">
        <v>447</v>
      </c>
      <c r="H983" s="18" t="s">
        <v>1957</v>
      </c>
      <c r="I983" s="6">
        <v>46112</v>
      </c>
      <c r="J983" s="21" t="s">
        <v>6058</v>
      </c>
      <c r="K983" s="18" t="s">
        <v>1977</v>
      </c>
      <c r="L983" s="23">
        <v>4394472</v>
      </c>
      <c r="M983" s="23">
        <v>0</v>
      </c>
      <c r="N983" s="25" t="s">
        <v>6059</v>
      </c>
    </row>
    <row r="984" spans="1:14" ht="15" customHeight="1">
      <c r="A984" s="4" t="s">
        <v>205</v>
      </c>
      <c r="B984" s="8">
        <v>46026</v>
      </c>
      <c r="C984" s="10" t="s">
        <v>1806</v>
      </c>
      <c r="D984" s="12" t="s">
        <v>210</v>
      </c>
      <c r="E984" s="14">
        <v>74558300</v>
      </c>
      <c r="F984" s="14">
        <v>0</v>
      </c>
      <c r="G984" s="16" t="s">
        <v>1887</v>
      </c>
      <c r="H984" s="18" t="s">
        <v>4246</v>
      </c>
      <c r="I984" s="6">
        <v>46106</v>
      </c>
      <c r="J984" s="21" t="s">
        <v>5622</v>
      </c>
      <c r="K984" s="18" t="s">
        <v>4247</v>
      </c>
      <c r="L984" s="23">
        <v>4448886</v>
      </c>
      <c r="M984" s="23">
        <v>0</v>
      </c>
      <c r="N984" s="25" t="s">
        <v>5617</v>
      </c>
    </row>
    <row r="985" spans="1:14" ht="15" customHeight="1">
      <c r="A985" s="4" t="s">
        <v>11</v>
      </c>
      <c r="B985" s="8">
        <v>46025</v>
      </c>
      <c r="C985" s="10" t="s">
        <v>382</v>
      </c>
      <c r="D985" s="12" t="s">
        <v>41</v>
      </c>
      <c r="E985" s="14">
        <v>74750000</v>
      </c>
      <c r="F985" s="14">
        <v>233333</v>
      </c>
      <c r="G985" s="16" t="s">
        <v>383</v>
      </c>
      <c r="H985" s="18" t="s">
        <v>1957</v>
      </c>
      <c r="I985" s="6">
        <v>46072</v>
      </c>
      <c r="J985" s="21" t="s">
        <v>4542</v>
      </c>
      <c r="K985" s="18" t="s">
        <v>1970</v>
      </c>
      <c r="L985" s="23">
        <v>4600933</v>
      </c>
      <c r="M985" s="23">
        <v>0</v>
      </c>
      <c r="N985" s="25" t="s">
        <v>4543</v>
      </c>
    </row>
    <row r="986" spans="1:14" ht="15" customHeight="1">
      <c r="A986" s="4" t="s">
        <v>112</v>
      </c>
      <c r="B986" s="8">
        <v>46026</v>
      </c>
      <c r="C986" s="10" t="s">
        <v>923</v>
      </c>
      <c r="D986" s="12" t="s">
        <v>1031</v>
      </c>
      <c r="E986" s="14">
        <v>74750000</v>
      </c>
      <c r="F986" s="14">
        <v>83333</v>
      </c>
      <c r="G986" s="16" t="s">
        <v>1066</v>
      </c>
      <c r="H986" s="18" t="s">
        <v>67</v>
      </c>
      <c r="I986" s="6">
        <v>46044</v>
      </c>
      <c r="J986" s="21" t="s">
        <v>2422</v>
      </c>
      <c r="K986" s="18" t="s">
        <v>1233</v>
      </c>
      <c r="L986" s="23">
        <v>4624400</v>
      </c>
      <c r="M986" s="23">
        <v>0</v>
      </c>
      <c r="N986" s="25" t="s">
        <v>2423</v>
      </c>
    </row>
    <row r="987" spans="1:14" ht="15" customHeight="1">
      <c r="A987" s="4" t="s">
        <v>205</v>
      </c>
      <c r="B987" s="8">
        <v>46026</v>
      </c>
      <c r="C987" s="10" t="s">
        <v>1799</v>
      </c>
      <c r="D987" s="12" t="s">
        <v>206</v>
      </c>
      <c r="E987" s="14">
        <v>74750000</v>
      </c>
      <c r="F987" s="14">
        <v>866667</v>
      </c>
      <c r="G987" s="16" t="s">
        <v>1878</v>
      </c>
      <c r="H987" s="18" t="s">
        <v>4246</v>
      </c>
      <c r="I987" s="6">
        <v>46106</v>
      </c>
      <c r="J987" s="21" t="s">
        <v>5664</v>
      </c>
      <c r="K987" s="18" t="s">
        <v>4247</v>
      </c>
      <c r="L987" s="23">
        <v>4684839</v>
      </c>
      <c r="M987" s="23">
        <v>0</v>
      </c>
      <c r="N987" s="25" t="s">
        <v>5617</v>
      </c>
    </row>
    <row r="988" spans="1:14" ht="15" customHeight="1">
      <c r="A988" s="4" t="s">
        <v>416</v>
      </c>
      <c r="B988" s="8">
        <v>46027</v>
      </c>
      <c r="C988" s="10" t="s">
        <v>2360</v>
      </c>
      <c r="D988" s="12" t="s">
        <v>1145</v>
      </c>
      <c r="E988" s="14">
        <v>74750000</v>
      </c>
      <c r="F988" s="14">
        <v>83333</v>
      </c>
      <c r="G988" s="16" t="s">
        <v>2363</v>
      </c>
      <c r="H988" s="18" t="s">
        <v>1994</v>
      </c>
      <c r="I988" s="6">
        <v>46101</v>
      </c>
      <c r="J988" s="21" t="s">
        <v>5466</v>
      </c>
      <c r="K988" s="18" t="s">
        <v>1995</v>
      </c>
      <c r="L988" s="23">
        <v>4860509</v>
      </c>
      <c r="M988" s="23">
        <v>0</v>
      </c>
      <c r="N988" s="25" t="s">
        <v>5467</v>
      </c>
    </row>
    <row r="989" spans="1:14" ht="15" customHeight="1">
      <c r="A989" s="4" t="s">
        <v>411</v>
      </c>
      <c r="B989" s="8">
        <v>46027</v>
      </c>
      <c r="C989" s="10" t="s">
        <v>2508</v>
      </c>
      <c r="D989" s="12" t="s">
        <v>412</v>
      </c>
      <c r="E989" s="14">
        <v>74750000</v>
      </c>
      <c r="F989" s="14">
        <v>0</v>
      </c>
      <c r="G989" s="16" t="s">
        <v>2509</v>
      </c>
      <c r="H989" s="18" t="s">
        <v>1994</v>
      </c>
      <c r="I989" s="6">
        <v>46098</v>
      </c>
      <c r="J989" s="21" t="s">
        <v>5392</v>
      </c>
      <c r="K989" s="18" t="s">
        <v>3232</v>
      </c>
      <c r="L989" s="23">
        <v>4869890</v>
      </c>
      <c r="M989" s="23">
        <v>0</v>
      </c>
      <c r="N989" s="25" t="s">
        <v>5393</v>
      </c>
    </row>
    <row r="990" spans="1:14" ht="15" customHeight="1">
      <c r="A990" s="4" t="s">
        <v>11</v>
      </c>
      <c r="B990" s="8">
        <v>46028</v>
      </c>
      <c r="C990" s="10" t="s">
        <v>2624</v>
      </c>
      <c r="D990" s="12" t="s">
        <v>13</v>
      </c>
      <c r="E990" s="14">
        <v>74750000</v>
      </c>
      <c r="F990" s="14">
        <v>50000</v>
      </c>
      <c r="G990" s="16" t="s">
        <v>2720</v>
      </c>
      <c r="H990" s="28" t="s">
        <v>4602</v>
      </c>
      <c r="I990" s="33">
        <v>46052</v>
      </c>
      <c r="J990" s="34" t="s">
        <v>985</v>
      </c>
      <c r="K990" s="28" t="s">
        <v>4603</v>
      </c>
      <c r="L990" s="35">
        <v>4946600</v>
      </c>
      <c r="M990" s="35">
        <v>0</v>
      </c>
      <c r="N990" s="36" t="s">
        <v>3754</v>
      </c>
    </row>
    <row r="991" spans="1:14" ht="15" customHeight="1">
      <c r="A991" s="4" t="s">
        <v>4498</v>
      </c>
      <c r="B991" s="8">
        <v>46051</v>
      </c>
      <c r="C991" s="10" t="s">
        <v>997</v>
      </c>
      <c r="D991" s="12" t="s">
        <v>4499</v>
      </c>
      <c r="E991" s="14">
        <v>74750000</v>
      </c>
      <c r="F991" s="14">
        <v>2166667</v>
      </c>
      <c r="G991" s="16" t="s">
        <v>5258</v>
      </c>
      <c r="H991" s="18" t="s">
        <v>5785</v>
      </c>
      <c r="I991" s="6">
        <v>46049</v>
      </c>
      <c r="J991" s="21" t="s">
        <v>53</v>
      </c>
      <c r="K991" s="18" t="s">
        <v>5786</v>
      </c>
      <c r="L991" s="23">
        <v>5017000</v>
      </c>
      <c r="M991" s="23">
        <v>0</v>
      </c>
      <c r="N991" s="25" t="s">
        <v>6546</v>
      </c>
    </row>
    <row r="992" spans="1:14" ht="15" customHeight="1">
      <c r="A992" s="4" t="s">
        <v>4498</v>
      </c>
      <c r="B992" s="8">
        <v>46051</v>
      </c>
      <c r="C992" s="10" t="s">
        <v>1001</v>
      </c>
      <c r="D992" s="12" t="s">
        <v>4499</v>
      </c>
      <c r="E992" s="14">
        <v>74750000</v>
      </c>
      <c r="F992" s="14">
        <v>29103333</v>
      </c>
      <c r="G992" s="16" t="s">
        <v>5264</v>
      </c>
      <c r="H992" s="18" t="s">
        <v>5335</v>
      </c>
      <c r="I992" s="6">
        <v>46041</v>
      </c>
      <c r="J992" s="21" t="s">
        <v>156</v>
      </c>
      <c r="K992" s="18" t="s">
        <v>5336</v>
      </c>
      <c r="L992" s="23">
        <v>5100000</v>
      </c>
      <c r="M992" s="23">
        <v>-1413333</v>
      </c>
      <c r="N992" s="25" t="s">
        <v>1559</v>
      </c>
    </row>
    <row r="993" spans="1:14" ht="15" customHeight="1">
      <c r="A993" s="4" t="s">
        <v>5335</v>
      </c>
      <c r="B993" s="8">
        <v>46027</v>
      </c>
      <c r="C993" s="10" t="s">
        <v>12</v>
      </c>
      <c r="D993" s="12" t="s">
        <v>5336</v>
      </c>
      <c r="E993" s="14">
        <v>74750000</v>
      </c>
      <c r="F993" s="14">
        <v>0</v>
      </c>
      <c r="G993" s="16" t="s">
        <v>5337</v>
      </c>
      <c r="H993" s="18" t="s">
        <v>5561</v>
      </c>
      <c r="I993" s="6">
        <v>46042</v>
      </c>
      <c r="J993" s="21" t="s">
        <v>176</v>
      </c>
      <c r="K993" s="18" t="s">
        <v>5562</v>
      </c>
      <c r="L993" s="23">
        <v>5100000</v>
      </c>
      <c r="M993" s="23">
        <v>0</v>
      </c>
      <c r="N993" s="25" t="s">
        <v>6444</v>
      </c>
    </row>
    <row r="994" spans="1:14" ht="15" customHeight="1">
      <c r="A994" s="4" t="s">
        <v>903</v>
      </c>
      <c r="B994" s="8">
        <v>46029</v>
      </c>
      <c r="C994" s="10" t="s">
        <v>2927</v>
      </c>
      <c r="D994" s="12" t="s">
        <v>925</v>
      </c>
      <c r="E994" s="14">
        <v>75000000</v>
      </c>
      <c r="F994" s="14">
        <v>75000000</v>
      </c>
      <c r="G994" s="16" t="s">
        <v>3046</v>
      </c>
      <c r="H994" s="18" t="s">
        <v>1957</v>
      </c>
      <c r="I994" s="6">
        <v>46042</v>
      </c>
      <c r="J994" s="21" t="s">
        <v>1958</v>
      </c>
      <c r="K994" s="18" t="s">
        <v>1966</v>
      </c>
      <c r="L994" s="23">
        <v>5160900.5</v>
      </c>
      <c r="M994" s="23">
        <v>0</v>
      </c>
      <c r="N994" s="25" t="s">
        <v>1960</v>
      </c>
    </row>
    <row r="995" spans="1:14" ht="15" customHeight="1">
      <c r="A995" s="4" t="s">
        <v>328</v>
      </c>
      <c r="B995" s="8">
        <v>46036</v>
      </c>
      <c r="C995" s="10" t="s">
        <v>3897</v>
      </c>
      <c r="D995" s="12" t="s">
        <v>329</v>
      </c>
      <c r="E995" s="14">
        <v>75000000</v>
      </c>
      <c r="F995" s="14">
        <v>55892109</v>
      </c>
      <c r="G995" s="16" t="s">
        <v>2239</v>
      </c>
      <c r="H995" s="18" t="s">
        <v>5719</v>
      </c>
      <c r="I995" s="6">
        <v>46072</v>
      </c>
      <c r="J995" s="21" t="s">
        <v>176</v>
      </c>
      <c r="K995" s="18" t="s">
        <v>5720</v>
      </c>
      <c r="L995" s="23">
        <v>5472000</v>
      </c>
      <c r="M995" s="23">
        <v>-211838</v>
      </c>
      <c r="N995" s="25" t="s">
        <v>6489</v>
      </c>
    </row>
    <row r="996" spans="1:14" ht="15" customHeight="1">
      <c r="A996" s="4" t="s">
        <v>544</v>
      </c>
      <c r="B996" s="8">
        <v>46027</v>
      </c>
      <c r="C996" s="10" t="s">
        <v>2306</v>
      </c>
      <c r="D996" s="12" t="s">
        <v>545</v>
      </c>
      <c r="E996" s="14">
        <v>75333333</v>
      </c>
      <c r="F996" s="14">
        <v>0</v>
      </c>
      <c r="G996" s="16" t="s">
        <v>2322</v>
      </c>
      <c r="H996" s="18" t="s">
        <v>1957</v>
      </c>
      <c r="I996" s="6">
        <v>46070</v>
      </c>
      <c r="J996" s="21" t="s">
        <v>4390</v>
      </c>
      <c r="K996" s="18" t="s">
        <v>1981</v>
      </c>
      <c r="L996" s="23">
        <v>5721975</v>
      </c>
      <c r="M996" s="23">
        <v>0</v>
      </c>
      <c r="N996" s="25" t="s">
        <v>4391</v>
      </c>
    </row>
    <row r="997" spans="1:14" ht="15" customHeight="1">
      <c r="A997" s="4" t="s">
        <v>5493</v>
      </c>
      <c r="B997" s="8">
        <v>46028</v>
      </c>
      <c r="C997" s="10" t="s">
        <v>44</v>
      </c>
      <c r="D997" s="12" t="s">
        <v>5494</v>
      </c>
      <c r="E997" s="14">
        <v>75808000</v>
      </c>
      <c r="F997" s="14">
        <v>808000</v>
      </c>
      <c r="G997" s="16" t="s">
        <v>5516</v>
      </c>
      <c r="H997" s="18" t="s">
        <v>205</v>
      </c>
      <c r="I997" s="6">
        <v>46029</v>
      </c>
      <c r="J997" s="21" t="s">
        <v>195</v>
      </c>
      <c r="K997" s="18" t="s">
        <v>210</v>
      </c>
      <c r="L997" s="23">
        <v>5750000</v>
      </c>
      <c r="M997" s="23">
        <v>0</v>
      </c>
      <c r="N997" s="25" t="s">
        <v>207</v>
      </c>
    </row>
    <row r="998" spans="1:14" ht="15" customHeight="1">
      <c r="A998" s="4" t="s">
        <v>798</v>
      </c>
      <c r="B998" s="8">
        <v>46030</v>
      </c>
      <c r="C998" s="10" t="s">
        <v>3023</v>
      </c>
      <c r="D998" s="12" t="s">
        <v>799</v>
      </c>
      <c r="E998" s="14">
        <v>76475000</v>
      </c>
      <c r="F998" s="14">
        <v>0</v>
      </c>
      <c r="G998" s="16" t="s">
        <v>3136</v>
      </c>
      <c r="H998" s="18" t="s">
        <v>67</v>
      </c>
      <c r="I998" s="6">
        <v>46044</v>
      </c>
      <c r="J998" s="21" t="s">
        <v>2422</v>
      </c>
      <c r="K998" s="18" t="s">
        <v>73</v>
      </c>
      <c r="L998" s="23">
        <v>5825611</v>
      </c>
      <c r="M998" s="23">
        <v>0</v>
      </c>
      <c r="N998" s="25" t="s">
        <v>2423</v>
      </c>
    </row>
    <row r="999" spans="1:14" ht="15" customHeight="1">
      <c r="A999" s="4" t="s">
        <v>903</v>
      </c>
      <c r="B999" s="8">
        <v>46029</v>
      </c>
      <c r="C999" s="10" t="s">
        <v>2933</v>
      </c>
      <c r="D999" s="12" t="s">
        <v>925</v>
      </c>
      <c r="E999" s="14">
        <v>76500000</v>
      </c>
      <c r="F999" s="14">
        <v>0</v>
      </c>
      <c r="G999" s="16" t="s">
        <v>3053</v>
      </c>
      <c r="H999" s="18" t="s">
        <v>813</v>
      </c>
      <c r="I999" s="6">
        <v>46108</v>
      </c>
      <c r="J999" s="21" t="s">
        <v>5870</v>
      </c>
      <c r="K999" s="18" t="s">
        <v>851</v>
      </c>
      <c r="L999" s="23">
        <v>5904800</v>
      </c>
      <c r="M999" s="23">
        <v>0</v>
      </c>
      <c r="N999" s="25" t="s">
        <v>5871</v>
      </c>
    </row>
    <row r="1000" spans="1:14" ht="15" customHeight="1">
      <c r="A1000" s="4" t="s">
        <v>328</v>
      </c>
      <c r="B1000" s="8">
        <v>46028</v>
      </c>
      <c r="C1000" s="10" t="s">
        <v>2665</v>
      </c>
      <c r="D1000" s="12" t="s">
        <v>333</v>
      </c>
      <c r="E1000" s="14">
        <v>77000000</v>
      </c>
      <c r="F1000" s="14">
        <v>77000000</v>
      </c>
      <c r="G1000" s="16" t="s">
        <v>2779</v>
      </c>
      <c r="H1000" s="18" t="s">
        <v>1957</v>
      </c>
      <c r="I1000" s="6">
        <v>46042</v>
      </c>
      <c r="J1000" s="21" t="s">
        <v>1958</v>
      </c>
      <c r="K1000" s="18" t="s">
        <v>1970</v>
      </c>
      <c r="L1000" s="23">
        <v>5918949</v>
      </c>
      <c r="M1000" s="23">
        <v>0</v>
      </c>
      <c r="N1000" s="25" t="s">
        <v>1960</v>
      </c>
    </row>
    <row r="1001" spans="1:14" ht="15" customHeight="1">
      <c r="A1001" s="4" t="s">
        <v>328</v>
      </c>
      <c r="B1001" s="8">
        <v>46027</v>
      </c>
      <c r="C1001" s="10" t="s">
        <v>2193</v>
      </c>
      <c r="D1001" s="12" t="s">
        <v>333</v>
      </c>
      <c r="E1001" s="14">
        <v>77050000</v>
      </c>
      <c r="F1001" s="14">
        <v>0</v>
      </c>
      <c r="G1001" s="16" t="s">
        <v>2206</v>
      </c>
      <c r="H1001" s="18" t="s">
        <v>1994</v>
      </c>
      <c r="I1001" s="6">
        <v>46050</v>
      </c>
      <c r="J1001" s="21" t="s">
        <v>3541</v>
      </c>
      <c r="K1001" s="18" t="s">
        <v>3256</v>
      </c>
      <c r="L1001" s="23">
        <v>6000959</v>
      </c>
      <c r="M1001" s="23">
        <v>0</v>
      </c>
      <c r="N1001" s="25" t="s">
        <v>3542</v>
      </c>
    </row>
    <row r="1002" spans="1:14" ht="15" customHeight="1">
      <c r="A1002" s="4" t="s">
        <v>858</v>
      </c>
      <c r="B1002" s="8">
        <v>46026</v>
      </c>
      <c r="C1002" s="10" t="s">
        <v>791</v>
      </c>
      <c r="D1002" s="12" t="s">
        <v>859</v>
      </c>
      <c r="E1002" s="14">
        <v>77550000</v>
      </c>
      <c r="F1002" s="14">
        <v>0</v>
      </c>
      <c r="G1002" s="16" t="s">
        <v>793</v>
      </c>
      <c r="H1002" s="18" t="s">
        <v>1994</v>
      </c>
      <c r="I1002" s="6">
        <v>46072</v>
      </c>
      <c r="J1002" s="21" t="s">
        <v>4534</v>
      </c>
      <c r="K1002" s="18" t="s">
        <v>3256</v>
      </c>
      <c r="L1002" s="23">
        <v>6000959</v>
      </c>
      <c r="M1002" s="23">
        <v>0</v>
      </c>
      <c r="N1002" s="25" t="s">
        <v>4535</v>
      </c>
    </row>
    <row r="1003" spans="1:14" ht="15" customHeight="1">
      <c r="A1003" s="4" t="s">
        <v>5561</v>
      </c>
      <c r="B1003" s="8">
        <v>46027</v>
      </c>
      <c r="C1003" s="10" t="s">
        <v>188</v>
      </c>
      <c r="D1003" s="12" t="s">
        <v>5562</v>
      </c>
      <c r="E1003" s="14">
        <v>77866666</v>
      </c>
      <c r="F1003" s="14">
        <v>1333333</v>
      </c>
      <c r="G1003" s="16" t="s">
        <v>4686</v>
      </c>
      <c r="H1003" s="18" t="s">
        <v>1994</v>
      </c>
      <c r="I1003" s="6">
        <v>46101</v>
      </c>
      <c r="J1003" s="21" t="s">
        <v>5464</v>
      </c>
      <c r="K1003" s="18" t="s">
        <v>3256</v>
      </c>
      <c r="L1003" s="23">
        <v>6000959</v>
      </c>
      <c r="M1003" s="23">
        <v>0</v>
      </c>
      <c r="N1003" s="25" t="s">
        <v>5465</v>
      </c>
    </row>
    <row r="1004" spans="1:14" ht="15" customHeight="1">
      <c r="A1004" s="4" t="s">
        <v>20</v>
      </c>
      <c r="B1004" s="8">
        <v>46026</v>
      </c>
      <c r="C1004" s="10" t="s">
        <v>1049</v>
      </c>
      <c r="D1004" s="12" t="s">
        <v>21</v>
      </c>
      <c r="E1004" s="14">
        <v>78000000</v>
      </c>
      <c r="F1004" s="14">
        <v>0</v>
      </c>
      <c r="G1004" s="16" t="s">
        <v>1202</v>
      </c>
      <c r="H1004" s="18" t="s">
        <v>4246</v>
      </c>
      <c r="I1004" s="6">
        <v>46106</v>
      </c>
      <c r="J1004" s="21" t="s">
        <v>5693</v>
      </c>
      <c r="K1004" s="18" t="s">
        <v>4247</v>
      </c>
      <c r="L1004" s="23">
        <v>6110942</v>
      </c>
      <c r="M1004" s="23">
        <v>0</v>
      </c>
      <c r="N1004" s="25" t="s">
        <v>5617</v>
      </c>
    </row>
    <row r="1005" spans="1:14" ht="15" customHeight="1">
      <c r="A1005" s="4" t="s">
        <v>120</v>
      </c>
      <c r="B1005" s="8">
        <v>46026</v>
      </c>
      <c r="C1005" s="10" t="s">
        <v>1645</v>
      </c>
      <c r="D1005" s="12" t="s">
        <v>563</v>
      </c>
      <c r="E1005" s="14">
        <v>78400000</v>
      </c>
      <c r="F1005" s="14">
        <v>400000</v>
      </c>
      <c r="G1005" s="16" t="s">
        <v>1727</v>
      </c>
      <c r="H1005" s="18" t="s">
        <v>5335</v>
      </c>
      <c r="I1005" s="6">
        <v>46043</v>
      </c>
      <c r="J1005" s="21" t="s">
        <v>197</v>
      </c>
      <c r="K1005" s="18" t="s">
        <v>5336</v>
      </c>
      <c r="L1005" s="23">
        <v>6133334</v>
      </c>
      <c r="M1005" s="23">
        <v>0</v>
      </c>
      <c r="N1005" s="25" t="s">
        <v>6198</v>
      </c>
    </row>
    <row r="1006" spans="1:14" ht="15" customHeight="1">
      <c r="A1006" s="4" t="s">
        <v>67</v>
      </c>
      <c r="B1006" s="8">
        <v>46035</v>
      </c>
      <c r="C1006" s="10" t="s">
        <v>3750</v>
      </c>
      <c r="D1006" s="12" t="s">
        <v>794</v>
      </c>
      <c r="E1006" s="14">
        <v>78400000</v>
      </c>
      <c r="F1006" s="14">
        <v>0</v>
      </c>
      <c r="G1006" s="16" t="s">
        <v>3873</v>
      </c>
      <c r="H1006" s="18" t="s">
        <v>4246</v>
      </c>
      <c r="I1006" s="6">
        <v>46106</v>
      </c>
      <c r="J1006" s="21" t="s">
        <v>5623</v>
      </c>
      <c r="K1006" s="18" t="s">
        <v>4247</v>
      </c>
      <c r="L1006" s="23">
        <v>6180692</v>
      </c>
      <c r="M1006" s="23">
        <v>0</v>
      </c>
      <c r="N1006" s="25" t="s">
        <v>5617</v>
      </c>
    </row>
    <row r="1007" spans="1:14" ht="15" customHeight="1">
      <c r="A1007" s="4" t="s">
        <v>46</v>
      </c>
      <c r="B1007" s="8">
        <v>46026</v>
      </c>
      <c r="C1007" s="10" t="s">
        <v>1636</v>
      </c>
      <c r="D1007" s="12" t="s">
        <v>65</v>
      </c>
      <c r="E1007" s="14">
        <v>78540000</v>
      </c>
      <c r="F1007" s="14">
        <v>0</v>
      </c>
      <c r="G1007" s="16" t="s">
        <v>1685</v>
      </c>
      <c r="H1007" s="18" t="s">
        <v>1957</v>
      </c>
      <c r="I1007" s="6">
        <v>46112</v>
      </c>
      <c r="J1007" s="21" t="s">
        <v>6058</v>
      </c>
      <c r="K1007" s="18" t="s">
        <v>1981</v>
      </c>
      <c r="L1007" s="23">
        <v>6283380</v>
      </c>
      <c r="M1007" s="23">
        <v>0</v>
      </c>
      <c r="N1007" s="25" t="s">
        <v>6059</v>
      </c>
    </row>
    <row r="1008" spans="1:14" ht="15" customHeight="1">
      <c r="A1008" s="4" t="s">
        <v>88</v>
      </c>
      <c r="B1008" s="8">
        <v>46026</v>
      </c>
      <c r="C1008" s="10" t="s">
        <v>791</v>
      </c>
      <c r="D1008" s="12" t="s">
        <v>90</v>
      </c>
      <c r="E1008" s="14">
        <v>78640800</v>
      </c>
      <c r="F1008" s="14">
        <v>0</v>
      </c>
      <c r="G1008" s="16" t="s">
        <v>793</v>
      </c>
      <c r="H1008" s="18" t="s">
        <v>1957</v>
      </c>
      <c r="I1008" s="6">
        <v>46101</v>
      </c>
      <c r="J1008" s="21" t="s">
        <v>5466</v>
      </c>
      <c r="K1008" s="18" t="s">
        <v>1966</v>
      </c>
      <c r="L1008" s="23">
        <v>6285416.2000000002</v>
      </c>
      <c r="M1008" s="23">
        <v>0</v>
      </c>
      <c r="N1008" s="25" t="s">
        <v>5467</v>
      </c>
    </row>
    <row r="1009" spans="1:14" ht="15" customHeight="1">
      <c r="A1009" s="4" t="s">
        <v>5561</v>
      </c>
      <c r="B1009" s="8">
        <v>46027</v>
      </c>
      <c r="C1009" s="10" t="s">
        <v>193</v>
      </c>
      <c r="D1009" s="12" t="s">
        <v>5562</v>
      </c>
      <c r="E1009" s="14">
        <v>79126666</v>
      </c>
      <c r="F1009" s="14">
        <v>276666</v>
      </c>
      <c r="G1009" s="16" t="s">
        <v>4686</v>
      </c>
      <c r="H1009" s="18" t="s">
        <v>4498</v>
      </c>
      <c r="I1009" s="6">
        <v>46090</v>
      </c>
      <c r="J1009" s="21" t="s">
        <v>1214</v>
      </c>
      <c r="K1009" s="18" t="s">
        <v>4499</v>
      </c>
      <c r="L1009" s="23">
        <v>6362648</v>
      </c>
      <c r="M1009" s="23">
        <v>-1290172</v>
      </c>
      <c r="N1009" s="25" t="s">
        <v>6351</v>
      </c>
    </row>
    <row r="1010" spans="1:14" ht="15" customHeight="1">
      <c r="A1010" s="4" t="s">
        <v>347</v>
      </c>
      <c r="B1010" s="8">
        <v>46026</v>
      </c>
      <c r="C1010" s="10" t="s">
        <v>1264</v>
      </c>
      <c r="D1010" s="12" t="s">
        <v>634</v>
      </c>
      <c r="E1010" s="14">
        <v>79150000</v>
      </c>
      <c r="F1010" s="14">
        <v>8</v>
      </c>
      <c r="G1010" s="16" t="s">
        <v>1316</v>
      </c>
      <c r="H1010" s="18" t="s">
        <v>1957</v>
      </c>
      <c r="I1010" s="6">
        <v>46072</v>
      </c>
      <c r="J1010" s="21" t="s">
        <v>4542</v>
      </c>
      <c r="K1010" s="18" t="s">
        <v>1966</v>
      </c>
      <c r="L1010" s="23">
        <v>6526148.2999999998</v>
      </c>
      <c r="M1010" s="23">
        <v>0</v>
      </c>
      <c r="N1010" s="25" t="s">
        <v>4543</v>
      </c>
    </row>
    <row r="1011" spans="1:14" ht="15" customHeight="1">
      <c r="A1011" s="4" t="s">
        <v>11</v>
      </c>
      <c r="B1011" s="8">
        <v>46025</v>
      </c>
      <c r="C1011" s="10" t="s">
        <v>460</v>
      </c>
      <c r="D1011" s="12" t="s">
        <v>109</v>
      </c>
      <c r="E1011" s="14">
        <v>79350000</v>
      </c>
      <c r="F1011" s="14">
        <v>150000</v>
      </c>
      <c r="G1011" s="16" t="s">
        <v>461</v>
      </c>
      <c r="H1011" s="18" t="s">
        <v>1957</v>
      </c>
      <c r="I1011" s="6">
        <v>46042</v>
      </c>
      <c r="J1011" s="21" t="s">
        <v>1958</v>
      </c>
      <c r="K1011" s="18" t="s">
        <v>1992</v>
      </c>
      <c r="L1011" s="23">
        <v>6559348</v>
      </c>
      <c r="M1011" s="23">
        <v>0</v>
      </c>
      <c r="N1011" s="25" t="s">
        <v>1960</v>
      </c>
    </row>
    <row r="1012" spans="1:14" ht="15" customHeight="1">
      <c r="A1012" s="4" t="s">
        <v>328</v>
      </c>
      <c r="B1012" s="8">
        <v>46030</v>
      </c>
      <c r="C1012" s="10" t="s">
        <v>3118</v>
      </c>
      <c r="D1012" s="12" t="s">
        <v>333</v>
      </c>
      <c r="E1012" s="14">
        <v>79350000</v>
      </c>
      <c r="F1012" s="14">
        <v>690000</v>
      </c>
      <c r="G1012" s="16" t="s">
        <v>3235</v>
      </c>
      <c r="H1012" s="18" t="s">
        <v>4498</v>
      </c>
      <c r="I1012" s="6">
        <v>46090</v>
      </c>
      <c r="J1012" s="21" t="s">
        <v>1217</v>
      </c>
      <c r="K1012" s="18" t="s">
        <v>4499</v>
      </c>
      <c r="L1012" s="23">
        <v>6776460</v>
      </c>
      <c r="M1012" s="23">
        <v>0</v>
      </c>
      <c r="N1012" s="25" t="s">
        <v>6352</v>
      </c>
    </row>
    <row r="1013" spans="1:14" ht="15" customHeight="1">
      <c r="A1013" s="4" t="s">
        <v>67</v>
      </c>
      <c r="B1013" s="8">
        <v>46031</v>
      </c>
      <c r="C1013" s="10" t="s">
        <v>3154</v>
      </c>
      <c r="D1013" s="12" t="s">
        <v>808</v>
      </c>
      <c r="E1013" s="14">
        <v>79350000</v>
      </c>
      <c r="F1013" s="14">
        <v>0</v>
      </c>
      <c r="G1013" s="16" t="s">
        <v>3271</v>
      </c>
      <c r="H1013" s="18" t="s">
        <v>4246</v>
      </c>
      <c r="I1013" s="6">
        <v>46106</v>
      </c>
      <c r="J1013" s="21" t="s">
        <v>5685</v>
      </c>
      <c r="K1013" s="18" t="s">
        <v>4247</v>
      </c>
      <c r="L1013" s="23">
        <v>6871131</v>
      </c>
      <c r="M1013" s="23">
        <v>0</v>
      </c>
      <c r="N1013" s="25" t="s">
        <v>5617</v>
      </c>
    </row>
    <row r="1014" spans="1:14" ht="15" customHeight="1">
      <c r="A1014" s="4" t="s">
        <v>858</v>
      </c>
      <c r="B1014" s="8">
        <v>46035</v>
      </c>
      <c r="C1014" s="10" t="s">
        <v>3804</v>
      </c>
      <c r="D1014" s="12" t="s">
        <v>1913</v>
      </c>
      <c r="E1014" s="14">
        <v>79350000</v>
      </c>
      <c r="F1014" s="14">
        <v>0</v>
      </c>
      <c r="G1014" s="16" t="s">
        <v>3934</v>
      </c>
      <c r="H1014" s="18" t="s">
        <v>1957</v>
      </c>
      <c r="I1014" s="6">
        <v>46042</v>
      </c>
      <c r="J1014" s="21" t="s">
        <v>1958</v>
      </c>
      <c r="K1014" s="18" t="s">
        <v>1989</v>
      </c>
      <c r="L1014" s="23">
        <v>6901736</v>
      </c>
      <c r="M1014" s="23">
        <v>0</v>
      </c>
      <c r="N1014" s="25" t="s">
        <v>1960</v>
      </c>
    </row>
    <row r="1015" spans="1:14" ht="15" customHeight="1">
      <c r="A1015" s="4" t="s">
        <v>120</v>
      </c>
      <c r="B1015" s="8">
        <v>46025</v>
      </c>
      <c r="C1015" s="10" t="s">
        <v>624</v>
      </c>
      <c r="D1015" s="12" t="s">
        <v>451</v>
      </c>
      <c r="E1015" s="14">
        <v>79520000</v>
      </c>
      <c r="F1015" s="14">
        <v>0</v>
      </c>
      <c r="G1015" s="16" t="s">
        <v>625</v>
      </c>
      <c r="H1015" s="18" t="s">
        <v>1957</v>
      </c>
      <c r="I1015" s="6">
        <v>46072</v>
      </c>
      <c r="J1015" s="21" t="s">
        <v>4542</v>
      </c>
      <c r="K1015" s="18" t="s">
        <v>1989</v>
      </c>
      <c r="L1015" s="23">
        <v>6901736</v>
      </c>
      <c r="M1015" s="23">
        <v>0</v>
      </c>
      <c r="N1015" s="25" t="s">
        <v>4543</v>
      </c>
    </row>
    <row r="1016" spans="1:14" ht="15" customHeight="1">
      <c r="A1016" s="4" t="s">
        <v>328</v>
      </c>
      <c r="B1016" s="8">
        <v>46029</v>
      </c>
      <c r="C1016" s="10" t="s">
        <v>2771</v>
      </c>
      <c r="D1016" s="12" t="s">
        <v>329</v>
      </c>
      <c r="E1016" s="14">
        <v>79695000</v>
      </c>
      <c r="F1016" s="14">
        <v>0</v>
      </c>
      <c r="G1016" s="16" t="s">
        <v>2891</v>
      </c>
      <c r="H1016" s="18" t="s">
        <v>1957</v>
      </c>
      <c r="I1016" s="6">
        <v>46101</v>
      </c>
      <c r="J1016" s="21" t="s">
        <v>5466</v>
      </c>
      <c r="K1016" s="18" t="s">
        <v>1989</v>
      </c>
      <c r="L1016" s="23">
        <v>6901736</v>
      </c>
      <c r="M1016" s="23">
        <v>0</v>
      </c>
      <c r="N1016" s="25" t="s">
        <v>5467</v>
      </c>
    </row>
    <row r="1017" spans="1:14" ht="15" customHeight="1">
      <c r="A1017" s="4" t="s">
        <v>328</v>
      </c>
      <c r="B1017" s="8">
        <v>46035</v>
      </c>
      <c r="C1017" s="10" t="s">
        <v>3835</v>
      </c>
      <c r="D1017" s="12" t="s">
        <v>329</v>
      </c>
      <c r="E1017" s="14">
        <v>79695000</v>
      </c>
      <c r="F1017" s="14">
        <v>0</v>
      </c>
      <c r="G1017" s="16" t="s">
        <v>3968</v>
      </c>
      <c r="H1017" s="18" t="s">
        <v>1957</v>
      </c>
      <c r="I1017" s="6">
        <v>46072</v>
      </c>
      <c r="J1017" s="21" t="s">
        <v>4542</v>
      </c>
      <c r="K1017" s="18" t="s">
        <v>1981</v>
      </c>
      <c r="L1017" s="23">
        <v>6920796</v>
      </c>
      <c r="M1017" s="23">
        <v>0</v>
      </c>
      <c r="N1017" s="25" t="s">
        <v>4543</v>
      </c>
    </row>
    <row r="1018" spans="1:14" ht="15" customHeight="1">
      <c r="A1018" s="4" t="s">
        <v>693</v>
      </c>
      <c r="B1018" s="8">
        <v>46026</v>
      </c>
      <c r="C1018" s="10" t="s">
        <v>1766</v>
      </c>
      <c r="D1018" s="12" t="s">
        <v>694</v>
      </c>
      <c r="E1018" s="14">
        <v>79950553</v>
      </c>
      <c r="F1018" s="14">
        <v>4142553</v>
      </c>
      <c r="G1018" s="16" t="s">
        <v>1847</v>
      </c>
      <c r="H1018" s="18" t="s">
        <v>667</v>
      </c>
      <c r="I1018" s="6">
        <v>46041</v>
      </c>
      <c r="J1018" s="21" t="s">
        <v>1607</v>
      </c>
      <c r="K1018" s="18" t="s">
        <v>668</v>
      </c>
      <c r="L1018" s="23">
        <v>7066667</v>
      </c>
      <c r="M1018" s="23">
        <v>0</v>
      </c>
      <c r="N1018" s="25" t="s">
        <v>1457</v>
      </c>
    </row>
    <row r="1019" spans="1:14" ht="15" customHeight="1">
      <c r="A1019" s="4" t="s">
        <v>813</v>
      </c>
      <c r="B1019" s="8">
        <v>46026</v>
      </c>
      <c r="C1019" s="10" t="s">
        <v>807</v>
      </c>
      <c r="D1019" s="12" t="s">
        <v>814</v>
      </c>
      <c r="E1019" s="14">
        <v>80000000</v>
      </c>
      <c r="F1019" s="14">
        <v>80000000</v>
      </c>
      <c r="G1019" s="16" t="s">
        <v>879</v>
      </c>
      <c r="H1019" s="18" t="s">
        <v>913</v>
      </c>
      <c r="I1019" s="6">
        <v>46076</v>
      </c>
      <c r="J1019" s="21" t="s">
        <v>4669</v>
      </c>
      <c r="K1019" s="18" t="s">
        <v>4170</v>
      </c>
      <c r="L1019" s="23">
        <v>7114307</v>
      </c>
      <c r="M1019" s="23">
        <v>0</v>
      </c>
      <c r="N1019" s="25" t="s">
        <v>4644</v>
      </c>
    </row>
    <row r="1020" spans="1:14" ht="15" customHeight="1">
      <c r="A1020" s="4" t="s">
        <v>813</v>
      </c>
      <c r="B1020" s="8">
        <v>46026</v>
      </c>
      <c r="C1020" s="10" t="s">
        <v>807</v>
      </c>
      <c r="D1020" s="12" t="s">
        <v>851</v>
      </c>
      <c r="E1020" s="14">
        <v>80000000</v>
      </c>
      <c r="F1020" s="14">
        <v>80000000</v>
      </c>
      <c r="G1020" s="16" t="s">
        <v>879</v>
      </c>
      <c r="H1020" s="18" t="s">
        <v>1957</v>
      </c>
      <c r="I1020" s="6">
        <v>46076</v>
      </c>
      <c r="J1020" s="21" t="s">
        <v>4675</v>
      </c>
      <c r="K1020" s="18" t="s">
        <v>1959</v>
      </c>
      <c r="L1020" s="23">
        <v>7333952</v>
      </c>
      <c r="M1020" s="23">
        <v>2519362</v>
      </c>
      <c r="N1020" s="25" t="s">
        <v>4676</v>
      </c>
    </row>
    <row r="1021" spans="1:14" ht="15" customHeight="1">
      <c r="A1021" s="4" t="s">
        <v>813</v>
      </c>
      <c r="B1021" s="8">
        <v>46026</v>
      </c>
      <c r="C1021" s="10" t="s">
        <v>807</v>
      </c>
      <c r="D1021" s="12" t="s">
        <v>865</v>
      </c>
      <c r="E1021" s="14">
        <v>80000000</v>
      </c>
      <c r="F1021" s="14">
        <v>80000000</v>
      </c>
      <c r="G1021" s="16" t="s">
        <v>879</v>
      </c>
      <c r="H1021" s="28" t="s">
        <v>4602</v>
      </c>
      <c r="I1021" s="33">
        <v>46048</v>
      </c>
      <c r="J1021" s="34" t="s">
        <v>893</v>
      </c>
      <c r="K1021" s="28" t="s">
        <v>4603</v>
      </c>
      <c r="L1021" s="35">
        <v>7600000</v>
      </c>
      <c r="M1021" s="35">
        <v>-633333</v>
      </c>
      <c r="N1021" s="36" t="s">
        <v>2904</v>
      </c>
    </row>
    <row r="1022" spans="1:14" ht="15" customHeight="1">
      <c r="A1022" s="4" t="s">
        <v>495</v>
      </c>
      <c r="B1022" s="8">
        <v>46026</v>
      </c>
      <c r="C1022" s="10" t="s">
        <v>979</v>
      </c>
      <c r="D1022" s="12" t="s">
        <v>496</v>
      </c>
      <c r="E1022" s="14">
        <v>80000000</v>
      </c>
      <c r="F1022" s="14">
        <v>80000000</v>
      </c>
      <c r="G1022" s="16" t="s">
        <v>1028</v>
      </c>
      <c r="H1022" s="18" t="s">
        <v>5335</v>
      </c>
      <c r="I1022" s="6">
        <v>46048</v>
      </c>
      <c r="J1022" s="21" t="s">
        <v>270</v>
      </c>
      <c r="K1022" s="18" t="s">
        <v>5336</v>
      </c>
      <c r="L1022" s="23">
        <v>7600000</v>
      </c>
      <c r="M1022" s="23">
        <v>0</v>
      </c>
      <c r="N1022" s="25" t="s">
        <v>2904</v>
      </c>
    </row>
    <row r="1023" spans="1:14" ht="15" customHeight="1">
      <c r="A1023" s="4" t="s">
        <v>15</v>
      </c>
      <c r="B1023" s="8">
        <v>46026</v>
      </c>
      <c r="C1023" s="10" t="s">
        <v>1584</v>
      </c>
      <c r="D1023" s="12" t="s">
        <v>16</v>
      </c>
      <c r="E1023" s="14">
        <v>80000000</v>
      </c>
      <c r="F1023" s="14">
        <v>53586451</v>
      </c>
      <c r="G1023" s="16" t="s">
        <v>1668</v>
      </c>
      <c r="H1023" s="18" t="s">
        <v>1957</v>
      </c>
      <c r="I1023" s="6">
        <v>46072</v>
      </c>
      <c r="J1023" s="21" t="s">
        <v>4542</v>
      </c>
      <c r="K1023" s="18" t="s">
        <v>1992</v>
      </c>
      <c r="L1023" s="23">
        <v>7972079</v>
      </c>
      <c r="M1023" s="23">
        <v>0</v>
      </c>
      <c r="N1023" s="25" t="s">
        <v>4543</v>
      </c>
    </row>
    <row r="1024" spans="1:14" ht="15" customHeight="1">
      <c r="A1024" s="4" t="s">
        <v>903</v>
      </c>
      <c r="B1024" s="8">
        <v>46029</v>
      </c>
      <c r="C1024" s="10" t="s">
        <v>2919</v>
      </c>
      <c r="D1024" s="12" t="s">
        <v>925</v>
      </c>
      <c r="E1024" s="14">
        <v>80000000</v>
      </c>
      <c r="F1024" s="14">
        <v>0</v>
      </c>
      <c r="G1024" s="16" t="s">
        <v>2994</v>
      </c>
      <c r="H1024" s="28" t="s">
        <v>4602</v>
      </c>
      <c r="I1024" s="33">
        <v>46043</v>
      </c>
      <c r="J1024" s="34" t="s">
        <v>488</v>
      </c>
      <c r="K1024" s="28" t="s">
        <v>4603</v>
      </c>
      <c r="L1024" s="35">
        <v>8000000</v>
      </c>
      <c r="M1024" s="35">
        <v>0</v>
      </c>
      <c r="N1024" s="36" t="s">
        <v>6198</v>
      </c>
    </row>
    <row r="1025" spans="1:14" ht="15" customHeight="1">
      <c r="A1025" s="4" t="s">
        <v>903</v>
      </c>
      <c r="B1025" s="8">
        <v>46029</v>
      </c>
      <c r="C1025" s="10" t="s">
        <v>2925</v>
      </c>
      <c r="D1025" s="12" t="s">
        <v>925</v>
      </c>
      <c r="E1025" s="14">
        <v>80000000</v>
      </c>
      <c r="F1025" s="14">
        <v>0</v>
      </c>
      <c r="G1025" s="16" t="s">
        <v>3043</v>
      </c>
      <c r="H1025" s="18" t="s">
        <v>5335</v>
      </c>
      <c r="I1025" s="6">
        <v>46041</v>
      </c>
      <c r="J1025" s="21" t="s">
        <v>164</v>
      </c>
      <c r="K1025" s="18" t="s">
        <v>5336</v>
      </c>
      <c r="L1025" s="23">
        <v>8023334</v>
      </c>
      <c r="M1025" s="23">
        <v>0</v>
      </c>
      <c r="N1025" s="25" t="s">
        <v>1525</v>
      </c>
    </row>
    <row r="1026" spans="1:14" ht="15" customHeight="1">
      <c r="A1026" s="4" t="s">
        <v>903</v>
      </c>
      <c r="B1026" s="8">
        <v>46030</v>
      </c>
      <c r="C1026" s="10" t="s">
        <v>3068</v>
      </c>
      <c r="D1026" s="12" t="s">
        <v>939</v>
      </c>
      <c r="E1026" s="14">
        <v>80000000</v>
      </c>
      <c r="F1026" s="14">
        <v>0</v>
      </c>
      <c r="G1026" s="16" t="s">
        <v>2994</v>
      </c>
      <c r="H1026" s="28" t="s">
        <v>4602</v>
      </c>
      <c r="I1026" s="33">
        <v>46042</v>
      </c>
      <c r="J1026" s="34" t="s">
        <v>430</v>
      </c>
      <c r="K1026" s="28" t="s">
        <v>4603</v>
      </c>
      <c r="L1026" s="35">
        <v>8300000</v>
      </c>
      <c r="M1026" s="35">
        <v>0</v>
      </c>
      <c r="N1026" s="36" t="s">
        <v>6186</v>
      </c>
    </row>
    <row r="1027" spans="1:14" ht="15" customHeight="1">
      <c r="A1027" s="4" t="s">
        <v>328</v>
      </c>
      <c r="B1027" s="8">
        <v>46032</v>
      </c>
      <c r="C1027" s="10" t="s">
        <v>3370</v>
      </c>
      <c r="D1027" s="12" t="s">
        <v>333</v>
      </c>
      <c r="E1027" s="14">
        <v>80000000</v>
      </c>
      <c r="F1027" s="14">
        <v>78962692</v>
      </c>
      <c r="G1027" s="16" t="s">
        <v>2239</v>
      </c>
      <c r="H1027" s="18" t="s">
        <v>5335</v>
      </c>
      <c r="I1027" s="6">
        <v>46042</v>
      </c>
      <c r="J1027" s="21" t="s">
        <v>190</v>
      </c>
      <c r="K1027" s="18" t="s">
        <v>5336</v>
      </c>
      <c r="L1027" s="23">
        <v>8300000</v>
      </c>
      <c r="M1027" s="23">
        <v>-1106667</v>
      </c>
      <c r="N1027" s="25" t="s">
        <v>6186</v>
      </c>
    </row>
    <row r="1028" spans="1:14" ht="15" customHeight="1">
      <c r="A1028" s="4" t="s">
        <v>903</v>
      </c>
      <c r="B1028" s="8">
        <v>46036</v>
      </c>
      <c r="C1028" s="10" t="s">
        <v>3901</v>
      </c>
      <c r="D1028" s="12" t="s">
        <v>925</v>
      </c>
      <c r="E1028" s="14">
        <v>80000000</v>
      </c>
      <c r="F1028" s="14">
        <v>80000000</v>
      </c>
      <c r="G1028" s="16" t="s">
        <v>4008</v>
      </c>
      <c r="H1028" s="18" t="s">
        <v>5335</v>
      </c>
      <c r="I1028" s="6">
        <v>46052</v>
      </c>
      <c r="J1028" s="21" t="s">
        <v>291</v>
      </c>
      <c r="K1028" s="18" t="s">
        <v>5336</v>
      </c>
      <c r="L1028" s="23">
        <v>8300000</v>
      </c>
      <c r="M1028" s="23">
        <v>0</v>
      </c>
      <c r="N1028" s="25" t="s">
        <v>1457</v>
      </c>
    </row>
    <row r="1029" spans="1:14" ht="15" customHeight="1">
      <c r="A1029" s="4" t="s">
        <v>67</v>
      </c>
      <c r="B1029" s="8">
        <v>46093</v>
      </c>
      <c r="C1029" s="10" t="s">
        <v>4453</v>
      </c>
      <c r="D1029" s="12" t="s">
        <v>4473</v>
      </c>
      <c r="E1029" s="14">
        <v>80000000</v>
      </c>
      <c r="F1029" s="14">
        <v>80000000</v>
      </c>
      <c r="G1029" s="16" t="s">
        <v>4474</v>
      </c>
      <c r="H1029" s="18" t="s">
        <v>5335</v>
      </c>
      <c r="I1029" s="6">
        <v>46044</v>
      </c>
      <c r="J1029" s="21" t="s">
        <v>218</v>
      </c>
      <c r="K1029" s="18" t="s">
        <v>5336</v>
      </c>
      <c r="L1029" s="23">
        <v>8500000</v>
      </c>
      <c r="M1029" s="23">
        <v>0</v>
      </c>
      <c r="N1029" s="25" t="s">
        <v>2299</v>
      </c>
    </row>
    <row r="1030" spans="1:14" ht="15" customHeight="1">
      <c r="A1030" s="37" t="s">
        <v>4602</v>
      </c>
      <c r="B1030" s="38">
        <v>46027</v>
      </c>
      <c r="C1030" s="39" t="s">
        <v>301</v>
      </c>
      <c r="D1030" s="40" t="s">
        <v>4603</v>
      </c>
      <c r="E1030" s="32">
        <v>80000000</v>
      </c>
      <c r="F1030" s="32">
        <v>0</v>
      </c>
      <c r="G1030" s="41" t="s">
        <v>4662</v>
      </c>
      <c r="H1030" s="18" t="s">
        <v>5561</v>
      </c>
      <c r="I1030" s="6">
        <v>46044</v>
      </c>
      <c r="J1030" s="21" t="s">
        <v>195</v>
      </c>
      <c r="K1030" s="18" t="s">
        <v>5562</v>
      </c>
      <c r="L1030" s="23">
        <v>8500000</v>
      </c>
      <c r="M1030" s="23">
        <v>0</v>
      </c>
      <c r="N1030" s="25" t="s">
        <v>2299</v>
      </c>
    </row>
    <row r="1031" spans="1:14" ht="15" customHeight="1">
      <c r="A1031" s="37" t="s">
        <v>4602</v>
      </c>
      <c r="B1031" s="38">
        <v>46027</v>
      </c>
      <c r="C1031" s="39" t="s">
        <v>303</v>
      </c>
      <c r="D1031" s="40" t="s">
        <v>4603</v>
      </c>
      <c r="E1031" s="32">
        <v>80000000</v>
      </c>
      <c r="F1031" s="32">
        <v>0</v>
      </c>
      <c r="G1031" s="41" t="s">
        <v>4664</v>
      </c>
      <c r="H1031" s="18" t="s">
        <v>416</v>
      </c>
      <c r="I1031" s="6">
        <v>46051</v>
      </c>
      <c r="J1031" s="21" t="s">
        <v>3600</v>
      </c>
      <c r="K1031" s="18" t="s">
        <v>417</v>
      </c>
      <c r="L1031" s="23">
        <v>8659348</v>
      </c>
      <c r="M1031" s="23">
        <v>0</v>
      </c>
      <c r="N1031" s="25" t="s">
        <v>3601</v>
      </c>
    </row>
    <row r="1032" spans="1:14" ht="15" customHeight="1">
      <c r="A1032" s="4" t="s">
        <v>4498</v>
      </c>
      <c r="B1032" s="8">
        <v>46028</v>
      </c>
      <c r="C1032" s="10" t="s">
        <v>517</v>
      </c>
      <c r="D1032" s="12" t="s">
        <v>4499</v>
      </c>
      <c r="E1032" s="14">
        <v>80000000</v>
      </c>
      <c r="F1032" s="14">
        <v>0</v>
      </c>
      <c r="G1032" s="16" t="s">
        <v>4545</v>
      </c>
      <c r="H1032" s="18" t="s">
        <v>67</v>
      </c>
      <c r="I1032" s="6">
        <v>46038</v>
      </c>
      <c r="J1032" s="21" t="s">
        <v>1227</v>
      </c>
      <c r="K1032" s="18" t="s">
        <v>73</v>
      </c>
      <c r="L1032" s="23">
        <v>9000000</v>
      </c>
      <c r="M1032" s="23">
        <v>0</v>
      </c>
      <c r="N1032" s="25" t="s">
        <v>1229</v>
      </c>
    </row>
    <row r="1033" spans="1:14" ht="15" customHeight="1">
      <c r="A1033" s="37" t="s">
        <v>4602</v>
      </c>
      <c r="B1033" s="38">
        <v>46065</v>
      </c>
      <c r="C1033" s="39" t="s">
        <v>1006</v>
      </c>
      <c r="D1033" s="40" t="s">
        <v>4603</v>
      </c>
      <c r="E1033" s="32">
        <v>80000000</v>
      </c>
      <c r="F1033" s="32">
        <v>80000000</v>
      </c>
      <c r="G1033" s="41" t="s">
        <v>5272</v>
      </c>
      <c r="H1033" s="18" t="s">
        <v>1957</v>
      </c>
      <c r="I1033" s="6">
        <v>46048</v>
      </c>
      <c r="J1033" s="21" t="s">
        <v>2978</v>
      </c>
      <c r="K1033" s="18" t="s">
        <v>2323</v>
      </c>
      <c r="L1033" s="23">
        <v>9148400</v>
      </c>
      <c r="M1033" s="23">
        <v>0</v>
      </c>
      <c r="N1033" s="25" t="s">
        <v>2979</v>
      </c>
    </row>
    <row r="1034" spans="1:14" ht="15" customHeight="1">
      <c r="A1034" s="4" t="s">
        <v>5335</v>
      </c>
      <c r="B1034" s="8">
        <v>46065</v>
      </c>
      <c r="C1034" s="10" t="s">
        <v>305</v>
      </c>
      <c r="D1034" s="12" t="s">
        <v>5336</v>
      </c>
      <c r="E1034" s="14">
        <v>80000000</v>
      </c>
      <c r="F1034" s="14">
        <v>80000000</v>
      </c>
      <c r="G1034" s="16" t="s">
        <v>5487</v>
      </c>
      <c r="H1034" s="18" t="s">
        <v>1957</v>
      </c>
      <c r="I1034" s="6">
        <v>46048</v>
      </c>
      <c r="J1034" s="21" t="s">
        <v>2978</v>
      </c>
      <c r="K1034" s="18" t="s">
        <v>2325</v>
      </c>
      <c r="L1034" s="23">
        <v>9148400</v>
      </c>
      <c r="M1034" s="23">
        <v>0</v>
      </c>
      <c r="N1034" s="25" t="s">
        <v>2979</v>
      </c>
    </row>
    <row r="1035" spans="1:14" ht="15" customHeight="1">
      <c r="A1035" s="4" t="s">
        <v>5561</v>
      </c>
      <c r="B1035" s="8">
        <v>46065</v>
      </c>
      <c r="C1035" s="10" t="s">
        <v>335</v>
      </c>
      <c r="D1035" s="12" t="s">
        <v>5562</v>
      </c>
      <c r="E1035" s="14">
        <v>80000000</v>
      </c>
      <c r="F1035" s="14">
        <v>80000000</v>
      </c>
      <c r="G1035" s="16" t="s">
        <v>5272</v>
      </c>
      <c r="H1035" s="18" t="s">
        <v>4498</v>
      </c>
      <c r="I1035" s="6">
        <v>46101</v>
      </c>
      <c r="J1035" s="21" t="s">
        <v>1298</v>
      </c>
      <c r="K1035" s="18" t="s">
        <v>4499</v>
      </c>
      <c r="L1035" s="23">
        <v>9157500</v>
      </c>
      <c r="M1035" s="23">
        <v>0</v>
      </c>
      <c r="N1035" s="25" t="s">
        <v>6377</v>
      </c>
    </row>
    <row r="1036" spans="1:14" ht="15" customHeight="1">
      <c r="A1036" s="4" t="s">
        <v>134</v>
      </c>
      <c r="B1036" s="8">
        <v>46025</v>
      </c>
      <c r="C1036" s="10" t="s">
        <v>291</v>
      </c>
      <c r="D1036" s="12" t="s">
        <v>136</v>
      </c>
      <c r="E1036" s="14">
        <v>80040000</v>
      </c>
      <c r="F1036" s="14">
        <v>0</v>
      </c>
      <c r="G1036" s="16" t="s">
        <v>137</v>
      </c>
      <c r="H1036" s="18" t="s">
        <v>5561</v>
      </c>
      <c r="I1036" s="6">
        <v>46042</v>
      </c>
      <c r="J1036" s="21" t="s">
        <v>171</v>
      </c>
      <c r="K1036" s="18" t="s">
        <v>5562</v>
      </c>
      <c r="L1036" s="23">
        <v>9350000</v>
      </c>
      <c r="M1036" s="23">
        <v>0</v>
      </c>
      <c r="N1036" s="25" t="s">
        <v>6187</v>
      </c>
    </row>
    <row r="1037" spans="1:14" ht="15" customHeight="1">
      <c r="A1037" s="4" t="s">
        <v>134</v>
      </c>
      <c r="B1037" s="8">
        <v>46026</v>
      </c>
      <c r="C1037" s="10" t="s">
        <v>1029</v>
      </c>
      <c r="D1037" s="12" t="s">
        <v>239</v>
      </c>
      <c r="E1037" s="14">
        <v>80040000</v>
      </c>
      <c r="F1037" s="14">
        <v>0</v>
      </c>
      <c r="G1037" s="16" t="s">
        <v>1186</v>
      </c>
      <c r="H1037" s="18" t="s">
        <v>5561</v>
      </c>
      <c r="I1037" s="6">
        <v>46038</v>
      </c>
      <c r="J1037" s="21" t="s">
        <v>94</v>
      </c>
      <c r="K1037" s="18" t="s">
        <v>5562</v>
      </c>
      <c r="L1037" s="23">
        <v>9400000</v>
      </c>
      <c r="M1037" s="23">
        <v>0</v>
      </c>
      <c r="N1037" s="25" t="s">
        <v>6144</v>
      </c>
    </row>
    <row r="1038" spans="1:14" ht="15" customHeight="1">
      <c r="A1038" s="4" t="s">
        <v>693</v>
      </c>
      <c r="B1038" s="8">
        <v>46048</v>
      </c>
      <c r="C1038" s="10" t="s">
        <v>4172</v>
      </c>
      <c r="D1038" s="12" t="s">
        <v>694</v>
      </c>
      <c r="E1038" s="14">
        <v>80095000</v>
      </c>
      <c r="F1038" s="14">
        <v>33355000</v>
      </c>
      <c r="G1038" s="16" t="s">
        <v>4215</v>
      </c>
      <c r="H1038" s="18" t="s">
        <v>913</v>
      </c>
      <c r="I1038" s="6">
        <v>46071</v>
      </c>
      <c r="J1038" s="21" t="s">
        <v>4439</v>
      </c>
      <c r="K1038" s="18" t="s">
        <v>4170</v>
      </c>
      <c r="L1038" s="23">
        <v>9466959</v>
      </c>
      <c r="M1038" s="23">
        <v>0</v>
      </c>
      <c r="N1038" s="25" t="s">
        <v>4416</v>
      </c>
    </row>
    <row r="1039" spans="1:14" ht="15" customHeight="1">
      <c r="A1039" s="4" t="s">
        <v>693</v>
      </c>
      <c r="B1039" s="8">
        <v>46048</v>
      </c>
      <c r="C1039" s="10" t="s">
        <v>4168</v>
      </c>
      <c r="D1039" s="12" t="s">
        <v>694</v>
      </c>
      <c r="E1039" s="14">
        <v>80155000</v>
      </c>
      <c r="F1039" s="14">
        <v>1955000</v>
      </c>
      <c r="G1039" s="16" t="s">
        <v>4212</v>
      </c>
      <c r="H1039" s="18" t="s">
        <v>5335</v>
      </c>
      <c r="I1039" s="6">
        <v>46037</v>
      </c>
      <c r="J1039" s="21" t="s">
        <v>60</v>
      </c>
      <c r="K1039" s="18" t="s">
        <v>5336</v>
      </c>
      <c r="L1039" s="23">
        <v>9763334</v>
      </c>
      <c r="M1039" s="23">
        <v>0</v>
      </c>
      <c r="N1039" s="25" t="s">
        <v>983</v>
      </c>
    </row>
    <row r="1040" spans="1:14" ht="15" customHeight="1">
      <c r="A1040" s="4" t="s">
        <v>112</v>
      </c>
      <c r="B1040" s="8">
        <v>46025</v>
      </c>
      <c r="C1040" s="10" t="s">
        <v>182</v>
      </c>
      <c r="D1040" s="12" t="s">
        <v>118</v>
      </c>
      <c r="E1040" s="14">
        <v>80500000</v>
      </c>
      <c r="F1040" s="14">
        <v>3500000</v>
      </c>
      <c r="G1040" s="16" t="s">
        <v>183</v>
      </c>
      <c r="H1040" s="18" t="s">
        <v>5335</v>
      </c>
      <c r="I1040" s="6">
        <v>46044</v>
      </c>
      <c r="J1040" s="21" t="s">
        <v>215</v>
      </c>
      <c r="K1040" s="18" t="s">
        <v>5336</v>
      </c>
      <c r="L1040" s="23">
        <v>9800000</v>
      </c>
      <c r="M1040" s="23">
        <v>0</v>
      </c>
      <c r="N1040" s="25" t="s">
        <v>2273</v>
      </c>
    </row>
    <row r="1041" spans="1:14" ht="15" customHeight="1">
      <c r="A1041" s="4" t="s">
        <v>112</v>
      </c>
      <c r="B1041" s="8">
        <v>46025</v>
      </c>
      <c r="C1041" s="10" t="s">
        <v>193</v>
      </c>
      <c r="D1041" s="12" t="s">
        <v>118</v>
      </c>
      <c r="E1041" s="14">
        <v>80500000</v>
      </c>
      <c r="F1041" s="14">
        <v>29500000</v>
      </c>
      <c r="G1041" s="16" t="s">
        <v>194</v>
      </c>
      <c r="H1041" s="18" t="s">
        <v>5561</v>
      </c>
      <c r="I1041" s="6">
        <v>46044</v>
      </c>
      <c r="J1041" s="21" t="s">
        <v>193</v>
      </c>
      <c r="K1041" s="18" t="s">
        <v>5562</v>
      </c>
      <c r="L1041" s="23">
        <v>9800000</v>
      </c>
      <c r="M1041" s="23">
        <v>-980000</v>
      </c>
      <c r="N1041" s="25" t="s">
        <v>2273</v>
      </c>
    </row>
    <row r="1042" spans="1:14" ht="15" customHeight="1">
      <c r="A1042" s="4" t="s">
        <v>112</v>
      </c>
      <c r="B1042" s="8">
        <v>46025</v>
      </c>
      <c r="C1042" s="10" t="s">
        <v>197</v>
      </c>
      <c r="D1042" s="12" t="s">
        <v>118</v>
      </c>
      <c r="E1042" s="14">
        <v>80500000</v>
      </c>
      <c r="F1042" s="14">
        <v>17500000</v>
      </c>
      <c r="G1042" s="16" t="s">
        <v>198</v>
      </c>
      <c r="H1042" s="18" t="s">
        <v>67</v>
      </c>
      <c r="I1042" s="6">
        <v>46045</v>
      </c>
      <c r="J1042" s="21" t="s">
        <v>2603</v>
      </c>
      <c r="K1042" s="18" t="s">
        <v>1251</v>
      </c>
      <c r="L1042" s="23">
        <v>10000000</v>
      </c>
      <c r="M1042" s="23">
        <v>0</v>
      </c>
      <c r="N1042" s="25" t="s">
        <v>2608</v>
      </c>
    </row>
    <row r="1043" spans="1:14" ht="15" customHeight="1">
      <c r="A1043" s="4" t="s">
        <v>112</v>
      </c>
      <c r="B1043" s="8">
        <v>46025</v>
      </c>
      <c r="C1043" s="10" t="s">
        <v>215</v>
      </c>
      <c r="D1043" s="12" t="s">
        <v>118</v>
      </c>
      <c r="E1043" s="14">
        <v>80500000</v>
      </c>
      <c r="F1043" s="14">
        <v>0</v>
      </c>
      <c r="G1043" s="16" t="s">
        <v>216</v>
      </c>
      <c r="H1043" s="18" t="s">
        <v>67</v>
      </c>
      <c r="I1043" s="6">
        <v>46052</v>
      </c>
      <c r="J1043" s="21" t="s">
        <v>3922</v>
      </c>
      <c r="K1043" s="18" t="s">
        <v>1251</v>
      </c>
      <c r="L1043" s="23">
        <v>10000000</v>
      </c>
      <c r="M1043" s="23">
        <v>0</v>
      </c>
      <c r="N1043" s="25" t="s">
        <v>3915</v>
      </c>
    </row>
    <row r="1044" spans="1:14" ht="15" customHeight="1">
      <c r="A1044" s="4" t="s">
        <v>112</v>
      </c>
      <c r="B1044" s="8">
        <v>46025</v>
      </c>
      <c r="C1044" s="10" t="s">
        <v>331</v>
      </c>
      <c r="D1044" s="12" t="s">
        <v>118</v>
      </c>
      <c r="E1044" s="14">
        <v>80500000</v>
      </c>
      <c r="F1044" s="14">
        <v>30400000</v>
      </c>
      <c r="G1044" s="16" t="s">
        <v>332</v>
      </c>
      <c r="H1044" s="28" t="s">
        <v>4602</v>
      </c>
      <c r="I1044" s="33">
        <v>46039</v>
      </c>
      <c r="J1044" s="34" t="s">
        <v>287</v>
      </c>
      <c r="K1044" s="28" t="s">
        <v>4603</v>
      </c>
      <c r="L1044" s="35">
        <v>10000000</v>
      </c>
      <c r="M1044" s="35">
        <v>0</v>
      </c>
      <c r="N1044" s="36" t="s">
        <v>1360</v>
      </c>
    </row>
    <row r="1045" spans="1:14" ht="15" customHeight="1">
      <c r="A1045" s="4" t="s">
        <v>112</v>
      </c>
      <c r="B1045" s="8">
        <v>46025</v>
      </c>
      <c r="C1045" s="10" t="s">
        <v>340</v>
      </c>
      <c r="D1045" s="12" t="s">
        <v>118</v>
      </c>
      <c r="E1045" s="14">
        <v>80500000</v>
      </c>
      <c r="F1045" s="14">
        <v>4000000</v>
      </c>
      <c r="G1045" s="16" t="s">
        <v>341</v>
      </c>
      <c r="H1045" s="28" t="s">
        <v>4602</v>
      </c>
      <c r="I1045" s="33">
        <v>46049</v>
      </c>
      <c r="J1045" s="34" t="s">
        <v>950</v>
      </c>
      <c r="K1045" s="28" t="s">
        <v>4603</v>
      </c>
      <c r="L1045" s="35">
        <v>10000000</v>
      </c>
      <c r="M1045" s="35">
        <v>0</v>
      </c>
      <c r="N1045" s="36" t="s">
        <v>3316</v>
      </c>
    </row>
    <row r="1046" spans="1:14" ht="15" customHeight="1">
      <c r="A1046" s="4" t="s">
        <v>112</v>
      </c>
      <c r="B1046" s="8">
        <v>46025</v>
      </c>
      <c r="C1046" s="10" t="s">
        <v>356</v>
      </c>
      <c r="D1046" s="12" t="s">
        <v>118</v>
      </c>
      <c r="E1046" s="14">
        <v>80500000</v>
      </c>
      <c r="F1046" s="14">
        <v>0</v>
      </c>
      <c r="G1046" s="16" t="s">
        <v>357</v>
      </c>
      <c r="H1046" s="18" t="s">
        <v>5335</v>
      </c>
      <c r="I1046" s="6">
        <v>46049</v>
      </c>
      <c r="J1046" s="21" t="s">
        <v>279</v>
      </c>
      <c r="K1046" s="18" t="s">
        <v>5336</v>
      </c>
      <c r="L1046" s="23">
        <v>10000000</v>
      </c>
      <c r="M1046" s="23">
        <v>0</v>
      </c>
      <c r="N1046" s="25" t="s">
        <v>3316</v>
      </c>
    </row>
    <row r="1047" spans="1:14" ht="15" customHeight="1">
      <c r="A1047" s="4" t="s">
        <v>112</v>
      </c>
      <c r="B1047" s="8">
        <v>46025</v>
      </c>
      <c r="C1047" s="10" t="s">
        <v>424</v>
      </c>
      <c r="D1047" s="12" t="s">
        <v>118</v>
      </c>
      <c r="E1047" s="14">
        <v>80500000</v>
      </c>
      <c r="F1047" s="14">
        <v>33333</v>
      </c>
      <c r="G1047" s="16" t="s">
        <v>425</v>
      </c>
      <c r="H1047" s="18" t="s">
        <v>5335</v>
      </c>
      <c r="I1047" s="6">
        <v>46053</v>
      </c>
      <c r="J1047" s="21" t="s">
        <v>298</v>
      </c>
      <c r="K1047" s="18" t="s">
        <v>5336</v>
      </c>
      <c r="L1047" s="23">
        <v>10000000</v>
      </c>
      <c r="M1047" s="23">
        <v>0</v>
      </c>
      <c r="N1047" s="25" t="s">
        <v>6412</v>
      </c>
    </row>
    <row r="1048" spans="1:14" ht="15" customHeight="1">
      <c r="A1048" s="4" t="s">
        <v>112</v>
      </c>
      <c r="B1048" s="8">
        <v>46025</v>
      </c>
      <c r="C1048" s="10" t="s">
        <v>436</v>
      </c>
      <c r="D1048" s="12" t="s">
        <v>118</v>
      </c>
      <c r="E1048" s="14">
        <v>80500000</v>
      </c>
      <c r="F1048" s="14">
        <v>0</v>
      </c>
      <c r="G1048" s="16" t="s">
        <v>437</v>
      </c>
      <c r="H1048" s="18" t="s">
        <v>5561</v>
      </c>
      <c r="I1048" s="6">
        <v>46048</v>
      </c>
      <c r="J1048" s="21" t="s">
        <v>301</v>
      </c>
      <c r="K1048" s="18" t="s">
        <v>5562</v>
      </c>
      <c r="L1048" s="23">
        <v>10000000</v>
      </c>
      <c r="M1048" s="23">
        <v>0</v>
      </c>
      <c r="N1048" s="25" t="s">
        <v>6245</v>
      </c>
    </row>
    <row r="1049" spans="1:14" ht="15" customHeight="1">
      <c r="A1049" s="4" t="s">
        <v>112</v>
      </c>
      <c r="B1049" s="8">
        <v>46025</v>
      </c>
      <c r="C1049" s="10" t="s">
        <v>463</v>
      </c>
      <c r="D1049" s="12" t="s">
        <v>118</v>
      </c>
      <c r="E1049" s="14">
        <v>80500000</v>
      </c>
      <c r="F1049" s="14">
        <v>0</v>
      </c>
      <c r="G1049" s="16" t="s">
        <v>464</v>
      </c>
      <c r="H1049" s="18" t="s">
        <v>5561</v>
      </c>
      <c r="I1049" s="6">
        <v>46053</v>
      </c>
      <c r="J1049" s="21" t="s">
        <v>321</v>
      </c>
      <c r="K1049" s="18" t="s">
        <v>5562</v>
      </c>
      <c r="L1049" s="23">
        <v>10000000</v>
      </c>
      <c r="M1049" s="23">
        <v>0</v>
      </c>
      <c r="N1049" s="25" t="s">
        <v>4055</v>
      </c>
    </row>
    <row r="1050" spans="1:14" ht="15" customHeight="1">
      <c r="A1050" s="4" t="s">
        <v>112</v>
      </c>
      <c r="B1050" s="8">
        <v>46025</v>
      </c>
      <c r="C1050" s="10" t="s">
        <v>485</v>
      </c>
      <c r="D1050" s="12" t="s">
        <v>118</v>
      </c>
      <c r="E1050" s="14">
        <v>80500000</v>
      </c>
      <c r="F1050" s="14">
        <v>0</v>
      </c>
      <c r="G1050" s="16" t="s">
        <v>486</v>
      </c>
      <c r="H1050" s="18" t="s">
        <v>667</v>
      </c>
      <c r="I1050" s="6">
        <v>46037</v>
      </c>
      <c r="J1050" s="21" t="s">
        <v>982</v>
      </c>
      <c r="K1050" s="18" t="s">
        <v>668</v>
      </c>
      <c r="L1050" s="23">
        <v>10100000</v>
      </c>
      <c r="M1050" s="23">
        <v>0</v>
      </c>
      <c r="N1050" s="25" t="s">
        <v>983</v>
      </c>
    </row>
    <row r="1051" spans="1:14" ht="15" customHeight="1">
      <c r="A1051" s="4" t="s">
        <v>112</v>
      </c>
      <c r="B1051" s="8">
        <v>46026</v>
      </c>
      <c r="C1051" s="10" t="s">
        <v>740</v>
      </c>
      <c r="D1051" s="12" t="s">
        <v>118</v>
      </c>
      <c r="E1051" s="14">
        <v>80500000</v>
      </c>
      <c r="F1051" s="14">
        <v>0</v>
      </c>
      <c r="G1051" s="16" t="s">
        <v>741</v>
      </c>
      <c r="H1051" s="18" t="s">
        <v>5335</v>
      </c>
      <c r="I1051" s="6">
        <v>46042</v>
      </c>
      <c r="J1051" s="21" t="s">
        <v>188</v>
      </c>
      <c r="K1051" s="18" t="s">
        <v>5336</v>
      </c>
      <c r="L1051" s="23">
        <v>10100000</v>
      </c>
      <c r="M1051" s="23">
        <v>0</v>
      </c>
      <c r="N1051" s="25" t="s">
        <v>6187</v>
      </c>
    </row>
    <row r="1052" spans="1:14" ht="15" customHeight="1">
      <c r="A1052" s="4" t="s">
        <v>112</v>
      </c>
      <c r="B1052" s="8">
        <v>46026</v>
      </c>
      <c r="C1052" s="10" t="s">
        <v>743</v>
      </c>
      <c r="D1052" s="12" t="s">
        <v>114</v>
      </c>
      <c r="E1052" s="14">
        <v>80500000</v>
      </c>
      <c r="F1052" s="14">
        <v>20700000</v>
      </c>
      <c r="G1052" s="16" t="s">
        <v>744</v>
      </c>
      <c r="H1052" s="18" t="s">
        <v>5561</v>
      </c>
      <c r="I1052" s="6">
        <v>46042</v>
      </c>
      <c r="J1052" s="21" t="s">
        <v>166</v>
      </c>
      <c r="K1052" s="18" t="s">
        <v>5562</v>
      </c>
      <c r="L1052" s="23">
        <v>10100000</v>
      </c>
      <c r="M1052" s="23">
        <v>0</v>
      </c>
      <c r="N1052" s="25" t="s">
        <v>6187</v>
      </c>
    </row>
    <row r="1053" spans="1:14" ht="15" customHeight="1">
      <c r="A1053" s="4" t="s">
        <v>112</v>
      </c>
      <c r="B1053" s="8">
        <v>46026</v>
      </c>
      <c r="C1053" s="10" t="s">
        <v>745</v>
      </c>
      <c r="D1053" s="12" t="s">
        <v>118</v>
      </c>
      <c r="E1053" s="14">
        <v>80500000</v>
      </c>
      <c r="F1053" s="14">
        <v>16100000</v>
      </c>
      <c r="G1053" s="16" t="s">
        <v>746</v>
      </c>
      <c r="H1053" s="18" t="s">
        <v>1957</v>
      </c>
      <c r="I1053" s="6">
        <v>46063</v>
      </c>
      <c r="J1053" s="21" t="s">
        <v>4231</v>
      </c>
      <c r="K1053" s="18" t="s">
        <v>1972</v>
      </c>
      <c r="L1053" s="23">
        <v>10350905</v>
      </c>
      <c r="M1053" s="23">
        <v>0</v>
      </c>
      <c r="N1053" s="25" t="s">
        <v>4232</v>
      </c>
    </row>
    <row r="1054" spans="1:14" ht="15" customHeight="1">
      <c r="A1054" s="4" t="s">
        <v>112</v>
      </c>
      <c r="B1054" s="8">
        <v>46026</v>
      </c>
      <c r="C1054" s="10" t="s">
        <v>750</v>
      </c>
      <c r="D1054" s="12" t="s">
        <v>118</v>
      </c>
      <c r="E1054" s="14">
        <v>80500000</v>
      </c>
      <c r="F1054" s="14">
        <v>4000000</v>
      </c>
      <c r="G1054" s="16" t="s">
        <v>751</v>
      </c>
      <c r="H1054" s="18" t="s">
        <v>1957</v>
      </c>
      <c r="I1054" s="6">
        <v>46108</v>
      </c>
      <c r="J1054" s="21" t="s">
        <v>5855</v>
      </c>
      <c r="K1054" s="18" t="s">
        <v>2323</v>
      </c>
      <c r="L1054" s="23">
        <v>10694200</v>
      </c>
      <c r="M1054" s="23">
        <v>0</v>
      </c>
      <c r="N1054" s="25" t="s">
        <v>5856</v>
      </c>
    </row>
    <row r="1055" spans="1:14" ht="15" customHeight="1">
      <c r="A1055" s="4" t="s">
        <v>112</v>
      </c>
      <c r="B1055" s="8">
        <v>46026</v>
      </c>
      <c r="C1055" s="10" t="s">
        <v>904</v>
      </c>
      <c r="D1055" s="12" t="s">
        <v>1031</v>
      </c>
      <c r="E1055" s="14">
        <v>80500000</v>
      </c>
      <c r="F1055" s="14">
        <v>5500000</v>
      </c>
      <c r="G1055" s="16" t="s">
        <v>1045</v>
      </c>
      <c r="H1055" s="18" t="s">
        <v>1957</v>
      </c>
      <c r="I1055" s="6">
        <v>46108</v>
      </c>
      <c r="J1055" s="21" t="s">
        <v>5855</v>
      </c>
      <c r="K1055" s="18" t="s">
        <v>2325</v>
      </c>
      <c r="L1055" s="23">
        <v>10694200</v>
      </c>
      <c r="M1055" s="23">
        <v>0</v>
      </c>
      <c r="N1055" s="25" t="s">
        <v>5856</v>
      </c>
    </row>
    <row r="1056" spans="1:14" ht="15" customHeight="1">
      <c r="A1056" s="4" t="s">
        <v>112</v>
      </c>
      <c r="B1056" s="8">
        <v>46026</v>
      </c>
      <c r="C1056" s="10" t="s">
        <v>907</v>
      </c>
      <c r="D1056" s="12" t="s">
        <v>118</v>
      </c>
      <c r="E1056" s="14">
        <v>80500000</v>
      </c>
      <c r="F1056" s="14">
        <v>3500000</v>
      </c>
      <c r="G1056" s="16" t="s">
        <v>1048</v>
      </c>
      <c r="H1056" s="18" t="s">
        <v>5335</v>
      </c>
      <c r="I1056" s="6">
        <v>46035</v>
      </c>
      <c r="J1056" s="21" t="s">
        <v>28</v>
      </c>
      <c r="K1056" s="18" t="s">
        <v>5336</v>
      </c>
      <c r="L1056" s="23">
        <v>10733334</v>
      </c>
      <c r="M1056" s="23">
        <v>0</v>
      </c>
      <c r="N1056" s="25" t="s">
        <v>669</v>
      </c>
    </row>
    <row r="1057" spans="1:14" ht="15" customHeight="1">
      <c r="A1057" s="4" t="s">
        <v>112</v>
      </c>
      <c r="B1057" s="8">
        <v>46026</v>
      </c>
      <c r="C1057" s="10" t="s">
        <v>926</v>
      </c>
      <c r="D1057" s="12" t="s">
        <v>1031</v>
      </c>
      <c r="E1057" s="14">
        <v>80500000</v>
      </c>
      <c r="F1057" s="14">
        <v>11500000</v>
      </c>
      <c r="G1057" s="16" t="s">
        <v>1069</v>
      </c>
      <c r="H1057" s="18" t="s">
        <v>46</v>
      </c>
      <c r="I1057" s="6">
        <v>46029</v>
      </c>
      <c r="J1057" s="21" t="s">
        <v>169</v>
      </c>
      <c r="K1057" s="18" t="s">
        <v>65</v>
      </c>
      <c r="L1057" s="23">
        <v>10739000</v>
      </c>
      <c r="M1057" s="23">
        <v>0</v>
      </c>
      <c r="N1057" s="25" t="s">
        <v>173</v>
      </c>
    </row>
    <row r="1058" spans="1:14" ht="15" customHeight="1">
      <c r="A1058" s="4" t="s">
        <v>416</v>
      </c>
      <c r="B1058" s="8">
        <v>46026</v>
      </c>
      <c r="C1058" s="10" t="s">
        <v>977</v>
      </c>
      <c r="D1058" s="12" t="s">
        <v>417</v>
      </c>
      <c r="E1058" s="14">
        <v>80500000</v>
      </c>
      <c r="F1058" s="14">
        <v>0</v>
      </c>
      <c r="G1058" s="16" t="s">
        <v>1119</v>
      </c>
      <c r="H1058" s="18" t="s">
        <v>5561</v>
      </c>
      <c r="I1058" s="6">
        <v>46039</v>
      </c>
      <c r="J1058" s="21" t="s">
        <v>139</v>
      </c>
      <c r="K1058" s="18" t="s">
        <v>5562</v>
      </c>
      <c r="L1058" s="23">
        <v>11000000</v>
      </c>
      <c r="M1058" s="23">
        <v>0</v>
      </c>
      <c r="N1058" s="25" t="s">
        <v>6163</v>
      </c>
    </row>
    <row r="1059" spans="1:14" ht="15" customHeight="1">
      <c r="A1059" s="4" t="s">
        <v>112</v>
      </c>
      <c r="B1059" s="8">
        <v>46026</v>
      </c>
      <c r="C1059" s="10" t="s">
        <v>1336</v>
      </c>
      <c r="D1059" s="12" t="s">
        <v>114</v>
      </c>
      <c r="E1059" s="14">
        <v>80500000</v>
      </c>
      <c r="F1059" s="14">
        <v>38500000</v>
      </c>
      <c r="G1059" s="16" t="s">
        <v>1414</v>
      </c>
      <c r="H1059" s="28" t="s">
        <v>4602</v>
      </c>
      <c r="I1059" s="33">
        <v>46038</v>
      </c>
      <c r="J1059" s="34" t="s">
        <v>220</v>
      </c>
      <c r="K1059" s="28" t="s">
        <v>4603</v>
      </c>
      <c r="L1059" s="35">
        <v>11100000</v>
      </c>
      <c r="M1059" s="35">
        <v>0</v>
      </c>
      <c r="N1059" s="36" t="s">
        <v>6144</v>
      </c>
    </row>
    <row r="1060" spans="1:14" ht="15" customHeight="1">
      <c r="A1060" s="4" t="s">
        <v>112</v>
      </c>
      <c r="B1060" s="8">
        <v>46026</v>
      </c>
      <c r="C1060" s="10" t="s">
        <v>1345</v>
      </c>
      <c r="D1060" s="12" t="s">
        <v>114</v>
      </c>
      <c r="E1060" s="14">
        <v>80500000</v>
      </c>
      <c r="F1060" s="14">
        <v>500000</v>
      </c>
      <c r="G1060" s="16" t="s">
        <v>1429</v>
      </c>
      <c r="H1060" s="18" t="s">
        <v>1957</v>
      </c>
      <c r="I1060" s="6">
        <v>46077</v>
      </c>
      <c r="J1060" s="21" t="s">
        <v>4735</v>
      </c>
      <c r="K1060" s="18" t="s">
        <v>2323</v>
      </c>
      <c r="L1060" s="23">
        <v>11289000</v>
      </c>
      <c r="M1060" s="23">
        <v>0</v>
      </c>
      <c r="N1060" s="25" t="s">
        <v>4736</v>
      </c>
    </row>
    <row r="1061" spans="1:14" ht="15" customHeight="1">
      <c r="A1061" s="4" t="s">
        <v>112</v>
      </c>
      <c r="B1061" s="8">
        <v>46026</v>
      </c>
      <c r="C1061" s="10" t="s">
        <v>1387</v>
      </c>
      <c r="D1061" s="12" t="s">
        <v>118</v>
      </c>
      <c r="E1061" s="14">
        <v>80500000</v>
      </c>
      <c r="F1061" s="14">
        <v>0</v>
      </c>
      <c r="G1061" s="16" t="s">
        <v>1489</v>
      </c>
      <c r="H1061" s="18" t="s">
        <v>1957</v>
      </c>
      <c r="I1061" s="6">
        <v>46077</v>
      </c>
      <c r="J1061" s="21" t="s">
        <v>4735</v>
      </c>
      <c r="K1061" s="18" t="s">
        <v>2325</v>
      </c>
      <c r="L1061" s="23">
        <v>11289000</v>
      </c>
      <c r="M1061" s="23">
        <v>0</v>
      </c>
      <c r="N1061" s="25" t="s">
        <v>4736</v>
      </c>
    </row>
    <row r="1062" spans="1:14" ht="15" customHeight="1">
      <c r="A1062" s="4" t="s">
        <v>112</v>
      </c>
      <c r="B1062" s="8">
        <v>46026</v>
      </c>
      <c r="C1062" s="10" t="s">
        <v>1393</v>
      </c>
      <c r="D1062" s="12" t="s">
        <v>118</v>
      </c>
      <c r="E1062" s="14">
        <v>80500000</v>
      </c>
      <c r="F1062" s="14">
        <v>0</v>
      </c>
      <c r="G1062" s="16" t="s">
        <v>1493</v>
      </c>
      <c r="H1062" s="18" t="s">
        <v>5284</v>
      </c>
      <c r="I1062" s="6">
        <v>46073</v>
      </c>
      <c r="J1062" s="21" t="s">
        <v>105</v>
      </c>
      <c r="K1062" s="18" t="s">
        <v>5328</v>
      </c>
      <c r="L1062" s="23">
        <v>11312320</v>
      </c>
      <c r="M1062" s="23">
        <v>0</v>
      </c>
      <c r="N1062" s="25" t="s">
        <v>6406</v>
      </c>
    </row>
    <row r="1063" spans="1:14" ht="15" customHeight="1">
      <c r="A1063" s="4" t="s">
        <v>112</v>
      </c>
      <c r="B1063" s="8">
        <v>46026</v>
      </c>
      <c r="C1063" s="10" t="s">
        <v>1400</v>
      </c>
      <c r="D1063" s="12" t="s">
        <v>118</v>
      </c>
      <c r="E1063" s="14">
        <v>80500000</v>
      </c>
      <c r="F1063" s="14">
        <v>0</v>
      </c>
      <c r="G1063" s="16" t="s">
        <v>1499</v>
      </c>
      <c r="H1063" s="18" t="s">
        <v>913</v>
      </c>
      <c r="I1063" s="6">
        <v>46086</v>
      </c>
      <c r="J1063" s="21" t="s">
        <v>5032</v>
      </c>
      <c r="K1063" s="18" t="s">
        <v>4238</v>
      </c>
      <c r="L1063" s="23">
        <v>11388926</v>
      </c>
      <c r="M1063" s="23">
        <v>0</v>
      </c>
      <c r="N1063" s="25" t="s">
        <v>5013</v>
      </c>
    </row>
    <row r="1064" spans="1:14" ht="15" customHeight="1">
      <c r="A1064" s="4" t="s">
        <v>112</v>
      </c>
      <c r="B1064" s="8">
        <v>46026</v>
      </c>
      <c r="C1064" s="10" t="s">
        <v>1403</v>
      </c>
      <c r="D1064" s="12" t="s">
        <v>118</v>
      </c>
      <c r="E1064" s="14">
        <v>80500000</v>
      </c>
      <c r="F1064" s="14">
        <v>0</v>
      </c>
      <c r="G1064" s="16" t="s">
        <v>1502</v>
      </c>
      <c r="H1064" s="18" t="s">
        <v>46</v>
      </c>
      <c r="I1064" s="6">
        <v>46028</v>
      </c>
      <c r="J1064" s="21" t="s">
        <v>60</v>
      </c>
      <c r="K1064" s="18" t="s">
        <v>65</v>
      </c>
      <c r="L1064" s="23">
        <v>11533326</v>
      </c>
      <c r="M1064" s="23">
        <v>0</v>
      </c>
      <c r="N1064" s="25" t="s">
        <v>62</v>
      </c>
    </row>
    <row r="1065" spans="1:14" ht="15" customHeight="1">
      <c r="A1065" s="4" t="s">
        <v>112</v>
      </c>
      <c r="B1065" s="8">
        <v>46026</v>
      </c>
      <c r="C1065" s="10" t="s">
        <v>1406</v>
      </c>
      <c r="D1065" s="12" t="s">
        <v>118</v>
      </c>
      <c r="E1065" s="14">
        <v>80500000</v>
      </c>
      <c r="F1065" s="14">
        <v>0</v>
      </c>
      <c r="G1065" s="16" t="s">
        <v>1505</v>
      </c>
      <c r="H1065" s="18" t="s">
        <v>1957</v>
      </c>
      <c r="I1065" s="6">
        <v>46072</v>
      </c>
      <c r="J1065" s="21" t="s">
        <v>4542</v>
      </c>
      <c r="K1065" s="18" t="s">
        <v>1975</v>
      </c>
      <c r="L1065" s="23">
        <v>11782604</v>
      </c>
      <c r="M1065" s="23">
        <v>0</v>
      </c>
      <c r="N1065" s="25" t="s">
        <v>4543</v>
      </c>
    </row>
    <row r="1066" spans="1:14" ht="15" customHeight="1">
      <c r="A1066" s="4" t="s">
        <v>112</v>
      </c>
      <c r="B1066" s="8">
        <v>46026</v>
      </c>
      <c r="C1066" s="10" t="s">
        <v>1411</v>
      </c>
      <c r="D1066" s="12" t="s">
        <v>118</v>
      </c>
      <c r="E1066" s="14">
        <v>80500000</v>
      </c>
      <c r="F1066" s="14">
        <v>0</v>
      </c>
      <c r="G1066" s="16" t="s">
        <v>1511</v>
      </c>
      <c r="H1066" s="18" t="s">
        <v>5561</v>
      </c>
      <c r="I1066" s="6">
        <v>46036</v>
      </c>
      <c r="J1066" s="21" t="s">
        <v>37</v>
      </c>
      <c r="K1066" s="18" t="s">
        <v>5562</v>
      </c>
      <c r="L1066" s="23">
        <v>11866667</v>
      </c>
      <c r="M1066" s="23">
        <v>0</v>
      </c>
      <c r="N1066" s="25" t="s">
        <v>805</v>
      </c>
    </row>
    <row r="1067" spans="1:14" ht="15" customHeight="1">
      <c r="A1067" s="4" t="s">
        <v>112</v>
      </c>
      <c r="B1067" s="8">
        <v>46026</v>
      </c>
      <c r="C1067" s="10" t="s">
        <v>1415</v>
      </c>
      <c r="D1067" s="12" t="s">
        <v>118</v>
      </c>
      <c r="E1067" s="14">
        <v>80500000</v>
      </c>
      <c r="F1067" s="14">
        <v>0</v>
      </c>
      <c r="G1067" s="16" t="s">
        <v>1514</v>
      </c>
      <c r="H1067" s="18" t="s">
        <v>913</v>
      </c>
      <c r="I1067" s="6">
        <v>46071</v>
      </c>
      <c r="J1067" s="21" t="s">
        <v>4493</v>
      </c>
      <c r="K1067" s="18" t="s">
        <v>4170</v>
      </c>
      <c r="L1067" s="23">
        <v>11905016</v>
      </c>
      <c r="M1067" s="23">
        <v>0</v>
      </c>
      <c r="N1067" s="25" t="s">
        <v>4451</v>
      </c>
    </row>
    <row r="1068" spans="1:14" ht="15" customHeight="1">
      <c r="A1068" s="4" t="s">
        <v>15</v>
      </c>
      <c r="B1068" s="8">
        <v>46026</v>
      </c>
      <c r="C1068" s="10" t="s">
        <v>1515</v>
      </c>
      <c r="D1068" s="12" t="s">
        <v>16</v>
      </c>
      <c r="E1068" s="14">
        <v>80500000</v>
      </c>
      <c r="F1068" s="14">
        <v>0</v>
      </c>
      <c r="G1068" s="16" t="s">
        <v>1600</v>
      </c>
      <c r="H1068" s="28" t="s">
        <v>4602</v>
      </c>
      <c r="I1068" s="33">
        <v>46038</v>
      </c>
      <c r="J1068" s="34" t="s">
        <v>267</v>
      </c>
      <c r="K1068" s="28" t="s">
        <v>4603</v>
      </c>
      <c r="L1068" s="35">
        <v>12000000</v>
      </c>
      <c r="M1068" s="35">
        <v>0</v>
      </c>
      <c r="N1068" s="36" t="s">
        <v>6154</v>
      </c>
    </row>
    <row r="1069" spans="1:14" ht="15" customHeight="1">
      <c r="A1069" s="4" t="s">
        <v>112</v>
      </c>
      <c r="B1069" s="8">
        <v>46026</v>
      </c>
      <c r="C1069" s="10" t="s">
        <v>1825</v>
      </c>
      <c r="D1069" s="12" t="s">
        <v>118</v>
      </c>
      <c r="E1069" s="14">
        <v>80500000</v>
      </c>
      <c r="F1069" s="14">
        <v>33350000</v>
      </c>
      <c r="G1069" s="16" t="s">
        <v>1908</v>
      </c>
      <c r="H1069" s="18" t="s">
        <v>5335</v>
      </c>
      <c r="I1069" s="6">
        <v>46036</v>
      </c>
      <c r="J1069" s="21" t="s">
        <v>40</v>
      </c>
      <c r="K1069" s="18" t="s">
        <v>5336</v>
      </c>
      <c r="L1069" s="23">
        <v>12000000</v>
      </c>
      <c r="M1069" s="23">
        <v>0</v>
      </c>
      <c r="N1069" s="25" t="s">
        <v>805</v>
      </c>
    </row>
    <row r="1070" spans="1:14" ht="15" customHeight="1">
      <c r="A1070" s="4" t="s">
        <v>112</v>
      </c>
      <c r="B1070" s="8">
        <v>46026</v>
      </c>
      <c r="C1070" s="10" t="s">
        <v>1828</v>
      </c>
      <c r="D1070" s="12" t="s">
        <v>118</v>
      </c>
      <c r="E1070" s="14">
        <v>80500000</v>
      </c>
      <c r="F1070" s="14">
        <v>0</v>
      </c>
      <c r="G1070" s="16" t="s">
        <v>1911</v>
      </c>
      <c r="H1070" s="18" t="s">
        <v>1957</v>
      </c>
      <c r="I1070" s="6">
        <v>46055</v>
      </c>
      <c r="J1070" s="21" t="s">
        <v>4062</v>
      </c>
      <c r="K1070" s="18" t="s">
        <v>1959</v>
      </c>
      <c r="L1070" s="23">
        <v>12336560.869999999</v>
      </c>
      <c r="M1070" s="23">
        <v>0</v>
      </c>
      <c r="N1070" s="25" t="s">
        <v>4063</v>
      </c>
    </row>
    <row r="1071" spans="1:14" ht="15" customHeight="1">
      <c r="A1071" s="4" t="s">
        <v>112</v>
      </c>
      <c r="B1071" s="8">
        <v>46026</v>
      </c>
      <c r="C1071" s="10" t="s">
        <v>1831</v>
      </c>
      <c r="D1071" s="12" t="s">
        <v>118</v>
      </c>
      <c r="E1071" s="14">
        <v>80500000</v>
      </c>
      <c r="F1071" s="14">
        <v>9200000</v>
      </c>
      <c r="G1071" s="16" t="s">
        <v>1915</v>
      </c>
      <c r="H1071" s="28" t="s">
        <v>4602</v>
      </c>
      <c r="I1071" s="33">
        <v>46042</v>
      </c>
      <c r="J1071" s="34" t="s">
        <v>439</v>
      </c>
      <c r="K1071" s="28" t="s">
        <v>4603</v>
      </c>
      <c r="L1071" s="35">
        <v>12600000</v>
      </c>
      <c r="M1071" s="35">
        <v>0</v>
      </c>
      <c r="N1071" s="36" t="s">
        <v>6187</v>
      </c>
    </row>
    <row r="1072" spans="1:14" ht="15" customHeight="1">
      <c r="A1072" s="4" t="s">
        <v>112</v>
      </c>
      <c r="B1072" s="8">
        <v>46026</v>
      </c>
      <c r="C1072" s="10" t="s">
        <v>1834</v>
      </c>
      <c r="D1072" s="12" t="s">
        <v>118</v>
      </c>
      <c r="E1072" s="14">
        <v>80500000</v>
      </c>
      <c r="F1072" s="14">
        <v>0</v>
      </c>
      <c r="G1072" s="16" t="s">
        <v>1918</v>
      </c>
      <c r="H1072" s="18" t="s">
        <v>913</v>
      </c>
      <c r="I1072" s="6">
        <v>46039</v>
      </c>
      <c r="J1072" s="21" t="s">
        <v>1336</v>
      </c>
      <c r="K1072" s="18" t="s">
        <v>943</v>
      </c>
      <c r="L1072" s="23">
        <v>12625000</v>
      </c>
      <c r="M1072" s="23">
        <v>0</v>
      </c>
      <c r="N1072" s="25" t="s">
        <v>1337</v>
      </c>
    </row>
    <row r="1073" spans="1:14" ht="15" customHeight="1">
      <c r="A1073" s="4" t="s">
        <v>112</v>
      </c>
      <c r="B1073" s="8">
        <v>46026</v>
      </c>
      <c r="C1073" s="10" t="s">
        <v>1837</v>
      </c>
      <c r="D1073" s="12" t="s">
        <v>118</v>
      </c>
      <c r="E1073" s="14">
        <v>80500000</v>
      </c>
      <c r="F1073" s="14">
        <v>11500000</v>
      </c>
      <c r="G1073" s="16" t="s">
        <v>1921</v>
      </c>
      <c r="H1073" s="18" t="s">
        <v>913</v>
      </c>
      <c r="I1073" s="6">
        <v>46039</v>
      </c>
      <c r="J1073" s="21" t="s">
        <v>1336</v>
      </c>
      <c r="K1073" s="18" t="s">
        <v>914</v>
      </c>
      <c r="L1073" s="23">
        <v>12625000</v>
      </c>
      <c r="M1073" s="23">
        <v>0</v>
      </c>
      <c r="N1073" s="25" t="s">
        <v>1337</v>
      </c>
    </row>
    <row r="1074" spans="1:14" ht="15" customHeight="1">
      <c r="A1074" s="4" t="s">
        <v>112</v>
      </c>
      <c r="B1074" s="8">
        <v>46026</v>
      </c>
      <c r="C1074" s="10" t="s">
        <v>1840</v>
      </c>
      <c r="D1074" s="12" t="s">
        <v>118</v>
      </c>
      <c r="E1074" s="14">
        <v>80500000</v>
      </c>
      <c r="F1074" s="14">
        <v>5500000</v>
      </c>
      <c r="G1074" s="16" t="s">
        <v>1923</v>
      </c>
      <c r="H1074" s="28" t="s">
        <v>4602</v>
      </c>
      <c r="I1074" s="33">
        <v>46035</v>
      </c>
      <c r="J1074" s="34" t="s">
        <v>53</v>
      </c>
      <c r="K1074" s="28" t="s">
        <v>4603</v>
      </c>
      <c r="L1074" s="35">
        <v>12700000</v>
      </c>
      <c r="M1074" s="35">
        <v>0</v>
      </c>
      <c r="N1074" s="36" t="s">
        <v>546</v>
      </c>
    </row>
    <row r="1075" spans="1:14" ht="15" customHeight="1">
      <c r="A1075" s="4" t="s">
        <v>112</v>
      </c>
      <c r="B1075" s="8">
        <v>46026</v>
      </c>
      <c r="C1075" s="10" t="s">
        <v>1845</v>
      </c>
      <c r="D1075" s="12" t="s">
        <v>118</v>
      </c>
      <c r="E1075" s="14">
        <v>80500000</v>
      </c>
      <c r="F1075" s="14">
        <v>0</v>
      </c>
      <c r="G1075" s="16" t="s">
        <v>1928</v>
      </c>
      <c r="H1075" s="18" t="s">
        <v>1957</v>
      </c>
      <c r="I1075" s="6">
        <v>46042</v>
      </c>
      <c r="J1075" s="21" t="s">
        <v>1958</v>
      </c>
      <c r="K1075" s="18" t="s">
        <v>1968</v>
      </c>
      <c r="L1075" s="23">
        <v>12994455.84</v>
      </c>
      <c r="M1075" s="23">
        <v>0</v>
      </c>
      <c r="N1075" s="25" t="s">
        <v>1960</v>
      </c>
    </row>
    <row r="1076" spans="1:14" ht="15" customHeight="1">
      <c r="A1076" s="4" t="s">
        <v>112</v>
      </c>
      <c r="B1076" s="8">
        <v>46027</v>
      </c>
      <c r="C1076" s="10" t="s">
        <v>1906</v>
      </c>
      <c r="D1076" s="12" t="s">
        <v>118</v>
      </c>
      <c r="E1076" s="14">
        <v>80500000</v>
      </c>
      <c r="F1076" s="14">
        <v>31050000</v>
      </c>
      <c r="G1076" s="16" t="s">
        <v>1978</v>
      </c>
      <c r="H1076" s="18" t="s">
        <v>667</v>
      </c>
      <c r="I1076" s="6">
        <v>46041</v>
      </c>
      <c r="J1076" s="21" t="s">
        <v>1752</v>
      </c>
      <c r="K1076" s="18" t="s">
        <v>668</v>
      </c>
      <c r="L1076" s="23">
        <v>13000000</v>
      </c>
      <c r="M1076" s="23">
        <v>0</v>
      </c>
      <c r="N1076" s="25" t="s">
        <v>1753</v>
      </c>
    </row>
    <row r="1077" spans="1:14" ht="15" customHeight="1">
      <c r="A1077" s="4" t="s">
        <v>416</v>
      </c>
      <c r="B1077" s="8">
        <v>46027</v>
      </c>
      <c r="C1077" s="10" t="s">
        <v>2101</v>
      </c>
      <c r="D1077" s="12" t="s">
        <v>417</v>
      </c>
      <c r="E1077" s="14">
        <v>80500000</v>
      </c>
      <c r="F1077" s="14">
        <v>0</v>
      </c>
      <c r="G1077" s="16" t="s">
        <v>2112</v>
      </c>
      <c r="H1077" s="18" t="s">
        <v>1994</v>
      </c>
      <c r="I1077" s="6">
        <v>46049</v>
      </c>
      <c r="J1077" s="21" t="s">
        <v>3244</v>
      </c>
      <c r="K1077" s="18" t="s">
        <v>3232</v>
      </c>
      <c r="L1077" s="23">
        <v>13466304.18</v>
      </c>
      <c r="M1077" s="23">
        <v>0</v>
      </c>
      <c r="N1077" s="25" t="s">
        <v>3233</v>
      </c>
    </row>
    <row r="1078" spans="1:14" ht="15" customHeight="1">
      <c r="A1078" s="4" t="s">
        <v>328</v>
      </c>
      <c r="B1078" s="8">
        <v>46027</v>
      </c>
      <c r="C1078" s="10" t="s">
        <v>2147</v>
      </c>
      <c r="D1078" s="12" t="s">
        <v>333</v>
      </c>
      <c r="E1078" s="14">
        <v>80500000</v>
      </c>
      <c r="F1078" s="14">
        <v>0</v>
      </c>
      <c r="G1078" s="16" t="s">
        <v>2158</v>
      </c>
      <c r="H1078" s="18" t="s">
        <v>1957</v>
      </c>
      <c r="I1078" s="6">
        <v>46063</v>
      </c>
      <c r="J1078" s="21" t="s">
        <v>4231</v>
      </c>
      <c r="K1078" s="18" t="s">
        <v>1970</v>
      </c>
      <c r="L1078" s="23">
        <v>13551539</v>
      </c>
      <c r="M1078" s="23">
        <v>0</v>
      </c>
      <c r="N1078" s="25" t="s">
        <v>4232</v>
      </c>
    </row>
    <row r="1079" spans="1:14" ht="15" customHeight="1">
      <c r="A1079" s="4" t="s">
        <v>112</v>
      </c>
      <c r="B1079" s="8">
        <v>46027</v>
      </c>
      <c r="C1079" s="10" t="s">
        <v>2301</v>
      </c>
      <c r="D1079" s="12" t="s">
        <v>1031</v>
      </c>
      <c r="E1079" s="14">
        <v>80500000</v>
      </c>
      <c r="F1079" s="14">
        <v>16100000</v>
      </c>
      <c r="G1079" s="16" t="s">
        <v>2316</v>
      </c>
      <c r="H1079" s="18" t="s">
        <v>5284</v>
      </c>
      <c r="I1079" s="6">
        <v>46037</v>
      </c>
      <c r="J1079" s="21" t="s">
        <v>12</v>
      </c>
      <c r="K1079" s="18" t="s">
        <v>5285</v>
      </c>
      <c r="L1079" s="23">
        <v>13764000</v>
      </c>
      <c r="M1079" s="23">
        <v>0</v>
      </c>
      <c r="N1079" s="25" t="s">
        <v>1030</v>
      </c>
    </row>
    <row r="1080" spans="1:14" ht="15" customHeight="1">
      <c r="A1080" s="4" t="s">
        <v>328</v>
      </c>
      <c r="B1080" s="8">
        <v>46027</v>
      </c>
      <c r="C1080" s="10" t="s">
        <v>2426</v>
      </c>
      <c r="D1080" s="12" t="s">
        <v>329</v>
      </c>
      <c r="E1080" s="14">
        <v>80500000</v>
      </c>
      <c r="F1080" s="14">
        <v>10100000</v>
      </c>
      <c r="G1080" s="16" t="s">
        <v>2427</v>
      </c>
      <c r="H1080" s="18" t="s">
        <v>5335</v>
      </c>
      <c r="I1080" s="6">
        <v>46041</v>
      </c>
      <c r="J1080" s="21" t="s">
        <v>153</v>
      </c>
      <c r="K1080" s="18" t="s">
        <v>5336</v>
      </c>
      <c r="L1080" s="23">
        <v>13766667</v>
      </c>
      <c r="M1080" s="23">
        <v>-700000</v>
      </c>
      <c r="N1080" s="25" t="s">
        <v>1525</v>
      </c>
    </row>
    <row r="1081" spans="1:14" ht="15" customHeight="1">
      <c r="A1081" s="4" t="s">
        <v>416</v>
      </c>
      <c r="B1081" s="8">
        <v>46027</v>
      </c>
      <c r="C1081" s="10" t="s">
        <v>2491</v>
      </c>
      <c r="D1081" s="12" t="s">
        <v>417</v>
      </c>
      <c r="E1081" s="14">
        <v>80500000</v>
      </c>
      <c r="F1081" s="14">
        <v>0</v>
      </c>
      <c r="G1081" s="16" t="s">
        <v>2492</v>
      </c>
      <c r="H1081" s="18" t="s">
        <v>5284</v>
      </c>
      <c r="I1081" s="6">
        <v>46048</v>
      </c>
      <c r="J1081" s="21" t="s">
        <v>63</v>
      </c>
      <c r="K1081" s="18" t="s">
        <v>5285</v>
      </c>
      <c r="L1081" s="23">
        <v>13818900</v>
      </c>
      <c r="M1081" s="23">
        <v>0</v>
      </c>
      <c r="N1081" s="25" t="s">
        <v>3098</v>
      </c>
    </row>
    <row r="1082" spans="1:14" ht="15" customHeight="1">
      <c r="A1082" s="4" t="s">
        <v>328</v>
      </c>
      <c r="B1082" s="8">
        <v>46028</v>
      </c>
      <c r="C1082" s="10" t="s">
        <v>2546</v>
      </c>
      <c r="D1082" s="12" t="s">
        <v>333</v>
      </c>
      <c r="E1082" s="14">
        <v>80500000</v>
      </c>
      <c r="F1082" s="14">
        <v>0</v>
      </c>
      <c r="G1082" s="16" t="s">
        <v>2547</v>
      </c>
      <c r="H1082" s="28" t="s">
        <v>4602</v>
      </c>
      <c r="I1082" s="33">
        <v>46041</v>
      </c>
      <c r="J1082" s="34" t="s">
        <v>345</v>
      </c>
      <c r="K1082" s="28" t="s">
        <v>4603</v>
      </c>
      <c r="L1082" s="35">
        <v>14000000</v>
      </c>
      <c r="M1082" s="35">
        <v>0</v>
      </c>
      <c r="N1082" s="36" t="s">
        <v>1525</v>
      </c>
    </row>
    <row r="1083" spans="1:14" ht="15" customHeight="1">
      <c r="A1083" s="4" t="s">
        <v>11</v>
      </c>
      <c r="B1083" s="8">
        <v>46028</v>
      </c>
      <c r="C1083" s="10" t="s">
        <v>2584</v>
      </c>
      <c r="D1083" s="12" t="s">
        <v>13</v>
      </c>
      <c r="E1083" s="14">
        <v>80500000</v>
      </c>
      <c r="F1083" s="14">
        <v>1166667</v>
      </c>
      <c r="G1083" s="16" t="s">
        <v>2585</v>
      </c>
      <c r="H1083" s="18" t="s">
        <v>5335</v>
      </c>
      <c r="I1083" s="6">
        <v>46049</v>
      </c>
      <c r="J1083" s="21" t="s">
        <v>273</v>
      </c>
      <c r="K1083" s="18" t="s">
        <v>5336</v>
      </c>
      <c r="L1083" s="23">
        <v>14000000</v>
      </c>
      <c r="M1083" s="23">
        <v>0</v>
      </c>
      <c r="N1083" s="25" t="s">
        <v>3146</v>
      </c>
    </row>
    <row r="1084" spans="1:14" ht="15" customHeight="1">
      <c r="A1084" s="4" t="s">
        <v>411</v>
      </c>
      <c r="B1084" s="8">
        <v>46028</v>
      </c>
      <c r="C1084" s="10" t="s">
        <v>2591</v>
      </c>
      <c r="D1084" s="12" t="s">
        <v>412</v>
      </c>
      <c r="E1084" s="14">
        <v>80500000</v>
      </c>
      <c r="F1084" s="14">
        <v>0</v>
      </c>
      <c r="G1084" s="16" t="s">
        <v>2592</v>
      </c>
      <c r="H1084" s="18" t="s">
        <v>5561</v>
      </c>
      <c r="I1084" s="6">
        <v>46035</v>
      </c>
      <c r="J1084" s="21" t="s">
        <v>23</v>
      </c>
      <c r="K1084" s="18" t="s">
        <v>5562</v>
      </c>
      <c r="L1084" s="23">
        <v>14000000</v>
      </c>
      <c r="M1084" s="23">
        <v>0</v>
      </c>
      <c r="N1084" s="25" t="s">
        <v>669</v>
      </c>
    </row>
    <row r="1085" spans="1:14" ht="15" customHeight="1">
      <c r="A1085" s="4" t="s">
        <v>112</v>
      </c>
      <c r="B1085" s="8">
        <v>46028</v>
      </c>
      <c r="C1085" s="10" t="s">
        <v>2686</v>
      </c>
      <c r="D1085" s="12" t="s">
        <v>118</v>
      </c>
      <c r="E1085" s="14">
        <v>80500000</v>
      </c>
      <c r="F1085" s="14">
        <v>700000</v>
      </c>
      <c r="G1085" s="16" t="s">
        <v>2804</v>
      </c>
      <c r="H1085" s="18" t="s">
        <v>20</v>
      </c>
      <c r="I1085" s="6">
        <v>46053</v>
      </c>
      <c r="J1085" s="21" t="s">
        <v>3996</v>
      </c>
      <c r="K1085" s="18" t="s">
        <v>25</v>
      </c>
      <c r="L1085" s="23">
        <v>14448000</v>
      </c>
      <c r="M1085" s="23">
        <v>0</v>
      </c>
      <c r="N1085" s="25" t="s">
        <v>3997</v>
      </c>
    </row>
    <row r="1086" spans="1:14" ht="15" customHeight="1">
      <c r="A1086" s="4" t="s">
        <v>328</v>
      </c>
      <c r="B1086" s="8">
        <v>46028</v>
      </c>
      <c r="C1086" s="10" t="s">
        <v>2697</v>
      </c>
      <c r="D1086" s="12" t="s">
        <v>333</v>
      </c>
      <c r="E1086" s="14">
        <v>80500000</v>
      </c>
      <c r="F1086" s="14">
        <v>0</v>
      </c>
      <c r="G1086" s="16" t="s">
        <v>2819</v>
      </c>
      <c r="H1086" s="18" t="s">
        <v>5284</v>
      </c>
      <c r="I1086" s="6">
        <v>46073</v>
      </c>
      <c r="J1086" s="21" t="s">
        <v>81</v>
      </c>
      <c r="K1086" s="18" t="s">
        <v>5328</v>
      </c>
      <c r="L1086" s="23">
        <v>14667736</v>
      </c>
      <c r="M1086" s="23">
        <v>0</v>
      </c>
      <c r="N1086" s="25" t="s">
        <v>6406</v>
      </c>
    </row>
    <row r="1087" spans="1:14" ht="15" customHeight="1">
      <c r="A1087" s="4" t="s">
        <v>328</v>
      </c>
      <c r="B1087" s="8">
        <v>46028</v>
      </c>
      <c r="C1087" s="10" t="s">
        <v>2737</v>
      </c>
      <c r="D1087" s="12" t="s">
        <v>333</v>
      </c>
      <c r="E1087" s="14">
        <v>80500000</v>
      </c>
      <c r="F1087" s="14">
        <v>9200000</v>
      </c>
      <c r="G1087" s="16" t="s">
        <v>2851</v>
      </c>
      <c r="H1087" s="18" t="s">
        <v>4246</v>
      </c>
      <c r="I1087" s="6">
        <v>46106</v>
      </c>
      <c r="J1087" s="21" t="s">
        <v>5815</v>
      </c>
      <c r="K1087" s="18" t="s">
        <v>4247</v>
      </c>
      <c r="L1087" s="23">
        <v>14881200</v>
      </c>
      <c r="M1087" s="23">
        <v>0</v>
      </c>
      <c r="N1087" s="25" t="s">
        <v>5744</v>
      </c>
    </row>
    <row r="1088" spans="1:14" ht="15" customHeight="1">
      <c r="A1088" s="4" t="s">
        <v>328</v>
      </c>
      <c r="B1088" s="8">
        <v>46029</v>
      </c>
      <c r="C1088" s="10" t="s">
        <v>2760</v>
      </c>
      <c r="D1088" s="12" t="s">
        <v>333</v>
      </c>
      <c r="E1088" s="14">
        <v>80500000</v>
      </c>
      <c r="F1088" s="14">
        <v>1633333</v>
      </c>
      <c r="G1088" s="16" t="s">
        <v>2876</v>
      </c>
      <c r="H1088" s="18" t="s">
        <v>134</v>
      </c>
      <c r="I1088" s="6">
        <v>46037</v>
      </c>
      <c r="J1088" s="21" t="s">
        <v>923</v>
      </c>
      <c r="K1088" s="18" t="s">
        <v>239</v>
      </c>
      <c r="L1088" s="23">
        <v>15000000</v>
      </c>
      <c r="M1088" s="23">
        <v>0</v>
      </c>
      <c r="N1088" s="25" t="s">
        <v>924</v>
      </c>
    </row>
    <row r="1089" spans="1:14" ht="15" customHeight="1">
      <c r="A1089" s="4" t="s">
        <v>328</v>
      </c>
      <c r="B1089" s="8">
        <v>46029</v>
      </c>
      <c r="C1089" s="10" t="s">
        <v>2802</v>
      </c>
      <c r="D1089" s="12" t="s">
        <v>333</v>
      </c>
      <c r="E1089" s="14">
        <v>80500000</v>
      </c>
      <c r="F1089" s="14">
        <v>2333333</v>
      </c>
      <c r="G1089" s="16" t="s">
        <v>2876</v>
      </c>
      <c r="H1089" s="18" t="s">
        <v>5284</v>
      </c>
      <c r="I1089" s="6">
        <v>46037</v>
      </c>
      <c r="J1089" s="21" t="s">
        <v>18</v>
      </c>
      <c r="K1089" s="18" t="s">
        <v>5285</v>
      </c>
      <c r="L1089" s="23">
        <v>15000000</v>
      </c>
      <c r="M1089" s="23">
        <v>0</v>
      </c>
      <c r="N1089" s="25" t="s">
        <v>1038</v>
      </c>
    </row>
    <row r="1090" spans="1:14" ht="15" customHeight="1">
      <c r="A1090" s="4" t="s">
        <v>328</v>
      </c>
      <c r="B1090" s="8">
        <v>46029</v>
      </c>
      <c r="C1090" s="10" t="s">
        <v>2805</v>
      </c>
      <c r="D1090" s="12" t="s">
        <v>333</v>
      </c>
      <c r="E1090" s="14">
        <v>80500000</v>
      </c>
      <c r="F1090" s="14">
        <v>1633333</v>
      </c>
      <c r="G1090" s="16" t="s">
        <v>2876</v>
      </c>
      <c r="H1090" s="18" t="s">
        <v>5284</v>
      </c>
      <c r="I1090" s="6">
        <v>46038</v>
      </c>
      <c r="J1090" s="21" t="s">
        <v>28</v>
      </c>
      <c r="K1090" s="18" t="s">
        <v>5285</v>
      </c>
      <c r="L1090" s="23">
        <v>15000000</v>
      </c>
      <c r="M1090" s="23">
        <v>0</v>
      </c>
      <c r="N1090" s="25" t="s">
        <v>1154</v>
      </c>
    </row>
    <row r="1091" spans="1:14" ht="15" customHeight="1">
      <c r="A1091" s="4" t="s">
        <v>328</v>
      </c>
      <c r="B1091" s="8">
        <v>46029</v>
      </c>
      <c r="C1091" s="10" t="s">
        <v>2808</v>
      </c>
      <c r="D1091" s="12" t="s">
        <v>333</v>
      </c>
      <c r="E1091" s="14">
        <v>80500000</v>
      </c>
      <c r="F1091" s="14">
        <v>0</v>
      </c>
      <c r="G1091" s="16" t="s">
        <v>2873</v>
      </c>
      <c r="H1091" s="18" t="s">
        <v>5284</v>
      </c>
      <c r="I1091" s="6">
        <v>46038</v>
      </c>
      <c r="J1091" s="21" t="s">
        <v>33</v>
      </c>
      <c r="K1091" s="18" t="s">
        <v>5285</v>
      </c>
      <c r="L1091" s="23">
        <v>15000000</v>
      </c>
      <c r="M1091" s="23">
        <v>0</v>
      </c>
      <c r="N1091" s="25" t="s">
        <v>1184</v>
      </c>
    </row>
    <row r="1092" spans="1:14" ht="15" customHeight="1">
      <c r="A1092" s="4" t="s">
        <v>328</v>
      </c>
      <c r="B1092" s="8">
        <v>46029</v>
      </c>
      <c r="C1092" s="10" t="s">
        <v>2811</v>
      </c>
      <c r="D1092" s="12" t="s">
        <v>333</v>
      </c>
      <c r="E1092" s="14">
        <v>80500000</v>
      </c>
      <c r="F1092" s="14">
        <v>1633333</v>
      </c>
      <c r="G1092" s="16" t="s">
        <v>2876</v>
      </c>
      <c r="H1092" s="18" t="s">
        <v>5284</v>
      </c>
      <c r="I1092" s="6">
        <v>46039</v>
      </c>
      <c r="J1092" s="21" t="s">
        <v>40</v>
      </c>
      <c r="K1092" s="18" t="s">
        <v>5285</v>
      </c>
      <c r="L1092" s="23">
        <v>15000000</v>
      </c>
      <c r="M1092" s="23">
        <v>0</v>
      </c>
      <c r="N1092" s="25" t="s">
        <v>1488</v>
      </c>
    </row>
    <row r="1093" spans="1:14" ht="15" customHeight="1">
      <c r="A1093" s="4" t="s">
        <v>328</v>
      </c>
      <c r="B1093" s="8">
        <v>46030</v>
      </c>
      <c r="C1093" s="10" t="s">
        <v>3103</v>
      </c>
      <c r="D1093" s="12" t="s">
        <v>333</v>
      </c>
      <c r="E1093" s="14">
        <v>80500000</v>
      </c>
      <c r="F1093" s="14">
        <v>6900000</v>
      </c>
      <c r="G1093" s="16" t="s">
        <v>2881</v>
      </c>
      <c r="H1093" s="18" t="s">
        <v>5284</v>
      </c>
      <c r="I1093" s="6">
        <v>46042</v>
      </c>
      <c r="J1093" s="21" t="s">
        <v>49</v>
      </c>
      <c r="K1093" s="18" t="s">
        <v>5285</v>
      </c>
      <c r="L1093" s="23">
        <v>15000000</v>
      </c>
      <c r="M1093" s="23">
        <v>0</v>
      </c>
      <c r="N1093" s="25" t="s">
        <v>1787</v>
      </c>
    </row>
    <row r="1094" spans="1:14" ht="15" customHeight="1">
      <c r="A1094" s="4" t="s">
        <v>328</v>
      </c>
      <c r="B1094" s="8">
        <v>46030</v>
      </c>
      <c r="C1094" s="10" t="s">
        <v>3125</v>
      </c>
      <c r="D1094" s="12" t="s">
        <v>333</v>
      </c>
      <c r="E1094" s="14">
        <v>80500000</v>
      </c>
      <c r="F1094" s="14">
        <v>17406667</v>
      </c>
      <c r="G1094" s="16" t="s">
        <v>2873</v>
      </c>
      <c r="H1094" s="18" t="s">
        <v>5284</v>
      </c>
      <c r="I1094" s="6">
        <v>46042</v>
      </c>
      <c r="J1094" s="21" t="s">
        <v>53</v>
      </c>
      <c r="K1094" s="18" t="s">
        <v>5285</v>
      </c>
      <c r="L1094" s="23">
        <v>15000000</v>
      </c>
      <c r="M1094" s="23">
        <v>0</v>
      </c>
      <c r="N1094" s="25" t="s">
        <v>1802</v>
      </c>
    </row>
    <row r="1095" spans="1:14" ht="15" customHeight="1">
      <c r="A1095" s="4" t="s">
        <v>4498</v>
      </c>
      <c r="B1095" s="8">
        <v>46027</v>
      </c>
      <c r="C1095" s="10" t="s">
        <v>53</v>
      </c>
      <c r="D1095" s="12" t="s">
        <v>4499</v>
      </c>
      <c r="E1095" s="14">
        <v>80500000</v>
      </c>
      <c r="F1095" s="14">
        <v>0</v>
      </c>
      <c r="G1095" s="16" t="s">
        <v>4522</v>
      </c>
      <c r="H1095" s="18" t="s">
        <v>5284</v>
      </c>
      <c r="I1095" s="6">
        <v>46049</v>
      </c>
      <c r="J1095" s="21" t="s">
        <v>66</v>
      </c>
      <c r="K1095" s="18" t="s">
        <v>5285</v>
      </c>
      <c r="L1095" s="23">
        <v>15000000</v>
      </c>
      <c r="M1095" s="23">
        <v>0</v>
      </c>
      <c r="N1095" s="25" t="s">
        <v>3218</v>
      </c>
    </row>
    <row r="1096" spans="1:14" ht="15" customHeight="1">
      <c r="A1096" s="4" t="s">
        <v>4498</v>
      </c>
      <c r="B1096" s="8">
        <v>46027</v>
      </c>
      <c r="C1096" s="10" t="s">
        <v>57</v>
      </c>
      <c r="D1096" s="12" t="s">
        <v>4499</v>
      </c>
      <c r="E1096" s="14">
        <v>80500000</v>
      </c>
      <c r="F1096" s="14">
        <v>0</v>
      </c>
      <c r="G1096" s="16" t="s">
        <v>4522</v>
      </c>
      <c r="H1096" s="18" t="s">
        <v>5284</v>
      </c>
      <c r="I1096" s="6">
        <v>46050</v>
      </c>
      <c r="J1096" s="21" t="s">
        <v>70</v>
      </c>
      <c r="K1096" s="18" t="s">
        <v>5285</v>
      </c>
      <c r="L1096" s="23">
        <v>15000000</v>
      </c>
      <c r="M1096" s="23">
        <v>0</v>
      </c>
      <c r="N1096" s="25" t="s">
        <v>3369</v>
      </c>
    </row>
    <row r="1097" spans="1:14" ht="15" customHeight="1">
      <c r="A1097" s="4" t="s">
        <v>4498</v>
      </c>
      <c r="B1097" s="8">
        <v>46028</v>
      </c>
      <c r="C1097" s="10" t="s">
        <v>385</v>
      </c>
      <c r="D1097" s="12" t="s">
        <v>4499</v>
      </c>
      <c r="E1097" s="14">
        <v>80500000</v>
      </c>
      <c r="F1097" s="14">
        <v>0</v>
      </c>
      <c r="G1097" s="16" t="s">
        <v>4587</v>
      </c>
      <c r="H1097" s="18" t="s">
        <v>5561</v>
      </c>
      <c r="I1097" s="6">
        <v>46036</v>
      </c>
      <c r="J1097" s="21" t="s">
        <v>53</v>
      </c>
      <c r="K1097" s="18" t="s">
        <v>5562</v>
      </c>
      <c r="L1097" s="23">
        <v>15000000</v>
      </c>
      <c r="M1097" s="23">
        <v>0</v>
      </c>
      <c r="N1097" s="25" t="s">
        <v>6125</v>
      </c>
    </row>
    <row r="1098" spans="1:14" ht="15" customHeight="1">
      <c r="A1098" s="4" t="s">
        <v>4498</v>
      </c>
      <c r="B1098" s="8">
        <v>46028</v>
      </c>
      <c r="C1098" s="10" t="s">
        <v>390</v>
      </c>
      <c r="D1098" s="12" t="s">
        <v>4499</v>
      </c>
      <c r="E1098" s="14">
        <v>80500000</v>
      </c>
      <c r="F1098" s="14">
        <v>0</v>
      </c>
      <c r="G1098" s="16" t="s">
        <v>4587</v>
      </c>
      <c r="H1098" s="18" t="s">
        <v>5561</v>
      </c>
      <c r="I1098" s="6">
        <v>46047</v>
      </c>
      <c r="J1098" s="21" t="s">
        <v>298</v>
      </c>
      <c r="K1098" s="18" t="s">
        <v>5562</v>
      </c>
      <c r="L1098" s="23">
        <v>15080000</v>
      </c>
      <c r="M1098" s="23">
        <v>0</v>
      </c>
      <c r="N1098" s="25" t="s">
        <v>6241</v>
      </c>
    </row>
    <row r="1099" spans="1:14" ht="15" customHeight="1">
      <c r="A1099" s="4" t="s">
        <v>4498</v>
      </c>
      <c r="B1099" s="8">
        <v>46028</v>
      </c>
      <c r="C1099" s="10" t="s">
        <v>493</v>
      </c>
      <c r="D1099" s="12" t="s">
        <v>4499</v>
      </c>
      <c r="E1099" s="14">
        <v>80500000</v>
      </c>
      <c r="F1099" s="14">
        <v>233333</v>
      </c>
      <c r="G1099" s="16" t="s">
        <v>4522</v>
      </c>
      <c r="H1099" s="18" t="s">
        <v>1957</v>
      </c>
      <c r="I1099" s="6">
        <v>46042</v>
      </c>
      <c r="J1099" s="21" t="s">
        <v>1958</v>
      </c>
      <c r="K1099" s="18" t="s">
        <v>1981</v>
      </c>
      <c r="L1099" s="23">
        <v>15194396</v>
      </c>
      <c r="M1099" s="23">
        <v>0</v>
      </c>
      <c r="N1099" s="25" t="s">
        <v>1960</v>
      </c>
    </row>
    <row r="1100" spans="1:14" ht="15" customHeight="1">
      <c r="A1100" s="4" t="s">
        <v>4498</v>
      </c>
      <c r="B1100" s="8">
        <v>46028</v>
      </c>
      <c r="C1100" s="10" t="s">
        <v>501</v>
      </c>
      <c r="D1100" s="12" t="s">
        <v>4499</v>
      </c>
      <c r="E1100" s="14">
        <v>80500000</v>
      </c>
      <c r="F1100" s="14">
        <v>0</v>
      </c>
      <c r="G1100" s="16" t="s">
        <v>4522</v>
      </c>
      <c r="H1100" s="18" t="s">
        <v>5785</v>
      </c>
      <c r="I1100" s="6">
        <v>46053</v>
      </c>
      <c r="J1100" s="21" t="s">
        <v>60</v>
      </c>
      <c r="K1100" s="18" t="s">
        <v>5789</v>
      </c>
      <c r="L1100" s="23">
        <v>15233326</v>
      </c>
      <c r="M1100" s="23">
        <v>0</v>
      </c>
      <c r="N1100" s="25" t="s">
        <v>6290</v>
      </c>
    </row>
    <row r="1101" spans="1:14" ht="15" customHeight="1">
      <c r="A1101" s="4" t="s">
        <v>4498</v>
      </c>
      <c r="B1101" s="8">
        <v>46028</v>
      </c>
      <c r="C1101" s="10" t="s">
        <v>550</v>
      </c>
      <c r="D1101" s="12" t="s">
        <v>4499</v>
      </c>
      <c r="E1101" s="14">
        <v>80500000</v>
      </c>
      <c r="F1101" s="14">
        <v>0</v>
      </c>
      <c r="G1101" s="16" t="s">
        <v>4587</v>
      </c>
      <c r="H1101" s="18" t="s">
        <v>67</v>
      </c>
      <c r="I1101" s="6">
        <v>46098</v>
      </c>
      <c r="J1101" s="21" t="s">
        <v>5380</v>
      </c>
      <c r="K1101" s="18" t="s">
        <v>1251</v>
      </c>
      <c r="L1101" s="23">
        <v>15780523</v>
      </c>
      <c r="M1101" s="23">
        <v>0</v>
      </c>
      <c r="N1101" s="25" t="s">
        <v>5381</v>
      </c>
    </row>
    <row r="1102" spans="1:14" ht="15" customHeight="1">
      <c r="A1102" s="4" t="s">
        <v>4498</v>
      </c>
      <c r="B1102" s="8">
        <v>46028</v>
      </c>
      <c r="C1102" s="10" t="s">
        <v>556</v>
      </c>
      <c r="D1102" s="12" t="s">
        <v>4499</v>
      </c>
      <c r="E1102" s="14">
        <v>80500000</v>
      </c>
      <c r="F1102" s="14">
        <v>0</v>
      </c>
      <c r="G1102" s="16" t="s">
        <v>4587</v>
      </c>
      <c r="H1102" s="18" t="s">
        <v>1957</v>
      </c>
      <c r="I1102" s="6">
        <v>46101</v>
      </c>
      <c r="J1102" s="21" t="s">
        <v>5466</v>
      </c>
      <c r="K1102" s="18" t="s">
        <v>1968</v>
      </c>
      <c r="L1102" s="23">
        <v>15825835.65</v>
      </c>
      <c r="M1102" s="23">
        <v>0</v>
      </c>
      <c r="N1102" s="25" t="s">
        <v>5467</v>
      </c>
    </row>
    <row r="1103" spans="1:14" ht="15" customHeight="1">
      <c r="A1103" s="4" t="s">
        <v>4498</v>
      </c>
      <c r="B1103" s="8">
        <v>46028</v>
      </c>
      <c r="C1103" s="10" t="s">
        <v>562</v>
      </c>
      <c r="D1103" s="12" t="s">
        <v>4499</v>
      </c>
      <c r="E1103" s="14">
        <v>80500000</v>
      </c>
      <c r="F1103" s="14">
        <v>0</v>
      </c>
      <c r="G1103" s="16" t="s">
        <v>4587</v>
      </c>
      <c r="H1103" s="18" t="s">
        <v>5561</v>
      </c>
      <c r="I1103" s="6">
        <v>46049</v>
      </c>
      <c r="J1103" s="21" t="s">
        <v>303</v>
      </c>
      <c r="K1103" s="18" t="s">
        <v>5562</v>
      </c>
      <c r="L1103" s="23">
        <v>16000000</v>
      </c>
      <c r="M1103" s="23">
        <v>0</v>
      </c>
      <c r="N1103" s="25" t="s">
        <v>3146</v>
      </c>
    </row>
    <row r="1104" spans="1:14" ht="15" customHeight="1">
      <c r="A1104" s="4" t="s">
        <v>4498</v>
      </c>
      <c r="B1104" s="8">
        <v>46028</v>
      </c>
      <c r="C1104" s="10" t="s">
        <v>639</v>
      </c>
      <c r="D1104" s="12" t="s">
        <v>4499</v>
      </c>
      <c r="E1104" s="14">
        <v>80500000</v>
      </c>
      <c r="F1104" s="14">
        <v>0</v>
      </c>
      <c r="G1104" s="16" t="s">
        <v>4522</v>
      </c>
      <c r="H1104" s="18" t="s">
        <v>913</v>
      </c>
      <c r="I1104" s="6">
        <v>46050</v>
      </c>
      <c r="J1104" s="21" t="s">
        <v>3368</v>
      </c>
      <c r="K1104" s="18" t="s">
        <v>943</v>
      </c>
      <c r="L1104" s="23">
        <v>16075000</v>
      </c>
      <c r="M1104" s="23">
        <v>0</v>
      </c>
      <c r="N1104" s="25" t="s">
        <v>3369</v>
      </c>
    </row>
    <row r="1105" spans="1:14" ht="15" customHeight="1">
      <c r="A1105" s="4" t="s">
        <v>4498</v>
      </c>
      <c r="B1105" s="8">
        <v>46028</v>
      </c>
      <c r="C1105" s="10" t="s">
        <v>648</v>
      </c>
      <c r="D1105" s="12" t="s">
        <v>4499</v>
      </c>
      <c r="E1105" s="14">
        <v>80500000</v>
      </c>
      <c r="F1105" s="14">
        <v>0</v>
      </c>
      <c r="G1105" s="16" t="s">
        <v>4522</v>
      </c>
      <c r="H1105" s="18" t="s">
        <v>913</v>
      </c>
      <c r="I1105" s="6">
        <v>46050</v>
      </c>
      <c r="J1105" s="21" t="s">
        <v>3368</v>
      </c>
      <c r="K1105" s="18" t="s">
        <v>914</v>
      </c>
      <c r="L1105" s="23">
        <v>16075000</v>
      </c>
      <c r="M1105" s="23">
        <v>0</v>
      </c>
      <c r="N1105" s="25" t="s">
        <v>3369</v>
      </c>
    </row>
    <row r="1106" spans="1:14" ht="15" customHeight="1">
      <c r="A1106" s="4" t="s">
        <v>5335</v>
      </c>
      <c r="B1106" s="8">
        <v>46029</v>
      </c>
      <c r="C1106" s="10" t="s">
        <v>270</v>
      </c>
      <c r="D1106" s="12" t="s">
        <v>5336</v>
      </c>
      <c r="E1106" s="14">
        <v>80500000</v>
      </c>
      <c r="F1106" s="14">
        <v>0</v>
      </c>
      <c r="G1106" s="16" t="s">
        <v>5449</v>
      </c>
      <c r="H1106" s="18" t="s">
        <v>67</v>
      </c>
      <c r="I1106" s="6">
        <v>46106</v>
      </c>
      <c r="J1106" s="21" t="s">
        <v>5733</v>
      </c>
      <c r="K1106" s="18" t="s">
        <v>1618</v>
      </c>
      <c r="L1106" s="23">
        <v>16081250</v>
      </c>
      <c r="M1106" s="23">
        <v>0</v>
      </c>
      <c r="N1106" s="25" t="s">
        <v>5734</v>
      </c>
    </row>
    <row r="1107" spans="1:14" ht="15" customHeight="1">
      <c r="A1107" s="4" t="s">
        <v>5561</v>
      </c>
      <c r="B1107" s="8">
        <v>46028</v>
      </c>
      <c r="C1107" s="10" t="s">
        <v>229</v>
      </c>
      <c r="D1107" s="12" t="s">
        <v>5562</v>
      </c>
      <c r="E1107" s="14">
        <v>80500000</v>
      </c>
      <c r="F1107" s="14">
        <v>0</v>
      </c>
      <c r="G1107" s="16" t="s">
        <v>5637</v>
      </c>
      <c r="H1107" s="18" t="s">
        <v>416</v>
      </c>
      <c r="I1107" s="6">
        <v>46051</v>
      </c>
      <c r="J1107" s="21" t="s">
        <v>3608</v>
      </c>
      <c r="K1107" s="18" t="s">
        <v>1145</v>
      </c>
      <c r="L1107" s="23">
        <v>16183995</v>
      </c>
      <c r="M1107" s="23">
        <v>0</v>
      </c>
      <c r="N1107" s="25" t="s">
        <v>3609</v>
      </c>
    </row>
    <row r="1108" spans="1:14" ht="15" customHeight="1">
      <c r="A1108" s="4" t="s">
        <v>120</v>
      </c>
      <c r="B1108" s="8">
        <v>46025</v>
      </c>
      <c r="C1108" s="10" t="s">
        <v>618</v>
      </c>
      <c r="D1108" s="12" t="s">
        <v>451</v>
      </c>
      <c r="E1108" s="14">
        <v>80940000</v>
      </c>
      <c r="F1108" s="14">
        <v>0</v>
      </c>
      <c r="G1108" s="16" t="s">
        <v>619</v>
      </c>
      <c r="H1108" s="18" t="s">
        <v>5335</v>
      </c>
      <c r="I1108" s="6">
        <v>46038</v>
      </c>
      <c r="J1108" s="21" t="s">
        <v>105</v>
      </c>
      <c r="K1108" s="18" t="s">
        <v>5336</v>
      </c>
      <c r="L1108" s="23">
        <v>16400000</v>
      </c>
      <c r="M1108" s="23">
        <v>0</v>
      </c>
      <c r="N1108" s="25" t="s">
        <v>6154</v>
      </c>
    </row>
    <row r="1109" spans="1:14" ht="15" customHeight="1">
      <c r="A1109" s="4" t="s">
        <v>134</v>
      </c>
      <c r="B1109" s="8">
        <v>46026</v>
      </c>
      <c r="C1109" s="10" t="s">
        <v>807</v>
      </c>
      <c r="D1109" s="12" t="s">
        <v>239</v>
      </c>
      <c r="E1109" s="14">
        <v>81000000</v>
      </c>
      <c r="F1109" s="14">
        <v>81000000</v>
      </c>
      <c r="G1109" s="16" t="s">
        <v>879</v>
      </c>
      <c r="H1109" s="18" t="s">
        <v>1957</v>
      </c>
      <c r="I1109" s="6">
        <v>46072</v>
      </c>
      <c r="J1109" s="21" t="s">
        <v>4542</v>
      </c>
      <c r="K1109" s="18" t="s">
        <v>1968</v>
      </c>
      <c r="L1109" s="23">
        <v>16431966.84</v>
      </c>
      <c r="M1109" s="23">
        <v>0</v>
      </c>
      <c r="N1109" s="25" t="s">
        <v>4543</v>
      </c>
    </row>
    <row r="1110" spans="1:14" ht="15" customHeight="1">
      <c r="A1110" s="4" t="s">
        <v>544</v>
      </c>
      <c r="B1110" s="8">
        <v>46027</v>
      </c>
      <c r="C1110" s="10" t="s">
        <v>1997</v>
      </c>
      <c r="D1110" s="12" t="s">
        <v>545</v>
      </c>
      <c r="E1110" s="14">
        <v>81033333</v>
      </c>
      <c r="F1110" s="14">
        <v>233333</v>
      </c>
      <c r="G1110" s="16" t="s">
        <v>2014</v>
      </c>
      <c r="H1110" s="18" t="s">
        <v>5561</v>
      </c>
      <c r="I1110" s="6">
        <v>46039</v>
      </c>
      <c r="J1110" s="21" t="s">
        <v>128</v>
      </c>
      <c r="K1110" s="18" t="s">
        <v>5562</v>
      </c>
      <c r="L1110" s="23">
        <v>16500000</v>
      </c>
      <c r="M1110" s="23">
        <v>0</v>
      </c>
      <c r="N1110" s="25" t="s">
        <v>6142</v>
      </c>
    </row>
    <row r="1111" spans="1:14" ht="15" customHeight="1">
      <c r="A1111" s="4" t="s">
        <v>88</v>
      </c>
      <c r="B1111" s="8">
        <v>46025</v>
      </c>
      <c r="C1111" s="10" t="s">
        <v>281</v>
      </c>
      <c r="D1111" s="12" t="s">
        <v>90</v>
      </c>
      <c r="E1111" s="14">
        <v>81072333</v>
      </c>
      <c r="F1111" s="14">
        <v>0</v>
      </c>
      <c r="G1111" s="16" t="s">
        <v>91</v>
      </c>
      <c r="H1111" s="18" t="s">
        <v>1957</v>
      </c>
      <c r="I1111" s="6">
        <v>46042</v>
      </c>
      <c r="J1111" s="21" t="s">
        <v>1958</v>
      </c>
      <c r="K1111" s="18" t="s">
        <v>1979</v>
      </c>
      <c r="L1111" s="23">
        <v>16602290</v>
      </c>
      <c r="M1111" s="23">
        <v>0</v>
      </c>
      <c r="N1111" s="25" t="s">
        <v>1960</v>
      </c>
    </row>
    <row r="1112" spans="1:14" ht="15" customHeight="1">
      <c r="A1112" s="37" t="s">
        <v>4602</v>
      </c>
      <c r="B1112" s="38">
        <v>46046</v>
      </c>
      <c r="C1112" s="39" t="s">
        <v>944</v>
      </c>
      <c r="D1112" s="40" t="s">
        <v>4603</v>
      </c>
      <c r="E1112" s="32">
        <v>81122164</v>
      </c>
      <c r="F1112" s="32">
        <v>0</v>
      </c>
      <c r="G1112" s="41" t="s">
        <v>5137</v>
      </c>
      <c r="H1112" s="18" t="s">
        <v>4246</v>
      </c>
      <c r="I1112" s="6">
        <v>46106</v>
      </c>
      <c r="J1112" s="21" t="s">
        <v>5619</v>
      </c>
      <c r="K1112" s="18" t="s">
        <v>4247</v>
      </c>
      <c r="L1112" s="23">
        <v>17115465</v>
      </c>
      <c r="M1112" s="23">
        <v>0</v>
      </c>
      <c r="N1112" s="25" t="s">
        <v>5617</v>
      </c>
    </row>
    <row r="1113" spans="1:14" ht="15" customHeight="1">
      <c r="A1113" s="4" t="s">
        <v>88</v>
      </c>
      <c r="B1113" s="8">
        <v>46025</v>
      </c>
      <c r="C1113" s="10" t="s">
        <v>285</v>
      </c>
      <c r="D1113" s="12" t="s">
        <v>90</v>
      </c>
      <c r="E1113" s="14">
        <v>81126666</v>
      </c>
      <c r="F1113" s="14">
        <v>0</v>
      </c>
      <c r="G1113" s="16" t="s">
        <v>91</v>
      </c>
      <c r="H1113" s="18" t="s">
        <v>5284</v>
      </c>
      <c r="I1113" s="6">
        <v>46042</v>
      </c>
      <c r="J1113" s="21" t="s">
        <v>44</v>
      </c>
      <c r="K1113" s="18" t="s">
        <v>5285</v>
      </c>
      <c r="L1113" s="23">
        <v>17675000</v>
      </c>
      <c r="M1113" s="23">
        <v>0</v>
      </c>
      <c r="N1113" s="25" t="s">
        <v>1783</v>
      </c>
    </row>
    <row r="1114" spans="1:14" ht="15" customHeight="1">
      <c r="A1114" s="4" t="s">
        <v>913</v>
      </c>
      <c r="B1114" s="8">
        <v>46029</v>
      </c>
      <c r="C1114" s="10" t="s">
        <v>2882</v>
      </c>
      <c r="D1114" s="12" t="s">
        <v>943</v>
      </c>
      <c r="E1114" s="14">
        <v>81160800</v>
      </c>
      <c r="F1114" s="14">
        <v>0</v>
      </c>
      <c r="G1114" s="16" t="s">
        <v>2986</v>
      </c>
      <c r="H1114" s="18" t="s">
        <v>913</v>
      </c>
      <c r="I1114" s="6">
        <v>46042</v>
      </c>
      <c r="J1114" s="21" t="s">
        <v>1801</v>
      </c>
      <c r="K1114" s="18" t="s">
        <v>943</v>
      </c>
      <c r="L1114" s="23">
        <v>17685000</v>
      </c>
      <c r="M1114" s="23">
        <v>0</v>
      </c>
      <c r="N1114" s="25" t="s">
        <v>1802</v>
      </c>
    </row>
    <row r="1115" spans="1:14" ht="15" customHeight="1">
      <c r="A1115" s="4" t="s">
        <v>185</v>
      </c>
      <c r="B1115" s="8">
        <v>46026</v>
      </c>
      <c r="C1115" s="10" t="s">
        <v>1447</v>
      </c>
      <c r="D1115" s="12" t="s">
        <v>596</v>
      </c>
      <c r="E1115" s="14">
        <v>81420000</v>
      </c>
      <c r="F1115" s="14">
        <v>0</v>
      </c>
      <c r="G1115" s="16" t="s">
        <v>1543</v>
      </c>
      <c r="H1115" s="18" t="s">
        <v>913</v>
      </c>
      <c r="I1115" s="6">
        <v>46042</v>
      </c>
      <c r="J1115" s="21" t="s">
        <v>1801</v>
      </c>
      <c r="K1115" s="18" t="s">
        <v>914</v>
      </c>
      <c r="L1115" s="23">
        <v>17685000</v>
      </c>
      <c r="M1115" s="23">
        <v>0</v>
      </c>
      <c r="N1115" s="25" t="s">
        <v>1802</v>
      </c>
    </row>
    <row r="1116" spans="1:14" ht="15" customHeight="1">
      <c r="A1116" s="4" t="s">
        <v>11</v>
      </c>
      <c r="B1116" s="8">
        <v>46025</v>
      </c>
      <c r="C1116" s="10" t="s">
        <v>74</v>
      </c>
      <c r="D1116" s="12" t="s">
        <v>13</v>
      </c>
      <c r="E1116" s="14">
        <v>81650000</v>
      </c>
      <c r="F1116" s="14">
        <v>29900000</v>
      </c>
      <c r="G1116" s="16" t="s">
        <v>75</v>
      </c>
      <c r="H1116" s="18" t="s">
        <v>1957</v>
      </c>
      <c r="I1116" s="6">
        <v>46048</v>
      </c>
      <c r="J1116" s="21" t="s">
        <v>2978</v>
      </c>
      <c r="K1116" s="18" t="s">
        <v>2327</v>
      </c>
      <c r="L1116" s="23">
        <v>18284000</v>
      </c>
      <c r="M1116" s="23">
        <v>0</v>
      </c>
      <c r="N1116" s="25" t="s">
        <v>2979</v>
      </c>
    </row>
    <row r="1117" spans="1:14" ht="15" customHeight="1">
      <c r="A1117" s="4" t="s">
        <v>11</v>
      </c>
      <c r="B1117" s="8">
        <v>46025</v>
      </c>
      <c r="C1117" s="10" t="s">
        <v>293</v>
      </c>
      <c r="D1117" s="12" t="s">
        <v>41</v>
      </c>
      <c r="E1117" s="14">
        <v>81650000</v>
      </c>
      <c r="F1117" s="14">
        <v>0</v>
      </c>
      <c r="G1117" s="16" t="s">
        <v>294</v>
      </c>
      <c r="H1117" s="18" t="s">
        <v>667</v>
      </c>
      <c r="I1117" s="6">
        <v>46041</v>
      </c>
      <c r="J1117" s="21" t="s">
        <v>1748</v>
      </c>
      <c r="K1117" s="18" t="s">
        <v>668</v>
      </c>
      <c r="L1117" s="23">
        <v>18300000</v>
      </c>
      <c r="M1117" s="23">
        <v>0</v>
      </c>
      <c r="N1117" s="25" t="s">
        <v>1525</v>
      </c>
    </row>
    <row r="1118" spans="1:14" ht="15" customHeight="1">
      <c r="A1118" s="4" t="s">
        <v>11</v>
      </c>
      <c r="B1118" s="8">
        <v>46026</v>
      </c>
      <c r="C1118" s="10" t="s">
        <v>935</v>
      </c>
      <c r="D1118" s="12" t="s">
        <v>109</v>
      </c>
      <c r="E1118" s="14">
        <v>81650000</v>
      </c>
      <c r="F1118" s="14">
        <v>0</v>
      </c>
      <c r="G1118" s="16" t="s">
        <v>1077</v>
      </c>
      <c r="H1118" s="18" t="s">
        <v>5561</v>
      </c>
      <c r="I1118" s="6">
        <v>46038</v>
      </c>
      <c r="J1118" s="21" t="s">
        <v>105</v>
      </c>
      <c r="K1118" s="18" t="s">
        <v>5562</v>
      </c>
      <c r="L1118" s="23">
        <v>18750000</v>
      </c>
      <c r="M1118" s="23">
        <v>0</v>
      </c>
      <c r="N1118" s="25" t="s">
        <v>6443</v>
      </c>
    </row>
    <row r="1119" spans="1:14" ht="15" customHeight="1">
      <c r="A1119" s="4" t="s">
        <v>205</v>
      </c>
      <c r="B1119" s="8">
        <v>46026</v>
      </c>
      <c r="C1119" s="10" t="s">
        <v>1797</v>
      </c>
      <c r="D1119" s="12" t="s">
        <v>210</v>
      </c>
      <c r="E1119" s="14">
        <v>81650000</v>
      </c>
      <c r="F1119" s="14">
        <v>0</v>
      </c>
      <c r="G1119" s="16" t="s">
        <v>1875</v>
      </c>
      <c r="H1119" s="18" t="s">
        <v>798</v>
      </c>
      <c r="I1119" s="6">
        <v>46045</v>
      </c>
      <c r="J1119" s="21" t="s">
        <v>2618</v>
      </c>
      <c r="K1119" s="18" t="s">
        <v>848</v>
      </c>
      <c r="L1119" s="23">
        <v>18860000</v>
      </c>
      <c r="M1119" s="23">
        <v>0</v>
      </c>
      <c r="N1119" s="25" t="s">
        <v>2619</v>
      </c>
    </row>
    <row r="1120" spans="1:14" ht="15" customHeight="1">
      <c r="A1120" s="4" t="s">
        <v>11</v>
      </c>
      <c r="B1120" s="8">
        <v>46027</v>
      </c>
      <c r="C1120" s="10" t="s">
        <v>2362</v>
      </c>
      <c r="D1120" s="12" t="s">
        <v>41</v>
      </c>
      <c r="E1120" s="14">
        <v>81650000</v>
      </c>
      <c r="F1120" s="14">
        <v>316667</v>
      </c>
      <c r="G1120" s="16" t="s">
        <v>2366</v>
      </c>
      <c r="H1120" s="18" t="s">
        <v>112</v>
      </c>
      <c r="I1120" s="6">
        <v>46041</v>
      </c>
      <c r="J1120" s="21" t="s">
        <v>1506</v>
      </c>
      <c r="K1120" s="18" t="s">
        <v>114</v>
      </c>
      <c r="L1120" s="23">
        <v>18900000</v>
      </c>
      <c r="M1120" s="23">
        <v>0</v>
      </c>
      <c r="N1120" s="25" t="s">
        <v>1507</v>
      </c>
    </row>
    <row r="1121" spans="1:14" ht="15" customHeight="1">
      <c r="A1121" s="4" t="s">
        <v>411</v>
      </c>
      <c r="B1121" s="8">
        <v>46027</v>
      </c>
      <c r="C1121" s="10" t="s">
        <v>2506</v>
      </c>
      <c r="D1121" s="12" t="s">
        <v>412</v>
      </c>
      <c r="E1121" s="14">
        <v>81650000</v>
      </c>
      <c r="F1121" s="14">
        <v>0</v>
      </c>
      <c r="G1121" s="16" t="s">
        <v>2507</v>
      </c>
      <c r="H1121" s="18" t="s">
        <v>5561</v>
      </c>
      <c r="I1121" s="6">
        <v>46038</v>
      </c>
      <c r="J1121" s="21" t="s">
        <v>113</v>
      </c>
      <c r="K1121" s="18" t="s">
        <v>5562</v>
      </c>
      <c r="L1121" s="23">
        <v>19000000</v>
      </c>
      <c r="M1121" s="23">
        <v>0</v>
      </c>
      <c r="N1121" s="25" t="s">
        <v>6154</v>
      </c>
    </row>
    <row r="1122" spans="1:14" ht="15" customHeight="1">
      <c r="A1122" s="4" t="s">
        <v>15</v>
      </c>
      <c r="B1122" s="8">
        <v>46026</v>
      </c>
      <c r="C1122" s="10" t="s">
        <v>1509</v>
      </c>
      <c r="D1122" s="12" t="s">
        <v>95</v>
      </c>
      <c r="E1122" s="14">
        <v>81707500</v>
      </c>
      <c r="F1122" s="14">
        <v>0</v>
      </c>
      <c r="G1122" s="16" t="s">
        <v>1594</v>
      </c>
      <c r="H1122" s="18" t="s">
        <v>5561</v>
      </c>
      <c r="I1122" s="6">
        <v>46044</v>
      </c>
      <c r="J1122" s="21" t="s">
        <v>200</v>
      </c>
      <c r="K1122" s="18" t="s">
        <v>5562</v>
      </c>
      <c r="L1122" s="23">
        <v>19000000</v>
      </c>
      <c r="M1122" s="23">
        <v>0</v>
      </c>
      <c r="N1122" s="25" t="s">
        <v>6180</v>
      </c>
    </row>
    <row r="1123" spans="1:14" ht="15" customHeight="1">
      <c r="A1123" s="4" t="s">
        <v>1957</v>
      </c>
      <c r="B1123" s="8">
        <v>46028</v>
      </c>
      <c r="C1123" s="10" t="s">
        <v>2610</v>
      </c>
      <c r="D1123" s="12" t="s">
        <v>1966</v>
      </c>
      <c r="E1123" s="14">
        <v>81808861</v>
      </c>
      <c r="F1123" s="14">
        <v>63720976.5</v>
      </c>
      <c r="G1123" s="16" t="s">
        <v>2638</v>
      </c>
      <c r="H1123" s="18" t="s">
        <v>544</v>
      </c>
      <c r="I1123" s="6">
        <v>46041</v>
      </c>
      <c r="J1123" s="21" t="s">
        <v>1648</v>
      </c>
      <c r="K1123" s="18" t="s">
        <v>804</v>
      </c>
      <c r="L1123" s="23">
        <v>19098377</v>
      </c>
      <c r="M1123" s="23">
        <v>0</v>
      </c>
      <c r="N1123" s="25" t="s">
        <v>1559</v>
      </c>
    </row>
    <row r="1124" spans="1:14" ht="15" customHeight="1">
      <c r="A1124" s="4" t="s">
        <v>328</v>
      </c>
      <c r="B1124" s="8">
        <v>46028</v>
      </c>
      <c r="C1124" s="10" t="s">
        <v>2525</v>
      </c>
      <c r="D1124" s="12" t="s">
        <v>333</v>
      </c>
      <c r="E1124" s="14">
        <v>81895698</v>
      </c>
      <c r="F1124" s="14">
        <v>0</v>
      </c>
      <c r="G1124" s="16" t="s">
        <v>2526</v>
      </c>
      <c r="H1124" s="18" t="s">
        <v>67</v>
      </c>
      <c r="I1124" s="6">
        <v>46042</v>
      </c>
      <c r="J1124" s="21" t="s">
        <v>1903</v>
      </c>
      <c r="K1124" s="18" t="s">
        <v>1618</v>
      </c>
      <c r="L1124" s="23">
        <v>19282210</v>
      </c>
      <c r="M1124" s="23">
        <v>0</v>
      </c>
      <c r="N1124" s="25" t="s">
        <v>1904</v>
      </c>
    </row>
    <row r="1125" spans="1:14" ht="15" customHeight="1">
      <c r="A1125" s="4" t="s">
        <v>20</v>
      </c>
      <c r="B1125" s="8">
        <v>46025</v>
      </c>
      <c r="C1125" s="10" t="s">
        <v>664</v>
      </c>
      <c r="D1125" s="12" t="s">
        <v>21</v>
      </c>
      <c r="E1125" s="14">
        <v>82000000</v>
      </c>
      <c r="F1125" s="14">
        <v>0</v>
      </c>
      <c r="G1125" s="16" t="s">
        <v>665</v>
      </c>
      <c r="H1125" s="18" t="s">
        <v>134</v>
      </c>
      <c r="I1125" s="6">
        <v>46053</v>
      </c>
      <c r="J1125" s="21" t="s">
        <v>3996</v>
      </c>
      <c r="K1125" s="18" t="s">
        <v>239</v>
      </c>
      <c r="L1125" s="23">
        <v>20000000</v>
      </c>
      <c r="M1125" s="23">
        <v>0</v>
      </c>
      <c r="N1125" s="25" t="s">
        <v>3997</v>
      </c>
    </row>
    <row r="1126" spans="1:14" ht="15" customHeight="1">
      <c r="A1126" s="4" t="s">
        <v>112</v>
      </c>
      <c r="B1126" s="8">
        <v>46026</v>
      </c>
      <c r="C1126" s="10" t="s">
        <v>1648</v>
      </c>
      <c r="D1126" s="12" t="s">
        <v>114</v>
      </c>
      <c r="E1126" s="14">
        <v>82000000</v>
      </c>
      <c r="F1126" s="14">
        <v>0</v>
      </c>
      <c r="G1126" s="16" t="s">
        <v>1730</v>
      </c>
      <c r="H1126" s="18" t="s">
        <v>5335</v>
      </c>
      <c r="I1126" s="6">
        <v>46052</v>
      </c>
      <c r="J1126" s="21" t="s">
        <v>288</v>
      </c>
      <c r="K1126" s="18" t="s">
        <v>5336</v>
      </c>
      <c r="L1126" s="23">
        <v>20000000</v>
      </c>
      <c r="M1126" s="23">
        <v>-2006667</v>
      </c>
      <c r="N1126" s="25" t="s">
        <v>3754</v>
      </c>
    </row>
    <row r="1127" spans="1:14" ht="15" customHeight="1">
      <c r="A1127" s="4" t="s">
        <v>185</v>
      </c>
      <c r="B1127" s="8">
        <v>46026</v>
      </c>
      <c r="C1127" s="10" t="s">
        <v>856</v>
      </c>
      <c r="D1127" s="12" t="s">
        <v>186</v>
      </c>
      <c r="E1127" s="14">
        <v>82600000</v>
      </c>
      <c r="F1127" s="14">
        <v>0</v>
      </c>
      <c r="G1127" s="16" t="s">
        <v>989</v>
      </c>
      <c r="H1127" s="18" t="s">
        <v>5561</v>
      </c>
      <c r="I1127" s="6">
        <v>46053</v>
      </c>
      <c r="J1127" s="21" t="s">
        <v>319</v>
      </c>
      <c r="K1127" s="18" t="s">
        <v>5562</v>
      </c>
      <c r="L1127" s="23">
        <v>20000000</v>
      </c>
      <c r="M1127" s="23">
        <v>0</v>
      </c>
      <c r="N1127" s="25" t="s">
        <v>3995</v>
      </c>
    </row>
    <row r="1128" spans="1:14" ht="15" customHeight="1">
      <c r="A1128" s="4" t="s">
        <v>134</v>
      </c>
      <c r="B1128" s="8">
        <v>46032</v>
      </c>
      <c r="C1128" s="10" t="s">
        <v>3517</v>
      </c>
      <c r="D1128" s="12" t="s">
        <v>239</v>
      </c>
      <c r="E1128" s="14">
        <v>82600000</v>
      </c>
      <c r="F1128" s="14">
        <v>78957829</v>
      </c>
      <c r="G1128" s="16" t="s">
        <v>956</v>
      </c>
      <c r="H1128" s="18" t="s">
        <v>112</v>
      </c>
      <c r="I1128" s="6">
        <v>46046</v>
      </c>
      <c r="J1128" s="21" t="s">
        <v>2706</v>
      </c>
      <c r="K1128" s="18" t="s">
        <v>114</v>
      </c>
      <c r="L1128" s="23">
        <v>20100000</v>
      </c>
      <c r="M1128" s="23">
        <v>0</v>
      </c>
      <c r="N1128" s="25" t="s">
        <v>2707</v>
      </c>
    </row>
    <row r="1129" spans="1:14" ht="15" customHeight="1">
      <c r="A1129" s="4" t="s">
        <v>825</v>
      </c>
      <c r="B1129" s="8">
        <v>46035</v>
      </c>
      <c r="C1129" s="10" t="s">
        <v>3660</v>
      </c>
      <c r="D1129" s="12" t="s">
        <v>826</v>
      </c>
      <c r="E1129" s="14">
        <v>82750000</v>
      </c>
      <c r="F1129" s="14">
        <v>0</v>
      </c>
      <c r="G1129" s="16" t="s">
        <v>3752</v>
      </c>
      <c r="H1129" s="18" t="s">
        <v>1957</v>
      </c>
      <c r="I1129" s="6">
        <v>46048</v>
      </c>
      <c r="J1129" s="21" t="s">
        <v>2978</v>
      </c>
      <c r="K1129" s="18" t="s">
        <v>2688</v>
      </c>
      <c r="L1129" s="23">
        <v>20374000</v>
      </c>
      <c r="M1129" s="23">
        <v>0</v>
      </c>
      <c r="N1129" s="25" t="s">
        <v>2979</v>
      </c>
    </row>
    <row r="1130" spans="1:14" ht="15" customHeight="1">
      <c r="A1130" s="4" t="s">
        <v>20</v>
      </c>
      <c r="B1130" s="8">
        <v>46025</v>
      </c>
      <c r="C1130" s="10" t="s">
        <v>687</v>
      </c>
      <c r="D1130" s="12" t="s">
        <v>25</v>
      </c>
      <c r="E1130" s="14">
        <v>82800000</v>
      </c>
      <c r="F1130" s="14">
        <v>0</v>
      </c>
      <c r="G1130" s="16" t="s">
        <v>680</v>
      </c>
      <c r="H1130" s="18" t="s">
        <v>67</v>
      </c>
      <c r="I1130" s="6">
        <v>46076</v>
      </c>
      <c r="J1130" s="21" t="s">
        <v>4681</v>
      </c>
      <c r="K1130" s="18" t="s">
        <v>1618</v>
      </c>
      <c r="L1130" s="23">
        <v>20568650</v>
      </c>
      <c r="M1130" s="23">
        <v>0</v>
      </c>
      <c r="N1130" s="25" t="s">
        <v>4682</v>
      </c>
    </row>
    <row r="1131" spans="1:14" ht="15" customHeight="1">
      <c r="A1131" s="4" t="s">
        <v>347</v>
      </c>
      <c r="B1131" s="8">
        <v>46026</v>
      </c>
      <c r="C1131" s="10" t="s">
        <v>1004</v>
      </c>
      <c r="D1131" s="12" t="s">
        <v>348</v>
      </c>
      <c r="E1131" s="14">
        <v>82800000</v>
      </c>
      <c r="F1131" s="14">
        <v>0</v>
      </c>
      <c r="G1131" s="16" t="s">
        <v>1114</v>
      </c>
      <c r="H1131" s="18" t="s">
        <v>5561</v>
      </c>
      <c r="I1131" s="6">
        <v>46038</v>
      </c>
      <c r="J1131" s="21" t="s">
        <v>76</v>
      </c>
      <c r="K1131" s="18" t="s">
        <v>5562</v>
      </c>
      <c r="L1131" s="23">
        <v>20600000</v>
      </c>
      <c r="M1131" s="23">
        <v>0</v>
      </c>
      <c r="N1131" s="25" t="s">
        <v>6142</v>
      </c>
    </row>
    <row r="1132" spans="1:14" ht="15" customHeight="1">
      <c r="A1132" s="4" t="s">
        <v>667</v>
      </c>
      <c r="B1132" s="8">
        <v>46027</v>
      </c>
      <c r="C1132" s="10" t="s">
        <v>2463</v>
      </c>
      <c r="D1132" s="12" t="s">
        <v>668</v>
      </c>
      <c r="E1132" s="14">
        <v>82866667</v>
      </c>
      <c r="F1132" s="14">
        <v>0</v>
      </c>
      <c r="G1132" s="16" t="s">
        <v>2457</v>
      </c>
      <c r="H1132" s="28" t="s">
        <v>4602</v>
      </c>
      <c r="I1132" s="33">
        <v>46047</v>
      </c>
      <c r="J1132" s="34" t="s">
        <v>823</v>
      </c>
      <c r="K1132" s="28" t="s">
        <v>4603</v>
      </c>
      <c r="L1132" s="35">
        <v>21000000</v>
      </c>
      <c r="M1132" s="35">
        <v>0</v>
      </c>
      <c r="N1132" s="36" t="s">
        <v>6241</v>
      </c>
    </row>
    <row r="1133" spans="1:14" ht="15" customHeight="1">
      <c r="A1133" s="4" t="s">
        <v>67</v>
      </c>
      <c r="B1133" s="8">
        <v>46045</v>
      </c>
      <c r="C1133" s="10" t="s">
        <v>4141</v>
      </c>
      <c r="D1133" s="12" t="s">
        <v>1233</v>
      </c>
      <c r="E1133" s="14">
        <v>82887084</v>
      </c>
      <c r="F1133" s="14">
        <v>0</v>
      </c>
      <c r="G1133" s="16" t="s">
        <v>2521</v>
      </c>
      <c r="H1133" s="18" t="s">
        <v>5335</v>
      </c>
      <c r="I1133" s="6">
        <v>46038</v>
      </c>
      <c r="J1133" s="21" t="s">
        <v>81</v>
      </c>
      <c r="K1133" s="18" t="s">
        <v>5336</v>
      </c>
      <c r="L1133" s="23">
        <v>21000000</v>
      </c>
      <c r="M1133" s="23">
        <v>0</v>
      </c>
      <c r="N1133" s="25" t="s">
        <v>6141</v>
      </c>
    </row>
    <row r="1134" spans="1:14" ht="15" customHeight="1">
      <c r="A1134" s="4" t="s">
        <v>120</v>
      </c>
      <c r="B1134" s="8">
        <v>46026</v>
      </c>
      <c r="C1134" s="10" t="s">
        <v>1698</v>
      </c>
      <c r="D1134" s="12" t="s">
        <v>528</v>
      </c>
      <c r="E1134" s="14">
        <v>83000000</v>
      </c>
      <c r="F1134" s="14">
        <v>0</v>
      </c>
      <c r="G1134" s="16" t="s">
        <v>1776</v>
      </c>
      <c r="H1134" s="18" t="s">
        <v>4246</v>
      </c>
      <c r="I1134" s="6">
        <v>46106</v>
      </c>
      <c r="J1134" s="21" t="s">
        <v>5678</v>
      </c>
      <c r="K1134" s="18" t="s">
        <v>4247</v>
      </c>
      <c r="L1134" s="23">
        <v>21166104</v>
      </c>
      <c r="M1134" s="23">
        <v>0</v>
      </c>
      <c r="N1134" s="25" t="s">
        <v>5617</v>
      </c>
    </row>
    <row r="1135" spans="1:14" ht="15" customHeight="1">
      <c r="A1135" s="4" t="s">
        <v>825</v>
      </c>
      <c r="B1135" s="8">
        <v>46035</v>
      </c>
      <c r="C1135" s="10" t="s">
        <v>3662</v>
      </c>
      <c r="D1135" s="12" t="s">
        <v>826</v>
      </c>
      <c r="E1135" s="14">
        <v>83000000</v>
      </c>
      <c r="F1135" s="14">
        <v>83000000</v>
      </c>
      <c r="G1135" s="16" t="s">
        <v>3755</v>
      </c>
      <c r="H1135" s="18" t="s">
        <v>1957</v>
      </c>
      <c r="I1135" s="6">
        <v>46108</v>
      </c>
      <c r="J1135" s="21" t="s">
        <v>5855</v>
      </c>
      <c r="K1135" s="18" t="s">
        <v>2327</v>
      </c>
      <c r="L1135" s="23">
        <v>21377400</v>
      </c>
      <c r="M1135" s="23">
        <v>0</v>
      </c>
      <c r="N1135" s="25" t="s">
        <v>5856</v>
      </c>
    </row>
    <row r="1136" spans="1:14" ht="15" customHeight="1">
      <c r="A1136" s="4" t="s">
        <v>120</v>
      </c>
      <c r="B1136" s="8">
        <v>46026</v>
      </c>
      <c r="C1136" s="10" t="s">
        <v>1817</v>
      </c>
      <c r="D1136" s="12" t="s">
        <v>821</v>
      </c>
      <c r="E1136" s="14">
        <v>83027000</v>
      </c>
      <c r="F1136" s="14">
        <v>2527000</v>
      </c>
      <c r="G1136" s="16" t="s">
        <v>1899</v>
      </c>
      <c r="H1136" s="18" t="s">
        <v>46</v>
      </c>
      <c r="I1136" s="6">
        <v>46053</v>
      </c>
      <c r="J1136" s="21" t="s">
        <v>3996</v>
      </c>
      <c r="K1136" s="18" t="s">
        <v>47</v>
      </c>
      <c r="L1136" s="23">
        <v>21577826</v>
      </c>
      <c r="M1136" s="23">
        <v>0</v>
      </c>
      <c r="N1136" s="25" t="s">
        <v>3997</v>
      </c>
    </row>
    <row r="1137" spans="1:14" ht="15" customHeight="1">
      <c r="A1137" s="4" t="s">
        <v>825</v>
      </c>
      <c r="B1137" s="8">
        <v>46035</v>
      </c>
      <c r="C1137" s="10" t="s">
        <v>3661</v>
      </c>
      <c r="D1137" s="12" t="s">
        <v>826</v>
      </c>
      <c r="E1137" s="14">
        <v>83250000</v>
      </c>
      <c r="F1137" s="14">
        <v>0</v>
      </c>
      <c r="G1137" s="16" t="s">
        <v>3755</v>
      </c>
      <c r="H1137" s="18" t="s">
        <v>4498</v>
      </c>
      <c r="I1137" s="6">
        <v>46052</v>
      </c>
      <c r="J1137" s="21" t="s">
        <v>1014</v>
      </c>
      <c r="K1137" s="18" t="s">
        <v>4499</v>
      </c>
      <c r="L1137" s="23">
        <v>21593333</v>
      </c>
      <c r="M1137" s="23">
        <v>0</v>
      </c>
      <c r="N1137" s="25" t="s">
        <v>6287</v>
      </c>
    </row>
    <row r="1138" spans="1:14" ht="15" customHeight="1">
      <c r="A1138" s="4" t="s">
        <v>5785</v>
      </c>
      <c r="B1138" s="8">
        <v>46032</v>
      </c>
      <c r="C1138" s="10" t="s">
        <v>37</v>
      </c>
      <c r="D1138" s="12" t="s">
        <v>5789</v>
      </c>
      <c r="E1138" s="14">
        <v>83300000</v>
      </c>
      <c r="F1138" s="14">
        <v>0</v>
      </c>
      <c r="G1138" s="16" t="s">
        <v>5802</v>
      </c>
      <c r="H1138" s="18" t="s">
        <v>5335</v>
      </c>
      <c r="I1138" s="6">
        <v>46041</v>
      </c>
      <c r="J1138" s="21" t="s">
        <v>171</v>
      </c>
      <c r="K1138" s="18" t="s">
        <v>5336</v>
      </c>
      <c r="L1138" s="23">
        <v>21633333</v>
      </c>
      <c r="M1138" s="23">
        <v>-1100000</v>
      </c>
      <c r="N1138" s="25" t="s">
        <v>1525</v>
      </c>
    </row>
    <row r="1139" spans="1:14" ht="15" customHeight="1">
      <c r="A1139" s="4" t="s">
        <v>5785</v>
      </c>
      <c r="B1139" s="8">
        <v>46032</v>
      </c>
      <c r="C1139" s="10" t="s">
        <v>40</v>
      </c>
      <c r="D1139" s="12" t="s">
        <v>5789</v>
      </c>
      <c r="E1139" s="14">
        <v>83300000</v>
      </c>
      <c r="F1139" s="14">
        <v>0</v>
      </c>
      <c r="G1139" s="16" t="s">
        <v>5804</v>
      </c>
      <c r="H1139" s="18" t="s">
        <v>1957</v>
      </c>
      <c r="I1139" s="6">
        <v>46042</v>
      </c>
      <c r="J1139" s="21" t="s">
        <v>1958</v>
      </c>
      <c r="K1139" s="18" t="s">
        <v>1977</v>
      </c>
      <c r="L1139" s="23">
        <v>21882628.5</v>
      </c>
      <c r="M1139" s="23">
        <v>0</v>
      </c>
      <c r="N1139" s="25" t="s">
        <v>1960</v>
      </c>
    </row>
    <row r="1140" spans="1:14" ht="15" customHeight="1">
      <c r="A1140" s="4" t="s">
        <v>903</v>
      </c>
      <c r="B1140" s="8">
        <v>46032</v>
      </c>
      <c r="C1140" s="10" t="s">
        <v>3503</v>
      </c>
      <c r="D1140" s="12" t="s">
        <v>905</v>
      </c>
      <c r="E1140" s="14">
        <v>83333333</v>
      </c>
      <c r="F1140" s="14">
        <v>133333</v>
      </c>
      <c r="G1140" s="16" t="s">
        <v>3615</v>
      </c>
      <c r="H1140" s="28" t="s">
        <v>4602</v>
      </c>
      <c r="I1140" s="33">
        <v>46041</v>
      </c>
      <c r="J1140" s="34" t="s">
        <v>400</v>
      </c>
      <c r="K1140" s="28" t="s">
        <v>4603</v>
      </c>
      <c r="L1140" s="35">
        <v>22000000</v>
      </c>
      <c r="M1140" s="35">
        <v>0</v>
      </c>
      <c r="N1140" s="36" t="s">
        <v>1525</v>
      </c>
    </row>
    <row r="1141" spans="1:14" ht="15" customHeight="1">
      <c r="A1141" s="4" t="s">
        <v>416</v>
      </c>
      <c r="B1141" s="8">
        <v>46026</v>
      </c>
      <c r="C1141" s="10" t="s">
        <v>1196</v>
      </c>
      <c r="D1141" s="12" t="s">
        <v>1145</v>
      </c>
      <c r="E1141" s="14">
        <v>83340652</v>
      </c>
      <c r="F1141" s="14">
        <v>0</v>
      </c>
      <c r="G1141" s="16" t="s">
        <v>1300</v>
      </c>
      <c r="H1141" s="18" t="s">
        <v>15</v>
      </c>
      <c r="I1141" s="6">
        <v>46053</v>
      </c>
      <c r="J1141" s="21" t="s">
        <v>3996</v>
      </c>
      <c r="K1141" s="18" t="s">
        <v>16</v>
      </c>
      <c r="L1141" s="23">
        <v>22258892</v>
      </c>
      <c r="M1141" s="23">
        <v>0</v>
      </c>
      <c r="N1141" s="25" t="s">
        <v>3997</v>
      </c>
    </row>
    <row r="1142" spans="1:14" ht="15" customHeight="1">
      <c r="A1142" s="4" t="s">
        <v>913</v>
      </c>
      <c r="B1142" s="8">
        <v>46029</v>
      </c>
      <c r="C1142" s="10" t="s">
        <v>2833</v>
      </c>
      <c r="D1142" s="12" t="s">
        <v>914</v>
      </c>
      <c r="E1142" s="14">
        <v>83432500</v>
      </c>
      <c r="F1142" s="14">
        <v>0</v>
      </c>
      <c r="G1142" s="16" t="s">
        <v>2935</v>
      </c>
      <c r="H1142" s="18" t="s">
        <v>20</v>
      </c>
      <c r="I1142" s="6">
        <v>46053</v>
      </c>
      <c r="J1142" s="21" t="s">
        <v>3996</v>
      </c>
      <c r="K1142" s="18" t="s">
        <v>92</v>
      </c>
      <c r="L1142" s="23">
        <v>22334000</v>
      </c>
      <c r="M1142" s="23">
        <v>0</v>
      </c>
      <c r="N1142" s="25" t="s">
        <v>3997</v>
      </c>
    </row>
    <row r="1143" spans="1:14" ht="15" customHeight="1">
      <c r="A1143" s="4" t="s">
        <v>416</v>
      </c>
      <c r="B1143" s="8">
        <v>46027</v>
      </c>
      <c r="C1143" s="10" t="s">
        <v>2115</v>
      </c>
      <c r="D1143" s="12" t="s">
        <v>1145</v>
      </c>
      <c r="E1143" s="14">
        <v>83433995</v>
      </c>
      <c r="F1143" s="14">
        <v>0</v>
      </c>
      <c r="G1143" s="16" t="s">
        <v>2126</v>
      </c>
      <c r="H1143" s="18" t="s">
        <v>5335</v>
      </c>
      <c r="I1143" s="6">
        <v>46039</v>
      </c>
      <c r="J1143" s="21" t="s">
        <v>139</v>
      </c>
      <c r="K1143" s="18" t="s">
        <v>5336</v>
      </c>
      <c r="L1143" s="23">
        <v>22470000</v>
      </c>
      <c r="M1143" s="23">
        <v>0</v>
      </c>
      <c r="N1143" s="25" t="s">
        <v>1457</v>
      </c>
    </row>
    <row r="1144" spans="1:14" ht="15" customHeight="1">
      <c r="A1144" s="4" t="s">
        <v>416</v>
      </c>
      <c r="B1144" s="8">
        <v>46028</v>
      </c>
      <c r="C1144" s="10" t="s">
        <v>2650</v>
      </c>
      <c r="D1144" s="12" t="s">
        <v>1145</v>
      </c>
      <c r="E1144" s="14">
        <v>83433995</v>
      </c>
      <c r="F1144" s="14">
        <v>67250000</v>
      </c>
      <c r="G1144" s="16" t="s">
        <v>2754</v>
      </c>
      <c r="H1144" s="18" t="s">
        <v>1957</v>
      </c>
      <c r="I1144" s="6">
        <v>46077</v>
      </c>
      <c r="J1144" s="21" t="s">
        <v>4735</v>
      </c>
      <c r="K1144" s="18" t="s">
        <v>2327</v>
      </c>
      <c r="L1144" s="23">
        <v>22565800</v>
      </c>
      <c r="M1144" s="23">
        <v>0</v>
      </c>
      <c r="N1144" s="25" t="s">
        <v>4736</v>
      </c>
    </row>
    <row r="1145" spans="1:14" ht="15" customHeight="1">
      <c r="A1145" s="4" t="s">
        <v>20</v>
      </c>
      <c r="B1145" s="8">
        <v>46026</v>
      </c>
      <c r="C1145" s="10" t="s">
        <v>807</v>
      </c>
      <c r="D1145" s="12" t="s">
        <v>21</v>
      </c>
      <c r="E1145" s="14">
        <v>83884500</v>
      </c>
      <c r="F1145" s="14">
        <v>83884500</v>
      </c>
      <c r="G1145" s="16" t="s">
        <v>879</v>
      </c>
      <c r="H1145" s="18" t="s">
        <v>15</v>
      </c>
      <c r="I1145" s="6">
        <v>46048</v>
      </c>
      <c r="J1145" s="21" t="s">
        <v>2861</v>
      </c>
      <c r="K1145" s="18" t="s">
        <v>16</v>
      </c>
      <c r="L1145" s="23">
        <v>22733333</v>
      </c>
      <c r="M1145" s="23">
        <v>-400000</v>
      </c>
      <c r="N1145" s="25" t="s">
        <v>2862</v>
      </c>
    </row>
    <row r="1146" spans="1:14" ht="15" customHeight="1">
      <c r="A1146" s="4" t="s">
        <v>120</v>
      </c>
      <c r="B1146" s="8">
        <v>46026</v>
      </c>
      <c r="C1146" s="10" t="s">
        <v>1705</v>
      </c>
      <c r="D1146" s="12" t="s">
        <v>528</v>
      </c>
      <c r="E1146" s="14">
        <v>83950000</v>
      </c>
      <c r="F1146" s="14">
        <v>283333</v>
      </c>
      <c r="G1146" s="16" t="s">
        <v>1784</v>
      </c>
      <c r="H1146" s="18" t="s">
        <v>798</v>
      </c>
      <c r="I1146" s="6">
        <v>46045</v>
      </c>
      <c r="J1146" s="21" t="s">
        <v>2472</v>
      </c>
      <c r="K1146" s="18" t="s">
        <v>799</v>
      </c>
      <c r="L1146" s="23">
        <v>23000000</v>
      </c>
      <c r="M1146" s="23">
        <v>0</v>
      </c>
      <c r="N1146" s="25" t="s">
        <v>2473</v>
      </c>
    </row>
    <row r="1147" spans="1:14" ht="15" customHeight="1">
      <c r="A1147" s="4" t="s">
        <v>868</v>
      </c>
      <c r="B1147" s="8">
        <v>46027</v>
      </c>
      <c r="C1147" s="10" t="s">
        <v>2054</v>
      </c>
      <c r="D1147" s="12" t="s">
        <v>869</v>
      </c>
      <c r="E1147" s="14">
        <v>83950000</v>
      </c>
      <c r="F1147" s="14">
        <v>0</v>
      </c>
      <c r="G1147" s="16" t="s">
        <v>2064</v>
      </c>
      <c r="H1147" s="18" t="s">
        <v>112</v>
      </c>
      <c r="I1147" s="6">
        <v>46049</v>
      </c>
      <c r="J1147" s="21" t="s">
        <v>3179</v>
      </c>
      <c r="K1147" s="18" t="s">
        <v>114</v>
      </c>
      <c r="L1147" s="23">
        <v>23000000</v>
      </c>
      <c r="M1147" s="23">
        <v>0</v>
      </c>
      <c r="N1147" s="25" t="s">
        <v>3180</v>
      </c>
    </row>
    <row r="1148" spans="1:14" ht="15" customHeight="1">
      <c r="A1148" s="4" t="s">
        <v>868</v>
      </c>
      <c r="B1148" s="8">
        <v>46027</v>
      </c>
      <c r="C1148" s="10" t="s">
        <v>2051</v>
      </c>
      <c r="D1148" s="12" t="s">
        <v>869</v>
      </c>
      <c r="E1148" s="14">
        <v>83950000.090000004</v>
      </c>
      <c r="F1148" s="14">
        <v>2300000.09</v>
      </c>
      <c r="G1148" s="16" t="s">
        <v>2061</v>
      </c>
      <c r="H1148" s="28" t="s">
        <v>4602</v>
      </c>
      <c r="I1148" s="33">
        <v>46046</v>
      </c>
      <c r="J1148" s="34" t="s">
        <v>679</v>
      </c>
      <c r="K1148" s="28" t="s">
        <v>4603</v>
      </c>
      <c r="L1148" s="35">
        <v>23000000</v>
      </c>
      <c r="M1148" s="35">
        <v>0</v>
      </c>
      <c r="N1148" s="36" t="s">
        <v>6180</v>
      </c>
    </row>
    <row r="1149" spans="1:14" ht="15" customHeight="1">
      <c r="A1149" s="4" t="s">
        <v>20</v>
      </c>
      <c r="B1149" s="8">
        <v>46025</v>
      </c>
      <c r="C1149" s="10" t="s">
        <v>362</v>
      </c>
      <c r="D1149" s="12" t="s">
        <v>92</v>
      </c>
      <c r="E1149" s="14">
        <v>84000000</v>
      </c>
      <c r="F1149" s="14">
        <v>42000000</v>
      </c>
      <c r="G1149" s="16" t="s">
        <v>363</v>
      </c>
      <c r="H1149" s="18" t="s">
        <v>5335</v>
      </c>
      <c r="I1149" s="6">
        <v>46046</v>
      </c>
      <c r="J1149" s="21" t="s">
        <v>237</v>
      </c>
      <c r="K1149" s="18" t="s">
        <v>5336</v>
      </c>
      <c r="L1149" s="23">
        <v>23000000</v>
      </c>
      <c r="M1149" s="23">
        <v>0</v>
      </c>
      <c r="N1149" s="25" t="s">
        <v>6180</v>
      </c>
    </row>
    <row r="1150" spans="1:14" ht="15" customHeight="1">
      <c r="A1150" s="4" t="s">
        <v>20</v>
      </c>
      <c r="B1150" s="8">
        <v>46025</v>
      </c>
      <c r="C1150" s="10" t="s">
        <v>498</v>
      </c>
      <c r="D1150" s="12" t="s">
        <v>21</v>
      </c>
      <c r="E1150" s="14">
        <v>84000000</v>
      </c>
      <c r="F1150" s="14">
        <v>0</v>
      </c>
      <c r="G1150" s="16" t="s">
        <v>499</v>
      </c>
      <c r="H1150" s="18" t="s">
        <v>5561</v>
      </c>
      <c r="I1150" s="6">
        <v>46046</v>
      </c>
      <c r="J1150" s="21" t="s">
        <v>293</v>
      </c>
      <c r="K1150" s="18" t="s">
        <v>5562</v>
      </c>
      <c r="L1150" s="23">
        <v>23000000</v>
      </c>
      <c r="M1150" s="23">
        <v>0</v>
      </c>
      <c r="N1150" s="25" t="s">
        <v>6180</v>
      </c>
    </row>
    <row r="1151" spans="1:14" ht="15" customHeight="1">
      <c r="A1151" s="4" t="s">
        <v>813</v>
      </c>
      <c r="B1151" s="8">
        <v>46031</v>
      </c>
      <c r="C1151" s="10" t="s">
        <v>3284</v>
      </c>
      <c r="D1151" s="12" t="s">
        <v>851</v>
      </c>
      <c r="E1151" s="14">
        <v>84387084.790000007</v>
      </c>
      <c r="F1151" s="14">
        <v>78482284.790000007</v>
      </c>
      <c r="G1151" s="16" t="s">
        <v>3409</v>
      </c>
      <c r="H1151" s="18" t="s">
        <v>205</v>
      </c>
      <c r="I1151" s="6">
        <v>46037</v>
      </c>
      <c r="J1151" s="21" t="s">
        <v>1012</v>
      </c>
      <c r="K1151" s="18" t="s">
        <v>206</v>
      </c>
      <c r="L1151" s="23">
        <v>23191700</v>
      </c>
      <c r="M1151" s="23">
        <v>-1133333</v>
      </c>
      <c r="N1151" s="25" t="s">
        <v>1013</v>
      </c>
    </row>
    <row r="1152" spans="1:14" ht="15" customHeight="1">
      <c r="A1152" s="4" t="s">
        <v>667</v>
      </c>
      <c r="B1152" s="8">
        <v>46026</v>
      </c>
      <c r="C1152" s="10" t="s">
        <v>791</v>
      </c>
      <c r="D1152" s="12" t="s">
        <v>668</v>
      </c>
      <c r="E1152" s="14">
        <v>84424668</v>
      </c>
      <c r="F1152" s="14">
        <v>0</v>
      </c>
      <c r="G1152" s="16" t="s">
        <v>793</v>
      </c>
      <c r="H1152" s="18" t="s">
        <v>15</v>
      </c>
      <c r="I1152" s="6">
        <v>46034</v>
      </c>
      <c r="J1152" s="21" t="s">
        <v>483</v>
      </c>
      <c r="K1152" s="18" t="s">
        <v>16</v>
      </c>
      <c r="L1152" s="23">
        <v>23259167</v>
      </c>
      <c r="M1152" s="23">
        <v>0</v>
      </c>
      <c r="N1152" s="25" t="s">
        <v>519</v>
      </c>
    </row>
    <row r="1153" spans="1:14" ht="15" customHeight="1">
      <c r="A1153" s="4" t="s">
        <v>67</v>
      </c>
      <c r="B1153" s="8">
        <v>46071</v>
      </c>
      <c r="C1153" s="10" t="s">
        <v>4273</v>
      </c>
      <c r="D1153" s="12" t="s">
        <v>1251</v>
      </c>
      <c r="E1153" s="14">
        <v>84823642</v>
      </c>
      <c r="F1153" s="14">
        <v>366661</v>
      </c>
      <c r="G1153" s="16" t="s">
        <v>4308</v>
      </c>
      <c r="H1153" s="18" t="s">
        <v>5561</v>
      </c>
      <c r="I1153" s="6">
        <v>46036</v>
      </c>
      <c r="J1153" s="21" t="s">
        <v>40</v>
      </c>
      <c r="K1153" s="18" t="s">
        <v>5562</v>
      </c>
      <c r="L1153" s="23">
        <v>23266667</v>
      </c>
      <c r="M1153" s="23">
        <v>0</v>
      </c>
      <c r="N1153" s="25" t="s">
        <v>847</v>
      </c>
    </row>
    <row r="1154" spans="1:14" ht="15" customHeight="1">
      <c r="A1154" s="4" t="s">
        <v>790</v>
      </c>
      <c r="B1154" s="8">
        <v>46026</v>
      </c>
      <c r="C1154" s="10" t="s">
        <v>791</v>
      </c>
      <c r="D1154" s="12" t="s">
        <v>792</v>
      </c>
      <c r="E1154" s="14">
        <v>85000000</v>
      </c>
      <c r="F1154" s="14">
        <v>0</v>
      </c>
      <c r="G1154" s="16" t="s">
        <v>793</v>
      </c>
      <c r="H1154" s="18" t="s">
        <v>15</v>
      </c>
      <c r="I1154" s="6">
        <v>46031</v>
      </c>
      <c r="J1154" s="21" t="s">
        <v>314</v>
      </c>
      <c r="K1154" s="18" t="s">
        <v>16</v>
      </c>
      <c r="L1154" s="23">
        <v>23333333</v>
      </c>
      <c r="M1154" s="23">
        <v>0</v>
      </c>
      <c r="N1154" s="25" t="s">
        <v>342</v>
      </c>
    </row>
    <row r="1155" spans="1:14" ht="15" customHeight="1">
      <c r="A1155" s="4" t="s">
        <v>112</v>
      </c>
      <c r="B1155" s="8">
        <v>46025</v>
      </c>
      <c r="C1155" s="10" t="s">
        <v>270</v>
      </c>
      <c r="D1155" s="12" t="s">
        <v>118</v>
      </c>
      <c r="E1155" s="14">
        <v>86250000</v>
      </c>
      <c r="F1155" s="14">
        <v>0</v>
      </c>
      <c r="G1155" s="16" t="s">
        <v>271</v>
      </c>
      <c r="H1155" s="18" t="s">
        <v>15</v>
      </c>
      <c r="I1155" s="6">
        <v>46035</v>
      </c>
      <c r="J1155" s="21" t="s">
        <v>572</v>
      </c>
      <c r="K1155" s="18" t="s">
        <v>95</v>
      </c>
      <c r="L1155" s="23">
        <v>23345000</v>
      </c>
      <c r="M1155" s="23">
        <v>0</v>
      </c>
      <c r="N1155" s="25" t="s">
        <v>608</v>
      </c>
    </row>
    <row r="1156" spans="1:14" ht="15" customHeight="1">
      <c r="A1156" s="4" t="s">
        <v>112</v>
      </c>
      <c r="B1156" s="8">
        <v>46025</v>
      </c>
      <c r="C1156" s="10" t="s">
        <v>390</v>
      </c>
      <c r="D1156" s="12" t="s">
        <v>118</v>
      </c>
      <c r="E1156" s="14">
        <v>86250000</v>
      </c>
      <c r="F1156" s="14">
        <v>0</v>
      </c>
      <c r="G1156" s="16" t="s">
        <v>391</v>
      </c>
      <c r="H1156" s="18" t="s">
        <v>5284</v>
      </c>
      <c r="I1156" s="6">
        <v>46043</v>
      </c>
      <c r="J1156" s="21" t="s">
        <v>60</v>
      </c>
      <c r="K1156" s="18" t="s">
        <v>5285</v>
      </c>
      <c r="L1156" s="23">
        <v>23800000</v>
      </c>
      <c r="M1156" s="23">
        <v>0</v>
      </c>
      <c r="N1156" s="25" t="s">
        <v>2144</v>
      </c>
    </row>
    <row r="1157" spans="1:14" ht="15" customHeight="1">
      <c r="A1157" s="4" t="s">
        <v>112</v>
      </c>
      <c r="B1157" s="8">
        <v>46026</v>
      </c>
      <c r="C1157" s="10" t="s">
        <v>891</v>
      </c>
      <c r="D1157" s="12" t="s">
        <v>1031</v>
      </c>
      <c r="E1157" s="14">
        <v>86250000</v>
      </c>
      <c r="F1157" s="14">
        <v>0</v>
      </c>
      <c r="G1157" s="16" t="s">
        <v>1032</v>
      </c>
      <c r="H1157" s="18" t="s">
        <v>20</v>
      </c>
      <c r="I1157" s="6">
        <v>46051</v>
      </c>
      <c r="J1157" s="21" t="s">
        <v>3706</v>
      </c>
      <c r="K1157" s="18" t="s">
        <v>21</v>
      </c>
      <c r="L1157" s="23">
        <v>24000000</v>
      </c>
      <c r="M1157" s="23">
        <v>0</v>
      </c>
      <c r="N1157" s="25" t="s">
        <v>3707</v>
      </c>
    </row>
    <row r="1158" spans="1:14" ht="15" customHeight="1">
      <c r="A1158" s="4" t="s">
        <v>347</v>
      </c>
      <c r="B1158" s="8">
        <v>46026</v>
      </c>
      <c r="C1158" s="10" t="s">
        <v>1261</v>
      </c>
      <c r="D1158" s="12" t="s">
        <v>643</v>
      </c>
      <c r="E1158" s="14">
        <v>86250000</v>
      </c>
      <c r="F1158" s="14">
        <v>0</v>
      </c>
      <c r="G1158" s="16" t="s">
        <v>1158</v>
      </c>
      <c r="H1158" s="18" t="s">
        <v>5335</v>
      </c>
      <c r="I1158" s="6">
        <v>46039</v>
      </c>
      <c r="J1158" s="21" t="s">
        <v>128</v>
      </c>
      <c r="K1158" s="18" t="s">
        <v>5336</v>
      </c>
      <c r="L1158" s="23">
        <v>24000000</v>
      </c>
      <c r="M1158" s="23">
        <v>0</v>
      </c>
      <c r="N1158" s="25" t="s">
        <v>6142</v>
      </c>
    </row>
    <row r="1159" spans="1:14" ht="15" customHeight="1">
      <c r="A1159" s="4" t="s">
        <v>347</v>
      </c>
      <c r="B1159" s="8">
        <v>46026</v>
      </c>
      <c r="C1159" s="10" t="s">
        <v>1267</v>
      </c>
      <c r="D1159" s="12" t="s">
        <v>643</v>
      </c>
      <c r="E1159" s="14">
        <v>86250000</v>
      </c>
      <c r="F1159" s="14">
        <v>0</v>
      </c>
      <c r="G1159" s="16" t="s">
        <v>1158</v>
      </c>
      <c r="H1159" s="18" t="s">
        <v>5561</v>
      </c>
      <c r="I1159" s="6">
        <v>46044</v>
      </c>
      <c r="J1159" s="21" t="s">
        <v>203</v>
      </c>
      <c r="K1159" s="18" t="s">
        <v>5562</v>
      </c>
      <c r="L1159" s="23">
        <v>24250000</v>
      </c>
      <c r="M1159" s="23">
        <v>0</v>
      </c>
      <c r="N1159" s="25" t="s">
        <v>6180</v>
      </c>
    </row>
    <row r="1160" spans="1:14" ht="15" customHeight="1">
      <c r="A1160" s="4" t="s">
        <v>347</v>
      </c>
      <c r="B1160" s="8">
        <v>46026</v>
      </c>
      <c r="C1160" s="10" t="s">
        <v>1278</v>
      </c>
      <c r="D1160" s="12" t="s">
        <v>643</v>
      </c>
      <c r="E1160" s="14">
        <v>86250000</v>
      </c>
      <c r="F1160" s="14">
        <v>0</v>
      </c>
      <c r="G1160" s="16" t="s">
        <v>1158</v>
      </c>
      <c r="H1160" s="18" t="s">
        <v>667</v>
      </c>
      <c r="I1160" s="6">
        <v>46052</v>
      </c>
      <c r="J1160" s="21" t="s">
        <v>3753</v>
      </c>
      <c r="K1160" s="18" t="s">
        <v>668</v>
      </c>
      <c r="L1160" s="23">
        <v>24503400</v>
      </c>
      <c r="M1160" s="23">
        <v>0</v>
      </c>
      <c r="N1160" s="25" t="s">
        <v>3754</v>
      </c>
    </row>
    <row r="1161" spans="1:14" ht="15" customHeight="1">
      <c r="A1161" s="4" t="s">
        <v>205</v>
      </c>
      <c r="B1161" s="8">
        <v>46026</v>
      </c>
      <c r="C1161" s="10" t="s">
        <v>1487</v>
      </c>
      <c r="D1161" s="12" t="s">
        <v>206</v>
      </c>
      <c r="E1161" s="14">
        <v>86250000</v>
      </c>
      <c r="F1161" s="14">
        <v>0</v>
      </c>
      <c r="G1161" s="16" t="s">
        <v>1576</v>
      </c>
      <c r="H1161" s="18" t="s">
        <v>347</v>
      </c>
      <c r="I1161" s="6">
        <v>46044</v>
      </c>
      <c r="J1161" s="21" t="s">
        <v>2344</v>
      </c>
      <c r="K1161" s="18" t="s">
        <v>643</v>
      </c>
      <c r="L1161" s="23">
        <v>24600000</v>
      </c>
      <c r="M1161" s="23">
        <v>0</v>
      </c>
      <c r="N1161" s="25" t="s">
        <v>2345</v>
      </c>
    </row>
    <row r="1162" spans="1:14" ht="15" customHeight="1">
      <c r="A1162" s="4" t="s">
        <v>112</v>
      </c>
      <c r="B1162" s="8">
        <v>46026</v>
      </c>
      <c r="C1162" s="10" t="s">
        <v>1851</v>
      </c>
      <c r="D1162" s="12" t="s">
        <v>118</v>
      </c>
      <c r="E1162" s="14">
        <v>86250000</v>
      </c>
      <c r="F1162" s="14">
        <v>39450000</v>
      </c>
      <c r="G1162" s="16" t="s">
        <v>1933</v>
      </c>
      <c r="H1162" s="18" t="s">
        <v>5561</v>
      </c>
      <c r="I1162" s="6">
        <v>46042</v>
      </c>
      <c r="J1162" s="21" t="s">
        <v>156</v>
      </c>
      <c r="K1162" s="18" t="s">
        <v>5562</v>
      </c>
      <c r="L1162" s="23">
        <v>25000000</v>
      </c>
      <c r="M1162" s="23">
        <v>0</v>
      </c>
      <c r="N1162" s="25" t="s">
        <v>6185</v>
      </c>
    </row>
    <row r="1163" spans="1:14" ht="15" customHeight="1">
      <c r="A1163" s="4" t="s">
        <v>328</v>
      </c>
      <c r="B1163" s="8">
        <v>46029</v>
      </c>
      <c r="C1163" s="10" t="s">
        <v>2820</v>
      </c>
      <c r="D1163" s="12" t="s">
        <v>333</v>
      </c>
      <c r="E1163" s="14">
        <v>86250000</v>
      </c>
      <c r="F1163" s="14">
        <v>1000000</v>
      </c>
      <c r="G1163" s="16" t="s">
        <v>2873</v>
      </c>
      <c r="H1163" s="18" t="s">
        <v>5561</v>
      </c>
      <c r="I1163" s="6">
        <v>46050</v>
      </c>
      <c r="J1163" s="21" t="s">
        <v>314</v>
      </c>
      <c r="K1163" s="18" t="s">
        <v>5562</v>
      </c>
      <c r="L1163" s="23">
        <v>25000000</v>
      </c>
      <c r="M1163" s="23">
        <v>0</v>
      </c>
      <c r="N1163" s="25" t="s">
        <v>6180</v>
      </c>
    </row>
    <row r="1164" spans="1:14" ht="15" customHeight="1">
      <c r="A1164" s="4" t="s">
        <v>328</v>
      </c>
      <c r="B1164" s="8">
        <v>46030</v>
      </c>
      <c r="C1164" s="10" t="s">
        <v>3111</v>
      </c>
      <c r="D1164" s="12" t="s">
        <v>333</v>
      </c>
      <c r="E1164" s="14">
        <v>86250000</v>
      </c>
      <c r="F1164" s="14">
        <v>750000</v>
      </c>
      <c r="G1164" s="16" t="s">
        <v>3227</v>
      </c>
      <c r="H1164" s="18" t="s">
        <v>5335</v>
      </c>
      <c r="I1164" s="6">
        <v>46042</v>
      </c>
      <c r="J1164" s="21" t="s">
        <v>193</v>
      </c>
      <c r="K1164" s="18" t="s">
        <v>5336</v>
      </c>
      <c r="L1164" s="23">
        <v>25200000</v>
      </c>
      <c r="M1164" s="23">
        <v>-546667</v>
      </c>
      <c r="N1164" s="25" t="s">
        <v>6187</v>
      </c>
    </row>
    <row r="1165" spans="1:14" ht="15" customHeight="1">
      <c r="A1165" s="4" t="s">
        <v>4498</v>
      </c>
      <c r="B1165" s="8">
        <v>46027</v>
      </c>
      <c r="C1165" s="10" t="s">
        <v>215</v>
      </c>
      <c r="D1165" s="12" t="s">
        <v>4499</v>
      </c>
      <c r="E1165" s="14">
        <v>86250000</v>
      </c>
      <c r="F1165" s="14">
        <v>0</v>
      </c>
      <c r="G1165" s="16" t="s">
        <v>4608</v>
      </c>
      <c r="H1165" s="18" t="s">
        <v>328</v>
      </c>
      <c r="I1165" s="6">
        <v>46045</v>
      </c>
      <c r="J1165" s="21" t="s">
        <v>2614</v>
      </c>
      <c r="K1165" s="18" t="s">
        <v>333</v>
      </c>
      <c r="L1165" s="23">
        <v>25241133</v>
      </c>
      <c r="M1165" s="23">
        <v>0</v>
      </c>
      <c r="N1165" s="25" t="s">
        <v>2615</v>
      </c>
    </row>
    <row r="1166" spans="1:14" ht="15" customHeight="1">
      <c r="A1166" s="4" t="s">
        <v>4498</v>
      </c>
      <c r="B1166" s="8">
        <v>46027</v>
      </c>
      <c r="C1166" s="10" t="s">
        <v>218</v>
      </c>
      <c r="D1166" s="12" t="s">
        <v>4499</v>
      </c>
      <c r="E1166" s="14">
        <v>86250000</v>
      </c>
      <c r="F1166" s="14">
        <v>0</v>
      </c>
      <c r="G1166" s="16" t="s">
        <v>4608</v>
      </c>
      <c r="H1166" s="18" t="s">
        <v>1957</v>
      </c>
      <c r="I1166" s="6">
        <v>46108</v>
      </c>
      <c r="J1166" s="21" t="s">
        <v>5855</v>
      </c>
      <c r="K1166" s="18" t="s">
        <v>2688</v>
      </c>
      <c r="L1166" s="23">
        <v>25251200</v>
      </c>
      <c r="M1166" s="23">
        <v>0</v>
      </c>
      <c r="N1166" s="25" t="s">
        <v>5856</v>
      </c>
    </row>
    <row r="1167" spans="1:14" ht="15" customHeight="1">
      <c r="A1167" s="4" t="s">
        <v>4498</v>
      </c>
      <c r="B1167" s="8">
        <v>46028</v>
      </c>
      <c r="C1167" s="10" t="s">
        <v>458</v>
      </c>
      <c r="D1167" s="12" t="s">
        <v>4502</v>
      </c>
      <c r="E1167" s="14">
        <v>86250000</v>
      </c>
      <c r="F1167" s="14">
        <v>0</v>
      </c>
      <c r="G1167" s="16" t="s">
        <v>4743</v>
      </c>
      <c r="H1167" s="18" t="s">
        <v>1957</v>
      </c>
      <c r="I1167" s="6">
        <v>46063</v>
      </c>
      <c r="J1167" s="21" t="s">
        <v>4231</v>
      </c>
      <c r="K1167" s="18" t="s">
        <v>1977</v>
      </c>
      <c r="L1167" s="23">
        <v>25520221</v>
      </c>
      <c r="M1167" s="23">
        <v>0</v>
      </c>
      <c r="N1167" s="25" t="s">
        <v>4232</v>
      </c>
    </row>
    <row r="1168" spans="1:14" ht="15" customHeight="1">
      <c r="A1168" s="4" t="s">
        <v>4498</v>
      </c>
      <c r="B1168" s="8">
        <v>46028</v>
      </c>
      <c r="C1168" s="10" t="s">
        <v>469</v>
      </c>
      <c r="D1168" s="12" t="s">
        <v>4502</v>
      </c>
      <c r="E1168" s="14">
        <v>86250000</v>
      </c>
      <c r="F1168" s="14">
        <v>1000000</v>
      </c>
      <c r="G1168" s="16" t="s">
        <v>4737</v>
      </c>
      <c r="H1168" s="18" t="s">
        <v>903</v>
      </c>
      <c r="I1168" s="6">
        <v>46052</v>
      </c>
      <c r="J1168" s="21" t="s">
        <v>3793</v>
      </c>
      <c r="K1168" s="18" t="s">
        <v>905</v>
      </c>
      <c r="L1168" s="23">
        <v>25600000</v>
      </c>
      <c r="M1168" s="23">
        <v>0</v>
      </c>
      <c r="N1168" s="25" t="s">
        <v>3794</v>
      </c>
    </row>
    <row r="1169" spans="1:14" ht="15" customHeight="1">
      <c r="A1169" s="4" t="s">
        <v>4498</v>
      </c>
      <c r="B1169" s="8">
        <v>46028</v>
      </c>
      <c r="C1169" s="10" t="s">
        <v>483</v>
      </c>
      <c r="D1169" s="12" t="s">
        <v>4502</v>
      </c>
      <c r="E1169" s="14">
        <v>86250000</v>
      </c>
      <c r="F1169" s="14">
        <v>0</v>
      </c>
      <c r="G1169" s="16" t="s">
        <v>4737</v>
      </c>
      <c r="H1169" s="18" t="s">
        <v>858</v>
      </c>
      <c r="I1169" s="6">
        <v>46042</v>
      </c>
      <c r="J1169" s="21" t="s">
        <v>1934</v>
      </c>
      <c r="K1169" s="18" t="s">
        <v>873</v>
      </c>
      <c r="L1169" s="23">
        <v>26130823.530000001</v>
      </c>
      <c r="M1169" s="23">
        <v>0</v>
      </c>
      <c r="N1169" s="25" t="s">
        <v>1935</v>
      </c>
    </row>
    <row r="1170" spans="1:14" ht="15" customHeight="1">
      <c r="A1170" s="4" t="s">
        <v>4498</v>
      </c>
      <c r="B1170" s="8">
        <v>46028</v>
      </c>
      <c r="C1170" s="10" t="s">
        <v>491</v>
      </c>
      <c r="D1170" s="12" t="s">
        <v>4502</v>
      </c>
      <c r="E1170" s="14">
        <v>86250000</v>
      </c>
      <c r="F1170" s="14">
        <v>0</v>
      </c>
      <c r="G1170" s="16" t="s">
        <v>4737</v>
      </c>
      <c r="H1170" s="28" t="s">
        <v>4602</v>
      </c>
      <c r="I1170" s="33">
        <v>46042</v>
      </c>
      <c r="J1170" s="34" t="s">
        <v>414</v>
      </c>
      <c r="K1170" s="28" t="s">
        <v>4603</v>
      </c>
      <c r="L1170" s="35">
        <v>26250000</v>
      </c>
      <c r="M1170" s="35">
        <v>0</v>
      </c>
      <c r="N1170" s="36" t="s">
        <v>6142</v>
      </c>
    </row>
    <row r="1171" spans="1:14" ht="15" customHeight="1">
      <c r="A1171" s="4" t="s">
        <v>4498</v>
      </c>
      <c r="B1171" s="8">
        <v>46028</v>
      </c>
      <c r="C1171" s="10" t="s">
        <v>624</v>
      </c>
      <c r="D1171" s="12" t="s">
        <v>4502</v>
      </c>
      <c r="E1171" s="14">
        <v>86250000</v>
      </c>
      <c r="F1171" s="14">
        <v>0</v>
      </c>
      <c r="G1171" s="16" t="s">
        <v>4743</v>
      </c>
      <c r="H1171" s="18" t="s">
        <v>4246</v>
      </c>
      <c r="I1171" s="6">
        <v>46106</v>
      </c>
      <c r="J1171" s="21" t="s">
        <v>5656</v>
      </c>
      <c r="K1171" s="18" t="s">
        <v>4247</v>
      </c>
      <c r="L1171" s="23">
        <v>26265703</v>
      </c>
      <c r="M1171" s="23">
        <v>0</v>
      </c>
      <c r="N1171" s="25" t="s">
        <v>5617</v>
      </c>
    </row>
    <row r="1172" spans="1:14" ht="15" customHeight="1">
      <c r="A1172" s="4" t="s">
        <v>4498</v>
      </c>
      <c r="B1172" s="8">
        <v>46028</v>
      </c>
      <c r="C1172" s="10" t="s">
        <v>627</v>
      </c>
      <c r="D1172" s="12" t="s">
        <v>4502</v>
      </c>
      <c r="E1172" s="14">
        <v>86250000</v>
      </c>
      <c r="F1172" s="14">
        <v>0</v>
      </c>
      <c r="G1172" s="16" t="s">
        <v>4743</v>
      </c>
      <c r="H1172" s="18" t="s">
        <v>32</v>
      </c>
      <c r="I1172" s="6">
        <v>46098</v>
      </c>
      <c r="J1172" s="21" t="s">
        <v>5364</v>
      </c>
      <c r="K1172" s="18" t="s">
        <v>4221</v>
      </c>
      <c r="L1172" s="23">
        <v>26373800</v>
      </c>
      <c r="M1172" s="23">
        <v>0</v>
      </c>
      <c r="N1172" s="25" t="s">
        <v>5362</v>
      </c>
    </row>
    <row r="1173" spans="1:14" ht="15" customHeight="1">
      <c r="A1173" s="4" t="s">
        <v>4498</v>
      </c>
      <c r="B1173" s="8">
        <v>46028</v>
      </c>
      <c r="C1173" s="10" t="s">
        <v>630</v>
      </c>
      <c r="D1173" s="12" t="s">
        <v>4502</v>
      </c>
      <c r="E1173" s="14">
        <v>86250000</v>
      </c>
      <c r="F1173" s="14">
        <v>0</v>
      </c>
      <c r="G1173" s="16" t="s">
        <v>4737</v>
      </c>
      <c r="H1173" s="18" t="s">
        <v>1957</v>
      </c>
      <c r="I1173" s="6">
        <v>46072</v>
      </c>
      <c r="J1173" s="21" t="s">
        <v>4542</v>
      </c>
      <c r="K1173" s="18" t="s">
        <v>1973</v>
      </c>
      <c r="L1173" s="23">
        <v>26395585</v>
      </c>
      <c r="M1173" s="23">
        <v>0</v>
      </c>
      <c r="N1173" s="25" t="s">
        <v>4543</v>
      </c>
    </row>
    <row r="1174" spans="1:14" ht="15" customHeight="1">
      <c r="A1174" s="4" t="s">
        <v>20</v>
      </c>
      <c r="B1174" s="8">
        <v>46026</v>
      </c>
      <c r="C1174" s="10" t="s">
        <v>787</v>
      </c>
      <c r="D1174" s="12" t="s">
        <v>21</v>
      </c>
      <c r="E1174" s="14">
        <v>86520000</v>
      </c>
      <c r="F1174" s="14">
        <v>0</v>
      </c>
      <c r="G1174" s="16" t="s">
        <v>788</v>
      </c>
      <c r="H1174" s="18" t="s">
        <v>4246</v>
      </c>
      <c r="I1174" s="6">
        <v>46106</v>
      </c>
      <c r="J1174" s="21" t="s">
        <v>5687</v>
      </c>
      <c r="K1174" s="18" t="s">
        <v>4247</v>
      </c>
      <c r="L1174" s="23">
        <v>26753869</v>
      </c>
      <c r="M1174" s="23">
        <v>0</v>
      </c>
      <c r="N1174" s="25" t="s">
        <v>5617</v>
      </c>
    </row>
    <row r="1175" spans="1:14" ht="15" customHeight="1">
      <c r="A1175" s="4" t="s">
        <v>20</v>
      </c>
      <c r="B1175" s="8">
        <v>46026</v>
      </c>
      <c r="C1175" s="10" t="s">
        <v>1129</v>
      </c>
      <c r="D1175" s="12" t="s">
        <v>21</v>
      </c>
      <c r="E1175" s="14">
        <v>86520000</v>
      </c>
      <c r="F1175" s="14">
        <v>0</v>
      </c>
      <c r="G1175" s="16" t="s">
        <v>1254</v>
      </c>
      <c r="H1175" s="18" t="s">
        <v>112</v>
      </c>
      <c r="I1175" s="6">
        <v>46038</v>
      </c>
      <c r="J1175" s="21" t="s">
        <v>1295</v>
      </c>
      <c r="K1175" s="18" t="s">
        <v>114</v>
      </c>
      <c r="L1175" s="23">
        <v>27000000</v>
      </c>
      <c r="M1175" s="23">
        <v>0</v>
      </c>
      <c r="N1175" s="25" t="s">
        <v>1296</v>
      </c>
    </row>
    <row r="1176" spans="1:14" ht="15" customHeight="1">
      <c r="A1176" s="4" t="s">
        <v>120</v>
      </c>
      <c r="B1176" s="8">
        <v>46026</v>
      </c>
      <c r="C1176" s="10" t="s">
        <v>1639</v>
      </c>
      <c r="D1176" s="12" t="s">
        <v>563</v>
      </c>
      <c r="E1176" s="14">
        <v>86634892</v>
      </c>
      <c r="F1176" s="14">
        <v>32734892</v>
      </c>
      <c r="G1176" s="16" t="s">
        <v>1720</v>
      </c>
      <c r="H1176" s="18" t="s">
        <v>1957</v>
      </c>
      <c r="I1176" s="6">
        <v>46042</v>
      </c>
      <c r="J1176" s="21" t="s">
        <v>1958</v>
      </c>
      <c r="K1176" s="18" t="s">
        <v>1962</v>
      </c>
      <c r="L1176" s="23">
        <v>27017226</v>
      </c>
      <c r="M1176" s="23">
        <v>0</v>
      </c>
      <c r="N1176" s="25" t="s">
        <v>1960</v>
      </c>
    </row>
    <row r="1177" spans="1:14" ht="15" customHeight="1">
      <c r="A1177" s="4" t="s">
        <v>15</v>
      </c>
      <c r="B1177" s="8">
        <v>46026</v>
      </c>
      <c r="C1177" s="10" t="s">
        <v>1518</v>
      </c>
      <c r="D1177" s="12" t="s">
        <v>16</v>
      </c>
      <c r="E1177" s="14">
        <v>87543750</v>
      </c>
      <c r="F1177" s="14">
        <v>0</v>
      </c>
      <c r="G1177" s="16" t="s">
        <v>1603</v>
      </c>
      <c r="H1177" s="18" t="s">
        <v>1957</v>
      </c>
      <c r="I1177" s="6">
        <v>46101</v>
      </c>
      <c r="J1177" s="21" t="s">
        <v>5466</v>
      </c>
      <c r="K1177" s="18" t="s">
        <v>1977</v>
      </c>
      <c r="L1177" s="23">
        <v>27031573</v>
      </c>
      <c r="M1177" s="23">
        <v>0</v>
      </c>
      <c r="N1177" s="25" t="s">
        <v>5467</v>
      </c>
    </row>
    <row r="1178" spans="1:14" ht="15" customHeight="1">
      <c r="A1178" s="4" t="s">
        <v>5335</v>
      </c>
      <c r="B1178" s="8">
        <v>46028</v>
      </c>
      <c r="C1178" s="10" t="s">
        <v>131</v>
      </c>
      <c r="D1178" s="12" t="s">
        <v>5336</v>
      </c>
      <c r="E1178" s="14">
        <v>87600000</v>
      </c>
      <c r="F1178" s="14">
        <v>2193333</v>
      </c>
      <c r="G1178" s="16" t="s">
        <v>4686</v>
      </c>
      <c r="H1178" s="18" t="s">
        <v>4246</v>
      </c>
      <c r="I1178" s="6">
        <v>46106</v>
      </c>
      <c r="J1178" s="21" t="s">
        <v>5634</v>
      </c>
      <c r="K1178" s="18" t="s">
        <v>4247</v>
      </c>
      <c r="L1178" s="23">
        <v>27092070</v>
      </c>
      <c r="M1178" s="23">
        <v>0</v>
      </c>
      <c r="N1178" s="25" t="s">
        <v>5617</v>
      </c>
    </row>
    <row r="1179" spans="1:14" ht="15" customHeight="1">
      <c r="A1179" s="4" t="s">
        <v>250</v>
      </c>
      <c r="B1179" s="8">
        <v>46025</v>
      </c>
      <c r="C1179" s="10" t="s">
        <v>469</v>
      </c>
      <c r="D1179" s="12" t="s">
        <v>251</v>
      </c>
      <c r="E1179" s="14">
        <v>88000000</v>
      </c>
      <c r="F1179" s="14">
        <v>0</v>
      </c>
      <c r="G1179" s="16" t="s">
        <v>470</v>
      </c>
      <c r="H1179" s="18" t="s">
        <v>4498</v>
      </c>
      <c r="I1179" s="6">
        <v>46052</v>
      </c>
      <c r="J1179" s="21" t="s">
        <v>984</v>
      </c>
      <c r="K1179" s="18" t="s">
        <v>4499</v>
      </c>
      <c r="L1179" s="23">
        <v>27500000</v>
      </c>
      <c r="M1179" s="23">
        <v>0</v>
      </c>
      <c r="N1179" s="25" t="s">
        <v>6278</v>
      </c>
    </row>
    <row r="1180" spans="1:14" ht="15" customHeight="1">
      <c r="A1180" s="4" t="s">
        <v>250</v>
      </c>
      <c r="B1180" s="8">
        <v>46025</v>
      </c>
      <c r="C1180" s="10" t="s">
        <v>483</v>
      </c>
      <c r="D1180" s="12" t="s">
        <v>251</v>
      </c>
      <c r="E1180" s="14">
        <v>88000000</v>
      </c>
      <c r="F1180" s="14">
        <v>0</v>
      </c>
      <c r="G1180" s="16" t="s">
        <v>470</v>
      </c>
      <c r="H1180" s="18" t="s">
        <v>913</v>
      </c>
      <c r="I1180" s="6">
        <v>46047</v>
      </c>
      <c r="J1180" s="21" t="s">
        <v>2835</v>
      </c>
      <c r="K1180" s="18" t="s">
        <v>943</v>
      </c>
      <c r="L1180" s="23">
        <v>27592450</v>
      </c>
      <c r="M1180" s="23">
        <v>0</v>
      </c>
      <c r="N1180" s="25" t="s">
        <v>2836</v>
      </c>
    </row>
    <row r="1181" spans="1:14" ht="15" customHeight="1">
      <c r="A1181" s="4" t="s">
        <v>790</v>
      </c>
      <c r="B1181" s="8">
        <v>46035</v>
      </c>
      <c r="C1181" s="10" t="s">
        <v>3687</v>
      </c>
      <c r="D1181" s="12" t="s">
        <v>792</v>
      </c>
      <c r="E1181" s="14">
        <v>88000000</v>
      </c>
      <c r="F1181" s="14">
        <v>85624256</v>
      </c>
      <c r="G1181" s="16" t="s">
        <v>2037</v>
      </c>
      <c r="H1181" s="18" t="s">
        <v>667</v>
      </c>
      <c r="I1181" s="6">
        <v>46048</v>
      </c>
      <c r="J1181" s="21" t="s">
        <v>2903</v>
      </c>
      <c r="K1181" s="18" t="s">
        <v>668</v>
      </c>
      <c r="L1181" s="23">
        <v>27740000</v>
      </c>
      <c r="M1181" s="23">
        <v>0</v>
      </c>
      <c r="N1181" s="25" t="s">
        <v>2904</v>
      </c>
    </row>
    <row r="1182" spans="1:14" ht="15" customHeight="1">
      <c r="A1182" s="4" t="s">
        <v>5719</v>
      </c>
      <c r="B1182" s="8">
        <v>46026</v>
      </c>
      <c r="C1182" s="10" t="s">
        <v>147</v>
      </c>
      <c r="D1182" s="12" t="s">
        <v>5746</v>
      </c>
      <c r="E1182" s="14">
        <v>88000000</v>
      </c>
      <c r="F1182" s="14">
        <v>0</v>
      </c>
      <c r="G1182" s="16" t="s">
        <v>5761</v>
      </c>
      <c r="H1182" s="18" t="s">
        <v>5561</v>
      </c>
      <c r="I1182" s="6">
        <v>46045</v>
      </c>
      <c r="J1182" s="21" t="s">
        <v>208</v>
      </c>
      <c r="K1182" s="18" t="s">
        <v>5562</v>
      </c>
      <c r="L1182" s="23">
        <v>27750000</v>
      </c>
      <c r="M1182" s="23">
        <v>-2090000</v>
      </c>
      <c r="N1182" s="25" t="s">
        <v>2477</v>
      </c>
    </row>
    <row r="1183" spans="1:14" ht="15" customHeight="1">
      <c r="A1183" s="4" t="s">
        <v>416</v>
      </c>
      <c r="B1183" s="8">
        <v>46044</v>
      </c>
      <c r="C1183" s="10" t="s">
        <v>4138</v>
      </c>
      <c r="D1183" s="12" t="s">
        <v>1145</v>
      </c>
      <c r="E1183" s="14">
        <v>88450000</v>
      </c>
      <c r="F1183" s="14">
        <v>0</v>
      </c>
      <c r="G1183" s="16" t="s">
        <v>4177</v>
      </c>
      <c r="H1183" s="18" t="s">
        <v>913</v>
      </c>
      <c r="I1183" s="6">
        <v>46037</v>
      </c>
      <c r="J1183" s="21" t="s">
        <v>1037</v>
      </c>
      <c r="K1183" s="18" t="s">
        <v>943</v>
      </c>
      <c r="L1183" s="23">
        <v>27900000</v>
      </c>
      <c r="M1183" s="23">
        <v>0</v>
      </c>
      <c r="N1183" s="25" t="s">
        <v>1038</v>
      </c>
    </row>
    <row r="1184" spans="1:14" ht="15" customHeight="1">
      <c r="A1184" s="4" t="s">
        <v>185</v>
      </c>
      <c r="B1184" s="8">
        <v>46026</v>
      </c>
      <c r="C1184" s="10" t="s">
        <v>1143</v>
      </c>
      <c r="D1184" s="12" t="s">
        <v>596</v>
      </c>
      <c r="E1184" s="14">
        <v>88500000</v>
      </c>
      <c r="F1184" s="14">
        <v>0</v>
      </c>
      <c r="G1184" s="16" t="s">
        <v>1263</v>
      </c>
      <c r="H1184" s="28" t="s">
        <v>4602</v>
      </c>
      <c r="I1184" s="33">
        <v>46039</v>
      </c>
      <c r="J1184" s="34" t="s">
        <v>301</v>
      </c>
      <c r="K1184" s="28" t="s">
        <v>4603</v>
      </c>
      <c r="L1184" s="35">
        <v>27900000</v>
      </c>
      <c r="M1184" s="35">
        <v>-1290000</v>
      </c>
      <c r="N1184" s="36" t="s">
        <v>1457</v>
      </c>
    </row>
    <row r="1185" spans="1:14" ht="15" customHeight="1">
      <c r="A1185" s="4" t="s">
        <v>185</v>
      </c>
      <c r="B1185" s="8">
        <v>46026</v>
      </c>
      <c r="C1185" s="10" t="s">
        <v>1169</v>
      </c>
      <c r="D1185" s="12" t="s">
        <v>596</v>
      </c>
      <c r="E1185" s="14">
        <v>88500000</v>
      </c>
      <c r="F1185" s="14">
        <v>0</v>
      </c>
      <c r="G1185" s="16" t="s">
        <v>1263</v>
      </c>
      <c r="H1185" s="28" t="s">
        <v>4602</v>
      </c>
      <c r="I1185" s="33">
        <v>46037</v>
      </c>
      <c r="J1185" s="34" t="s">
        <v>174</v>
      </c>
      <c r="K1185" s="28" t="s">
        <v>4603</v>
      </c>
      <c r="L1185" s="35">
        <v>28000000</v>
      </c>
      <c r="M1185" s="35">
        <v>0</v>
      </c>
      <c r="N1185" s="36" t="s">
        <v>6108</v>
      </c>
    </row>
    <row r="1186" spans="1:14" ht="15" customHeight="1">
      <c r="A1186" s="4" t="s">
        <v>185</v>
      </c>
      <c r="B1186" s="8">
        <v>46026</v>
      </c>
      <c r="C1186" s="10" t="s">
        <v>1172</v>
      </c>
      <c r="D1186" s="12" t="s">
        <v>596</v>
      </c>
      <c r="E1186" s="14">
        <v>88500000</v>
      </c>
      <c r="F1186" s="14">
        <v>0</v>
      </c>
      <c r="G1186" s="16" t="s">
        <v>1263</v>
      </c>
      <c r="H1186" s="28" t="s">
        <v>4602</v>
      </c>
      <c r="I1186" s="33">
        <v>46037</v>
      </c>
      <c r="J1186" s="34" t="s">
        <v>193</v>
      </c>
      <c r="K1186" s="28" t="s">
        <v>4603</v>
      </c>
      <c r="L1186" s="35">
        <v>28000000</v>
      </c>
      <c r="M1186" s="35">
        <v>0</v>
      </c>
      <c r="N1186" s="36" t="s">
        <v>6135</v>
      </c>
    </row>
    <row r="1187" spans="1:14" ht="15" customHeight="1">
      <c r="A1187" s="4" t="s">
        <v>185</v>
      </c>
      <c r="B1187" s="8">
        <v>46026</v>
      </c>
      <c r="C1187" s="10" t="s">
        <v>1174</v>
      </c>
      <c r="D1187" s="12" t="s">
        <v>596</v>
      </c>
      <c r="E1187" s="14">
        <v>88500000</v>
      </c>
      <c r="F1187" s="14">
        <v>0</v>
      </c>
      <c r="G1187" s="16" t="s">
        <v>1263</v>
      </c>
      <c r="H1187" s="28" t="s">
        <v>4602</v>
      </c>
      <c r="I1187" s="33">
        <v>46038</v>
      </c>
      <c r="J1187" s="34" t="s">
        <v>244</v>
      </c>
      <c r="K1187" s="28" t="s">
        <v>4603</v>
      </c>
      <c r="L1187" s="35">
        <v>28000000</v>
      </c>
      <c r="M1187" s="35">
        <v>0</v>
      </c>
      <c r="N1187" s="36" t="s">
        <v>6142</v>
      </c>
    </row>
    <row r="1188" spans="1:14" ht="15" customHeight="1">
      <c r="A1188" s="4" t="s">
        <v>185</v>
      </c>
      <c r="B1188" s="8">
        <v>46026</v>
      </c>
      <c r="C1188" s="10" t="s">
        <v>1177</v>
      </c>
      <c r="D1188" s="12" t="s">
        <v>596</v>
      </c>
      <c r="E1188" s="14">
        <v>88500000</v>
      </c>
      <c r="F1188" s="14">
        <v>0</v>
      </c>
      <c r="G1188" s="16" t="s">
        <v>1263</v>
      </c>
      <c r="H1188" s="28" t="s">
        <v>4602</v>
      </c>
      <c r="I1188" s="33">
        <v>46038</v>
      </c>
      <c r="J1188" s="34" t="s">
        <v>276</v>
      </c>
      <c r="K1188" s="28" t="s">
        <v>4603</v>
      </c>
      <c r="L1188" s="35">
        <v>28000000</v>
      </c>
      <c r="M1188" s="35">
        <v>0</v>
      </c>
      <c r="N1188" s="36" t="s">
        <v>6154</v>
      </c>
    </row>
    <row r="1189" spans="1:14" ht="15" customHeight="1">
      <c r="A1189" s="4" t="s">
        <v>185</v>
      </c>
      <c r="B1189" s="8">
        <v>46026</v>
      </c>
      <c r="C1189" s="10" t="s">
        <v>1180</v>
      </c>
      <c r="D1189" s="12" t="s">
        <v>596</v>
      </c>
      <c r="E1189" s="14">
        <v>88500000</v>
      </c>
      <c r="F1189" s="14">
        <v>0</v>
      </c>
      <c r="G1189" s="16" t="s">
        <v>1263</v>
      </c>
      <c r="H1189" s="28" t="s">
        <v>4602</v>
      </c>
      <c r="I1189" s="33">
        <v>46039</v>
      </c>
      <c r="J1189" s="34" t="s">
        <v>291</v>
      </c>
      <c r="K1189" s="28" t="s">
        <v>4603</v>
      </c>
      <c r="L1189" s="35">
        <v>28000000</v>
      </c>
      <c r="M1189" s="35">
        <v>0</v>
      </c>
      <c r="N1189" s="36" t="s">
        <v>6158</v>
      </c>
    </row>
    <row r="1190" spans="1:14" ht="15" customHeight="1">
      <c r="A1190" s="4" t="s">
        <v>858</v>
      </c>
      <c r="B1190" s="8">
        <v>46035</v>
      </c>
      <c r="C1190" s="10" t="s">
        <v>3821</v>
      </c>
      <c r="D1190" s="12" t="s">
        <v>859</v>
      </c>
      <c r="E1190" s="14">
        <v>88869176.469999999</v>
      </c>
      <c r="F1190" s="14">
        <v>0</v>
      </c>
      <c r="G1190" s="16" t="s">
        <v>3951</v>
      </c>
      <c r="H1190" s="28" t="s">
        <v>4602</v>
      </c>
      <c r="I1190" s="33">
        <v>46043</v>
      </c>
      <c r="J1190" s="34" t="s">
        <v>511</v>
      </c>
      <c r="K1190" s="28" t="s">
        <v>4603</v>
      </c>
      <c r="L1190" s="35">
        <v>28000000</v>
      </c>
      <c r="M1190" s="35">
        <v>0</v>
      </c>
      <c r="N1190" s="36" t="s">
        <v>6180</v>
      </c>
    </row>
    <row r="1191" spans="1:14" ht="15" customHeight="1">
      <c r="A1191" s="4" t="s">
        <v>120</v>
      </c>
      <c r="B1191" s="8">
        <v>46026</v>
      </c>
      <c r="C1191" s="10" t="s">
        <v>1317</v>
      </c>
      <c r="D1191" s="12" t="s">
        <v>121</v>
      </c>
      <c r="E1191" s="14">
        <v>89600000</v>
      </c>
      <c r="F1191" s="14">
        <v>0</v>
      </c>
      <c r="G1191" s="16" t="s">
        <v>1386</v>
      </c>
      <c r="H1191" s="28" t="s">
        <v>4602</v>
      </c>
      <c r="I1191" s="33">
        <v>46046</v>
      </c>
      <c r="J1191" s="34" t="s">
        <v>820</v>
      </c>
      <c r="K1191" s="28" t="s">
        <v>4603</v>
      </c>
      <c r="L1191" s="35">
        <v>28000000</v>
      </c>
      <c r="M1191" s="35">
        <v>0</v>
      </c>
      <c r="N1191" s="36" t="s">
        <v>6240</v>
      </c>
    </row>
    <row r="1192" spans="1:14" ht="15" customHeight="1">
      <c r="A1192" s="4" t="s">
        <v>120</v>
      </c>
      <c r="B1192" s="8">
        <v>46026</v>
      </c>
      <c r="C1192" s="10" t="s">
        <v>1354</v>
      </c>
      <c r="D1192" s="12" t="s">
        <v>121</v>
      </c>
      <c r="E1192" s="14">
        <v>89600000</v>
      </c>
      <c r="F1192" s="14">
        <v>533333</v>
      </c>
      <c r="G1192" s="16" t="s">
        <v>1443</v>
      </c>
      <c r="H1192" s="28" t="s">
        <v>4602</v>
      </c>
      <c r="I1192" s="33">
        <v>46049</v>
      </c>
      <c r="J1192" s="34" t="s">
        <v>952</v>
      </c>
      <c r="K1192" s="28" t="s">
        <v>4603</v>
      </c>
      <c r="L1192" s="35">
        <v>28000000</v>
      </c>
      <c r="M1192" s="35">
        <v>0</v>
      </c>
      <c r="N1192" s="36" t="s">
        <v>6142</v>
      </c>
    </row>
    <row r="1193" spans="1:14" ht="15" customHeight="1">
      <c r="A1193" s="4" t="s">
        <v>813</v>
      </c>
      <c r="B1193" s="8">
        <v>46031</v>
      </c>
      <c r="C1193" s="10" t="s">
        <v>3231</v>
      </c>
      <c r="D1193" s="12" t="s">
        <v>851</v>
      </c>
      <c r="E1193" s="14">
        <v>89648000</v>
      </c>
      <c r="F1193" s="14">
        <v>11648000</v>
      </c>
      <c r="G1193" s="16" t="s">
        <v>3349</v>
      </c>
      <c r="H1193" s="18" t="s">
        <v>1957</v>
      </c>
      <c r="I1193" s="6">
        <v>46077</v>
      </c>
      <c r="J1193" s="21" t="s">
        <v>4735</v>
      </c>
      <c r="K1193" s="18" t="s">
        <v>2688</v>
      </c>
      <c r="L1193" s="23">
        <v>28041800</v>
      </c>
      <c r="M1193" s="23">
        <v>0</v>
      </c>
      <c r="N1193" s="25" t="s">
        <v>4736</v>
      </c>
    </row>
    <row r="1194" spans="1:14" ht="15" customHeight="1">
      <c r="A1194" s="4" t="s">
        <v>693</v>
      </c>
      <c r="B1194" s="8">
        <v>46027</v>
      </c>
      <c r="C1194" s="10" t="s">
        <v>1938</v>
      </c>
      <c r="D1194" s="12" t="s">
        <v>694</v>
      </c>
      <c r="E1194" s="14">
        <v>89700000</v>
      </c>
      <c r="F1194" s="14">
        <v>0</v>
      </c>
      <c r="G1194" s="16" t="s">
        <v>2001</v>
      </c>
      <c r="H1194" s="18" t="s">
        <v>5785</v>
      </c>
      <c r="I1194" s="6">
        <v>46048</v>
      </c>
      <c r="J1194" s="21" t="s">
        <v>44</v>
      </c>
      <c r="K1194" s="18" t="s">
        <v>5786</v>
      </c>
      <c r="L1194" s="23">
        <v>28125000</v>
      </c>
      <c r="M1194" s="23">
        <v>0</v>
      </c>
      <c r="N1194" s="25" t="s">
        <v>6544</v>
      </c>
    </row>
    <row r="1195" spans="1:14" ht="15" customHeight="1">
      <c r="A1195" s="4" t="s">
        <v>798</v>
      </c>
      <c r="B1195" s="8">
        <v>46030</v>
      </c>
      <c r="C1195" s="10" t="s">
        <v>3012</v>
      </c>
      <c r="D1195" s="12" t="s">
        <v>848</v>
      </c>
      <c r="E1195" s="14">
        <v>89700000</v>
      </c>
      <c r="F1195" s="14">
        <v>0</v>
      </c>
      <c r="G1195" s="16" t="s">
        <v>3124</v>
      </c>
      <c r="H1195" s="18" t="s">
        <v>798</v>
      </c>
      <c r="I1195" s="6">
        <v>46045</v>
      </c>
      <c r="J1195" s="21" t="s">
        <v>2618</v>
      </c>
      <c r="K1195" s="18" t="s">
        <v>799</v>
      </c>
      <c r="L1195" s="23">
        <v>28290000</v>
      </c>
      <c r="M1195" s="23">
        <v>0</v>
      </c>
      <c r="N1195" s="25" t="s">
        <v>2619</v>
      </c>
    </row>
    <row r="1196" spans="1:14" ht="15" customHeight="1">
      <c r="A1196" s="4" t="s">
        <v>67</v>
      </c>
      <c r="B1196" s="8">
        <v>46031</v>
      </c>
      <c r="C1196" s="10" t="s">
        <v>3184</v>
      </c>
      <c r="D1196" s="12" t="s">
        <v>808</v>
      </c>
      <c r="E1196" s="14">
        <v>89700000</v>
      </c>
      <c r="F1196" s="14">
        <v>0</v>
      </c>
      <c r="G1196" s="16" t="s">
        <v>3307</v>
      </c>
      <c r="H1196" s="18" t="s">
        <v>667</v>
      </c>
      <c r="I1196" s="6">
        <v>46052</v>
      </c>
      <c r="J1196" s="21" t="s">
        <v>3866</v>
      </c>
      <c r="K1196" s="18" t="s">
        <v>668</v>
      </c>
      <c r="L1196" s="23">
        <v>28300000</v>
      </c>
      <c r="M1196" s="23">
        <v>0</v>
      </c>
      <c r="N1196" s="25" t="s">
        <v>1457</v>
      </c>
    </row>
    <row r="1197" spans="1:14" ht="15" customHeight="1">
      <c r="A1197" s="4" t="s">
        <v>4498</v>
      </c>
      <c r="B1197" s="8">
        <v>46028</v>
      </c>
      <c r="C1197" s="10" t="s">
        <v>374</v>
      </c>
      <c r="D1197" s="12" t="s">
        <v>4499</v>
      </c>
      <c r="E1197" s="14">
        <v>89700000</v>
      </c>
      <c r="F1197" s="14">
        <v>0</v>
      </c>
      <c r="G1197" s="16" t="s">
        <v>4693</v>
      </c>
      <c r="H1197" s="18" t="s">
        <v>67</v>
      </c>
      <c r="I1197" s="6">
        <v>46048</v>
      </c>
      <c r="J1197" s="21" t="s">
        <v>3085</v>
      </c>
      <c r="K1197" s="18" t="s">
        <v>808</v>
      </c>
      <c r="L1197" s="23">
        <v>28333333</v>
      </c>
      <c r="M1197" s="23">
        <v>0</v>
      </c>
      <c r="N1197" s="25" t="s">
        <v>3086</v>
      </c>
    </row>
    <row r="1198" spans="1:14" ht="15" customHeight="1">
      <c r="A1198" s="4" t="s">
        <v>20</v>
      </c>
      <c r="B1198" s="8">
        <v>46025</v>
      </c>
      <c r="C1198" s="10" t="s">
        <v>550</v>
      </c>
      <c r="D1198" s="12" t="s">
        <v>21</v>
      </c>
      <c r="E1198" s="14">
        <v>90000000</v>
      </c>
      <c r="F1198" s="14">
        <v>0</v>
      </c>
      <c r="G1198" s="16" t="s">
        <v>551</v>
      </c>
      <c r="H1198" s="18" t="s">
        <v>328</v>
      </c>
      <c r="I1198" s="6">
        <v>46042</v>
      </c>
      <c r="J1198" s="21" t="s">
        <v>1864</v>
      </c>
      <c r="K1198" s="18" t="s">
        <v>333</v>
      </c>
      <c r="L1198" s="23">
        <v>28416670</v>
      </c>
      <c r="M1198" s="23">
        <v>0</v>
      </c>
      <c r="N1198" s="25" t="s">
        <v>1865</v>
      </c>
    </row>
    <row r="1199" spans="1:14" ht="15" customHeight="1">
      <c r="A1199" s="4" t="s">
        <v>411</v>
      </c>
      <c r="B1199" s="8">
        <v>46026</v>
      </c>
      <c r="C1199" s="10" t="s">
        <v>807</v>
      </c>
      <c r="D1199" s="12" t="s">
        <v>934</v>
      </c>
      <c r="E1199" s="14">
        <v>90000000</v>
      </c>
      <c r="F1199" s="14">
        <v>90000000</v>
      </c>
      <c r="G1199" s="16" t="s">
        <v>879</v>
      </c>
      <c r="H1199" s="18" t="s">
        <v>913</v>
      </c>
      <c r="I1199" s="6">
        <v>46037</v>
      </c>
      <c r="J1199" s="21" t="s">
        <v>1037</v>
      </c>
      <c r="K1199" s="18" t="s">
        <v>914</v>
      </c>
      <c r="L1199" s="23">
        <v>28500000</v>
      </c>
      <c r="M1199" s="23">
        <v>0</v>
      </c>
      <c r="N1199" s="25" t="s">
        <v>1038</v>
      </c>
    </row>
    <row r="1200" spans="1:14" ht="15" customHeight="1">
      <c r="A1200" s="4" t="s">
        <v>347</v>
      </c>
      <c r="B1200" s="8">
        <v>46026</v>
      </c>
      <c r="C1200" s="10" t="s">
        <v>1274</v>
      </c>
      <c r="D1200" s="12" t="s">
        <v>643</v>
      </c>
      <c r="E1200" s="14">
        <v>90000000</v>
      </c>
      <c r="F1200" s="14">
        <v>0</v>
      </c>
      <c r="G1200" s="16" t="s">
        <v>1158</v>
      </c>
      <c r="H1200" s="28" t="s">
        <v>4602</v>
      </c>
      <c r="I1200" s="33">
        <v>46039</v>
      </c>
      <c r="J1200" s="34" t="s">
        <v>283</v>
      </c>
      <c r="K1200" s="28" t="s">
        <v>4603</v>
      </c>
      <c r="L1200" s="35">
        <v>28500000</v>
      </c>
      <c r="M1200" s="35">
        <v>0</v>
      </c>
      <c r="N1200" s="36" t="s">
        <v>6142</v>
      </c>
    </row>
    <row r="1201" spans="1:14" ht="15" customHeight="1">
      <c r="A1201" s="4" t="s">
        <v>347</v>
      </c>
      <c r="B1201" s="8">
        <v>46026</v>
      </c>
      <c r="C1201" s="10" t="s">
        <v>1349</v>
      </c>
      <c r="D1201" s="12" t="s">
        <v>643</v>
      </c>
      <c r="E1201" s="14">
        <v>90000000</v>
      </c>
      <c r="F1201" s="14">
        <v>0</v>
      </c>
      <c r="G1201" s="16" t="s">
        <v>1158</v>
      </c>
      <c r="H1201" s="18" t="s">
        <v>67</v>
      </c>
      <c r="I1201" s="6">
        <v>46078</v>
      </c>
      <c r="J1201" s="21" t="s">
        <v>4768</v>
      </c>
      <c r="K1201" s="18" t="s">
        <v>3294</v>
      </c>
      <c r="L1201" s="23">
        <v>28666811.579999998</v>
      </c>
      <c r="M1201" s="23">
        <v>0</v>
      </c>
      <c r="N1201" s="25" t="s">
        <v>4769</v>
      </c>
    </row>
    <row r="1202" spans="1:14" ht="15" customHeight="1">
      <c r="A1202" s="4" t="s">
        <v>347</v>
      </c>
      <c r="B1202" s="8">
        <v>46026</v>
      </c>
      <c r="C1202" s="10" t="s">
        <v>1276</v>
      </c>
      <c r="D1202" s="12" t="s">
        <v>643</v>
      </c>
      <c r="E1202" s="14">
        <v>90000000</v>
      </c>
      <c r="F1202" s="14">
        <v>0</v>
      </c>
      <c r="G1202" s="16" t="s">
        <v>1158</v>
      </c>
      <c r="H1202" s="18" t="s">
        <v>800</v>
      </c>
      <c r="I1202" s="6">
        <v>46042</v>
      </c>
      <c r="J1202" s="21" t="s">
        <v>1882</v>
      </c>
      <c r="K1202" s="18" t="s">
        <v>801</v>
      </c>
      <c r="L1202" s="23">
        <v>28700000</v>
      </c>
      <c r="M1202" s="23">
        <v>0</v>
      </c>
      <c r="N1202" s="25" t="s">
        <v>1883</v>
      </c>
    </row>
    <row r="1203" spans="1:14" ht="15" customHeight="1">
      <c r="A1203" s="4" t="s">
        <v>347</v>
      </c>
      <c r="B1203" s="8">
        <v>46026</v>
      </c>
      <c r="C1203" s="10" t="s">
        <v>1280</v>
      </c>
      <c r="D1203" s="12" t="s">
        <v>643</v>
      </c>
      <c r="E1203" s="14">
        <v>90000000</v>
      </c>
      <c r="F1203" s="14">
        <v>0</v>
      </c>
      <c r="G1203" s="16" t="s">
        <v>1158</v>
      </c>
      <c r="H1203" s="18" t="s">
        <v>50</v>
      </c>
      <c r="I1203" s="6">
        <v>46029</v>
      </c>
      <c r="J1203" s="21" t="s">
        <v>131</v>
      </c>
      <c r="K1203" s="18" t="s">
        <v>51</v>
      </c>
      <c r="L1203" s="23">
        <v>28750000</v>
      </c>
      <c r="M1203" s="23">
        <v>0</v>
      </c>
      <c r="N1203" s="25" t="s">
        <v>138</v>
      </c>
    </row>
    <row r="1204" spans="1:14" ht="15" customHeight="1">
      <c r="A1204" s="4" t="s">
        <v>347</v>
      </c>
      <c r="B1204" s="8">
        <v>46027</v>
      </c>
      <c r="C1204" s="10" t="s">
        <v>2086</v>
      </c>
      <c r="D1204" s="12" t="s">
        <v>634</v>
      </c>
      <c r="E1204" s="14">
        <v>90000000</v>
      </c>
      <c r="F1204" s="14">
        <v>0</v>
      </c>
      <c r="G1204" s="16" t="s">
        <v>1316</v>
      </c>
      <c r="H1204" s="18" t="s">
        <v>328</v>
      </c>
      <c r="I1204" s="6">
        <v>46035</v>
      </c>
      <c r="J1204" s="21" t="s">
        <v>692</v>
      </c>
      <c r="K1204" s="18" t="s">
        <v>333</v>
      </c>
      <c r="L1204" s="23">
        <v>28750000</v>
      </c>
      <c r="M1204" s="23">
        <v>0</v>
      </c>
      <c r="N1204" s="25" t="s">
        <v>715</v>
      </c>
    </row>
    <row r="1205" spans="1:14" ht="15" customHeight="1">
      <c r="A1205" s="4" t="s">
        <v>15</v>
      </c>
      <c r="B1205" s="8">
        <v>46052</v>
      </c>
      <c r="C1205" s="10" t="s">
        <v>4194</v>
      </c>
      <c r="D1205" s="12" t="s">
        <v>16</v>
      </c>
      <c r="E1205" s="14">
        <v>90000000</v>
      </c>
      <c r="F1205" s="14">
        <v>90000000</v>
      </c>
      <c r="G1205" s="16" t="s">
        <v>4228</v>
      </c>
      <c r="H1205" s="18" t="s">
        <v>416</v>
      </c>
      <c r="I1205" s="6">
        <v>46039</v>
      </c>
      <c r="J1205" s="21" t="s">
        <v>1331</v>
      </c>
      <c r="K1205" s="18" t="s">
        <v>417</v>
      </c>
      <c r="L1205" s="23">
        <v>28750000</v>
      </c>
      <c r="M1205" s="23">
        <v>0</v>
      </c>
      <c r="N1205" s="25" t="s">
        <v>1332</v>
      </c>
    </row>
    <row r="1206" spans="1:14" ht="15" customHeight="1">
      <c r="A1206" s="4" t="s">
        <v>323</v>
      </c>
      <c r="B1206" s="8">
        <v>46028</v>
      </c>
      <c r="C1206" s="10" t="s">
        <v>2603</v>
      </c>
      <c r="D1206" s="12" t="s">
        <v>2197</v>
      </c>
      <c r="E1206" s="14">
        <v>90190000</v>
      </c>
      <c r="F1206" s="14">
        <v>9690000</v>
      </c>
      <c r="G1206" s="16" t="s">
        <v>2604</v>
      </c>
      <c r="H1206" s="18" t="s">
        <v>328</v>
      </c>
      <c r="I1206" s="6">
        <v>46039</v>
      </c>
      <c r="J1206" s="21" t="s">
        <v>1377</v>
      </c>
      <c r="K1206" s="18" t="s">
        <v>329</v>
      </c>
      <c r="L1206" s="23">
        <v>28750000</v>
      </c>
      <c r="M1206" s="23">
        <v>0</v>
      </c>
      <c r="N1206" s="25" t="s">
        <v>1378</v>
      </c>
    </row>
    <row r="1207" spans="1:14" ht="15" customHeight="1">
      <c r="A1207" s="4" t="s">
        <v>120</v>
      </c>
      <c r="B1207" s="8">
        <v>46026</v>
      </c>
      <c r="C1207" s="10" t="s">
        <v>1338</v>
      </c>
      <c r="D1207" s="12" t="s">
        <v>121</v>
      </c>
      <c r="E1207" s="14">
        <v>90220000</v>
      </c>
      <c r="F1207" s="14">
        <v>0</v>
      </c>
      <c r="G1207" s="16" t="s">
        <v>1417</v>
      </c>
      <c r="H1207" s="18" t="s">
        <v>112</v>
      </c>
      <c r="I1207" s="6">
        <v>46048</v>
      </c>
      <c r="J1207" s="21" t="s">
        <v>2972</v>
      </c>
      <c r="K1207" s="18" t="s">
        <v>114</v>
      </c>
      <c r="L1207" s="23">
        <v>28750000</v>
      </c>
      <c r="M1207" s="23">
        <v>0</v>
      </c>
      <c r="N1207" s="25" t="s">
        <v>2973</v>
      </c>
    </row>
    <row r="1208" spans="1:14" ht="15" customHeight="1">
      <c r="A1208" s="4" t="s">
        <v>20</v>
      </c>
      <c r="B1208" s="8">
        <v>46026</v>
      </c>
      <c r="C1208" s="10" t="s">
        <v>811</v>
      </c>
      <c r="D1208" s="12" t="s">
        <v>21</v>
      </c>
      <c r="E1208" s="14">
        <v>91036500</v>
      </c>
      <c r="F1208" s="14">
        <v>80498688</v>
      </c>
      <c r="G1208" s="16" t="s">
        <v>956</v>
      </c>
      <c r="H1208" s="18" t="s">
        <v>800</v>
      </c>
      <c r="I1208" s="6">
        <v>46049</v>
      </c>
      <c r="J1208" s="21" t="s">
        <v>3143</v>
      </c>
      <c r="K1208" s="18" t="s">
        <v>801</v>
      </c>
      <c r="L1208" s="23">
        <v>28750000</v>
      </c>
      <c r="M1208" s="23">
        <v>0</v>
      </c>
      <c r="N1208" s="25" t="s">
        <v>3144</v>
      </c>
    </row>
    <row r="1209" spans="1:14" ht="15" customHeight="1">
      <c r="A1209" s="4" t="s">
        <v>328</v>
      </c>
      <c r="B1209" s="8">
        <v>46030</v>
      </c>
      <c r="C1209" s="10" t="s">
        <v>3134</v>
      </c>
      <c r="D1209" s="12" t="s">
        <v>329</v>
      </c>
      <c r="E1209" s="14">
        <v>91080000</v>
      </c>
      <c r="F1209" s="14">
        <v>0</v>
      </c>
      <c r="G1209" s="16" t="s">
        <v>3245</v>
      </c>
      <c r="H1209" s="18" t="s">
        <v>328</v>
      </c>
      <c r="I1209" s="6">
        <v>46050</v>
      </c>
      <c r="J1209" s="21" t="s">
        <v>3425</v>
      </c>
      <c r="K1209" s="18" t="s">
        <v>333</v>
      </c>
      <c r="L1209" s="23">
        <v>28750000</v>
      </c>
      <c r="M1209" s="23">
        <v>0</v>
      </c>
      <c r="N1209" s="25" t="s">
        <v>3426</v>
      </c>
    </row>
    <row r="1210" spans="1:14" ht="15" customHeight="1">
      <c r="A1210" s="4" t="s">
        <v>328</v>
      </c>
      <c r="B1210" s="8">
        <v>46035</v>
      </c>
      <c r="C1210" s="10" t="s">
        <v>3723</v>
      </c>
      <c r="D1210" s="12" t="s">
        <v>329</v>
      </c>
      <c r="E1210" s="14">
        <v>91080000</v>
      </c>
      <c r="F1210" s="14">
        <v>0</v>
      </c>
      <c r="G1210" s="16" t="s">
        <v>3852</v>
      </c>
      <c r="H1210" s="18" t="s">
        <v>328</v>
      </c>
      <c r="I1210" s="6">
        <v>46052</v>
      </c>
      <c r="J1210" s="21" t="s">
        <v>3838</v>
      </c>
      <c r="K1210" s="18" t="s">
        <v>333</v>
      </c>
      <c r="L1210" s="23">
        <v>28750000</v>
      </c>
      <c r="M1210" s="23">
        <v>-1333333</v>
      </c>
      <c r="N1210" s="25" t="s">
        <v>3839</v>
      </c>
    </row>
    <row r="1211" spans="1:14" ht="15" customHeight="1">
      <c r="A1211" s="4" t="s">
        <v>328</v>
      </c>
      <c r="B1211" s="8">
        <v>46035</v>
      </c>
      <c r="C1211" s="10" t="s">
        <v>3832</v>
      </c>
      <c r="D1211" s="12" t="s">
        <v>329</v>
      </c>
      <c r="E1211" s="14">
        <v>91080000</v>
      </c>
      <c r="F1211" s="14">
        <v>0</v>
      </c>
      <c r="G1211" s="16" t="s">
        <v>3965</v>
      </c>
      <c r="H1211" s="18" t="s">
        <v>5335</v>
      </c>
      <c r="I1211" s="6">
        <v>46036</v>
      </c>
      <c r="J1211" s="21" t="s">
        <v>49</v>
      </c>
      <c r="K1211" s="18" t="s">
        <v>5336</v>
      </c>
      <c r="L1211" s="23">
        <v>29000000</v>
      </c>
      <c r="M1211" s="23">
        <v>0</v>
      </c>
      <c r="N1211" s="25" t="s">
        <v>6122</v>
      </c>
    </row>
    <row r="1212" spans="1:14" ht="15" customHeight="1">
      <c r="A1212" s="4" t="s">
        <v>328</v>
      </c>
      <c r="B1212" s="8">
        <v>46037</v>
      </c>
      <c r="C1212" s="10" t="s">
        <v>4078</v>
      </c>
      <c r="D1212" s="12" t="s">
        <v>329</v>
      </c>
      <c r="E1212" s="14">
        <v>91080000</v>
      </c>
      <c r="F1212" s="14">
        <v>0</v>
      </c>
      <c r="G1212" s="16" t="s">
        <v>4108</v>
      </c>
      <c r="H1212" s="18" t="s">
        <v>1957</v>
      </c>
      <c r="I1212" s="6">
        <v>46101</v>
      </c>
      <c r="J1212" s="21" t="s">
        <v>5466</v>
      </c>
      <c r="K1212" s="18" t="s">
        <v>1973</v>
      </c>
      <c r="L1212" s="23">
        <v>29133658</v>
      </c>
      <c r="M1212" s="23">
        <v>0</v>
      </c>
      <c r="N1212" s="25" t="s">
        <v>5467</v>
      </c>
    </row>
    <row r="1213" spans="1:14" ht="15" customHeight="1">
      <c r="A1213" s="4" t="s">
        <v>328</v>
      </c>
      <c r="B1213" s="8">
        <v>46037</v>
      </c>
      <c r="C1213" s="10" t="s">
        <v>4081</v>
      </c>
      <c r="D1213" s="12" t="s">
        <v>329</v>
      </c>
      <c r="E1213" s="14">
        <v>91080000</v>
      </c>
      <c r="F1213" s="14">
        <v>12523500</v>
      </c>
      <c r="G1213" s="16" t="s">
        <v>4111</v>
      </c>
      <c r="H1213" s="18" t="s">
        <v>20</v>
      </c>
      <c r="I1213" s="6">
        <v>46029</v>
      </c>
      <c r="J1213" s="21" t="s">
        <v>184</v>
      </c>
      <c r="K1213" s="18" t="s">
        <v>21</v>
      </c>
      <c r="L1213" s="23">
        <v>29160000</v>
      </c>
      <c r="M1213" s="23">
        <v>0</v>
      </c>
      <c r="N1213" s="25" t="s">
        <v>192</v>
      </c>
    </row>
    <row r="1214" spans="1:14" ht="15" customHeight="1">
      <c r="A1214" s="4" t="s">
        <v>120</v>
      </c>
      <c r="B1214" s="8">
        <v>46025</v>
      </c>
      <c r="C1214" s="10" t="s">
        <v>577</v>
      </c>
      <c r="D1214" s="12" t="s">
        <v>528</v>
      </c>
      <c r="E1214" s="14">
        <v>91200000</v>
      </c>
      <c r="F1214" s="14">
        <v>0</v>
      </c>
      <c r="G1214" s="16" t="s">
        <v>578</v>
      </c>
      <c r="H1214" s="18" t="s">
        <v>20</v>
      </c>
      <c r="I1214" s="6">
        <v>46030</v>
      </c>
      <c r="J1214" s="21" t="s">
        <v>285</v>
      </c>
      <c r="K1214" s="18" t="s">
        <v>21</v>
      </c>
      <c r="L1214" s="23">
        <v>29160000</v>
      </c>
      <c r="M1214" s="23">
        <v>0</v>
      </c>
      <c r="N1214" s="25" t="s">
        <v>300</v>
      </c>
    </row>
    <row r="1215" spans="1:14" ht="15" customHeight="1">
      <c r="A1215" s="4" t="s">
        <v>27</v>
      </c>
      <c r="B1215" s="8">
        <v>46027</v>
      </c>
      <c r="C1215" s="10" t="s">
        <v>1898</v>
      </c>
      <c r="D1215" s="12" t="s">
        <v>29</v>
      </c>
      <c r="E1215" s="14">
        <v>91206000</v>
      </c>
      <c r="F1215" s="14">
        <v>6000</v>
      </c>
      <c r="G1215" s="16" t="s">
        <v>1971</v>
      </c>
      <c r="H1215" s="18" t="s">
        <v>328</v>
      </c>
      <c r="I1215" s="6">
        <v>46048</v>
      </c>
      <c r="J1215" s="21" t="s">
        <v>2925</v>
      </c>
      <c r="K1215" s="18" t="s">
        <v>329</v>
      </c>
      <c r="L1215" s="23">
        <v>29166666</v>
      </c>
      <c r="M1215" s="23">
        <v>-1333333</v>
      </c>
      <c r="N1215" s="25" t="s">
        <v>2926</v>
      </c>
    </row>
    <row r="1216" spans="1:14" ht="15" customHeight="1">
      <c r="A1216" s="4" t="s">
        <v>868</v>
      </c>
      <c r="B1216" s="8">
        <v>46027</v>
      </c>
      <c r="C1216" s="10" t="s">
        <v>2483</v>
      </c>
      <c r="D1216" s="12" t="s">
        <v>869</v>
      </c>
      <c r="E1216" s="14">
        <v>91719444.450000003</v>
      </c>
      <c r="F1216" s="14">
        <v>91719444.450000003</v>
      </c>
      <c r="G1216" s="16" t="s">
        <v>2484</v>
      </c>
      <c r="H1216" s="18" t="s">
        <v>798</v>
      </c>
      <c r="I1216" s="6">
        <v>46041</v>
      </c>
      <c r="J1216" s="21" t="s">
        <v>1565</v>
      </c>
      <c r="K1216" s="18" t="s">
        <v>848</v>
      </c>
      <c r="L1216" s="23">
        <v>29325000</v>
      </c>
      <c r="M1216" s="23">
        <v>0</v>
      </c>
      <c r="N1216" s="25" t="s">
        <v>1566</v>
      </c>
    </row>
    <row r="1217" spans="1:14" ht="15" customHeight="1">
      <c r="A1217" s="4" t="s">
        <v>112</v>
      </c>
      <c r="B1217" s="8">
        <v>46025</v>
      </c>
      <c r="C1217" s="10" t="s">
        <v>244</v>
      </c>
      <c r="D1217" s="12" t="s">
        <v>118</v>
      </c>
      <c r="E1217" s="14">
        <v>92000000</v>
      </c>
      <c r="F1217" s="14">
        <v>2750000</v>
      </c>
      <c r="G1217" s="16" t="s">
        <v>245</v>
      </c>
      <c r="H1217" s="28" t="s">
        <v>4602</v>
      </c>
      <c r="I1217" s="33">
        <v>46037</v>
      </c>
      <c r="J1217" s="34" t="s">
        <v>190</v>
      </c>
      <c r="K1217" s="28" t="s">
        <v>4603</v>
      </c>
      <c r="L1217" s="35">
        <v>29400000</v>
      </c>
      <c r="M1217" s="35">
        <v>0</v>
      </c>
      <c r="N1217" s="36" t="s">
        <v>6135</v>
      </c>
    </row>
    <row r="1218" spans="1:14" ht="15" customHeight="1">
      <c r="A1218" s="4" t="s">
        <v>112</v>
      </c>
      <c r="B1218" s="8">
        <v>46025</v>
      </c>
      <c r="C1218" s="10" t="s">
        <v>321</v>
      </c>
      <c r="D1218" s="12" t="s">
        <v>118</v>
      </c>
      <c r="E1218" s="14">
        <v>92000000</v>
      </c>
      <c r="F1218" s="14">
        <v>4000000</v>
      </c>
      <c r="G1218" s="16" t="s">
        <v>322</v>
      </c>
      <c r="H1218" s="28" t="s">
        <v>4602</v>
      </c>
      <c r="I1218" s="33">
        <v>46038</v>
      </c>
      <c r="J1218" s="34" t="s">
        <v>197</v>
      </c>
      <c r="K1218" s="28" t="s">
        <v>4603</v>
      </c>
      <c r="L1218" s="35">
        <v>29400000</v>
      </c>
      <c r="M1218" s="35">
        <v>0</v>
      </c>
      <c r="N1218" s="36" t="s">
        <v>6139</v>
      </c>
    </row>
    <row r="1219" spans="1:14" ht="15" customHeight="1">
      <c r="A1219" s="4" t="s">
        <v>120</v>
      </c>
      <c r="B1219" s="8">
        <v>46025</v>
      </c>
      <c r="C1219" s="10" t="s">
        <v>621</v>
      </c>
      <c r="D1219" s="12" t="s">
        <v>528</v>
      </c>
      <c r="E1219" s="14">
        <v>92000000</v>
      </c>
      <c r="F1219" s="14">
        <v>1066667</v>
      </c>
      <c r="G1219" s="16" t="s">
        <v>622</v>
      </c>
      <c r="H1219" s="28" t="s">
        <v>4602</v>
      </c>
      <c r="I1219" s="33">
        <v>46042</v>
      </c>
      <c r="J1219" s="34" t="s">
        <v>409</v>
      </c>
      <c r="K1219" s="28" t="s">
        <v>4603</v>
      </c>
      <c r="L1219" s="35">
        <v>29400000</v>
      </c>
      <c r="M1219" s="35">
        <v>0</v>
      </c>
      <c r="N1219" s="36" t="s">
        <v>6142</v>
      </c>
    </row>
    <row r="1220" spans="1:14" ht="15" customHeight="1">
      <c r="A1220" s="4" t="s">
        <v>120</v>
      </c>
      <c r="B1220" s="8">
        <v>46026</v>
      </c>
      <c r="C1220" s="10" t="s">
        <v>705</v>
      </c>
      <c r="D1220" s="12" t="s">
        <v>528</v>
      </c>
      <c r="E1220" s="14">
        <v>92000000</v>
      </c>
      <c r="F1220" s="14">
        <v>2666667</v>
      </c>
      <c r="G1220" s="16" t="s">
        <v>706</v>
      </c>
      <c r="H1220" s="18" t="s">
        <v>798</v>
      </c>
      <c r="I1220" s="6">
        <v>46041</v>
      </c>
      <c r="J1220" s="21" t="s">
        <v>1574</v>
      </c>
      <c r="K1220" s="18" t="s">
        <v>799</v>
      </c>
      <c r="L1220" s="23">
        <v>29440000</v>
      </c>
      <c r="M1220" s="23">
        <v>0</v>
      </c>
      <c r="N1220" s="25" t="s">
        <v>1575</v>
      </c>
    </row>
    <row r="1221" spans="1:14" ht="15" customHeight="1">
      <c r="A1221" s="4" t="s">
        <v>120</v>
      </c>
      <c r="B1221" s="8">
        <v>46026</v>
      </c>
      <c r="C1221" s="10" t="s">
        <v>707</v>
      </c>
      <c r="D1221" s="12" t="s">
        <v>528</v>
      </c>
      <c r="E1221" s="14">
        <v>92000000</v>
      </c>
      <c r="F1221" s="14">
        <v>0</v>
      </c>
      <c r="G1221" s="16" t="s">
        <v>708</v>
      </c>
      <c r="H1221" s="18" t="s">
        <v>120</v>
      </c>
      <c r="I1221" s="6">
        <v>46037</v>
      </c>
      <c r="J1221" s="21" t="s">
        <v>964</v>
      </c>
      <c r="K1221" s="18" t="s">
        <v>451</v>
      </c>
      <c r="L1221" s="23">
        <v>29600000</v>
      </c>
      <c r="M1221" s="23">
        <v>0</v>
      </c>
      <c r="N1221" s="25" t="s">
        <v>965</v>
      </c>
    </row>
    <row r="1222" spans="1:14" ht="15" customHeight="1">
      <c r="A1222" s="4" t="s">
        <v>112</v>
      </c>
      <c r="B1222" s="8">
        <v>46026</v>
      </c>
      <c r="C1222" s="10" t="s">
        <v>893</v>
      </c>
      <c r="D1222" s="12" t="s">
        <v>1031</v>
      </c>
      <c r="E1222" s="14">
        <v>92000000</v>
      </c>
      <c r="F1222" s="14">
        <v>44000000</v>
      </c>
      <c r="G1222" s="16" t="s">
        <v>1033</v>
      </c>
      <c r="H1222" s="18" t="s">
        <v>328</v>
      </c>
      <c r="I1222" s="6">
        <v>46048</v>
      </c>
      <c r="J1222" s="21" t="s">
        <v>2847</v>
      </c>
      <c r="K1222" s="18" t="s">
        <v>333</v>
      </c>
      <c r="L1222" s="23">
        <v>29700000</v>
      </c>
      <c r="M1222" s="23">
        <v>0</v>
      </c>
      <c r="N1222" s="25" t="s">
        <v>2848</v>
      </c>
    </row>
    <row r="1223" spans="1:14" ht="15" customHeight="1">
      <c r="A1223" s="4" t="s">
        <v>112</v>
      </c>
      <c r="B1223" s="8">
        <v>46026</v>
      </c>
      <c r="C1223" s="10" t="s">
        <v>897</v>
      </c>
      <c r="D1223" s="12" t="s">
        <v>1031</v>
      </c>
      <c r="E1223" s="14">
        <v>92000000</v>
      </c>
      <c r="F1223" s="14">
        <v>0</v>
      </c>
      <c r="G1223" s="16" t="s">
        <v>1039</v>
      </c>
      <c r="H1223" s="18" t="s">
        <v>347</v>
      </c>
      <c r="I1223" s="6">
        <v>46049</v>
      </c>
      <c r="J1223" s="21" t="s">
        <v>3172</v>
      </c>
      <c r="K1223" s="18" t="s">
        <v>643</v>
      </c>
      <c r="L1223" s="23">
        <v>29900000</v>
      </c>
      <c r="M1223" s="23">
        <v>0</v>
      </c>
      <c r="N1223" s="25" t="s">
        <v>3173</v>
      </c>
    </row>
    <row r="1224" spans="1:14" ht="15" customHeight="1">
      <c r="A1224" s="4" t="s">
        <v>112</v>
      </c>
      <c r="B1224" s="8">
        <v>46026</v>
      </c>
      <c r="C1224" s="10" t="s">
        <v>909</v>
      </c>
      <c r="D1224" s="12" t="s">
        <v>118</v>
      </c>
      <c r="E1224" s="14">
        <v>92000000</v>
      </c>
      <c r="F1224" s="14">
        <v>200000</v>
      </c>
      <c r="G1224" s="16" t="s">
        <v>1051</v>
      </c>
      <c r="H1224" s="18" t="s">
        <v>5335</v>
      </c>
      <c r="I1224" s="6">
        <v>46038</v>
      </c>
      <c r="J1224" s="21" t="s">
        <v>89</v>
      </c>
      <c r="K1224" s="18" t="s">
        <v>5336</v>
      </c>
      <c r="L1224" s="23">
        <v>29903402</v>
      </c>
      <c r="M1224" s="23">
        <v>0</v>
      </c>
      <c r="N1224" s="25" t="s">
        <v>6141</v>
      </c>
    </row>
    <row r="1225" spans="1:14" ht="15" customHeight="1">
      <c r="A1225" s="4" t="s">
        <v>112</v>
      </c>
      <c r="B1225" s="8">
        <v>46026</v>
      </c>
      <c r="C1225" s="10" t="s">
        <v>911</v>
      </c>
      <c r="D1225" s="12" t="s">
        <v>118</v>
      </c>
      <c r="E1225" s="14">
        <v>92000000</v>
      </c>
      <c r="F1225" s="14">
        <v>0</v>
      </c>
      <c r="G1225" s="16" t="s">
        <v>1054</v>
      </c>
      <c r="H1225" s="18" t="s">
        <v>112</v>
      </c>
      <c r="I1225" s="6">
        <v>46036</v>
      </c>
      <c r="J1225" s="21" t="s">
        <v>884</v>
      </c>
      <c r="K1225" s="18" t="s">
        <v>114</v>
      </c>
      <c r="L1225" s="23">
        <v>30000000</v>
      </c>
      <c r="M1225" s="23">
        <v>0</v>
      </c>
      <c r="N1225" s="25" t="s">
        <v>885</v>
      </c>
    </row>
    <row r="1226" spans="1:14" ht="15" customHeight="1">
      <c r="A1226" s="4" t="s">
        <v>112</v>
      </c>
      <c r="B1226" s="8">
        <v>46026</v>
      </c>
      <c r="C1226" s="10" t="s">
        <v>915</v>
      </c>
      <c r="D1226" s="12" t="s">
        <v>118</v>
      </c>
      <c r="E1226" s="14">
        <v>92000000</v>
      </c>
      <c r="F1226" s="14">
        <v>0</v>
      </c>
      <c r="G1226" s="16" t="s">
        <v>1056</v>
      </c>
      <c r="H1226" s="18" t="s">
        <v>50</v>
      </c>
      <c r="I1226" s="6">
        <v>46041</v>
      </c>
      <c r="J1226" s="21" t="s">
        <v>1636</v>
      </c>
      <c r="K1226" s="18" t="s">
        <v>51</v>
      </c>
      <c r="L1226" s="23">
        <v>30000000</v>
      </c>
      <c r="M1226" s="23">
        <v>0</v>
      </c>
      <c r="N1226" s="25" t="s">
        <v>1637</v>
      </c>
    </row>
    <row r="1227" spans="1:14" ht="15" customHeight="1">
      <c r="A1227" s="4" t="s">
        <v>112</v>
      </c>
      <c r="B1227" s="8">
        <v>46026</v>
      </c>
      <c r="C1227" s="10" t="s">
        <v>917</v>
      </c>
      <c r="D1227" s="12" t="s">
        <v>118</v>
      </c>
      <c r="E1227" s="14">
        <v>92000000</v>
      </c>
      <c r="F1227" s="14">
        <v>0</v>
      </c>
      <c r="G1227" s="16" t="s">
        <v>1058</v>
      </c>
      <c r="H1227" s="18" t="s">
        <v>347</v>
      </c>
      <c r="I1227" s="6">
        <v>46043</v>
      </c>
      <c r="J1227" s="21" t="s">
        <v>2057</v>
      </c>
      <c r="K1227" s="18" t="s">
        <v>643</v>
      </c>
      <c r="L1227" s="23">
        <v>30000000</v>
      </c>
      <c r="M1227" s="23">
        <v>0</v>
      </c>
      <c r="N1227" s="25" t="s">
        <v>2058</v>
      </c>
    </row>
    <row r="1228" spans="1:14" ht="15" customHeight="1">
      <c r="A1228" s="4" t="s">
        <v>112</v>
      </c>
      <c r="B1228" s="8">
        <v>46026</v>
      </c>
      <c r="C1228" s="10" t="s">
        <v>928</v>
      </c>
      <c r="D1228" s="12" t="s">
        <v>1031</v>
      </c>
      <c r="E1228" s="14">
        <v>92000000</v>
      </c>
      <c r="F1228" s="14">
        <v>0</v>
      </c>
      <c r="G1228" s="16" t="s">
        <v>1072</v>
      </c>
      <c r="H1228" s="18" t="s">
        <v>813</v>
      </c>
      <c r="I1228" s="6">
        <v>46053</v>
      </c>
      <c r="J1228" s="21" t="s">
        <v>3996</v>
      </c>
      <c r="K1228" s="18" t="s">
        <v>814</v>
      </c>
      <c r="L1228" s="23">
        <v>30000000</v>
      </c>
      <c r="M1228" s="23">
        <v>0</v>
      </c>
      <c r="N1228" s="25" t="s">
        <v>3997</v>
      </c>
    </row>
    <row r="1229" spans="1:14" ht="15" customHeight="1">
      <c r="A1229" s="4" t="s">
        <v>112</v>
      </c>
      <c r="B1229" s="8">
        <v>46026</v>
      </c>
      <c r="C1229" s="10" t="s">
        <v>1359</v>
      </c>
      <c r="D1229" s="12" t="s">
        <v>114</v>
      </c>
      <c r="E1229" s="14">
        <v>92000000</v>
      </c>
      <c r="F1229" s="14">
        <v>12650000</v>
      </c>
      <c r="G1229" s="16" t="s">
        <v>1452</v>
      </c>
      <c r="H1229" s="28" t="s">
        <v>4602</v>
      </c>
      <c r="I1229" s="33">
        <v>46038</v>
      </c>
      <c r="J1229" s="34" t="s">
        <v>270</v>
      </c>
      <c r="K1229" s="28" t="s">
        <v>4603</v>
      </c>
      <c r="L1229" s="35">
        <v>30000000</v>
      </c>
      <c r="M1229" s="35">
        <v>0</v>
      </c>
      <c r="N1229" s="36" t="s">
        <v>6154</v>
      </c>
    </row>
    <row r="1230" spans="1:14" ht="15" customHeight="1">
      <c r="A1230" s="4" t="s">
        <v>112</v>
      </c>
      <c r="B1230" s="8">
        <v>46026</v>
      </c>
      <c r="C1230" s="10" t="s">
        <v>1365</v>
      </c>
      <c r="D1230" s="12" t="s">
        <v>114</v>
      </c>
      <c r="E1230" s="14">
        <v>92000000</v>
      </c>
      <c r="F1230" s="14">
        <v>2300000</v>
      </c>
      <c r="G1230" s="16" t="s">
        <v>1461</v>
      </c>
      <c r="H1230" s="28" t="s">
        <v>4602</v>
      </c>
      <c r="I1230" s="33">
        <v>46041</v>
      </c>
      <c r="J1230" s="34" t="s">
        <v>403</v>
      </c>
      <c r="K1230" s="28" t="s">
        <v>4603</v>
      </c>
      <c r="L1230" s="35">
        <v>30000000</v>
      </c>
      <c r="M1230" s="35">
        <v>0</v>
      </c>
      <c r="N1230" s="36" t="s">
        <v>6184</v>
      </c>
    </row>
    <row r="1231" spans="1:14" ht="15" customHeight="1">
      <c r="A1231" s="4" t="s">
        <v>112</v>
      </c>
      <c r="B1231" s="8">
        <v>46026</v>
      </c>
      <c r="C1231" s="10" t="s">
        <v>1377</v>
      </c>
      <c r="D1231" s="12" t="s">
        <v>114</v>
      </c>
      <c r="E1231" s="14">
        <v>92000000</v>
      </c>
      <c r="F1231" s="14">
        <v>0</v>
      </c>
      <c r="G1231" s="16" t="s">
        <v>1477</v>
      </c>
      <c r="H1231" s="18" t="s">
        <v>4498</v>
      </c>
      <c r="I1231" s="6">
        <v>46042</v>
      </c>
      <c r="J1231" s="21" t="s">
        <v>449</v>
      </c>
      <c r="K1231" s="18" t="s">
        <v>4499</v>
      </c>
      <c r="L1231" s="23">
        <v>30000000</v>
      </c>
      <c r="M1231" s="23">
        <v>0</v>
      </c>
      <c r="N1231" s="25" t="s">
        <v>6191</v>
      </c>
    </row>
    <row r="1232" spans="1:14" ht="15" customHeight="1">
      <c r="A1232" s="4" t="s">
        <v>112</v>
      </c>
      <c r="B1232" s="8">
        <v>46026</v>
      </c>
      <c r="C1232" s="10" t="s">
        <v>1418</v>
      </c>
      <c r="D1232" s="12" t="s">
        <v>1031</v>
      </c>
      <c r="E1232" s="14">
        <v>92000000</v>
      </c>
      <c r="F1232" s="14">
        <v>0</v>
      </c>
      <c r="G1232" s="16" t="s">
        <v>1517</v>
      </c>
      <c r="H1232" s="28" t="s">
        <v>4602</v>
      </c>
      <c r="I1232" s="33">
        <v>46049</v>
      </c>
      <c r="J1232" s="34" t="s">
        <v>944</v>
      </c>
      <c r="K1232" s="28" t="s">
        <v>4603</v>
      </c>
      <c r="L1232" s="35">
        <v>30000000</v>
      </c>
      <c r="M1232" s="35">
        <v>0</v>
      </c>
      <c r="N1232" s="36" t="s">
        <v>6180</v>
      </c>
    </row>
    <row r="1233" spans="1:14" ht="15" customHeight="1">
      <c r="A1233" s="4" t="s">
        <v>120</v>
      </c>
      <c r="B1233" s="8">
        <v>46026</v>
      </c>
      <c r="C1233" s="10" t="s">
        <v>1598</v>
      </c>
      <c r="D1233" s="12" t="s">
        <v>528</v>
      </c>
      <c r="E1233" s="14">
        <v>92000000</v>
      </c>
      <c r="F1233" s="14">
        <v>0</v>
      </c>
      <c r="G1233" s="16" t="s">
        <v>1682</v>
      </c>
      <c r="H1233" s="18" t="s">
        <v>5335</v>
      </c>
      <c r="I1233" s="6">
        <v>46042</v>
      </c>
      <c r="J1233" s="21" t="s">
        <v>179</v>
      </c>
      <c r="K1233" s="18" t="s">
        <v>5336</v>
      </c>
      <c r="L1233" s="23">
        <v>30000000</v>
      </c>
      <c r="M1233" s="23">
        <v>0</v>
      </c>
      <c r="N1233" s="25" t="s">
        <v>6142</v>
      </c>
    </row>
    <row r="1234" spans="1:14" ht="15" customHeight="1">
      <c r="A1234" s="4" t="s">
        <v>112</v>
      </c>
      <c r="B1234" s="8">
        <v>46026</v>
      </c>
      <c r="C1234" s="10" t="s">
        <v>1624</v>
      </c>
      <c r="D1234" s="12" t="s">
        <v>118</v>
      </c>
      <c r="E1234" s="14">
        <v>92000000</v>
      </c>
      <c r="F1234" s="14">
        <v>200000</v>
      </c>
      <c r="G1234" s="16" t="s">
        <v>1707</v>
      </c>
      <c r="H1234" s="18" t="s">
        <v>5335</v>
      </c>
      <c r="I1234" s="6">
        <v>46042</v>
      </c>
      <c r="J1234" s="21" t="s">
        <v>182</v>
      </c>
      <c r="K1234" s="18" t="s">
        <v>5336</v>
      </c>
      <c r="L1234" s="23">
        <v>30000000</v>
      </c>
      <c r="M1234" s="23">
        <v>0</v>
      </c>
      <c r="N1234" s="25" t="s">
        <v>6185</v>
      </c>
    </row>
    <row r="1235" spans="1:14" ht="15" customHeight="1">
      <c r="A1235" s="4" t="s">
        <v>112</v>
      </c>
      <c r="B1235" s="8">
        <v>46026</v>
      </c>
      <c r="C1235" s="10" t="s">
        <v>1666</v>
      </c>
      <c r="D1235" s="12" t="s">
        <v>118</v>
      </c>
      <c r="E1235" s="14">
        <v>92000000</v>
      </c>
      <c r="F1235" s="14">
        <v>0</v>
      </c>
      <c r="G1235" s="16" t="s">
        <v>1747</v>
      </c>
      <c r="H1235" s="18" t="s">
        <v>5335</v>
      </c>
      <c r="I1235" s="6">
        <v>46044</v>
      </c>
      <c r="J1235" s="21" t="s">
        <v>231</v>
      </c>
      <c r="K1235" s="18" t="s">
        <v>5336</v>
      </c>
      <c r="L1235" s="23">
        <v>30000000</v>
      </c>
      <c r="M1235" s="23">
        <v>0</v>
      </c>
      <c r="N1235" s="25" t="s">
        <v>6180</v>
      </c>
    </row>
    <row r="1236" spans="1:14" ht="15" customHeight="1">
      <c r="A1236" s="4" t="s">
        <v>112</v>
      </c>
      <c r="B1236" s="8">
        <v>46026</v>
      </c>
      <c r="C1236" s="10" t="s">
        <v>1674</v>
      </c>
      <c r="D1236" s="12" t="s">
        <v>118</v>
      </c>
      <c r="E1236" s="14">
        <v>92000000</v>
      </c>
      <c r="F1236" s="14">
        <v>0</v>
      </c>
      <c r="G1236" s="16" t="s">
        <v>1756</v>
      </c>
      <c r="H1236" s="18" t="s">
        <v>5335</v>
      </c>
      <c r="I1236" s="6">
        <v>46050</v>
      </c>
      <c r="J1236" s="21" t="s">
        <v>283</v>
      </c>
      <c r="K1236" s="18" t="s">
        <v>5336</v>
      </c>
      <c r="L1236" s="23">
        <v>30000000</v>
      </c>
      <c r="M1236" s="23">
        <v>0</v>
      </c>
      <c r="N1236" s="25" t="s">
        <v>6180</v>
      </c>
    </row>
    <row r="1237" spans="1:14" ht="15" customHeight="1">
      <c r="A1237" s="4" t="s">
        <v>112</v>
      </c>
      <c r="B1237" s="8">
        <v>46026</v>
      </c>
      <c r="C1237" s="10" t="s">
        <v>1686</v>
      </c>
      <c r="D1237" s="12" t="s">
        <v>118</v>
      </c>
      <c r="E1237" s="14">
        <v>92000000</v>
      </c>
      <c r="F1237" s="14">
        <v>0</v>
      </c>
      <c r="G1237" s="16" t="s">
        <v>1765</v>
      </c>
      <c r="H1237" s="18" t="s">
        <v>5335</v>
      </c>
      <c r="I1237" s="6">
        <v>46053</v>
      </c>
      <c r="J1237" s="21" t="s">
        <v>296</v>
      </c>
      <c r="K1237" s="18" t="s">
        <v>5336</v>
      </c>
      <c r="L1237" s="23">
        <v>30000000</v>
      </c>
      <c r="M1237" s="23">
        <v>-333333</v>
      </c>
      <c r="N1237" s="25" t="s">
        <v>3995</v>
      </c>
    </row>
    <row r="1238" spans="1:14" ht="15" customHeight="1">
      <c r="A1238" s="4" t="s">
        <v>112</v>
      </c>
      <c r="B1238" s="8">
        <v>46026</v>
      </c>
      <c r="C1238" s="10" t="s">
        <v>1711</v>
      </c>
      <c r="D1238" s="12" t="s">
        <v>118</v>
      </c>
      <c r="E1238" s="14">
        <v>92000000</v>
      </c>
      <c r="F1238" s="14">
        <v>32200000</v>
      </c>
      <c r="G1238" s="16" t="s">
        <v>1788</v>
      </c>
      <c r="H1238" s="18" t="s">
        <v>5561</v>
      </c>
      <c r="I1238" s="6">
        <v>46042</v>
      </c>
      <c r="J1238" s="21" t="s">
        <v>161</v>
      </c>
      <c r="K1238" s="18" t="s">
        <v>5562</v>
      </c>
      <c r="L1238" s="23">
        <v>30000000</v>
      </c>
      <c r="M1238" s="23">
        <v>0</v>
      </c>
      <c r="N1238" s="25" t="s">
        <v>6142</v>
      </c>
    </row>
    <row r="1239" spans="1:14" ht="15" customHeight="1">
      <c r="A1239" s="4" t="s">
        <v>112</v>
      </c>
      <c r="B1239" s="8">
        <v>46026</v>
      </c>
      <c r="C1239" s="10" t="s">
        <v>1734</v>
      </c>
      <c r="D1239" s="12" t="s">
        <v>118</v>
      </c>
      <c r="E1239" s="14">
        <v>92000000</v>
      </c>
      <c r="F1239" s="14">
        <v>6500000</v>
      </c>
      <c r="G1239" s="16" t="s">
        <v>1808</v>
      </c>
      <c r="H1239" s="18" t="s">
        <v>903</v>
      </c>
      <c r="I1239" s="6">
        <v>46107</v>
      </c>
      <c r="J1239" s="21" t="s">
        <v>5833</v>
      </c>
      <c r="K1239" s="18" t="s">
        <v>925</v>
      </c>
      <c r="L1239" s="23">
        <v>30666666</v>
      </c>
      <c r="M1239" s="23">
        <v>0</v>
      </c>
      <c r="N1239" s="25" t="s">
        <v>5834</v>
      </c>
    </row>
    <row r="1240" spans="1:14" ht="15" customHeight="1">
      <c r="A1240" s="4" t="s">
        <v>112</v>
      </c>
      <c r="B1240" s="8">
        <v>46026</v>
      </c>
      <c r="C1240" s="10" t="s">
        <v>1748</v>
      </c>
      <c r="D1240" s="12" t="s">
        <v>118</v>
      </c>
      <c r="E1240" s="14">
        <v>92000000</v>
      </c>
      <c r="F1240" s="14">
        <v>17000000</v>
      </c>
      <c r="G1240" s="16" t="s">
        <v>1824</v>
      </c>
      <c r="H1240" s="18" t="s">
        <v>5785</v>
      </c>
      <c r="I1240" s="6">
        <v>46048</v>
      </c>
      <c r="J1240" s="21" t="s">
        <v>40</v>
      </c>
      <c r="K1240" s="18" t="s">
        <v>5794</v>
      </c>
      <c r="L1240" s="23">
        <v>30900000</v>
      </c>
      <c r="M1240" s="23">
        <v>0</v>
      </c>
      <c r="N1240" s="25" t="s">
        <v>6543</v>
      </c>
    </row>
    <row r="1241" spans="1:14" ht="15" customHeight="1">
      <c r="A1241" s="4" t="s">
        <v>112</v>
      </c>
      <c r="B1241" s="8">
        <v>46026</v>
      </c>
      <c r="C1241" s="10" t="s">
        <v>1752</v>
      </c>
      <c r="D1241" s="12" t="s">
        <v>114</v>
      </c>
      <c r="E1241" s="14">
        <v>92000000</v>
      </c>
      <c r="F1241" s="14">
        <v>0</v>
      </c>
      <c r="G1241" s="16" t="s">
        <v>1830</v>
      </c>
      <c r="H1241" s="18" t="s">
        <v>67</v>
      </c>
      <c r="I1241" s="6">
        <v>46048</v>
      </c>
      <c r="J1241" s="21" t="s">
        <v>2931</v>
      </c>
      <c r="K1241" s="18" t="s">
        <v>808</v>
      </c>
      <c r="L1241" s="23">
        <v>30933333</v>
      </c>
      <c r="M1241" s="23">
        <v>0</v>
      </c>
      <c r="N1241" s="25" t="s">
        <v>2932</v>
      </c>
    </row>
    <row r="1242" spans="1:14" ht="15" customHeight="1">
      <c r="A1242" s="4" t="s">
        <v>112</v>
      </c>
      <c r="B1242" s="8">
        <v>46026</v>
      </c>
      <c r="C1242" s="10" t="s">
        <v>1754</v>
      </c>
      <c r="D1242" s="12" t="s">
        <v>118</v>
      </c>
      <c r="E1242" s="14">
        <v>92000000</v>
      </c>
      <c r="F1242" s="14">
        <v>32200000</v>
      </c>
      <c r="G1242" s="16" t="s">
        <v>1833</v>
      </c>
      <c r="H1242" s="18" t="s">
        <v>328</v>
      </c>
      <c r="I1242" s="6">
        <v>46043</v>
      </c>
      <c r="J1242" s="21" t="s">
        <v>2162</v>
      </c>
      <c r="K1242" s="18" t="s">
        <v>329</v>
      </c>
      <c r="L1242" s="23">
        <v>31050000</v>
      </c>
      <c r="M1242" s="23">
        <v>0</v>
      </c>
      <c r="N1242" s="25" t="s">
        <v>2163</v>
      </c>
    </row>
    <row r="1243" spans="1:14" ht="15" customHeight="1">
      <c r="A1243" s="4" t="s">
        <v>112</v>
      </c>
      <c r="B1243" s="8">
        <v>46026</v>
      </c>
      <c r="C1243" s="10" t="s">
        <v>1763</v>
      </c>
      <c r="D1243" s="12" t="s">
        <v>118</v>
      </c>
      <c r="E1243" s="14">
        <v>92000000</v>
      </c>
      <c r="F1243" s="14">
        <v>200000</v>
      </c>
      <c r="G1243" s="16" t="s">
        <v>1844</v>
      </c>
      <c r="H1243" s="28" t="s">
        <v>4602</v>
      </c>
      <c r="I1243" s="33">
        <v>46042</v>
      </c>
      <c r="J1243" s="34" t="s">
        <v>407</v>
      </c>
      <c r="K1243" s="28" t="s">
        <v>4603</v>
      </c>
      <c r="L1243" s="35">
        <v>31250000</v>
      </c>
      <c r="M1243" s="35">
        <v>0</v>
      </c>
      <c r="N1243" s="36" t="s">
        <v>6185</v>
      </c>
    </row>
    <row r="1244" spans="1:14" ht="15" customHeight="1">
      <c r="A1244" s="4" t="s">
        <v>112</v>
      </c>
      <c r="B1244" s="8">
        <v>46026</v>
      </c>
      <c r="C1244" s="10" t="s">
        <v>1775</v>
      </c>
      <c r="D1244" s="12" t="s">
        <v>118</v>
      </c>
      <c r="E1244" s="14">
        <v>92000000</v>
      </c>
      <c r="F1244" s="14">
        <v>34500000</v>
      </c>
      <c r="G1244" s="16" t="s">
        <v>1856</v>
      </c>
      <c r="H1244" s="28" t="s">
        <v>4602</v>
      </c>
      <c r="I1244" s="33">
        <v>46050</v>
      </c>
      <c r="J1244" s="34" t="s">
        <v>954</v>
      </c>
      <c r="K1244" s="28" t="s">
        <v>4603</v>
      </c>
      <c r="L1244" s="35">
        <v>31250000</v>
      </c>
      <c r="M1244" s="35">
        <v>0</v>
      </c>
      <c r="N1244" s="36" t="s">
        <v>6180</v>
      </c>
    </row>
    <row r="1245" spans="1:14" ht="15" customHeight="1">
      <c r="A1245" s="4" t="s">
        <v>112</v>
      </c>
      <c r="B1245" s="8">
        <v>46026</v>
      </c>
      <c r="C1245" s="10" t="s">
        <v>1786</v>
      </c>
      <c r="D1245" s="12" t="s">
        <v>118</v>
      </c>
      <c r="E1245" s="14">
        <v>92000000</v>
      </c>
      <c r="F1245" s="14">
        <v>0</v>
      </c>
      <c r="G1245" s="16" t="s">
        <v>1863</v>
      </c>
      <c r="H1245" s="18" t="s">
        <v>544</v>
      </c>
      <c r="I1245" s="6">
        <v>46036</v>
      </c>
      <c r="J1245" s="21" t="s">
        <v>846</v>
      </c>
      <c r="K1245" s="18" t="s">
        <v>804</v>
      </c>
      <c r="L1245" s="23">
        <v>31400000</v>
      </c>
      <c r="M1245" s="23">
        <v>0</v>
      </c>
      <c r="N1245" s="25" t="s">
        <v>847</v>
      </c>
    </row>
    <row r="1246" spans="1:14" ht="15" customHeight="1">
      <c r="A1246" s="4" t="s">
        <v>112</v>
      </c>
      <c r="B1246" s="8">
        <v>46027</v>
      </c>
      <c r="C1246" s="10" t="s">
        <v>1909</v>
      </c>
      <c r="D1246" s="12" t="s">
        <v>118</v>
      </c>
      <c r="E1246" s="14">
        <v>92000000</v>
      </c>
      <c r="F1246" s="14">
        <v>0</v>
      </c>
      <c r="G1246" s="16" t="s">
        <v>1980</v>
      </c>
      <c r="H1246" s="18" t="s">
        <v>416</v>
      </c>
      <c r="I1246" s="6">
        <v>46046</v>
      </c>
      <c r="J1246" s="21" t="s">
        <v>2630</v>
      </c>
      <c r="K1246" s="18" t="s">
        <v>417</v>
      </c>
      <c r="L1246" s="23">
        <v>31566005</v>
      </c>
      <c r="M1246" s="23">
        <v>0</v>
      </c>
      <c r="N1246" s="25" t="s">
        <v>2631</v>
      </c>
    </row>
    <row r="1247" spans="1:14" ht="15" customHeight="1">
      <c r="A1247" s="4" t="s">
        <v>112</v>
      </c>
      <c r="B1247" s="8">
        <v>46027</v>
      </c>
      <c r="C1247" s="10" t="s">
        <v>1912</v>
      </c>
      <c r="D1247" s="12" t="s">
        <v>118</v>
      </c>
      <c r="E1247" s="14">
        <v>92000000</v>
      </c>
      <c r="F1247" s="14">
        <v>2700000</v>
      </c>
      <c r="G1247" s="16" t="s">
        <v>1982</v>
      </c>
      <c r="H1247" s="18" t="s">
        <v>20</v>
      </c>
      <c r="I1247" s="6">
        <v>46044</v>
      </c>
      <c r="J1247" s="21" t="s">
        <v>2349</v>
      </c>
      <c r="K1247" s="18" t="s">
        <v>266</v>
      </c>
      <c r="L1247" s="23">
        <v>32000000</v>
      </c>
      <c r="M1247" s="23">
        <v>0</v>
      </c>
      <c r="N1247" s="25" t="s">
        <v>2350</v>
      </c>
    </row>
    <row r="1248" spans="1:14" ht="15" customHeight="1">
      <c r="A1248" s="4" t="s">
        <v>112</v>
      </c>
      <c r="B1248" s="8">
        <v>46027</v>
      </c>
      <c r="C1248" s="10" t="s">
        <v>1919</v>
      </c>
      <c r="D1248" s="12" t="s">
        <v>118</v>
      </c>
      <c r="E1248" s="14">
        <v>92000000</v>
      </c>
      <c r="F1248" s="14">
        <v>1750000</v>
      </c>
      <c r="G1248" s="16" t="s">
        <v>1986</v>
      </c>
      <c r="H1248" s="28" t="s">
        <v>4602</v>
      </c>
      <c r="I1248" s="33">
        <v>46041</v>
      </c>
      <c r="J1248" s="34" t="s">
        <v>382</v>
      </c>
      <c r="K1248" s="28" t="s">
        <v>4603</v>
      </c>
      <c r="L1248" s="35">
        <v>32000000</v>
      </c>
      <c r="M1248" s="35">
        <v>0</v>
      </c>
      <c r="N1248" s="36" t="s">
        <v>6180</v>
      </c>
    </row>
    <row r="1249" spans="1:14" ht="15" customHeight="1">
      <c r="A1249" s="4" t="s">
        <v>693</v>
      </c>
      <c r="B1249" s="8">
        <v>46027</v>
      </c>
      <c r="C1249" s="10" t="s">
        <v>1934</v>
      </c>
      <c r="D1249" s="12" t="s">
        <v>694</v>
      </c>
      <c r="E1249" s="14">
        <v>92000000</v>
      </c>
      <c r="F1249" s="14">
        <v>0</v>
      </c>
      <c r="G1249" s="16" t="s">
        <v>1998</v>
      </c>
      <c r="H1249" s="28" t="s">
        <v>4602</v>
      </c>
      <c r="I1249" s="33">
        <v>46043</v>
      </c>
      <c r="J1249" s="34" t="s">
        <v>485</v>
      </c>
      <c r="K1249" s="28" t="s">
        <v>4603</v>
      </c>
      <c r="L1249" s="35">
        <v>32000000</v>
      </c>
      <c r="M1249" s="35">
        <v>0</v>
      </c>
      <c r="N1249" s="36" t="s">
        <v>6184</v>
      </c>
    </row>
    <row r="1250" spans="1:14" ht="15" customHeight="1">
      <c r="A1250" s="4" t="s">
        <v>416</v>
      </c>
      <c r="B1250" s="8">
        <v>46027</v>
      </c>
      <c r="C1250" s="10" t="s">
        <v>2099</v>
      </c>
      <c r="D1250" s="12" t="s">
        <v>417</v>
      </c>
      <c r="E1250" s="14">
        <v>92000000</v>
      </c>
      <c r="F1250" s="14">
        <v>0</v>
      </c>
      <c r="G1250" s="16" t="s">
        <v>2109</v>
      </c>
      <c r="H1250" s="28" t="s">
        <v>4602</v>
      </c>
      <c r="I1250" s="33">
        <v>46044</v>
      </c>
      <c r="J1250" s="34" t="s">
        <v>539</v>
      </c>
      <c r="K1250" s="28" t="s">
        <v>4603</v>
      </c>
      <c r="L1250" s="35">
        <v>32000000</v>
      </c>
      <c r="M1250" s="35">
        <v>0</v>
      </c>
      <c r="N1250" s="36" t="s">
        <v>6180</v>
      </c>
    </row>
    <row r="1251" spans="1:14" ht="15" customHeight="1">
      <c r="A1251" s="4" t="s">
        <v>328</v>
      </c>
      <c r="B1251" s="8">
        <v>46027</v>
      </c>
      <c r="C1251" s="10" t="s">
        <v>2200</v>
      </c>
      <c r="D1251" s="12" t="s">
        <v>329</v>
      </c>
      <c r="E1251" s="14">
        <v>92000000</v>
      </c>
      <c r="F1251" s="14">
        <v>0</v>
      </c>
      <c r="G1251" s="16" t="s">
        <v>2210</v>
      </c>
      <c r="H1251" s="18" t="s">
        <v>5335</v>
      </c>
      <c r="I1251" s="6">
        <v>46037</v>
      </c>
      <c r="J1251" s="21" t="s">
        <v>57</v>
      </c>
      <c r="K1251" s="18" t="s">
        <v>5336</v>
      </c>
      <c r="L1251" s="23">
        <v>32000000</v>
      </c>
      <c r="M1251" s="23">
        <v>0</v>
      </c>
      <c r="N1251" s="25" t="s">
        <v>6108</v>
      </c>
    </row>
    <row r="1252" spans="1:14" ht="15" customHeight="1">
      <c r="A1252" s="4" t="s">
        <v>185</v>
      </c>
      <c r="B1252" s="8">
        <v>46027</v>
      </c>
      <c r="C1252" s="10" t="s">
        <v>2216</v>
      </c>
      <c r="D1252" s="12" t="s">
        <v>186</v>
      </c>
      <c r="E1252" s="14">
        <v>92000000</v>
      </c>
      <c r="F1252" s="14">
        <v>200000</v>
      </c>
      <c r="G1252" s="16" t="s">
        <v>2221</v>
      </c>
      <c r="H1252" s="18" t="s">
        <v>5335</v>
      </c>
      <c r="I1252" s="6">
        <v>46037</v>
      </c>
      <c r="J1252" s="21" t="s">
        <v>66</v>
      </c>
      <c r="K1252" s="18" t="s">
        <v>5336</v>
      </c>
      <c r="L1252" s="23">
        <v>32000000</v>
      </c>
      <c r="M1252" s="23">
        <v>0</v>
      </c>
      <c r="N1252" s="25" t="s">
        <v>6135</v>
      </c>
    </row>
    <row r="1253" spans="1:14" ht="15" customHeight="1">
      <c r="A1253" s="4" t="s">
        <v>185</v>
      </c>
      <c r="B1253" s="8">
        <v>46027</v>
      </c>
      <c r="C1253" s="10" t="s">
        <v>2219</v>
      </c>
      <c r="D1253" s="12" t="s">
        <v>186</v>
      </c>
      <c r="E1253" s="14">
        <v>92000000</v>
      </c>
      <c r="F1253" s="14">
        <v>200000</v>
      </c>
      <c r="G1253" s="16" t="s">
        <v>2221</v>
      </c>
      <c r="H1253" s="18" t="s">
        <v>5335</v>
      </c>
      <c r="I1253" s="6">
        <v>46038</v>
      </c>
      <c r="J1253" s="21" t="s">
        <v>76</v>
      </c>
      <c r="K1253" s="18" t="s">
        <v>5336</v>
      </c>
      <c r="L1253" s="23">
        <v>32000000</v>
      </c>
      <c r="M1253" s="23">
        <v>0</v>
      </c>
      <c r="N1253" s="25" t="s">
        <v>6142</v>
      </c>
    </row>
    <row r="1254" spans="1:14" ht="15" customHeight="1">
      <c r="A1254" s="4" t="s">
        <v>328</v>
      </c>
      <c r="B1254" s="8">
        <v>46027</v>
      </c>
      <c r="C1254" s="10" t="s">
        <v>2229</v>
      </c>
      <c r="D1254" s="12" t="s">
        <v>329</v>
      </c>
      <c r="E1254" s="14">
        <v>92000000</v>
      </c>
      <c r="F1254" s="14">
        <v>2933334</v>
      </c>
      <c r="G1254" s="16" t="s">
        <v>2242</v>
      </c>
      <c r="H1254" s="18" t="s">
        <v>5335</v>
      </c>
      <c r="I1254" s="6">
        <v>46038</v>
      </c>
      <c r="J1254" s="21" t="s">
        <v>102</v>
      </c>
      <c r="K1254" s="18" t="s">
        <v>5336</v>
      </c>
      <c r="L1254" s="23">
        <v>32000000</v>
      </c>
      <c r="M1254" s="23">
        <v>0</v>
      </c>
      <c r="N1254" s="25" t="s">
        <v>6142</v>
      </c>
    </row>
    <row r="1255" spans="1:14" ht="15" customHeight="1">
      <c r="A1255" s="4" t="s">
        <v>328</v>
      </c>
      <c r="B1255" s="8">
        <v>46027</v>
      </c>
      <c r="C1255" s="10" t="s">
        <v>2233</v>
      </c>
      <c r="D1255" s="12" t="s">
        <v>329</v>
      </c>
      <c r="E1255" s="14">
        <v>92000000</v>
      </c>
      <c r="F1255" s="14">
        <v>800000</v>
      </c>
      <c r="G1255" s="16" t="s">
        <v>2242</v>
      </c>
      <c r="H1255" s="18" t="s">
        <v>5335</v>
      </c>
      <c r="I1255" s="6">
        <v>46038</v>
      </c>
      <c r="J1255" s="21" t="s">
        <v>117</v>
      </c>
      <c r="K1255" s="18" t="s">
        <v>5336</v>
      </c>
      <c r="L1255" s="23">
        <v>32000000</v>
      </c>
      <c r="M1255" s="23">
        <v>0</v>
      </c>
      <c r="N1255" s="25" t="s">
        <v>6154</v>
      </c>
    </row>
    <row r="1256" spans="1:14" ht="15" customHeight="1">
      <c r="A1256" s="4" t="s">
        <v>328</v>
      </c>
      <c r="B1256" s="8">
        <v>46027</v>
      </c>
      <c r="C1256" s="10" t="s">
        <v>2250</v>
      </c>
      <c r="D1256" s="12" t="s">
        <v>329</v>
      </c>
      <c r="E1256" s="14">
        <v>92000000</v>
      </c>
      <c r="F1256" s="14">
        <v>1066667</v>
      </c>
      <c r="G1256" s="16" t="s">
        <v>2267</v>
      </c>
      <c r="H1256" s="18" t="s">
        <v>5335</v>
      </c>
      <c r="I1256" s="6">
        <v>46039</v>
      </c>
      <c r="J1256" s="21" t="s">
        <v>135</v>
      </c>
      <c r="K1256" s="18" t="s">
        <v>5336</v>
      </c>
      <c r="L1256" s="23">
        <v>32000000</v>
      </c>
      <c r="M1256" s="23">
        <v>0</v>
      </c>
      <c r="N1256" s="25" t="s">
        <v>6158</v>
      </c>
    </row>
    <row r="1257" spans="1:14" ht="15" customHeight="1">
      <c r="A1257" s="4" t="s">
        <v>112</v>
      </c>
      <c r="B1257" s="8">
        <v>46027</v>
      </c>
      <c r="C1257" s="10" t="s">
        <v>2253</v>
      </c>
      <c r="D1257" s="12" t="s">
        <v>118</v>
      </c>
      <c r="E1257" s="14">
        <v>92000000</v>
      </c>
      <c r="F1257" s="14">
        <v>0</v>
      </c>
      <c r="G1257" s="16" t="s">
        <v>2269</v>
      </c>
      <c r="H1257" s="18" t="s">
        <v>5335</v>
      </c>
      <c r="I1257" s="6">
        <v>46041</v>
      </c>
      <c r="J1257" s="21" t="s">
        <v>161</v>
      </c>
      <c r="K1257" s="18" t="s">
        <v>5336</v>
      </c>
      <c r="L1257" s="23">
        <v>32000000</v>
      </c>
      <c r="M1257" s="23">
        <v>0</v>
      </c>
      <c r="N1257" s="25" t="s">
        <v>6180</v>
      </c>
    </row>
    <row r="1258" spans="1:14" ht="15" customHeight="1">
      <c r="A1258" s="4" t="s">
        <v>112</v>
      </c>
      <c r="B1258" s="8">
        <v>46027</v>
      </c>
      <c r="C1258" s="10" t="s">
        <v>2268</v>
      </c>
      <c r="D1258" s="12" t="s">
        <v>1031</v>
      </c>
      <c r="E1258" s="14">
        <v>92000000</v>
      </c>
      <c r="F1258" s="14">
        <v>32000000</v>
      </c>
      <c r="G1258" s="16" t="s">
        <v>2283</v>
      </c>
      <c r="H1258" s="18" t="s">
        <v>5335</v>
      </c>
      <c r="I1258" s="6">
        <v>46043</v>
      </c>
      <c r="J1258" s="21" t="s">
        <v>217</v>
      </c>
      <c r="K1258" s="18" t="s">
        <v>5336</v>
      </c>
      <c r="L1258" s="23">
        <v>32000000</v>
      </c>
      <c r="M1258" s="23">
        <v>0</v>
      </c>
      <c r="N1258" s="25" t="s">
        <v>6184</v>
      </c>
    </row>
    <row r="1259" spans="1:14" ht="15" customHeight="1">
      <c r="A1259" s="4" t="s">
        <v>112</v>
      </c>
      <c r="B1259" s="8">
        <v>46027</v>
      </c>
      <c r="C1259" s="10" t="s">
        <v>2275</v>
      </c>
      <c r="D1259" s="12" t="s">
        <v>1031</v>
      </c>
      <c r="E1259" s="14">
        <v>92000000</v>
      </c>
      <c r="F1259" s="14">
        <v>0</v>
      </c>
      <c r="G1259" s="16" t="s">
        <v>2291</v>
      </c>
      <c r="H1259" s="18" t="s">
        <v>5335</v>
      </c>
      <c r="I1259" s="6">
        <v>46043</v>
      </c>
      <c r="J1259" s="21" t="s">
        <v>211</v>
      </c>
      <c r="K1259" s="18" t="s">
        <v>5336</v>
      </c>
      <c r="L1259" s="23">
        <v>32000000</v>
      </c>
      <c r="M1259" s="23">
        <v>0</v>
      </c>
      <c r="N1259" s="25" t="s">
        <v>6180</v>
      </c>
    </row>
    <row r="1260" spans="1:14" ht="15" customHeight="1">
      <c r="A1260" s="4" t="s">
        <v>112</v>
      </c>
      <c r="B1260" s="8">
        <v>46027</v>
      </c>
      <c r="C1260" s="10" t="s">
        <v>2295</v>
      </c>
      <c r="D1260" s="12" t="s">
        <v>1031</v>
      </c>
      <c r="E1260" s="14">
        <v>92000000</v>
      </c>
      <c r="F1260" s="14">
        <v>0</v>
      </c>
      <c r="G1260" s="16" t="s">
        <v>2310</v>
      </c>
      <c r="H1260" s="18" t="s">
        <v>5335</v>
      </c>
      <c r="I1260" s="6">
        <v>46046</v>
      </c>
      <c r="J1260" s="21" t="s">
        <v>267</v>
      </c>
      <c r="K1260" s="18" t="s">
        <v>5336</v>
      </c>
      <c r="L1260" s="23">
        <v>32000000</v>
      </c>
      <c r="M1260" s="23">
        <v>0</v>
      </c>
      <c r="N1260" s="25" t="s">
        <v>6240</v>
      </c>
    </row>
    <row r="1261" spans="1:14" ht="15" customHeight="1">
      <c r="A1261" s="4" t="s">
        <v>913</v>
      </c>
      <c r="B1261" s="8">
        <v>46027</v>
      </c>
      <c r="C1261" s="10" t="s">
        <v>2337</v>
      </c>
      <c r="D1261" s="12" t="s">
        <v>943</v>
      </c>
      <c r="E1261" s="14">
        <v>92000000</v>
      </c>
      <c r="F1261" s="14">
        <v>0</v>
      </c>
      <c r="G1261" s="16" t="s">
        <v>2326</v>
      </c>
      <c r="H1261" s="18" t="s">
        <v>5335</v>
      </c>
      <c r="I1261" s="6">
        <v>46049</v>
      </c>
      <c r="J1261" s="21" t="s">
        <v>281</v>
      </c>
      <c r="K1261" s="18" t="s">
        <v>5336</v>
      </c>
      <c r="L1261" s="23">
        <v>32000000</v>
      </c>
      <c r="M1261" s="23">
        <v>0</v>
      </c>
      <c r="N1261" s="25" t="s">
        <v>6142</v>
      </c>
    </row>
    <row r="1262" spans="1:14" ht="15" customHeight="1">
      <c r="A1262" s="4" t="s">
        <v>328</v>
      </c>
      <c r="B1262" s="8">
        <v>46027</v>
      </c>
      <c r="C1262" s="10" t="s">
        <v>2393</v>
      </c>
      <c r="D1262" s="12" t="s">
        <v>329</v>
      </c>
      <c r="E1262" s="14">
        <v>92000000</v>
      </c>
      <c r="F1262" s="14">
        <v>2000000</v>
      </c>
      <c r="G1262" s="16" t="s">
        <v>2398</v>
      </c>
      <c r="H1262" s="18" t="s">
        <v>913</v>
      </c>
      <c r="I1262" s="6">
        <v>46105</v>
      </c>
      <c r="J1262" s="21" t="s">
        <v>5553</v>
      </c>
      <c r="K1262" s="18" t="s">
        <v>4238</v>
      </c>
      <c r="L1262" s="23">
        <v>32153958</v>
      </c>
      <c r="M1262" s="23">
        <v>0</v>
      </c>
      <c r="N1262" s="25" t="s">
        <v>5549</v>
      </c>
    </row>
    <row r="1263" spans="1:14" ht="15" customHeight="1">
      <c r="A1263" s="4" t="s">
        <v>328</v>
      </c>
      <c r="B1263" s="8">
        <v>46027</v>
      </c>
      <c r="C1263" s="10" t="s">
        <v>2420</v>
      </c>
      <c r="D1263" s="12" t="s">
        <v>329</v>
      </c>
      <c r="E1263" s="14">
        <v>92000000</v>
      </c>
      <c r="F1263" s="14">
        <v>0</v>
      </c>
      <c r="G1263" s="16" t="s">
        <v>2424</v>
      </c>
      <c r="H1263" s="18" t="s">
        <v>913</v>
      </c>
      <c r="I1263" s="6">
        <v>46106</v>
      </c>
      <c r="J1263" s="21" t="s">
        <v>5560</v>
      </c>
      <c r="K1263" s="18" t="s">
        <v>4238</v>
      </c>
      <c r="L1263" s="23">
        <v>32153958</v>
      </c>
      <c r="M1263" s="23">
        <v>0</v>
      </c>
      <c r="N1263" s="25" t="s">
        <v>5556</v>
      </c>
    </row>
    <row r="1264" spans="1:14" ht="15" customHeight="1">
      <c r="A1264" s="4" t="s">
        <v>328</v>
      </c>
      <c r="B1264" s="8">
        <v>46027</v>
      </c>
      <c r="C1264" s="10" t="s">
        <v>2429</v>
      </c>
      <c r="D1264" s="12" t="s">
        <v>329</v>
      </c>
      <c r="E1264" s="14">
        <v>92000000</v>
      </c>
      <c r="F1264" s="14">
        <v>0</v>
      </c>
      <c r="G1264" s="16" t="s">
        <v>2430</v>
      </c>
      <c r="H1264" s="18" t="s">
        <v>798</v>
      </c>
      <c r="I1264" s="6">
        <v>46050</v>
      </c>
      <c r="J1264" s="21" t="s">
        <v>3479</v>
      </c>
      <c r="K1264" s="18" t="s">
        <v>799</v>
      </c>
      <c r="L1264" s="23">
        <v>32200000</v>
      </c>
      <c r="M1264" s="23">
        <v>0</v>
      </c>
      <c r="N1264" s="25" t="s">
        <v>3480</v>
      </c>
    </row>
    <row r="1265" spans="1:14" ht="15" customHeight="1">
      <c r="A1265" s="4" t="s">
        <v>328</v>
      </c>
      <c r="B1265" s="8">
        <v>46027</v>
      </c>
      <c r="C1265" s="10" t="s">
        <v>2432</v>
      </c>
      <c r="D1265" s="12" t="s">
        <v>329</v>
      </c>
      <c r="E1265" s="14">
        <v>92000000</v>
      </c>
      <c r="F1265" s="14">
        <v>1066667</v>
      </c>
      <c r="G1265" s="16" t="s">
        <v>2433</v>
      </c>
      <c r="H1265" s="28" t="s">
        <v>4602</v>
      </c>
      <c r="I1265" s="33">
        <v>46040</v>
      </c>
      <c r="J1265" s="34" t="s">
        <v>331</v>
      </c>
      <c r="K1265" s="28" t="s">
        <v>4603</v>
      </c>
      <c r="L1265" s="35">
        <v>32200000</v>
      </c>
      <c r="M1265" s="35">
        <v>0</v>
      </c>
      <c r="N1265" s="36" t="s">
        <v>6141</v>
      </c>
    </row>
    <row r="1266" spans="1:14" ht="15" customHeight="1">
      <c r="A1266" s="4" t="s">
        <v>411</v>
      </c>
      <c r="B1266" s="8">
        <v>46027</v>
      </c>
      <c r="C1266" s="10" t="s">
        <v>2500</v>
      </c>
      <c r="D1266" s="12" t="s">
        <v>412</v>
      </c>
      <c r="E1266" s="14">
        <v>92000000</v>
      </c>
      <c r="F1266" s="14">
        <v>0</v>
      </c>
      <c r="G1266" s="16" t="s">
        <v>2501</v>
      </c>
      <c r="H1266" s="18" t="s">
        <v>4498</v>
      </c>
      <c r="I1266" s="6">
        <v>46041</v>
      </c>
      <c r="J1266" s="21" t="s">
        <v>405</v>
      </c>
      <c r="K1266" s="18" t="s">
        <v>4499</v>
      </c>
      <c r="L1266" s="23">
        <v>32200000</v>
      </c>
      <c r="M1266" s="23">
        <v>0</v>
      </c>
      <c r="N1266" s="25" t="s">
        <v>6177</v>
      </c>
    </row>
    <row r="1267" spans="1:14" ht="15" customHeight="1">
      <c r="A1267" s="4" t="s">
        <v>328</v>
      </c>
      <c r="B1267" s="8">
        <v>46028</v>
      </c>
      <c r="C1267" s="10" t="s">
        <v>2549</v>
      </c>
      <c r="D1267" s="12" t="s">
        <v>333</v>
      </c>
      <c r="E1267" s="14">
        <v>92000000</v>
      </c>
      <c r="F1267" s="14">
        <v>200000</v>
      </c>
      <c r="G1267" s="16" t="s">
        <v>2550</v>
      </c>
      <c r="H1267" s="18" t="s">
        <v>5335</v>
      </c>
      <c r="I1267" s="6">
        <v>46040</v>
      </c>
      <c r="J1267" s="21" t="s">
        <v>147</v>
      </c>
      <c r="K1267" s="18" t="s">
        <v>5336</v>
      </c>
      <c r="L1267" s="23">
        <v>32200000</v>
      </c>
      <c r="M1267" s="23">
        <v>0</v>
      </c>
      <c r="N1267" s="25" t="s">
        <v>6141</v>
      </c>
    </row>
    <row r="1268" spans="1:14" ht="15" customHeight="1">
      <c r="A1268" s="4" t="s">
        <v>328</v>
      </c>
      <c r="B1268" s="8">
        <v>46028</v>
      </c>
      <c r="C1268" s="10" t="s">
        <v>2652</v>
      </c>
      <c r="D1268" s="12" t="s">
        <v>333</v>
      </c>
      <c r="E1268" s="14">
        <v>92000000</v>
      </c>
      <c r="F1268" s="14">
        <v>166667</v>
      </c>
      <c r="G1268" s="16" t="s">
        <v>2759</v>
      </c>
      <c r="H1268" s="18" t="s">
        <v>5561</v>
      </c>
      <c r="I1268" s="6">
        <v>46040</v>
      </c>
      <c r="J1268" s="21" t="s">
        <v>141</v>
      </c>
      <c r="K1268" s="18" t="s">
        <v>5562</v>
      </c>
      <c r="L1268" s="23">
        <v>32200000</v>
      </c>
      <c r="M1268" s="23">
        <v>0</v>
      </c>
      <c r="N1268" s="25" t="s">
        <v>6141</v>
      </c>
    </row>
    <row r="1269" spans="1:14" ht="15" customHeight="1">
      <c r="A1269" s="4" t="s">
        <v>798</v>
      </c>
      <c r="B1269" s="8">
        <v>46030</v>
      </c>
      <c r="C1269" s="10" t="s">
        <v>3006</v>
      </c>
      <c r="D1269" s="12" t="s">
        <v>799</v>
      </c>
      <c r="E1269" s="14">
        <v>92000000</v>
      </c>
      <c r="F1269" s="14">
        <v>0</v>
      </c>
      <c r="G1269" s="16" t="s">
        <v>3115</v>
      </c>
      <c r="H1269" s="18" t="s">
        <v>4246</v>
      </c>
      <c r="I1269" s="6">
        <v>46106</v>
      </c>
      <c r="J1269" s="21" t="s">
        <v>5568</v>
      </c>
      <c r="K1269" s="18" t="s">
        <v>4247</v>
      </c>
      <c r="L1269" s="23">
        <v>32300340</v>
      </c>
      <c r="M1269" s="23">
        <v>0</v>
      </c>
      <c r="N1269" s="25" t="s">
        <v>5569</v>
      </c>
    </row>
    <row r="1270" spans="1:14" ht="15" customHeight="1">
      <c r="A1270" s="4" t="s">
        <v>328</v>
      </c>
      <c r="B1270" s="8">
        <v>46030</v>
      </c>
      <c r="C1270" s="10" t="s">
        <v>3123</v>
      </c>
      <c r="D1270" s="12" t="s">
        <v>333</v>
      </c>
      <c r="E1270" s="14">
        <v>92000000</v>
      </c>
      <c r="F1270" s="14">
        <v>266667</v>
      </c>
      <c r="G1270" s="16" t="s">
        <v>3240</v>
      </c>
      <c r="H1270" s="18" t="s">
        <v>5561</v>
      </c>
      <c r="I1270" s="6">
        <v>46041</v>
      </c>
      <c r="J1270" s="21" t="s">
        <v>150</v>
      </c>
      <c r="K1270" s="18" t="s">
        <v>5562</v>
      </c>
      <c r="L1270" s="23">
        <v>32600000</v>
      </c>
      <c r="M1270" s="23">
        <v>0</v>
      </c>
      <c r="N1270" s="25" t="s">
        <v>6180</v>
      </c>
    </row>
    <row r="1271" spans="1:14" ht="15" customHeight="1">
      <c r="A1271" s="4" t="s">
        <v>798</v>
      </c>
      <c r="B1271" s="8">
        <v>46032</v>
      </c>
      <c r="C1271" s="10" t="s">
        <v>3403</v>
      </c>
      <c r="D1271" s="12" t="s">
        <v>799</v>
      </c>
      <c r="E1271" s="14">
        <v>92000000</v>
      </c>
      <c r="F1271" s="14">
        <v>0</v>
      </c>
      <c r="G1271" s="16" t="s">
        <v>3527</v>
      </c>
      <c r="H1271" s="18" t="s">
        <v>5561</v>
      </c>
      <c r="I1271" s="6">
        <v>46043</v>
      </c>
      <c r="J1271" s="21" t="s">
        <v>184</v>
      </c>
      <c r="K1271" s="18" t="s">
        <v>5562</v>
      </c>
      <c r="L1271" s="23">
        <v>32600000</v>
      </c>
      <c r="M1271" s="23">
        <v>0</v>
      </c>
      <c r="N1271" s="25" t="s">
        <v>6184</v>
      </c>
    </row>
    <row r="1272" spans="1:14" ht="15" customHeight="1">
      <c r="A1272" s="4" t="s">
        <v>858</v>
      </c>
      <c r="B1272" s="8">
        <v>46035</v>
      </c>
      <c r="C1272" s="10" t="s">
        <v>3826</v>
      </c>
      <c r="D1272" s="12" t="s">
        <v>1913</v>
      </c>
      <c r="E1272" s="14">
        <v>92000000</v>
      </c>
      <c r="F1272" s="14">
        <v>2</v>
      </c>
      <c r="G1272" s="16" t="s">
        <v>3959</v>
      </c>
      <c r="H1272" s="18" t="s">
        <v>798</v>
      </c>
      <c r="I1272" s="6">
        <v>46046</v>
      </c>
      <c r="J1272" s="21" t="s">
        <v>2724</v>
      </c>
      <c r="K1272" s="18" t="s">
        <v>848</v>
      </c>
      <c r="L1272" s="23">
        <v>32775000</v>
      </c>
      <c r="M1272" s="23">
        <v>0</v>
      </c>
      <c r="N1272" s="25" t="s">
        <v>2725</v>
      </c>
    </row>
    <row r="1273" spans="1:14" ht="15" customHeight="1">
      <c r="A1273" s="4" t="s">
        <v>800</v>
      </c>
      <c r="B1273" s="8">
        <v>46036</v>
      </c>
      <c r="C1273" s="10" t="s">
        <v>3944</v>
      </c>
      <c r="D1273" s="12" t="s">
        <v>801</v>
      </c>
      <c r="E1273" s="14">
        <v>92000000</v>
      </c>
      <c r="F1273" s="14">
        <v>0</v>
      </c>
      <c r="G1273" s="16" t="s">
        <v>4019</v>
      </c>
      <c r="H1273" s="18" t="s">
        <v>913</v>
      </c>
      <c r="I1273" s="6">
        <v>46041</v>
      </c>
      <c r="J1273" s="21" t="s">
        <v>1740</v>
      </c>
      <c r="K1273" s="18" t="s">
        <v>943</v>
      </c>
      <c r="L1273" s="23">
        <v>32800000</v>
      </c>
      <c r="M1273" s="23">
        <v>0</v>
      </c>
      <c r="N1273" s="25" t="s">
        <v>1741</v>
      </c>
    </row>
    <row r="1274" spans="1:14" ht="15" customHeight="1">
      <c r="A1274" s="4" t="s">
        <v>800</v>
      </c>
      <c r="B1274" s="8">
        <v>46036</v>
      </c>
      <c r="C1274" s="10" t="s">
        <v>3952</v>
      </c>
      <c r="D1274" s="12" t="s">
        <v>801</v>
      </c>
      <c r="E1274" s="14">
        <v>92000000</v>
      </c>
      <c r="F1274" s="14">
        <v>9137333</v>
      </c>
      <c r="G1274" s="16" t="s">
        <v>4022</v>
      </c>
      <c r="H1274" s="18" t="s">
        <v>913</v>
      </c>
      <c r="I1274" s="6">
        <v>46042</v>
      </c>
      <c r="J1274" s="21" t="s">
        <v>2028</v>
      </c>
      <c r="K1274" s="18" t="s">
        <v>943</v>
      </c>
      <c r="L1274" s="23">
        <v>32800000</v>
      </c>
      <c r="M1274" s="23">
        <v>0</v>
      </c>
      <c r="N1274" s="25" t="s">
        <v>1741</v>
      </c>
    </row>
    <row r="1275" spans="1:14" ht="15" customHeight="1">
      <c r="A1275" s="4" t="s">
        <v>800</v>
      </c>
      <c r="B1275" s="8">
        <v>46036</v>
      </c>
      <c r="C1275" s="10" t="s">
        <v>3969</v>
      </c>
      <c r="D1275" s="12" t="s">
        <v>801</v>
      </c>
      <c r="E1275" s="14">
        <v>92000000</v>
      </c>
      <c r="F1275" s="14">
        <v>0</v>
      </c>
      <c r="G1275" s="16" t="s">
        <v>4040</v>
      </c>
      <c r="H1275" s="18" t="s">
        <v>913</v>
      </c>
      <c r="I1275" s="6">
        <v>46044</v>
      </c>
      <c r="J1275" s="21" t="s">
        <v>2303</v>
      </c>
      <c r="K1275" s="18" t="s">
        <v>943</v>
      </c>
      <c r="L1275" s="23">
        <v>32800000</v>
      </c>
      <c r="M1275" s="23">
        <v>0</v>
      </c>
      <c r="N1275" s="25" t="s">
        <v>2304</v>
      </c>
    </row>
    <row r="1276" spans="1:14" ht="15" customHeight="1">
      <c r="A1276" s="4" t="s">
        <v>800</v>
      </c>
      <c r="B1276" s="8">
        <v>46037</v>
      </c>
      <c r="C1276" s="10" t="s">
        <v>4060</v>
      </c>
      <c r="D1276" s="12" t="s">
        <v>801</v>
      </c>
      <c r="E1276" s="14">
        <v>92000000</v>
      </c>
      <c r="F1276" s="14">
        <v>0</v>
      </c>
      <c r="G1276" s="16" t="s">
        <v>4092</v>
      </c>
      <c r="H1276" s="18" t="s">
        <v>32</v>
      </c>
      <c r="I1276" s="6">
        <v>46097</v>
      </c>
      <c r="J1276" s="21" t="s">
        <v>5334</v>
      </c>
      <c r="K1276" s="18" t="s">
        <v>4221</v>
      </c>
      <c r="L1276" s="23">
        <v>32967400</v>
      </c>
      <c r="M1276" s="23">
        <v>0</v>
      </c>
      <c r="N1276" s="25" t="s">
        <v>5331</v>
      </c>
    </row>
    <row r="1277" spans="1:14" ht="15" customHeight="1">
      <c r="A1277" s="4" t="s">
        <v>1994</v>
      </c>
      <c r="B1277" s="8">
        <v>46032</v>
      </c>
      <c r="C1277" s="10" t="s">
        <v>3446</v>
      </c>
      <c r="D1277" s="12" t="s">
        <v>3568</v>
      </c>
      <c r="E1277" s="14">
        <v>92276479.010000005</v>
      </c>
      <c r="F1277" s="14">
        <v>0</v>
      </c>
      <c r="G1277" s="16" t="s">
        <v>3569</v>
      </c>
      <c r="H1277" s="18" t="s">
        <v>5561</v>
      </c>
      <c r="I1277" s="6">
        <v>46038</v>
      </c>
      <c r="J1277" s="21" t="s">
        <v>108</v>
      </c>
      <c r="K1277" s="18" t="s">
        <v>5562</v>
      </c>
      <c r="L1277" s="23">
        <v>33000000</v>
      </c>
      <c r="M1277" s="23">
        <v>0</v>
      </c>
      <c r="N1277" s="25" t="s">
        <v>6154</v>
      </c>
    </row>
    <row r="1278" spans="1:14" ht="15" customHeight="1">
      <c r="A1278" s="4" t="s">
        <v>46</v>
      </c>
      <c r="B1278" s="8">
        <v>46026</v>
      </c>
      <c r="C1278" s="10" t="s">
        <v>1714</v>
      </c>
      <c r="D1278" s="12" t="s">
        <v>55</v>
      </c>
      <c r="E1278" s="14">
        <v>92558440</v>
      </c>
      <c r="F1278" s="14">
        <v>0</v>
      </c>
      <c r="G1278" s="16" t="s">
        <v>1685</v>
      </c>
      <c r="H1278" s="18" t="s">
        <v>825</v>
      </c>
      <c r="I1278" s="6">
        <v>46050</v>
      </c>
      <c r="J1278" s="21" t="s">
        <v>3557</v>
      </c>
      <c r="K1278" s="18" t="s">
        <v>826</v>
      </c>
      <c r="L1278" s="23">
        <v>33483333</v>
      </c>
      <c r="M1278" s="23">
        <v>0</v>
      </c>
      <c r="N1278" s="25" t="s">
        <v>3558</v>
      </c>
    </row>
    <row r="1279" spans="1:14" ht="15" customHeight="1">
      <c r="A1279" s="4" t="s">
        <v>134</v>
      </c>
      <c r="B1279" s="8">
        <v>46025</v>
      </c>
      <c r="C1279" s="10" t="s">
        <v>287</v>
      </c>
      <c r="D1279" s="12" t="s">
        <v>136</v>
      </c>
      <c r="E1279" s="14">
        <v>92800000</v>
      </c>
      <c r="F1279" s="14">
        <v>0</v>
      </c>
      <c r="G1279" s="16" t="s">
        <v>137</v>
      </c>
      <c r="H1279" s="18" t="s">
        <v>825</v>
      </c>
      <c r="I1279" s="6">
        <v>46051</v>
      </c>
      <c r="J1279" s="21" t="s">
        <v>3679</v>
      </c>
      <c r="K1279" s="18" t="s">
        <v>826</v>
      </c>
      <c r="L1279" s="23">
        <v>33483333</v>
      </c>
      <c r="M1279" s="23">
        <v>0</v>
      </c>
      <c r="N1279" s="25" t="s">
        <v>3665</v>
      </c>
    </row>
    <row r="1280" spans="1:14" ht="15" customHeight="1">
      <c r="A1280" s="4" t="s">
        <v>134</v>
      </c>
      <c r="B1280" s="8">
        <v>46025</v>
      </c>
      <c r="C1280" s="10" t="s">
        <v>491</v>
      </c>
      <c r="D1280" s="12" t="s">
        <v>239</v>
      </c>
      <c r="E1280" s="14">
        <v>92800000</v>
      </c>
      <c r="F1280" s="14">
        <v>0</v>
      </c>
      <c r="G1280" s="16" t="s">
        <v>467</v>
      </c>
      <c r="H1280" s="18" t="s">
        <v>825</v>
      </c>
      <c r="I1280" s="6">
        <v>46052</v>
      </c>
      <c r="J1280" s="21" t="s">
        <v>3800</v>
      </c>
      <c r="K1280" s="18" t="s">
        <v>826</v>
      </c>
      <c r="L1280" s="23">
        <v>33483333</v>
      </c>
      <c r="M1280" s="23">
        <v>0</v>
      </c>
      <c r="N1280" s="25" t="s">
        <v>3801</v>
      </c>
    </row>
    <row r="1281" spans="1:14" ht="15" customHeight="1">
      <c r="A1281" s="4" t="s">
        <v>120</v>
      </c>
      <c r="B1281" s="8">
        <v>46026</v>
      </c>
      <c r="C1281" s="10" t="s">
        <v>1627</v>
      </c>
      <c r="D1281" s="12" t="s">
        <v>451</v>
      </c>
      <c r="E1281" s="14">
        <v>92800000</v>
      </c>
      <c r="F1281" s="14">
        <v>0</v>
      </c>
      <c r="G1281" s="16" t="s">
        <v>1710</v>
      </c>
      <c r="H1281" s="18" t="s">
        <v>825</v>
      </c>
      <c r="I1281" s="6">
        <v>46052</v>
      </c>
      <c r="J1281" s="21" t="s">
        <v>3832</v>
      </c>
      <c r="K1281" s="18" t="s">
        <v>826</v>
      </c>
      <c r="L1281" s="23">
        <v>33483333</v>
      </c>
      <c r="M1281" s="23">
        <v>0</v>
      </c>
      <c r="N1281" s="25" t="s">
        <v>3833</v>
      </c>
    </row>
    <row r="1282" spans="1:14" ht="15" customHeight="1">
      <c r="A1282" s="37" t="s">
        <v>4602</v>
      </c>
      <c r="B1282" s="38">
        <v>46046</v>
      </c>
      <c r="C1282" s="39" t="s">
        <v>973</v>
      </c>
      <c r="D1282" s="40" t="s">
        <v>4603</v>
      </c>
      <c r="E1282" s="32">
        <v>92931906</v>
      </c>
      <c r="F1282" s="32">
        <v>0</v>
      </c>
      <c r="G1282" s="41" t="s">
        <v>5198</v>
      </c>
      <c r="H1282" s="18" t="s">
        <v>825</v>
      </c>
      <c r="I1282" s="6">
        <v>46052</v>
      </c>
      <c r="J1282" s="21" t="s">
        <v>3930</v>
      </c>
      <c r="K1282" s="18" t="s">
        <v>826</v>
      </c>
      <c r="L1282" s="23">
        <v>33483333</v>
      </c>
      <c r="M1282" s="23">
        <v>0</v>
      </c>
      <c r="N1282" s="25" t="s">
        <v>3686</v>
      </c>
    </row>
    <row r="1283" spans="1:14" ht="15" customHeight="1">
      <c r="A1283" s="4" t="s">
        <v>868</v>
      </c>
      <c r="B1283" s="8">
        <v>46027</v>
      </c>
      <c r="C1283" s="10" t="s">
        <v>2071</v>
      </c>
      <c r="D1283" s="12" t="s">
        <v>869</v>
      </c>
      <c r="E1283" s="14">
        <v>93150000</v>
      </c>
      <c r="F1283" s="14">
        <v>0</v>
      </c>
      <c r="G1283" s="16" t="s">
        <v>2082</v>
      </c>
      <c r="H1283" s="18" t="s">
        <v>5335</v>
      </c>
      <c r="I1283" s="6">
        <v>46037</v>
      </c>
      <c r="J1283" s="21" t="s">
        <v>63</v>
      </c>
      <c r="K1283" s="18" t="s">
        <v>5336</v>
      </c>
      <c r="L1283" s="23">
        <v>33600000</v>
      </c>
      <c r="M1283" s="23">
        <v>0</v>
      </c>
      <c r="N1283" s="25" t="s">
        <v>6135</v>
      </c>
    </row>
    <row r="1284" spans="1:14" ht="15" customHeight="1">
      <c r="A1284" s="4" t="s">
        <v>185</v>
      </c>
      <c r="B1284" s="8">
        <v>46027</v>
      </c>
      <c r="C1284" s="10" t="s">
        <v>2209</v>
      </c>
      <c r="D1284" s="12" t="s">
        <v>186</v>
      </c>
      <c r="E1284" s="14">
        <v>93150000</v>
      </c>
      <c r="F1284" s="14">
        <v>0</v>
      </c>
      <c r="G1284" s="16" t="s">
        <v>2221</v>
      </c>
      <c r="H1284" s="18" t="s">
        <v>5335</v>
      </c>
      <c r="I1284" s="6">
        <v>46038</v>
      </c>
      <c r="J1284" s="21" t="s">
        <v>70</v>
      </c>
      <c r="K1284" s="18" t="s">
        <v>5336</v>
      </c>
      <c r="L1284" s="23">
        <v>33600000</v>
      </c>
      <c r="M1284" s="23">
        <v>0</v>
      </c>
      <c r="N1284" s="25" t="s">
        <v>6139</v>
      </c>
    </row>
    <row r="1285" spans="1:14" ht="15" customHeight="1">
      <c r="A1285" s="4" t="s">
        <v>185</v>
      </c>
      <c r="B1285" s="8">
        <v>46027</v>
      </c>
      <c r="C1285" s="10" t="s">
        <v>2214</v>
      </c>
      <c r="D1285" s="12" t="s">
        <v>186</v>
      </c>
      <c r="E1285" s="14">
        <v>93150000</v>
      </c>
      <c r="F1285" s="14">
        <v>0</v>
      </c>
      <c r="G1285" s="16" t="s">
        <v>2221</v>
      </c>
      <c r="H1285" s="18" t="s">
        <v>5335</v>
      </c>
      <c r="I1285" s="6">
        <v>46038</v>
      </c>
      <c r="J1285" s="21" t="s">
        <v>108</v>
      </c>
      <c r="K1285" s="18" t="s">
        <v>5336</v>
      </c>
      <c r="L1285" s="23">
        <v>33600000</v>
      </c>
      <c r="M1285" s="23">
        <v>0</v>
      </c>
      <c r="N1285" s="25" t="s">
        <v>6154</v>
      </c>
    </row>
    <row r="1286" spans="1:14" ht="15" customHeight="1">
      <c r="A1286" s="4" t="s">
        <v>15</v>
      </c>
      <c r="B1286" s="8">
        <v>46025</v>
      </c>
      <c r="C1286" s="10" t="s">
        <v>102</v>
      </c>
      <c r="D1286" s="12" t="s">
        <v>95</v>
      </c>
      <c r="E1286" s="14">
        <v>93380000</v>
      </c>
      <c r="F1286" s="14">
        <v>0</v>
      </c>
      <c r="G1286" s="16" t="s">
        <v>103</v>
      </c>
      <c r="H1286" s="18" t="s">
        <v>5335</v>
      </c>
      <c r="I1286" s="6">
        <v>46038</v>
      </c>
      <c r="J1286" s="21" t="s">
        <v>113</v>
      </c>
      <c r="K1286" s="18" t="s">
        <v>5336</v>
      </c>
      <c r="L1286" s="23">
        <v>33600000</v>
      </c>
      <c r="M1286" s="23">
        <v>0</v>
      </c>
      <c r="N1286" s="25" t="s">
        <v>6154</v>
      </c>
    </row>
    <row r="1287" spans="1:14" ht="15" customHeight="1">
      <c r="A1287" s="4" t="s">
        <v>328</v>
      </c>
      <c r="B1287" s="8">
        <v>46028</v>
      </c>
      <c r="C1287" s="10" t="s">
        <v>2659</v>
      </c>
      <c r="D1287" s="12" t="s">
        <v>333</v>
      </c>
      <c r="E1287" s="14">
        <v>93500000</v>
      </c>
      <c r="F1287" s="14">
        <v>0</v>
      </c>
      <c r="G1287" s="16" t="s">
        <v>2770</v>
      </c>
      <c r="H1287" s="18" t="s">
        <v>5335</v>
      </c>
      <c r="I1287" s="6">
        <v>46039</v>
      </c>
      <c r="J1287" s="21" t="s">
        <v>144</v>
      </c>
      <c r="K1287" s="18" t="s">
        <v>5336</v>
      </c>
      <c r="L1287" s="23">
        <v>33600000</v>
      </c>
      <c r="M1287" s="23">
        <v>0</v>
      </c>
      <c r="N1287" s="25" t="s">
        <v>6163</v>
      </c>
    </row>
    <row r="1288" spans="1:14" ht="15" customHeight="1">
      <c r="A1288" s="4" t="s">
        <v>11</v>
      </c>
      <c r="B1288" s="8">
        <v>46026</v>
      </c>
      <c r="C1288" s="10" t="s">
        <v>1016</v>
      </c>
      <c r="D1288" s="12" t="s">
        <v>13</v>
      </c>
      <c r="E1288" s="14">
        <v>94003334</v>
      </c>
      <c r="F1288" s="14">
        <v>94003334</v>
      </c>
      <c r="G1288" s="16" t="s">
        <v>1171</v>
      </c>
      <c r="H1288" s="18" t="s">
        <v>5335</v>
      </c>
      <c r="I1288" s="6">
        <v>46042</v>
      </c>
      <c r="J1288" s="21" t="s">
        <v>176</v>
      </c>
      <c r="K1288" s="18" t="s">
        <v>5336</v>
      </c>
      <c r="L1288" s="23">
        <v>33600000</v>
      </c>
      <c r="M1288" s="23">
        <v>0</v>
      </c>
      <c r="N1288" s="25" t="s">
        <v>6142</v>
      </c>
    </row>
    <row r="1289" spans="1:14" ht="15" customHeight="1">
      <c r="A1289" s="4" t="s">
        <v>67</v>
      </c>
      <c r="B1289" s="8">
        <v>46031</v>
      </c>
      <c r="C1289" s="10" t="s">
        <v>3164</v>
      </c>
      <c r="D1289" s="12" t="s">
        <v>808</v>
      </c>
      <c r="E1289" s="14">
        <v>94300000</v>
      </c>
      <c r="F1289" s="14">
        <v>0</v>
      </c>
      <c r="G1289" s="16" t="s">
        <v>3283</v>
      </c>
      <c r="H1289" s="18" t="s">
        <v>5335</v>
      </c>
      <c r="I1289" s="6">
        <v>46044</v>
      </c>
      <c r="J1289" s="21" t="s">
        <v>229</v>
      </c>
      <c r="K1289" s="18" t="s">
        <v>5336</v>
      </c>
      <c r="L1289" s="23">
        <v>33600000</v>
      </c>
      <c r="M1289" s="23">
        <v>0</v>
      </c>
      <c r="N1289" s="25" t="s">
        <v>6180</v>
      </c>
    </row>
    <row r="1290" spans="1:14" ht="15" customHeight="1">
      <c r="A1290" s="4" t="s">
        <v>4498</v>
      </c>
      <c r="B1290" s="8">
        <v>46028</v>
      </c>
      <c r="C1290" s="10" t="s">
        <v>433</v>
      </c>
      <c r="D1290" s="12" t="s">
        <v>4502</v>
      </c>
      <c r="E1290" s="14">
        <v>94300000</v>
      </c>
      <c r="F1290" s="14">
        <v>0</v>
      </c>
      <c r="G1290" s="16" t="s">
        <v>4737</v>
      </c>
      <c r="H1290" s="18" t="s">
        <v>5561</v>
      </c>
      <c r="I1290" s="6">
        <v>46037</v>
      </c>
      <c r="J1290" s="21" t="s">
        <v>63</v>
      </c>
      <c r="K1290" s="18" t="s">
        <v>5562</v>
      </c>
      <c r="L1290" s="23">
        <v>33600000</v>
      </c>
      <c r="M1290" s="23">
        <v>0</v>
      </c>
      <c r="N1290" s="25" t="s">
        <v>6135</v>
      </c>
    </row>
    <row r="1291" spans="1:14" ht="15" customHeight="1">
      <c r="A1291" s="4" t="s">
        <v>4498</v>
      </c>
      <c r="B1291" s="8">
        <v>46028</v>
      </c>
      <c r="C1291" s="10" t="s">
        <v>456</v>
      </c>
      <c r="D1291" s="12" t="s">
        <v>4502</v>
      </c>
      <c r="E1291" s="14">
        <v>94300000</v>
      </c>
      <c r="F1291" s="14">
        <v>0</v>
      </c>
      <c r="G1291" s="16" t="s">
        <v>4737</v>
      </c>
      <c r="H1291" s="18" t="s">
        <v>5561</v>
      </c>
      <c r="I1291" s="6">
        <v>46038</v>
      </c>
      <c r="J1291" s="21" t="s">
        <v>70</v>
      </c>
      <c r="K1291" s="18" t="s">
        <v>5562</v>
      </c>
      <c r="L1291" s="23">
        <v>33600000</v>
      </c>
      <c r="M1291" s="23">
        <v>0</v>
      </c>
      <c r="N1291" s="25" t="s">
        <v>6139</v>
      </c>
    </row>
    <row r="1292" spans="1:14" ht="15" customHeight="1">
      <c r="A1292" s="4" t="s">
        <v>4498</v>
      </c>
      <c r="B1292" s="8">
        <v>46028</v>
      </c>
      <c r="C1292" s="10" t="s">
        <v>475</v>
      </c>
      <c r="D1292" s="12" t="s">
        <v>4502</v>
      </c>
      <c r="E1292" s="14">
        <v>94300000</v>
      </c>
      <c r="F1292" s="14">
        <v>0</v>
      </c>
      <c r="G1292" s="16" t="s">
        <v>4737</v>
      </c>
      <c r="H1292" s="18" t="s">
        <v>5561</v>
      </c>
      <c r="I1292" s="6">
        <v>46042</v>
      </c>
      <c r="J1292" s="21" t="s">
        <v>159</v>
      </c>
      <c r="K1292" s="18" t="s">
        <v>5562</v>
      </c>
      <c r="L1292" s="23">
        <v>33600000</v>
      </c>
      <c r="M1292" s="23">
        <v>0</v>
      </c>
      <c r="N1292" s="25" t="s">
        <v>6142</v>
      </c>
    </row>
    <row r="1293" spans="1:14" ht="15" customHeight="1">
      <c r="A1293" s="4" t="s">
        <v>4498</v>
      </c>
      <c r="B1293" s="8">
        <v>46028</v>
      </c>
      <c r="C1293" s="10" t="s">
        <v>609</v>
      </c>
      <c r="D1293" s="12" t="s">
        <v>4502</v>
      </c>
      <c r="E1293" s="14">
        <v>94300000</v>
      </c>
      <c r="F1293" s="14">
        <v>0</v>
      </c>
      <c r="G1293" s="16" t="s">
        <v>4737</v>
      </c>
      <c r="H1293" s="18" t="s">
        <v>825</v>
      </c>
      <c r="I1293" s="6">
        <v>46052</v>
      </c>
      <c r="J1293" s="21" t="s">
        <v>3743</v>
      </c>
      <c r="K1293" s="18" t="s">
        <v>826</v>
      </c>
      <c r="L1293" s="23">
        <v>33756667</v>
      </c>
      <c r="M1293" s="23">
        <v>0</v>
      </c>
      <c r="N1293" s="25" t="s">
        <v>3744</v>
      </c>
    </row>
    <row r="1294" spans="1:14" ht="15" customHeight="1">
      <c r="A1294" s="4" t="s">
        <v>4498</v>
      </c>
      <c r="B1294" s="8">
        <v>46028</v>
      </c>
      <c r="C1294" s="10" t="s">
        <v>618</v>
      </c>
      <c r="D1294" s="12" t="s">
        <v>4502</v>
      </c>
      <c r="E1294" s="14">
        <v>94300000</v>
      </c>
      <c r="F1294" s="14">
        <v>0</v>
      </c>
      <c r="G1294" s="16" t="s">
        <v>4737</v>
      </c>
      <c r="H1294" s="18" t="s">
        <v>913</v>
      </c>
      <c r="I1294" s="6">
        <v>46043</v>
      </c>
      <c r="J1294" s="21" t="s">
        <v>2240</v>
      </c>
      <c r="K1294" s="18" t="s">
        <v>943</v>
      </c>
      <c r="L1294" s="23">
        <v>33760000</v>
      </c>
      <c r="M1294" s="23">
        <v>0</v>
      </c>
      <c r="N1294" s="25" t="s">
        <v>2241</v>
      </c>
    </row>
    <row r="1295" spans="1:14" ht="15" customHeight="1">
      <c r="A1295" s="4" t="s">
        <v>4498</v>
      </c>
      <c r="B1295" s="8">
        <v>46028</v>
      </c>
      <c r="C1295" s="10" t="s">
        <v>621</v>
      </c>
      <c r="D1295" s="12" t="s">
        <v>4502</v>
      </c>
      <c r="E1295" s="14">
        <v>94300000</v>
      </c>
      <c r="F1295" s="14">
        <v>0</v>
      </c>
      <c r="G1295" s="16" t="s">
        <v>4737</v>
      </c>
      <c r="H1295" s="18" t="s">
        <v>1957</v>
      </c>
      <c r="I1295" s="6">
        <v>46072</v>
      </c>
      <c r="J1295" s="21" t="s">
        <v>4542</v>
      </c>
      <c r="K1295" s="18" t="s">
        <v>1977</v>
      </c>
      <c r="L1295" s="23">
        <v>34028261</v>
      </c>
      <c r="M1295" s="23">
        <v>0</v>
      </c>
      <c r="N1295" s="25" t="s">
        <v>4543</v>
      </c>
    </row>
    <row r="1296" spans="1:14" ht="15" customHeight="1">
      <c r="A1296" s="4" t="s">
        <v>913</v>
      </c>
      <c r="B1296" s="8">
        <v>46028</v>
      </c>
      <c r="C1296" s="10" t="s">
        <v>2654</v>
      </c>
      <c r="D1296" s="12" t="s">
        <v>914</v>
      </c>
      <c r="E1296" s="14">
        <v>94354567</v>
      </c>
      <c r="F1296" s="14">
        <v>0</v>
      </c>
      <c r="G1296" s="16" t="s">
        <v>2762</v>
      </c>
      <c r="H1296" s="18" t="s">
        <v>347</v>
      </c>
      <c r="I1296" s="6">
        <v>46044</v>
      </c>
      <c r="J1296" s="21" t="s">
        <v>2351</v>
      </c>
      <c r="K1296" s="18" t="s">
        <v>643</v>
      </c>
      <c r="L1296" s="23">
        <v>34200000</v>
      </c>
      <c r="M1296" s="23">
        <v>0</v>
      </c>
      <c r="N1296" s="25" t="s">
        <v>2352</v>
      </c>
    </row>
    <row r="1297" spans="1:14" ht="15" customHeight="1">
      <c r="A1297" s="4" t="s">
        <v>5335</v>
      </c>
      <c r="B1297" s="8">
        <v>46029</v>
      </c>
      <c r="C1297" s="10" t="s">
        <v>237</v>
      </c>
      <c r="D1297" s="12" t="s">
        <v>5336</v>
      </c>
      <c r="E1297" s="14">
        <v>94363265</v>
      </c>
      <c r="F1297" s="14">
        <v>0</v>
      </c>
      <c r="G1297" s="16" t="s">
        <v>5449</v>
      </c>
      <c r="H1297" s="18" t="s">
        <v>913</v>
      </c>
      <c r="I1297" s="6">
        <v>46042</v>
      </c>
      <c r="J1297" s="21" t="s">
        <v>1857</v>
      </c>
      <c r="K1297" s="18" t="s">
        <v>943</v>
      </c>
      <c r="L1297" s="23">
        <v>34391647</v>
      </c>
      <c r="M1297" s="23">
        <v>0</v>
      </c>
      <c r="N1297" s="25" t="s">
        <v>1684</v>
      </c>
    </row>
    <row r="1298" spans="1:14" ht="15" customHeight="1">
      <c r="A1298" s="4" t="s">
        <v>328</v>
      </c>
      <c r="B1298" s="8">
        <v>46027</v>
      </c>
      <c r="C1298" s="10" t="s">
        <v>2240</v>
      </c>
      <c r="D1298" s="12" t="s">
        <v>329</v>
      </c>
      <c r="E1298" s="14">
        <v>94400000</v>
      </c>
      <c r="F1298" s="14">
        <v>3200000</v>
      </c>
      <c r="G1298" s="16" t="s">
        <v>2255</v>
      </c>
      <c r="H1298" s="18" t="s">
        <v>1957</v>
      </c>
      <c r="I1298" s="6">
        <v>46072</v>
      </c>
      <c r="J1298" s="21" t="s">
        <v>4542</v>
      </c>
      <c r="K1298" s="18" t="s">
        <v>1962</v>
      </c>
      <c r="L1298" s="23">
        <v>34396018</v>
      </c>
      <c r="M1298" s="23">
        <v>0</v>
      </c>
      <c r="N1298" s="25" t="s">
        <v>4543</v>
      </c>
    </row>
    <row r="1299" spans="1:14" ht="15" customHeight="1">
      <c r="A1299" s="4" t="s">
        <v>913</v>
      </c>
      <c r="B1299" s="8">
        <v>46027</v>
      </c>
      <c r="C1299" s="10" t="s">
        <v>2333</v>
      </c>
      <c r="D1299" s="12" t="s">
        <v>943</v>
      </c>
      <c r="E1299" s="14">
        <v>94760000</v>
      </c>
      <c r="F1299" s="14">
        <v>0</v>
      </c>
      <c r="G1299" s="16" t="s">
        <v>2326</v>
      </c>
      <c r="H1299" s="18" t="s">
        <v>1957</v>
      </c>
      <c r="I1299" s="6">
        <v>46101</v>
      </c>
      <c r="J1299" s="21" t="s">
        <v>5466</v>
      </c>
      <c r="K1299" s="18" t="s">
        <v>1962</v>
      </c>
      <c r="L1299" s="23">
        <v>34396018</v>
      </c>
      <c r="M1299" s="23">
        <v>0</v>
      </c>
      <c r="N1299" s="25" t="s">
        <v>5467</v>
      </c>
    </row>
    <row r="1300" spans="1:14" ht="15" customHeight="1">
      <c r="A1300" s="4" t="s">
        <v>20</v>
      </c>
      <c r="B1300" s="8">
        <v>46025</v>
      </c>
      <c r="C1300" s="10" t="s">
        <v>131</v>
      </c>
      <c r="D1300" s="12" t="s">
        <v>21</v>
      </c>
      <c r="E1300" s="14">
        <v>96000000</v>
      </c>
      <c r="F1300" s="14">
        <v>0</v>
      </c>
      <c r="G1300" s="16" t="s">
        <v>132</v>
      </c>
      <c r="H1300" s="18" t="s">
        <v>798</v>
      </c>
      <c r="I1300" s="6">
        <v>46045</v>
      </c>
      <c r="J1300" s="21" t="s">
        <v>2472</v>
      </c>
      <c r="K1300" s="18" t="s">
        <v>810</v>
      </c>
      <c r="L1300" s="23">
        <v>34500000</v>
      </c>
      <c r="M1300" s="23">
        <v>0</v>
      </c>
      <c r="N1300" s="25" t="s">
        <v>2473</v>
      </c>
    </row>
    <row r="1301" spans="1:14" ht="15" customHeight="1">
      <c r="A1301" s="4" t="s">
        <v>5561</v>
      </c>
      <c r="B1301" s="8">
        <v>46027</v>
      </c>
      <c r="C1301" s="10" t="s">
        <v>179</v>
      </c>
      <c r="D1301" s="12" t="s">
        <v>5562</v>
      </c>
      <c r="E1301" s="14">
        <v>96286666</v>
      </c>
      <c r="F1301" s="14">
        <v>0</v>
      </c>
      <c r="G1301" s="16" t="s">
        <v>2029</v>
      </c>
      <c r="H1301" s="18" t="s">
        <v>4498</v>
      </c>
      <c r="I1301" s="6">
        <v>46041</v>
      </c>
      <c r="J1301" s="21" t="s">
        <v>371</v>
      </c>
      <c r="K1301" s="18" t="s">
        <v>4499</v>
      </c>
      <c r="L1301" s="23">
        <v>34500000</v>
      </c>
      <c r="M1301" s="23">
        <v>-400000</v>
      </c>
      <c r="N1301" s="25" t="s">
        <v>6176</v>
      </c>
    </row>
    <row r="1302" spans="1:14" ht="15" customHeight="1">
      <c r="A1302" s="4" t="s">
        <v>328</v>
      </c>
      <c r="B1302" s="8">
        <v>46030</v>
      </c>
      <c r="C1302" s="10" t="s">
        <v>3101</v>
      </c>
      <c r="D1302" s="12" t="s">
        <v>333</v>
      </c>
      <c r="E1302" s="14">
        <v>96600000</v>
      </c>
      <c r="F1302" s="14">
        <v>0</v>
      </c>
      <c r="G1302" s="16" t="s">
        <v>3216</v>
      </c>
      <c r="H1302" s="28" t="s">
        <v>4602</v>
      </c>
      <c r="I1302" s="33">
        <v>46036</v>
      </c>
      <c r="J1302" s="34" t="s">
        <v>131</v>
      </c>
      <c r="K1302" s="28" t="s">
        <v>4603</v>
      </c>
      <c r="L1302" s="35">
        <v>35000000</v>
      </c>
      <c r="M1302" s="35">
        <v>0</v>
      </c>
      <c r="N1302" s="36" t="s">
        <v>6120</v>
      </c>
    </row>
    <row r="1303" spans="1:14" ht="15" customHeight="1">
      <c r="A1303" s="4" t="s">
        <v>798</v>
      </c>
      <c r="B1303" s="8">
        <v>46032</v>
      </c>
      <c r="C1303" s="10" t="s">
        <v>3368</v>
      </c>
      <c r="D1303" s="12" t="s">
        <v>810</v>
      </c>
      <c r="E1303" s="14">
        <v>96600000</v>
      </c>
      <c r="F1303" s="14">
        <v>0</v>
      </c>
      <c r="G1303" s="16" t="s">
        <v>3490</v>
      </c>
      <c r="H1303" s="28" t="s">
        <v>4602</v>
      </c>
      <c r="I1303" s="33">
        <v>46038</v>
      </c>
      <c r="J1303" s="34" t="s">
        <v>211</v>
      </c>
      <c r="K1303" s="28" t="s">
        <v>4603</v>
      </c>
      <c r="L1303" s="35">
        <v>35000000</v>
      </c>
      <c r="M1303" s="35">
        <v>0</v>
      </c>
      <c r="N1303" s="36" t="s">
        <v>6142</v>
      </c>
    </row>
    <row r="1304" spans="1:14" ht="15" customHeight="1">
      <c r="A1304" s="4" t="s">
        <v>4498</v>
      </c>
      <c r="B1304" s="8">
        <v>46028</v>
      </c>
      <c r="C1304" s="10" t="s">
        <v>463</v>
      </c>
      <c r="D1304" s="12" t="s">
        <v>4502</v>
      </c>
      <c r="E1304" s="14">
        <v>96600000</v>
      </c>
      <c r="F1304" s="14">
        <v>0</v>
      </c>
      <c r="G1304" s="16" t="s">
        <v>4743</v>
      </c>
      <c r="H1304" s="28" t="s">
        <v>4602</v>
      </c>
      <c r="I1304" s="33">
        <v>46038</v>
      </c>
      <c r="J1304" s="34" t="s">
        <v>229</v>
      </c>
      <c r="K1304" s="28" t="s">
        <v>4603</v>
      </c>
      <c r="L1304" s="35">
        <v>35000000</v>
      </c>
      <c r="M1304" s="35">
        <v>0</v>
      </c>
      <c r="N1304" s="36" t="s">
        <v>6142</v>
      </c>
    </row>
    <row r="1305" spans="1:14" ht="15" customHeight="1">
      <c r="A1305" s="4" t="s">
        <v>4498</v>
      </c>
      <c r="B1305" s="8">
        <v>46028</v>
      </c>
      <c r="C1305" s="10" t="s">
        <v>466</v>
      </c>
      <c r="D1305" s="12" t="s">
        <v>4502</v>
      </c>
      <c r="E1305" s="14">
        <v>96600000</v>
      </c>
      <c r="F1305" s="14">
        <v>0</v>
      </c>
      <c r="G1305" s="16" t="s">
        <v>4743</v>
      </c>
      <c r="H1305" s="28" t="s">
        <v>4602</v>
      </c>
      <c r="I1305" s="33">
        <v>46038</v>
      </c>
      <c r="J1305" s="34" t="s">
        <v>231</v>
      </c>
      <c r="K1305" s="28" t="s">
        <v>4603</v>
      </c>
      <c r="L1305" s="35">
        <v>35000000</v>
      </c>
      <c r="M1305" s="35">
        <v>0</v>
      </c>
      <c r="N1305" s="36" t="s">
        <v>6142</v>
      </c>
    </row>
    <row r="1306" spans="1:14" ht="15" customHeight="1">
      <c r="A1306" s="4" t="s">
        <v>4498</v>
      </c>
      <c r="B1306" s="8">
        <v>46028</v>
      </c>
      <c r="C1306" s="10" t="s">
        <v>485</v>
      </c>
      <c r="D1306" s="12" t="s">
        <v>4502</v>
      </c>
      <c r="E1306" s="14">
        <v>96600000</v>
      </c>
      <c r="F1306" s="14">
        <v>0</v>
      </c>
      <c r="G1306" s="16" t="s">
        <v>4743</v>
      </c>
      <c r="H1306" s="28" t="s">
        <v>4602</v>
      </c>
      <c r="I1306" s="33">
        <v>46042</v>
      </c>
      <c r="J1306" s="34" t="s">
        <v>456</v>
      </c>
      <c r="K1306" s="28" t="s">
        <v>4603</v>
      </c>
      <c r="L1306" s="35">
        <v>35000000</v>
      </c>
      <c r="M1306" s="35">
        <v>0</v>
      </c>
      <c r="N1306" s="36" t="s">
        <v>6180</v>
      </c>
    </row>
    <row r="1307" spans="1:14" ht="15" customHeight="1">
      <c r="A1307" s="4" t="s">
        <v>328</v>
      </c>
      <c r="B1307" s="8">
        <v>46030</v>
      </c>
      <c r="C1307" s="10" t="s">
        <v>3130</v>
      </c>
      <c r="D1307" s="12" t="s">
        <v>329</v>
      </c>
      <c r="E1307" s="14">
        <v>96772500</v>
      </c>
      <c r="F1307" s="14">
        <v>0</v>
      </c>
      <c r="G1307" s="16" t="s">
        <v>3245</v>
      </c>
      <c r="H1307" s="18" t="s">
        <v>5335</v>
      </c>
      <c r="I1307" s="6">
        <v>46036</v>
      </c>
      <c r="J1307" s="21" t="s">
        <v>44</v>
      </c>
      <c r="K1307" s="18" t="s">
        <v>5336</v>
      </c>
      <c r="L1307" s="23">
        <v>35000000</v>
      </c>
      <c r="M1307" s="23">
        <v>0</v>
      </c>
      <c r="N1307" s="25" t="s">
        <v>847</v>
      </c>
    </row>
    <row r="1308" spans="1:14" ht="15" customHeight="1">
      <c r="A1308" s="4" t="s">
        <v>328</v>
      </c>
      <c r="B1308" s="8">
        <v>46030</v>
      </c>
      <c r="C1308" s="10" t="s">
        <v>3132</v>
      </c>
      <c r="D1308" s="12" t="s">
        <v>329</v>
      </c>
      <c r="E1308" s="14">
        <v>96772500</v>
      </c>
      <c r="F1308" s="14">
        <v>0</v>
      </c>
      <c r="G1308" s="16" t="s">
        <v>3245</v>
      </c>
      <c r="H1308" s="18" t="s">
        <v>913</v>
      </c>
      <c r="I1308" s="6">
        <v>46049</v>
      </c>
      <c r="J1308" s="21" t="s">
        <v>3148</v>
      </c>
      <c r="K1308" s="18" t="s">
        <v>914</v>
      </c>
      <c r="L1308" s="23">
        <v>35040000</v>
      </c>
      <c r="M1308" s="23">
        <v>0</v>
      </c>
      <c r="N1308" s="25" t="s">
        <v>1741</v>
      </c>
    </row>
    <row r="1309" spans="1:14" ht="15" customHeight="1">
      <c r="A1309" s="4" t="s">
        <v>27</v>
      </c>
      <c r="B1309" s="8">
        <v>46025</v>
      </c>
      <c r="C1309" s="10" t="s">
        <v>319</v>
      </c>
      <c r="D1309" s="12" t="s">
        <v>29</v>
      </c>
      <c r="E1309" s="14">
        <v>96900000</v>
      </c>
      <c r="F1309" s="14">
        <v>0</v>
      </c>
      <c r="G1309" s="16" t="s">
        <v>30</v>
      </c>
      <c r="H1309" s="18" t="s">
        <v>825</v>
      </c>
      <c r="I1309" s="6">
        <v>46051</v>
      </c>
      <c r="J1309" s="21" t="s">
        <v>3598</v>
      </c>
      <c r="K1309" s="18" t="s">
        <v>826</v>
      </c>
      <c r="L1309" s="23">
        <v>35116667</v>
      </c>
      <c r="M1309" s="23">
        <v>0</v>
      </c>
      <c r="N1309" s="25" t="s">
        <v>3548</v>
      </c>
    </row>
    <row r="1310" spans="1:14" ht="15" customHeight="1">
      <c r="A1310" s="4" t="s">
        <v>858</v>
      </c>
      <c r="B1310" s="8">
        <v>46035</v>
      </c>
      <c r="C1310" s="10" t="s">
        <v>3791</v>
      </c>
      <c r="D1310" s="12" t="s">
        <v>859</v>
      </c>
      <c r="E1310" s="14">
        <v>97220823.530000001</v>
      </c>
      <c r="F1310" s="14">
        <v>45823.53</v>
      </c>
      <c r="G1310" s="16" t="s">
        <v>3918</v>
      </c>
      <c r="H1310" s="18" t="s">
        <v>825</v>
      </c>
      <c r="I1310" s="6">
        <v>46052</v>
      </c>
      <c r="J1310" s="21" t="s">
        <v>3719</v>
      </c>
      <c r="K1310" s="18" t="s">
        <v>826</v>
      </c>
      <c r="L1310" s="23">
        <v>35116667</v>
      </c>
      <c r="M1310" s="23">
        <v>0</v>
      </c>
      <c r="N1310" s="25" t="s">
        <v>3686</v>
      </c>
    </row>
    <row r="1311" spans="1:14" ht="15" customHeight="1">
      <c r="A1311" s="4" t="s">
        <v>913</v>
      </c>
      <c r="B1311" s="8">
        <v>46029</v>
      </c>
      <c r="C1311" s="10" t="s">
        <v>2841</v>
      </c>
      <c r="D1311" s="12" t="s">
        <v>914</v>
      </c>
      <c r="E1311" s="14">
        <v>97327800</v>
      </c>
      <c r="F1311" s="14">
        <v>1417800</v>
      </c>
      <c r="G1311" s="16" t="s">
        <v>2935</v>
      </c>
      <c r="H1311" s="18" t="s">
        <v>495</v>
      </c>
      <c r="I1311" s="6">
        <v>46049</v>
      </c>
      <c r="J1311" s="21" t="s">
        <v>3279</v>
      </c>
      <c r="K1311" s="18" t="s">
        <v>502</v>
      </c>
      <c r="L1311" s="23">
        <v>35466667</v>
      </c>
      <c r="M1311" s="23">
        <v>0</v>
      </c>
      <c r="N1311" s="25" t="s">
        <v>3280</v>
      </c>
    </row>
    <row r="1312" spans="1:14" ht="15" customHeight="1">
      <c r="A1312" s="4" t="s">
        <v>4498</v>
      </c>
      <c r="B1312" s="8">
        <v>46046</v>
      </c>
      <c r="C1312" s="10" t="s">
        <v>930</v>
      </c>
      <c r="D1312" s="12" t="s">
        <v>4499</v>
      </c>
      <c r="E1312" s="14">
        <v>97716780</v>
      </c>
      <c r="F1312" s="14">
        <v>0</v>
      </c>
      <c r="G1312" s="16" t="s">
        <v>5107</v>
      </c>
      <c r="H1312" s="18" t="s">
        <v>5335</v>
      </c>
      <c r="I1312" s="6">
        <v>46035</v>
      </c>
      <c r="J1312" s="21" t="s">
        <v>18</v>
      </c>
      <c r="K1312" s="18" t="s">
        <v>5336</v>
      </c>
      <c r="L1312" s="23">
        <v>35500000</v>
      </c>
      <c r="M1312" s="23">
        <v>0</v>
      </c>
      <c r="N1312" s="25" t="s">
        <v>6107</v>
      </c>
    </row>
    <row r="1313" spans="1:14" ht="15" customHeight="1">
      <c r="A1313" s="4" t="s">
        <v>112</v>
      </c>
      <c r="B1313" s="8">
        <v>46025</v>
      </c>
      <c r="C1313" s="10" t="s">
        <v>147</v>
      </c>
      <c r="D1313" s="12" t="s">
        <v>114</v>
      </c>
      <c r="E1313" s="14">
        <v>97750000</v>
      </c>
      <c r="F1313" s="14">
        <v>3750000</v>
      </c>
      <c r="G1313" s="16" t="s">
        <v>148</v>
      </c>
      <c r="H1313" s="18" t="s">
        <v>5561</v>
      </c>
      <c r="I1313" s="6">
        <v>46035</v>
      </c>
      <c r="J1313" s="21" t="s">
        <v>12</v>
      </c>
      <c r="K1313" s="18" t="s">
        <v>5562</v>
      </c>
      <c r="L1313" s="23">
        <v>35500000</v>
      </c>
      <c r="M1313" s="23">
        <v>0</v>
      </c>
      <c r="N1313" s="25" t="s">
        <v>6107</v>
      </c>
    </row>
    <row r="1314" spans="1:14" ht="15" customHeight="1">
      <c r="A1314" s="4" t="s">
        <v>416</v>
      </c>
      <c r="B1314" s="8">
        <v>46025</v>
      </c>
      <c r="C1314" s="10" t="s">
        <v>530</v>
      </c>
      <c r="D1314" s="12" t="s">
        <v>417</v>
      </c>
      <c r="E1314" s="14">
        <v>97750000</v>
      </c>
      <c r="F1314" s="14">
        <v>0</v>
      </c>
      <c r="G1314" s="16" t="s">
        <v>531</v>
      </c>
      <c r="H1314" s="18" t="s">
        <v>1957</v>
      </c>
      <c r="I1314" s="6">
        <v>46063</v>
      </c>
      <c r="J1314" s="21" t="s">
        <v>4231</v>
      </c>
      <c r="K1314" s="18" t="s">
        <v>1981</v>
      </c>
      <c r="L1314" s="23">
        <v>35548910</v>
      </c>
      <c r="M1314" s="23">
        <v>0</v>
      </c>
      <c r="N1314" s="25" t="s">
        <v>4232</v>
      </c>
    </row>
    <row r="1315" spans="1:14" ht="15" customHeight="1">
      <c r="A1315" s="4" t="s">
        <v>347</v>
      </c>
      <c r="B1315" s="8">
        <v>46026</v>
      </c>
      <c r="C1315" s="10" t="s">
        <v>1006</v>
      </c>
      <c r="D1315" s="12" t="s">
        <v>643</v>
      </c>
      <c r="E1315" s="14">
        <v>97750000</v>
      </c>
      <c r="F1315" s="14">
        <v>0</v>
      </c>
      <c r="G1315" s="16" t="s">
        <v>1158</v>
      </c>
      <c r="H1315" s="18" t="s">
        <v>416</v>
      </c>
      <c r="I1315" s="6">
        <v>46051</v>
      </c>
      <c r="J1315" s="21" t="s">
        <v>3608</v>
      </c>
      <c r="K1315" s="18" t="s">
        <v>417</v>
      </c>
      <c r="L1315" s="23">
        <v>35566005</v>
      </c>
      <c r="M1315" s="23">
        <v>0</v>
      </c>
      <c r="N1315" s="25" t="s">
        <v>3609</v>
      </c>
    </row>
    <row r="1316" spans="1:14" ht="15" customHeight="1">
      <c r="A1316" s="4" t="s">
        <v>347</v>
      </c>
      <c r="B1316" s="8">
        <v>46026</v>
      </c>
      <c r="C1316" s="10" t="s">
        <v>1008</v>
      </c>
      <c r="D1316" s="12" t="s">
        <v>643</v>
      </c>
      <c r="E1316" s="14">
        <v>97750000</v>
      </c>
      <c r="F1316" s="14">
        <v>0</v>
      </c>
      <c r="G1316" s="16" t="s">
        <v>1158</v>
      </c>
      <c r="H1316" s="18" t="s">
        <v>4246</v>
      </c>
      <c r="I1316" s="6">
        <v>46106</v>
      </c>
      <c r="J1316" s="21" t="s">
        <v>5676</v>
      </c>
      <c r="K1316" s="18" t="s">
        <v>4247</v>
      </c>
      <c r="L1316" s="23">
        <v>35593150</v>
      </c>
      <c r="M1316" s="23">
        <v>0</v>
      </c>
      <c r="N1316" s="25" t="s">
        <v>5617</v>
      </c>
    </row>
    <row r="1317" spans="1:14" ht="15" customHeight="1">
      <c r="A1317" s="4" t="s">
        <v>50</v>
      </c>
      <c r="B1317" s="8">
        <v>46026</v>
      </c>
      <c r="C1317" s="10" t="s">
        <v>1814</v>
      </c>
      <c r="D1317" s="12" t="s">
        <v>51</v>
      </c>
      <c r="E1317" s="14">
        <v>97750000</v>
      </c>
      <c r="F1317" s="14">
        <v>1700000</v>
      </c>
      <c r="G1317" s="16" t="s">
        <v>1897</v>
      </c>
      <c r="H1317" s="18" t="s">
        <v>328</v>
      </c>
      <c r="I1317" s="6">
        <v>46038</v>
      </c>
      <c r="J1317" s="21" t="s">
        <v>1292</v>
      </c>
      <c r="K1317" s="18" t="s">
        <v>333</v>
      </c>
      <c r="L1317" s="23">
        <v>35650000</v>
      </c>
      <c r="M1317" s="23">
        <v>0</v>
      </c>
      <c r="N1317" s="25" t="s">
        <v>1293</v>
      </c>
    </row>
    <row r="1318" spans="1:14" ht="15" customHeight="1">
      <c r="A1318" s="4" t="s">
        <v>112</v>
      </c>
      <c r="B1318" s="8">
        <v>46027</v>
      </c>
      <c r="C1318" s="10" t="s">
        <v>2303</v>
      </c>
      <c r="D1318" s="12" t="s">
        <v>1031</v>
      </c>
      <c r="E1318" s="14">
        <v>97750000</v>
      </c>
      <c r="F1318" s="14">
        <v>46750000</v>
      </c>
      <c r="G1318" s="16" t="s">
        <v>2320</v>
      </c>
      <c r="H1318" s="18" t="s">
        <v>913</v>
      </c>
      <c r="I1318" s="6">
        <v>46042</v>
      </c>
      <c r="J1318" s="21" t="s">
        <v>1857</v>
      </c>
      <c r="K1318" s="18" t="s">
        <v>914</v>
      </c>
      <c r="L1318" s="23">
        <v>35699353</v>
      </c>
      <c r="M1318" s="23">
        <v>0</v>
      </c>
      <c r="N1318" s="25" t="s">
        <v>1684</v>
      </c>
    </row>
    <row r="1319" spans="1:14" ht="15" customHeight="1">
      <c r="A1319" s="4" t="s">
        <v>328</v>
      </c>
      <c r="B1319" s="8">
        <v>46028</v>
      </c>
      <c r="C1319" s="10" t="s">
        <v>2748</v>
      </c>
      <c r="D1319" s="12" t="s">
        <v>333</v>
      </c>
      <c r="E1319" s="14">
        <v>97750000</v>
      </c>
      <c r="F1319" s="14">
        <v>0</v>
      </c>
      <c r="G1319" s="16" t="s">
        <v>2863</v>
      </c>
      <c r="H1319" s="18" t="s">
        <v>798</v>
      </c>
      <c r="I1319" s="6">
        <v>46039</v>
      </c>
      <c r="J1319" s="21" t="s">
        <v>1397</v>
      </c>
      <c r="K1319" s="18" t="s">
        <v>799</v>
      </c>
      <c r="L1319" s="23">
        <v>36000000</v>
      </c>
      <c r="M1319" s="23">
        <v>0</v>
      </c>
      <c r="N1319" s="25" t="s">
        <v>1398</v>
      </c>
    </row>
    <row r="1320" spans="1:14" ht="15" customHeight="1">
      <c r="A1320" s="4" t="s">
        <v>328</v>
      </c>
      <c r="B1320" s="8">
        <v>46029</v>
      </c>
      <c r="C1320" s="10" t="s">
        <v>2781</v>
      </c>
      <c r="D1320" s="12" t="s">
        <v>329</v>
      </c>
      <c r="E1320" s="14">
        <v>97750000</v>
      </c>
      <c r="F1320" s="14">
        <v>1416667</v>
      </c>
      <c r="G1320" s="16" t="s">
        <v>2899</v>
      </c>
      <c r="H1320" s="18" t="s">
        <v>798</v>
      </c>
      <c r="I1320" s="6">
        <v>46041</v>
      </c>
      <c r="J1320" s="21" t="s">
        <v>1553</v>
      </c>
      <c r="K1320" s="18" t="s">
        <v>799</v>
      </c>
      <c r="L1320" s="23">
        <v>36000000</v>
      </c>
      <c r="M1320" s="23">
        <v>0</v>
      </c>
      <c r="N1320" s="25" t="s">
        <v>1554</v>
      </c>
    </row>
    <row r="1321" spans="1:14" ht="15" customHeight="1">
      <c r="A1321" s="4" t="s">
        <v>328</v>
      </c>
      <c r="B1321" s="8">
        <v>46029</v>
      </c>
      <c r="C1321" s="10" t="s">
        <v>2784</v>
      </c>
      <c r="D1321" s="12" t="s">
        <v>329</v>
      </c>
      <c r="E1321" s="14">
        <v>97750000</v>
      </c>
      <c r="F1321" s="14">
        <v>4250000</v>
      </c>
      <c r="G1321" s="16" t="s">
        <v>2902</v>
      </c>
      <c r="H1321" s="18" t="s">
        <v>798</v>
      </c>
      <c r="I1321" s="6">
        <v>46041</v>
      </c>
      <c r="J1321" s="21" t="s">
        <v>1569</v>
      </c>
      <c r="K1321" s="18" t="s">
        <v>799</v>
      </c>
      <c r="L1321" s="23">
        <v>36000000</v>
      </c>
      <c r="M1321" s="23">
        <v>0</v>
      </c>
      <c r="N1321" s="25" t="s">
        <v>1570</v>
      </c>
    </row>
    <row r="1322" spans="1:14" ht="15" customHeight="1">
      <c r="A1322" s="4" t="s">
        <v>328</v>
      </c>
      <c r="B1322" s="8">
        <v>46029</v>
      </c>
      <c r="C1322" s="10" t="s">
        <v>2844</v>
      </c>
      <c r="D1322" s="12" t="s">
        <v>329</v>
      </c>
      <c r="E1322" s="14">
        <v>97750000</v>
      </c>
      <c r="F1322" s="14">
        <v>97750000</v>
      </c>
      <c r="G1322" s="16" t="s">
        <v>2951</v>
      </c>
      <c r="H1322" s="18" t="s">
        <v>798</v>
      </c>
      <c r="I1322" s="6">
        <v>46044</v>
      </c>
      <c r="J1322" s="21" t="s">
        <v>2292</v>
      </c>
      <c r="K1322" s="18" t="s">
        <v>799</v>
      </c>
      <c r="L1322" s="23">
        <v>36000000</v>
      </c>
      <c r="M1322" s="23">
        <v>0</v>
      </c>
      <c r="N1322" s="25" t="s">
        <v>2293</v>
      </c>
    </row>
    <row r="1323" spans="1:14" ht="15" customHeight="1">
      <c r="A1323" s="4" t="s">
        <v>328</v>
      </c>
      <c r="B1323" s="8">
        <v>46029</v>
      </c>
      <c r="C1323" s="10" t="s">
        <v>2847</v>
      </c>
      <c r="D1323" s="12" t="s">
        <v>333</v>
      </c>
      <c r="E1323" s="14">
        <v>97750000</v>
      </c>
      <c r="F1323" s="14">
        <v>35416667</v>
      </c>
      <c r="G1323" s="16" t="s">
        <v>2954</v>
      </c>
      <c r="H1323" s="18" t="s">
        <v>112</v>
      </c>
      <c r="I1323" s="6">
        <v>46052</v>
      </c>
      <c r="J1323" s="21" t="s">
        <v>3782</v>
      </c>
      <c r="K1323" s="18" t="s">
        <v>114</v>
      </c>
      <c r="L1323" s="23">
        <v>36000000</v>
      </c>
      <c r="M1323" s="23">
        <v>0</v>
      </c>
      <c r="N1323" s="25" t="s">
        <v>3783</v>
      </c>
    </row>
    <row r="1324" spans="1:14" ht="15" customHeight="1">
      <c r="A1324" s="4" t="s">
        <v>328</v>
      </c>
      <c r="B1324" s="8">
        <v>46029</v>
      </c>
      <c r="C1324" s="10" t="s">
        <v>2850</v>
      </c>
      <c r="D1324" s="12" t="s">
        <v>333</v>
      </c>
      <c r="E1324" s="14">
        <v>97750000</v>
      </c>
      <c r="F1324" s="14">
        <v>97750000</v>
      </c>
      <c r="G1324" s="16" t="s">
        <v>2956</v>
      </c>
      <c r="H1324" s="18" t="s">
        <v>32</v>
      </c>
      <c r="I1324" s="6">
        <v>46098</v>
      </c>
      <c r="J1324" s="21" t="s">
        <v>5372</v>
      </c>
      <c r="K1324" s="18" t="s">
        <v>4221</v>
      </c>
      <c r="L1324" s="23">
        <v>36054000</v>
      </c>
      <c r="M1324" s="23">
        <v>0</v>
      </c>
      <c r="N1324" s="25" t="s">
        <v>5362</v>
      </c>
    </row>
    <row r="1325" spans="1:14" ht="15" customHeight="1">
      <c r="A1325" s="4" t="s">
        <v>328</v>
      </c>
      <c r="B1325" s="8">
        <v>46029</v>
      </c>
      <c r="C1325" s="10" t="s">
        <v>2852</v>
      </c>
      <c r="D1325" s="12" t="s">
        <v>333</v>
      </c>
      <c r="E1325" s="14">
        <v>97750000</v>
      </c>
      <c r="F1325" s="14">
        <v>1416667</v>
      </c>
      <c r="G1325" s="16" t="s">
        <v>2959</v>
      </c>
      <c r="H1325" s="18" t="s">
        <v>32</v>
      </c>
      <c r="I1325" s="6">
        <v>46098</v>
      </c>
      <c r="J1325" s="21" t="s">
        <v>5368</v>
      </c>
      <c r="K1325" s="18" t="s">
        <v>4221</v>
      </c>
      <c r="L1325" s="23">
        <v>36213900</v>
      </c>
      <c r="M1325" s="23">
        <v>0</v>
      </c>
      <c r="N1325" s="25" t="s">
        <v>5362</v>
      </c>
    </row>
    <row r="1326" spans="1:14" ht="15" customHeight="1">
      <c r="A1326" s="4" t="s">
        <v>328</v>
      </c>
      <c r="B1326" s="8">
        <v>46030</v>
      </c>
      <c r="C1326" s="10" t="s">
        <v>3127</v>
      </c>
      <c r="D1326" s="12" t="s">
        <v>333</v>
      </c>
      <c r="E1326" s="14">
        <v>97750000</v>
      </c>
      <c r="F1326" s="14">
        <v>1133333</v>
      </c>
      <c r="G1326" s="16" t="s">
        <v>3243</v>
      </c>
      <c r="H1326" s="18" t="s">
        <v>544</v>
      </c>
      <c r="I1326" s="6">
        <v>46035</v>
      </c>
      <c r="J1326" s="21" t="s">
        <v>505</v>
      </c>
      <c r="K1326" s="18" t="s">
        <v>545</v>
      </c>
      <c r="L1326" s="23">
        <v>36500000</v>
      </c>
      <c r="M1326" s="23">
        <v>0</v>
      </c>
      <c r="N1326" s="25" t="s">
        <v>546</v>
      </c>
    </row>
    <row r="1327" spans="1:14" ht="15" customHeight="1">
      <c r="A1327" s="4" t="s">
        <v>858</v>
      </c>
      <c r="B1327" s="8">
        <v>46035</v>
      </c>
      <c r="C1327" s="10" t="s">
        <v>3790</v>
      </c>
      <c r="D1327" s="12" t="s">
        <v>859</v>
      </c>
      <c r="E1327" s="14">
        <v>97750000</v>
      </c>
      <c r="F1327" s="14">
        <v>0</v>
      </c>
      <c r="G1327" s="16" t="s">
        <v>3916</v>
      </c>
      <c r="H1327" s="18" t="s">
        <v>544</v>
      </c>
      <c r="I1327" s="6">
        <v>46039</v>
      </c>
      <c r="J1327" s="21" t="s">
        <v>1359</v>
      </c>
      <c r="K1327" s="18" t="s">
        <v>545</v>
      </c>
      <c r="L1327" s="23">
        <v>36500000</v>
      </c>
      <c r="M1327" s="23">
        <v>0</v>
      </c>
      <c r="N1327" s="25" t="s">
        <v>1360</v>
      </c>
    </row>
    <row r="1328" spans="1:14" ht="15" customHeight="1">
      <c r="A1328" s="4" t="s">
        <v>800</v>
      </c>
      <c r="B1328" s="8">
        <v>46037</v>
      </c>
      <c r="C1328" s="10" t="s">
        <v>4041</v>
      </c>
      <c r="D1328" s="12" t="s">
        <v>801</v>
      </c>
      <c r="E1328" s="14">
        <v>97750000</v>
      </c>
      <c r="F1328" s="14">
        <v>0</v>
      </c>
      <c r="G1328" s="16" t="s">
        <v>4075</v>
      </c>
      <c r="H1328" s="18" t="s">
        <v>544</v>
      </c>
      <c r="I1328" s="6">
        <v>46053</v>
      </c>
      <c r="J1328" s="21" t="s">
        <v>4054</v>
      </c>
      <c r="K1328" s="18" t="s">
        <v>804</v>
      </c>
      <c r="L1328" s="23">
        <v>36500000</v>
      </c>
      <c r="M1328" s="23">
        <v>0</v>
      </c>
      <c r="N1328" s="25" t="s">
        <v>4055</v>
      </c>
    </row>
    <row r="1329" spans="1:14" ht="15" customHeight="1">
      <c r="A1329" s="4" t="s">
        <v>328</v>
      </c>
      <c r="B1329" s="8">
        <v>46044</v>
      </c>
      <c r="C1329" s="10" t="s">
        <v>4130</v>
      </c>
      <c r="D1329" s="12" t="s">
        <v>333</v>
      </c>
      <c r="E1329" s="14">
        <v>97750000</v>
      </c>
      <c r="F1329" s="14">
        <v>3400000</v>
      </c>
      <c r="G1329" s="16" t="s">
        <v>4167</v>
      </c>
      <c r="H1329" s="18" t="s">
        <v>5561</v>
      </c>
      <c r="I1329" s="6">
        <v>46037</v>
      </c>
      <c r="J1329" s="21" t="s">
        <v>57</v>
      </c>
      <c r="K1329" s="18" t="s">
        <v>5562</v>
      </c>
      <c r="L1329" s="23">
        <v>36600000</v>
      </c>
      <c r="M1329" s="23">
        <v>0</v>
      </c>
      <c r="N1329" s="25" t="s">
        <v>6108</v>
      </c>
    </row>
    <row r="1330" spans="1:14" ht="15" customHeight="1">
      <c r="A1330" s="4" t="s">
        <v>328</v>
      </c>
      <c r="B1330" s="8">
        <v>46045</v>
      </c>
      <c r="C1330" s="10" t="s">
        <v>4144</v>
      </c>
      <c r="D1330" s="12" t="s">
        <v>329</v>
      </c>
      <c r="E1330" s="14">
        <v>97750000</v>
      </c>
      <c r="F1330" s="14">
        <v>0</v>
      </c>
      <c r="G1330" s="16" t="s">
        <v>4188</v>
      </c>
      <c r="H1330" s="18" t="s">
        <v>5561</v>
      </c>
      <c r="I1330" s="6">
        <v>46037</v>
      </c>
      <c r="J1330" s="21" t="s">
        <v>66</v>
      </c>
      <c r="K1330" s="18" t="s">
        <v>5562</v>
      </c>
      <c r="L1330" s="23">
        <v>36600000</v>
      </c>
      <c r="M1330" s="23">
        <v>0</v>
      </c>
      <c r="N1330" s="25" t="s">
        <v>6135</v>
      </c>
    </row>
    <row r="1331" spans="1:14" ht="15" customHeight="1">
      <c r="A1331" s="4" t="s">
        <v>4498</v>
      </c>
      <c r="B1331" s="8">
        <v>46027</v>
      </c>
      <c r="C1331" s="10" t="s">
        <v>139</v>
      </c>
      <c r="D1331" s="12" t="s">
        <v>4502</v>
      </c>
      <c r="E1331" s="14">
        <v>97750000</v>
      </c>
      <c r="F1331" s="14">
        <v>0</v>
      </c>
      <c r="G1331" s="16" t="s">
        <v>4552</v>
      </c>
      <c r="H1331" s="18" t="s">
        <v>5561</v>
      </c>
      <c r="I1331" s="6">
        <v>46038</v>
      </c>
      <c r="J1331" s="21" t="s">
        <v>102</v>
      </c>
      <c r="K1331" s="18" t="s">
        <v>5562</v>
      </c>
      <c r="L1331" s="23">
        <v>36600000</v>
      </c>
      <c r="M1331" s="23">
        <v>0</v>
      </c>
      <c r="N1331" s="25" t="s">
        <v>6142</v>
      </c>
    </row>
    <row r="1332" spans="1:14" ht="15" customHeight="1">
      <c r="A1332" s="4" t="s">
        <v>4498</v>
      </c>
      <c r="B1332" s="8">
        <v>46027</v>
      </c>
      <c r="C1332" s="10" t="s">
        <v>141</v>
      </c>
      <c r="D1332" s="12" t="s">
        <v>4502</v>
      </c>
      <c r="E1332" s="14">
        <v>97750000</v>
      </c>
      <c r="F1332" s="14">
        <v>0</v>
      </c>
      <c r="G1332" s="16" t="s">
        <v>4552</v>
      </c>
      <c r="H1332" s="18" t="s">
        <v>5561</v>
      </c>
      <c r="I1332" s="6">
        <v>46038</v>
      </c>
      <c r="J1332" s="21" t="s">
        <v>117</v>
      </c>
      <c r="K1332" s="18" t="s">
        <v>5562</v>
      </c>
      <c r="L1332" s="23">
        <v>36600000</v>
      </c>
      <c r="M1332" s="23">
        <v>0</v>
      </c>
      <c r="N1332" s="25" t="s">
        <v>6154</v>
      </c>
    </row>
    <row r="1333" spans="1:14" ht="15" customHeight="1">
      <c r="A1333" s="4" t="s">
        <v>4498</v>
      </c>
      <c r="B1333" s="8">
        <v>46027</v>
      </c>
      <c r="C1333" s="10" t="s">
        <v>144</v>
      </c>
      <c r="D1333" s="12" t="s">
        <v>4502</v>
      </c>
      <c r="E1333" s="14">
        <v>97750000</v>
      </c>
      <c r="F1333" s="14">
        <v>0</v>
      </c>
      <c r="G1333" s="16" t="s">
        <v>4552</v>
      </c>
      <c r="H1333" s="18" t="s">
        <v>5561</v>
      </c>
      <c r="I1333" s="6">
        <v>46039</v>
      </c>
      <c r="J1333" s="21" t="s">
        <v>131</v>
      </c>
      <c r="K1333" s="18" t="s">
        <v>5562</v>
      </c>
      <c r="L1333" s="23">
        <v>36600000</v>
      </c>
      <c r="M1333" s="23">
        <v>0</v>
      </c>
      <c r="N1333" s="25" t="s">
        <v>6158</v>
      </c>
    </row>
    <row r="1334" spans="1:14" ht="15" customHeight="1">
      <c r="A1334" s="4" t="s">
        <v>4498</v>
      </c>
      <c r="B1334" s="8">
        <v>46027</v>
      </c>
      <c r="C1334" s="10" t="s">
        <v>150</v>
      </c>
      <c r="D1334" s="12" t="s">
        <v>4502</v>
      </c>
      <c r="E1334" s="14">
        <v>97750000</v>
      </c>
      <c r="F1334" s="14">
        <v>0</v>
      </c>
      <c r="G1334" s="16" t="s">
        <v>4552</v>
      </c>
      <c r="H1334" s="18" t="s">
        <v>5561</v>
      </c>
      <c r="I1334" s="6">
        <v>46043</v>
      </c>
      <c r="J1334" s="21" t="s">
        <v>190</v>
      </c>
      <c r="K1334" s="18" t="s">
        <v>5562</v>
      </c>
      <c r="L1334" s="23">
        <v>36600000</v>
      </c>
      <c r="M1334" s="23">
        <v>0</v>
      </c>
      <c r="N1334" s="25" t="s">
        <v>6180</v>
      </c>
    </row>
    <row r="1335" spans="1:14" ht="15" customHeight="1">
      <c r="A1335" s="4" t="s">
        <v>4498</v>
      </c>
      <c r="B1335" s="8">
        <v>46035</v>
      </c>
      <c r="C1335" s="10" t="s">
        <v>829</v>
      </c>
      <c r="D1335" s="12" t="s">
        <v>4499</v>
      </c>
      <c r="E1335" s="14">
        <v>97750000</v>
      </c>
      <c r="F1335" s="14">
        <v>0</v>
      </c>
      <c r="G1335" s="16" t="s">
        <v>4997</v>
      </c>
      <c r="H1335" s="18" t="s">
        <v>5561</v>
      </c>
      <c r="I1335" s="6">
        <v>46046</v>
      </c>
      <c r="J1335" s="21" t="s">
        <v>296</v>
      </c>
      <c r="K1335" s="18" t="s">
        <v>5562</v>
      </c>
      <c r="L1335" s="23">
        <v>36600000</v>
      </c>
      <c r="M1335" s="23">
        <v>0</v>
      </c>
      <c r="N1335" s="25" t="s">
        <v>6240</v>
      </c>
    </row>
    <row r="1336" spans="1:14" ht="15" customHeight="1">
      <c r="A1336" s="4" t="s">
        <v>5335</v>
      </c>
      <c r="B1336" s="8">
        <v>46029</v>
      </c>
      <c r="C1336" s="10" t="s">
        <v>231</v>
      </c>
      <c r="D1336" s="12" t="s">
        <v>5336</v>
      </c>
      <c r="E1336" s="14">
        <v>97750000</v>
      </c>
      <c r="F1336" s="14">
        <v>3966667</v>
      </c>
      <c r="G1336" s="16" t="s">
        <v>5444</v>
      </c>
      <c r="H1336" s="18" t="s">
        <v>5561</v>
      </c>
      <c r="I1336" s="6">
        <v>46049</v>
      </c>
      <c r="J1336" s="21" t="s">
        <v>311</v>
      </c>
      <c r="K1336" s="18" t="s">
        <v>5562</v>
      </c>
      <c r="L1336" s="23">
        <v>36600000</v>
      </c>
      <c r="M1336" s="23">
        <v>0</v>
      </c>
      <c r="N1336" s="25" t="s">
        <v>6142</v>
      </c>
    </row>
    <row r="1337" spans="1:14" ht="15" customHeight="1">
      <c r="A1337" s="4" t="s">
        <v>667</v>
      </c>
      <c r="B1337" s="8">
        <v>46027</v>
      </c>
      <c r="C1337" s="10" t="s">
        <v>2456</v>
      </c>
      <c r="D1337" s="12" t="s">
        <v>668</v>
      </c>
      <c r="E1337" s="14">
        <v>97980000</v>
      </c>
      <c r="F1337" s="14">
        <v>0</v>
      </c>
      <c r="G1337" s="16" t="s">
        <v>2457</v>
      </c>
      <c r="H1337" s="18" t="s">
        <v>544</v>
      </c>
      <c r="I1337" s="6">
        <v>46044</v>
      </c>
      <c r="J1337" s="21" t="s">
        <v>2272</v>
      </c>
      <c r="K1337" s="18" t="s">
        <v>804</v>
      </c>
      <c r="L1337" s="23">
        <v>36750000</v>
      </c>
      <c r="M1337" s="23">
        <v>0</v>
      </c>
      <c r="N1337" s="25" t="s">
        <v>2273</v>
      </c>
    </row>
    <row r="1338" spans="1:14" ht="15" customHeight="1">
      <c r="A1338" s="4" t="s">
        <v>913</v>
      </c>
      <c r="B1338" s="8">
        <v>46028</v>
      </c>
      <c r="C1338" s="10" t="s">
        <v>2654</v>
      </c>
      <c r="D1338" s="12" t="s">
        <v>943</v>
      </c>
      <c r="E1338" s="14">
        <v>97997100</v>
      </c>
      <c r="F1338" s="14">
        <v>0</v>
      </c>
      <c r="G1338" s="16" t="s">
        <v>2762</v>
      </c>
      <c r="H1338" s="18" t="s">
        <v>328</v>
      </c>
      <c r="I1338" s="6">
        <v>46043</v>
      </c>
      <c r="J1338" s="21" t="s">
        <v>2083</v>
      </c>
      <c r="K1338" s="18" t="s">
        <v>333</v>
      </c>
      <c r="L1338" s="23">
        <v>36800000</v>
      </c>
      <c r="M1338" s="23">
        <v>-746667</v>
      </c>
      <c r="N1338" s="25" t="s">
        <v>2084</v>
      </c>
    </row>
    <row r="1339" spans="1:14" ht="15" customHeight="1">
      <c r="A1339" s="4" t="s">
        <v>5785</v>
      </c>
      <c r="B1339" s="8">
        <v>46032</v>
      </c>
      <c r="C1339" s="10" t="s">
        <v>33</v>
      </c>
      <c r="D1339" s="12" t="s">
        <v>5786</v>
      </c>
      <c r="E1339" s="14">
        <v>98000000</v>
      </c>
      <c r="F1339" s="14">
        <v>0</v>
      </c>
      <c r="G1339" s="16" t="s">
        <v>5800</v>
      </c>
      <c r="H1339" s="18" t="s">
        <v>328</v>
      </c>
      <c r="I1339" s="6">
        <v>46044</v>
      </c>
      <c r="J1339" s="21" t="s">
        <v>2367</v>
      </c>
      <c r="K1339" s="18" t="s">
        <v>333</v>
      </c>
      <c r="L1339" s="23">
        <v>36800000</v>
      </c>
      <c r="M1339" s="23">
        <v>-746667</v>
      </c>
      <c r="N1339" s="25" t="s">
        <v>2368</v>
      </c>
    </row>
    <row r="1340" spans="1:14" ht="15" customHeight="1">
      <c r="A1340" s="4" t="s">
        <v>5785</v>
      </c>
      <c r="B1340" s="8">
        <v>46032</v>
      </c>
      <c r="C1340" s="10" t="s">
        <v>44</v>
      </c>
      <c r="D1340" s="12" t="s">
        <v>5786</v>
      </c>
      <c r="E1340" s="14">
        <v>98000000</v>
      </c>
      <c r="F1340" s="14">
        <v>0</v>
      </c>
      <c r="G1340" s="16" t="s">
        <v>5806</v>
      </c>
      <c r="H1340" s="18" t="s">
        <v>328</v>
      </c>
      <c r="I1340" s="6">
        <v>46048</v>
      </c>
      <c r="J1340" s="21" t="s">
        <v>2874</v>
      </c>
      <c r="K1340" s="18" t="s">
        <v>333</v>
      </c>
      <c r="L1340" s="23">
        <v>36800000</v>
      </c>
      <c r="M1340" s="23">
        <v>-1173333</v>
      </c>
      <c r="N1340" s="25" t="s">
        <v>2875</v>
      </c>
    </row>
    <row r="1341" spans="1:14" ht="15" customHeight="1">
      <c r="A1341" s="4" t="s">
        <v>27</v>
      </c>
      <c r="B1341" s="8">
        <v>46028</v>
      </c>
      <c r="C1341" s="10" t="s">
        <v>2742</v>
      </c>
      <c r="D1341" s="12" t="s">
        <v>29</v>
      </c>
      <c r="E1341" s="14">
        <v>98040000</v>
      </c>
      <c r="F1341" s="14">
        <v>0</v>
      </c>
      <c r="G1341" s="16" t="s">
        <v>2857</v>
      </c>
      <c r="H1341" s="18" t="s">
        <v>328</v>
      </c>
      <c r="I1341" s="6">
        <v>46050</v>
      </c>
      <c r="J1341" s="21" t="s">
        <v>3446</v>
      </c>
      <c r="K1341" s="18" t="s">
        <v>333</v>
      </c>
      <c r="L1341" s="23">
        <v>36800000</v>
      </c>
      <c r="M1341" s="23">
        <v>0</v>
      </c>
      <c r="N1341" s="25" t="s">
        <v>3447</v>
      </c>
    </row>
    <row r="1342" spans="1:14" ht="15" customHeight="1">
      <c r="A1342" s="37" t="s">
        <v>4602</v>
      </c>
      <c r="B1342" s="38">
        <v>46028</v>
      </c>
      <c r="C1342" s="39" t="s">
        <v>707</v>
      </c>
      <c r="D1342" s="40" t="s">
        <v>4603</v>
      </c>
      <c r="E1342" s="32">
        <v>98306666</v>
      </c>
      <c r="F1342" s="32">
        <v>3703333</v>
      </c>
      <c r="G1342" s="41" t="s">
        <v>4686</v>
      </c>
      <c r="H1342" s="18" t="s">
        <v>328</v>
      </c>
      <c r="I1342" s="6">
        <v>46053</v>
      </c>
      <c r="J1342" s="21" t="s">
        <v>3991</v>
      </c>
      <c r="K1342" s="18" t="s">
        <v>333</v>
      </c>
      <c r="L1342" s="23">
        <v>36800000</v>
      </c>
      <c r="M1342" s="23">
        <v>-1813333</v>
      </c>
      <c r="N1342" s="25" t="s">
        <v>3992</v>
      </c>
    </row>
    <row r="1343" spans="1:14" ht="15" customHeight="1">
      <c r="A1343" s="4" t="s">
        <v>800</v>
      </c>
      <c r="B1343" s="8">
        <v>46036</v>
      </c>
      <c r="C1343" s="10" t="s">
        <v>3941</v>
      </c>
      <c r="D1343" s="12" t="s">
        <v>801</v>
      </c>
      <c r="E1343" s="14">
        <v>98325000</v>
      </c>
      <c r="F1343" s="14">
        <v>30125000</v>
      </c>
      <c r="G1343" s="16" t="s">
        <v>4018</v>
      </c>
      <c r="H1343" s="18" t="s">
        <v>4246</v>
      </c>
      <c r="I1343" s="6">
        <v>46106</v>
      </c>
      <c r="J1343" s="21" t="s">
        <v>5752</v>
      </c>
      <c r="K1343" s="18" t="s">
        <v>4247</v>
      </c>
      <c r="L1343" s="23">
        <v>36889097</v>
      </c>
      <c r="M1343" s="23">
        <v>0</v>
      </c>
      <c r="N1343" s="25" t="s">
        <v>5744</v>
      </c>
    </row>
    <row r="1344" spans="1:14" ht="15" customHeight="1">
      <c r="A1344" s="4" t="s">
        <v>800</v>
      </c>
      <c r="B1344" s="8">
        <v>46036</v>
      </c>
      <c r="C1344" s="10" t="s">
        <v>3950</v>
      </c>
      <c r="D1344" s="12" t="s">
        <v>801</v>
      </c>
      <c r="E1344" s="14">
        <v>98325000</v>
      </c>
      <c r="F1344" s="14">
        <v>0</v>
      </c>
      <c r="G1344" s="16" t="s">
        <v>4021</v>
      </c>
      <c r="H1344" s="18" t="s">
        <v>5561</v>
      </c>
      <c r="I1344" s="6">
        <v>46042</v>
      </c>
      <c r="J1344" s="21" t="s">
        <v>164</v>
      </c>
      <c r="K1344" s="18" t="s">
        <v>5562</v>
      </c>
      <c r="L1344" s="23">
        <v>37050000</v>
      </c>
      <c r="M1344" s="23">
        <v>0</v>
      </c>
      <c r="N1344" s="25" t="s">
        <v>6186</v>
      </c>
    </row>
    <row r="1345" spans="1:14" ht="15" customHeight="1">
      <c r="A1345" s="4" t="s">
        <v>800</v>
      </c>
      <c r="B1345" s="8">
        <v>46036</v>
      </c>
      <c r="C1345" s="10" t="s">
        <v>3954</v>
      </c>
      <c r="D1345" s="12" t="s">
        <v>801</v>
      </c>
      <c r="E1345" s="14">
        <v>98325000</v>
      </c>
      <c r="F1345" s="14">
        <v>98325000</v>
      </c>
      <c r="G1345" s="16" t="s">
        <v>4025</v>
      </c>
      <c r="H1345" s="28" t="s">
        <v>4602</v>
      </c>
      <c r="I1345" s="33">
        <v>46035</v>
      </c>
      <c r="J1345" s="34" t="s">
        <v>74</v>
      </c>
      <c r="K1345" s="28" t="s">
        <v>4603</v>
      </c>
      <c r="L1345" s="35">
        <v>37100000</v>
      </c>
      <c r="M1345" s="35">
        <v>0</v>
      </c>
      <c r="N1345" s="36" t="s">
        <v>6107</v>
      </c>
    </row>
    <row r="1346" spans="1:14" ht="15" customHeight="1">
      <c r="A1346" s="4" t="s">
        <v>800</v>
      </c>
      <c r="B1346" s="8">
        <v>46036</v>
      </c>
      <c r="C1346" s="10" t="s">
        <v>3966</v>
      </c>
      <c r="D1346" s="12" t="s">
        <v>801</v>
      </c>
      <c r="E1346" s="14">
        <v>98325000</v>
      </c>
      <c r="F1346" s="14">
        <v>0</v>
      </c>
      <c r="G1346" s="16" t="s">
        <v>4037</v>
      </c>
      <c r="H1346" s="18" t="s">
        <v>667</v>
      </c>
      <c r="I1346" s="6">
        <v>46049</v>
      </c>
      <c r="J1346" s="21" t="s">
        <v>3315</v>
      </c>
      <c r="K1346" s="18" t="s">
        <v>668</v>
      </c>
      <c r="L1346" s="23">
        <v>37420000</v>
      </c>
      <c r="M1346" s="23">
        <v>0</v>
      </c>
      <c r="N1346" s="25" t="s">
        <v>3316</v>
      </c>
    </row>
    <row r="1347" spans="1:14" ht="15" customHeight="1">
      <c r="A1347" s="4" t="s">
        <v>800</v>
      </c>
      <c r="B1347" s="8">
        <v>46036</v>
      </c>
      <c r="C1347" s="10" t="s">
        <v>3984</v>
      </c>
      <c r="D1347" s="12" t="s">
        <v>801</v>
      </c>
      <c r="E1347" s="14">
        <v>98325000</v>
      </c>
      <c r="F1347" s="14">
        <v>0</v>
      </c>
      <c r="G1347" s="16" t="s">
        <v>4056</v>
      </c>
      <c r="H1347" s="18" t="s">
        <v>32</v>
      </c>
      <c r="I1347" s="6">
        <v>46097</v>
      </c>
      <c r="J1347" s="21" t="s">
        <v>5341</v>
      </c>
      <c r="K1347" s="18" t="s">
        <v>4221</v>
      </c>
      <c r="L1347" s="23">
        <v>37447100</v>
      </c>
      <c r="M1347" s="23">
        <v>0</v>
      </c>
      <c r="N1347" s="25" t="s">
        <v>5331</v>
      </c>
    </row>
    <row r="1348" spans="1:14" ht="15" customHeight="1">
      <c r="A1348" s="4" t="s">
        <v>800</v>
      </c>
      <c r="B1348" s="8">
        <v>46037</v>
      </c>
      <c r="C1348" s="10" t="s">
        <v>4054</v>
      </c>
      <c r="D1348" s="12" t="s">
        <v>801</v>
      </c>
      <c r="E1348" s="14">
        <v>98325000</v>
      </c>
      <c r="F1348" s="14">
        <v>0</v>
      </c>
      <c r="G1348" s="16" t="s">
        <v>4086</v>
      </c>
      <c r="H1348" s="18" t="s">
        <v>112</v>
      </c>
      <c r="I1348" s="6">
        <v>46042</v>
      </c>
      <c r="J1348" s="21" t="s">
        <v>1840</v>
      </c>
      <c r="K1348" s="18" t="s">
        <v>114</v>
      </c>
      <c r="L1348" s="23">
        <v>37500000</v>
      </c>
      <c r="M1348" s="23">
        <v>0</v>
      </c>
      <c r="N1348" s="25" t="s">
        <v>1841</v>
      </c>
    </row>
    <row r="1349" spans="1:14" ht="15" customHeight="1">
      <c r="A1349" s="4" t="s">
        <v>46</v>
      </c>
      <c r="B1349" s="8">
        <v>46026</v>
      </c>
      <c r="C1349" s="10" t="s">
        <v>1642</v>
      </c>
      <c r="D1349" s="12" t="s">
        <v>47</v>
      </c>
      <c r="E1349" s="14">
        <v>98720174</v>
      </c>
      <c r="F1349" s="14">
        <v>0</v>
      </c>
      <c r="G1349" s="16" t="s">
        <v>1685</v>
      </c>
      <c r="H1349" s="28" t="s">
        <v>4602</v>
      </c>
      <c r="I1349" s="33">
        <v>46043</v>
      </c>
      <c r="J1349" s="34" t="s">
        <v>493</v>
      </c>
      <c r="K1349" s="28" t="s">
        <v>4603</v>
      </c>
      <c r="L1349" s="35">
        <v>37550000</v>
      </c>
      <c r="M1349" s="35">
        <v>0</v>
      </c>
      <c r="N1349" s="36" t="s">
        <v>6200</v>
      </c>
    </row>
    <row r="1350" spans="1:14" ht="15" customHeight="1">
      <c r="A1350" s="4" t="s">
        <v>20</v>
      </c>
      <c r="B1350" s="8">
        <v>46025</v>
      </c>
      <c r="C1350" s="10" t="s">
        <v>400</v>
      </c>
      <c r="D1350" s="12" t="s">
        <v>21</v>
      </c>
      <c r="E1350" s="14">
        <v>98880000</v>
      </c>
      <c r="F1350" s="14">
        <v>0</v>
      </c>
      <c r="G1350" s="16" t="s">
        <v>401</v>
      </c>
      <c r="H1350" s="18" t="s">
        <v>667</v>
      </c>
      <c r="I1350" s="6">
        <v>46045</v>
      </c>
      <c r="J1350" s="21" t="s">
        <v>2474</v>
      </c>
      <c r="K1350" s="18" t="s">
        <v>668</v>
      </c>
      <c r="L1350" s="23">
        <v>37800000</v>
      </c>
      <c r="M1350" s="23">
        <v>0</v>
      </c>
      <c r="N1350" s="25" t="s">
        <v>2477</v>
      </c>
    </row>
    <row r="1351" spans="1:14" ht="15" customHeight="1">
      <c r="A1351" s="4" t="s">
        <v>20</v>
      </c>
      <c r="B1351" s="8">
        <v>46025</v>
      </c>
      <c r="C1351" s="10" t="s">
        <v>427</v>
      </c>
      <c r="D1351" s="12" t="s">
        <v>21</v>
      </c>
      <c r="E1351" s="14">
        <v>98880000</v>
      </c>
      <c r="F1351" s="14">
        <v>0</v>
      </c>
      <c r="G1351" s="16" t="s">
        <v>428</v>
      </c>
      <c r="H1351" s="18" t="s">
        <v>800</v>
      </c>
      <c r="I1351" s="6">
        <v>46044</v>
      </c>
      <c r="J1351" s="21" t="s">
        <v>2374</v>
      </c>
      <c r="K1351" s="18" t="s">
        <v>801</v>
      </c>
      <c r="L1351" s="23">
        <v>37950000</v>
      </c>
      <c r="M1351" s="23">
        <v>0</v>
      </c>
      <c r="N1351" s="25" t="s">
        <v>2375</v>
      </c>
    </row>
    <row r="1352" spans="1:14" ht="15" customHeight="1">
      <c r="A1352" s="4" t="s">
        <v>20</v>
      </c>
      <c r="B1352" s="8">
        <v>46025</v>
      </c>
      <c r="C1352" s="10" t="s">
        <v>526</v>
      </c>
      <c r="D1352" s="12" t="s">
        <v>21</v>
      </c>
      <c r="E1352" s="14">
        <v>98880000</v>
      </c>
      <c r="F1352" s="14">
        <v>0</v>
      </c>
      <c r="G1352" s="16" t="s">
        <v>527</v>
      </c>
      <c r="H1352" s="28" t="s">
        <v>4602</v>
      </c>
      <c r="I1352" s="33">
        <v>46041</v>
      </c>
      <c r="J1352" s="34" t="s">
        <v>380</v>
      </c>
      <c r="K1352" s="28" t="s">
        <v>4603</v>
      </c>
      <c r="L1352" s="35">
        <v>38000000</v>
      </c>
      <c r="M1352" s="35">
        <v>0</v>
      </c>
      <c r="N1352" s="36" t="s">
        <v>1457</v>
      </c>
    </row>
    <row r="1353" spans="1:14" ht="15" customHeight="1">
      <c r="A1353" s="4" t="s">
        <v>20</v>
      </c>
      <c r="B1353" s="8">
        <v>46025</v>
      </c>
      <c r="C1353" s="10" t="s">
        <v>533</v>
      </c>
      <c r="D1353" s="12" t="s">
        <v>21</v>
      </c>
      <c r="E1353" s="14">
        <v>98880000</v>
      </c>
      <c r="F1353" s="14">
        <v>0</v>
      </c>
      <c r="G1353" s="16" t="s">
        <v>534</v>
      </c>
      <c r="H1353" s="18" t="s">
        <v>4246</v>
      </c>
      <c r="I1353" s="6">
        <v>46106</v>
      </c>
      <c r="J1353" s="21" t="s">
        <v>5574</v>
      </c>
      <c r="K1353" s="18" t="s">
        <v>4247</v>
      </c>
      <c r="L1353" s="23">
        <v>38822555</v>
      </c>
      <c r="M1353" s="23">
        <v>0</v>
      </c>
      <c r="N1353" s="25" t="s">
        <v>5569</v>
      </c>
    </row>
    <row r="1354" spans="1:14" ht="15" customHeight="1">
      <c r="A1354" s="4" t="s">
        <v>20</v>
      </c>
      <c r="B1354" s="8">
        <v>46025</v>
      </c>
      <c r="C1354" s="10" t="s">
        <v>542</v>
      </c>
      <c r="D1354" s="12" t="s">
        <v>21</v>
      </c>
      <c r="E1354" s="14">
        <v>98880000</v>
      </c>
      <c r="F1354" s="14">
        <v>0</v>
      </c>
      <c r="G1354" s="16" t="s">
        <v>543</v>
      </c>
      <c r="H1354" s="18" t="s">
        <v>67</v>
      </c>
      <c r="I1354" s="6">
        <v>46052</v>
      </c>
      <c r="J1354" s="21" t="s">
        <v>3844</v>
      </c>
      <c r="K1354" s="18" t="s">
        <v>808</v>
      </c>
      <c r="L1354" s="23">
        <v>38966667</v>
      </c>
      <c r="M1354" s="23">
        <v>0</v>
      </c>
      <c r="N1354" s="25" t="s">
        <v>3845</v>
      </c>
    </row>
    <row r="1355" spans="1:14" ht="15" customHeight="1">
      <c r="A1355" s="4" t="s">
        <v>20</v>
      </c>
      <c r="B1355" s="8">
        <v>46025</v>
      </c>
      <c r="C1355" s="10" t="s">
        <v>547</v>
      </c>
      <c r="D1355" s="12" t="s">
        <v>21</v>
      </c>
      <c r="E1355" s="14">
        <v>98880000</v>
      </c>
      <c r="F1355" s="14">
        <v>0</v>
      </c>
      <c r="G1355" s="16" t="s">
        <v>548</v>
      </c>
      <c r="H1355" s="18" t="s">
        <v>20</v>
      </c>
      <c r="I1355" s="6">
        <v>46046</v>
      </c>
      <c r="J1355" s="21" t="s">
        <v>2636</v>
      </c>
      <c r="K1355" s="18" t="s">
        <v>21</v>
      </c>
      <c r="L1355" s="23">
        <v>39002667</v>
      </c>
      <c r="M1355" s="23">
        <v>0</v>
      </c>
      <c r="N1355" s="25" t="s">
        <v>2637</v>
      </c>
    </row>
    <row r="1356" spans="1:14" ht="15" customHeight="1">
      <c r="A1356" s="4" t="s">
        <v>20</v>
      </c>
      <c r="B1356" s="8">
        <v>46025</v>
      </c>
      <c r="C1356" s="10" t="s">
        <v>556</v>
      </c>
      <c r="D1356" s="12" t="s">
        <v>21</v>
      </c>
      <c r="E1356" s="14">
        <v>98880000</v>
      </c>
      <c r="F1356" s="14">
        <v>0</v>
      </c>
      <c r="G1356" s="16" t="s">
        <v>557</v>
      </c>
      <c r="H1356" s="18" t="s">
        <v>825</v>
      </c>
      <c r="I1356" s="6">
        <v>46053</v>
      </c>
      <c r="J1356" s="21" t="s">
        <v>4041</v>
      </c>
      <c r="K1356" s="18" t="s">
        <v>826</v>
      </c>
      <c r="L1356" s="23">
        <v>39200000</v>
      </c>
      <c r="M1356" s="23">
        <v>0</v>
      </c>
      <c r="N1356" s="25" t="s">
        <v>3833</v>
      </c>
    </row>
    <row r="1357" spans="1:14" ht="15" customHeight="1">
      <c r="A1357" s="4" t="s">
        <v>20</v>
      </c>
      <c r="B1357" s="8">
        <v>46025</v>
      </c>
      <c r="C1357" s="10" t="s">
        <v>677</v>
      </c>
      <c r="D1357" s="12" t="s">
        <v>25</v>
      </c>
      <c r="E1357" s="14">
        <v>98880000</v>
      </c>
      <c r="F1357" s="14">
        <v>0</v>
      </c>
      <c r="G1357" s="16" t="s">
        <v>675</v>
      </c>
      <c r="H1357" s="18" t="s">
        <v>800</v>
      </c>
      <c r="I1357" s="6">
        <v>46042</v>
      </c>
      <c r="J1357" s="21" t="s">
        <v>1794</v>
      </c>
      <c r="K1357" s="18" t="s">
        <v>801</v>
      </c>
      <c r="L1357" s="23">
        <v>39847500</v>
      </c>
      <c r="M1357" s="23">
        <v>0</v>
      </c>
      <c r="N1357" s="25" t="s">
        <v>1795</v>
      </c>
    </row>
    <row r="1358" spans="1:14" ht="15" customHeight="1">
      <c r="A1358" s="4" t="s">
        <v>20</v>
      </c>
      <c r="B1358" s="8">
        <v>46025</v>
      </c>
      <c r="C1358" s="10" t="s">
        <v>682</v>
      </c>
      <c r="D1358" s="12" t="s">
        <v>25</v>
      </c>
      <c r="E1358" s="14">
        <v>98880000</v>
      </c>
      <c r="F1358" s="14">
        <v>0</v>
      </c>
      <c r="G1358" s="16" t="s">
        <v>675</v>
      </c>
      <c r="H1358" s="18" t="s">
        <v>328</v>
      </c>
      <c r="I1358" s="6">
        <v>46049</v>
      </c>
      <c r="J1358" s="21" t="s">
        <v>3153</v>
      </c>
      <c r="K1358" s="18" t="s">
        <v>333</v>
      </c>
      <c r="L1358" s="23">
        <v>39847500</v>
      </c>
      <c r="M1358" s="23">
        <v>0</v>
      </c>
      <c r="N1358" s="25" t="s">
        <v>3152</v>
      </c>
    </row>
    <row r="1359" spans="1:14" ht="15" customHeight="1">
      <c r="A1359" s="4" t="s">
        <v>20</v>
      </c>
      <c r="B1359" s="8">
        <v>46026</v>
      </c>
      <c r="C1359" s="10" t="s">
        <v>758</v>
      </c>
      <c r="D1359" s="12" t="s">
        <v>25</v>
      </c>
      <c r="E1359" s="14">
        <v>98880000</v>
      </c>
      <c r="F1359" s="14">
        <v>0</v>
      </c>
      <c r="G1359" s="16" t="s">
        <v>680</v>
      </c>
      <c r="H1359" s="18" t="s">
        <v>913</v>
      </c>
      <c r="I1359" s="6">
        <v>46042</v>
      </c>
      <c r="J1359" s="21" t="s">
        <v>1786</v>
      </c>
      <c r="K1359" s="18" t="s">
        <v>943</v>
      </c>
      <c r="L1359" s="23">
        <v>39880000</v>
      </c>
      <c r="M1359" s="23">
        <v>0</v>
      </c>
      <c r="N1359" s="25" t="s">
        <v>1787</v>
      </c>
    </row>
    <row r="1360" spans="1:14" ht="15" customHeight="1">
      <c r="A1360" s="4" t="s">
        <v>20</v>
      </c>
      <c r="B1360" s="8">
        <v>46026</v>
      </c>
      <c r="C1360" s="10" t="s">
        <v>760</v>
      </c>
      <c r="D1360" s="12" t="s">
        <v>25</v>
      </c>
      <c r="E1360" s="14">
        <v>98880000</v>
      </c>
      <c r="F1360" s="14">
        <v>0</v>
      </c>
      <c r="G1360" s="16" t="s">
        <v>675</v>
      </c>
      <c r="H1360" s="18" t="s">
        <v>913</v>
      </c>
      <c r="I1360" s="6">
        <v>46042</v>
      </c>
      <c r="J1360" s="21" t="s">
        <v>1786</v>
      </c>
      <c r="K1360" s="18" t="s">
        <v>914</v>
      </c>
      <c r="L1360" s="23">
        <v>39880000</v>
      </c>
      <c r="M1360" s="23">
        <v>0</v>
      </c>
      <c r="N1360" s="25" t="s">
        <v>1787</v>
      </c>
    </row>
    <row r="1361" spans="1:14" ht="15" customHeight="1">
      <c r="A1361" s="4" t="s">
        <v>20</v>
      </c>
      <c r="B1361" s="8">
        <v>46026</v>
      </c>
      <c r="C1361" s="10" t="s">
        <v>762</v>
      </c>
      <c r="D1361" s="12" t="s">
        <v>25</v>
      </c>
      <c r="E1361" s="14">
        <v>98880000</v>
      </c>
      <c r="F1361" s="14">
        <v>0</v>
      </c>
      <c r="G1361" s="16" t="s">
        <v>675</v>
      </c>
      <c r="H1361" s="18" t="s">
        <v>913</v>
      </c>
      <c r="I1361" s="6">
        <v>46049</v>
      </c>
      <c r="J1361" s="21" t="s">
        <v>3217</v>
      </c>
      <c r="K1361" s="18" t="s">
        <v>943</v>
      </c>
      <c r="L1361" s="23">
        <v>39880000</v>
      </c>
      <c r="M1361" s="23">
        <v>0</v>
      </c>
      <c r="N1361" s="25" t="s">
        <v>3218</v>
      </c>
    </row>
    <row r="1362" spans="1:14" ht="15" customHeight="1">
      <c r="A1362" s="4" t="s">
        <v>20</v>
      </c>
      <c r="B1362" s="8">
        <v>46026</v>
      </c>
      <c r="C1362" s="10" t="s">
        <v>768</v>
      </c>
      <c r="D1362" s="12" t="s">
        <v>25</v>
      </c>
      <c r="E1362" s="14">
        <v>98880000</v>
      </c>
      <c r="F1362" s="14">
        <v>0</v>
      </c>
      <c r="G1362" s="16" t="s">
        <v>675</v>
      </c>
      <c r="H1362" s="18" t="s">
        <v>913</v>
      </c>
      <c r="I1362" s="6">
        <v>46049</v>
      </c>
      <c r="J1362" s="21" t="s">
        <v>3217</v>
      </c>
      <c r="K1362" s="18" t="s">
        <v>914</v>
      </c>
      <c r="L1362" s="23">
        <v>39880000</v>
      </c>
      <c r="M1362" s="23">
        <v>0</v>
      </c>
      <c r="N1362" s="25" t="s">
        <v>3218</v>
      </c>
    </row>
    <row r="1363" spans="1:14" ht="15" customHeight="1">
      <c r="A1363" s="4" t="s">
        <v>20</v>
      </c>
      <c r="B1363" s="8">
        <v>46026</v>
      </c>
      <c r="C1363" s="10" t="s">
        <v>784</v>
      </c>
      <c r="D1363" s="12" t="s">
        <v>21</v>
      </c>
      <c r="E1363" s="14">
        <v>98880000</v>
      </c>
      <c r="F1363" s="14">
        <v>0</v>
      </c>
      <c r="G1363" s="16" t="s">
        <v>785</v>
      </c>
      <c r="H1363" s="18" t="s">
        <v>903</v>
      </c>
      <c r="I1363" s="6">
        <v>46051</v>
      </c>
      <c r="J1363" s="21" t="s">
        <v>3599</v>
      </c>
      <c r="K1363" s="18" t="s">
        <v>925</v>
      </c>
      <c r="L1363" s="23">
        <v>40000000</v>
      </c>
      <c r="M1363" s="23">
        <v>0</v>
      </c>
      <c r="N1363" s="25" t="s">
        <v>3441</v>
      </c>
    </row>
    <row r="1364" spans="1:14" ht="15" customHeight="1">
      <c r="A1364" s="4" t="s">
        <v>20</v>
      </c>
      <c r="B1364" s="8">
        <v>46026</v>
      </c>
      <c r="C1364" s="10" t="s">
        <v>1118</v>
      </c>
      <c r="D1364" s="12" t="s">
        <v>21</v>
      </c>
      <c r="E1364" s="14">
        <v>98880000</v>
      </c>
      <c r="F1364" s="14">
        <v>0</v>
      </c>
      <c r="G1364" s="16" t="s">
        <v>1250</v>
      </c>
      <c r="H1364" s="18" t="s">
        <v>903</v>
      </c>
      <c r="I1364" s="6">
        <v>46051</v>
      </c>
      <c r="J1364" s="21" t="s">
        <v>3684</v>
      </c>
      <c r="K1364" s="18" t="s">
        <v>925</v>
      </c>
      <c r="L1364" s="23">
        <v>40000000</v>
      </c>
      <c r="M1364" s="23">
        <v>-30666666</v>
      </c>
      <c r="N1364" s="25" t="s">
        <v>3457</v>
      </c>
    </row>
    <row r="1365" spans="1:14" ht="15" customHeight="1">
      <c r="A1365" s="4" t="s">
        <v>20</v>
      </c>
      <c r="B1365" s="8">
        <v>46025</v>
      </c>
      <c r="C1365" s="10" t="s">
        <v>288</v>
      </c>
      <c r="D1365" s="12" t="s">
        <v>92</v>
      </c>
      <c r="E1365" s="14">
        <v>98976000</v>
      </c>
      <c r="F1365" s="14">
        <v>0</v>
      </c>
      <c r="G1365" s="16" t="s">
        <v>289</v>
      </c>
      <c r="H1365" s="18" t="s">
        <v>903</v>
      </c>
      <c r="I1365" s="6">
        <v>46052</v>
      </c>
      <c r="J1365" s="21" t="s">
        <v>3765</v>
      </c>
      <c r="K1365" s="18" t="s">
        <v>905</v>
      </c>
      <c r="L1365" s="23">
        <v>40000000</v>
      </c>
      <c r="M1365" s="23">
        <v>0</v>
      </c>
      <c r="N1365" s="25" t="s">
        <v>3766</v>
      </c>
    </row>
    <row r="1366" spans="1:14" ht="15" customHeight="1">
      <c r="A1366" s="4" t="s">
        <v>20</v>
      </c>
      <c r="B1366" s="8">
        <v>46025</v>
      </c>
      <c r="C1366" s="10" t="s">
        <v>298</v>
      </c>
      <c r="D1366" s="12" t="s">
        <v>92</v>
      </c>
      <c r="E1366" s="14">
        <v>98976000</v>
      </c>
      <c r="F1366" s="14">
        <v>0</v>
      </c>
      <c r="G1366" s="16" t="s">
        <v>299</v>
      </c>
      <c r="H1366" s="18" t="s">
        <v>903</v>
      </c>
      <c r="I1366" s="6">
        <v>46052</v>
      </c>
      <c r="J1366" s="21" t="s">
        <v>3771</v>
      </c>
      <c r="K1366" s="18" t="s">
        <v>925</v>
      </c>
      <c r="L1366" s="23">
        <v>40000000</v>
      </c>
      <c r="M1366" s="23">
        <v>0</v>
      </c>
      <c r="N1366" s="25" t="s">
        <v>3772</v>
      </c>
    </row>
    <row r="1367" spans="1:14" ht="15" customHeight="1">
      <c r="A1367" s="4" t="s">
        <v>20</v>
      </c>
      <c r="B1367" s="8">
        <v>46025</v>
      </c>
      <c r="C1367" s="10" t="s">
        <v>343</v>
      </c>
      <c r="D1367" s="12" t="s">
        <v>92</v>
      </c>
      <c r="E1367" s="14">
        <v>98976000</v>
      </c>
      <c r="F1367" s="14">
        <v>0</v>
      </c>
      <c r="G1367" s="16" t="s">
        <v>344</v>
      </c>
      <c r="H1367" s="28" t="s">
        <v>4602</v>
      </c>
      <c r="I1367" s="33">
        <v>46036</v>
      </c>
      <c r="J1367" s="34" t="s">
        <v>156</v>
      </c>
      <c r="K1367" s="28" t="s">
        <v>4603</v>
      </c>
      <c r="L1367" s="35">
        <v>40000000</v>
      </c>
      <c r="M1367" s="35">
        <v>0</v>
      </c>
      <c r="N1367" s="36" t="s">
        <v>6125</v>
      </c>
    </row>
    <row r="1368" spans="1:14" ht="15" customHeight="1">
      <c r="A1368" s="4" t="s">
        <v>495</v>
      </c>
      <c r="B1368" s="8">
        <v>46026</v>
      </c>
      <c r="C1368" s="10" t="s">
        <v>1087</v>
      </c>
      <c r="D1368" s="12" t="s">
        <v>496</v>
      </c>
      <c r="E1368" s="14">
        <v>99000000</v>
      </c>
      <c r="F1368" s="14">
        <v>0</v>
      </c>
      <c r="G1368" s="16" t="s">
        <v>1222</v>
      </c>
      <c r="H1368" s="18" t="s">
        <v>5335</v>
      </c>
      <c r="I1368" s="6">
        <v>46036</v>
      </c>
      <c r="J1368" s="21" t="s">
        <v>33</v>
      </c>
      <c r="K1368" s="18" t="s">
        <v>5336</v>
      </c>
      <c r="L1368" s="23">
        <v>40000000</v>
      </c>
      <c r="M1368" s="23">
        <v>0</v>
      </c>
      <c r="N1368" s="25" t="s">
        <v>6120</v>
      </c>
    </row>
    <row r="1369" spans="1:14" ht="15" customHeight="1">
      <c r="A1369" s="4" t="s">
        <v>495</v>
      </c>
      <c r="B1369" s="8">
        <v>46026</v>
      </c>
      <c r="C1369" s="10" t="s">
        <v>1093</v>
      </c>
      <c r="D1369" s="12" t="s">
        <v>496</v>
      </c>
      <c r="E1369" s="14">
        <v>99000000</v>
      </c>
      <c r="F1369" s="14">
        <v>0</v>
      </c>
      <c r="G1369" s="16" t="s">
        <v>1222</v>
      </c>
      <c r="H1369" s="18" t="s">
        <v>5335</v>
      </c>
      <c r="I1369" s="6">
        <v>46038</v>
      </c>
      <c r="J1369" s="21" t="s">
        <v>78</v>
      </c>
      <c r="K1369" s="18" t="s">
        <v>5336</v>
      </c>
      <c r="L1369" s="23">
        <v>40000000</v>
      </c>
      <c r="M1369" s="23">
        <v>0</v>
      </c>
      <c r="N1369" s="25" t="s">
        <v>6142</v>
      </c>
    </row>
    <row r="1370" spans="1:14" ht="15" customHeight="1">
      <c r="A1370" s="4" t="s">
        <v>328</v>
      </c>
      <c r="B1370" s="8">
        <v>46028</v>
      </c>
      <c r="C1370" s="10" t="s">
        <v>2656</v>
      </c>
      <c r="D1370" s="12" t="s">
        <v>333</v>
      </c>
      <c r="E1370" s="14">
        <v>99000000</v>
      </c>
      <c r="F1370" s="14">
        <v>0</v>
      </c>
      <c r="G1370" s="16" t="s">
        <v>2767</v>
      </c>
      <c r="H1370" s="18" t="s">
        <v>5335</v>
      </c>
      <c r="I1370" s="6">
        <v>46038</v>
      </c>
      <c r="J1370" s="21" t="s">
        <v>85</v>
      </c>
      <c r="K1370" s="18" t="s">
        <v>5336</v>
      </c>
      <c r="L1370" s="23">
        <v>40000000</v>
      </c>
      <c r="M1370" s="23">
        <v>0</v>
      </c>
      <c r="N1370" s="25" t="s">
        <v>6142</v>
      </c>
    </row>
    <row r="1371" spans="1:14" ht="15" customHeight="1">
      <c r="A1371" s="4" t="s">
        <v>27</v>
      </c>
      <c r="B1371" s="8">
        <v>46025</v>
      </c>
      <c r="C1371" s="10" t="s">
        <v>430</v>
      </c>
      <c r="D1371" s="12" t="s">
        <v>29</v>
      </c>
      <c r="E1371" s="14">
        <v>99200000</v>
      </c>
      <c r="F1371" s="14">
        <v>0</v>
      </c>
      <c r="G1371" s="16" t="s">
        <v>431</v>
      </c>
      <c r="H1371" s="18" t="s">
        <v>5335</v>
      </c>
      <c r="I1371" s="6">
        <v>46038</v>
      </c>
      <c r="J1371" s="21" t="s">
        <v>94</v>
      </c>
      <c r="K1371" s="18" t="s">
        <v>5336</v>
      </c>
      <c r="L1371" s="23">
        <v>40000000</v>
      </c>
      <c r="M1371" s="23">
        <v>0</v>
      </c>
      <c r="N1371" s="25" t="s">
        <v>6142</v>
      </c>
    </row>
    <row r="1372" spans="1:14" ht="15" customHeight="1">
      <c r="A1372" s="4" t="s">
        <v>112</v>
      </c>
      <c r="B1372" s="8">
        <v>46026</v>
      </c>
      <c r="C1372" s="10" t="s">
        <v>1743</v>
      </c>
      <c r="D1372" s="12" t="s">
        <v>114</v>
      </c>
      <c r="E1372" s="14">
        <v>99250000</v>
      </c>
      <c r="F1372" s="14">
        <v>0</v>
      </c>
      <c r="G1372" s="16" t="s">
        <v>1819</v>
      </c>
      <c r="H1372" s="18" t="s">
        <v>5335</v>
      </c>
      <c r="I1372" s="6">
        <v>46041</v>
      </c>
      <c r="J1372" s="21" t="s">
        <v>174</v>
      </c>
      <c r="K1372" s="18" t="s">
        <v>5336</v>
      </c>
      <c r="L1372" s="23">
        <v>40000000</v>
      </c>
      <c r="M1372" s="23">
        <v>0</v>
      </c>
      <c r="N1372" s="25" t="s">
        <v>6184</v>
      </c>
    </row>
    <row r="1373" spans="1:14" ht="15" customHeight="1">
      <c r="A1373" s="4" t="s">
        <v>858</v>
      </c>
      <c r="B1373" s="8">
        <v>46035</v>
      </c>
      <c r="C1373" s="10" t="s">
        <v>3787</v>
      </c>
      <c r="D1373" s="12" t="s">
        <v>859</v>
      </c>
      <c r="E1373" s="14">
        <v>99360000</v>
      </c>
      <c r="F1373" s="14">
        <v>0</v>
      </c>
      <c r="G1373" s="16" t="s">
        <v>3913</v>
      </c>
      <c r="H1373" s="18" t="s">
        <v>5335</v>
      </c>
      <c r="I1373" s="6">
        <v>46042</v>
      </c>
      <c r="J1373" s="21" t="s">
        <v>195</v>
      </c>
      <c r="K1373" s="18" t="s">
        <v>5336</v>
      </c>
      <c r="L1373" s="23">
        <v>40000000</v>
      </c>
      <c r="M1373" s="23">
        <v>0</v>
      </c>
      <c r="N1373" s="25" t="s">
        <v>6180</v>
      </c>
    </row>
    <row r="1374" spans="1:14" ht="15" customHeight="1">
      <c r="A1374" s="4" t="s">
        <v>112</v>
      </c>
      <c r="B1374" s="8">
        <v>46026</v>
      </c>
      <c r="C1374" s="10" t="s">
        <v>895</v>
      </c>
      <c r="D1374" s="12" t="s">
        <v>1031</v>
      </c>
      <c r="E1374" s="14">
        <v>99750000</v>
      </c>
      <c r="F1374" s="14">
        <v>47250000</v>
      </c>
      <c r="G1374" s="16" t="s">
        <v>1036</v>
      </c>
      <c r="H1374" s="18" t="s">
        <v>5335</v>
      </c>
      <c r="I1374" s="6">
        <v>46049</v>
      </c>
      <c r="J1374" s="21" t="s">
        <v>276</v>
      </c>
      <c r="K1374" s="18" t="s">
        <v>5336</v>
      </c>
      <c r="L1374" s="23">
        <v>40000000</v>
      </c>
      <c r="M1374" s="23">
        <v>0</v>
      </c>
      <c r="N1374" s="25" t="s">
        <v>6180</v>
      </c>
    </row>
    <row r="1375" spans="1:14" ht="15" customHeight="1">
      <c r="A1375" s="4" t="s">
        <v>112</v>
      </c>
      <c r="B1375" s="8">
        <v>46026</v>
      </c>
      <c r="C1375" s="10" t="s">
        <v>1736</v>
      </c>
      <c r="D1375" s="12" t="s">
        <v>114</v>
      </c>
      <c r="E1375" s="14">
        <v>99750000</v>
      </c>
      <c r="F1375" s="14">
        <v>52250000</v>
      </c>
      <c r="G1375" s="16" t="s">
        <v>1811</v>
      </c>
      <c r="H1375" s="18" t="s">
        <v>5561</v>
      </c>
      <c r="I1375" s="6">
        <v>46036</v>
      </c>
      <c r="J1375" s="21" t="s">
        <v>28</v>
      </c>
      <c r="K1375" s="18" t="s">
        <v>5562</v>
      </c>
      <c r="L1375" s="23">
        <v>40000000</v>
      </c>
      <c r="M1375" s="23">
        <v>0</v>
      </c>
      <c r="N1375" s="25" t="s">
        <v>6120</v>
      </c>
    </row>
    <row r="1376" spans="1:14" ht="15" customHeight="1">
      <c r="A1376" s="4" t="s">
        <v>790</v>
      </c>
      <c r="B1376" s="8">
        <v>46035</v>
      </c>
      <c r="C1376" s="10" t="s">
        <v>3691</v>
      </c>
      <c r="D1376" s="12" t="s">
        <v>803</v>
      </c>
      <c r="E1376" s="14">
        <v>99750000</v>
      </c>
      <c r="F1376" s="14">
        <v>0</v>
      </c>
      <c r="G1376" s="16" t="s">
        <v>3806</v>
      </c>
      <c r="H1376" s="18" t="s">
        <v>5561</v>
      </c>
      <c r="I1376" s="6">
        <v>46038</v>
      </c>
      <c r="J1376" s="21" t="s">
        <v>78</v>
      </c>
      <c r="K1376" s="18" t="s">
        <v>5562</v>
      </c>
      <c r="L1376" s="23">
        <v>40000000</v>
      </c>
      <c r="M1376" s="23">
        <v>0</v>
      </c>
      <c r="N1376" s="25" t="s">
        <v>6142</v>
      </c>
    </row>
    <row r="1377" spans="1:14" ht="15" customHeight="1">
      <c r="A1377" s="4" t="s">
        <v>825</v>
      </c>
      <c r="B1377" s="8">
        <v>46032</v>
      </c>
      <c r="C1377" s="10" t="s">
        <v>3451</v>
      </c>
      <c r="D1377" s="12" t="s">
        <v>826</v>
      </c>
      <c r="E1377" s="14">
        <v>99900000</v>
      </c>
      <c r="F1377" s="14">
        <v>0</v>
      </c>
      <c r="G1377" s="16" t="s">
        <v>3575</v>
      </c>
      <c r="H1377" s="18" t="s">
        <v>5561</v>
      </c>
      <c r="I1377" s="6">
        <v>46038</v>
      </c>
      <c r="J1377" s="21" t="s">
        <v>85</v>
      </c>
      <c r="K1377" s="18" t="s">
        <v>5562</v>
      </c>
      <c r="L1377" s="23">
        <v>40000000</v>
      </c>
      <c r="M1377" s="23">
        <v>0</v>
      </c>
      <c r="N1377" s="25" t="s">
        <v>6142</v>
      </c>
    </row>
    <row r="1378" spans="1:14" ht="15" customHeight="1">
      <c r="A1378" s="4" t="s">
        <v>495</v>
      </c>
      <c r="B1378" s="8">
        <v>46025</v>
      </c>
      <c r="C1378" s="10" t="s">
        <v>630</v>
      </c>
      <c r="D1378" s="12" t="s">
        <v>502</v>
      </c>
      <c r="E1378" s="14">
        <v>100000000</v>
      </c>
      <c r="F1378" s="14">
        <v>1000000</v>
      </c>
      <c r="G1378" s="16" t="s">
        <v>631</v>
      </c>
      <c r="H1378" s="18" t="s">
        <v>5561</v>
      </c>
      <c r="I1378" s="6">
        <v>46038</v>
      </c>
      <c r="J1378" s="21" t="s">
        <v>89</v>
      </c>
      <c r="K1378" s="18" t="s">
        <v>5562</v>
      </c>
      <c r="L1378" s="23">
        <v>40000000</v>
      </c>
      <c r="M1378" s="23">
        <v>0</v>
      </c>
      <c r="N1378" s="25" t="s">
        <v>6142</v>
      </c>
    </row>
    <row r="1379" spans="1:14" ht="15" customHeight="1">
      <c r="A1379" s="4" t="s">
        <v>495</v>
      </c>
      <c r="B1379" s="8">
        <v>46025</v>
      </c>
      <c r="C1379" s="10" t="s">
        <v>633</v>
      </c>
      <c r="D1379" s="12" t="s">
        <v>502</v>
      </c>
      <c r="E1379" s="14">
        <v>100000000</v>
      </c>
      <c r="F1379" s="14">
        <v>1000000</v>
      </c>
      <c r="G1379" s="16" t="s">
        <v>631</v>
      </c>
      <c r="H1379" s="18" t="s">
        <v>5561</v>
      </c>
      <c r="I1379" s="6">
        <v>46042</v>
      </c>
      <c r="J1379" s="21" t="s">
        <v>174</v>
      </c>
      <c r="K1379" s="18" t="s">
        <v>5562</v>
      </c>
      <c r="L1379" s="23">
        <v>40000000</v>
      </c>
      <c r="M1379" s="23">
        <v>0</v>
      </c>
      <c r="N1379" s="25" t="s">
        <v>6180</v>
      </c>
    </row>
    <row r="1380" spans="1:14" ht="15" customHeight="1">
      <c r="A1380" s="4" t="s">
        <v>825</v>
      </c>
      <c r="B1380" s="8">
        <v>46026</v>
      </c>
      <c r="C1380" s="10" t="s">
        <v>791</v>
      </c>
      <c r="D1380" s="12" t="s">
        <v>826</v>
      </c>
      <c r="E1380" s="14">
        <v>100000000</v>
      </c>
      <c r="F1380" s="14">
        <v>0</v>
      </c>
      <c r="G1380" s="16" t="s">
        <v>793</v>
      </c>
      <c r="H1380" s="18" t="s">
        <v>1994</v>
      </c>
      <c r="I1380" s="6">
        <v>46098</v>
      </c>
      <c r="J1380" s="21" t="s">
        <v>5398</v>
      </c>
      <c r="K1380" s="18" t="s">
        <v>3232</v>
      </c>
      <c r="L1380" s="23">
        <v>40069585.549999997</v>
      </c>
      <c r="M1380" s="23">
        <v>0</v>
      </c>
      <c r="N1380" s="25" t="s">
        <v>5393</v>
      </c>
    </row>
    <row r="1381" spans="1:14" ht="15" customHeight="1">
      <c r="A1381" s="4" t="s">
        <v>495</v>
      </c>
      <c r="B1381" s="8">
        <v>46026</v>
      </c>
      <c r="C1381" s="10" t="s">
        <v>985</v>
      </c>
      <c r="D1381" s="12" t="s">
        <v>1127</v>
      </c>
      <c r="E1381" s="14">
        <v>100000000</v>
      </c>
      <c r="F1381" s="14">
        <v>4000000</v>
      </c>
      <c r="G1381" s="16" t="s">
        <v>1128</v>
      </c>
      <c r="H1381" s="18" t="s">
        <v>5284</v>
      </c>
      <c r="I1381" s="6">
        <v>46073</v>
      </c>
      <c r="J1381" s="21" t="s">
        <v>117</v>
      </c>
      <c r="K1381" s="18" t="s">
        <v>5328</v>
      </c>
      <c r="L1381" s="23">
        <v>40193188</v>
      </c>
      <c r="M1381" s="23">
        <v>0</v>
      </c>
      <c r="N1381" s="25" t="s">
        <v>6406</v>
      </c>
    </row>
    <row r="1382" spans="1:14" ht="15" customHeight="1">
      <c r="A1382" s="4" t="s">
        <v>495</v>
      </c>
      <c r="B1382" s="8">
        <v>46026</v>
      </c>
      <c r="C1382" s="10" t="s">
        <v>987</v>
      </c>
      <c r="D1382" s="12" t="s">
        <v>1127</v>
      </c>
      <c r="E1382" s="14">
        <v>100000000</v>
      </c>
      <c r="F1382" s="14">
        <v>4000000</v>
      </c>
      <c r="G1382" s="16" t="s">
        <v>1128</v>
      </c>
      <c r="H1382" s="18" t="s">
        <v>50</v>
      </c>
      <c r="I1382" s="6">
        <v>46031</v>
      </c>
      <c r="J1382" s="21" t="s">
        <v>374</v>
      </c>
      <c r="K1382" s="18" t="s">
        <v>51</v>
      </c>
      <c r="L1382" s="23">
        <v>40250000</v>
      </c>
      <c r="M1382" s="23">
        <v>-350000</v>
      </c>
      <c r="N1382" s="25" t="s">
        <v>408</v>
      </c>
    </row>
    <row r="1383" spans="1:14" ht="15" customHeight="1">
      <c r="A1383" s="4" t="s">
        <v>495</v>
      </c>
      <c r="B1383" s="8">
        <v>46026</v>
      </c>
      <c r="C1383" s="10" t="s">
        <v>1099</v>
      </c>
      <c r="D1383" s="12" t="s">
        <v>496</v>
      </c>
      <c r="E1383" s="14">
        <v>100000000</v>
      </c>
      <c r="F1383" s="14">
        <v>0</v>
      </c>
      <c r="G1383" s="16" t="s">
        <v>1222</v>
      </c>
      <c r="H1383" s="18" t="s">
        <v>50</v>
      </c>
      <c r="I1383" s="6">
        <v>46035</v>
      </c>
      <c r="J1383" s="21" t="s">
        <v>618</v>
      </c>
      <c r="K1383" s="18" t="s">
        <v>51</v>
      </c>
      <c r="L1383" s="23">
        <v>40250000</v>
      </c>
      <c r="M1383" s="23">
        <v>-350000</v>
      </c>
      <c r="N1383" s="25" t="s">
        <v>652</v>
      </c>
    </row>
    <row r="1384" spans="1:14" ht="15" customHeight="1">
      <c r="A1384" s="4" t="s">
        <v>495</v>
      </c>
      <c r="B1384" s="8">
        <v>46026</v>
      </c>
      <c r="C1384" s="10" t="s">
        <v>1107</v>
      </c>
      <c r="D1384" s="12" t="s">
        <v>502</v>
      </c>
      <c r="E1384" s="14">
        <v>100000000</v>
      </c>
      <c r="F1384" s="14">
        <v>1000000</v>
      </c>
      <c r="G1384" s="16" t="s">
        <v>631</v>
      </c>
      <c r="H1384" s="18" t="s">
        <v>50</v>
      </c>
      <c r="I1384" s="6">
        <v>46036</v>
      </c>
      <c r="J1384" s="21" t="s">
        <v>725</v>
      </c>
      <c r="K1384" s="18" t="s">
        <v>51</v>
      </c>
      <c r="L1384" s="23">
        <v>40250000</v>
      </c>
      <c r="M1384" s="23">
        <v>-350000</v>
      </c>
      <c r="N1384" s="25" t="s">
        <v>652</v>
      </c>
    </row>
    <row r="1385" spans="1:14" ht="15" customHeight="1">
      <c r="A1385" s="4" t="s">
        <v>495</v>
      </c>
      <c r="B1385" s="8">
        <v>46026</v>
      </c>
      <c r="C1385" s="10" t="s">
        <v>1109</v>
      </c>
      <c r="D1385" s="12" t="s">
        <v>502</v>
      </c>
      <c r="E1385" s="14">
        <v>100000000</v>
      </c>
      <c r="F1385" s="14">
        <v>1000000</v>
      </c>
      <c r="G1385" s="16" t="s">
        <v>631</v>
      </c>
      <c r="H1385" s="18" t="s">
        <v>185</v>
      </c>
      <c r="I1385" s="6">
        <v>46044</v>
      </c>
      <c r="J1385" s="21" t="s">
        <v>2379</v>
      </c>
      <c r="K1385" s="18" t="s">
        <v>186</v>
      </c>
      <c r="L1385" s="23">
        <v>40250000</v>
      </c>
      <c r="M1385" s="23">
        <v>0</v>
      </c>
      <c r="N1385" s="25" t="s">
        <v>2380</v>
      </c>
    </row>
    <row r="1386" spans="1:14" ht="15" customHeight="1">
      <c r="A1386" s="4" t="s">
        <v>495</v>
      </c>
      <c r="B1386" s="8">
        <v>46026</v>
      </c>
      <c r="C1386" s="10" t="s">
        <v>1112</v>
      </c>
      <c r="D1386" s="12" t="s">
        <v>502</v>
      </c>
      <c r="E1386" s="14">
        <v>100000000</v>
      </c>
      <c r="F1386" s="14">
        <v>1000000</v>
      </c>
      <c r="G1386" s="16" t="s">
        <v>631</v>
      </c>
      <c r="H1386" s="18" t="s">
        <v>50</v>
      </c>
      <c r="I1386" s="6">
        <v>46046</v>
      </c>
      <c r="J1386" s="21" t="s">
        <v>2712</v>
      </c>
      <c r="K1386" s="18" t="s">
        <v>51</v>
      </c>
      <c r="L1386" s="23">
        <v>40250000</v>
      </c>
      <c r="M1386" s="23">
        <v>-1166667</v>
      </c>
      <c r="N1386" s="25" t="s">
        <v>2713</v>
      </c>
    </row>
    <row r="1387" spans="1:14" ht="15" customHeight="1">
      <c r="A1387" s="4" t="s">
        <v>495</v>
      </c>
      <c r="B1387" s="8">
        <v>46026</v>
      </c>
      <c r="C1387" s="10" t="s">
        <v>1120</v>
      </c>
      <c r="D1387" s="12" t="s">
        <v>502</v>
      </c>
      <c r="E1387" s="14">
        <v>100000000</v>
      </c>
      <c r="F1387" s="14">
        <v>1000000</v>
      </c>
      <c r="G1387" s="16" t="s">
        <v>631</v>
      </c>
      <c r="H1387" s="18" t="s">
        <v>800</v>
      </c>
      <c r="I1387" s="6">
        <v>46050</v>
      </c>
      <c r="J1387" s="21" t="s">
        <v>3517</v>
      </c>
      <c r="K1387" s="18" t="s">
        <v>801</v>
      </c>
      <c r="L1387" s="23">
        <v>40250000</v>
      </c>
      <c r="M1387" s="23">
        <v>0</v>
      </c>
      <c r="N1387" s="25" t="s">
        <v>3518</v>
      </c>
    </row>
    <row r="1388" spans="1:14" ht="15" customHeight="1">
      <c r="A1388" s="4" t="s">
        <v>495</v>
      </c>
      <c r="B1388" s="8">
        <v>46026</v>
      </c>
      <c r="C1388" s="10" t="s">
        <v>1122</v>
      </c>
      <c r="D1388" s="12" t="s">
        <v>502</v>
      </c>
      <c r="E1388" s="14">
        <v>100000000</v>
      </c>
      <c r="F1388" s="14">
        <v>1000000</v>
      </c>
      <c r="G1388" s="16" t="s">
        <v>631</v>
      </c>
      <c r="H1388" s="18" t="s">
        <v>416</v>
      </c>
      <c r="I1388" s="6">
        <v>46051</v>
      </c>
      <c r="J1388" s="21" t="s">
        <v>3629</v>
      </c>
      <c r="K1388" s="18" t="s">
        <v>417</v>
      </c>
      <c r="L1388" s="23">
        <v>40250000</v>
      </c>
      <c r="M1388" s="23">
        <v>0</v>
      </c>
      <c r="N1388" s="25" t="s">
        <v>3630</v>
      </c>
    </row>
    <row r="1389" spans="1:14" ht="15" customHeight="1">
      <c r="A1389" s="4" t="s">
        <v>495</v>
      </c>
      <c r="B1389" s="8">
        <v>46026</v>
      </c>
      <c r="C1389" s="10" t="s">
        <v>1131</v>
      </c>
      <c r="D1389" s="12" t="s">
        <v>502</v>
      </c>
      <c r="E1389" s="14">
        <v>100000000</v>
      </c>
      <c r="F1389" s="14">
        <v>1000000</v>
      </c>
      <c r="G1389" s="16" t="s">
        <v>631</v>
      </c>
      <c r="H1389" s="18" t="s">
        <v>4498</v>
      </c>
      <c r="I1389" s="6">
        <v>46041</v>
      </c>
      <c r="J1389" s="21" t="s">
        <v>385</v>
      </c>
      <c r="K1389" s="18" t="s">
        <v>4499</v>
      </c>
      <c r="L1389" s="23">
        <v>40250000</v>
      </c>
      <c r="M1389" s="23">
        <v>-466667</v>
      </c>
      <c r="N1389" s="25" t="s">
        <v>6181</v>
      </c>
    </row>
    <row r="1390" spans="1:14" ht="15" customHeight="1">
      <c r="A1390" s="4" t="s">
        <v>495</v>
      </c>
      <c r="B1390" s="8">
        <v>46026</v>
      </c>
      <c r="C1390" s="10" t="s">
        <v>1200</v>
      </c>
      <c r="D1390" s="12" t="s">
        <v>1127</v>
      </c>
      <c r="E1390" s="14">
        <v>100000000</v>
      </c>
      <c r="F1390" s="14">
        <v>4000000</v>
      </c>
      <c r="G1390" s="16" t="s">
        <v>1128</v>
      </c>
      <c r="H1390" s="18" t="s">
        <v>4498</v>
      </c>
      <c r="I1390" s="6">
        <v>46041</v>
      </c>
      <c r="J1390" s="21" t="s">
        <v>388</v>
      </c>
      <c r="K1390" s="18" t="s">
        <v>4499</v>
      </c>
      <c r="L1390" s="23">
        <v>40250000</v>
      </c>
      <c r="M1390" s="23">
        <v>0</v>
      </c>
      <c r="N1390" s="25" t="s">
        <v>6182</v>
      </c>
    </row>
    <row r="1391" spans="1:14" ht="15" customHeight="1">
      <c r="A1391" s="4" t="s">
        <v>328</v>
      </c>
      <c r="B1391" s="8">
        <v>46029</v>
      </c>
      <c r="C1391" s="10" t="s">
        <v>2855</v>
      </c>
      <c r="D1391" s="12" t="s">
        <v>333</v>
      </c>
      <c r="E1391" s="14">
        <v>100000000</v>
      </c>
      <c r="F1391" s="14">
        <v>10666667</v>
      </c>
      <c r="G1391" s="16" t="s">
        <v>2962</v>
      </c>
      <c r="H1391" s="18" t="s">
        <v>4498</v>
      </c>
      <c r="I1391" s="6">
        <v>46045</v>
      </c>
      <c r="J1391" s="21" t="s">
        <v>569</v>
      </c>
      <c r="K1391" s="18" t="s">
        <v>4499</v>
      </c>
      <c r="L1391" s="23">
        <v>40250000</v>
      </c>
      <c r="M1391" s="23">
        <v>0</v>
      </c>
      <c r="N1391" s="25" t="s">
        <v>6217</v>
      </c>
    </row>
    <row r="1392" spans="1:14" ht="15" customHeight="1">
      <c r="A1392" s="4" t="s">
        <v>790</v>
      </c>
      <c r="B1392" s="8">
        <v>46035</v>
      </c>
      <c r="C1392" s="10" t="s">
        <v>3704</v>
      </c>
      <c r="D1392" s="12" t="s">
        <v>1394</v>
      </c>
      <c r="E1392" s="14">
        <v>100000000</v>
      </c>
      <c r="F1392" s="14">
        <v>48000000</v>
      </c>
      <c r="G1392" s="16" t="s">
        <v>3825</v>
      </c>
      <c r="H1392" s="18" t="s">
        <v>4498</v>
      </c>
      <c r="I1392" s="6">
        <v>46048</v>
      </c>
      <c r="J1392" s="21" t="s">
        <v>909</v>
      </c>
      <c r="K1392" s="18" t="s">
        <v>4499</v>
      </c>
      <c r="L1392" s="23">
        <v>40250000</v>
      </c>
      <c r="M1392" s="23">
        <v>0</v>
      </c>
      <c r="N1392" s="25" t="s">
        <v>6257</v>
      </c>
    </row>
    <row r="1393" spans="1:14" ht="15" customHeight="1">
      <c r="A1393" s="4" t="s">
        <v>328</v>
      </c>
      <c r="B1393" s="8">
        <v>46036</v>
      </c>
      <c r="C1393" s="10" t="s">
        <v>3891</v>
      </c>
      <c r="D1393" s="12" t="s">
        <v>329</v>
      </c>
      <c r="E1393" s="14">
        <v>100000000</v>
      </c>
      <c r="F1393" s="14">
        <v>100000000</v>
      </c>
      <c r="G1393" s="16" t="s">
        <v>2239</v>
      </c>
      <c r="H1393" s="18" t="s">
        <v>825</v>
      </c>
      <c r="I1393" s="6">
        <v>46052</v>
      </c>
      <c r="J1393" s="21" t="s">
        <v>3715</v>
      </c>
      <c r="K1393" s="18" t="s">
        <v>826</v>
      </c>
      <c r="L1393" s="23">
        <v>40343333</v>
      </c>
      <c r="M1393" s="23">
        <v>0</v>
      </c>
      <c r="N1393" s="25" t="s">
        <v>3716</v>
      </c>
    </row>
    <row r="1394" spans="1:14" ht="15" customHeight="1">
      <c r="A1394" s="4" t="s">
        <v>858</v>
      </c>
      <c r="B1394" s="8">
        <v>46037</v>
      </c>
      <c r="C1394" s="10" t="s">
        <v>4029</v>
      </c>
      <c r="D1394" s="12" t="s">
        <v>859</v>
      </c>
      <c r="E1394" s="14">
        <v>100000000</v>
      </c>
      <c r="F1394" s="14">
        <v>100000000</v>
      </c>
      <c r="G1394" s="16" t="s">
        <v>4071</v>
      </c>
      <c r="H1394" s="18" t="s">
        <v>328</v>
      </c>
      <c r="I1394" s="6">
        <v>46036</v>
      </c>
      <c r="J1394" s="21" t="s">
        <v>890</v>
      </c>
      <c r="K1394" s="18" t="s">
        <v>333</v>
      </c>
      <c r="L1394" s="23">
        <v>40416750</v>
      </c>
      <c r="M1394" s="23">
        <v>0</v>
      </c>
      <c r="N1394" s="25" t="s">
        <v>889</v>
      </c>
    </row>
    <row r="1395" spans="1:14" ht="15" customHeight="1">
      <c r="A1395" s="4" t="s">
        <v>825</v>
      </c>
      <c r="B1395" s="8">
        <v>46084</v>
      </c>
      <c r="C1395" s="10" t="s">
        <v>4394</v>
      </c>
      <c r="D1395" s="12" t="s">
        <v>861</v>
      </c>
      <c r="E1395" s="14">
        <v>100000000</v>
      </c>
      <c r="F1395" s="14">
        <v>100000000</v>
      </c>
      <c r="G1395" s="16" t="s">
        <v>4395</v>
      </c>
      <c r="H1395" s="18" t="s">
        <v>67</v>
      </c>
      <c r="I1395" s="6">
        <v>46076</v>
      </c>
      <c r="J1395" s="21" t="s">
        <v>4679</v>
      </c>
      <c r="K1395" s="18" t="s">
        <v>3294</v>
      </c>
      <c r="L1395" s="23">
        <v>40665114.259999998</v>
      </c>
      <c r="M1395" s="23">
        <v>0</v>
      </c>
      <c r="N1395" s="25" t="s">
        <v>4680</v>
      </c>
    </row>
    <row r="1396" spans="1:14" ht="15" customHeight="1">
      <c r="A1396" s="4" t="s">
        <v>67</v>
      </c>
      <c r="B1396" s="8">
        <v>46086</v>
      </c>
      <c r="C1396" s="10" t="s">
        <v>4381</v>
      </c>
      <c r="D1396" s="12" t="s">
        <v>2586</v>
      </c>
      <c r="E1396" s="14">
        <v>100000000</v>
      </c>
      <c r="F1396" s="14">
        <v>100000000</v>
      </c>
      <c r="G1396" s="16" t="s">
        <v>4410</v>
      </c>
      <c r="H1396" s="18" t="s">
        <v>328</v>
      </c>
      <c r="I1396" s="6">
        <v>46049</v>
      </c>
      <c r="J1396" s="21" t="s">
        <v>3319</v>
      </c>
      <c r="K1396" s="18" t="s">
        <v>329</v>
      </c>
      <c r="L1396" s="23">
        <v>40833333</v>
      </c>
      <c r="M1396" s="23">
        <v>-2100000</v>
      </c>
      <c r="N1396" s="25" t="s">
        <v>3320</v>
      </c>
    </row>
    <row r="1397" spans="1:14" ht="15" customHeight="1">
      <c r="A1397" s="4" t="s">
        <v>67</v>
      </c>
      <c r="B1397" s="8">
        <v>46087</v>
      </c>
      <c r="C1397" s="10" t="s">
        <v>4399</v>
      </c>
      <c r="D1397" s="12" t="s">
        <v>68</v>
      </c>
      <c r="E1397" s="14">
        <v>100000000</v>
      </c>
      <c r="F1397" s="14">
        <v>100000000</v>
      </c>
      <c r="G1397" s="16" t="s">
        <v>4426</v>
      </c>
      <c r="H1397" s="18" t="s">
        <v>825</v>
      </c>
      <c r="I1397" s="6">
        <v>46052</v>
      </c>
      <c r="J1397" s="21" t="s">
        <v>3723</v>
      </c>
      <c r="K1397" s="18" t="s">
        <v>826</v>
      </c>
      <c r="L1397" s="23">
        <v>40833333</v>
      </c>
      <c r="M1397" s="23">
        <v>0</v>
      </c>
      <c r="N1397" s="25" t="s">
        <v>3724</v>
      </c>
    </row>
    <row r="1398" spans="1:14" ht="15" customHeight="1">
      <c r="A1398" s="4" t="s">
        <v>67</v>
      </c>
      <c r="B1398" s="8">
        <v>46087</v>
      </c>
      <c r="C1398" s="10" t="s">
        <v>4437</v>
      </c>
      <c r="D1398" s="12" t="s">
        <v>1247</v>
      </c>
      <c r="E1398" s="14">
        <v>100000000</v>
      </c>
      <c r="F1398" s="14">
        <v>100000000</v>
      </c>
      <c r="G1398" s="16" t="s">
        <v>4461</v>
      </c>
      <c r="H1398" s="18" t="s">
        <v>328</v>
      </c>
      <c r="I1398" s="6">
        <v>46039</v>
      </c>
      <c r="J1398" s="21" t="s">
        <v>1411</v>
      </c>
      <c r="K1398" s="18" t="s">
        <v>333</v>
      </c>
      <c r="L1398" s="23">
        <v>41068870</v>
      </c>
      <c r="M1398" s="23">
        <v>0</v>
      </c>
      <c r="N1398" s="25" t="s">
        <v>1412</v>
      </c>
    </row>
    <row r="1399" spans="1:14" ht="15" customHeight="1">
      <c r="A1399" s="4" t="s">
        <v>868</v>
      </c>
      <c r="B1399" s="8">
        <v>46027</v>
      </c>
      <c r="C1399" s="10" t="s">
        <v>2045</v>
      </c>
      <c r="D1399" s="12" t="s">
        <v>869</v>
      </c>
      <c r="E1399" s="14">
        <v>100165000.01000001</v>
      </c>
      <c r="F1399" s="14">
        <v>0.01</v>
      </c>
      <c r="G1399" s="16" t="s">
        <v>2056</v>
      </c>
      <c r="H1399" s="18" t="s">
        <v>1957</v>
      </c>
      <c r="I1399" s="6">
        <v>46101</v>
      </c>
      <c r="J1399" s="21" t="s">
        <v>5466</v>
      </c>
      <c r="K1399" s="18" t="s">
        <v>1979</v>
      </c>
      <c r="L1399" s="23">
        <v>41082050.140000001</v>
      </c>
      <c r="M1399" s="23">
        <v>0</v>
      </c>
      <c r="N1399" s="25" t="s">
        <v>5467</v>
      </c>
    </row>
    <row r="1400" spans="1:14" ht="15" customHeight="1">
      <c r="A1400" s="4" t="s">
        <v>825</v>
      </c>
      <c r="B1400" s="8">
        <v>46035</v>
      </c>
      <c r="C1400" s="10" t="s">
        <v>3637</v>
      </c>
      <c r="D1400" s="12" t="s">
        <v>855</v>
      </c>
      <c r="E1400" s="14">
        <v>100200000</v>
      </c>
      <c r="F1400" s="14">
        <v>0</v>
      </c>
      <c r="G1400" s="16" t="s">
        <v>3720</v>
      </c>
      <c r="H1400" s="18" t="s">
        <v>4246</v>
      </c>
      <c r="I1400" s="6">
        <v>46106</v>
      </c>
      <c r="J1400" s="21" t="s">
        <v>5771</v>
      </c>
      <c r="K1400" s="18" t="s">
        <v>4247</v>
      </c>
      <c r="L1400" s="23">
        <v>41143383</v>
      </c>
      <c r="M1400" s="23">
        <v>0</v>
      </c>
      <c r="N1400" s="25" t="s">
        <v>5744</v>
      </c>
    </row>
    <row r="1401" spans="1:14" ht="15" customHeight="1">
      <c r="A1401" s="4" t="s">
        <v>825</v>
      </c>
      <c r="B1401" s="8">
        <v>46035</v>
      </c>
      <c r="C1401" s="10" t="s">
        <v>3672</v>
      </c>
      <c r="D1401" s="12" t="s">
        <v>855</v>
      </c>
      <c r="E1401" s="14">
        <v>100200000</v>
      </c>
      <c r="F1401" s="14">
        <v>0</v>
      </c>
      <c r="G1401" s="16" t="s">
        <v>3770</v>
      </c>
      <c r="H1401" s="18" t="s">
        <v>185</v>
      </c>
      <c r="I1401" s="6">
        <v>46042</v>
      </c>
      <c r="J1401" s="21" t="s">
        <v>1837</v>
      </c>
      <c r="K1401" s="18" t="s">
        <v>186</v>
      </c>
      <c r="L1401" s="23">
        <v>41210000</v>
      </c>
      <c r="M1401" s="23">
        <v>0</v>
      </c>
      <c r="N1401" s="25" t="s">
        <v>1838</v>
      </c>
    </row>
    <row r="1402" spans="1:14" ht="15" customHeight="1">
      <c r="A1402" s="4" t="s">
        <v>825</v>
      </c>
      <c r="B1402" s="8">
        <v>46035</v>
      </c>
      <c r="C1402" s="10" t="s">
        <v>3674</v>
      </c>
      <c r="D1402" s="12" t="s">
        <v>855</v>
      </c>
      <c r="E1402" s="14">
        <v>100200000</v>
      </c>
      <c r="F1402" s="14">
        <v>0</v>
      </c>
      <c r="G1402" s="16" t="s">
        <v>3770</v>
      </c>
      <c r="H1402" s="18" t="s">
        <v>4498</v>
      </c>
      <c r="I1402" s="6">
        <v>46035</v>
      </c>
      <c r="J1402" s="21" t="s">
        <v>81</v>
      </c>
      <c r="K1402" s="18" t="s">
        <v>4502</v>
      </c>
      <c r="L1402" s="23">
        <v>41250000</v>
      </c>
      <c r="M1402" s="23">
        <v>0</v>
      </c>
      <c r="N1402" s="25" t="s">
        <v>6110</v>
      </c>
    </row>
    <row r="1403" spans="1:14" ht="15" customHeight="1">
      <c r="A1403" s="4" t="s">
        <v>185</v>
      </c>
      <c r="B1403" s="8">
        <v>46026</v>
      </c>
      <c r="C1403" s="10" t="s">
        <v>820</v>
      </c>
      <c r="D1403" s="12" t="s">
        <v>186</v>
      </c>
      <c r="E1403" s="14">
        <v>100300000</v>
      </c>
      <c r="F1403" s="14">
        <v>0</v>
      </c>
      <c r="G1403" s="16" t="s">
        <v>969</v>
      </c>
      <c r="H1403" s="18" t="s">
        <v>185</v>
      </c>
      <c r="I1403" s="6">
        <v>46042</v>
      </c>
      <c r="J1403" s="21" t="s">
        <v>1831</v>
      </c>
      <c r="K1403" s="18" t="s">
        <v>186</v>
      </c>
      <c r="L1403" s="23">
        <v>41300000</v>
      </c>
      <c r="M1403" s="23">
        <v>0</v>
      </c>
      <c r="N1403" s="25" t="s">
        <v>1832</v>
      </c>
    </row>
    <row r="1404" spans="1:14" ht="15" customHeight="1">
      <c r="A1404" s="4" t="s">
        <v>185</v>
      </c>
      <c r="B1404" s="8">
        <v>46026</v>
      </c>
      <c r="C1404" s="10" t="s">
        <v>862</v>
      </c>
      <c r="D1404" s="12" t="s">
        <v>186</v>
      </c>
      <c r="E1404" s="14">
        <v>100300000</v>
      </c>
      <c r="F1404" s="14">
        <v>0</v>
      </c>
      <c r="G1404" s="16" t="s">
        <v>969</v>
      </c>
      <c r="H1404" s="18" t="s">
        <v>798</v>
      </c>
      <c r="I1404" s="6">
        <v>46047</v>
      </c>
      <c r="J1404" s="21" t="s">
        <v>2777</v>
      </c>
      <c r="K1404" s="18" t="s">
        <v>799</v>
      </c>
      <c r="L1404" s="23">
        <v>41400000</v>
      </c>
      <c r="M1404" s="23">
        <v>0</v>
      </c>
      <c r="N1404" s="25" t="s">
        <v>2778</v>
      </c>
    </row>
    <row r="1405" spans="1:14" ht="15" customHeight="1">
      <c r="A1405" s="4" t="s">
        <v>185</v>
      </c>
      <c r="B1405" s="8">
        <v>46026</v>
      </c>
      <c r="C1405" s="10" t="s">
        <v>880</v>
      </c>
      <c r="D1405" s="12" t="s">
        <v>186</v>
      </c>
      <c r="E1405" s="14">
        <v>100300000</v>
      </c>
      <c r="F1405" s="14">
        <v>0</v>
      </c>
      <c r="G1405" s="16" t="s">
        <v>969</v>
      </c>
      <c r="H1405" s="18" t="s">
        <v>67</v>
      </c>
      <c r="I1405" s="6">
        <v>46049</v>
      </c>
      <c r="J1405" s="21" t="s">
        <v>3333</v>
      </c>
      <c r="K1405" s="18" t="s">
        <v>808</v>
      </c>
      <c r="L1405" s="23">
        <v>41400000</v>
      </c>
      <c r="M1405" s="23">
        <v>0</v>
      </c>
      <c r="N1405" s="25" t="s">
        <v>3334</v>
      </c>
    </row>
    <row r="1406" spans="1:14" ht="15" customHeight="1">
      <c r="A1406" s="4" t="s">
        <v>185</v>
      </c>
      <c r="B1406" s="8">
        <v>46026</v>
      </c>
      <c r="C1406" s="10" t="s">
        <v>1453</v>
      </c>
      <c r="D1406" s="12" t="s">
        <v>186</v>
      </c>
      <c r="E1406" s="14">
        <v>100300000</v>
      </c>
      <c r="F1406" s="14">
        <v>0</v>
      </c>
      <c r="G1406" s="16" t="s">
        <v>1538</v>
      </c>
      <c r="H1406" s="18" t="s">
        <v>4246</v>
      </c>
      <c r="I1406" s="6">
        <v>46106</v>
      </c>
      <c r="J1406" s="21" t="s">
        <v>5620</v>
      </c>
      <c r="K1406" s="18" t="s">
        <v>4247</v>
      </c>
      <c r="L1406" s="23">
        <v>41515055</v>
      </c>
      <c r="M1406" s="23">
        <v>0</v>
      </c>
      <c r="N1406" s="25" t="s">
        <v>5617</v>
      </c>
    </row>
    <row r="1407" spans="1:14" ht="15" customHeight="1">
      <c r="A1407" s="4" t="s">
        <v>185</v>
      </c>
      <c r="B1407" s="8">
        <v>46026</v>
      </c>
      <c r="C1407" s="10" t="s">
        <v>1459</v>
      </c>
      <c r="D1407" s="12" t="s">
        <v>186</v>
      </c>
      <c r="E1407" s="14">
        <v>100300000</v>
      </c>
      <c r="F1407" s="14">
        <v>0</v>
      </c>
      <c r="G1407" s="16" t="s">
        <v>972</v>
      </c>
      <c r="H1407" s="18" t="s">
        <v>185</v>
      </c>
      <c r="I1407" s="6">
        <v>46078</v>
      </c>
      <c r="J1407" s="21" t="s">
        <v>4748</v>
      </c>
      <c r="K1407" s="18" t="s">
        <v>186</v>
      </c>
      <c r="L1407" s="23">
        <v>41600000</v>
      </c>
      <c r="M1407" s="23">
        <v>0</v>
      </c>
      <c r="N1407" s="25" t="s">
        <v>4749</v>
      </c>
    </row>
    <row r="1408" spans="1:14" ht="15" customHeight="1">
      <c r="A1408" s="4" t="s">
        <v>185</v>
      </c>
      <c r="B1408" s="8">
        <v>46026</v>
      </c>
      <c r="C1408" s="10" t="s">
        <v>1481</v>
      </c>
      <c r="D1408" s="12" t="s">
        <v>186</v>
      </c>
      <c r="E1408" s="14">
        <v>100300000</v>
      </c>
      <c r="F1408" s="14">
        <v>0</v>
      </c>
      <c r="G1408" s="16" t="s">
        <v>1557</v>
      </c>
      <c r="H1408" s="18" t="s">
        <v>15</v>
      </c>
      <c r="I1408" s="6">
        <v>46036</v>
      </c>
      <c r="J1408" s="21" t="s">
        <v>880</v>
      </c>
      <c r="K1408" s="18" t="s">
        <v>16</v>
      </c>
      <c r="L1408" s="23">
        <v>41870000</v>
      </c>
      <c r="M1408" s="23">
        <v>0</v>
      </c>
      <c r="N1408" s="25" t="s">
        <v>881</v>
      </c>
    </row>
    <row r="1409" spans="1:14" ht="15" customHeight="1">
      <c r="A1409" s="4" t="s">
        <v>185</v>
      </c>
      <c r="B1409" s="8">
        <v>46028</v>
      </c>
      <c r="C1409" s="10" t="s">
        <v>2572</v>
      </c>
      <c r="D1409" s="12" t="s">
        <v>186</v>
      </c>
      <c r="E1409" s="14">
        <v>100300000</v>
      </c>
      <c r="F1409" s="14">
        <v>0</v>
      </c>
      <c r="G1409" s="16" t="s">
        <v>2573</v>
      </c>
      <c r="H1409" s="18" t="s">
        <v>112</v>
      </c>
      <c r="I1409" s="6">
        <v>46038</v>
      </c>
      <c r="J1409" s="21" t="s">
        <v>1288</v>
      </c>
      <c r="K1409" s="18" t="s">
        <v>114</v>
      </c>
      <c r="L1409" s="23">
        <v>42000000</v>
      </c>
      <c r="M1409" s="23">
        <v>0</v>
      </c>
      <c r="N1409" s="25" t="s">
        <v>1289</v>
      </c>
    </row>
    <row r="1410" spans="1:14" ht="15" customHeight="1">
      <c r="A1410" s="4" t="s">
        <v>123</v>
      </c>
      <c r="B1410" s="8">
        <v>46025</v>
      </c>
      <c r="C1410" s="10" t="s">
        <v>124</v>
      </c>
      <c r="D1410" s="12" t="s">
        <v>125</v>
      </c>
      <c r="E1410" s="14">
        <v>100682500</v>
      </c>
      <c r="F1410" s="14">
        <v>0</v>
      </c>
      <c r="G1410" s="16" t="s">
        <v>126</v>
      </c>
      <c r="H1410" s="18" t="s">
        <v>20</v>
      </c>
      <c r="I1410" s="6">
        <v>46051</v>
      </c>
      <c r="J1410" s="21" t="s">
        <v>3682</v>
      </c>
      <c r="K1410" s="18" t="s">
        <v>92</v>
      </c>
      <c r="L1410" s="23">
        <v>42000000</v>
      </c>
      <c r="M1410" s="23">
        <v>0</v>
      </c>
      <c r="N1410" s="25" t="s">
        <v>3683</v>
      </c>
    </row>
    <row r="1411" spans="1:14" ht="15" customHeight="1">
      <c r="A1411" s="4" t="s">
        <v>120</v>
      </c>
      <c r="B1411" s="8">
        <v>46026</v>
      </c>
      <c r="C1411" s="10" t="s">
        <v>1663</v>
      </c>
      <c r="D1411" s="12" t="s">
        <v>563</v>
      </c>
      <c r="E1411" s="14">
        <v>100800000</v>
      </c>
      <c r="F1411" s="14">
        <v>0</v>
      </c>
      <c r="G1411" s="16" t="s">
        <v>1745</v>
      </c>
      <c r="H1411" s="18" t="s">
        <v>913</v>
      </c>
      <c r="I1411" s="6">
        <v>46047</v>
      </c>
      <c r="J1411" s="21" t="s">
        <v>2835</v>
      </c>
      <c r="K1411" s="18" t="s">
        <v>914</v>
      </c>
      <c r="L1411" s="23">
        <v>42407550</v>
      </c>
      <c r="M1411" s="23">
        <v>0</v>
      </c>
      <c r="N1411" s="25" t="s">
        <v>2836</v>
      </c>
    </row>
    <row r="1412" spans="1:14" ht="15" customHeight="1">
      <c r="A1412" s="4" t="s">
        <v>88</v>
      </c>
      <c r="B1412" s="8">
        <v>46025</v>
      </c>
      <c r="C1412" s="10" t="s">
        <v>265</v>
      </c>
      <c r="D1412" s="12" t="s">
        <v>90</v>
      </c>
      <c r="E1412" s="14">
        <v>101193333</v>
      </c>
      <c r="F1412" s="14">
        <v>0</v>
      </c>
      <c r="G1412" s="16" t="s">
        <v>91</v>
      </c>
      <c r="H1412" s="18" t="s">
        <v>825</v>
      </c>
      <c r="I1412" s="6">
        <v>46052</v>
      </c>
      <c r="J1412" s="21" t="s">
        <v>3957</v>
      </c>
      <c r="K1412" s="18" t="s">
        <v>826</v>
      </c>
      <c r="L1412" s="23">
        <v>42466667</v>
      </c>
      <c r="M1412" s="23">
        <v>0</v>
      </c>
      <c r="N1412" s="25" t="s">
        <v>3958</v>
      </c>
    </row>
    <row r="1413" spans="1:14" ht="15" customHeight="1">
      <c r="A1413" s="4" t="s">
        <v>27</v>
      </c>
      <c r="B1413" s="8">
        <v>46027</v>
      </c>
      <c r="C1413" s="10" t="s">
        <v>1895</v>
      </c>
      <c r="D1413" s="12" t="s">
        <v>29</v>
      </c>
      <c r="E1413" s="14">
        <v>101200000</v>
      </c>
      <c r="F1413" s="14">
        <v>0</v>
      </c>
      <c r="G1413" s="16" t="s">
        <v>1971</v>
      </c>
      <c r="H1413" s="18" t="s">
        <v>1957</v>
      </c>
      <c r="I1413" s="6">
        <v>46072</v>
      </c>
      <c r="J1413" s="21" t="s">
        <v>4542</v>
      </c>
      <c r="K1413" s="18" t="s">
        <v>1979</v>
      </c>
      <c r="L1413" s="23">
        <v>42620592.939999998</v>
      </c>
      <c r="M1413" s="23">
        <v>0</v>
      </c>
      <c r="N1413" s="25" t="s">
        <v>4543</v>
      </c>
    </row>
    <row r="1414" spans="1:14" ht="15" customHeight="1">
      <c r="A1414" s="4" t="s">
        <v>798</v>
      </c>
      <c r="B1414" s="8">
        <v>46032</v>
      </c>
      <c r="C1414" s="10" t="s">
        <v>3389</v>
      </c>
      <c r="D1414" s="12" t="s">
        <v>799</v>
      </c>
      <c r="E1414" s="14">
        <v>101200000</v>
      </c>
      <c r="F1414" s="14">
        <v>52900000</v>
      </c>
      <c r="G1414" s="16" t="s">
        <v>3129</v>
      </c>
      <c r="H1414" s="18" t="s">
        <v>112</v>
      </c>
      <c r="I1414" s="6">
        <v>46049</v>
      </c>
      <c r="J1414" s="21" t="s">
        <v>3254</v>
      </c>
      <c r="K1414" s="18" t="s">
        <v>114</v>
      </c>
      <c r="L1414" s="23">
        <v>42650000</v>
      </c>
      <c r="M1414" s="23">
        <v>0</v>
      </c>
      <c r="N1414" s="25" t="s">
        <v>3255</v>
      </c>
    </row>
    <row r="1415" spans="1:14" ht="15" customHeight="1">
      <c r="A1415" s="4" t="s">
        <v>120</v>
      </c>
      <c r="B1415" s="8">
        <v>46026</v>
      </c>
      <c r="C1415" s="10" t="s">
        <v>1607</v>
      </c>
      <c r="D1415" s="12" t="s">
        <v>451</v>
      </c>
      <c r="E1415" s="14">
        <v>101326500</v>
      </c>
      <c r="F1415" s="14">
        <v>2150000</v>
      </c>
      <c r="G1415" s="16" t="s">
        <v>1691</v>
      </c>
      <c r="H1415" s="18" t="s">
        <v>1994</v>
      </c>
      <c r="I1415" s="6">
        <v>46098</v>
      </c>
      <c r="J1415" s="21" t="s">
        <v>5405</v>
      </c>
      <c r="K1415" s="18" t="s">
        <v>3232</v>
      </c>
      <c r="L1415" s="23">
        <v>42759343.850000001</v>
      </c>
      <c r="M1415" s="23">
        <v>0</v>
      </c>
      <c r="N1415" s="25" t="s">
        <v>5393</v>
      </c>
    </row>
    <row r="1416" spans="1:14" ht="15" customHeight="1">
      <c r="A1416" s="4" t="s">
        <v>825</v>
      </c>
      <c r="B1416" s="8">
        <v>46032</v>
      </c>
      <c r="C1416" s="10" t="s">
        <v>3456</v>
      </c>
      <c r="D1416" s="12" t="s">
        <v>826</v>
      </c>
      <c r="E1416" s="14">
        <v>101506667</v>
      </c>
      <c r="F1416" s="14">
        <v>0</v>
      </c>
      <c r="G1416" s="16" t="s">
        <v>3581</v>
      </c>
      <c r="H1416" s="18" t="s">
        <v>5719</v>
      </c>
      <c r="I1416" s="6">
        <v>46047</v>
      </c>
      <c r="J1416" s="21" t="s">
        <v>98</v>
      </c>
      <c r="K1416" s="18" t="s">
        <v>5746</v>
      </c>
      <c r="L1416" s="23">
        <v>42900000</v>
      </c>
      <c r="M1416" s="23">
        <v>0</v>
      </c>
      <c r="N1416" s="25" t="s">
        <v>6472</v>
      </c>
    </row>
    <row r="1417" spans="1:14" ht="15" customHeight="1">
      <c r="A1417" s="4" t="s">
        <v>825</v>
      </c>
      <c r="B1417" s="8">
        <v>46032</v>
      </c>
      <c r="C1417" s="10" t="s">
        <v>3459</v>
      </c>
      <c r="D1417" s="12" t="s">
        <v>826</v>
      </c>
      <c r="E1417" s="14">
        <v>101813333</v>
      </c>
      <c r="F1417" s="14">
        <v>0</v>
      </c>
      <c r="G1417" s="16" t="s">
        <v>3584</v>
      </c>
      <c r="H1417" s="18" t="s">
        <v>112</v>
      </c>
      <c r="I1417" s="6">
        <v>46039</v>
      </c>
      <c r="J1417" s="21" t="s">
        <v>1367</v>
      </c>
      <c r="K1417" s="18" t="s">
        <v>114</v>
      </c>
      <c r="L1417" s="23">
        <v>43050000</v>
      </c>
      <c r="M1417" s="23">
        <v>0</v>
      </c>
      <c r="N1417" s="25" t="s">
        <v>1368</v>
      </c>
    </row>
    <row r="1418" spans="1:14" ht="15" customHeight="1">
      <c r="A1418" s="4" t="s">
        <v>825</v>
      </c>
      <c r="B1418" s="8">
        <v>46035</v>
      </c>
      <c r="C1418" s="10" t="s">
        <v>3635</v>
      </c>
      <c r="D1418" s="12" t="s">
        <v>855</v>
      </c>
      <c r="E1418" s="14">
        <v>102000000</v>
      </c>
      <c r="F1418" s="14">
        <v>1800000</v>
      </c>
      <c r="G1418" s="16" t="s">
        <v>3720</v>
      </c>
      <c r="H1418" s="18" t="s">
        <v>903</v>
      </c>
      <c r="I1418" s="6">
        <v>46052</v>
      </c>
      <c r="J1418" s="21" t="s">
        <v>3868</v>
      </c>
      <c r="K1418" s="18" t="s">
        <v>925</v>
      </c>
      <c r="L1418" s="23">
        <v>43200000</v>
      </c>
      <c r="M1418" s="23">
        <v>0</v>
      </c>
      <c r="N1418" s="25" t="s">
        <v>3869</v>
      </c>
    </row>
    <row r="1419" spans="1:14" ht="15" customHeight="1">
      <c r="A1419" s="4" t="s">
        <v>67</v>
      </c>
      <c r="B1419" s="8">
        <v>46031</v>
      </c>
      <c r="C1419" s="10" t="s">
        <v>3308</v>
      </c>
      <c r="D1419" s="12" t="s">
        <v>808</v>
      </c>
      <c r="E1419" s="14">
        <v>102350000</v>
      </c>
      <c r="F1419" s="14">
        <v>0</v>
      </c>
      <c r="G1419" s="16" t="s">
        <v>3415</v>
      </c>
      <c r="H1419" s="18" t="s">
        <v>11</v>
      </c>
      <c r="I1419" s="6">
        <v>46051</v>
      </c>
      <c r="J1419" s="21" t="s">
        <v>3642</v>
      </c>
      <c r="K1419" s="18" t="s">
        <v>109</v>
      </c>
      <c r="L1419" s="23">
        <v>43290000</v>
      </c>
      <c r="M1419" s="23">
        <v>0</v>
      </c>
      <c r="N1419" s="25" t="s">
        <v>3643</v>
      </c>
    </row>
    <row r="1420" spans="1:14" ht="15" customHeight="1">
      <c r="A1420" s="4" t="s">
        <v>67</v>
      </c>
      <c r="B1420" s="8">
        <v>46031</v>
      </c>
      <c r="C1420" s="10" t="s">
        <v>3328</v>
      </c>
      <c r="D1420" s="12" t="s">
        <v>808</v>
      </c>
      <c r="E1420" s="14">
        <v>102350000</v>
      </c>
      <c r="F1420" s="14">
        <v>0</v>
      </c>
      <c r="G1420" s="16" t="s">
        <v>3415</v>
      </c>
      <c r="H1420" s="18" t="s">
        <v>205</v>
      </c>
      <c r="I1420" s="6">
        <v>46035</v>
      </c>
      <c r="J1420" s="21" t="s">
        <v>653</v>
      </c>
      <c r="K1420" s="18" t="s">
        <v>210</v>
      </c>
      <c r="L1420" s="23">
        <v>43700000</v>
      </c>
      <c r="M1420" s="23">
        <v>0</v>
      </c>
      <c r="N1420" s="25" t="s">
        <v>683</v>
      </c>
    </row>
    <row r="1421" spans="1:14" ht="15" customHeight="1">
      <c r="A1421" s="4" t="s">
        <v>27</v>
      </c>
      <c r="B1421" s="8">
        <v>46025</v>
      </c>
      <c r="C1421" s="10" t="s">
        <v>66</v>
      </c>
      <c r="D1421" s="12" t="s">
        <v>29</v>
      </c>
      <c r="E1421" s="14">
        <v>102600000</v>
      </c>
      <c r="F1421" s="14">
        <v>0</v>
      </c>
      <c r="G1421" s="16" t="s">
        <v>30</v>
      </c>
      <c r="H1421" s="18" t="s">
        <v>347</v>
      </c>
      <c r="I1421" s="6">
        <v>46037</v>
      </c>
      <c r="J1421" s="21" t="s">
        <v>941</v>
      </c>
      <c r="K1421" s="18" t="s">
        <v>643</v>
      </c>
      <c r="L1421" s="23">
        <v>43700000</v>
      </c>
      <c r="M1421" s="23">
        <v>0</v>
      </c>
      <c r="N1421" s="25" t="s">
        <v>942</v>
      </c>
    </row>
    <row r="1422" spans="1:14" ht="15" customHeight="1">
      <c r="A1422" s="4" t="s">
        <v>27</v>
      </c>
      <c r="B1422" s="8">
        <v>46025</v>
      </c>
      <c r="C1422" s="10" t="s">
        <v>456</v>
      </c>
      <c r="D1422" s="12" t="s">
        <v>29</v>
      </c>
      <c r="E1422" s="14">
        <v>102600000</v>
      </c>
      <c r="F1422" s="14">
        <v>0</v>
      </c>
      <c r="G1422" s="16" t="s">
        <v>386</v>
      </c>
      <c r="H1422" s="18" t="s">
        <v>347</v>
      </c>
      <c r="I1422" s="6">
        <v>46037</v>
      </c>
      <c r="J1422" s="21" t="s">
        <v>1057</v>
      </c>
      <c r="K1422" s="18" t="s">
        <v>643</v>
      </c>
      <c r="L1422" s="23">
        <v>43700000</v>
      </c>
      <c r="M1422" s="23">
        <v>0</v>
      </c>
      <c r="N1422" s="25" t="s">
        <v>644</v>
      </c>
    </row>
    <row r="1423" spans="1:14" ht="15" customHeight="1">
      <c r="A1423" s="4" t="s">
        <v>27</v>
      </c>
      <c r="B1423" s="8">
        <v>46025</v>
      </c>
      <c r="C1423" s="10" t="s">
        <v>478</v>
      </c>
      <c r="D1423" s="12" t="s">
        <v>29</v>
      </c>
      <c r="E1423" s="14">
        <v>102600000</v>
      </c>
      <c r="F1423" s="14">
        <v>0</v>
      </c>
      <c r="G1423" s="16" t="s">
        <v>386</v>
      </c>
      <c r="H1423" s="18" t="s">
        <v>205</v>
      </c>
      <c r="I1423" s="6">
        <v>46038</v>
      </c>
      <c r="J1423" s="21" t="s">
        <v>1140</v>
      </c>
      <c r="K1423" s="18" t="s">
        <v>206</v>
      </c>
      <c r="L1423" s="23">
        <v>43700000</v>
      </c>
      <c r="M1423" s="23">
        <v>0</v>
      </c>
      <c r="N1423" s="25" t="s">
        <v>1141</v>
      </c>
    </row>
    <row r="1424" spans="1:14" ht="15" customHeight="1">
      <c r="A1424" s="4" t="s">
        <v>11</v>
      </c>
      <c r="B1424" s="8">
        <v>46028</v>
      </c>
      <c r="C1424" s="10" t="s">
        <v>2644</v>
      </c>
      <c r="D1424" s="12" t="s">
        <v>109</v>
      </c>
      <c r="E1424" s="14">
        <v>102646666</v>
      </c>
      <c r="F1424" s="14">
        <v>170166</v>
      </c>
      <c r="G1424" s="16" t="s">
        <v>2744</v>
      </c>
      <c r="H1424" s="18" t="s">
        <v>347</v>
      </c>
      <c r="I1424" s="6">
        <v>46038</v>
      </c>
      <c r="J1424" s="21" t="s">
        <v>1174</v>
      </c>
      <c r="K1424" s="18" t="s">
        <v>643</v>
      </c>
      <c r="L1424" s="23">
        <v>43700000</v>
      </c>
      <c r="M1424" s="23">
        <v>0</v>
      </c>
      <c r="N1424" s="25" t="s">
        <v>1175</v>
      </c>
    </row>
    <row r="1425" spans="1:14" ht="15" customHeight="1">
      <c r="A1425" s="4" t="s">
        <v>20</v>
      </c>
      <c r="B1425" s="8">
        <v>46025</v>
      </c>
      <c r="C1425" s="10" t="s">
        <v>247</v>
      </c>
      <c r="D1425" s="12" t="s">
        <v>92</v>
      </c>
      <c r="E1425" s="14">
        <v>102840000</v>
      </c>
      <c r="F1425" s="14">
        <v>0</v>
      </c>
      <c r="G1425" s="16" t="s">
        <v>248</v>
      </c>
      <c r="H1425" s="18" t="s">
        <v>120</v>
      </c>
      <c r="I1425" s="6">
        <v>46039</v>
      </c>
      <c r="J1425" s="21" t="s">
        <v>1352</v>
      </c>
      <c r="K1425" s="18" t="s">
        <v>528</v>
      </c>
      <c r="L1425" s="23">
        <v>43700000</v>
      </c>
      <c r="M1425" s="23">
        <v>-380000</v>
      </c>
      <c r="N1425" s="25" t="s">
        <v>1353</v>
      </c>
    </row>
    <row r="1426" spans="1:14" ht="15" customHeight="1">
      <c r="A1426" s="4" t="s">
        <v>20</v>
      </c>
      <c r="B1426" s="8">
        <v>46025</v>
      </c>
      <c r="C1426" s="10" t="s">
        <v>684</v>
      </c>
      <c r="D1426" s="12" t="s">
        <v>25</v>
      </c>
      <c r="E1426" s="14">
        <v>102840000</v>
      </c>
      <c r="F1426" s="14">
        <v>0</v>
      </c>
      <c r="G1426" s="16" t="s">
        <v>685</v>
      </c>
      <c r="H1426" s="18" t="s">
        <v>328</v>
      </c>
      <c r="I1426" s="6">
        <v>46039</v>
      </c>
      <c r="J1426" s="21" t="s">
        <v>1400</v>
      </c>
      <c r="K1426" s="18" t="s">
        <v>333</v>
      </c>
      <c r="L1426" s="23">
        <v>43700000</v>
      </c>
      <c r="M1426" s="23">
        <v>0</v>
      </c>
      <c r="N1426" s="25" t="s">
        <v>1401</v>
      </c>
    </row>
    <row r="1427" spans="1:14" ht="15" customHeight="1">
      <c r="A1427" s="37" t="s">
        <v>4602</v>
      </c>
      <c r="B1427" s="38">
        <v>46046</v>
      </c>
      <c r="C1427" s="39" t="s">
        <v>946</v>
      </c>
      <c r="D1427" s="40" t="s">
        <v>4603</v>
      </c>
      <c r="E1427" s="32">
        <v>103440392</v>
      </c>
      <c r="F1427" s="32">
        <v>0</v>
      </c>
      <c r="G1427" s="41" t="s">
        <v>5141</v>
      </c>
      <c r="H1427" s="18" t="s">
        <v>120</v>
      </c>
      <c r="I1427" s="6">
        <v>46041</v>
      </c>
      <c r="J1427" s="21" t="s">
        <v>1530</v>
      </c>
      <c r="K1427" s="18" t="s">
        <v>121</v>
      </c>
      <c r="L1427" s="23">
        <v>43700000</v>
      </c>
      <c r="M1427" s="23">
        <v>-380000</v>
      </c>
      <c r="N1427" s="25" t="s">
        <v>1531</v>
      </c>
    </row>
    <row r="1428" spans="1:14" ht="15" customHeight="1">
      <c r="A1428" s="37" t="s">
        <v>4602</v>
      </c>
      <c r="B1428" s="38">
        <v>46046</v>
      </c>
      <c r="C1428" s="39" t="s">
        <v>937</v>
      </c>
      <c r="D1428" s="40" t="s">
        <v>4603</v>
      </c>
      <c r="E1428" s="32">
        <v>103478771</v>
      </c>
      <c r="F1428" s="32">
        <v>0</v>
      </c>
      <c r="G1428" s="41" t="s">
        <v>5122</v>
      </c>
      <c r="H1428" s="18" t="s">
        <v>11</v>
      </c>
      <c r="I1428" s="6">
        <v>46041</v>
      </c>
      <c r="J1428" s="21" t="s">
        <v>1645</v>
      </c>
      <c r="K1428" s="18" t="s">
        <v>13</v>
      </c>
      <c r="L1428" s="23">
        <v>43700000</v>
      </c>
      <c r="M1428" s="23">
        <v>0</v>
      </c>
      <c r="N1428" s="25" t="s">
        <v>1646</v>
      </c>
    </row>
    <row r="1429" spans="1:14" ht="15" customHeight="1">
      <c r="A1429" s="4" t="s">
        <v>112</v>
      </c>
      <c r="B1429" s="8">
        <v>46025</v>
      </c>
      <c r="C1429" s="10" t="s">
        <v>113</v>
      </c>
      <c r="D1429" s="12" t="s">
        <v>114</v>
      </c>
      <c r="E1429" s="14">
        <v>103500000</v>
      </c>
      <c r="F1429" s="14">
        <v>4500000</v>
      </c>
      <c r="G1429" s="16" t="s">
        <v>115</v>
      </c>
      <c r="H1429" s="18" t="s">
        <v>120</v>
      </c>
      <c r="I1429" s="6">
        <v>46042</v>
      </c>
      <c r="J1429" s="21" t="s">
        <v>1919</v>
      </c>
      <c r="K1429" s="18" t="s">
        <v>121</v>
      </c>
      <c r="L1429" s="23">
        <v>43700000</v>
      </c>
      <c r="M1429" s="23">
        <v>-506667</v>
      </c>
      <c r="N1429" s="25" t="s">
        <v>1920</v>
      </c>
    </row>
    <row r="1430" spans="1:14" ht="15" customHeight="1">
      <c r="A1430" s="4" t="s">
        <v>123</v>
      </c>
      <c r="B1430" s="8">
        <v>46025</v>
      </c>
      <c r="C1430" s="10" t="s">
        <v>141</v>
      </c>
      <c r="D1430" s="12" t="s">
        <v>125</v>
      </c>
      <c r="E1430" s="14">
        <v>103500000</v>
      </c>
      <c r="F1430" s="14">
        <v>0</v>
      </c>
      <c r="G1430" s="16" t="s">
        <v>142</v>
      </c>
      <c r="H1430" s="18" t="s">
        <v>328</v>
      </c>
      <c r="I1430" s="6">
        <v>46046</v>
      </c>
      <c r="J1430" s="21" t="s">
        <v>2665</v>
      </c>
      <c r="K1430" s="18" t="s">
        <v>333</v>
      </c>
      <c r="L1430" s="23">
        <v>43700000</v>
      </c>
      <c r="M1430" s="23">
        <v>-1266667</v>
      </c>
      <c r="N1430" s="25" t="s">
        <v>1631</v>
      </c>
    </row>
    <row r="1431" spans="1:14" ht="15" customHeight="1">
      <c r="A1431" s="4" t="s">
        <v>123</v>
      </c>
      <c r="B1431" s="8">
        <v>46025</v>
      </c>
      <c r="C1431" s="10" t="s">
        <v>153</v>
      </c>
      <c r="D1431" s="12" t="s">
        <v>125</v>
      </c>
      <c r="E1431" s="14">
        <v>103500000</v>
      </c>
      <c r="F1431" s="14">
        <v>0</v>
      </c>
      <c r="G1431" s="16" t="s">
        <v>154</v>
      </c>
      <c r="H1431" s="18" t="s">
        <v>4498</v>
      </c>
      <c r="I1431" s="6">
        <v>46040</v>
      </c>
      <c r="J1431" s="21" t="s">
        <v>319</v>
      </c>
      <c r="K1431" s="18" t="s">
        <v>4499</v>
      </c>
      <c r="L1431" s="23">
        <v>43700000</v>
      </c>
      <c r="M1431" s="23">
        <v>0</v>
      </c>
      <c r="N1431" s="25" t="s">
        <v>6166</v>
      </c>
    </row>
    <row r="1432" spans="1:14" ht="15" customHeight="1">
      <c r="A1432" s="4" t="s">
        <v>27</v>
      </c>
      <c r="B1432" s="8">
        <v>46025</v>
      </c>
      <c r="C1432" s="10" t="s">
        <v>195</v>
      </c>
      <c r="D1432" s="12" t="s">
        <v>29</v>
      </c>
      <c r="E1432" s="14">
        <v>103500000</v>
      </c>
      <c r="F1432" s="14">
        <v>0</v>
      </c>
      <c r="G1432" s="16" t="s">
        <v>30</v>
      </c>
      <c r="H1432" s="18" t="s">
        <v>4498</v>
      </c>
      <c r="I1432" s="6">
        <v>46041</v>
      </c>
      <c r="J1432" s="21" t="s">
        <v>377</v>
      </c>
      <c r="K1432" s="18" t="s">
        <v>4499</v>
      </c>
      <c r="L1432" s="23">
        <v>43700000</v>
      </c>
      <c r="M1432" s="23">
        <v>0</v>
      </c>
      <c r="N1432" s="25" t="s">
        <v>6179</v>
      </c>
    </row>
    <row r="1433" spans="1:14" ht="15" customHeight="1">
      <c r="A1433" s="4" t="s">
        <v>112</v>
      </c>
      <c r="B1433" s="8">
        <v>46025</v>
      </c>
      <c r="C1433" s="10" t="s">
        <v>316</v>
      </c>
      <c r="D1433" s="12" t="s">
        <v>118</v>
      </c>
      <c r="E1433" s="14">
        <v>103500000</v>
      </c>
      <c r="F1433" s="14">
        <v>0</v>
      </c>
      <c r="G1433" s="16" t="s">
        <v>317</v>
      </c>
      <c r="H1433" s="18" t="s">
        <v>4498</v>
      </c>
      <c r="I1433" s="6">
        <v>46041</v>
      </c>
      <c r="J1433" s="21" t="s">
        <v>395</v>
      </c>
      <c r="K1433" s="18" t="s">
        <v>4499</v>
      </c>
      <c r="L1433" s="23">
        <v>43700000</v>
      </c>
      <c r="M1433" s="23">
        <v>0</v>
      </c>
      <c r="N1433" s="25" t="s">
        <v>6183</v>
      </c>
    </row>
    <row r="1434" spans="1:14" ht="15" customHeight="1">
      <c r="A1434" s="4" t="s">
        <v>27</v>
      </c>
      <c r="B1434" s="8">
        <v>46025</v>
      </c>
      <c r="C1434" s="10" t="s">
        <v>338</v>
      </c>
      <c r="D1434" s="12" t="s">
        <v>29</v>
      </c>
      <c r="E1434" s="14">
        <v>103500000</v>
      </c>
      <c r="F1434" s="14">
        <v>0</v>
      </c>
      <c r="G1434" s="16" t="s">
        <v>30</v>
      </c>
      <c r="H1434" s="18" t="s">
        <v>4498</v>
      </c>
      <c r="I1434" s="6">
        <v>46042</v>
      </c>
      <c r="J1434" s="21" t="s">
        <v>453</v>
      </c>
      <c r="K1434" s="18" t="s">
        <v>4499</v>
      </c>
      <c r="L1434" s="23">
        <v>43700000</v>
      </c>
      <c r="M1434" s="23">
        <v>0</v>
      </c>
      <c r="N1434" s="25" t="s">
        <v>6183</v>
      </c>
    </row>
    <row r="1435" spans="1:14" ht="15" customHeight="1">
      <c r="A1435" s="4" t="s">
        <v>11</v>
      </c>
      <c r="B1435" s="8">
        <v>46025</v>
      </c>
      <c r="C1435" s="10" t="s">
        <v>409</v>
      </c>
      <c r="D1435" s="12" t="s">
        <v>13</v>
      </c>
      <c r="E1435" s="14">
        <v>103500000</v>
      </c>
      <c r="F1435" s="14">
        <v>300000</v>
      </c>
      <c r="G1435" s="16" t="s">
        <v>410</v>
      </c>
      <c r="H1435" s="18" t="s">
        <v>328</v>
      </c>
      <c r="I1435" s="6">
        <v>46044</v>
      </c>
      <c r="J1435" s="21" t="s">
        <v>2265</v>
      </c>
      <c r="K1435" s="18" t="s">
        <v>329</v>
      </c>
      <c r="L1435" s="23">
        <v>43873333</v>
      </c>
      <c r="M1435" s="23">
        <v>0</v>
      </c>
      <c r="N1435" s="25" t="s">
        <v>2266</v>
      </c>
    </row>
    <row r="1436" spans="1:14" ht="15" customHeight="1">
      <c r="A1436" s="4" t="s">
        <v>112</v>
      </c>
      <c r="B1436" s="8">
        <v>46025</v>
      </c>
      <c r="C1436" s="10" t="s">
        <v>603</v>
      </c>
      <c r="D1436" s="12" t="s">
        <v>114</v>
      </c>
      <c r="E1436" s="14">
        <v>103500000</v>
      </c>
      <c r="F1436" s="14">
        <v>0</v>
      </c>
      <c r="G1436" s="16" t="s">
        <v>604</v>
      </c>
      <c r="H1436" s="18" t="s">
        <v>4498</v>
      </c>
      <c r="I1436" s="6">
        <v>46052</v>
      </c>
      <c r="J1436" s="21" t="s">
        <v>997</v>
      </c>
      <c r="K1436" s="18" t="s">
        <v>4499</v>
      </c>
      <c r="L1436" s="23">
        <v>43983333</v>
      </c>
      <c r="M1436" s="23">
        <v>0</v>
      </c>
      <c r="N1436" s="25" t="s">
        <v>6282</v>
      </c>
    </row>
    <row r="1437" spans="1:14" ht="15" customHeight="1">
      <c r="A1437" s="4" t="s">
        <v>112</v>
      </c>
      <c r="B1437" s="8">
        <v>46025</v>
      </c>
      <c r="C1437" s="10" t="s">
        <v>606</v>
      </c>
      <c r="D1437" s="12" t="s">
        <v>114</v>
      </c>
      <c r="E1437" s="14">
        <v>103500000</v>
      </c>
      <c r="F1437" s="14">
        <v>166667</v>
      </c>
      <c r="G1437" s="16" t="s">
        <v>607</v>
      </c>
      <c r="H1437" s="28" t="s">
        <v>4602</v>
      </c>
      <c r="I1437" s="33">
        <v>46038</v>
      </c>
      <c r="J1437" s="34" t="s">
        <v>208</v>
      </c>
      <c r="K1437" s="28" t="s">
        <v>4603</v>
      </c>
      <c r="L1437" s="35">
        <v>44000000</v>
      </c>
      <c r="M1437" s="35">
        <v>0</v>
      </c>
      <c r="N1437" s="36" t="s">
        <v>6142</v>
      </c>
    </row>
    <row r="1438" spans="1:14" ht="15" customHeight="1">
      <c r="A1438" s="4" t="s">
        <v>495</v>
      </c>
      <c r="B1438" s="8">
        <v>46025</v>
      </c>
      <c r="C1438" s="10" t="s">
        <v>645</v>
      </c>
      <c r="D1438" s="12" t="s">
        <v>502</v>
      </c>
      <c r="E1438" s="14">
        <v>103500000</v>
      </c>
      <c r="F1438" s="14">
        <v>0</v>
      </c>
      <c r="G1438" s="16" t="s">
        <v>646</v>
      </c>
      <c r="H1438" s="28" t="s">
        <v>4602</v>
      </c>
      <c r="I1438" s="33">
        <v>46038</v>
      </c>
      <c r="J1438" s="34" t="s">
        <v>273</v>
      </c>
      <c r="K1438" s="28" t="s">
        <v>4603</v>
      </c>
      <c r="L1438" s="35">
        <v>44000000</v>
      </c>
      <c r="M1438" s="35">
        <v>0</v>
      </c>
      <c r="N1438" s="36" t="s">
        <v>6154</v>
      </c>
    </row>
    <row r="1439" spans="1:14" ht="15" customHeight="1">
      <c r="A1439" s="4" t="s">
        <v>11</v>
      </c>
      <c r="B1439" s="8">
        <v>46025</v>
      </c>
      <c r="C1439" s="10" t="s">
        <v>656</v>
      </c>
      <c r="D1439" s="12" t="s">
        <v>13</v>
      </c>
      <c r="E1439" s="14">
        <v>103500000</v>
      </c>
      <c r="F1439" s="14">
        <v>293333</v>
      </c>
      <c r="G1439" s="16" t="s">
        <v>657</v>
      </c>
      <c r="H1439" s="28" t="s">
        <v>4602</v>
      </c>
      <c r="I1439" s="33">
        <v>46044</v>
      </c>
      <c r="J1439" s="34" t="s">
        <v>536</v>
      </c>
      <c r="K1439" s="28" t="s">
        <v>4603</v>
      </c>
      <c r="L1439" s="35">
        <v>44000000</v>
      </c>
      <c r="M1439" s="35">
        <v>0</v>
      </c>
      <c r="N1439" s="36" t="s">
        <v>6180</v>
      </c>
    </row>
    <row r="1440" spans="1:14" ht="15" customHeight="1">
      <c r="A1440" s="4" t="s">
        <v>11</v>
      </c>
      <c r="B1440" s="8">
        <v>46026</v>
      </c>
      <c r="C1440" s="10" t="s">
        <v>1041</v>
      </c>
      <c r="D1440" s="12" t="s">
        <v>13</v>
      </c>
      <c r="E1440" s="14">
        <v>103500000</v>
      </c>
      <c r="F1440" s="14">
        <v>0</v>
      </c>
      <c r="G1440" s="16" t="s">
        <v>1195</v>
      </c>
      <c r="H1440" s="18" t="s">
        <v>134</v>
      </c>
      <c r="I1440" s="6">
        <v>46029</v>
      </c>
      <c r="J1440" s="21" t="s">
        <v>220</v>
      </c>
      <c r="K1440" s="18" t="s">
        <v>239</v>
      </c>
      <c r="L1440" s="23">
        <v>44080000</v>
      </c>
      <c r="M1440" s="23">
        <v>0</v>
      </c>
      <c r="N1440" s="25" t="s">
        <v>240</v>
      </c>
    </row>
    <row r="1441" spans="1:14" ht="15" customHeight="1">
      <c r="A1441" s="4" t="s">
        <v>416</v>
      </c>
      <c r="B1441" s="8">
        <v>46026</v>
      </c>
      <c r="C1441" s="10" t="s">
        <v>1073</v>
      </c>
      <c r="D1441" s="12" t="s">
        <v>417</v>
      </c>
      <c r="E1441" s="14">
        <v>103500000</v>
      </c>
      <c r="F1441" s="14">
        <v>0</v>
      </c>
      <c r="G1441" s="16" t="s">
        <v>1226</v>
      </c>
      <c r="H1441" s="18" t="s">
        <v>798</v>
      </c>
      <c r="I1441" s="6">
        <v>46041</v>
      </c>
      <c r="J1441" s="21" t="s">
        <v>1574</v>
      </c>
      <c r="K1441" s="18" t="s">
        <v>810</v>
      </c>
      <c r="L1441" s="23">
        <v>44160000</v>
      </c>
      <c r="M1441" s="23">
        <v>0</v>
      </c>
      <c r="N1441" s="25" t="s">
        <v>1575</v>
      </c>
    </row>
    <row r="1442" spans="1:14" ht="15" customHeight="1">
      <c r="A1442" s="4" t="s">
        <v>495</v>
      </c>
      <c r="B1442" s="8">
        <v>46026</v>
      </c>
      <c r="C1442" s="10" t="s">
        <v>1076</v>
      </c>
      <c r="D1442" s="12" t="s">
        <v>496</v>
      </c>
      <c r="E1442" s="14">
        <v>103500000</v>
      </c>
      <c r="F1442" s="14">
        <v>0</v>
      </c>
      <c r="G1442" s="16" t="s">
        <v>1222</v>
      </c>
      <c r="H1442" s="18" t="s">
        <v>328</v>
      </c>
      <c r="I1442" s="6">
        <v>46037</v>
      </c>
      <c r="J1442" s="21" t="s">
        <v>1002</v>
      </c>
      <c r="K1442" s="18" t="s">
        <v>329</v>
      </c>
      <c r="L1442" s="23">
        <v>44333333</v>
      </c>
      <c r="M1442" s="23">
        <v>-506666</v>
      </c>
      <c r="N1442" s="25" t="s">
        <v>1003</v>
      </c>
    </row>
    <row r="1443" spans="1:14" ht="15" customHeight="1">
      <c r="A1443" s="4" t="s">
        <v>495</v>
      </c>
      <c r="B1443" s="8">
        <v>46026</v>
      </c>
      <c r="C1443" s="10" t="s">
        <v>1081</v>
      </c>
      <c r="D1443" s="12" t="s">
        <v>496</v>
      </c>
      <c r="E1443" s="14">
        <v>103500000</v>
      </c>
      <c r="F1443" s="14">
        <v>0</v>
      </c>
      <c r="G1443" s="16" t="s">
        <v>1222</v>
      </c>
      <c r="H1443" s="18" t="s">
        <v>15</v>
      </c>
      <c r="I1443" s="6">
        <v>46036</v>
      </c>
      <c r="J1443" s="21" t="s">
        <v>880</v>
      </c>
      <c r="K1443" s="18" t="s">
        <v>95</v>
      </c>
      <c r="L1443" s="23">
        <v>44380000</v>
      </c>
      <c r="M1443" s="23">
        <v>0</v>
      </c>
      <c r="N1443" s="25" t="s">
        <v>881</v>
      </c>
    </row>
    <row r="1444" spans="1:14" ht="15" customHeight="1">
      <c r="A1444" s="4" t="s">
        <v>416</v>
      </c>
      <c r="B1444" s="8">
        <v>46026</v>
      </c>
      <c r="C1444" s="10" t="s">
        <v>1115</v>
      </c>
      <c r="D1444" s="12" t="s">
        <v>417</v>
      </c>
      <c r="E1444" s="14">
        <v>103500000</v>
      </c>
      <c r="F1444" s="14">
        <v>0</v>
      </c>
      <c r="G1444" s="16" t="s">
        <v>1249</v>
      </c>
      <c r="H1444" s="18" t="s">
        <v>4498</v>
      </c>
      <c r="I1444" s="6">
        <v>46085</v>
      </c>
      <c r="J1444" s="21" t="s">
        <v>1196</v>
      </c>
      <c r="K1444" s="18" t="s">
        <v>4499</v>
      </c>
      <c r="L1444" s="23">
        <v>44433333</v>
      </c>
      <c r="M1444" s="23">
        <v>0</v>
      </c>
      <c r="N1444" s="25" t="s">
        <v>6344</v>
      </c>
    </row>
    <row r="1445" spans="1:14" ht="15" customHeight="1">
      <c r="A1445" s="4" t="s">
        <v>11</v>
      </c>
      <c r="B1445" s="8">
        <v>46026</v>
      </c>
      <c r="C1445" s="10" t="s">
        <v>1310</v>
      </c>
      <c r="D1445" s="12" t="s">
        <v>13</v>
      </c>
      <c r="E1445" s="14">
        <v>103500000</v>
      </c>
      <c r="F1445" s="14">
        <v>0</v>
      </c>
      <c r="G1445" s="16" t="s">
        <v>1311</v>
      </c>
      <c r="H1445" s="28" t="s">
        <v>4602</v>
      </c>
      <c r="I1445" s="33">
        <v>46038</v>
      </c>
      <c r="J1445" s="34" t="s">
        <v>215</v>
      </c>
      <c r="K1445" s="28" t="s">
        <v>4603</v>
      </c>
      <c r="L1445" s="35">
        <v>44500000</v>
      </c>
      <c r="M1445" s="35">
        <v>0</v>
      </c>
      <c r="N1445" s="36" t="s">
        <v>6141</v>
      </c>
    </row>
    <row r="1446" spans="1:14" ht="15" customHeight="1">
      <c r="A1446" s="4" t="s">
        <v>347</v>
      </c>
      <c r="B1446" s="8">
        <v>46026</v>
      </c>
      <c r="C1446" s="10" t="s">
        <v>1223</v>
      </c>
      <c r="D1446" s="12" t="s">
        <v>634</v>
      </c>
      <c r="E1446" s="14">
        <v>103500000</v>
      </c>
      <c r="F1446" s="14">
        <v>0</v>
      </c>
      <c r="G1446" s="16" t="s">
        <v>1316</v>
      </c>
      <c r="H1446" s="28" t="s">
        <v>4602</v>
      </c>
      <c r="I1446" s="33">
        <v>46038</v>
      </c>
      <c r="J1446" s="34" t="s">
        <v>234</v>
      </c>
      <c r="K1446" s="28" t="s">
        <v>4603</v>
      </c>
      <c r="L1446" s="35">
        <v>44500000</v>
      </c>
      <c r="M1446" s="35">
        <v>0</v>
      </c>
      <c r="N1446" s="36" t="s">
        <v>6141</v>
      </c>
    </row>
    <row r="1447" spans="1:14" ht="15" customHeight="1">
      <c r="A1447" s="4" t="s">
        <v>347</v>
      </c>
      <c r="B1447" s="8">
        <v>46026</v>
      </c>
      <c r="C1447" s="10" t="s">
        <v>1225</v>
      </c>
      <c r="D1447" s="12" t="s">
        <v>634</v>
      </c>
      <c r="E1447" s="14">
        <v>103500000</v>
      </c>
      <c r="F1447" s="14">
        <v>0</v>
      </c>
      <c r="G1447" s="16" t="s">
        <v>1316</v>
      </c>
      <c r="H1447" s="18" t="s">
        <v>693</v>
      </c>
      <c r="I1447" s="6">
        <v>46042</v>
      </c>
      <c r="J1447" s="21" t="s">
        <v>1885</v>
      </c>
      <c r="K1447" s="18" t="s">
        <v>694</v>
      </c>
      <c r="L1447" s="23">
        <v>44800000</v>
      </c>
      <c r="M1447" s="23">
        <v>0</v>
      </c>
      <c r="N1447" s="25" t="s">
        <v>1886</v>
      </c>
    </row>
    <row r="1448" spans="1:14" ht="15" customHeight="1">
      <c r="A1448" s="4" t="s">
        <v>112</v>
      </c>
      <c r="B1448" s="8">
        <v>46026</v>
      </c>
      <c r="C1448" s="10" t="s">
        <v>1350</v>
      </c>
      <c r="D1448" s="12" t="s">
        <v>114</v>
      </c>
      <c r="E1448" s="14">
        <v>103500000</v>
      </c>
      <c r="F1448" s="14">
        <v>0</v>
      </c>
      <c r="G1448" s="16" t="s">
        <v>1435</v>
      </c>
      <c r="H1448" s="18" t="s">
        <v>903</v>
      </c>
      <c r="I1448" s="6">
        <v>46036</v>
      </c>
      <c r="J1448" s="21" t="s">
        <v>904</v>
      </c>
      <c r="K1448" s="18" t="s">
        <v>905</v>
      </c>
      <c r="L1448" s="23">
        <v>44840000</v>
      </c>
      <c r="M1448" s="23">
        <v>0</v>
      </c>
      <c r="N1448" s="25" t="s">
        <v>906</v>
      </c>
    </row>
    <row r="1449" spans="1:14" ht="15" customHeight="1">
      <c r="A1449" s="4" t="s">
        <v>112</v>
      </c>
      <c r="B1449" s="8">
        <v>46026</v>
      </c>
      <c r="C1449" s="10" t="s">
        <v>1352</v>
      </c>
      <c r="D1449" s="12" t="s">
        <v>114</v>
      </c>
      <c r="E1449" s="14">
        <v>103500000</v>
      </c>
      <c r="F1449" s="14">
        <v>0</v>
      </c>
      <c r="G1449" s="16" t="s">
        <v>1440</v>
      </c>
      <c r="H1449" s="18" t="s">
        <v>693</v>
      </c>
      <c r="I1449" s="6">
        <v>46035</v>
      </c>
      <c r="J1449" s="21" t="s">
        <v>684</v>
      </c>
      <c r="K1449" s="18" t="s">
        <v>694</v>
      </c>
      <c r="L1449" s="23">
        <v>44850000</v>
      </c>
      <c r="M1449" s="23">
        <v>0</v>
      </c>
      <c r="N1449" s="25" t="s">
        <v>695</v>
      </c>
    </row>
    <row r="1450" spans="1:14" ht="15" customHeight="1">
      <c r="A1450" s="4" t="s">
        <v>112</v>
      </c>
      <c r="B1450" s="8">
        <v>46026</v>
      </c>
      <c r="C1450" s="10" t="s">
        <v>1356</v>
      </c>
      <c r="D1450" s="12" t="s">
        <v>114</v>
      </c>
      <c r="E1450" s="14">
        <v>103500000</v>
      </c>
      <c r="F1450" s="14">
        <v>34500000</v>
      </c>
      <c r="G1450" s="16" t="s">
        <v>1446</v>
      </c>
      <c r="H1450" s="18" t="s">
        <v>693</v>
      </c>
      <c r="I1450" s="6">
        <v>46035</v>
      </c>
      <c r="J1450" s="21" t="s">
        <v>689</v>
      </c>
      <c r="K1450" s="18" t="s">
        <v>694</v>
      </c>
      <c r="L1450" s="23">
        <v>44850000</v>
      </c>
      <c r="M1450" s="23">
        <v>0</v>
      </c>
      <c r="N1450" s="25" t="s">
        <v>712</v>
      </c>
    </row>
    <row r="1451" spans="1:14" ht="15" customHeight="1">
      <c r="A1451" s="4" t="s">
        <v>112</v>
      </c>
      <c r="B1451" s="8">
        <v>46026</v>
      </c>
      <c r="C1451" s="10" t="s">
        <v>1361</v>
      </c>
      <c r="D1451" s="12" t="s">
        <v>114</v>
      </c>
      <c r="E1451" s="14">
        <v>103500000</v>
      </c>
      <c r="F1451" s="14">
        <v>49500000</v>
      </c>
      <c r="G1451" s="16" t="s">
        <v>1455</v>
      </c>
      <c r="H1451" s="18" t="s">
        <v>328</v>
      </c>
      <c r="I1451" s="6">
        <v>46039</v>
      </c>
      <c r="J1451" s="21" t="s">
        <v>1406</v>
      </c>
      <c r="K1451" s="18" t="s">
        <v>333</v>
      </c>
      <c r="L1451" s="23">
        <v>44850000</v>
      </c>
      <c r="M1451" s="23">
        <v>0</v>
      </c>
      <c r="N1451" s="25" t="s">
        <v>1258</v>
      </c>
    </row>
    <row r="1452" spans="1:14" ht="15" customHeight="1">
      <c r="A1452" s="4" t="s">
        <v>15</v>
      </c>
      <c r="B1452" s="8">
        <v>46026</v>
      </c>
      <c r="C1452" s="10" t="s">
        <v>1558</v>
      </c>
      <c r="D1452" s="12" t="s">
        <v>16</v>
      </c>
      <c r="E1452" s="14">
        <v>103500000</v>
      </c>
      <c r="F1452" s="14">
        <v>0</v>
      </c>
      <c r="G1452" s="16" t="s">
        <v>1647</v>
      </c>
      <c r="H1452" s="18" t="s">
        <v>495</v>
      </c>
      <c r="I1452" s="6">
        <v>46042</v>
      </c>
      <c r="J1452" s="21" t="s">
        <v>1779</v>
      </c>
      <c r="K1452" s="18" t="s">
        <v>502</v>
      </c>
      <c r="L1452" s="23">
        <v>44850000</v>
      </c>
      <c r="M1452" s="23">
        <v>0</v>
      </c>
      <c r="N1452" s="25" t="s">
        <v>1780</v>
      </c>
    </row>
    <row r="1453" spans="1:14" ht="15" customHeight="1">
      <c r="A1453" s="4" t="s">
        <v>120</v>
      </c>
      <c r="B1453" s="8">
        <v>46026</v>
      </c>
      <c r="C1453" s="10" t="s">
        <v>1581</v>
      </c>
      <c r="D1453" s="12" t="s">
        <v>528</v>
      </c>
      <c r="E1453" s="14">
        <v>103500000</v>
      </c>
      <c r="F1453" s="14">
        <v>4500000</v>
      </c>
      <c r="G1453" s="16" t="s">
        <v>1665</v>
      </c>
      <c r="H1453" s="18" t="s">
        <v>328</v>
      </c>
      <c r="I1453" s="6">
        <v>46043</v>
      </c>
      <c r="J1453" s="21" t="s">
        <v>2118</v>
      </c>
      <c r="K1453" s="18" t="s">
        <v>329</v>
      </c>
      <c r="L1453" s="23">
        <v>44850000</v>
      </c>
      <c r="M1453" s="23">
        <v>0</v>
      </c>
      <c r="N1453" s="25" t="s">
        <v>2119</v>
      </c>
    </row>
    <row r="1454" spans="1:14" ht="15" customHeight="1">
      <c r="A1454" s="4" t="s">
        <v>112</v>
      </c>
      <c r="B1454" s="8">
        <v>46026</v>
      </c>
      <c r="C1454" s="10" t="s">
        <v>1848</v>
      </c>
      <c r="D1454" s="12" t="s">
        <v>118</v>
      </c>
      <c r="E1454" s="14">
        <v>103500000</v>
      </c>
      <c r="F1454" s="14">
        <v>100000</v>
      </c>
      <c r="G1454" s="16" t="s">
        <v>1931</v>
      </c>
      <c r="H1454" s="18" t="s">
        <v>67</v>
      </c>
      <c r="I1454" s="6">
        <v>46043</v>
      </c>
      <c r="J1454" s="21" t="s">
        <v>2200</v>
      </c>
      <c r="K1454" s="18" t="s">
        <v>808</v>
      </c>
      <c r="L1454" s="23">
        <v>44850000</v>
      </c>
      <c r="M1454" s="23">
        <v>0</v>
      </c>
      <c r="N1454" s="25" t="s">
        <v>2201</v>
      </c>
    </row>
    <row r="1455" spans="1:14" ht="15" customHeight="1">
      <c r="A1455" s="4" t="s">
        <v>328</v>
      </c>
      <c r="B1455" s="8">
        <v>46027</v>
      </c>
      <c r="C1455" s="10" t="s">
        <v>2243</v>
      </c>
      <c r="D1455" s="12" t="s">
        <v>329</v>
      </c>
      <c r="E1455" s="14">
        <v>103500000</v>
      </c>
      <c r="F1455" s="14">
        <v>900000</v>
      </c>
      <c r="G1455" s="16" t="s">
        <v>2258</v>
      </c>
      <c r="H1455" s="18" t="s">
        <v>868</v>
      </c>
      <c r="I1455" s="6">
        <v>46047</v>
      </c>
      <c r="J1455" s="21" t="s">
        <v>2789</v>
      </c>
      <c r="K1455" s="18" t="s">
        <v>869</v>
      </c>
      <c r="L1455" s="23">
        <v>44850000</v>
      </c>
      <c r="M1455" s="23">
        <v>0</v>
      </c>
      <c r="N1455" s="25" t="s">
        <v>2790</v>
      </c>
    </row>
    <row r="1456" spans="1:14" ht="15" customHeight="1">
      <c r="A1456" s="4" t="s">
        <v>328</v>
      </c>
      <c r="B1456" s="8">
        <v>46027</v>
      </c>
      <c r="C1456" s="10" t="s">
        <v>2246</v>
      </c>
      <c r="D1456" s="12" t="s">
        <v>329</v>
      </c>
      <c r="E1456" s="14">
        <v>103500000</v>
      </c>
      <c r="F1456" s="14">
        <v>4500000</v>
      </c>
      <c r="G1456" s="16" t="s">
        <v>2261</v>
      </c>
      <c r="H1456" s="18" t="s">
        <v>868</v>
      </c>
      <c r="I1456" s="6">
        <v>46048</v>
      </c>
      <c r="J1456" s="21" t="s">
        <v>2882</v>
      </c>
      <c r="K1456" s="18" t="s">
        <v>869</v>
      </c>
      <c r="L1456" s="23">
        <v>44850000</v>
      </c>
      <c r="M1456" s="23">
        <v>0</v>
      </c>
      <c r="N1456" s="25" t="s">
        <v>2883</v>
      </c>
    </row>
    <row r="1457" spans="1:14" ht="15" customHeight="1">
      <c r="A1457" s="4" t="s">
        <v>112</v>
      </c>
      <c r="B1457" s="8">
        <v>46027</v>
      </c>
      <c r="C1457" s="10" t="s">
        <v>2287</v>
      </c>
      <c r="D1457" s="12" t="s">
        <v>1031</v>
      </c>
      <c r="E1457" s="14">
        <v>103500000</v>
      </c>
      <c r="F1457" s="14">
        <v>49500000</v>
      </c>
      <c r="G1457" s="16" t="s">
        <v>2302</v>
      </c>
      <c r="H1457" s="18" t="s">
        <v>67</v>
      </c>
      <c r="I1457" s="6">
        <v>46049</v>
      </c>
      <c r="J1457" s="21" t="s">
        <v>3202</v>
      </c>
      <c r="K1457" s="18" t="s">
        <v>808</v>
      </c>
      <c r="L1457" s="23">
        <v>44850000</v>
      </c>
      <c r="M1457" s="23">
        <v>0</v>
      </c>
      <c r="N1457" s="25" t="s">
        <v>3203</v>
      </c>
    </row>
    <row r="1458" spans="1:14" ht="15" customHeight="1">
      <c r="A1458" s="4" t="s">
        <v>416</v>
      </c>
      <c r="B1458" s="8">
        <v>46027</v>
      </c>
      <c r="C1458" s="10" t="s">
        <v>2355</v>
      </c>
      <c r="D1458" s="12" t="s">
        <v>417</v>
      </c>
      <c r="E1458" s="14">
        <v>103500000</v>
      </c>
      <c r="F1458" s="14">
        <v>56350000</v>
      </c>
      <c r="G1458" s="16" t="s">
        <v>2359</v>
      </c>
      <c r="H1458" s="18" t="s">
        <v>67</v>
      </c>
      <c r="I1458" s="6">
        <v>46049</v>
      </c>
      <c r="J1458" s="21" t="s">
        <v>3247</v>
      </c>
      <c r="K1458" s="18" t="s">
        <v>808</v>
      </c>
      <c r="L1458" s="23">
        <v>44850000</v>
      </c>
      <c r="M1458" s="23">
        <v>0</v>
      </c>
      <c r="N1458" s="25" t="s">
        <v>2201</v>
      </c>
    </row>
    <row r="1459" spans="1:14" ht="15" customHeight="1">
      <c r="A1459" s="4" t="s">
        <v>416</v>
      </c>
      <c r="B1459" s="8">
        <v>46027</v>
      </c>
      <c r="C1459" s="10" t="s">
        <v>2357</v>
      </c>
      <c r="D1459" s="12" t="s">
        <v>417</v>
      </c>
      <c r="E1459" s="14">
        <v>103500000</v>
      </c>
      <c r="F1459" s="14">
        <v>24150000</v>
      </c>
      <c r="G1459" s="16" t="s">
        <v>2361</v>
      </c>
      <c r="H1459" s="18" t="s">
        <v>67</v>
      </c>
      <c r="I1459" s="6">
        <v>46052</v>
      </c>
      <c r="J1459" s="21" t="s">
        <v>3824</v>
      </c>
      <c r="K1459" s="18" t="s">
        <v>808</v>
      </c>
      <c r="L1459" s="23">
        <v>44850000</v>
      </c>
      <c r="M1459" s="23">
        <v>0</v>
      </c>
      <c r="N1459" s="25" t="s">
        <v>3203</v>
      </c>
    </row>
    <row r="1460" spans="1:14" ht="15" customHeight="1">
      <c r="A1460" s="4" t="s">
        <v>328</v>
      </c>
      <c r="B1460" s="8">
        <v>46027</v>
      </c>
      <c r="C1460" s="10" t="s">
        <v>2385</v>
      </c>
      <c r="D1460" s="12" t="s">
        <v>329</v>
      </c>
      <c r="E1460" s="14">
        <v>103500000</v>
      </c>
      <c r="F1460" s="14">
        <v>4200000</v>
      </c>
      <c r="G1460" s="16" t="s">
        <v>2390</v>
      </c>
      <c r="H1460" s="18" t="s">
        <v>4498</v>
      </c>
      <c r="I1460" s="6">
        <v>46045</v>
      </c>
      <c r="J1460" s="21" t="s">
        <v>553</v>
      </c>
      <c r="K1460" s="18" t="s">
        <v>4499</v>
      </c>
      <c r="L1460" s="23">
        <v>44850000</v>
      </c>
      <c r="M1460" s="23">
        <v>0</v>
      </c>
      <c r="N1460" s="25" t="s">
        <v>6213</v>
      </c>
    </row>
    <row r="1461" spans="1:14" ht="15" customHeight="1">
      <c r="A1461" s="4" t="s">
        <v>328</v>
      </c>
      <c r="B1461" s="8">
        <v>46027</v>
      </c>
      <c r="C1461" s="10" t="s">
        <v>2438</v>
      </c>
      <c r="D1461" s="12" t="s">
        <v>329</v>
      </c>
      <c r="E1461" s="14">
        <v>103500000</v>
      </c>
      <c r="F1461" s="14">
        <v>1200000</v>
      </c>
      <c r="G1461" s="16" t="s">
        <v>2439</v>
      </c>
      <c r="H1461" s="18" t="s">
        <v>4498</v>
      </c>
      <c r="I1461" s="6">
        <v>46045</v>
      </c>
      <c r="J1461" s="21" t="s">
        <v>559</v>
      </c>
      <c r="K1461" s="18" t="s">
        <v>4502</v>
      </c>
      <c r="L1461" s="23">
        <v>44850000</v>
      </c>
      <c r="M1461" s="23">
        <v>0</v>
      </c>
      <c r="N1461" s="25" t="s">
        <v>6214</v>
      </c>
    </row>
    <row r="1462" spans="1:14" ht="15" customHeight="1">
      <c r="A1462" s="4" t="s">
        <v>328</v>
      </c>
      <c r="B1462" s="8">
        <v>46028</v>
      </c>
      <c r="C1462" s="10" t="s">
        <v>2552</v>
      </c>
      <c r="D1462" s="12" t="s">
        <v>333</v>
      </c>
      <c r="E1462" s="14">
        <v>103500000</v>
      </c>
      <c r="F1462" s="14">
        <v>0</v>
      </c>
      <c r="G1462" s="16" t="s">
        <v>2553</v>
      </c>
      <c r="H1462" s="18" t="s">
        <v>5284</v>
      </c>
      <c r="I1462" s="6">
        <v>46073</v>
      </c>
      <c r="J1462" s="21" t="s">
        <v>108</v>
      </c>
      <c r="K1462" s="18" t="s">
        <v>5328</v>
      </c>
      <c r="L1462" s="23">
        <v>44988686</v>
      </c>
      <c r="M1462" s="23">
        <v>0</v>
      </c>
      <c r="N1462" s="25" t="s">
        <v>6406</v>
      </c>
    </row>
    <row r="1463" spans="1:14" ht="15" customHeight="1">
      <c r="A1463" s="4" t="s">
        <v>11</v>
      </c>
      <c r="B1463" s="8">
        <v>46028</v>
      </c>
      <c r="C1463" s="10" t="s">
        <v>2575</v>
      </c>
      <c r="D1463" s="12" t="s">
        <v>13</v>
      </c>
      <c r="E1463" s="14">
        <v>103500000</v>
      </c>
      <c r="F1463" s="14">
        <v>0</v>
      </c>
      <c r="G1463" s="16" t="s">
        <v>2576</v>
      </c>
      <c r="H1463" s="18" t="s">
        <v>347</v>
      </c>
      <c r="I1463" s="6">
        <v>46043</v>
      </c>
      <c r="J1463" s="21" t="s">
        <v>2205</v>
      </c>
      <c r="K1463" s="18" t="s">
        <v>643</v>
      </c>
      <c r="L1463" s="23">
        <v>45000000</v>
      </c>
      <c r="M1463" s="23">
        <v>0</v>
      </c>
      <c r="N1463" s="25" t="s">
        <v>2075</v>
      </c>
    </row>
    <row r="1464" spans="1:14" ht="15" customHeight="1">
      <c r="A1464" s="4" t="s">
        <v>11</v>
      </c>
      <c r="B1464" s="8">
        <v>46028</v>
      </c>
      <c r="C1464" s="10" t="s">
        <v>2620</v>
      </c>
      <c r="D1464" s="12" t="s">
        <v>13</v>
      </c>
      <c r="E1464" s="14">
        <v>103500000</v>
      </c>
      <c r="F1464" s="14">
        <v>0</v>
      </c>
      <c r="G1464" s="16" t="s">
        <v>2714</v>
      </c>
      <c r="H1464" s="18" t="s">
        <v>347</v>
      </c>
      <c r="I1464" s="6">
        <v>46044</v>
      </c>
      <c r="J1464" s="21" t="s">
        <v>2377</v>
      </c>
      <c r="K1464" s="18" t="s">
        <v>643</v>
      </c>
      <c r="L1464" s="23">
        <v>45000000</v>
      </c>
      <c r="M1464" s="23">
        <v>0</v>
      </c>
      <c r="N1464" s="25" t="s">
        <v>2075</v>
      </c>
    </row>
    <row r="1465" spans="1:14" ht="15" customHeight="1">
      <c r="A1465" s="4" t="s">
        <v>11</v>
      </c>
      <c r="B1465" s="8">
        <v>46028</v>
      </c>
      <c r="C1465" s="10" t="s">
        <v>2622</v>
      </c>
      <c r="D1465" s="12" t="s">
        <v>13</v>
      </c>
      <c r="E1465" s="14">
        <v>103500000</v>
      </c>
      <c r="F1465" s="14">
        <v>49110000</v>
      </c>
      <c r="G1465" s="16" t="s">
        <v>2717</v>
      </c>
      <c r="H1465" s="18" t="s">
        <v>4498</v>
      </c>
      <c r="I1465" s="6">
        <v>46037</v>
      </c>
      <c r="J1465" s="21" t="s">
        <v>195</v>
      </c>
      <c r="K1465" s="18" t="s">
        <v>4502</v>
      </c>
      <c r="L1465" s="23">
        <v>45000000</v>
      </c>
      <c r="M1465" s="23">
        <v>0</v>
      </c>
      <c r="N1465" s="25" t="s">
        <v>6136</v>
      </c>
    </row>
    <row r="1466" spans="1:14" ht="15" customHeight="1">
      <c r="A1466" s="4" t="s">
        <v>416</v>
      </c>
      <c r="B1466" s="8">
        <v>46028</v>
      </c>
      <c r="C1466" s="10" t="s">
        <v>2630</v>
      </c>
      <c r="D1466" s="12" t="s">
        <v>417</v>
      </c>
      <c r="E1466" s="14">
        <v>103500000</v>
      </c>
      <c r="F1466" s="14">
        <v>4500000</v>
      </c>
      <c r="G1466" s="16" t="s">
        <v>2727</v>
      </c>
      <c r="H1466" s="18" t="s">
        <v>4498</v>
      </c>
      <c r="I1466" s="6">
        <v>46038</v>
      </c>
      <c r="J1466" s="21" t="s">
        <v>257</v>
      </c>
      <c r="K1466" s="18" t="s">
        <v>4502</v>
      </c>
      <c r="L1466" s="23">
        <v>45000000</v>
      </c>
      <c r="M1466" s="23">
        <v>0</v>
      </c>
      <c r="N1466" s="25" t="s">
        <v>6150</v>
      </c>
    </row>
    <row r="1467" spans="1:14" ht="15" customHeight="1">
      <c r="A1467" s="4" t="s">
        <v>328</v>
      </c>
      <c r="B1467" s="8">
        <v>46029</v>
      </c>
      <c r="C1467" s="10" t="s">
        <v>2757</v>
      </c>
      <c r="D1467" s="12" t="s">
        <v>333</v>
      </c>
      <c r="E1467" s="14">
        <v>103500000</v>
      </c>
      <c r="F1467" s="14">
        <v>3000000</v>
      </c>
      <c r="G1467" s="16" t="s">
        <v>2876</v>
      </c>
      <c r="H1467" s="18" t="s">
        <v>4498</v>
      </c>
      <c r="I1467" s="6">
        <v>46039</v>
      </c>
      <c r="J1467" s="21" t="s">
        <v>285</v>
      </c>
      <c r="K1467" s="18" t="s">
        <v>4502</v>
      </c>
      <c r="L1467" s="23">
        <v>45000000</v>
      </c>
      <c r="M1467" s="23">
        <v>0</v>
      </c>
      <c r="N1467" s="25" t="s">
        <v>6156</v>
      </c>
    </row>
    <row r="1468" spans="1:14" ht="15" customHeight="1">
      <c r="A1468" s="4" t="s">
        <v>328</v>
      </c>
      <c r="B1468" s="8">
        <v>46029</v>
      </c>
      <c r="C1468" s="10" t="s">
        <v>2794</v>
      </c>
      <c r="D1468" s="12" t="s">
        <v>333</v>
      </c>
      <c r="E1468" s="14">
        <v>103500000</v>
      </c>
      <c r="F1468" s="14">
        <v>900000</v>
      </c>
      <c r="G1468" s="16" t="s">
        <v>2873</v>
      </c>
      <c r="H1468" s="28" t="s">
        <v>4602</v>
      </c>
      <c r="I1468" s="33">
        <v>46043</v>
      </c>
      <c r="J1468" s="34" t="s">
        <v>491</v>
      </c>
      <c r="K1468" s="28" t="s">
        <v>4603</v>
      </c>
      <c r="L1468" s="35">
        <v>45000000</v>
      </c>
      <c r="M1468" s="35">
        <v>0</v>
      </c>
      <c r="N1468" s="36" t="s">
        <v>6199</v>
      </c>
    </row>
    <row r="1469" spans="1:14" ht="15" customHeight="1">
      <c r="A1469" s="4" t="s">
        <v>328</v>
      </c>
      <c r="B1469" s="8">
        <v>46029</v>
      </c>
      <c r="C1469" s="10" t="s">
        <v>2796</v>
      </c>
      <c r="D1469" s="12" t="s">
        <v>333</v>
      </c>
      <c r="E1469" s="14">
        <v>103500000</v>
      </c>
      <c r="F1469" s="14">
        <v>0</v>
      </c>
      <c r="G1469" s="16" t="s">
        <v>2916</v>
      </c>
      <c r="H1469" s="18" t="s">
        <v>4498</v>
      </c>
      <c r="I1469" s="6">
        <v>46052</v>
      </c>
      <c r="J1469" s="21" t="s">
        <v>1010</v>
      </c>
      <c r="K1469" s="18" t="s">
        <v>4502</v>
      </c>
      <c r="L1469" s="23">
        <v>45000000</v>
      </c>
      <c r="M1469" s="23">
        <v>0</v>
      </c>
      <c r="N1469" s="25" t="s">
        <v>6286</v>
      </c>
    </row>
    <row r="1470" spans="1:14" ht="15" customHeight="1">
      <c r="A1470" s="4" t="s">
        <v>328</v>
      </c>
      <c r="B1470" s="8">
        <v>46029</v>
      </c>
      <c r="C1470" s="10" t="s">
        <v>2799</v>
      </c>
      <c r="D1470" s="12" t="s">
        <v>333</v>
      </c>
      <c r="E1470" s="14">
        <v>103500000</v>
      </c>
      <c r="F1470" s="14">
        <v>900000</v>
      </c>
      <c r="G1470" s="16" t="s">
        <v>2881</v>
      </c>
      <c r="H1470" s="18" t="s">
        <v>5561</v>
      </c>
      <c r="I1470" s="6">
        <v>46041</v>
      </c>
      <c r="J1470" s="21" t="s">
        <v>153</v>
      </c>
      <c r="K1470" s="18" t="s">
        <v>5562</v>
      </c>
      <c r="L1470" s="23">
        <v>45000000</v>
      </c>
      <c r="M1470" s="23">
        <v>0</v>
      </c>
      <c r="N1470" s="25" t="s">
        <v>6184</v>
      </c>
    </row>
    <row r="1471" spans="1:14" ht="15" customHeight="1">
      <c r="A1471" s="4" t="s">
        <v>328</v>
      </c>
      <c r="B1471" s="8">
        <v>46029</v>
      </c>
      <c r="C1471" s="10" t="s">
        <v>2984</v>
      </c>
      <c r="D1471" s="12" t="s">
        <v>333</v>
      </c>
      <c r="E1471" s="14">
        <v>103500000</v>
      </c>
      <c r="F1471" s="14">
        <v>15500000</v>
      </c>
      <c r="G1471" s="16" t="s">
        <v>3100</v>
      </c>
      <c r="H1471" s="18" t="s">
        <v>5561</v>
      </c>
      <c r="I1471" s="6">
        <v>46049</v>
      </c>
      <c r="J1471" s="21" t="s">
        <v>305</v>
      </c>
      <c r="K1471" s="18" t="s">
        <v>5562</v>
      </c>
      <c r="L1471" s="23">
        <v>45000000</v>
      </c>
      <c r="M1471" s="23">
        <v>0</v>
      </c>
      <c r="N1471" s="25" t="s">
        <v>6180</v>
      </c>
    </row>
    <row r="1472" spans="1:14" ht="15" customHeight="1">
      <c r="A1472" s="4" t="s">
        <v>328</v>
      </c>
      <c r="B1472" s="8">
        <v>46029</v>
      </c>
      <c r="C1472" s="10" t="s">
        <v>2987</v>
      </c>
      <c r="D1472" s="12" t="s">
        <v>333</v>
      </c>
      <c r="E1472" s="14">
        <v>103500000</v>
      </c>
      <c r="F1472" s="14">
        <v>4500000</v>
      </c>
      <c r="G1472" s="16" t="s">
        <v>3093</v>
      </c>
      <c r="H1472" s="18" t="s">
        <v>250</v>
      </c>
      <c r="I1472" s="6">
        <v>46041</v>
      </c>
      <c r="J1472" s="21" t="s">
        <v>1578</v>
      </c>
      <c r="K1472" s="18" t="s">
        <v>251</v>
      </c>
      <c r="L1472" s="23">
        <v>45100000</v>
      </c>
      <c r="M1472" s="23">
        <v>0</v>
      </c>
      <c r="N1472" s="25" t="s">
        <v>1579</v>
      </c>
    </row>
    <row r="1473" spans="1:14" ht="15" customHeight="1">
      <c r="A1473" s="4" t="s">
        <v>798</v>
      </c>
      <c r="B1473" s="8">
        <v>46030</v>
      </c>
      <c r="C1473" s="10" t="s">
        <v>2995</v>
      </c>
      <c r="D1473" s="12" t="s">
        <v>799</v>
      </c>
      <c r="E1473" s="14">
        <v>103500000</v>
      </c>
      <c r="F1473" s="14">
        <v>0</v>
      </c>
      <c r="G1473" s="16" t="s">
        <v>3108</v>
      </c>
      <c r="H1473" s="18" t="s">
        <v>790</v>
      </c>
      <c r="I1473" s="6">
        <v>46051</v>
      </c>
      <c r="J1473" s="21" t="s">
        <v>3704</v>
      </c>
      <c r="K1473" s="18" t="s">
        <v>792</v>
      </c>
      <c r="L1473" s="23">
        <v>45100000</v>
      </c>
      <c r="M1473" s="23">
        <v>0</v>
      </c>
      <c r="N1473" s="25" t="s">
        <v>3705</v>
      </c>
    </row>
    <row r="1474" spans="1:14" ht="15" customHeight="1">
      <c r="A1474" s="4" t="s">
        <v>798</v>
      </c>
      <c r="B1474" s="8">
        <v>46030</v>
      </c>
      <c r="C1474" s="10" t="s">
        <v>3015</v>
      </c>
      <c r="D1474" s="12" t="s">
        <v>799</v>
      </c>
      <c r="E1474" s="14">
        <v>103500000</v>
      </c>
      <c r="F1474" s="14">
        <v>24150000</v>
      </c>
      <c r="G1474" s="16" t="s">
        <v>3129</v>
      </c>
      <c r="H1474" s="18" t="s">
        <v>5719</v>
      </c>
      <c r="I1474" s="6">
        <v>46051</v>
      </c>
      <c r="J1474" s="21" t="s">
        <v>141</v>
      </c>
      <c r="K1474" s="18" t="s">
        <v>5746</v>
      </c>
      <c r="L1474" s="23">
        <v>45100000</v>
      </c>
      <c r="M1474" s="23">
        <v>0</v>
      </c>
      <c r="N1474" s="25" t="s">
        <v>6479</v>
      </c>
    </row>
    <row r="1475" spans="1:14" ht="15" customHeight="1">
      <c r="A1475" s="4" t="s">
        <v>328</v>
      </c>
      <c r="B1475" s="8">
        <v>46030</v>
      </c>
      <c r="C1475" s="10" t="s">
        <v>3120</v>
      </c>
      <c r="D1475" s="12" t="s">
        <v>333</v>
      </c>
      <c r="E1475" s="14">
        <v>103500000</v>
      </c>
      <c r="F1475" s="14">
        <v>1500000</v>
      </c>
      <c r="G1475" s="16" t="s">
        <v>3237</v>
      </c>
      <c r="H1475" s="18" t="s">
        <v>5785</v>
      </c>
      <c r="I1475" s="6">
        <v>46047</v>
      </c>
      <c r="J1475" s="21" t="s">
        <v>28</v>
      </c>
      <c r="K1475" s="18" t="s">
        <v>5789</v>
      </c>
      <c r="L1475" s="23">
        <v>45100000</v>
      </c>
      <c r="M1475" s="23">
        <v>0</v>
      </c>
      <c r="N1475" s="25" t="s">
        <v>6540</v>
      </c>
    </row>
    <row r="1476" spans="1:14" ht="15" customHeight="1">
      <c r="A1476" s="4" t="s">
        <v>328</v>
      </c>
      <c r="B1476" s="8">
        <v>46032</v>
      </c>
      <c r="C1476" s="10" t="s">
        <v>3400</v>
      </c>
      <c r="D1476" s="12" t="s">
        <v>333</v>
      </c>
      <c r="E1476" s="14">
        <v>103500000</v>
      </c>
      <c r="F1476" s="14">
        <v>300000</v>
      </c>
      <c r="G1476" s="16" t="s">
        <v>3526</v>
      </c>
      <c r="H1476" s="18" t="s">
        <v>5785</v>
      </c>
      <c r="I1476" s="6">
        <v>46050</v>
      </c>
      <c r="J1476" s="21" t="s">
        <v>57</v>
      </c>
      <c r="K1476" s="18" t="s">
        <v>5786</v>
      </c>
      <c r="L1476" s="23">
        <v>45100000</v>
      </c>
      <c r="M1476" s="23">
        <v>0</v>
      </c>
      <c r="N1476" s="25" t="s">
        <v>6547</v>
      </c>
    </row>
    <row r="1477" spans="1:14" ht="15" customHeight="1">
      <c r="A1477" s="4" t="s">
        <v>800</v>
      </c>
      <c r="B1477" s="8">
        <v>46036</v>
      </c>
      <c r="C1477" s="10" t="s">
        <v>3971</v>
      </c>
      <c r="D1477" s="12" t="s">
        <v>801</v>
      </c>
      <c r="E1477" s="14">
        <v>103500000</v>
      </c>
      <c r="F1477" s="14">
        <v>0</v>
      </c>
      <c r="G1477" s="16" t="s">
        <v>4042</v>
      </c>
      <c r="H1477" s="18" t="s">
        <v>544</v>
      </c>
      <c r="I1477" s="6">
        <v>46036</v>
      </c>
      <c r="J1477" s="21" t="s">
        <v>784</v>
      </c>
      <c r="K1477" s="18" t="s">
        <v>804</v>
      </c>
      <c r="L1477" s="23">
        <v>45200000</v>
      </c>
      <c r="M1477" s="23">
        <v>0</v>
      </c>
      <c r="N1477" s="25" t="s">
        <v>805</v>
      </c>
    </row>
    <row r="1478" spans="1:14" ht="15" customHeight="1">
      <c r="A1478" s="4" t="s">
        <v>4498</v>
      </c>
      <c r="B1478" s="8">
        <v>46028</v>
      </c>
      <c r="C1478" s="10" t="s">
        <v>460</v>
      </c>
      <c r="D1478" s="12" t="s">
        <v>4502</v>
      </c>
      <c r="E1478" s="14">
        <v>103500000</v>
      </c>
      <c r="F1478" s="14">
        <v>0</v>
      </c>
      <c r="G1478" s="16" t="s">
        <v>4743</v>
      </c>
      <c r="H1478" s="18" t="s">
        <v>67</v>
      </c>
      <c r="I1478" s="6">
        <v>46079</v>
      </c>
      <c r="J1478" s="21" t="s">
        <v>4780</v>
      </c>
      <c r="K1478" s="18" t="s">
        <v>3294</v>
      </c>
      <c r="L1478" s="23">
        <v>45278072.880000003</v>
      </c>
      <c r="M1478" s="23">
        <v>0</v>
      </c>
      <c r="N1478" s="25" t="s">
        <v>4781</v>
      </c>
    </row>
    <row r="1479" spans="1:14" ht="15" customHeight="1">
      <c r="A1479" s="4" t="s">
        <v>4498</v>
      </c>
      <c r="B1479" s="8">
        <v>46028</v>
      </c>
      <c r="C1479" s="10" t="s">
        <v>653</v>
      </c>
      <c r="D1479" s="12" t="s">
        <v>4499</v>
      </c>
      <c r="E1479" s="14">
        <v>103500000</v>
      </c>
      <c r="F1479" s="14">
        <v>0</v>
      </c>
      <c r="G1479" s="16" t="s">
        <v>4522</v>
      </c>
      <c r="H1479" s="28" t="s">
        <v>4602</v>
      </c>
      <c r="I1479" s="33">
        <v>46035</v>
      </c>
      <c r="J1479" s="34" t="s">
        <v>76</v>
      </c>
      <c r="K1479" s="28" t="s">
        <v>4603</v>
      </c>
      <c r="L1479" s="35">
        <v>45500000</v>
      </c>
      <c r="M1479" s="35">
        <v>0</v>
      </c>
      <c r="N1479" s="36" t="s">
        <v>6108</v>
      </c>
    </row>
    <row r="1480" spans="1:14" ht="15" customHeight="1">
      <c r="A1480" s="4" t="s">
        <v>4498</v>
      </c>
      <c r="B1480" s="8">
        <v>46028</v>
      </c>
      <c r="C1480" s="10" t="s">
        <v>656</v>
      </c>
      <c r="D1480" s="12" t="s">
        <v>4499</v>
      </c>
      <c r="E1480" s="14">
        <v>103500000</v>
      </c>
      <c r="F1480" s="14">
        <v>0</v>
      </c>
      <c r="G1480" s="16" t="s">
        <v>4522</v>
      </c>
      <c r="H1480" s="28" t="s">
        <v>4602</v>
      </c>
      <c r="I1480" s="33">
        <v>46038</v>
      </c>
      <c r="J1480" s="34" t="s">
        <v>279</v>
      </c>
      <c r="K1480" s="28" t="s">
        <v>4603</v>
      </c>
      <c r="L1480" s="35">
        <v>45500000</v>
      </c>
      <c r="M1480" s="35">
        <v>0</v>
      </c>
      <c r="N1480" s="36" t="s">
        <v>6154</v>
      </c>
    </row>
    <row r="1481" spans="1:14" ht="15" customHeight="1">
      <c r="A1481" s="4" t="s">
        <v>4498</v>
      </c>
      <c r="B1481" s="8">
        <v>46028</v>
      </c>
      <c r="C1481" s="10" t="s">
        <v>662</v>
      </c>
      <c r="D1481" s="12" t="s">
        <v>4499</v>
      </c>
      <c r="E1481" s="14">
        <v>103500000</v>
      </c>
      <c r="F1481" s="14">
        <v>0</v>
      </c>
      <c r="G1481" s="16" t="s">
        <v>4522</v>
      </c>
      <c r="H1481" s="28" t="s">
        <v>4602</v>
      </c>
      <c r="I1481" s="33">
        <v>46040</v>
      </c>
      <c r="J1481" s="34" t="s">
        <v>335</v>
      </c>
      <c r="K1481" s="28" t="s">
        <v>4603</v>
      </c>
      <c r="L1481" s="35">
        <v>45500000</v>
      </c>
      <c r="M1481" s="35">
        <v>0</v>
      </c>
      <c r="N1481" s="36" t="s">
        <v>6142</v>
      </c>
    </row>
    <row r="1482" spans="1:14" ht="15" customHeight="1">
      <c r="A1482" s="4" t="s">
        <v>5561</v>
      </c>
      <c r="B1482" s="8">
        <v>46028</v>
      </c>
      <c r="C1482" s="10" t="s">
        <v>231</v>
      </c>
      <c r="D1482" s="12" t="s">
        <v>5562</v>
      </c>
      <c r="E1482" s="14">
        <v>103500000</v>
      </c>
      <c r="F1482" s="14">
        <v>0</v>
      </c>
      <c r="G1482" s="16" t="s">
        <v>5639</v>
      </c>
      <c r="H1482" s="28" t="s">
        <v>4602</v>
      </c>
      <c r="I1482" s="33">
        <v>46044</v>
      </c>
      <c r="J1482" s="34" t="s">
        <v>533</v>
      </c>
      <c r="K1482" s="28" t="s">
        <v>4603</v>
      </c>
      <c r="L1482" s="35">
        <v>45500000</v>
      </c>
      <c r="M1482" s="35">
        <v>0</v>
      </c>
      <c r="N1482" s="36" t="s">
        <v>6180</v>
      </c>
    </row>
    <row r="1483" spans="1:14" ht="15" customHeight="1">
      <c r="A1483" s="4" t="s">
        <v>790</v>
      </c>
      <c r="B1483" s="8">
        <v>46035</v>
      </c>
      <c r="C1483" s="10" t="s">
        <v>3699</v>
      </c>
      <c r="D1483" s="12" t="s">
        <v>831</v>
      </c>
      <c r="E1483" s="14">
        <v>103700000</v>
      </c>
      <c r="F1483" s="14">
        <v>0</v>
      </c>
      <c r="G1483" s="16" t="s">
        <v>3820</v>
      </c>
      <c r="H1483" s="18" t="s">
        <v>4498</v>
      </c>
      <c r="I1483" s="6">
        <v>46048</v>
      </c>
      <c r="J1483" s="21" t="s">
        <v>870</v>
      </c>
      <c r="K1483" s="18" t="s">
        <v>4499</v>
      </c>
      <c r="L1483" s="23">
        <v>45500000</v>
      </c>
      <c r="M1483" s="23">
        <v>0</v>
      </c>
      <c r="N1483" s="25" t="s">
        <v>6251</v>
      </c>
    </row>
    <row r="1484" spans="1:14" ht="15" customHeight="1">
      <c r="A1484" s="4" t="s">
        <v>347</v>
      </c>
      <c r="B1484" s="8">
        <v>46026</v>
      </c>
      <c r="C1484" s="10" t="s">
        <v>1002</v>
      </c>
      <c r="D1484" s="12" t="s">
        <v>348</v>
      </c>
      <c r="E1484" s="14">
        <v>103960000</v>
      </c>
      <c r="F1484" s="14">
        <v>0</v>
      </c>
      <c r="G1484" s="16" t="s">
        <v>1114</v>
      </c>
      <c r="H1484" s="18" t="s">
        <v>5561</v>
      </c>
      <c r="I1484" s="6">
        <v>46043</v>
      </c>
      <c r="J1484" s="21" t="s">
        <v>182</v>
      </c>
      <c r="K1484" s="18" t="s">
        <v>5562</v>
      </c>
      <c r="L1484" s="23">
        <v>45500000</v>
      </c>
      <c r="M1484" s="23">
        <v>0</v>
      </c>
      <c r="N1484" s="25" t="s">
        <v>6184</v>
      </c>
    </row>
    <row r="1485" spans="1:14" ht="15" customHeight="1">
      <c r="A1485" s="4" t="s">
        <v>903</v>
      </c>
      <c r="B1485" s="8">
        <v>46029</v>
      </c>
      <c r="C1485" s="10" t="s">
        <v>2889</v>
      </c>
      <c r="D1485" s="12" t="s">
        <v>925</v>
      </c>
      <c r="E1485" s="14">
        <v>104000000</v>
      </c>
      <c r="F1485" s="14">
        <v>0</v>
      </c>
      <c r="G1485" s="16" t="s">
        <v>2997</v>
      </c>
      <c r="H1485" s="18" t="s">
        <v>11</v>
      </c>
      <c r="I1485" s="6">
        <v>46051</v>
      </c>
      <c r="J1485" s="21" t="s">
        <v>3606</v>
      </c>
      <c r="K1485" s="18" t="s">
        <v>109</v>
      </c>
      <c r="L1485" s="23">
        <v>45510000</v>
      </c>
      <c r="M1485" s="23">
        <v>0</v>
      </c>
      <c r="N1485" s="25" t="s">
        <v>3607</v>
      </c>
    </row>
    <row r="1486" spans="1:14" ht="15" customHeight="1">
      <c r="A1486" s="4" t="s">
        <v>903</v>
      </c>
      <c r="B1486" s="8">
        <v>46029</v>
      </c>
      <c r="C1486" s="10" t="s">
        <v>2892</v>
      </c>
      <c r="D1486" s="12" t="s">
        <v>925</v>
      </c>
      <c r="E1486" s="14">
        <v>104000000</v>
      </c>
      <c r="F1486" s="14">
        <v>0</v>
      </c>
      <c r="G1486" s="16" t="s">
        <v>3000</v>
      </c>
      <c r="H1486" s="18" t="s">
        <v>4498</v>
      </c>
      <c r="I1486" s="6">
        <v>46053</v>
      </c>
      <c r="J1486" s="21" t="s">
        <v>1018</v>
      </c>
      <c r="K1486" s="18" t="s">
        <v>4499</v>
      </c>
      <c r="L1486" s="23">
        <v>45646667</v>
      </c>
      <c r="M1486" s="23">
        <v>0</v>
      </c>
      <c r="N1486" s="25" t="s">
        <v>6289</v>
      </c>
    </row>
    <row r="1487" spans="1:14" ht="15" customHeight="1">
      <c r="A1487" s="4" t="s">
        <v>5719</v>
      </c>
      <c r="B1487" s="8">
        <v>46025</v>
      </c>
      <c r="C1487" s="10" t="s">
        <v>78</v>
      </c>
      <c r="D1487" s="12" t="s">
        <v>5746</v>
      </c>
      <c r="E1487" s="14">
        <v>104150000</v>
      </c>
      <c r="F1487" s="14">
        <v>250</v>
      </c>
      <c r="G1487" s="16" t="s">
        <v>5747</v>
      </c>
      <c r="H1487" s="28" t="s">
        <v>4602</v>
      </c>
      <c r="I1487" s="33">
        <v>46038</v>
      </c>
      <c r="J1487" s="34" t="s">
        <v>203</v>
      </c>
      <c r="K1487" s="28" t="s">
        <v>4603</v>
      </c>
      <c r="L1487" s="35">
        <v>46000000</v>
      </c>
      <c r="M1487" s="35">
        <v>0</v>
      </c>
      <c r="N1487" s="36" t="s">
        <v>6141</v>
      </c>
    </row>
    <row r="1488" spans="1:14" ht="15" customHeight="1">
      <c r="A1488" s="4" t="s">
        <v>185</v>
      </c>
      <c r="B1488" s="8">
        <v>46026</v>
      </c>
      <c r="C1488" s="10" t="s">
        <v>815</v>
      </c>
      <c r="D1488" s="12" t="s">
        <v>186</v>
      </c>
      <c r="E1488" s="14">
        <v>104312000</v>
      </c>
      <c r="F1488" s="14">
        <v>0</v>
      </c>
      <c r="G1488" s="16" t="s">
        <v>963</v>
      </c>
      <c r="H1488" s="28" t="s">
        <v>4602</v>
      </c>
      <c r="I1488" s="33">
        <v>46048</v>
      </c>
      <c r="J1488" s="34" t="s">
        <v>840</v>
      </c>
      <c r="K1488" s="28" t="s">
        <v>4603</v>
      </c>
      <c r="L1488" s="35">
        <v>46000000</v>
      </c>
      <c r="M1488" s="35">
        <v>0</v>
      </c>
      <c r="N1488" s="36" t="s">
        <v>6245</v>
      </c>
    </row>
    <row r="1489" spans="1:14" ht="15" customHeight="1">
      <c r="A1489" s="4" t="s">
        <v>185</v>
      </c>
      <c r="B1489" s="8">
        <v>46026</v>
      </c>
      <c r="C1489" s="10" t="s">
        <v>818</v>
      </c>
      <c r="D1489" s="12" t="s">
        <v>186</v>
      </c>
      <c r="E1489" s="14">
        <v>104312000</v>
      </c>
      <c r="F1489" s="14">
        <v>0</v>
      </c>
      <c r="G1489" s="16" t="s">
        <v>966</v>
      </c>
      <c r="H1489" s="18" t="s">
        <v>5335</v>
      </c>
      <c r="I1489" s="6">
        <v>46038</v>
      </c>
      <c r="J1489" s="21" t="s">
        <v>74</v>
      </c>
      <c r="K1489" s="18" t="s">
        <v>5336</v>
      </c>
      <c r="L1489" s="23">
        <v>46000000</v>
      </c>
      <c r="M1489" s="23">
        <v>0</v>
      </c>
      <c r="N1489" s="25" t="s">
        <v>6141</v>
      </c>
    </row>
    <row r="1490" spans="1:14" ht="15" customHeight="1">
      <c r="A1490" s="4" t="s">
        <v>185</v>
      </c>
      <c r="B1490" s="8">
        <v>46026</v>
      </c>
      <c r="C1490" s="10" t="s">
        <v>1438</v>
      </c>
      <c r="D1490" s="12" t="s">
        <v>186</v>
      </c>
      <c r="E1490" s="14">
        <v>104312000</v>
      </c>
      <c r="F1490" s="14">
        <v>0</v>
      </c>
      <c r="G1490" s="16" t="s">
        <v>1538</v>
      </c>
      <c r="H1490" s="18" t="s">
        <v>5561</v>
      </c>
      <c r="I1490" s="6">
        <v>46038</v>
      </c>
      <c r="J1490" s="21" t="s">
        <v>74</v>
      </c>
      <c r="K1490" s="18" t="s">
        <v>5562</v>
      </c>
      <c r="L1490" s="23">
        <v>46000000</v>
      </c>
      <c r="M1490" s="23">
        <v>0</v>
      </c>
      <c r="N1490" s="25" t="s">
        <v>6141</v>
      </c>
    </row>
    <row r="1491" spans="1:14" ht="15" customHeight="1">
      <c r="A1491" s="4" t="s">
        <v>134</v>
      </c>
      <c r="B1491" s="8">
        <v>46025</v>
      </c>
      <c r="C1491" s="10" t="s">
        <v>368</v>
      </c>
      <c r="D1491" s="12" t="s">
        <v>136</v>
      </c>
      <c r="E1491" s="14">
        <v>104400000</v>
      </c>
      <c r="F1491" s="14">
        <v>0</v>
      </c>
      <c r="G1491" s="16" t="s">
        <v>369</v>
      </c>
      <c r="H1491" s="18" t="s">
        <v>185</v>
      </c>
      <c r="I1491" s="6">
        <v>46043</v>
      </c>
      <c r="J1491" s="21" t="s">
        <v>2099</v>
      </c>
      <c r="K1491" s="18" t="s">
        <v>186</v>
      </c>
      <c r="L1491" s="23">
        <v>46020000</v>
      </c>
      <c r="M1491" s="23">
        <v>-41600000</v>
      </c>
      <c r="N1491" s="25" t="s">
        <v>2100</v>
      </c>
    </row>
    <row r="1492" spans="1:14" ht="15" customHeight="1">
      <c r="A1492" s="4" t="s">
        <v>134</v>
      </c>
      <c r="B1492" s="8">
        <v>46025</v>
      </c>
      <c r="C1492" s="10" t="s">
        <v>433</v>
      </c>
      <c r="D1492" s="12" t="s">
        <v>239</v>
      </c>
      <c r="E1492" s="14">
        <v>104400000</v>
      </c>
      <c r="F1492" s="14">
        <v>0</v>
      </c>
      <c r="G1492" s="16" t="s">
        <v>434</v>
      </c>
      <c r="H1492" s="18" t="s">
        <v>15</v>
      </c>
      <c r="I1492" s="6">
        <v>46050</v>
      </c>
      <c r="J1492" s="21" t="s">
        <v>3501</v>
      </c>
      <c r="K1492" s="18" t="s">
        <v>16</v>
      </c>
      <c r="L1492" s="23">
        <v>46193333</v>
      </c>
      <c r="M1492" s="23">
        <v>-683333</v>
      </c>
      <c r="N1492" s="25" t="s">
        <v>3502</v>
      </c>
    </row>
    <row r="1493" spans="1:14" ht="15" customHeight="1">
      <c r="A1493" s="4" t="s">
        <v>15</v>
      </c>
      <c r="B1493" s="8">
        <v>46026</v>
      </c>
      <c r="C1493" s="10" t="s">
        <v>1494</v>
      </c>
      <c r="D1493" s="12" t="s">
        <v>16</v>
      </c>
      <c r="E1493" s="14">
        <v>104400000</v>
      </c>
      <c r="F1493" s="14">
        <v>0</v>
      </c>
      <c r="G1493" s="16" t="s">
        <v>1580</v>
      </c>
      <c r="H1493" s="18" t="s">
        <v>1957</v>
      </c>
      <c r="I1493" s="6">
        <v>46072</v>
      </c>
      <c r="J1493" s="21" t="s">
        <v>4542</v>
      </c>
      <c r="K1493" s="18" t="s">
        <v>1964</v>
      </c>
      <c r="L1493" s="23">
        <v>46202068.859999999</v>
      </c>
      <c r="M1493" s="23">
        <v>0</v>
      </c>
      <c r="N1493" s="25" t="s">
        <v>4543</v>
      </c>
    </row>
    <row r="1494" spans="1:14" ht="15" customHeight="1">
      <c r="A1494" s="4" t="s">
        <v>88</v>
      </c>
      <c r="B1494" s="8">
        <v>46025</v>
      </c>
      <c r="C1494" s="10" t="s">
        <v>229</v>
      </c>
      <c r="D1494" s="12" t="s">
        <v>90</v>
      </c>
      <c r="E1494" s="14">
        <v>104723333</v>
      </c>
      <c r="F1494" s="14">
        <v>0</v>
      </c>
      <c r="G1494" s="16" t="s">
        <v>91</v>
      </c>
      <c r="H1494" s="18" t="s">
        <v>1957</v>
      </c>
      <c r="I1494" s="6">
        <v>46101</v>
      </c>
      <c r="J1494" s="21" t="s">
        <v>5466</v>
      </c>
      <c r="K1494" s="18" t="s">
        <v>1964</v>
      </c>
      <c r="L1494" s="23">
        <v>46202068.859999999</v>
      </c>
      <c r="M1494" s="23">
        <v>0</v>
      </c>
      <c r="N1494" s="25" t="s">
        <v>5467</v>
      </c>
    </row>
    <row r="1495" spans="1:14" ht="15" customHeight="1">
      <c r="A1495" s="4" t="s">
        <v>112</v>
      </c>
      <c r="B1495" s="8">
        <v>46026</v>
      </c>
      <c r="C1495" s="10" t="s">
        <v>1630</v>
      </c>
      <c r="D1495" s="12" t="s">
        <v>114</v>
      </c>
      <c r="E1495" s="14">
        <v>105000000</v>
      </c>
      <c r="F1495" s="14">
        <v>0</v>
      </c>
      <c r="G1495" s="16" t="s">
        <v>1713</v>
      </c>
      <c r="H1495" s="18" t="s">
        <v>328</v>
      </c>
      <c r="I1495" s="6">
        <v>46048</v>
      </c>
      <c r="J1495" s="21" t="s">
        <v>2841</v>
      </c>
      <c r="K1495" s="18" t="s">
        <v>333</v>
      </c>
      <c r="L1495" s="23">
        <v>46466667</v>
      </c>
      <c r="M1495" s="23">
        <v>0</v>
      </c>
      <c r="N1495" s="25" t="s">
        <v>2842</v>
      </c>
    </row>
    <row r="1496" spans="1:14" ht="15" customHeight="1">
      <c r="A1496" s="4" t="s">
        <v>903</v>
      </c>
      <c r="B1496" s="8">
        <v>46029</v>
      </c>
      <c r="C1496" s="10" t="s">
        <v>2931</v>
      </c>
      <c r="D1496" s="12" t="s">
        <v>905</v>
      </c>
      <c r="E1496" s="14">
        <v>105000000</v>
      </c>
      <c r="F1496" s="14">
        <v>0</v>
      </c>
      <c r="G1496" s="16" t="s">
        <v>2994</v>
      </c>
      <c r="H1496" s="18" t="s">
        <v>328</v>
      </c>
      <c r="I1496" s="6">
        <v>46037</v>
      </c>
      <c r="J1496" s="21" t="s">
        <v>946</v>
      </c>
      <c r="K1496" s="18" t="s">
        <v>329</v>
      </c>
      <c r="L1496" s="23">
        <v>46678500</v>
      </c>
      <c r="M1496" s="23">
        <v>0</v>
      </c>
      <c r="N1496" s="25" t="s">
        <v>945</v>
      </c>
    </row>
    <row r="1497" spans="1:14" ht="15" customHeight="1">
      <c r="A1497" s="4" t="s">
        <v>790</v>
      </c>
      <c r="B1497" s="8">
        <v>46035</v>
      </c>
      <c r="C1497" s="10" t="s">
        <v>3702</v>
      </c>
      <c r="D1497" s="12" t="s">
        <v>803</v>
      </c>
      <c r="E1497" s="14">
        <v>105000000</v>
      </c>
      <c r="F1497" s="14">
        <v>0</v>
      </c>
      <c r="G1497" s="16" t="s">
        <v>3823</v>
      </c>
      <c r="H1497" s="18" t="s">
        <v>693</v>
      </c>
      <c r="I1497" s="6">
        <v>46050</v>
      </c>
      <c r="J1497" s="21" t="s">
        <v>3570</v>
      </c>
      <c r="K1497" s="18" t="s">
        <v>694</v>
      </c>
      <c r="L1497" s="23">
        <v>46740000</v>
      </c>
      <c r="M1497" s="23">
        <v>0</v>
      </c>
      <c r="N1497" s="25" t="s">
        <v>3571</v>
      </c>
    </row>
    <row r="1498" spans="1:14" ht="15" customHeight="1">
      <c r="A1498" s="4" t="s">
        <v>813</v>
      </c>
      <c r="B1498" s="8">
        <v>46031</v>
      </c>
      <c r="C1498" s="10" t="s">
        <v>3267</v>
      </c>
      <c r="D1498" s="12" t="s">
        <v>865</v>
      </c>
      <c r="E1498" s="14">
        <v>105029100</v>
      </c>
      <c r="F1498" s="14">
        <v>0</v>
      </c>
      <c r="G1498" s="16" t="s">
        <v>3391</v>
      </c>
      <c r="H1498" s="18" t="s">
        <v>112</v>
      </c>
      <c r="I1498" s="6">
        <v>46041</v>
      </c>
      <c r="J1498" s="21" t="s">
        <v>1601</v>
      </c>
      <c r="K1498" s="18" t="s">
        <v>118</v>
      </c>
      <c r="L1498" s="23">
        <v>46800000</v>
      </c>
      <c r="M1498" s="23">
        <v>0</v>
      </c>
      <c r="N1498" s="25" t="s">
        <v>1602</v>
      </c>
    </row>
    <row r="1499" spans="1:14" ht="15" customHeight="1">
      <c r="A1499" s="4" t="s">
        <v>813</v>
      </c>
      <c r="B1499" s="8">
        <v>46031</v>
      </c>
      <c r="C1499" s="10" t="s">
        <v>3269</v>
      </c>
      <c r="D1499" s="12" t="s">
        <v>865</v>
      </c>
      <c r="E1499" s="14">
        <v>105029100</v>
      </c>
      <c r="F1499" s="14">
        <v>0</v>
      </c>
      <c r="G1499" s="16" t="s">
        <v>3394</v>
      </c>
      <c r="H1499" s="18" t="s">
        <v>5335</v>
      </c>
      <c r="I1499" s="6">
        <v>46041</v>
      </c>
      <c r="J1499" s="21" t="s">
        <v>159</v>
      </c>
      <c r="K1499" s="18" t="s">
        <v>5336</v>
      </c>
      <c r="L1499" s="23">
        <v>46933333</v>
      </c>
      <c r="M1499" s="23">
        <v>-800000</v>
      </c>
      <c r="N1499" s="25" t="s">
        <v>1457</v>
      </c>
    </row>
    <row r="1500" spans="1:14" ht="15" customHeight="1">
      <c r="A1500" s="4" t="s">
        <v>813</v>
      </c>
      <c r="B1500" s="8">
        <v>46031</v>
      </c>
      <c r="C1500" s="10" t="s">
        <v>3272</v>
      </c>
      <c r="D1500" s="12" t="s">
        <v>865</v>
      </c>
      <c r="E1500" s="14">
        <v>105029100</v>
      </c>
      <c r="F1500" s="14">
        <v>0</v>
      </c>
      <c r="G1500" s="16" t="s">
        <v>3396</v>
      </c>
      <c r="H1500" s="18" t="s">
        <v>11</v>
      </c>
      <c r="I1500" s="6">
        <v>46035</v>
      </c>
      <c r="J1500" s="21" t="s">
        <v>530</v>
      </c>
      <c r="K1500" s="18" t="s">
        <v>13</v>
      </c>
      <c r="L1500" s="23">
        <v>47146667</v>
      </c>
      <c r="M1500" s="23">
        <v>0</v>
      </c>
      <c r="N1500" s="25" t="s">
        <v>571</v>
      </c>
    </row>
    <row r="1501" spans="1:14" ht="15" customHeight="1">
      <c r="A1501" s="4" t="s">
        <v>185</v>
      </c>
      <c r="B1501" s="8">
        <v>46026</v>
      </c>
      <c r="C1501" s="10" t="s">
        <v>1462</v>
      </c>
      <c r="D1501" s="12" t="s">
        <v>186</v>
      </c>
      <c r="E1501" s="14">
        <v>105600000</v>
      </c>
      <c r="F1501" s="14">
        <v>1720000</v>
      </c>
      <c r="G1501" s="16" t="s">
        <v>1557</v>
      </c>
      <c r="H1501" s="18" t="s">
        <v>50</v>
      </c>
      <c r="I1501" s="6">
        <v>46028</v>
      </c>
      <c r="J1501" s="21" t="s">
        <v>49</v>
      </c>
      <c r="K1501" s="18" t="s">
        <v>51</v>
      </c>
      <c r="L1501" s="23">
        <v>47150000</v>
      </c>
      <c r="M1501" s="23">
        <v>0</v>
      </c>
      <c r="N1501" s="25" t="s">
        <v>52</v>
      </c>
    </row>
    <row r="1502" spans="1:14" ht="15" customHeight="1">
      <c r="A1502" s="4" t="s">
        <v>328</v>
      </c>
      <c r="B1502" s="8">
        <v>46027</v>
      </c>
      <c r="C1502" s="10" t="s">
        <v>2435</v>
      </c>
      <c r="D1502" s="12" t="s">
        <v>329</v>
      </c>
      <c r="E1502" s="14">
        <v>105800000</v>
      </c>
      <c r="F1502" s="14">
        <v>920000</v>
      </c>
      <c r="G1502" s="16" t="s">
        <v>2436</v>
      </c>
      <c r="H1502" s="18" t="s">
        <v>323</v>
      </c>
      <c r="I1502" s="6">
        <v>46030</v>
      </c>
      <c r="J1502" s="21" t="s">
        <v>301</v>
      </c>
      <c r="K1502" s="18" t="s">
        <v>324</v>
      </c>
      <c r="L1502" s="23">
        <v>47150000</v>
      </c>
      <c r="M1502" s="23">
        <v>0</v>
      </c>
      <c r="N1502" s="25" t="s">
        <v>325</v>
      </c>
    </row>
    <row r="1503" spans="1:14" ht="15" customHeight="1">
      <c r="A1503" s="4" t="s">
        <v>328</v>
      </c>
      <c r="B1503" s="8">
        <v>46028</v>
      </c>
      <c r="C1503" s="10" t="s">
        <v>2558</v>
      </c>
      <c r="D1503" s="12" t="s">
        <v>333</v>
      </c>
      <c r="E1503" s="14">
        <v>105800000</v>
      </c>
      <c r="F1503" s="14">
        <v>1533333</v>
      </c>
      <c r="G1503" s="16" t="s">
        <v>2559</v>
      </c>
      <c r="H1503" s="18" t="s">
        <v>11</v>
      </c>
      <c r="I1503" s="6">
        <v>46035</v>
      </c>
      <c r="J1503" s="21" t="s">
        <v>553</v>
      </c>
      <c r="K1503" s="18" t="s">
        <v>109</v>
      </c>
      <c r="L1503" s="23">
        <v>47150000</v>
      </c>
      <c r="M1503" s="23">
        <v>0</v>
      </c>
      <c r="N1503" s="25" t="s">
        <v>591</v>
      </c>
    </row>
    <row r="1504" spans="1:14" ht="15" customHeight="1">
      <c r="A1504" s="4" t="s">
        <v>825</v>
      </c>
      <c r="B1504" s="8">
        <v>46026</v>
      </c>
      <c r="C1504" s="10" t="s">
        <v>791</v>
      </c>
      <c r="D1504" s="12" t="s">
        <v>855</v>
      </c>
      <c r="E1504" s="14">
        <v>106000000</v>
      </c>
      <c r="F1504" s="14">
        <v>0</v>
      </c>
      <c r="G1504" s="16" t="s">
        <v>793</v>
      </c>
      <c r="H1504" s="18" t="s">
        <v>347</v>
      </c>
      <c r="I1504" s="6">
        <v>46035</v>
      </c>
      <c r="J1504" s="21" t="s">
        <v>609</v>
      </c>
      <c r="K1504" s="18" t="s">
        <v>643</v>
      </c>
      <c r="L1504" s="23">
        <v>47150000</v>
      </c>
      <c r="M1504" s="23">
        <v>0</v>
      </c>
      <c r="N1504" s="25" t="s">
        <v>644</v>
      </c>
    </row>
    <row r="1505" spans="1:14" ht="15" customHeight="1">
      <c r="A1505" s="4" t="s">
        <v>46</v>
      </c>
      <c r="B1505" s="8">
        <v>46026</v>
      </c>
      <c r="C1505" s="10" t="s">
        <v>1671</v>
      </c>
      <c r="D1505" s="12" t="s">
        <v>55</v>
      </c>
      <c r="E1505" s="14">
        <v>106000000</v>
      </c>
      <c r="F1505" s="14">
        <v>0</v>
      </c>
      <c r="G1505" s="16" t="s">
        <v>1685</v>
      </c>
      <c r="H1505" s="18" t="s">
        <v>120</v>
      </c>
      <c r="I1505" s="6">
        <v>46036</v>
      </c>
      <c r="J1505" s="21" t="s">
        <v>891</v>
      </c>
      <c r="K1505" s="18" t="s">
        <v>563</v>
      </c>
      <c r="L1505" s="23">
        <v>47150000</v>
      </c>
      <c r="M1505" s="23">
        <v>0</v>
      </c>
      <c r="N1505" s="25" t="s">
        <v>892</v>
      </c>
    </row>
    <row r="1506" spans="1:14" ht="15" customHeight="1">
      <c r="A1506" s="4" t="s">
        <v>185</v>
      </c>
      <c r="B1506" s="8">
        <v>46026</v>
      </c>
      <c r="C1506" s="10" t="s">
        <v>838</v>
      </c>
      <c r="D1506" s="12" t="s">
        <v>186</v>
      </c>
      <c r="E1506" s="14">
        <v>106166667</v>
      </c>
      <c r="F1506" s="14">
        <v>866667</v>
      </c>
      <c r="G1506" s="16" t="s">
        <v>969</v>
      </c>
      <c r="H1506" s="18" t="s">
        <v>328</v>
      </c>
      <c r="I1506" s="6">
        <v>46036</v>
      </c>
      <c r="J1506" s="21" t="s">
        <v>909</v>
      </c>
      <c r="K1506" s="18" t="s">
        <v>333</v>
      </c>
      <c r="L1506" s="23">
        <v>47150000</v>
      </c>
      <c r="M1506" s="23">
        <v>0</v>
      </c>
      <c r="N1506" s="25" t="s">
        <v>910</v>
      </c>
    </row>
    <row r="1507" spans="1:14" ht="15" customHeight="1">
      <c r="A1507" s="4" t="s">
        <v>185</v>
      </c>
      <c r="B1507" s="8">
        <v>46026</v>
      </c>
      <c r="C1507" s="10" t="s">
        <v>827</v>
      </c>
      <c r="D1507" s="12" t="s">
        <v>186</v>
      </c>
      <c r="E1507" s="14">
        <v>106200000</v>
      </c>
      <c r="F1507" s="14">
        <v>0</v>
      </c>
      <c r="G1507" s="16" t="s">
        <v>969</v>
      </c>
      <c r="H1507" s="18" t="s">
        <v>416</v>
      </c>
      <c r="I1507" s="6">
        <v>46036</v>
      </c>
      <c r="J1507" s="21" t="s">
        <v>917</v>
      </c>
      <c r="K1507" s="18" t="s">
        <v>417</v>
      </c>
      <c r="L1507" s="23">
        <v>47150000</v>
      </c>
      <c r="M1507" s="23">
        <v>0</v>
      </c>
      <c r="N1507" s="25" t="s">
        <v>918</v>
      </c>
    </row>
    <row r="1508" spans="1:14" ht="15" customHeight="1">
      <c r="A1508" s="4" t="s">
        <v>185</v>
      </c>
      <c r="B1508" s="8">
        <v>46026</v>
      </c>
      <c r="C1508" s="10" t="s">
        <v>852</v>
      </c>
      <c r="D1508" s="12" t="s">
        <v>186</v>
      </c>
      <c r="E1508" s="14">
        <v>106200000</v>
      </c>
      <c r="F1508" s="14">
        <v>0</v>
      </c>
      <c r="G1508" s="16" t="s">
        <v>969</v>
      </c>
      <c r="H1508" s="18" t="s">
        <v>328</v>
      </c>
      <c r="I1508" s="6">
        <v>46037</v>
      </c>
      <c r="J1508" s="21" t="s">
        <v>1023</v>
      </c>
      <c r="K1508" s="18" t="s">
        <v>333</v>
      </c>
      <c r="L1508" s="23">
        <v>47150000</v>
      </c>
      <c r="M1508" s="23">
        <v>0</v>
      </c>
      <c r="N1508" s="25" t="s">
        <v>1024</v>
      </c>
    </row>
    <row r="1509" spans="1:14" ht="15" customHeight="1">
      <c r="A1509" s="4" t="s">
        <v>185</v>
      </c>
      <c r="B1509" s="8">
        <v>46026</v>
      </c>
      <c r="C1509" s="10" t="s">
        <v>1166</v>
      </c>
      <c r="D1509" s="12" t="s">
        <v>596</v>
      </c>
      <c r="E1509" s="14">
        <v>106200000</v>
      </c>
      <c r="F1509" s="14">
        <v>0</v>
      </c>
      <c r="G1509" s="16" t="s">
        <v>1263</v>
      </c>
      <c r="H1509" s="18" t="s">
        <v>120</v>
      </c>
      <c r="I1509" s="6">
        <v>46038</v>
      </c>
      <c r="J1509" s="21" t="s">
        <v>1214</v>
      </c>
      <c r="K1509" s="18" t="s">
        <v>563</v>
      </c>
      <c r="L1509" s="23">
        <v>47150000</v>
      </c>
      <c r="M1509" s="23">
        <v>0</v>
      </c>
      <c r="N1509" s="25" t="s">
        <v>1215</v>
      </c>
    </row>
    <row r="1510" spans="1:14" ht="15" customHeight="1">
      <c r="A1510" s="4" t="s">
        <v>120</v>
      </c>
      <c r="B1510" s="8">
        <v>46026</v>
      </c>
      <c r="C1510" s="10" t="s">
        <v>1708</v>
      </c>
      <c r="D1510" s="12" t="s">
        <v>821</v>
      </c>
      <c r="E1510" s="14">
        <v>106200000</v>
      </c>
      <c r="F1510" s="14">
        <v>200000</v>
      </c>
      <c r="G1510" s="16" t="s">
        <v>1785</v>
      </c>
      <c r="H1510" s="18" t="s">
        <v>120</v>
      </c>
      <c r="I1510" s="6">
        <v>46039</v>
      </c>
      <c r="J1510" s="21" t="s">
        <v>1341</v>
      </c>
      <c r="K1510" s="18" t="s">
        <v>528</v>
      </c>
      <c r="L1510" s="23">
        <v>47150000</v>
      </c>
      <c r="M1510" s="23">
        <v>-410000</v>
      </c>
      <c r="N1510" s="25" t="s">
        <v>1342</v>
      </c>
    </row>
    <row r="1511" spans="1:14" ht="15" customHeight="1">
      <c r="A1511" s="4" t="s">
        <v>185</v>
      </c>
      <c r="B1511" s="8">
        <v>46028</v>
      </c>
      <c r="C1511" s="10" t="s">
        <v>2516</v>
      </c>
      <c r="D1511" s="12" t="s">
        <v>596</v>
      </c>
      <c r="E1511" s="14">
        <v>106200000</v>
      </c>
      <c r="F1511" s="14">
        <v>0</v>
      </c>
      <c r="G1511" s="16" t="s">
        <v>2517</v>
      </c>
      <c r="H1511" s="18" t="s">
        <v>112</v>
      </c>
      <c r="I1511" s="6">
        <v>46042</v>
      </c>
      <c r="J1511" s="21" t="s">
        <v>1929</v>
      </c>
      <c r="K1511" s="18" t="s">
        <v>118</v>
      </c>
      <c r="L1511" s="23">
        <v>47150000</v>
      </c>
      <c r="M1511" s="23">
        <v>0</v>
      </c>
      <c r="N1511" s="25" t="s">
        <v>1930</v>
      </c>
    </row>
    <row r="1512" spans="1:14" ht="15" customHeight="1">
      <c r="A1512" s="4" t="s">
        <v>1994</v>
      </c>
      <c r="B1512" s="8">
        <v>46031</v>
      </c>
      <c r="C1512" s="10" t="s">
        <v>3143</v>
      </c>
      <c r="D1512" s="12" t="s">
        <v>3256</v>
      </c>
      <c r="E1512" s="14">
        <v>106500000</v>
      </c>
      <c r="F1512" s="14">
        <v>83244408</v>
      </c>
      <c r="G1512" s="16" t="s">
        <v>3257</v>
      </c>
      <c r="H1512" s="18" t="s">
        <v>120</v>
      </c>
      <c r="I1512" s="6">
        <v>46042</v>
      </c>
      <c r="J1512" s="21" t="s">
        <v>1941</v>
      </c>
      <c r="K1512" s="18" t="s">
        <v>121</v>
      </c>
      <c r="L1512" s="23">
        <v>47150000</v>
      </c>
      <c r="M1512" s="23">
        <v>-546667</v>
      </c>
      <c r="N1512" s="25" t="s">
        <v>1942</v>
      </c>
    </row>
    <row r="1513" spans="1:14" ht="15" customHeight="1">
      <c r="A1513" s="4" t="s">
        <v>5493</v>
      </c>
      <c r="B1513" s="8">
        <v>46028</v>
      </c>
      <c r="C1513" s="10" t="s">
        <v>37</v>
      </c>
      <c r="D1513" s="12" t="s">
        <v>5494</v>
      </c>
      <c r="E1513" s="14">
        <v>106605000</v>
      </c>
      <c r="F1513" s="14">
        <v>0</v>
      </c>
      <c r="G1513" s="16" t="s">
        <v>5510</v>
      </c>
      <c r="H1513" s="18" t="s">
        <v>11</v>
      </c>
      <c r="I1513" s="6">
        <v>46042</v>
      </c>
      <c r="J1513" s="21" t="s">
        <v>1950</v>
      </c>
      <c r="K1513" s="18" t="s">
        <v>13</v>
      </c>
      <c r="L1513" s="23">
        <v>47150000</v>
      </c>
      <c r="M1513" s="23">
        <v>0</v>
      </c>
      <c r="N1513" s="25" t="s">
        <v>1951</v>
      </c>
    </row>
    <row r="1514" spans="1:14" ht="15" customHeight="1">
      <c r="A1514" s="4" t="s">
        <v>5335</v>
      </c>
      <c r="B1514" s="8">
        <v>46062</v>
      </c>
      <c r="C1514" s="10" t="s">
        <v>303</v>
      </c>
      <c r="D1514" s="12" t="s">
        <v>5469</v>
      </c>
      <c r="E1514" s="14">
        <v>106920062</v>
      </c>
      <c r="F1514" s="14">
        <v>106920062</v>
      </c>
      <c r="G1514" s="16" t="s">
        <v>5484</v>
      </c>
      <c r="H1514" s="18" t="s">
        <v>913</v>
      </c>
      <c r="I1514" s="6">
        <v>46042</v>
      </c>
      <c r="J1514" s="21" t="s">
        <v>2035</v>
      </c>
      <c r="K1514" s="18" t="s">
        <v>914</v>
      </c>
      <c r="L1514" s="23">
        <v>47150000</v>
      </c>
      <c r="M1514" s="23">
        <v>0</v>
      </c>
      <c r="N1514" s="25" t="s">
        <v>1585</v>
      </c>
    </row>
    <row r="1515" spans="1:14" ht="15" customHeight="1">
      <c r="A1515" s="4" t="s">
        <v>328</v>
      </c>
      <c r="B1515" s="8">
        <v>46027</v>
      </c>
      <c r="C1515" s="10" t="s">
        <v>2408</v>
      </c>
      <c r="D1515" s="12" t="s">
        <v>329</v>
      </c>
      <c r="E1515" s="14">
        <v>107640000</v>
      </c>
      <c r="F1515" s="14">
        <v>212334</v>
      </c>
      <c r="G1515" s="16" t="s">
        <v>2412</v>
      </c>
      <c r="H1515" s="18" t="s">
        <v>913</v>
      </c>
      <c r="I1515" s="6">
        <v>46043</v>
      </c>
      <c r="J1515" s="21" t="s">
        <v>2088</v>
      </c>
      <c r="K1515" s="18" t="s">
        <v>914</v>
      </c>
      <c r="L1515" s="23">
        <v>47150000</v>
      </c>
      <c r="M1515" s="23">
        <v>0</v>
      </c>
      <c r="N1515" s="25" t="s">
        <v>2089</v>
      </c>
    </row>
    <row r="1516" spans="1:14" ht="15" customHeight="1">
      <c r="A1516" s="4" t="s">
        <v>67</v>
      </c>
      <c r="B1516" s="8">
        <v>46087</v>
      </c>
      <c r="C1516" s="10" t="s">
        <v>4427</v>
      </c>
      <c r="D1516" s="12" t="s">
        <v>1233</v>
      </c>
      <c r="E1516" s="14">
        <v>107953536</v>
      </c>
      <c r="F1516" s="14">
        <v>107953536</v>
      </c>
      <c r="G1516" s="16" t="s">
        <v>4449</v>
      </c>
      <c r="H1516" s="18" t="s">
        <v>858</v>
      </c>
      <c r="I1516" s="6">
        <v>46043</v>
      </c>
      <c r="J1516" s="21" t="s">
        <v>2153</v>
      </c>
      <c r="K1516" s="18" t="s">
        <v>1913</v>
      </c>
      <c r="L1516" s="23">
        <v>47150000</v>
      </c>
      <c r="M1516" s="23">
        <v>0</v>
      </c>
      <c r="N1516" s="25" t="s">
        <v>2154</v>
      </c>
    </row>
    <row r="1517" spans="1:14" ht="15" customHeight="1">
      <c r="A1517" s="4" t="s">
        <v>416</v>
      </c>
      <c r="B1517" s="8">
        <v>46027</v>
      </c>
      <c r="C1517" s="10" t="s">
        <v>2353</v>
      </c>
      <c r="D1517" s="12" t="s">
        <v>417</v>
      </c>
      <c r="E1517" s="14">
        <v>108000000</v>
      </c>
      <c r="F1517" s="14">
        <v>4500000</v>
      </c>
      <c r="G1517" s="16" t="s">
        <v>2356</v>
      </c>
      <c r="H1517" s="18" t="s">
        <v>11</v>
      </c>
      <c r="I1517" s="6">
        <v>46043</v>
      </c>
      <c r="J1517" s="21" t="s">
        <v>2186</v>
      </c>
      <c r="K1517" s="18" t="s">
        <v>13</v>
      </c>
      <c r="L1517" s="23">
        <v>47150000</v>
      </c>
      <c r="M1517" s="23">
        <v>0</v>
      </c>
      <c r="N1517" s="25" t="s">
        <v>2187</v>
      </c>
    </row>
    <row r="1518" spans="1:14" ht="15" customHeight="1">
      <c r="A1518" s="4" t="s">
        <v>790</v>
      </c>
      <c r="B1518" s="8">
        <v>46035</v>
      </c>
      <c r="C1518" s="10" t="s">
        <v>3695</v>
      </c>
      <c r="D1518" s="12" t="s">
        <v>831</v>
      </c>
      <c r="E1518" s="14">
        <v>108000000</v>
      </c>
      <c r="F1518" s="14">
        <v>0</v>
      </c>
      <c r="G1518" s="16" t="s">
        <v>3814</v>
      </c>
      <c r="H1518" s="18" t="s">
        <v>120</v>
      </c>
      <c r="I1518" s="6">
        <v>46044</v>
      </c>
      <c r="J1518" s="21" t="s">
        <v>2278</v>
      </c>
      <c r="K1518" s="18" t="s">
        <v>121</v>
      </c>
      <c r="L1518" s="23">
        <v>47150000</v>
      </c>
      <c r="M1518" s="23">
        <v>0</v>
      </c>
      <c r="N1518" s="25" t="s">
        <v>2279</v>
      </c>
    </row>
    <row r="1519" spans="1:14" ht="15" customHeight="1">
      <c r="A1519" s="4" t="s">
        <v>67</v>
      </c>
      <c r="B1519" s="8">
        <v>46031</v>
      </c>
      <c r="C1519" s="10" t="s">
        <v>3156</v>
      </c>
      <c r="D1519" s="12" t="s">
        <v>808</v>
      </c>
      <c r="E1519" s="14">
        <v>108100000</v>
      </c>
      <c r="F1519" s="14">
        <v>0</v>
      </c>
      <c r="G1519" s="16" t="s">
        <v>3263</v>
      </c>
      <c r="H1519" s="18" t="s">
        <v>347</v>
      </c>
      <c r="I1519" s="6">
        <v>46044</v>
      </c>
      <c r="J1519" s="21" t="s">
        <v>2372</v>
      </c>
      <c r="K1519" s="18" t="s">
        <v>643</v>
      </c>
      <c r="L1519" s="23">
        <v>47150000</v>
      </c>
      <c r="M1519" s="23">
        <v>0</v>
      </c>
      <c r="N1519" s="25" t="s">
        <v>1564</v>
      </c>
    </row>
    <row r="1520" spans="1:14" ht="15" customHeight="1">
      <c r="A1520" s="4" t="s">
        <v>328</v>
      </c>
      <c r="B1520" s="8">
        <v>46029</v>
      </c>
      <c r="C1520" s="10" t="s">
        <v>2774</v>
      </c>
      <c r="D1520" s="12" t="s">
        <v>333</v>
      </c>
      <c r="E1520" s="14">
        <v>108157500</v>
      </c>
      <c r="F1520" s="14">
        <v>239100</v>
      </c>
      <c r="G1520" s="16" t="s">
        <v>2891</v>
      </c>
      <c r="H1520" s="18" t="s">
        <v>347</v>
      </c>
      <c r="I1520" s="6">
        <v>46045</v>
      </c>
      <c r="J1520" s="21" t="s">
        <v>2451</v>
      </c>
      <c r="K1520" s="18" t="s">
        <v>643</v>
      </c>
      <c r="L1520" s="23">
        <v>47150000</v>
      </c>
      <c r="M1520" s="23">
        <v>0</v>
      </c>
      <c r="N1520" s="25" t="s">
        <v>2226</v>
      </c>
    </row>
    <row r="1521" spans="1:14" ht="15" customHeight="1">
      <c r="A1521" s="4" t="s">
        <v>328</v>
      </c>
      <c r="B1521" s="8">
        <v>46036</v>
      </c>
      <c r="C1521" s="10" t="s">
        <v>3886</v>
      </c>
      <c r="D1521" s="12" t="s">
        <v>329</v>
      </c>
      <c r="E1521" s="14">
        <v>108157500</v>
      </c>
      <c r="F1521" s="14">
        <v>0</v>
      </c>
      <c r="G1521" s="16" t="s">
        <v>4005</v>
      </c>
      <c r="H1521" s="18" t="s">
        <v>11</v>
      </c>
      <c r="I1521" s="6">
        <v>46045</v>
      </c>
      <c r="J1521" s="21" t="s">
        <v>2558</v>
      </c>
      <c r="K1521" s="18" t="s">
        <v>13</v>
      </c>
      <c r="L1521" s="23">
        <v>47150000</v>
      </c>
      <c r="M1521" s="23">
        <v>0</v>
      </c>
      <c r="N1521" s="25" t="s">
        <v>2563</v>
      </c>
    </row>
    <row r="1522" spans="1:14" ht="15" customHeight="1">
      <c r="A1522" s="4" t="s">
        <v>328</v>
      </c>
      <c r="B1522" s="8">
        <v>46036</v>
      </c>
      <c r="C1522" s="10" t="s">
        <v>3888</v>
      </c>
      <c r="D1522" s="12" t="s">
        <v>329</v>
      </c>
      <c r="E1522" s="14">
        <v>108157500</v>
      </c>
      <c r="F1522" s="14">
        <v>0</v>
      </c>
      <c r="G1522" s="16" t="s">
        <v>4005</v>
      </c>
      <c r="H1522" s="18" t="s">
        <v>205</v>
      </c>
      <c r="I1522" s="6">
        <v>46046</v>
      </c>
      <c r="J1522" s="21" t="s">
        <v>2624</v>
      </c>
      <c r="K1522" s="18" t="s">
        <v>206</v>
      </c>
      <c r="L1522" s="23">
        <v>47150000</v>
      </c>
      <c r="M1522" s="23">
        <v>-1640000</v>
      </c>
      <c r="N1522" s="25" t="s">
        <v>2625</v>
      </c>
    </row>
    <row r="1523" spans="1:14" ht="15" customHeight="1">
      <c r="A1523" s="4" t="s">
        <v>20</v>
      </c>
      <c r="B1523" s="8">
        <v>46026</v>
      </c>
      <c r="C1523" s="10" t="s">
        <v>791</v>
      </c>
      <c r="D1523" s="12" t="s">
        <v>21</v>
      </c>
      <c r="E1523" s="14">
        <v>108655000</v>
      </c>
      <c r="F1523" s="14">
        <v>0</v>
      </c>
      <c r="G1523" s="16" t="s">
        <v>793</v>
      </c>
      <c r="H1523" s="18" t="s">
        <v>416</v>
      </c>
      <c r="I1523" s="6">
        <v>46047</v>
      </c>
      <c r="J1523" s="21" t="s">
        <v>2805</v>
      </c>
      <c r="K1523" s="18" t="s">
        <v>417</v>
      </c>
      <c r="L1523" s="23">
        <v>47150000</v>
      </c>
      <c r="M1523" s="23">
        <v>0</v>
      </c>
      <c r="N1523" s="25" t="s">
        <v>2806</v>
      </c>
    </row>
    <row r="1524" spans="1:14" ht="15" customHeight="1">
      <c r="A1524" s="4" t="s">
        <v>134</v>
      </c>
      <c r="B1524" s="8">
        <v>46030</v>
      </c>
      <c r="C1524" s="10" t="s">
        <v>3030</v>
      </c>
      <c r="D1524" s="12" t="s">
        <v>136</v>
      </c>
      <c r="E1524" s="14">
        <v>109040000</v>
      </c>
      <c r="F1524" s="14">
        <v>0</v>
      </c>
      <c r="G1524" s="16" t="s">
        <v>137</v>
      </c>
      <c r="H1524" s="18" t="s">
        <v>858</v>
      </c>
      <c r="I1524" s="6">
        <v>46048</v>
      </c>
      <c r="J1524" s="21" t="s">
        <v>2871</v>
      </c>
      <c r="K1524" s="18" t="s">
        <v>1913</v>
      </c>
      <c r="L1524" s="23">
        <v>47150000</v>
      </c>
      <c r="M1524" s="23">
        <v>0</v>
      </c>
      <c r="N1524" s="25" t="s">
        <v>2872</v>
      </c>
    </row>
    <row r="1525" spans="1:14" ht="15" customHeight="1">
      <c r="A1525" s="4" t="s">
        <v>123</v>
      </c>
      <c r="B1525" s="8">
        <v>46025</v>
      </c>
      <c r="C1525" s="10" t="s">
        <v>166</v>
      </c>
      <c r="D1525" s="12" t="s">
        <v>125</v>
      </c>
      <c r="E1525" s="14">
        <v>109089018</v>
      </c>
      <c r="F1525" s="14">
        <v>18</v>
      </c>
      <c r="G1525" s="16" t="s">
        <v>167</v>
      </c>
      <c r="H1525" s="18" t="s">
        <v>416</v>
      </c>
      <c r="I1525" s="6">
        <v>46048</v>
      </c>
      <c r="J1525" s="21" t="s">
        <v>2909</v>
      </c>
      <c r="K1525" s="18" t="s">
        <v>417</v>
      </c>
      <c r="L1525" s="23">
        <v>47150000</v>
      </c>
      <c r="M1525" s="23">
        <v>0</v>
      </c>
      <c r="N1525" s="25" t="s">
        <v>2910</v>
      </c>
    </row>
    <row r="1526" spans="1:14" ht="15" customHeight="1">
      <c r="A1526" s="4" t="s">
        <v>112</v>
      </c>
      <c r="B1526" s="8">
        <v>46026</v>
      </c>
      <c r="C1526" s="10" t="s">
        <v>753</v>
      </c>
      <c r="D1526" s="12" t="s">
        <v>114</v>
      </c>
      <c r="E1526" s="14">
        <v>109250000</v>
      </c>
      <c r="F1526" s="14">
        <v>0</v>
      </c>
      <c r="G1526" s="16" t="s">
        <v>754</v>
      </c>
      <c r="H1526" s="18" t="s">
        <v>411</v>
      </c>
      <c r="I1526" s="6">
        <v>46048</v>
      </c>
      <c r="J1526" s="21" t="s">
        <v>2987</v>
      </c>
      <c r="K1526" s="18" t="s">
        <v>2139</v>
      </c>
      <c r="L1526" s="23">
        <v>47150000</v>
      </c>
      <c r="M1526" s="23">
        <v>0</v>
      </c>
      <c r="N1526" s="25" t="s">
        <v>2988</v>
      </c>
    </row>
    <row r="1527" spans="1:14" ht="15" customHeight="1">
      <c r="A1527" s="4" t="s">
        <v>112</v>
      </c>
      <c r="B1527" s="8">
        <v>46026</v>
      </c>
      <c r="C1527" s="10" t="s">
        <v>919</v>
      </c>
      <c r="D1527" s="12" t="s">
        <v>118</v>
      </c>
      <c r="E1527" s="14">
        <v>109250000</v>
      </c>
      <c r="F1527" s="14">
        <v>4600000</v>
      </c>
      <c r="G1527" s="16" t="s">
        <v>1060</v>
      </c>
      <c r="H1527" s="18" t="s">
        <v>11</v>
      </c>
      <c r="I1527" s="6">
        <v>46048</v>
      </c>
      <c r="J1527" s="21" t="s">
        <v>3057</v>
      </c>
      <c r="K1527" s="18" t="s">
        <v>109</v>
      </c>
      <c r="L1527" s="23">
        <v>47150000</v>
      </c>
      <c r="M1527" s="23">
        <v>0</v>
      </c>
      <c r="N1527" s="25" t="s">
        <v>3058</v>
      </c>
    </row>
    <row r="1528" spans="1:14" ht="15" customHeight="1">
      <c r="A1528" s="4" t="s">
        <v>112</v>
      </c>
      <c r="B1528" s="8">
        <v>46026</v>
      </c>
      <c r="C1528" s="10" t="s">
        <v>1692</v>
      </c>
      <c r="D1528" s="12" t="s">
        <v>114</v>
      </c>
      <c r="E1528" s="14">
        <v>109250000</v>
      </c>
      <c r="F1528" s="14">
        <v>0</v>
      </c>
      <c r="G1528" s="16" t="s">
        <v>1771</v>
      </c>
      <c r="H1528" s="18" t="s">
        <v>347</v>
      </c>
      <c r="I1528" s="6">
        <v>46049</v>
      </c>
      <c r="J1528" s="21" t="s">
        <v>3356</v>
      </c>
      <c r="K1528" s="18" t="s">
        <v>643</v>
      </c>
      <c r="L1528" s="23">
        <v>47150000</v>
      </c>
      <c r="M1528" s="23">
        <v>0</v>
      </c>
      <c r="N1528" s="25" t="s">
        <v>3357</v>
      </c>
    </row>
    <row r="1529" spans="1:14" ht="15" customHeight="1">
      <c r="A1529" s="4" t="s">
        <v>112</v>
      </c>
      <c r="B1529" s="8">
        <v>46026</v>
      </c>
      <c r="C1529" s="10" t="s">
        <v>1703</v>
      </c>
      <c r="D1529" s="12" t="s">
        <v>114</v>
      </c>
      <c r="E1529" s="14">
        <v>109250000</v>
      </c>
      <c r="F1529" s="14">
        <v>0</v>
      </c>
      <c r="G1529" s="16" t="s">
        <v>1781</v>
      </c>
      <c r="H1529" s="18" t="s">
        <v>4498</v>
      </c>
      <c r="I1529" s="6">
        <v>46040</v>
      </c>
      <c r="J1529" s="21" t="s">
        <v>321</v>
      </c>
      <c r="K1529" s="18" t="s">
        <v>4499</v>
      </c>
      <c r="L1529" s="23">
        <v>47150000</v>
      </c>
      <c r="M1529" s="23">
        <v>0</v>
      </c>
      <c r="N1529" s="25" t="s">
        <v>6166</v>
      </c>
    </row>
    <row r="1530" spans="1:14" ht="15" customHeight="1">
      <c r="A1530" s="4" t="s">
        <v>112</v>
      </c>
      <c r="B1530" s="8">
        <v>46026</v>
      </c>
      <c r="C1530" s="10" t="s">
        <v>1740</v>
      </c>
      <c r="D1530" s="12" t="s">
        <v>114</v>
      </c>
      <c r="E1530" s="14">
        <v>109250000</v>
      </c>
      <c r="F1530" s="14">
        <v>52250000</v>
      </c>
      <c r="G1530" s="16" t="s">
        <v>1816</v>
      </c>
      <c r="H1530" s="18" t="s">
        <v>4498</v>
      </c>
      <c r="I1530" s="6">
        <v>46042</v>
      </c>
      <c r="J1530" s="21" t="s">
        <v>421</v>
      </c>
      <c r="K1530" s="18" t="s">
        <v>4499</v>
      </c>
      <c r="L1530" s="23">
        <v>47150000</v>
      </c>
      <c r="M1530" s="23">
        <v>0</v>
      </c>
      <c r="N1530" s="25" t="s">
        <v>6170</v>
      </c>
    </row>
    <row r="1531" spans="1:14" ht="15" customHeight="1">
      <c r="A1531" s="4" t="s">
        <v>112</v>
      </c>
      <c r="B1531" s="8">
        <v>46026</v>
      </c>
      <c r="C1531" s="10" t="s">
        <v>1759</v>
      </c>
      <c r="D1531" s="12" t="s">
        <v>114</v>
      </c>
      <c r="E1531" s="14">
        <v>109250000</v>
      </c>
      <c r="F1531" s="14">
        <v>0</v>
      </c>
      <c r="G1531" s="16" t="s">
        <v>1839</v>
      </c>
      <c r="H1531" s="18" t="s">
        <v>4498</v>
      </c>
      <c r="I1531" s="6">
        <v>46042</v>
      </c>
      <c r="J1531" s="21" t="s">
        <v>463</v>
      </c>
      <c r="K1531" s="18" t="s">
        <v>4499</v>
      </c>
      <c r="L1531" s="23">
        <v>47150000</v>
      </c>
      <c r="M1531" s="23">
        <v>0</v>
      </c>
      <c r="N1531" s="25" t="s">
        <v>6193</v>
      </c>
    </row>
    <row r="1532" spans="1:14" ht="15" customHeight="1">
      <c r="A1532" s="4" t="s">
        <v>328</v>
      </c>
      <c r="B1532" s="8">
        <v>46027</v>
      </c>
      <c r="C1532" s="10" t="s">
        <v>2143</v>
      </c>
      <c r="D1532" s="12" t="s">
        <v>333</v>
      </c>
      <c r="E1532" s="14">
        <v>109250000</v>
      </c>
      <c r="F1532" s="14">
        <v>0</v>
      </c>
      <c r="G1532" s="16" t="s">
        <v>2155</v>
      </c>
      <c r="H1532" s="18" t="s">
        <v>4498</v>
      </c>
      <c r="I1532" s="6">
        <v>46045</v>
      </c>
      <c r="J1532" s="21" t="s">
        <v>600</v>
      </c>
      <c r="K1532" s="18" t="s">
        <v>4499</v>
      </c>
      <c r="L1532" s="23">
        <v>47150000</v>
      </c>
      <c r="M1532" s="23">
        <v>0</v>
      </c>
      <c r="N1532" s="25" t="s">
        <v>6223</v>
      </c>
    </row>
    <row r="1533" spans="1:14" ht="15" customHeight="1">
      <c r="A1533" s="4" t="s">
        <v>328</v>
      </c>
      <c r="B1533" s="8">
        <v>46028</v>
      </c>
      <c r="C1533" s="10" t="s">
        <v>2680</v>
      </c>
      <c r="D1533" s="12" t="s">
        <v>333</v>
      </c>
      <c r="E1533" s="14">
        <v>109250000</v>
      </c>
      <c r="F1533" s="14">
        <v>0</v>
      </c>
      <c r="G1533" s="16" t="s">
        <v>2798</v>
      </c>
      <c r="H1533" s="18" t="s">
        <v>4498</v>
      </c>
      <c r="I1533" s="6">
        <v>46047</v>
      </c>
      <c r="J1533" s="21" t="s">
        <v>827</v>
      </c>
      <c r="K1533" s="18" t="s">
        <v>4499</v>
      </c>
      <c r="L1533" s="23">
        <v>47150000</v>
      </c>
      <c r="M1533" s="23">
        <v>0</v>
      </c>
      <c r="N1533" s="25" t="s">
        <v>6193</v>
      </c>
    </row>
    <row r="1534" spans="1:14" ht="15" customHeight="1">
      <c r="A1534" s="4" t="s">
        <v>67</v>
      </c>
      <c r="B1534" s="8">
        <v>46031</v>
      </c>
      <c r="C1534" s="10" t="s">
        <v>3189</v>
      </c>
      <c r="D1534" s="12" t="s">
        <v>808</v>
      </c>
      <c r="E1534" s="14">
        <v>109250000</v>
      </c>
      <c r="F1534" s="14">
        <v>0</v>
      </c>
      <c r="G1534" s="16" t="s">
        <v>3311</v>
      </c>
      <c r="H1534" s="18" t="s">
        <v>4498</v>
      </c>
      <c r="I1534" s="6">
        <v>46048</v>
      </c>
      <c r="J1534" s="21" t="s">
        <v>886</v>
      </c>
      <c r="K1534" s="18" t="s">
        <v>4499</v>
      </c>
      <c r="L1534" s="23">
        <v>47150000</v>
      </c>
      <c r="M1534" s="23">
        <v>0</v>
      </c>
      <c r="N1534" s="25" t="s">
        <v>6193</v>
      </c>
    </row>
    <row r="1535" spans="1:14" ht="15" customHeight="1">
      <c r="A1535" s="4" t="s">
        <v>4498</v>
      </c>
      <c r="B1535" s="8">
        <v>46028</v>
      </c>
      <c r="C1535" s="10" t="s">
        <v>743</v>
      </c>
      <c r="D1535" s="12" t="s">
        <v>4499</v>
      </c>
      <c r="E1535" s="14">
        <v>109250000</v>
      </c>
      <c r="F1535" s="14">
        <v>0</v>
      </c>
      <c r="G1535" s="16" t="s">
        <v>4934</v>
      </c>
      <c r="H1535" s="18" t="s">
        <v>4498</v>
      </c>
      <c r="I1535" s="6">
        <v>46048</v>
      </c>
      <c r="J1535" s="21" t="s">
        <v>915</v>
      </c>
      <c r="K1535" s="18" t="s">
        <v>4499</v>
      </c>
      <c r="L1535" s="23">
        <v>47150000</v>
      </c>
      <c r="M1535" s="23">
        <v>0</v>
      </c>
      <c r="N1535" s="25" t="s">
        <v>6258</v>
      </c>
    </row>
    <row r="1536" spans="1:14" ht="15" customHeight="1">
      <c r="A1536" s="4" t="s">
        <v>27</v>
      </c>
      <c r="B1536" s="8">
        <v>46025</v>
      </c>
      <c r="C1536" s="10" t="s">
        <v>253</v>
      </c>
      <c r="D1536" s="12" t="s">
        <v>29</v>
      </c>
      <c r="E1536" s="14">
        <v>109440000</v>
      </c>
      <c r="F1536" s="14">
        <v>4790000</v>
      </c>
      <c r="G1536" s="16" t="s">
        <v>30</v>
      </c>
      <c r="H1536" s="18" t="s">
        <v>4498</v>
      </c>
      <c r="I1536" s="6">
        <v>46049</v>
      </c>
      <c r="J1536" s="21" t="s">
        <v>923</v>
      </c>
      <c r="K1536" s="18" t="s">
        <v>4499</v>
      </c>
      <c r="L1536" s="23">
        <v>47150000</v>
      </c>
      <c r="M1536" s="23">
        <v>0</v>
      </c>
      <c r="N1536" s="25" t="s">
        <v>6262</v>
      </c>
    </row>
    <row r="1537" spans="1:14" ht="15" customHeight="1">
      <c r="A1537" s="4" t="s">
        <v>46</v>
      </c>
      <c r="B1537" s="8">
        <v>46026</v>
      </c>
      <c r="C1537" s="10" t="s">
        <v>1725</v>
      </c>
      <c r="D1537" s="12" t="s">
        <v>47</v>
      </c>
      <c r="E1537" s="14">
        <v>109792800</v>
      </c>
      <c r="F1537" s="14">
        <v>0</v>
      </c>
      <c r="G1537" s="16" t="s">
        <v>1685</v>
      </c>
      <c r="H1537" s="18" t="s">
        <v>4498</v>
      </c>
      <c r="I1537" s="6">
        <v>46049</v>
      </c>
      <c r="J1537" s="21" t="s">
        <v>930</v>
      </c>
      <c r="K1537" s="18" t="s">
        <v>4499</v>
      </c>
      <c r="L1537" s="23">
        <v>47150000</v>
      </c>
      <c r="M1537" s="23">
        <v>0</v>
      </c>
      <c r="N1537" s="25" t="s">
        <v>6258</v>
      </c>
    </row>
    <row r="1538" spans="1:14" ht="15" customHeight="1">
      <c r="A1538" s="4" t="s">
        <v>120</v>
      </c>
      <c r="B1538" s="8">
        <v>46026</v>
      </c>
      <c r="C1538" s="10" t="s">
        <v>1347</v>
      </c>
      <c r="D1538" s="12" t="s">
        <v>121</v>
      </c>
      <c r="E1538" s="14">
        <v>110000000</v>
      </c>
      <c r="F1538" s="14">
        <v>11000000</v>
      </c>
      <c r="G1538" s="16" t="s">
        <v>1432</v>
      </c>
      <c r="H1538" s="18" t="s">
        <v>4498</v>
      </c>
      <c r="I1538" s="6">
        <v>46052</v>
      </c>
      <c r="J1538" s="21" t="s">
        <v>982</v>
      </c>
      <c r="K1538" s="18" t="s">
        <v>4499</v>
      </c>
      <c r="L1538" s="23">
        <v>47150000</v>
      </c>
      <c r="M1538" s="23">
        <v>0</v>
      </c>
      <c r="N1538" s="25" t="s">
        <v>6277</v>
      </c>
    </row>
    <row r="1539" spans="1:14" ht="15" customHeight="1">
      <c r="A1539" s="4" t="s">
        <v>120</v>
      </c>
      <c r="B1539" s="8">
        <v>46026</v>
      </c>
      <c r="C1539" s="10" t="s">
        <v>1358</v>
      </c>
      <c r="D1539" s="12" t="s">
        <v>121</v>
      </c>
      <c r="E1539" s="14">
        <v>110000000</v>
      </c>
      <c r="F1539" s="14">
        <v>0</v>
      </c>
      <c r="G1539" s="16" t="s">
        <v>1449</v>
      </c>
      <c r="H1539" s="18" t="s">
        <v>5719</v>
      </c>
      <c r="I1539" s="6">
        <v>46047</v>
      </c>
      <c r="J1539" s="21" t="s">
        <v>94</v>
      </c>
      <c r="K1539" s="18" t="s">
        <v>5746</v>
      </c>
      <c r="L1539" s="23">
        <v>47150000</v>
      </c>
      <c r="M1539" s="23">
        <v>0</v>
      </c>
      <c r="N1539" s="25" t="s">
        <v>6471</v>
      </c>
    </row>
    <row r="1540" spans="1:14" ht="15" customHeight="1">
      <c r="A1540" s="4" t="s">
        <v>411</v>
      </c>
      <c r="B1540" s="8">
        <v>46027</v>
      </c>
      <c r="C1540" s="10" t="s">
        <v>2132</v>
      </c>
      <c r="D1540" s="12" t="s">
        <v>2139</v>
      </c>
      <c r="E1540" s="14">
        <v>110000000</v>
      </c>
      <c r="F1540" s="14">
        <v>62850000</v>
      </c>
      <c r="G1540" s="16" t="s">
        <v>2145</v>
      </c>
      <c r="H1540" s="18" t="s">
        <v>4246</v>
      </c>
      <c r="I1540" s="6">
        <v>46106</v>
      </c>
      <c r="J1540" s="21" t="s">
        <v>5697</v>
      </c>
      <c r="K1540" s="18" t="s">
        <v>4247</v>
      </c>
      <c r="L1540" s="23">
        <v>47421715</v>
      </c>
      <c r="M1540" s="23">
        <v>0</v>
      </c>
      <c r="N1540" s="25" t="s">
        <v>5617</v>
      </c>
    </row>
    <row r="1541" spans="1:14" ht="15" customHeight="1">
      <c r="A1541" s="4" t="s">
        <v>411</v>
      </c>
      <c r="B1541" s="8">
        <v>46028</v>
      </c>
      <c r="C1541" s="10" t="s">
        <v>2641</v>
      </c>
      <c r="D1541" s="12" t="s">
        <v>934</v>
      </c>
      <c r="E1541" s="14">
        <v>110000000</v>
      </c>
      <c r="F1541" s="14">
        <v>108780752</v>
      </c>
      <c r="G1541" s="16" t="s">
        <v>1171</v>
      </c>
      <c r="H1541" s="18" t="s">
        <v>112</v>
      </c>
      <c r="I1541" s="6">
        <v>46042</v>
      </c>
      <c r="J1541" s="21" t="s">
        <v>1777</v>
      </c>
      <c r="K1541" s="18" t="s">
        <v>114</v>
      </c>
      <c r="L1541" s="23">
        <v>47500000</v>
      </c>
      <c r="M1541" s="23">
        <v>0</v>
      </c>
      <c r="N1541" s="25" t="s">
        <v>1778</v>
      </c>
    </row>
    <row r="1542" spans="1:14" ht="15" customHeight="1">
      <c r="A1542" s="4" t="s">
        <v>813</v>
      </c>
      <c r="B1542" s="8">
        <v>46031</v>
      </c>
      <c r="C1542" s="10" t="s">
        <v>3234</v>
      </c>
      <c r="D1542" s="12" t="s">
        <v>865</v>
      </c>
      <c r="E1542" s="14">
        <v>110000000</v>
      </c>
      <c r="F1542" s="14">
        <v>31900000</v>
      </c>
      <c r="G1542" s="16" t="s">
        <v>3352</v>
      </c>
      <c r="H1542" s="18" t="s">
        <v>112</v>
      </c>
      <c r="I1542" s="6">
        <v>46044</v>
      </c>
      <c r="J1542" s="21" t="s">
        <v>2333</v>
      </c>
      <c r="K1542" s="18" t="s">
        <v>114</v>
      </c>
      <c r="L1542" s="23">
        <v>47500000</v>
      </c>
      <c r="M1542" s="23">
        <v>0</v>
      </c>
      <c r="N1542" s="25" t="s">
        <v>2334</v>
      </c>
    </row>
    <row r="1543" spans="1:14" ht="15" customHeight="1">
      <c r="A1543" s="4" t="s">
        <v>813</v>
      </c>
      <c r="B1543" s="8">
        <v>46031</v>
      </c>
      <c r="C1543" s="10" t="s">
        <v>3261</v>
      </c>
      <c r="D1543" s="12" t="s">
        <v>865</v>
      </c>
      <c r="E1543" s="14">
        <v>110000000</v>
      </c>
      <c r="F1543" s="14">
        <v>0</v>
      </c>
      <c r="G1543" s="16" t="s">
        <v>3385</v>
      </c>
      <c r="H1543" s="18" t="s">
        <v>112</v>
      </c>
      <c r="I1543" s="6">
        <v>46047</v>
      </c>
      <c r="J1543" s="21" t="s">
        <v>2755</v>
      </c>
      <c r="K1543" s="18" t="s">
        <v>114</v>
      </c>
      <c r="L1543" s="23">
        <v>47500000</v>
      </c>
      <c r="M1543" s="23">
        <v>0</v>
      </c>
      <c r="N1543" s="25" t="s">
        <v>2756</v>
      </c>
    </row>
    <row r="1544" spans="1:14" ht="15" customHeight="1">
      <c r="A1544" s="4" t="s">
        <v>790</v>
      </c>
      <c r="B1544" s="8">
        <v>46035</v>
      </c>
      <c r="C1544" s="10" t="s">
        <v>3682</v>
      </c>
      <c r="D1544" s="12" t="s">
        <v>1394</v>
      </c>
      <c r="E1544" s="14">
        <v>110000000</v>
      </c>
      <c r="F1544" s="14">
        <v>0</v>
      </c>
      <c r="G1544" s="16" t="s">
        <v>3786</v>
      </c>
      <c r="H1544" s="18" t="s">
        <v>112</v>
      </c>
      <c r="I1544" s="6">
        <v>46049</v>
      </c>
      <c r="J1544" s="21" t="s">
        <v>3261</v>
      </c>
      <c r="K1544" s="18" t="s">
        <v>114</v>
      </c>
      <c r="L1544" s="23">
        <v>47500000</v>
      </c>
      <c r="M1544" s="23">
        <v>0</v>
      </c>
      <c r="N1544" s="25" t="s">
        <v>3262</v>
      </c>
    </row>
    <row r="1545" spans="1:14" ht="15" customHeight="1">
      <c r="A1545" s="4" t="s">
        <v>5719</v>
      </c>
      <c r="B1545" s="8">
        <v>46025</v>
      </c>
      <c r="C1545" s="10" t="s">
        <v>63</v>
      </c>
      <c r="D1545" s="12" t="s">
        <v>5720</v>
      </c>
      <c r="E1545" s="14">
        <v>110000000</v>
      </c>
      <c r="F1545" s="14">
        <v>0</v>
      </c>
      <c r="G1545" s="16" t="s">
        <v>5721</v>
      </c>
      <c r="H1545" s="18" t="s">
        <v>134</v>
      </c>
      <c r="I1545" s="6">
        <v>46029</v>
      </c>
      <c r="J1545" s="21" t="s">
        <v>144</v>
      </c>
      <c r="K1545" s="18" t="s">
        <v>136</v>
      </c>
      <c r="L1545" s="23">
        <v>47560000</v>
      </c>
      <c r="M1545" s="23">
        <v>0</v>
      </c>
      <c r="N1545" s="25" t="s">
        <v>149</v>
      </c>
    </row>
    <row r="1546" spans="1:14" ht="15" customHeight="1">
      <c r="A1546" s="4" t="s">
        <v>5719</v>
      </c>
      <c r="B1546" s="8">
        <v>46025</v>
      </c>
      <c r="C1546" s="10" t="s">
        <v>81</v>
      </c>
      <c r="D1546" s="12" t="s">
        <v>5746</v>
      </c>
      <c r="E1546" s="14">
        <v>110000000</v>
      </c>
      <c r="F1546" s="14">
        <v>0</v>
      </c>
      <c r="G1546" s="16" t="s">
        <v>5747</v>
      </c>
      <c r="H1546" s="18" t="s">
        <v>134</v>
      </c>
      <c r="I1546" s="6">
        <v>46029</v>
      </c>
      <c r="J1546" s="21" t="s">
        <v>223</v>
      </c>
      <c r="K1546" s="18" t="s">
        <v>239</v>
      </c>
      <c r="L1546" s="23">
        <v>47560000</v>
      </c>
      <c r="M1546" s="23">
        <v>0</v>
      </c>
      <c r="N1546" s="25" t="s">
        <v>243</v>
      </c>
    </row>
    <row r="1547" spans="1:14" ht="15" customHeight="1">
      <c r="A1547" s="4" t="s">
        <v>5719</v>
      </c>
      <c r="B1547" s="8">
        <v>46025</v>
      </c>
      <c r="C1547" s="10" t="s">
        <v>94</v>
      </c>
      <c r="D1547" s="12" t="s">
        <v>5746</v>
      </c>
      <c r="E1547" s="14">
        <v>110000000</v>
      </c>
      <c r="F1547" s="14">
        <v>0</v>
      </c>
      <c r="G1547" s="16" t="s">
        <v>5747</v>
      </c>
      <c r="H1547" s="18" t="s">
        <v>134</v>
      </c>
      <c r="I1547" s="6">
        <v>46032</v>
      </c>
      <c r="J1547" s="21" t="s">
        <v>449</v>
      </c>
      <c r="K1547" s="18" t="s">
        <v>239</v>
      </c>
      <c r="L1547" s="23">
        <v>47560000</v>
      </c>
      <c r="M1547" s="23">
        <v>0</v>
      </c>
      <c r="N1547" s="25" t="s">
        <v>482</v>
      </c>
    </row>
    <row r="1548" spans="1:14" ht="15" customHeight="1">
      <c r="A1548" s="4" t="s">
        <v>5719</v>
      </c>
      <c r="B1548" s="8">
        <v>46026</v>
      </c>
      <c r="C1548" s="10" t="s">
        <v>128</v>
      </c>
      <c r="D1548" s="12" t="s">
        <v>5746</v>
      </c>
      <c r="E1548" s="14">
        <v>110000000</v>
      </c>
      <c r="F1548" s="14">
        <v>0</v>
      </c>
      <c r="G1548" s="16" t="s">
        <v>5761</v>
      </c>
      <c r="H1548" s="18" t="s">
        <v>112</v>
      </c>
      <c r="I1548" s="6">
        <v>46046</v>
      </c>
      <c r="J1548" s="21" t="s">
        <v>2644</v>
      </c>
      <c r="K1548" s="18" t="s">
        <v>114</v>
      </c>
      <c r="L1548" s="23">
        <v>47833333</v>
      </c>
      <c r="M1548" s="23">
        <v>0</v>
      </c>
      <c r="N1548" s="25" t="s">
        <v>2645</v>
      </c>
    </row>
    <row r="1549" spans="1:14" ht="15" customHeight="1">
      <c r="A1549" s="4" t="s">
        <v>5719</v>
      </c>
      <c r="B1549" s="8">
        <v>46026</v>
      </c>
      <c r="C1549" s="10" t="s">
        <v>131</v>
      </c>
      <c r="D1549" s="12" t="s">
        <v>5746</v>
      </c>
      <c r="E1549" s="14">
        <v>110000000</v>
      </c>
      <c r="F1549" s="14">
        <v>0</v>
      </c>
      <c r="G1549" s="16" t="s">
        <v>5761</v>
      </c>
      <c r="H1549" s="18" t="s">
        <v>693</v>
      </c>
      <c r="I1549" s="6">
        <v>46048</v>
      </c>
      <c r="J1549" s="21" t="s">
        <v>2963</v>
      </c>
      <c r="K1549" s="18" t="s">
        <v>694</v>
      </c>
      <c r="L1549" s="23">
        <v>47999050</v>
      </c>
      <c r="M1549" s="23">
        <v>0</v>
      </c>
      <c r="N1549" s="25" t="s">
        <v>2964</v>
      </c>
    </row>
    <row r="1550" spans="1:14" ht="15" customHeight="1">
      <c r="A1550" s="4" t="s">
        <v>5719</v>
      </c>
      <c r="B1550" s="8">
        <v>46026</v>
      </c>
      <c r="C1550" s="10" t="s">
        <v>139</v>
      </c>
      <c r="D1550" s="12" t="s">
        <v>5746</v>
      </c>
      <c r="E1550" s="14">
        <v>110000000</v>
      </c>
      <c r="F1550" s="14">
        <v>0</v>
      </c>
      <c r="G1550" s="16" t="s">
        <v>5761</v>
      </c>
      <c r="H1550" s="18" t="s">
        <v>112</v>
      </c>
      <c r="I1550" s="6">
        <v>46039</v>
      </c>
      <c r="J1550" s="21" t="s">
        <v>1327</v>
      </c>
      <c r="K1550" s="18" t="s">
        <v>1031</v>
      </c>
      <c r="L1550" s="23">
        <v>48000000</v>
      </c>
      <c r="M1550" s="23">
        <v>0</v>
      </c>
      <c r="N1550" s="25" t="s">
        <v>1328</v>
      </c>
    </row>
    <row r="1551" spans="1:14" ht="15" customHeight="1">
      <c r="A1551" s="4" t="s">
        <v>5719</v>
      </c>
      <c r="B1551" s="8">
        <v>46026</v>
      </c>
      <c r="C1551" s="10" t="s">
        <v>141</v>
      </c>
      <c r="D1551" s="12" t="s">
        <v>5746</v>
      </c>
      <c r="E1551" s="14">
        <v>110000000</v>
      </c>
      <c r="F1551" s="14">
        <v>0</v>
      </c>
      <c r="G1551" s="16" t="s">
        <v>5761</v>
      </c>
      <c r="H1551" s="18" t="s">
        <v>798</v>
      </c>
      <c r="I1551" s="6">
        <v>46048</v>
      </c>
      <c r="J1551" s="21" t="s">
        <v>2995</v>
      </c>
      <c r="K1551" s="18" t="s">
        <v>799</v>
      </c>
      <c r="L1551" s="23">
        <v>48000000</v>
      </c>
      <c r="M1551" s="23">
        <v>0</v>
      </c>
      <c r="N1551" s="25" t="s">
        <v>2996</v>
      </c>
    </row>
    <row r="1552" spans="1:14" ht="15" customHeight="1">
      <c r="A1552" s="4" t="s">
        <v>5785</v>
      </c>
      <c r="B1552" s="8">
        <v>46078</v>
      </c>
      <c r="C1552" s="10" t="s">
        <v>76</v>
      </c>
      <c r="D1552" s="12" t="s">
        <v>5786</v>
      </c>
      <c r="E1552" s="14">
        <v>110000000</v>
      </c>
      <c r="F1552" s="14">
        <v>110000000</v>
      </c>
      <c r="G1552" s="16" t="s">
        <v>5820</v>
      </c>
      <c r="H1552" s="18" t="s">
        <v>20</v>
      </c>
      <c r="I1552" s="6">
        <v>46051</v>
      </c>
      <c r="J1552" s="21" t="s">
        <v>3706</v>
      </c>
      <c r="K1552" s="18" t="s">
        <v>266</v>
      </c>
      <c r="L1552" s="23">
        <v>48000000</v>
      </c>
      <c r="M1552" s="23">
        <v>0</v>
      </c>
      <c r="N1552" s="25" t="s">
        <v>3707</v>
      </c>
    </row>
    <row r="1553" spans="1:14" ht="15" customHeight="1">
      <c r="A1553" s="4" t="s">
        <v>112</v>
      </c>
      <c r="B1553" s="8">
        <v>46025</v>
      </c>
      <c r="C1553" s="10" t="s">
        <v>301</v>
      </c>
      <c r="D1553" s="12" t="s">
        <v>114</v>
      </c>
      <c r="E1553" s="14">
        <v>110250000</v>
      </c>
      <c r="F1553" s="14">
        <v>0</v>
      </c>
      <c r="G1553" s="16" t="s">
        <v>302</v>
      </c>
      <c r="H1553" s="18" t="s">
        <v>4498</v>
      </c>
      <c r="I1553" s="6">
        <v>46046</v>
      </c>
      <c r="J1553" s="21" t="s">
        <v>811</v>
      </c>
      <c r="K1553" s="18" t="s">
        <v>4499</v>
      </c>
      <c r="L1553" s="23">
        <v>48000000</v>
      </c>
      <c r="M1553" s="23">
        <v>0</v>
      </c>
      <c r="N1553" s="25" t="s">
        <v>6238</v>
      </c>
    </row>
    <row r="1554" spans="1:14" ht="15" customHeight="1">
      <c r="A1554" s="4" t="s">
        <v>328</v>
      </c>
      <c r="B1554" s="8">
        <v>46029</v>
      </c>
      <c r="C1554" s="10" t="s">
        <v>2861</v>
      </c>
      <c r="D1554" s="12" t="s">
        <v>333</v>
      </c>
      <c r="E1554" s="14">
        <v>110400000</v>
      </c>
      <c r="F1554" s="14">
        <v>5900000</v>
      </c>
      <c r="G1554" s="16" t="s">
        <v>2968</v>
      </c>
      <c r="H1554" s="18" t="s">
        <v>1994</v>
      </c>
      <c r="I1554" s="6">
        <v>46049</v>
      </c>
      <c r="J1554" s="21" t="s">
        <v>3231</v>
      </c>
      <c r="K1554" s="18" t="s">
        <v>3232</v>
      </c>
      <c r="L1554" s="23">
        <v>48111684.07</v>
      </c>
      <c r="M1554" s="23">
        <v>0</v>
      </c>
      <c r="N1554" s="25" t="s">
        <v>3233</v>
      </c>
    </row>
    <row r="1555" spans="1:14" ht="15" customHeight="1">
      <c r="A1555" s="4" t="s">
        <v>185</v>
      </c>
      <c r="B1555" s="8">
        <v>46026</v>
      </c>
      <c r="C1555" s="10" t="s">
        <v>1147</v>
      </c>
      <c r="D1555" s="12" t="s">
        <v>596</v>
      </c>
      <c r="E1555" s="14">
        <v>110920000</v>
      </c>
      <c r="F1555" s="14">
        <v>0</v>
      </c>
      <c r="G1555" s="16" t="s">
        <v>1263</v>
      </c>
      <c r="H1555" s="18" t="s">
        <v>27</v>
      </c>
      <c r="I1555" s="6">
        <v>46029</v>
      </c>
      <c r="J1555" s="21" t="s">
        <v>188</v>
      </c>
      <c r="K1555" s="18" t="s">
        <v>29</v>
      </c>
      <c r="L1555" s="23">
        <v>48300000</v>
      </c>
      <c r="M1555" s="23">
        <v>0</v>
      </c>
      <c r="N1555" s="25" t="s">
        <v>196</v>
      </c>
    </row>
    <row r="1556" spans="1:14" ht="15" customHeight="1">
      <c r="A1556" s="4" t="s">
        <v>185</v>
      </c>
      <c r="B1556" s="8">
        <v>46026</v>
      </c>
      <c r="C1556" s="10" t="s">
        <v>1150</v>
      </c>
      <c r="D1556" s="12" t="s">
        <v>596</v>
      </c>
      <c r="E1556" s="14">
        <v>110920000</v>
      </c>
      <c r="F1556" s="14">
        <v>0</v>
      </c>
      <c r="G1556" s="16" t="s">
        <v>1263</v>
      </c>
      <c r="H1556" s="18" t="s">
        <v>15</v>
      </c>
      <c r="I1556" s="6">
        <v>46037</v>
      </c>
      <c r="J1556" s="21" t="s">
        <v>975</v>
      </c>
      <c r="K1556" s="18" t="s">
        <v>95</v>
      </c>
      <c r="L1556" s="23">
        <v>48300000</v>
      </c>
      <c r="M1556" s="23">
        <v>0</v>
      </c>
      <c r="N1556" s="25" t="s">
        <v>976</v>
      </c>
    </row>
    <row r="1557" spans="1:14" ht="15" customHeight="1">
      <c r="A1557" s="4" t="s">
        <v>185</v>
      </c>
      <c r="B1557" s="8">
        <v>46026</v>
      </c>
      <c r="C1557" s="10" t="s">
        <v>1153</v>
      </c>
      <c r="D1557" s="12" t="s">
        <v>596</v>
      </c>
      <c r="E1557" s="14">
        <v>110920000</v>
      </c>
      <c r="F1557" s="14">
        <v>0</v>
      </c>
      <c r="G1557" s="16" t="s">
        <v>1263</v>
      </c>
      <c r="H1557" s="18" t="s">
        <v>15</v>
      </c>
      <c r="I1557" s="6">
        <v>46038</v>
      </c>
      <c r="J1557" s="21" t="s">
        <v>1206</v>
      </c>
      <c r="K1557" s="18" t="s">
        <v>95</v>
      </c>
      <c r="L1557" s="23">
        <v>48300000</v>
      </c>
      <c r="M1557" s="23">
        <v>0</v>
      </c>
      <c r="N1557" s="25" t="s">
        <v>1207</v>
      </c>
    </row>
    <row r="1558" spans="1:14" ht="15" customHeight="1">
      <c r="A1558" s="4" t="s">
        <v>185</v>
      </c>
      <c r="B1558" s="8">
        <v>46026</v>
      </c>
      <c r="C1558" s="10" t="s">
        <v>1155</v>
      </c>
      <c r="D1558" s="12" t="s">
        <v>596</v>
      </c>
      <c r="E1558" s="14">
        <v>110920000</v>
      </c>
      <c r="F1558" s="14">
        <v>0</v>
      </c>
      <c r="G1558" s="16" t="s">
        <v>1263</v>
      </c>
      <c r="H1558" s="18" t="s">
        <v>328</v>
      </c>
      <c r="I1558" s="6">
        <v>46039</v>
      </c>
      <c r="J1558" s="21" t="s">
        <v>1470</v>
      </c>
      <c r="K1558" s="18" t="s">
        <v>333</v>
      </c>
      <c r="L1558" s="23">
        <v>48300000</v>
      </c>
      <c r="M1558" s="23">
        <v>-420000</v>
      </c>
      <c r="N1558" s="25" t="s">
        <v>1448</v>
      </c>
    </row>
    <row r="1559" spans="1:14" ht="15" customHeight="1">
      <c r="A1559" s="4" t="s">
        <v>185</v>
      </c>
      <c r="B1559" s="8">
        <v>46026</v>
      </c>
      <c r="C1559" s="10" t="s">
        <v>1157</v>
      </c>
      <c r="D1559" s="12" t="s">
        <v>596</v>
      </c>
      <c r="E1559" s="14">
        <v>110920000</v>
      </c>
      <c r="F1559" s="14">
        <v>0</v>
      </c>
      <c r="G1559" s="16" t="s">
        <v>1263</v>
      </c>
      <c r="H1559" s="18" t="s">
        <v>328</v>
      </c>
      <c r="I1559" s="6">
        <v>46043</v>
      </c>
      <c r="J1559" s="21" t="s">
        <v>2243</v>
      </c>
      <c r="K1559" s="18" t="s">
        <v>333</v>
      </c>
      <c r="L1559" s="23">
        <v>48300000</v>
      </c>
      <c r="M1559" s="23">
        <v>-980000</v>
      </c>
      <c r="N1559" s="25" t="s">
        <v>2244</v>
      </c>
    </row>
    <row r="1560" spans="1:14" ht="15" customHeight="1">
      <c r="A1560" s="4" t="s">
        <v>185</v>
      </c>
      <c r="B1560" s="8">
        <v>46026</v>
      </c>
      <c r="C1560" s="10" t="s">
        <v>1159</v>
      </c>
      <c r="D1560" s="12" t="s">
        <v>596</v>
      </c>
      <c r="E1560" s="14">
        <v>110920000</v>
      </c>
      <c r="F1560" s="14">
        <v>0</v>
      </c>
      <c r="G1560" s="16" t="s">
        <v>1263</v>
      </c>
      <c r="H1560" s="18" t="s">
        <v>120</v>
      </c>
      <c r="I1560" s="6">
        <v>46044</v>
      </c>
      <c r="J1560" s="21" t="s">
        <v>2337</v>
      </c>
      <c r="K1560" s="18" t="s">
        <v>528</v>
      </c>
      <c r="L1560" s="23">
        <v>48300000</v>
      </c>
      <c r="M1560" s="23">
        <v>-840000</v>
      </c>
      <c r="N1560" s="25" t="s">
        <v>2338</v>
      </c>
    </row>
    <row r="1561" spans="1:14" ht="15" customHeight="1">
      <c r="A1561" s="4" t="s">
        <v>185</v>
      </c>
      <c r="B1561" s="8">
        <v>46026</v>
      </c>
      <c r="C1561" s="10" t="s">
        <v>1163</v>
      </c>
      <c r="D1561" s="12" t="s">
        <v>596</v>
      </c>
      <c r="E1561" s="14">
        <v>110920000</v>
      </c>
      <c r="F1561" s="14">
        <v>0</v>
      </c>
      <c r="G1561" s="16" t="s">
        <v>1263</v>
      </c>
      <c r="H1561" s="18" t="s">
        <v>798</v>
      </c>
      <c r="I1561" s="6">
        <v>46048</v>
      </c>
      <c r="J1561" s="21" t="s">
        <v>3035</v>
      </c>
      <c r="K1561" s="18" t="s">
        <v>799</v>
      </c>
      <c r="L1561" s="23">
        <v>48300000</v>
      </c>
      <c r="M1561" s="23">
        <v>0</v>
      </c>
      <c r="N1561" s="25" t="s">
        <v>3031</v>
      </c>
    </row>
    <row r="1562" spans="1:14" ht="15" customHeight="1">
      <c r="A1562" s="4" t="s">
        <v>185</v>
      </c>
      <c r="B1562" s="8">
        <v>46026</v>
      </c>
      <c r="C1562" s="10" t="s">
        <v>1183</v>
      </c>
      <c r="D1562" s="12" t="s">
        <v>596</v>
      </c>
      <c r="E1562" s="14">
        <v>110920000</v>
      </c>
      <c r="F1562" s="14">
        <v>0</v>
      </c>
      <c r="G1562" s="16" t="s">
        <v>1263</v>
      </c>
      <c r="H1562" s="18" t="s">
        <v>813</v>
      </c>
      <c r="I1562" s="6">
        <v>46050</v>
      </c>
      <c r="J1562" s="21" t="s">
        <v>3365</v>
      </c>
      <c r="K1562" s="18" t="s">
        <v>851</v>
      </c>
      <c r="L1562" s="23">
        <v>48300000</v>
      </c>
      <c r="M1562" s="23">
        <v>0</v>
      </c>
      <c r="N1562" s="25" t="s">
        <v>3366</v>
      </c>
    </row>
    <row r="1563" spans="1:14" ht="15" customHeight="1">
      <c r="A1563" s="4" t="s">
        <v>185</v>
      </c>
      <c r="B1563" s="8">
        <v>46026</v>
      </c>
      <c r="C1563" s="10" t="s">
        <v>1187</v>
      </c>
      <c r="D1563" s="12" t="s">
        <v>596</v>
      </c>
      <c r="E1563" s="14">
        <v>110920000</v>
      </c>
      <c r="F1563" s="14">
        <v>0</v>
      </c>
      <c r="G1563" s="16" t="s">
        <v>1263</v>
      </c>
      <c r="H1563" s="18" t="s">
        <v>4498</v>
      </c>
      <c r="I1563" s="6">
        <v>46065</v>
      </c>
      <c r="J1563" s="21" t="s">
        <v>1073</v>
      </c>
      <c r="K1563" s="18" t="s">
        <v>4499</v>
      </c>
      <c r="L1563" s="23">
        <v>48300000</v>
      </c>
      <c r="M1563" s="23">
        <v>-450000</v>
      </c>
      <c r="N1563" s="25" t="s">
        <v>6304</v>
      </c>
    </row>
    <row r="1564" spans="1:14" ht="15" customHeight="1">
      <c r="A1564" s="4" t="s">
        <v>411</v>
      </c>
      <c r="B1564" s="8">
        <v>46027</v>
      </c>
      <c r="C1564" s="10" t="s">
        <v>2503</v>
      </c>
      <c r="D1564" s="12" t="s">
        <v>412</v>
      </c>
      <c r="E1564" s="14">
        <v>111100000</v>
      </c>
      <c r="F1564" s="14">
        <v>3000000</v>
      </c>
      <c r="G1564" s="16" t="s">
        <v>2504</v>
      </c>
      <c r="H1564" s="18" t="s">
        <v>328</v>
      </c>
      <c r="I1564" s="6">
        <v>46050</v>
      </c>
      <c r="J1564" s="21" t="s">
        <v>3483</v>
      </c>
      <c r="K1564" s="18" t="s">
        <v>333</v>
      </c>
      <c r="L1564" s="23">
        <v>48325333</v>
      </c>
      <c r="M1564" s="23">
        <v>0</v>
      </c>
      <c r="N1564" s="25" t="s">
        <v>3484</v>
      </c>
    </row>
    <row r="1565" spans="1:14" ht="15" customHeight="1">
      <c r="A1565" s="4" t="s">
        <v>15</v>
      </c>
      <c r="B1565" s="8">
        <v>46026</v>
      </c>
      <c r="C1565" s="10" t="s">
        <v>1491</v>
      </c>
      <c r="D1565" s="12" t="s">
        <v>95</v>
      </c>
      <c r="E1565" s="14">
        <v>111311667</v>
      </c>
      <c r="F1565" s="14">
        <v>0</v>
      </c>
      <c r="G1565" s="16" t="s">
        <v>1577</v>
      </c>
      <c r="H1565" s="18" t="s">
        <v>185</v>
      </c>
      <c r="I1565" s="6">
        <v>46047</v>
      </c>
      <c r="J1565" s="21" t="s">
        <v>2831</v>
      </c>
      <c r="K1565" s="18" t="s">
        <v>186</v>
      </c>
      <c r="L1565" s="23">
        <v>48380000</v>
      </c>
      <c r="M1565" s="23">
        <v>0</v>
      </c>
      <c r="N1565" s="25" t="s">
        <v>2651</v>
      </c>
    </row>
    <row r="1566" spans="1:14" ht="15" customHeight="1">
      <c r="A1566" s="4" t="s">
        <v>134</v>
      </c>
      <c r="B1566" s="8">
        <v>46025</v>
      </c>
      <c r="C1566" s="10" t="s">
        <v>453</v>
      </c>
      <c r="D1566" s="12" t="s">
        <v>239</v>
      </c>
      <c r="E1566" s="14">
        <v>111360000</v>
      </c>
      <c r="F1566" s="14">
        <v>0</v>
      </c>
      <c r="G1566" s="16" t="s">
        <v>454</v>
      </c>
      <c r="H1566" s="18" t="s">
        <v>32</v>
      </c>
      <c r="I1566" s="6">
        <v>46098</v>
      </c>
      <c r="J1566" s="21" t="s">
        <v>5367</v>
      </c>
      <c r="K1566" s="18" t="s">
        <v>4221</v>
      </c>
      <c r="L1566" s="23">
        <v>48386200</v>
      </c>
      <c r="M1566" s="23">
        <v>0</v>
      </c>
      <c r="N1566" s="25" t="s">
        <v>5362</v>
      </c>
    </row>
    <row r="1567" spans="1:14" ht="15" customHeight="1">
      <c r="A1567" s="4" t="s">
        <v>20</v>
      </c>
      <c r="B1567" s="8">
        <v>46026</v>
      </c>
      <c r="C1567" s="10" t="s">
        <v>770</v>
      </c>
      <c r="D1567" s="12" t="s">
        <v>25</v>
      </c>
      <c r="E1567" s="14">
        <v>111600000</v>
      </c>
      <c r="F1567" s="14">
        <v>0</v>
      </c>
      <c r="G1567" s="16" t="s">
        <v>675</v>
      </c>
      <c r="H1567" s="18" t="s">
        <v>328</v>
      </c>
      <c r="I1567" s="6">
        <v>46031</v>
      </c>
      <c r="J1567" s="21" t="s">
        <v>319</v>
      </c>
      <c r="K1567" s="18" t="s">
        <v>333</v>
      </c>
      <c r="L1567" s="23">
        <v>48400000</v>
      </c>
      <c r="M1567" s="23">
        <v>0</v>
      </c>
      <c r="N1567" s="25" t="s">
        <v>352</v>
      </c>
    </row>
    <row r="1568" spans="1:14" ht="15" customHeight="1">
      <c r="A1568" s="4" t="s">
        <v>328</v>
      </c>
      <c r="B1568" s="8">
        <v>46029</v>
      </c>
      <c r="C1568" s="10" t="s">
        <v>2864</v>
      </c>
      <c r="D1568" s="12" t="s">
        <v>333</v>
      </c>
      <c r="E1568" s="14">
        <v>111780000</v>
      </c>
      <c r="F1568" s="14">
        <v>12780000</v>
      </c>
      <c r="G1568" s="16" t="s">
        <v>2971</v>
      </c>
      <c r="H1568" s="18" t="s">
        <v>328</v>
      </c>
      <c r="I1568" s="6">
        <v>46036</v>
      </c>
      <c r="J1568" s="21" t="s">
        <v>716</v>
      </c>
      <c r="K1568" s="18" t="s">
        <v>333</v>
      </c>
      <c r="L1568" s="23">
        <v>48400000</v>
      </c>
      <c r="M1568" s="23">
        <v>0</v>
      </c>
      <c r="N1568" s="25" t="s">
        <v>739</v>
      </c>
    </row>
    <row r="1569" spans="1:14" ht="15" customHeight="1">
      <c r="A1569" s="4" t="s">
        <v>67</v>
      </c>
      <c r="B1569" s="8">
        <v>46045</v>
      </c>
      <c r="C1569" s="10" t="s">
        <v>4153</v>
      </c>
      <c r="D1569" s="12" t="s">
        <v>2586</v>
      </c>
      <c r="E1569" s="14">
        <v>111872516</v>
      </c>
      <c r="F1569" s="14">
        <v>0</v>
      </c>
      <c r="G1569" s="16" t="s">
        <v>2587</v>
      </c>
      <c r="H1569" s="18" t="s">
        <v>913</v>
      </c>
      <c r="I1569" s="6">
        <v>46041</v>
      </c>
      <c r="J1569" s="21" t="s">
        <v>1584</v>
      </c>
      <c r="K1569" s="18" t="s">
        <v>914</v>
      </c>
      <c r="L1569" s="23">
        <v>48530000</v>
      </c>
      <c r="M1569" s="23">
        <v>0</v>
      </c>
      <c r="N1569" s="25" t="s">
        <v>1585</v>
      </c>
    </row>
    <row r="1570" spans="1:14" ht="15" customHeight="1">
      <c r="A1570" s="4" t="s">
        <v>120</v>
      </c>
      <c r="B1570" s="8">
        <v>46025</v>
      </c>
      <c r="C1570" s="10" t="s">
        <v>574</v>
      </c>
      <c r="D1570" s="12" t="s">
        <v>451</v>
      </c>
      <c r="E1570" s="14">
        <v>112000000</v>
      </c>
      <c r="F1570" s="14">
        <v>0</v>
      </c>
      <c r="G1570" s="16" t="s">
        <v>575</v>
      </c>
      <c r="H1570" s="18" t="s">
        <v>913</v>
      </c>
      <c r="I1570" s="6">
        <v>46041</v>
      </c>
      <c r="J1570" s="21" t="s">
        <v>1683</v>
      </c>
      <c r="K1570" s="18" t="s">
        <v>943</v>
      </c>
      <c r="L1570" s="23">
        <v>48530000</v>
      </c>
      <c r="M1570" s="23">
        <v>0</v>
      </c>
      <c r="N1570" s="25" t="s">
        <v>1684</v>
      </c>
    </row>
    <row r="1571" spans="1:14" ht="15" customHeight="1">
      <c r="A1571" s="4" t="s">
        <v>120</v>
      </c>
      <c r="B1571" s="8">
        <v>46026</v>
      </c>
      <c r="C1571" s="10" t="s">
        <v>710</v>
      </c>
      <c r="D1571" s="12" t="s">
        <v>563</v>
      </c>
      <c r="E1571" s="14">
        <v>112000000</v>
      </c>
      <c r="F1571" s="14">
        <v>0</v>
      </c>
      <c r="G1571" s="16" t="s">
        <v>711</v>
      </c>
      <c r="H1571" s="18" t="s">
        <v>825</v>
      </c>
      <c r="I1571" s="6">
        <v>46050</v>
      </c>
      <c r="J1571" s="21" t="s">
        <v>3461</v>
      </c>
      <c r="K1571" s="18" t="s">
        <v>826</v>
      </c>
      <c r="L1571" s="23">
        <v>48860000</v>
      </c>
      <c r="M1571" s="23">
        <v>-2240000</v>
      </c>
      <c r="N1571" s="25" t="s">
        <v>3462</v>
      </c>
    </row>
    <row r="1572" spans="1:14" ht="15" customHeight="1">
      <c r="A1572" s="4" t="s">
        <v>120</v>
      </c>
      <c r="B1572" s="8">
        <v>46026</v>
      </c>
      <c r="C1572" s="10" t="s">
        <v>731</v>
      </c>
      <c r="D1572" s="12" t="s">
        <v>451</v>
      </c>
      <c r="E1572" s="14">
        <v>112000000</v>
      </c>
      <c r="F1572" s="14">
        <v>0</v>
      </c>
      <c r="G1572" s="16" t="s">
        <v>732</v>
      </c>
      <c r="H1572" s="18" t="s">
        <v>20</v>
      </c>
      <c r="I1572" s="6">
        <v>46029</v>
      </c>
      <c r="J1572" s="21" t="s">
        <v>247</v>
      </c>
      <c r="K1572" s="18" t="s">
        <v>25</v>
      </c>
      <c r="L1572" s="23">
        <v>48880000</v>
      </c>
      <c r="M1572" s="23">
        <v>0</v>
      </c>
      <c r="N1572" s="25" t="s">
        <v>264</v>
      </c>
    </row>
    <row r="1573" spans="1:14" ht="15" customHeight="1">
      <c r="A1573" s="4" t="s">
        <v>120</v>
      </c>
      <c r="B1573" s="8">
        <v>46026</v>
      </c>
      <c r="C1573" s="10" t="s">
        <v>1190</v>
      </c>
      <c r="D1573" s="12" t="s">
        <v>451</v>
      </c>
      <c r="E1573" s="14">
        <v>112000000</v>
      </c>
      <c r="F1573" s="14">
        <v>0</v>
      </c>
      <c r="G1573" s="16" t="s">
        <v>1294</v>
      </c>
      <c r="H1573" s="18" t="s">
        <v>46</v>
      </c>
      <c r="I1573" s="6">
        <v>46041</v>
      </c>
      <c r="J1573" s="21" t="s">
        <v>1650</v>
      </c>
      <c r="K1573" s="18" t="s">
        <v>55</v>
      </c>
      <c r="L1573" s="23">
        <v>49163026</v>
      </c>
      <c r="M1573" s="23">
        <v>-325426</v>
      </c>
      <c r="N1573" s="25" t="s">
        <v>225</v>
      </c>
    </row>
    <row r="1574" spans="1:14" ht="15" customHeight="1">
      <c r="A1574" s="4" t="s">
        <v>328</v>
      </c>
      <c r="B1574" s="8">
        <v>46026</v>
      </c>
      <c r="C1574" s="10" t="s">
        <v>1885</v>
      </c>
      <c r="D1574" s="12" t="s">
        <v>329</v>
      </c>
      <c r="E1574" s="14">
        <v>112000000</v>
      </c>
      <c r="F1574" s="14">
        <v>13000000</v>
      </c>
      <c r="G1574" s="16" t="s">
        <v>1963</v>
      </c>
      <c r="H1574" s="18" t="s">
        <v>20</v>
      </c>
      <c r="I1574" s="6">
        <v>46029</v>
      </c>
      <c r="J1574" s="21" t="s">
        <v>193</v>
      </c>
      <c r="K1574" s="18" t="s">
        <v>21</v>
      </c>
      <c r="L1574" s="23">
        <v>49200000</v>
      </c>
      <c r="M1574" s="23">
        <v>0</v>
      </c>
      <c r="N1574" s="25" t="s">
        <v>202</v>
      </c>
    </row>
    <row r="1575" spans="1:14" ht="15" customHeight="1">
      <c r="A1575" s="4" t="s">
        <v>328</v>
      </c>
      <c r="B1575" s="8">
        <v>46027</v>
      </c>
      <c r="C1575" s="10" t="s">
        <v>2399</v>
      </c>
      <c r="D1575" s="12" t="s">
        <v>329</v>
      </c>
      <c r="E1575" s="14">
        <v>112000000</v>
      </c>
      <c r="F1575" s="14">
        <v>2000000</v>
      </c>
      <c r="G1575" s="16" t="s">
        <v>2404</v>
      </c>
      <c r="H1575" s="18" t="s">
        <v>20</v>
      </c>
      <c r="I1575" s="6">
        <v>46039</v>
      </c>
      <c r="J1575" s="21" t="s">
        <v>1369</v>
      </c>
      <c r="K1575" s="18" t="s">
        <v>21</v>
      </c>
      <c r="L1575" s="23">
        <v>49200000</v>
      </c>
      <c r="M1575" s="23">
        <v>0</v>
      </c>
      <c r="N1575" s="25" t="s">
        <v>1370</v>
      </c>
    </row>
    <row r="1576" spans="1:14" ht="15" customHeight="1">
      <c r="A1576" s="4" t="s">
        <v>185</v>
      </c>
      <c r="B1576" s="8">
        <v>46026</v>
      </c>
      <c r="C1576" s="10" t="s">
        <v>1433</v>
      </c>
      <c r="D1576" s="12" t="s">
        <v>186</v>
      </c>
      <c r="E1576" s="14">
        <v>112100000</v>
      </c>
      <c r="F1576" s="14">
        <v>0</v>
      </c>
      <c r="G1576" s="16" t="s">
        <v>1532</v>
      </c>
      <c r="H1576" s="18" t="s">
        <v>20</v>
      </c>
      <c r="I1576" s="6">
        <v>46046</v>
      </c>
      <c r="J1576" s="21" t="s">
        <v>2656</v>
      </c>
      <c r="K1576" s="18" t="s">
        <v>21</v>
      </c>
      <c r="L1576" s="23">
        <v>49200000</v>
      </c>
      <c r="M1576" s="23">
        <v>0</v>
      </c>
      <c r="N1576" s="25" t="s">
        <v>2657</v>
      </c>
    </row>
    <row r="1577" spans="1:14" ht="15" customHeight="1">
      <c r="A1577" s="4" t="s">
        <v>868</v>
      </c>
      <c r="B1577" s="8">
        <v>46027</v>
      </c>
      <c r="C1577" s="10" t="s">
        <v>2030</v>
      </c>
      <c r="D1577" s="12" t="s">
        <v>869</v>
      </c>
      <c r="E1577" s="14">
        <v>112125000</v>
      </c>
      <c r="F1577" s="14">
        <v>125000</v>
      </c>
      <c r="G1577" s="16" t="s">
        <v>2043</v>
      </c>
      <c r="H1577" s="18" t="s">
        <v>693</v>
      </c>
      <c r="I1577" s="6">
        <v>46039</v>
      </c>
      <c r="J1577" s="21" t="s">
        <v>1441</v>
      </c>
      <c r="K1577" s="18" t="s">
        <v>694</v>
      </c>
      <c r="L1577" s="23">
        <v>49450000</v>
      </c>
      <c r="M1577" s="23">
        <v>0</v>
      </c>
      <c r="N1577" s="25" t="s">
        <v>1442</v>
      </c>
    </row>
    <row r="1578" spans="1:14" ht="15" customHeight="1">
      <c r="A1578" s="4" t="s">
        <v>15</v>
      </c>
      <c r="B1578" s="8">
        <v>46025</v>
      </c>
      <c r="C1578" s="10" t="s">
        <v>23</v>
      </c>
      <c r="D1578" s="12" t="s">
        <v>16</v>
      </c>
      <c r="E1578" s="14">
        <v>112265767</v>
      </c>
      <c r="F1578" s="14">
        <v>0</v>
      </c>
      <c r="G1578" s="16" t="s">
        <v>24</v>
      </c>
      <c r="H1578" s="18" t="s">
        <v>328</v>
      </c>
      <c r="I1578" s="6">
        <v>46050</v>
      </c>
      <c r="J1578" s="21" t="s">
        <v>3380</v>
      </c>
      <c r="K1578" s="18" t="s">
        <v>333</v>
      </c>
      <c r="L1578" s="23">
        <v>49450000</v>
      </c>
      <c r="M1578" s="23">
        <v>0</v>
      </c>
      <c r="N1578" s="25" t="s">
        <v>3381</v>
      </c>
    </row>
    <row r="1579" spans="1:14" ht="15" customHeight="1">
      <c r="A1579" s="4" t="s">
        <v>798</v>
      </c>
      <c r="B1579" s="8">
        <v>46026</v>
      </c>
      <c r="C1579" s="10" t="s">
        <v>791</v>
      </c>
      <c r="D1579" s="12" t="s">
        <v>799</v>
      </c>
      <c r="E1579" s="14">
        <v>112653370</v>
      </c>
      <c r="F1579" s="14">
        <v>0</v>
      </c>
      <c r="G1579" s="16" t="s">
        <v>793</v>
      </c>
      <c r="H1579" s="18" t="s">
        <v>112</v>
      </c>
      <c r="I1579" s="6">
        <v>46050</v>
      </c>
      <c r="J1579" s="21" t="s">
        <v>3418</v>
      </c>
      <c r="K1579" s="18" t="s">
        <v>118</v>
      </c>
      <c r="L1579" s="23">
        <v>49450000</v>
      </c>
      <c r="M1579" s="23">
        <v>0</v>
      </c>
      <c r="N1579" s="25" t="s">
        <v>3419</v>
      </c>
    </row>
    <row r="1580" spans="1:14" ht="15" customHeight="1">
      <c r="A1580" s="4" t="s">
        <v>1994</v>
      </c>
      <c r="B1580" s="8">
        <v>46028</v>
      </c>
      <c r="C1580" s="10" t="s">
        <v>2610</v>
      </c>
      <c r="D1580" s="12" t="s">
        <v>1995</v>
      </c>
      <c r="E1580" s="14">
        <v>112800000</v>
      </c>
      <c r="F1580" s="14">
        <v>101874043</v>
      </c>
      <c r="G1580" s="16" t="s">
        <v>2638</v>
      </c>
      <c r="H1580" s="18" t="s">
        <v>112</v>
      </c>
      <c r="I1580" s="6">
        <v>46052</v>
      </c>
      <c r="J1580" s="21" t="s">
        <v>3963</v>
      </c>
      <c r="K1580" s="18" t="s">
        <v>118</v>
      </c>
      <c r="L1580" s="23">
        <v>49450000</v>
      </c>
      <c r="M1580" s="23">
        <v>0</v>
      </c>
      <c r="N1580" s="25" t="s">
        <v>3964</v>
      </c>
    </row>
    <row r="1581" spans="1:14" ht="15" customHeight="1">
      <c r="A1581" s="4" t="s">
        <v>790</v>
      </c>
      <c r="B1581" s="8">
        <v>46035</v>
      </c>
      <c r="C1581" s="10" t="s">
        <v>3679</v>
      </c>
      <c r="D1581" s="12" t="s">
        <v>803</v>
      </c>
      <c r="E1581" s="14">
        <v>113400000</v>
      </c>
      <c r="F1581" s="14">
        <v>37500000</v>
      </c>
      <c r="G1581" s="16" t="s">
        <v>3781</v>
      </c>
      <c r="H1581" s="18" t="s">
        <v>4246</v>
      </c>
      <c r="I1581" s="6">
        <v>46106</v>
      </c>
      <c r="J1581" s="21" t="s">
        <v>5681</v>
      </c>
      <c r="K1581" s="18" t="s">
        <v>4247</v>
      </c>
      <c r="L1581" s="23">
        <v>49510280</v>
      </c>
      <c r="M1581" s="23">
        <v>0</v>
      </c>
      <c r="N1581" s="25" t="s">
        <v>5617</v>
      </c>
    </row>
    <row r="1582" spans="1:14" ht="15" customHeight="1">
      <c r="A1582" s="4" t="s">
        <v>328</v>
      </c>
      <c r="B1582" s="8">
        <v>46030</v>
      </c>
      <c r="C1582" s="10" t="s">
        <v>3141</v>
      </c>
      <c r="D1582" s="12" t="s">
        <v>329</v>
      </c>
      <c r="E1582" s="14">
        <v>113850000</v>
      </c>
      <c r="F1582" s="14">
        <v>0</v>
      </c>
      <c r="G1582" s="16" t="s">
        <v>3245</v>
      </c>
      <c r="H1582" s="18" t="s">
        <v>4498</v>
      </c>
      <c r="I1582" s="6">
        <v>46045</v>
      </c>
      <c r="J1582" s="21" t="s">
        <v>603</v>
      </c>
      <c r="K1582" s="18" t="s">
        <v>4499</v>
      </c>
      <c r="L1582" s="23">
        <v>49600000</v>
      </c>
      <c r="M1582" s="23">
        <v>0</v>
      </c>
      <c r="N1582" s="25" t="s">
        <v>6224</v>
      </c>
    </row>
    <row r="1583" spans="1:14" ht="15" customHeight="1">
      <c r="A1583" s="4" t="s">
        <v>20</v>
      </c>
      <c r="B1583" s="8">
        <v>46026</v>
      </c>
      <c r="C1583" s="10" t="s">
        <v>1037</v>
      </c>
      <c r="D1583" s="12" t="s">
        <v>21</v>
      </c>
      <c r="E1583" s="14">
        <v>114000000</v>
      </c>
      <c r="F1583" s="14">
        <v>57000000</v>
      </c>
      <c r="G1583" s="16" t="s">
        <v>1192</v>
      </c>
      <c r="H1583" s="18" t="s">
        <v>4498</v>
      </c>
      <c r="I1583" s="6">
        <v>46046</v>
      </c>
      <c r="J1583" s="21" t="s">
        <v>702</v>
      </c>
      <c r="K1583" s="18" t="s">
        <v>4499</v>
      </c>
      <c r="L1583" s="23">
        <v>49600000</v>
      </c>
      <c r="M1583" s="23">
        <v>0</v>
      </c>
      <c r="N1583" s="25" t="s">
        <v>6231</v>
      </c>
    </row>
    <row r="1584" spans="1:14" ht="15" customHeight="1">
      <c r="A1584" s="4" t="s">
        <v>120</v>
      </c>
      <c r="B1584" s="8">
        <v>46026</v>
      </c>
      <c r="C1584" s="10" t="s">
        <v>1333</v>
      </c>
      <c r="D1584" s="12" t="s">
        <v>121</v>
      </c>
      <c r="E1584" s="14">
        <v>114000000</v>
      </c>
      <c r="F1584" s="14">
        <v>6840000</v>
      </c>
      <c r="G1584" s="16" t="s">
        <v>1410</v>
      </c>
      <c r="H1584" s="18" t="s">
        <v>4498</v>
      </c>
      <c r="I1584" s="6">
        <v>46046</v>
      </c>
      <c r="J1584" s="21" t="s">
        <v>740</v>
      </c>
      <c r="K1584" s="18" t="s">
        <v>4499</v>
      </c>
      <c r="L1584" s="23">
        <v>49600000</v>
      </c>
      <c r="M1584" s="23">
        <v>0</v>
      </c>
      <c r="N1584" s="25" t="s">
        <v>6234</v>
      </c>
    </row>
    <row r="1585" spans="1:14" ht="15" customHeight="1">
      <c r="A1585" s="4" t="s">
        <v>120</v>
      </c>
      <c r="B1585" s="8">
        <v>46026</v>
      </c>
      <c r="C1585" s="10" t="s">
        <v>1689</v>
      </c>
      <c r="D1585" s="12" t="s">
        <v>528</v>
      </c>
      <c r="E1585" s="14">
        <v>114000000</v>
      </c>
      <c r="F1585" s="14">
        <v>0</v>
      </c>
      <c r="G1585" s="16" t="s">
        <v>1768</v>
      </c>
      <c r="H1585" s="18" t="s">
        <v>4498</v>
      </c>
      <c r="I1585" s="6">
        <v>46048</v>
      </c>
      <c r="J1585" s="21" t="s">
        <v>842</v>
      </c>
      <c r="K1585" s="18" t="s">
        <v>4499</v>
      </c>
      <c r="L1585" s="23">
        <v>49600000</v>
      </c>
      <c r="M1585" s="23">
        <v>0</v>
      </c>
      <c r="N1585" s="25" t="s">
        <v>6246</v>
      </c>
    </row>
    <row r="1586" spans="1:14" ht="15" customHeight="1">
      <c r="A1586" s="4" t="s">
        <v>120</v>
      </c>
      <c r="B1586" s="8">
        <v>46026</v>
      </c>
      <c r="C1586" s="10" t="s">
        <v>1782</v>
      </c>
      <c r="D1586" s="12" t="s">
        <v>528</v>
      </c>
      <c r="E1586" s="14">
        <v>114000000</v>
      </c>
      <c r="F1586" s="14">
        <v>0</v>
      </c>
      <c r="G1586" s="16" t="s">
        <v>1861</v>
      </c>
      <c r="H1586" s="18" t="s">
        <v>4498</v>
      </c>
      <c r="I1586" s="6">
        <v>46048</v>
      </c>
      <c r="J1586" s="21" t="s">
        <v>846</v>
      </c>
      <c r="K1586" s="18" t="s">
        <v>4499</v>
      </c>
      <c r="L1586" s="23">
        <v>49600000</v>
      </c>
      <c r="M1586" s="23">
        <v>0</v>
      </c>
      <c r="N1586" s="25" t="s">
        <v>6248</v>
      </c>
    </row>
    <row r="1587" spans="1:14" ht="15" customHeight="1">
      <c r="A1587" s="4" t="s">
        <v>46</v>
      </c>
      <c r="B1587" s="8">
        <v>46026</v>
      </c>
      <c r="C1587" s="10" t="s">
        <v>1718</v>
      </c>
      <c r="D1587" s="12" t="s">
        <v>65</v>
      </c>
      <c r="E1587" s="14">
        <v>114015600</v>
      </c>
      <c r="F1587" s="14">
        <v>0</v>
      </c>
      <c r="G1587" s="16" t="s">
        <v>1685</v>
      </c>
      <c r="H1587" s="18" t="s">
        <v>4498</v>
      </c>
      <c r="I1587" s="6">
        <v>46048</v>
      </c>
      <c r="J1587" s="21" t="s">
        <v>871</v>
      </c>
      <c r="K1587" s="18" t="s">
        <v>4499</v>
      </c>
      <c r="L1587" s="23">
        <v>49600000</v>
      </c>
      <c r="M1587" s="23">
        <v>0</v>
      </c>
      <c r="N1587" s="25" t="s">
        <v>6252</v>
      </c>
    </row>
    <row r="1588" spans="1:14" ht="15" customHeight="1">
      <c r="A1588" s="4" t="s">
        <v>15</v>
      </c>
      <c r="B1588" s="8">
        <v>46025</v>
      </c>
      <c r="C1588" s="10" t="s">
        <v>98</v>
      </c>
      <c r="D1588" s="12" t="s">
        <v>95</v>
      </c>
      <c r="E1588" s="14">
        <v>114740833</v>
      </c>
      <c r="F1588" s="14">
        <v>0</v>
      </c>
      <c r="G1588" s="16" t="s">
        <v>99</v>
      </c>
      <c r="H1588" s="18" t="s">
        <v>4498</v>
      </c>
      <c r="I1588" s="6">
        <v>46048</v>
      </c>
      <c r="J1588" s="21" t="s">
        <v>904</v>
      </c>
      <c r="K1588" s="18" t="s">
        <v>4499</v>
      </c>
      <c r="L1588" s="23">
        <v>49600000</v>
      </c>
      <c r="M1588" s="23">
        <v>0</v>
      </c>
      <c r="N1588" s="25" t="s">
        <v>6255</v>
      </c>
    </row>
    <row r="1589" spans="1:14" ht="15" customHeight="1">
      <c r="A1589" s="4" t="s">
        <v>5493</v>
      </c>
      <c r="B1589" s="8">
        <v>46028</v>
      </c>
      <c r="C1589" s="10" t="s">
        <v>53</v>
      </c>
      <c r="D1589" s="12" t="s">
        <v>5494</v>
      </c>
      <c r="E1589" s="14">
        <v>114896500</v>
      </c>
      <c r="F1589" s="14">
        <v>0</v>
      </c>
      <c r="G1589" s="16" t="s">
        <v>5522</v>
      </c>
      <c r="H1589" s="18" t="s">
        <v>4498</v>
      </c>
      <c r="I1589" s="6">
        <v>46048</v>
      </c>
      <c r="J1589" s="21" t="s">
        <v>911</v>
      </c>
      <c r="K1589" s="18" t="s">
        <v>4499</v>
      </c>
      <c r="L1589" s="23">
        <v>49600000</v>
      </c>
      <c r="M1589" s="23">
        <v>0</v>
      </c>
      <c r="N1589" s="25" t="s">
        <v>6252</v>
      </c>
    </row>
    <row r="1590" spans="1:14" ht="15" customHeight="1">
      <c r="A1590" s="4" t="s">
        <v>27</v>
      </c>
      <c r="B1590" s="8">
        <v>46025</v>
      </c>
      <c r="C1590" s="10" t="s">
        <v>49</v>
      </c>
      <c r="D1590" s="12" t="s">
        <v>29</v>
      </c>
      <c r="E1590" s="14">
        <v>115000000</v>
      </c>
      <c r="F1590" s="14">
        <v>0</v>
      </c>
      <c r="G1590" s="16" t="s">
        <v>30</v>
      </c>
      <c r="H1590" s="18" t="s">
        <v>4498</v>
      </c>
      <c r="I1590" s="6">
        <v>46050</v>
      </c>
      <c r="J1590" s="21" t="s">
        <v>957</v>
      </c>
      <c r="K1590" s="18" t="s">
        <v>4499</v>
      </c>
      <c r="L1590" s="23">
        <v>49600000</v>
      </c>
      <c r="M1590" s="23">
        <v>0</v>
      </c>
      <c r="N1590" s="25" t="s">
        <v>6271</v>
      </c>
    </row>
    <row r="1591" spans="1:14" ht="15" customHeight="1">
      <c r="A1591" s="4" t="s">
        <v>112</v>
      </c>
      <c r="B1591" s="8">
        <v>46025</v>
      </c>
      <c r="C1591" s="10" t="s">
        <v>117</v>
      </c>
      <c r="D1591" s="12" t="s">
        <v>118</v>
      </c>
      <c r="E1591" s="14">
        <v>115000000</v>
      </c>
      <c r="F1591" s="14">
        <v>49000000</v>
      </c>
      <c r="G1591" s="16" t="s">
        <v>119</v>
      </c>
      <c r="H1591" s="18" t="s">
        <v>4498</v>
      </c>
      <c r="I1591" s="6">
        <v>46052</v>
      </c>
      <c r="J1591" s="21" t="s">
        <v>990</v>
      </c>
      <c r="K1591" s="18" t="s">
        <v>4499</v>
      </c>
      <c r="L1591" s="23">
        <v>49600000</v>
      </c>
      <c r="M1591" s="23">
        <v>0</v>
      </c>
      <c r="N1591" s="25" t="s">
        <v>6231</v>
      </c>
    </row>
    <row r="1592" spans="1:14" ht="15" customHeight="1">
      <c r="A1592" s="4" t="s">
        <v>112</v>
      </c>
      <c r="B1592" s="8">
        <v>46025</v>
      </c>
      <c r="C1592" s="10" t="s">
        <v>156</v>
      </c>
      <c r="D1592" s="12" t="s">
        <v>118</v>
      </c>
      <c r="E1592" s="14">
        <v>115000000</v>
      </c>
      <c r="F1592" s="14">
        <v>0</v>
      </c>
      <c r="G1592" s="16" t="s">
        <v>157</v>
      </c>
      <c r="H1592" s="18" t="s">
        <v>4498</v>
      </c>
      <c r="I1592" s="6">
        <v>46052</v>
      </c>
      <c r="J1592" s="21" t="s">
        <v>996</v>
      </c>
      <c r="K1592" s="18" t="s">
        <v>4499</v>
      </c>
      <c r="L1592" s="23">
        <v>49600000</v>
      </c>
      <c r="M1592" s="23">
        <v>0</v>
      </c>
      <c r="N1592" s="25" t="s">
        <v>6281</v>
      </c>
    </row>
    <row r="1593" spans="1:14" ht="15" customHeight="1">
      <c r="A1593" s="4" t="s">
        <v>112</v>
      </c>
      <c r="B1593" s="8">
        <v>46025</v>
      </c>
      <c r="C1593" s="10" t="s">
        <v>171</v>
      </c>
      <c r="D1593" s="12" t="s">
        <v>118</v>
      </c>
      <c r="E1593" s="14">
        <v>115000000</v>
      </c>
      <c r="F1593" s="14">
        <v>35650000</v>
      </c>
      <c r="G1593" s="16" t="s">
        <v>172</v>
      </c>
      <c r="H1593" s="18" t="s">
        <v>4498</v>
      </c>
      <c r="I1593" s="6">
        <v>46052</v>
      </c>
      <c r="J1593" s="21" t="s">
        <v>1008</v>
      </c>
      <c r="K1593" s="18" t="s">
        <v>4499</v>
      </c>
      <c r="L1593" s="23">
        <v>49600000</v>
      </c>
      <c r="M1593" s="23">
        <v>0</v>
      </c>
      <c r="N1593" s="25" t="s">
        <v>6285</v>
      </c>
    </row>
    <row r="1594" spans="1:14" ht="15" customHeight="1">
      <c r="A1594" s="4" t="s">
        <v>11</v>
      </c>
      <c r="B1594" s="8">
        <v>46025</v>
      </c>
      <c r="C1594" s="10" t="s">
        <v>203</v>
      </c>
      <c r="D1594" s="12" t="s">
        <v>13</v>
      </c>
      <c r="E1594" s="14">
        <v>115000000</v>
      </c>
      <c r="F1594" s="14">
        <v>0</v>
      </c>
      <c r="G1594" s="16" t="s">
        <v>204</v>
      </c>
      <c r="H1594" s="18" t="s">
        <v>4498</v>
      </c>
      <c r="I1594" s="6">
        <v>46052</v>
      </c>
      <c r="J1594" s="21" t="s">
        <v>1012</v>
      </c>
      <c r="K1594" s="18" t="s">
        <v>4499</v>
      </c>
      <c r="L1594" s="23">
        <v>49600000</v>
      </c>
      <c r="M1594" s="23">
        <v>0</v>
      </c>
      <c r="N1594" s="25" t="s">
        <v>6231</v>
      </c>
    </row>
    <row r="1595" spans="1:14" ht="15" customHeight="1">
      <c r="A1595" s="4" t="s">
        <v>27</v>
      </c>
      <c r="B1595" s="8">
        <v>46025</v>
      </c>
      <c r="C1595" s="10" t="s">
        <v>303</v>
      </c>
      <c r="D1595" s="12" t="s">
        <v>29</v>
      </c>
      <c r="E1595" s="14">
        <v>115000000</v>
      </c>
      <c r="F1595" s="14">
        <v>0</v>
      </c>
      <c r="G1595" s="16" t="s">
        <v>30</v>
      </c>
      <c r="H1595" s="18" t="s">
        <v>4498</v>
      </c>
      <c r="I1595" s="6">
        <v>46053</v>
      </c>
      <c r="J1595" s="21" t="s">
        <v>1016</v>
      </c>
      <c r="K1595" s="18" t="s">
        <v>4499</v>
      </c>
      <c r="L1595" s="23">
        <v>49600000</v>
      </c>
      <c r="M1595" s="23">
        <v>0</v>
      </c>
      <c r="N1595" s="25" t="s">
        <v>6288</v>
      </c>
    </row>
    <row r="1596" spans="1:14" ht="15" customHeight="1">
      <c r="A1596" s="4" t="s">
        <v>112</v>
      </c>
      <c r="B1596" s="8">
        <v>46025</v>
      </c>
      <c r="C1596" s="10" t="s">
        <v>308</v>
      </c>
      <c r="D1596" s="12" t="s">
        <v>118</v>
      </c>
      <c r="E1596" s="14">
        <v>115000000</v>
      </c>
      <c r="F1596" s="14">
        <v>200000</v>
      </c>
      <c r="G1596" s="16" t="s">
        <v>309</v>
      </c>
      <c r="H1596" s="18" t="s">
        <v>4498</v>
      </c>
      <c r="I1596" s="6">
        <v>46053</v>
      </c>
      <c r="J1596" s="21" t="s">
        <v>1023</v>
      </c>
      <c r="K1596" s="18" t="s">
        <v>4499</v>
      </c>
      <c r="L1596" s="23">
        <v>49600000</v>
      </c>
      <c r="M1596" s="23">
        <v>-44433333</v>
      </c>
      <c r="N1596" s="25" t="s">
        <v>6291</v>
      </c>
    </row>
    <row r="1597" spans="1:14" ht="15" customHeight="1">
      <c r="A1597" s="4" t="s">
        <v>112</v>
      </c>
      <c r="B1597" s="8">
        <v>46025</v>
      </c>
      <c r="C1597" s="10" t="s">
        <v>371</v>
      </c>
      <c r="D1597" s="12" t="s">
        <v>118</v>
      </c>
      <c r="E1597" s="14">
        <v>115000000</v>
      </c>
      <c r="F1597" s="14">
        <v>10000000</v>
      </c>
      <c r="G1597" s="16" t="s">
        <v>372</v>
      </c>
      <c r="H1597" s="18" t="s">
        <v>4498</v>
      </c>
      <c r="I1597" s="6">
        <v>46053</v>
      </c>
      <c r="J1597" s="21" t="s">
        <v>1026</v>
      </c>
      <c r="K1597" s="18" t="s">
        <v>4499</v>
      </c>
      <c r="L1597" s="23">
        <v>49600000</v>
      </c>
      <c r="M1597" s="23">
        <v>0</v>
      </c>
      <c r="N1597" s="25" t="s">
        <v>6231</v>
      </c>
    </row>
    <row r="1598" spans="1:14" ht="15" customHeight="1">
      <c r="A1598" s="4" t="s">
        <v>11</v>
      </c>
      <c r="B1598" s="8">
        <v>46025</v>
      </c>
      <c r="C1598" s="10" t="s">
        <v>488</v>
      </c>
      <c r="D1598" s="12" t="s">
        <v>13</v>
      </c>
      <c r="E1598" s="14">
        <v>115000000</v>
      </c>
      <c r="F1598" s="14">
        <v>0</v>
      </c>
      <c r="G1598" s="16" t="s">
        <v>489</v>
      </c>
      <c r="H1598" s="18" t="s">
        <v>913</v>
      </c>
      <c r="I1598" s="6">
        <v>46086</v>
      </c>
      <c r="J1598" s="21" t="s">
        <v>5017</v>
      </c>
      <c r="K1598" s="18" t="s">
        <v>4238</v>
      </c>
      <c r="L1598" s="23">
        <v>49689887</v>
      </c>
      <c r="M1598" s="23">
        <v>0</v>
      </c>
      <c r="N1598" s="25" t="s">
        <v>5013</v>
      </c>
    </row>
    <row r="1599" spans="1:14" ht="15" customHeight="1">
      <c r="A1599" s="4" t="s">
        <v>416</v>
      </c>
      <c r="B1599" s="8">
        <v>46025</v>
      </c>
      <c r="C1599" s="10" t="s">
        <v>627</v>
      </c>
      <c r="D1599" s="12" t="s">
        <v>417</v>
      </c>
      <c r="E1599" s="14">
        <v>115000000</v>
      </c>
      <c r="F1599" s="14">
        <v>0</v>
      </c>
      <c r="G1599" s="16" t="s">
        <v>628</v>
      </c>
      <c r="H1599" s="18" t="s">
        <v>328</v>
      </c>
      <c r="I1599" s="6">
        <v>46045</v>
      </c>
      <c r="J1599" s="21" t="s">
        <v>2614</v>
      </c>
      <c r="K1599" s="18" t="s">
        <v>1463</v>
      </c>
      <c r="L1599" s="23">
        <v>49758867</v>
      </c>
      <c r="M1599" s="23">
        <v>0</v>
      </c>
      <c r="N1599" s="25" t="s">
        <v>2615</v>
      </c>
    </row>
    <row r="1600" spans="1:14" ht="15" customHeight="1">
      <c r="A1600" s="4" t="s">
        <v>416</v>
      </c>
      <c r="B1600" s="8">
        <v>46025</v>
      </c>
      <c r="C1600" s="10" t="s">
        <v>636</v>
      </c>
      <c r="D1600" s="12" t="s">
        <v>417</v>
      </c>
      <c r="E1600" s="14">
        <v>115000000</v>
      </c>
      <c r="F1600" s="14">
        <v>0</v>
      </c>
      <c r="G1600" s="16" t="s">
        <v>637</v>
      </c>
      <c r="H1600" s="18" t="s">
        <v>20</v>
      </c>
      <c r="I1600" s="6">
        <v>46029</v>
      </c>
      <c r="J1600" s="21" t="s">
        <v>247</v>
      </c>
      <c r="K1600" s="18" t="s">
        <v>266</v>
      </c>
      <c r="L1600" s="23">
        <v>50000000</v>
      </c>
      <c r="M1600" s="23">
        <v>0</v>
      </c>
      <c r="N1600" s="25" t="s">
        <v>264</v>
      </c>
    </row>
    <row r="1601" spans="1:14" ht="15" customHeight="1">
      <c r="A1601" s="4" t="s">
        <v>693</v>
      </c>
      <c r="B1601" s="8">
        <v>46026</v>
      </c>
      <c r="C1601" s="10" t="s">
        <v>930</v>
      </c>
      <c r="D1601" s="12" t="s">
        <v>694</v>
      </c>
      <c r="E1601" s="14">
        <v>115000000</v>
      </c>
      <c r="F1601" s="14">
        <v>0</v>
      </c>
      <c r="G1601" s="16" t="s">
        <v>1075</v>
      </c>
      <c r="H1601" s="18" t="s">
        <v>913</v>
      </c>
      <c r="I1601" s="6">
        <v>46039</v>
      </c>
      <c r="J1601" s="21" t="s">
        <v>1487</v>
      </c>
      <c r="K1601" s="18" t="s">
        <v>943</v>
      </c>
      <c r="L1601" s="23">
        <v>50000000</v>
      </c>
      <c r="M1601" s="23">
        <v>0</v>
      </c>
      <c r="N1601" s="25" t="s">
        <v>1488</v>
      </c>
    </row>
    <row r="1602" spans="1:14" ht="15" customHeight="1">
      <c r="A1602" s="4" t="s">
        <v>416</v>
      </c>
      <c r="B1602" s="8">
        <v>46026</v>
      </c>
      <c r="C1602" s="10" t="s">
        <v>937</v>
      </c>
      <c r="D1602" s="12" t="s">
        <v>417</v>
      </c>
      <c r="E1602" s="14">
        <v>115000000</v>
      </c>
      <c r="F1602" s="14">
        <v>23000000</v>
      </c>
      <c r="G1602" s="16" t="s">
        <v>1080</v>
      </c>
      <c r="H1602" s="18" t="s">
        <v>913</v>
      </c>
      <c r="I1602" s="6">
        <v>46039</v>
      </c>
      <c r="J1602" s="21" t="s">
        <v>1487</v>
      </c>
      <c r="K1602" s="18" t="s">
        <v>914</v>
      </c>
      <c r="L1602" s="23">
        <v>50000000</v>
      </c>
      <c r="M1602" s="23">
        <v>0</v>
      </c>
      <c r="N1602" s="25" t="s">
        <v>1488</v>
      </c>
    </row>
    <row r="1603" spans="1:14" ht="15" customHeight="1">
      <c r="A1603" s="4" t="s">
        <v>693</v>
      </c>
      <c r="B1603" s="8">
        <v>46026</v>
      </c>
      <c r="C1603" s="10" t="s">
        <v>949</v>
      </c>
      <c r="D1603" s="12" t="s">
        <v>694</v>
      </c>
      <c r="E1603" s="14">
        <v>115000000</v>
      </c>
      <c r="F1603" s="14">
        <v>0</v>
      </c>
      <c r="G1603" s="16" t="s">
        <v>1092</v>
      </c>
      <c r="H1603" s="28" t="s">
        <v>4602</v>
      </c>
      <c r="I1603" s="33">
        <v>46041</v>
      </c>
      <c r="J1603" s="34" t="s">
        <v>397</v>
      </c>
      <c r="K1603" s="28" t="s">
        <v>4603</v>
      </c>
      <c r="L1603" s="35">
        <v>50000000</v>
      </c>
      <c r="M1603" s="35">
        <v>0</v>
      </c>
      <c r="N1603" s="36" t="s">
        <v>1753</v>
      </c>
    </row>
    <row r="1604" spans="1:14" ht="15" customHeight="1">
      <c r="A1604" s="4" t="s">
        <v>693</v>
      </c>
      <c r="B1604" s="8">
        <v>46026</v>
      </c>
      <c r="C1604" s="10" t="s">
        <v>952</v>
      </c>
      <c r="D1604" s="12" t="s">
        <v>694</v>
      </c>
      <c r="E1604" s="14">
        <v>115000000</v>
      </c>
      <c r="F1604" s="14">
        <v>0</v>
      </c>
      <c r="G1604" s="16" t="s">
        <v>1098</v>
      </c>
      <c r="H1604" s="18" t="s">
        <v>5335</v>
      </c>
      <c r="I1604" s="6">
        <v>46041</v>
      </c>
      <c r="J1604" s="21" t="s">
        <v>169</v>
      </c>
      <c r="K1604" s="18" t="s">
        <v>5336</v>
      </c>
      <c r="L1604" s="23">
        <v>50000000</v>
      </c>
      <c r="M1604" s="23">
        <v>0</v>
      </c>
      <c r="N1604" s="25" t="s">
        <v>1753</v>
      </c>
    </row>
    <row r="1605" spans="1:14" ht="15" customHeight="1">
      <c r="A1605" s="4" t="s">
        <v>693</v>
      </c>
      <c r="B1605" s="8">
        <v>46026</v>
      </c>
      <c r="C1605" s="10" t="s">
        <v>957</v>
      </c>
      <c r="D1605" s="12" t="s">
        <v>694</v>
      </c>
      <c r="E1605" s="14">
        <v>115000000</v>
      </c>
      <c r="F1605" s="14">
        <v>0</v>
      </c>
      <c r="G1605" s="16" t="s">
        <v>1104</v>
      </c>
      <c r="H1605" s="18" t="s">
        <v>347</v>
      </c>
      <c r="I1605" s="6">
        <v>46044</v>
      </c>
      <c r="J1605" s="21" t="s">
        <v>2347</v>
      </c>
      <c r="K1605" s="18" t="s">
        <v>643</v>
      </c>
      <c r="L1605" s="23">
        <v>50093333</v>
      </c>
      <c r="M1605" s="23">
        <v>0</v>
      </c>
      <c r="N1605" s="25" t="s">
        <v>2348</v>
      </c>
    </row>
    <row r="1606" spans="1:14" ht="15" customHeight="1">
      <c r="A1606" s="4" t="s">
        <v>11</v>
      </c>
      <c r="B1606" s="8">
        <v>46026</v>
      </c>
      <c r="C1606" s="10" t="s">
        <v>1018</v>
      </c>
      <c r="D1606" s="12" t="s">
        <v>41</v>
      </c>
      <c r="E1606" s="14">
        <v>115000000</v>
      </c>
      <c r="F1606" s="14">
        <v>0</v>
      </c>
      <c r="G1606" s="16" t="s">
        <v>1176</v>
      </c>
      <c r="H1606" s="18" t="s">
        <v>112</v>
      </c>
      <c r="I1606" s="6">
        <v>46051</v>
      </c>
      <c r="J1606" s="21" t="s">
        <v>3635</v>
      </c>
      <c r="K1606" s="18" t="s">
        <v>118</v>
      </c>
      <c r="L1606" s="23">
        <v>50100000</v>
      </c>
      <c r="M1606" s="23">
        <v>0</v>
      </c>
      <c r="N1606" s="25" t="s">
        <v>3636</v>
      </c>
    </row>
    <row r="1607" spans="1:14" ht="15" customHeight="1">
      <c r="A1607" s="4" t="s">
        <v>11</v>
      </c>
      <c r="B1607" s="8">
        <v>46026</v>
      </c>
      <c r="C1607" s="10" t="s">
        <v>1020</v>
      </c>
      <c r="D1607" s="12" t="s">
        <v>13</v>
      </c>
      <c r="E1607" s="14">
        <v>115000000</v>
      </c>
      <c r="F1607" s="14">
        <v>63250000</v>
      </c>
      <c r="G1607" s="16" t="s">
        <v>1179</v>
      </c>
      <c r="H1607" s="18" t="s">
        <v>32</v>
      </c>
      <c r="I1607" s="6">
        <v>46097</v>
      </c>
      <c r="J1607" s="21" t="s">
        <v>5340</v>
      </c>
      <c r="K1607" s="18" t="s">
        <v>4221</v>
      </c>
      <c r="L1607" s="23">
        <v>50139000</v>
      </c>
      <c r="M1607" s="23">
        <v>0</v>
      </c>
      <c r="N1607" s="25" t="s">
        <v>5331</v>
      </c>
    </row>
    <row r="1608" spans="1:14" ht="15" customHeight="1">
      <c r="A1608" s="4" t="s">
        <v>416</v>
      </c>
      <c r="B1608" s="8">
        <v>46026</v>
      </c>
      <c r="C1608" s="10" t="s">
        <v>1102</v>
      </c>
      <c r="D1608" s="12" t="s">
        <v>417</v>
      </c>
      <c r="E1608" s="14">
        <v>115000000</v>
      </c>
      <c r="F1608" s="14">
        <v>10350000</v>
      </c>
      <c r="G1608" s="16" t="s">
        <v>1243</v>
      </c>
      <c r="H1608" s="18" t="s">
        <v>913</v>
      </c>
      <c r="I1608" s="6">
        <v>46050</v>
      </c>
      <c r="J1608" s="21" t="s">
        <v>3594</v>
      </c>
      <c r="K1608" s="18" t="s">
        <v>914</v>
      </c>
      <c r="L1608" s="23">
        <v>50190000</v>
      </c>
      <c r="M1608" s="23">
        <v>0</v>
      </c>
      <c r="N1608" s="25" t="s">
        <v>3595</v>
      </c>
    </row>
    <row r="1609" spans="1:14" ht="15" customHeight="1">
      <c r="A1609" s="4" t="s">
        <v>11</v>
      </c>
      <c r="B1609" s="8">
        <v>46026</v>
      </c>
      <c r="C1609" s="10" t="s">
        <v>1193</v>
      </c>
      <c r="D1609" s="12" t="s">
        <v>13</v>
      </c>
      <c r="E1609" s="14">
        <v>115000000</v>
      </c>
      <c r="F1609" s="14">
        <v>0</v>
      </c>
      <c r="G1609" s="16" t="s">
        <v>1297</v>
      </c>
      <c r="H1609" s="18" t="s">
        <v>1957</v>
      </c>
      <c r="I1609" s="6">
        <v>46042</v>
      </c>
      <c r="J1609" s="21" t="s">
        <v>1958</v>
      </c>
      <c r="K1609" s="18" t="s">
        <v>1990</v>
      </c>
      <c r="L1609" s="23">
        <v>50223092.729999997</v>
      </c>
      <c r="M1609" s="23">
        <v>0</v>
      </c>
      <c r="N1609" s="25" t="s">
        <v>1960</v>
      </c>
    </row>
    <row r="1610" spans="1:14" ht="15" customHeight="1">
      <c r="A1610" s="4" t="s">
        <v>416</v>
      </c>
      <c r="B1610" s="8">
        <v>46026</v>
      </c>
      <c r="C1610" s="10" t="s">
        <v>1197</v>
      </c>
      <c r="D1610" s="12" t="s">
        <v>417</v>
      </c>
      <c r="E1610" s="14">
        <v>115000000</v>
      </c>
      <c r="F1610" s="14">
        <v>0</v>
      </c>
      <c r="G1610" s="16" t="s">
        <v>1305</v>
      </c>
      <c r="H1610" s="18" t="s">
        <v>5785</v>
      </c>
      <c r="I1610" s="6">
        <v>46048</v>
      </c>
      <c r="J1610" s="21" t="s">
        <v>44</v>
      </c>
      <c r="K1610" s="18" t="s">
        <v>5789</v>
      </c>
      <c r="L1610" s="23">
        <v>50275000</v>
      </c>
      <c r="M1610" s="23">
        <v>0</v>
      </c>
      <c r="N1610" s="25" t="s">
        <v>6544</v>
      </c>
    </row>
    <row r="1611" spans="1:14" ht="15" customHeight="1">
      <c r="A1611" s="4" t="s">
        <v>347</v>
      </c>
      <c r="B1611" s="8">
        <v>46026</v>
      </c>
      <c r="C1611" s="10" t="s">
        <v>1290</v>
      </c>
      <c r="D1611" s="12" t="s">
        <v>643</v>
      </c>
      <c r="E1611" s="14">
        <v>115000000</v>
      </c>
      <c r="F1611" s="14">
        <v>0</v>
      </c>
      <c r="G1611" s="16" t="s">
        <v>1158</v>
      </c>
      <c r="H1611" s="18" t="s">
        <v>913</v>
      </c>
      <c r="I1611" s="6">
        <v>46042</v>
      </c>
      <c r="J1611" s="21" t="s">
        <v>1860</v>
      </c>
      <c r="K1611" s="18" t="s">
        <v>943</v>
      </c>
      <c r="L1611" s="23">
        <v>50370000</v>
      </c>
      <c r="M1611" s="23">
        <v>0</v>
      </c>
      <c r="N1611" s="25" t="s">
        <v>1684</v>
      </c>
    </row>
    <row r="1612" spans="1:14" ht="15" customHeight="1">
      <c r="A1612" s="4" t="s">
        <v>347</v>
      </c>
      <c r="B1612" s="8">
        <v>46026</v>
      </c>
      <c r="C1612" s="10" t="s">
        <v>1301</v>
      </c>
      <c r="D1612" s="12" t="s">
        <v>643</v>
      </c>
      <c r="E1612" s="14">
        <v>115000000</v>
      </c>
      <c r="F1612" s="14">
        <v>0</v>
      </c>
      <c r="G1612" s="16" t="s">
        <v>1158</v>
      </c>
      <c r="H1612" s="18" t="s">
        <v>913</v>
      </c>
      <c r="I1612" s="6">
        <v>46042</v>
      </c>
      <c r="J1612" s="21" t="s">
        <v>2036</v>
      </c>
      <c r="K1612" s="18" t="s">
        <v>914</v>
      </c>
      <c r="L1612" s="23">
        <v>50370000</v>
      </c>
      <c r="M1612" s="23">
        <v>0</v>
      </c>
      <c r="N1612" s="25" t="s">
        <v>1585</v>
      </c>
    </row>
    <row r="1613" spans="1:14" ht="15" customHeight="1">
      <c r="A1613" s="4" t="s">
        <v>347</v>
      </c>
      <c r="B1613" s="8">
        <v>46026</v>
      </c>
      <c r="C1613" s="10" t="s">
        <v>1303</v>
      </c>
      <c r="D1613" s="12" t="s">
        <v>643</v>
      </c>
      <c r="E1613" s="14">
        <v>115000000</v>
      </c>
      <c r="F1613" s="14">
        <v>0</v>
      </c>
      <c r="G1613" s="16" t="s">
        <v>1158</v>
      </c>
      <c r="H1613" s="18" t="s">
        <v>913</v>
      </c>
      <c r="I1613" s="6">
        <v>46045</v>
      </c>
      <c r="J1613" s="21" t="s">
        <v>2529</v>
      </c>
      <c r="K1613" s="18" t="s">
        <v>914</v>
      </c>
      <c r="L1613" s="23">
        <v>50370000</v>
      </c>
      <c r="M1613" s="23">
        <v>0</v>
      </c>
      <c r="N1613" s="25" t="s">
        <v>1684</v>
      </c>
    </row>
    <row r="1614" spans="1:14" ht="15" customHeight="1">
      <c r="A1614" s="4" t="s">
        <v>347</v>
      </c>
      <c r="B1614" s="8">
        <v>46026</v>
      </c>
      <c r="C1614" s="10" t="s">
        <v>1308</v>
      </c>
      <c r="D1614" s="12" t="s">
        <v>643</v>
      </c>
      <c r="E1614" s="14">
        <v>115000000</v>
      </c>
      <c r="F1614" s="14">
        <v>0</v>
      </c>
      <c r="G1614" s="16" t="s">
        <v>1158</v>
      </c>
      <c r="H1614" s="18" t="s">
        <v>20</v>
      </c>
      <c r="I1614" s="6">
        <v>46029</v>
      </c>
      <c r="J1614" s="21" t="s">
        <v>161</v>
      </c>
      <c r="K1614" s="18" t="s">
        <v>21</v>
      </c>
      <c r="L1614" s="23">
        <v>50400000</v>
      </c>
      <c r="M1614" s="23">
        <v>0</v>
      </c>
      <c r="N1614" s="25" t="s">
        <v>165</v>
      </c>
    </row>
    <row r="1615" spans="1:14" ht="15" customHeight="1">
      <c r="A1615" s="4" t="s">
        <v>112</v>
      </c>
      <c r="B1615" s="8">
        <v>46026</v>
      </c>
      <c r="C1615" s="10" t="s">
        <v>1367</v>
      </c>
      <c r="D1615" s="12" t="s">
        <v>114</v>
      </c>
      <c r="E1615" s="14">
        <v>115000000</v>
      </c>
      <c r="F1615" s="14">
        <v>58650000</v>
      </c>
      <c r="G1615" s="16" t="s">
        <v>1465</v>
      </c>
      <c r="H1615" s="18" t="s">
        <v>693</v>
      </c>
      <c r="I1615" s="6">
        <v>46053</v>
      </c>
      <c r="J1615" s="21" t="s">
        <v>3996</v>
      </c>
      <c r="K1615" s="18" t="s">
        <v>694</v>
      </c>
      <c r="L1615" s="23">
        <v>50500000</v>
      </c>
      <c r="M1615" s="23">
        <v>0</v>
      </c>
      <c r="N1615" s="25" t="s">
        <v>3997</v>
      </c>
    </row>
    <row r="1616" spans="1:14" ht="15" customHeight="1">
      <c r="A1616" s="4" t="s">
        <v>112</v>
      </c>
      <c r="B1616" s="8">
        <v>46026</v>
      </c>
      <c r="C1616" s="10" t="s">
        <v>1369</v>
      </c>
      <c r="D1616" s="12" t="s">
        <v>114</v>
      </c>
      <c r="E1616" s="14">
        <v>115000000</v>
      </c>
      <c r="F1616" s="14">
        <v>17250000</v>
      </c>
      <c r="G1616" s="16" t="s">
        <v>1466</v>
      </c>
      <c r="H1616" s="18" t="s">
        <v>790</v>
      </c>
      <c r="I1616" s="6">
        <v>46042</v>
      </c>
      <c r="J1616" s="21" t="s">
        <v>1867</v>
      </c>
      <c r="K1616" s="18" t="s">
        <v>1394</v>
      </c>
      <c r="L1616" s="23">
        <v>50600000</v>
      </c>
      <c r="M1616" s="23">
        <v>0</v>
      </c>
      <c r="N1616" s="25" t="s">
        <v>1868</v>
      </c>
    </row>
    <row r="1617" spans="1:14" ht="15" customHeight="1">
      <c r="A1617" s="4" t="s">
        <v>112</v>
      </c>
      <c r="B1617" s="8">
        <v>46026</v>
      </c>
      <c r="C1617" s="10" t="s">
        <v>1382</v>
      </c>
      <c r="D1617" s="12" t="s">
        <v>118</v>
      </c>
      <c r="E1617" s="14">
        <v>115000000</v>
      </c>
      <c r="F1617" s="14">
        <v>0</v>
      </c>
      <c r="G1617" s="16" t="s">
        <v>1483</v>
      </c>
      <c r="H1617" s="18" t="s">
        <v>347</v>
      </c>
      <c r="I1617" s="6">
        <v>46043</v>
      </c>
      <c r="J1617" s="21" t="s">
        <v>2209</v>
      </c>
      <c r="K1617" s="18" t="s">
        <v>643</v>
      </c>
      <c r="L1617" s="23">
        <v>51000000</v>
      </c>
      <c r="M1617" s="23">
        <v>0</v>
      </c>
      <c r="N1617" s="25" t="s">
        <v>2075</v>
      </c>
    </row>
    <row r="1618" spans="1:14" ht="15" customHeight="1">
      <c r="A1618" s="4" t="s">
        <v>693</v>
      </c>
      <c r="B1618" s="8">
        <v>46026</v>
      </c>
      <c r="C1618" s="10" t="s">
        <v>1427</v>
      </c>
      <c r="D1618" s="12" t="s">
        <v>694</v>
      </c>
      <c r="E1618" s="14">
        <v>115000000</v>
      </c>
      <c r="F1618" s="14">
        <v>0</v>
      </c>
      <c r="G1618" s="16" t="s">
        <v>1526</v>
      </c>
      <c r="H1618" s="18" t="s">
        <v>112</v>
      </c>
      <c r="I1618" s="6">
        <v>46045</v>
      </c>
      <c r="J1618" s="21" t="s">
        <v>2470</v>
      </c>
      <c r="K1618" s="18" t="s">
        <v>118</v>
      </c>
      <c r="L1618" s="23">
        <v>51000000</v>
      </c>
      <c r="M1618" s="23">
        <v>0</v>
      </c>
      <c r="N1618" s="25" t="s">
        <v>2471</v>
      </c>
    </row>
    <row r="1619" spans="1:14" ht="15" customHeight="1">
      <c r="A1619" s="4" t="s">
        <v>120</v>
      </c>
      <c r="B1619" s="8">
        <v>46026</v>
      </c>
      <c r="C1619" s="10" t="s">
        <v>1546</v>
      </c>
      <c r="D1619" s="12" t="s">
        <v>451</v>
      </c>
      <c r="E1619" s="14">
        <v>115000000</v>
      </c>
      <c r="F1619" s="14">
        <v>0</v>
      </c>
      <c r="G1619" s="16" t="s">
        <v>1632</v>
      </c>
      <c r="H1619" s="18" t="s">
        <v>112</v>
      </c>
      <c r="I1619" s="6">
        <v>46049</v>
      </c>
      <c r="J1619" s="21" t="s">
        <v>3359</v>
      </c>
      <c r="K1619" s="18" t="s">
        <v>1031</v>
      </c>
      <c r="L1619" s="23">
        <v>51000000</v>
      </c>
      <c r="M1619" s="23">
        <v>0</v>
      </c>
      <c r="N1619" s="25" t="s">
        <v>3360</v>
      </c>
    </row>
    <row r="1620" spans="1:14" ht="15" customHeight="1">
      <c r="A1620" s="4" t="s">
        <v>120</v>
      </c>
      <c r="B1620" s="8">
        <v>46026</v>
      </c>
      <c r="C1620" s="10" t="s">
        <v>1563</v>
      </c>
      <c r="D1620" s="12" t="s">
        <v>451</v>
      </c>
      <c r="E1620" s="14">
        <v>115000000</v>
      </c>
      <c r="F1620" s="14">
        <v>0</v>
      </c>
      <c r="G1620" s="16" t="s">
        <v>1649</v>
      </c>
      <c r="H1620" s="18" t="s">
        <v>4246</v>
      </c>
      <c r="I1620" s="6">
        <v>46106</v>
      </c>
      <c r="J1620" s="21" t="s">
        <v>5658</v>
      </c>
      <c r="K1620" s="18" t="s">
        <v>4247</v>
      </c>
      <c r="L1620" s="23">
        <v>51095610</v>
      </c>
      <c r="M1620" s="23">
        <v>0</v>
      </c>
      <c r="N1620" s="25" t="s">
        <v>5617</v>
      </c>
    </row>
    <row r="1621" spans="1:14" ht="15" customHeight="1">
      <c r="A1621" s="4" t="s">
        <v>120</v>
      </c>
      <c r="B1621" s="8">
        <v>46026</v>
      </c>
      <c r="C1621" s="10" t="s">
        <v>1565</v>
      </c>
      <c r="D1621" s="12" t="s">
        <v>451</v>
      </c>
      <c r="E1621" s="14">
        <v>115000000</v>
      </c>
      <c r="F1621" s="14">
        <v>0</v>
      </c>
      <c r="G1621" s="16" t="s">
        <v>1651</v>
      </c>
      <c r="H1621" s="18" t="s">
        <v>913</v>
      </c>
      <c r="I1621" s="6">
        <v>46052</v>
      </c>
      <c r="J1621" s="21" t="s">
        <v>3813</v>
      </c>
      <c r="K1621" s="18" t="s">
        <v>914</v>
      </c>
      <c r="L1621" s="23">
        <v>51405000</v>
      </c>
      <c r="M1621" s="23">
        <v>0</v>
      </c>
      <c r="N1621" s="25" t="s">
        <v>1585</v>
      </c>
    </row>
    <row r="1622" spans="1:14" ht="15" customHeight="1">
      <c r="A1622" s="4" t="s">
        <v>120</v>
      </c>
      <c r="B1622" s="8">
        <v>46026</v>
      </c>
      <c r="C1622" s="10" t="s">
        <v>1590</v>
      </c>
      <c r="D1622" s="12" t="s">
        <v>528</v>
      </c>
      <c r="E1622" s="14">
        <v>115000000</v>
      </c>
      <c r="F1622" s="14">
        <v>13800000</v>
      </c>
      <c r="G1622" s="16" t="s">
        <v>1673</v>
      </c>
      <c r="H1622" s="28" t="s">
        <v>4602</v>
      </c>
      <c r="I1622" s="33">
        <v>46036</v>
      </c>
      <c r="J1622" s="34" t="s">
        <v>144</v>
      </c>
      <c r="K1622" s="28" t="s">
        <v>4603</v>
      </c>
      <c r="L1622" s="35">
        <v>51500000</v>
      </c>
      <c r="M1622" s="35">
        <v>0</v>
      </c>
      <c r="N1622" s="36" t="s">
        <v>6122</v>
      </c>
    </row>
    <row r="1623" spans="1:14" ht="15" customHeight="1">
      <c r="A1623" s="4" t="s">
        <v>112</v>
      </c>
      <c r="B1623" s="8">
        <v>46026</v>
      </c>
      <c r="C1623" s="10" t="s">
        <v>1822</v>
      </c>
      <c r="D1623" s="12" t="s">
        <v>118</v>
      </c>
      <c r="E1623" s="14">
        <v>115000000</v>
      </c>
      <c r="F1623" s="14">
        <v>0</v>
      </c>
      <c r="G1623" s="16" t="s">
        <v>1905</v>
      </c>
      <c r="H1623" s="18" t="s">
        <v>20</v>
      </c>
      <c r="I1623" s="6">
        <v>46038</v>
      </c>
      <c r="J1623" s="21" t="s">
        <v>1131</v>
      </c>
      <c r="K1623" s="18" t="s">
        <v>92</v>
      </c>
      <c r="L1623" s="23">
        <v>51600000</v>
      </c>
      <c r="M1623" s="23">
        <v>0</v>
      </c>
      <c r="N1623" s="25" t="s">
        <v>1132</v>
      </c>
    </row>
    <row r="1624" spans="1:14" ht="15" customHeight="1">
      <c r="A1624" s="4" t="s">
        <v>868</v>
      </c>
      <c r="B1624" s="8">
        <v>46026</v>
      </c>
      <c r="C1624" s="10" t="s">
        <v>1867</v>
      </c>
      <c r="D1624" s="12" t="s">
        <v>869</v>
      </c>
      <c r="E1624" s="14">
        <v>115000000</v>
      </c>
      <c r="F1624" s="14">
        <v>0</v>
      </c>
      <c r="G1624" s="16" t="s">
        <v>1946</v>
      </c>
      <c r="H1624" s="18" t="s">
        <v>4498</v>
      </c>
      <c r="I1624" s="6">
        <v>46052</v>
      </c>
      <c r="J1624" s="21" t="s">
        <v>1001</v>
      </c>
      <c r="K1624" s="18" t="s">
        <v>4502</v>
      </c>
      <c r="L1624" s="23">
        <v>51615000</v>
      </c>
      <c r="M1624" s="23">
        <v>0</v>
      </c>
      <c r="N1624" s="25" t="s">
        <v>6283</v>
      </c>
    </row>
    <row r="1625" spans="1:14" ht="15" customHeight="1">
      <c r="A1625" s="4" t="s">
        <v>112</v>
      </c>
      <c r="B1625" s="8">
        <v>46027</v>
      </c>
      <c r="C1625" s="10" t="s">
        <v>1922</v>
      </c>
      <c r="D1625" s="12" t="s">
        <v>118</v>
      </c>
      <c r="E1625" s="14">
        <v>115000000</v>
      </c>
      <c r="F1625" s="14">
        <v>5000000</v>
      </c>
      <c r="G1625" s="16" t="s">
        <v>1988</v>
      </c>
      <c r="H1625" s="18" t="s">
        <v>790</v>
      </c>
      <c r="I1625" s="6">
        <v>46050</v>
      </c>
      <c r="J1625" s="21" t="s">
        <v>3444</v>
      </c>
      <c r="K1625" s="18" t="s">
        <v>792</v>
      </c>
      <c r="L1625" s="23">
        <v>51700000</v>
      </c>
      <c r="M1625" s="23">
        <v>0</v>
      </c>
      <c r="N1625" s="25" t="s">
        <v>3445</v>
      </c>
    </row>
    <row r="1626" spans="1:14" ht="15" customHeight="1">
      <c r="A1626" s="4" t="s">
        <v>693</v>
      </c>
      <c r="B1626" s="8">
        <v>46027</v>
      </c>
      <c r="C1626" s="10" t="s">
        <v>1926</v>
      </c>
      <c r="D1626" s="12" t="s">
        <v>694</v>
      </c>
      <c r="E1626" s="14">
        <v>115000000</v>
      </c>
      <c r="F1626" s="14">
        <v>1000000</v>
      </c>
      <c r="G1626" s="16" t="s">
        <v>1991</v>
      </c>
      <c r="H1626" s="18" t="s">
        <v>11</v>
      </c>
      <c r="I1626" s="6">
        <v>46028</v>
      </c>
      <c r="J1626" s="21" t="s">
        <v>85</v>
      </c>
      <c r="K1626" s="18" t="s">
        <v>13</v>
      </c>
      <c r="L1626" s="23">
        <v>51750000</v>
      </c>
      <c r="M1626" s="23">
        <v>0</v>
      </c>
      <c r="N1626" s="25" t="s">
        <v>97</v>
      </c>
    </row>
    <row r="1627" spans="1:14" ht="15" customHeight="1">
      <c r="A1627" s="4" t="s">
        <v>693</v>
      </c>
      <c r="B1627" s="8">
        <v>46027</v>
      </c>
      <c r="C1627" s="10" t="s">
        <v>1941</v>
      </c>
      <c r="D1627" s="12" t="s">
        <v>694</v>
      </c>
      <c r="E1627" s="14">
        <v>115000000</v>
      </c>
      <c r="F1627" s="14">
        <v>0</v>
      </c>
      <c r="G1627" s="16" t="s">
        <v>2004</v>
      </c>
      <c r="H1627" s="18" t="s">
        <v>11</v>
      </c>
      <c r="I1627" s="6">
        <v>46029</v>
      </c>
      <c r="J1627" s="21" t="s">
        <v>147</v>
      </c>
      <c r="K1627" s="18" t="s">
        <v>41</v>
      </c>
      <c r="L1627" s="23">
        <v>51750000</v>
      </c>
      <c r="M1627" s="23">
        <v>0</v>
      </c>
      <c r="N1627" s="25" t="s">
        <v>152</v>
      </c>
    </row>
    <row r="1628" spans="1:14" ht="15" customHeight="1">
      <c r="A1628" s="4" t="s">
        <v>693</v>
      </c>
      <c r="B1628" s="8">
        <v>46027</v>
      </c>
      <c r="C1628" s="10" t="s">
        <v>1944</v>
      </c>
      <c r="D1628" s="12" t="s">
        <v>694</v>
      </c>
      <c r="E1628" s="14">
        <v>115000000</v>
      </c>
      <c r="F1628" s="14">
        <v>0</v>
      </c>
      <c r="G1628" s="16" t="s">
        <v>1991</v>
      </c>
      <c r="H1628" s="18" t="s">
        <v>416</v>
      </c>
      <c r="I1628" s="6">
        <v>46031</v>
      </c>
      <c r="J1628" s="21" t="s">
        <v>382</v>
      </c>
      <c r="K1628" s="18" t="s">
        <v>417</v>
      </c>
      <c r="L1628" s="23">
        <v>51750000</v>
      </c>
      <c r="M1628" s="23">
        <v>0</v>
      </c>
      <c r="N1628" s="25" t="s">
        <v>420</v>
      </c>
    </row>
    <row r="1629" spans="1:14" ht="15" customHeight="1">
      <c r="A1629" s="4" t="s">
        <v>347</v>
      </c>
      <c r="B1629" s="8">
        <v>46027</v>
      </c>
      <c r="C1629" s="10" t="s">
        <v>2092</v>
      </c>
      <c r="D1629" s="12" t="s">
        <v>634</v>
      </c>
      <c r="E1629" s="14">
        <v>115000000</v>
      </c>
      <c r="F1629" s="14">
        <v>0</v>
      </c>
      <c r="G1629" s="16" t="s">
        <v>1316</v>
      </c>
      <c r="H1629" s="18" t="s">
        <v>416</v>
      </c>
      <c r="I1629" s="6">
        <v>46035</v>
      </c>
      <c r="J1629" s="21" t="s">
        <v>522</v>
      </c>
      <c r="K1629" s="18" t="s">
        <v>417</v>
      </c>
      <c r="L1629" s="23">
        <v>51750000</v>
      </c>
      <c r="M1629" s="23">
        <v>0</v>
      </c>
      <c r="N1629" s="25" t="s">
        <v>565</v>
      </c>
    </row>
    <row r="1630" spans="1:14" ht="15" customHeight="1">
      <c r="A1630" s="4" t="s">
        <v>347</v>
      </c>
      <c r="B1630" s="8">
        <v>46027</v>
      </c>
      <c r="C1630" s="10" t="s">
        <v>2093</v>
      </c>
      <c r="D1630" s="12" t="s">
        <v>634</v>
      </c>
      <c r="E1630" s="14">
        <v>115000000</v>
      </c>
      <c r="F1630" s="14">
        <v>0</v>
      </c>
      <c r="G1630" s="16" t="s">
        <v>1316</v>
      </c>
      <c r="H1630" s="18" t="s">
        <v>15</v>
      </c>
      <c r="I1630" s="6">
        <v>46035</v>
      </c>
      <c r="J1630" s="21" t="s">
        <v>583</v>
      </c>
      <c r="K1630" s="18" t="s">
        <v>16</v>
      </c>
      <c r="L1630" s="23">
        <v>51750000</v>
      </c>
      <c r="M1630" s="23">
        <v>0</v>
      </c>
      <c r="N1630" s="25" t="s">
        <v>620</v>
      </c>
    </row>
    <row r="1631" spans="1:14" ht="15" customHeight="1">
      <c r="A1631" s="4" t="s">
        <v>416</v>
      </c>
      <c r="B1631" s="8">
        <v>46027</v>
      </c>
      <c r="C1631" s="10" t="s">
        <v>2097</v>
      </c>
      <c r="D1631" s="12" t="s">
        <v>417</v>
      </c>
      <c r="E1631" s="14">
        <v>115000000</v>
      </c>
      <c r="F1631" s="14">
        <v>0</v>
      </c>
      <c r="G1631" s="16" t="s">
        <v>2106</v>
      </c>
      <c r="H1631" s="18" t="s">
        <v>328</v>
      </c>
      <c r="I1631" s="6">
        <v>46041</v>
      </c>
      <c r="J1631" s="21" t="s">
        <v>1705</v>
      </c>
      <c r="K1631" s="18" t="s">
        <v>333</v>
      </c>
      <c r="L1631" s="23">
        <v>51750000</v>
      </c>
      <c r="M1631" s="23">
        <v>0</v>
      </c>
      <c r="N1631" s="25" t="s">
        <v>1706</v>
      </c>
    </row>
    <row r="1632" spans="1:14" ht="15" customHeight="1">
      <c r="A1632" s="4" t="s">
        <v>411</v>
      </c>
      <c r="B1632" s="8">
        <v>46027</v>
      </c>
      <c r="C1632" s="10" t="s">
        <v>2127</v>
      </c>
      <c r="D1632" s="12" t="s">
        <v>2139</v>
      </c>
      <c r="E1632" s="14">
        <v>115000000</v>
      </c>
      <c r="F1632" s="14">
        <v>0</v>
      </c>
      <c r="G1632" s="16" t="s">
        <v>2140</v>
      </c>
      <c r="H1632" s="18" t="s">
        <v>328</v>
      </c>
      <c r="I1632" s="6">
        <v>46042</v>
      </c>
      <c r="J1632" s="21" t="s">
        <v>2026</v>
      </c>
      <c r="K1632" s="18" t="s">
        <v>333</v>
      </c>
      <c r="L1632" s="23">
        <v>51750000</v>
      </c>
      <c r="M1632" s="23">
        <v>0</v>
      </c>
      <c r="N1632" s="25" t="s">
        <v>2027</v>
      </c>
    </row>
    <row r="1633" spans="1:14" ht="15" customHeight="1">
      <c r="A1633" s="4" t="s">
        <v>411</v>
      </c>
      <c r="B1633" s="8">
        <v>46027</v>
      </c>
      <c r="C1633" s="10" t="s">
        <v>2129</v>
      </c>
      <c r="D1633" s="12" t="s">
        <v>412</v>
      </c>
      <c r="E1633" s="14">
        <v>115000000</v>
      </c>
      <c r="F1633" s="14">
        <v>0</v>
      </c>
      <c r="G1633" s="16" t="s">
        <v>2142</v>
      </c>
      <c r="H1633" s="18" t="s">
        <v>11</v>
      </c>
      <c r="I1633" s="6">
        <v>46045</v>
      </c>
      <c r="J1633" s="21" t="s">
        <v>2452</v>
      </c>
      <c r="K1633" s="18" t="s">
        <v>13</v>
      </c>
      <c r="L1633" s="23">
        <v>51750000</v>
      </c>
      <c r="M1633" s="23">
        <v>0</v>
      </c>
      <c r="N1633" s="25" t="s">
        <v>2454</v>
      </c>
    </row>
    <row r="1634" spans="1:14" ht="15" customHeight="1">
      <c r="A1634" s="4" t="s">
        <v>328</v>
      </c>
      <c r="B1634" s="8">
        <v>46027</v>
      </c>
      <c r="C1634" s="10" t="s">
        <v>2150</v>
      </c>
      <c r="D1634" s="12" t="s">
        <v>329</v>
      </c>
      <c r="E1634" s="14">
        <v>115000000</v>
      </c>
      <c r="F1634" s="14">
        <v>1333333</v>
      </c>
      <c r="G1634" s="16" t="s">
        <v>2161</v>
      </c>
      <c r="H1634" s="18" t="s">
        <v>11</v>
      </c>
      <c r="I1634" s="6">
        <v>46045</v>
      </c>
      <c r="J1634" s="21" t="s">
        <v>2560</v>
      </c>
      <c r="K1634" s="18" t="s">
        <v>13</v>
      </c>
      <c r="L1634" s="23">
        <v>51750000</v>
      </c>
      <c r="M1634" s="23">
        <v>0</v>
      </c>
      <c r="N1634" s="25" t="s">
        <v>2565</v>
      </c>
    </row>
    <row r="1635" spans="1:14" ht="15" customHeight="1">
      <c r="A1635" s="4" t="s">
        <v>328</v>
      </c>
      <c r="B1635" s="8">
        <v>46027</v>
      </c>
      <c r="C1635" s="10" t="s">
        <v>2170</v>
      </c>
      <c r="D1635" s="12" t="s">
        <v>329</v>
      </c>
      <c r="E1635" s="14">
        <v>115000000</v>
      </c>
      <c r="F1635" s="14">
        <v>1333333</v>
      </c>
      <c r="G1635" s="16" t="s">
        <v>2175</v>
      </c>
      <c r="H1635" s="18" t="s">
        <v>15</v>
      </c>
      <c r="I1635" s="6">
        <v>46046</v>
      </c>
      <c r="J1635" s="21" t="s">
        <v>2734</v>
      </c>
      <c r="K1635" s="18" t="s">
        <v>16</v>
      </c>
      <c r="L1635" s="23">
        <v>51750000</v>
      </c>
      <c r="M1635" s="23">
        <v>-1200000</v>
      </c>
      <c r="N1635" s="25" t="s">
        <v>2735</v>
      </c>
    </row>
    <row r="1636" spans="1:14" ht="15" customHeight="1">
      <c r="A1636" s="4" t="s">
        <v>693</v>
      </c>
      <c r="B1636" s="8">
        <v>46027</v>
      </c>
      <c r="C1636" s="10" t="s">
        <v>2179</v>
      </c>
      <c r="D1636" s="12" t="s">
        <v>694</v>
      </c>
      <c r="E1636" s="14">
        <v>115000000</v>
      </c>
      <c r="F1636" s="14">
        <v>0</v>
      </c>
      <c r="G1636" s="16" t="s">
        <v>2189</v>
      </c>
      <c r="H1636" s="18" t="s">
        <v>112</v>
      </c>
      <c r="I1636" s="6">
        <v>46048</v>
      </c>
      <c r="J1636" s="21" t="s">
        <v>3003</v>
      </c>
      <c r="K1636" s="18" t="s">
        <v>118</v>
      </c>
      <c r="L1636" s="23">
        <v>51750000</v>
      </c>
      <c r="M1636" s="23">
        <v>0</v>
      </c>
      <c r="N1636" s="25" t="s">
        <v>3004</v>
      </c>
    </row>
    <row r="1637" spans="1:14" ht="15" customHeight="1">
      <c r="A1637" s="4" t="s">
        <v>328</v>
      </c>
      <c r="B1637" s="8">
        <v>46027</v>
      </c>
      <c r="C1637" s="10" t="s">
        <v>2238</v>
      </c>
      <c r="D1637" s="12" t="s">
        <v>329</v>
      </c>
      <c r="E1637" s="14">
        <v>115000000</v>
      </c>
      <c r="F1637" s="14">
        <v>12400000</v>
      </c>
      <c r="G1637" s="16" t="s">
        <v>2252</v>
      </c>
      <c r="H1637" s="18" t="s">
        <v>416</v>
      </c>
      <c r="I1637" s="6">
        <v>46052</v>
      </c>
      <c r="J1637" s="21" t="s">
        <v>3850</v>
      </c>
      <c r="K1637" s="18" t="s">
        <v>1145</v>
      </c>
      <c r="L1637" s="23">
        <v>51750000</v>
      </c>
      <c r="M1637" s="23">
        <v>0</v>
      </c>
      <c r="N1637" s="25" t="s">
        <v>3851</v>
      </c>
    </row>
    <row r="1638" spans="1:14" ht="15" customHeight="1">
      <c r="A1638" s="4" t="s">
        <v>328</v>
      </c>
      <c r="B1638" s="8">
        <v>46027</v>
      </c>
      <c r="C1638" s="10" t="s">
        <v>2248</v>
      </c>
      <c r="D1638" s="12" t="s">
        <v>329</v>
      </c>
      <c r="E1638" s="14">
        <v>115000000</v>
      </c>
      <c r="F1638" s="14">
        <v>1000000</v>
      </c>
      <c r="G1638" s="16" t="s">
        <v>2264</v>
      </c>
      <c r="H1638" s="18" t="s">
        <v>4498</v>
      </c>
      <c r="I1638" s="6">
        <v>46038</v>
      </c>
      <c r="J1638" s="21" t="s">
        <v>241</v>
      </c>
      <c r="K1638" s="18" t="s">
        <v>4499</v>
      </c>
      <c r="L1638" s="23">
        <v>51750000</v>
      </c>
      <c r="M1638" s="23">
        <v>0</v>
      </c>
      <c r="N1638" s="25" t="s">
        <v>6147</v>
      </c>
    </row>
    <row r="1639" spans="1:14" ht="15" customHeight="1">
      <c r="A1639" s="4" t="s">
        <v>112</v>
      </c>
      <c r="B1639" s="8">
        <v>46027</v>
      </c>
      <c r="C1639" s="10" t="s">
        <v>2270</v>
      </c>
      <c r="D1639" s="12" t="s">
        <v>118</v>
      </c>
      <c r="E1639" s="14">
        <v>115000000</v>
      </c>
      <c r="F1639" s="14">
        <v>0</v>
      </c>
      <c r="G1639" s="16" t="s">
        <v>2286</v>
      </c>
      <c r="H1639" s="18" t="s">
        <v>4498</v>
      </c>
      <c r="I1639" s="6">
        <v>46040</v>
      </c>
      <c r="J1639" s="21" t="s">
        <v>316</v>
      </c>
      <c r="K1639" s="18" t="s">
        <v>4499</v>
      </c>
      <c r="L1639" s="23">
        <v>51750000</v>
      </c>
      <c r="M1639" s="23">
        <v>-48300000</v>
      </c>
      <c r="N1639" s="25" t="s">
        <v>6165</v>
      </c>
    </row>
    <row r="1640" spans="1:14" ht="15" customHeight="1">
      <c r="A1640" s="4" t="s">
        <v>112</v>
      </c>
      <c r="B1640" s="8">
        <v>46027</v>
      </c>
      <c r="C1640" s="10" t="s">
        <v>2272</v>
      </c>
      <c r="D1640" s="12" t="s">
        <v>118</v>
      </c>
      <c r="E1640" s="14">
        <v>115000000</v>
      </c>
      <c r="F1640" s="14">
        <v>0</v>
      </c>
      <c r="G1640" s="16" t="s">
        <v>2288</v>
      </c>
      <c r="H1640" s="18" t="s">
        <v>4498</v>
      </c>
      <c r="I1640" s="6">
        <v>46041</v>
      </c>
      <c r="J1640" s="21" t="s">
        <v>356</v>
      </c>
      <c r="K1640" s="18" t="s">
        <v>4499</v>
      </c>
      <c r="L1640" s="23">
        <v>51750000</v>
      </c>
      <c r="M1640" s="23">
        <v>0</v>
      </c>
      <c r="N1640" s="25" t="s">
        <v>6172</v>
      </c>
    </row>
    <row r="1641" spans="1:14" ht="15" customHeight="1">
      <c r="A1641" s="4" t="s">
        <v>112</v>
      </c>
      <c r="B1641" s="8">
        <v>46027</v>
      </c>
      <c r="C1641" s="10" t="s">
        <v>2278</v>
      </c>
      <c r="D1641" s="12" t="s">
        <v>118</v>
      </c>
      <c r="E1641" s="14">
        <v>115000000</v>
      </c>
      <c r="F1641" s="14">
        <v>0</v>
      </c>
      <c r="G1641" s="16" t="s">
        <v>2294</v>
      </c>
      <c r="H1641" s="18" t="s">
        <v>4498</v>
      </c>
      <c r="I1641" s="6">
        <v>46042</v>
      </c>
      <c r="J1641" s="21" t="s">
        <v>460</v>
      </c>
      <c r="K1641" s="18" t="s">
        <v>4499</v>
      </c>
      <c r="L1641" s="23">
        <v>51750000</v>
      </c>
      <c r="M1641" s="23">
        <v>0</v>
      </c>
      <c r="N1641" s="25" t="s">
        <v>6193</v>
      </c>
    </row>
    <row r="1642" spans="1:14" ht="15" customHeight="1">
      <c r="A1642" s="4" t="s">
        <v>112</v>
      </c>
      <c r="B1642" s="8">
        <v>46027</v>
      </c>
      <c r="C1642" s="10" t="s">
        <v>2281</v>
      </c>
      <c r="D1642" s="12" t="s">
        <v>118</v>
      </c>
      <c r="E1642" s="14">
        <v>115000000</v>
      </c>
      <c r="F1642" s="14">
        <v>5000000</v>
      </c>
      <c r="G1642" s="16" t="s">
        <v>2297</v>
      </c>
      <c r="H1642" s="18" t="s">
        <v>4498</v>
      </c>
      <c r="I1642" s="6">
        <v>46042</v>
      </c>
      <c r="J1642" s="21" t="s">
        <v>466</v>
      </c>
      <c r="K1642" s="18" t="s">
        <v>4499</v>
      </c>
      <c r="L1642" s="23">
        <v>51750000</v>
      </c>
      <c r="M1642" s="23">
        <v>0</v>
      </c>
      <c r="N1642" s="25" t="s">
        <v>6193</v>
      </c>
    </row>
    <row r="1643" spans="1:14" ht="15" customHeight="1">
      <c r="A1643" s="4" t="s">
        <v>112</v>
      </c>
      <c r="B1643" s="8">
        <v>46027</v>
      </c>
      <c r="C1643" s="10" t="s">
        <v>2284</v>
      </c>
      <c r="D1643" s="12" t="s">
        <v>118</v>
      </c>
      <c r="E1643" s="14">
        <v>115000000</v>
      </c>
      <c r="F1643" s="14">
        <v>0</v>
      </c>
      <c r="G1643" s="16" t="s">
        <v>2300</v>
      </c>
      <c r="H1643" s="18" t="s">
        <v>4498</v>
      </c>
      <c r="I1643" s="6">
        <v>46043</v>
      </c>
      <c r="J1643" s="21" t="s">
        <v>505</v>
      </c>
      <c r="K1643" s="18" t="s">
        <v>4499</v>
      </c>
      <c r="L1643" s="23">
        <v>51750000</v>
      </c>
      <c r="M1643" s="23">
        <v>0</v>
      </c>
      <c r="N1643" s="25" t="s">
        <v>6203</v>
      </c>
    </row>
    <row r="1644" spans="1:14" ht="15" customHeight="1">
      <c r="A1644" s="4" t="s">
        <v>112</v>
      </c>
      <c r="B1644" s="8">
        <v>46027</v>
      </c>
      <c r="C1644" s="10" t="s">
        <v>2289</v>
      </c>
      <c r="D1644" s="12" t="s">
        <v>118</v>
      </c>
      <c r="E1644" s="14">
        <v>115000000</v>
      </c>
      <c r="F1644" s="14">
        <v>0</v>
      </c>
      <c r="G1644" s="16" t="s">
        <v>2305</v>
      </c>
      <c r="H1644" s="18" t="s">
        <v>4498</v>
      </c>
      <c r="I1644" s="6">
        <v>46044</v>
      </c>
      <c r="J1644" s="21" t="s">
        <v>522</v>
      </c>
      <c r="K1644" s="18" t="s">
        <v>4499</v>
      </c>
      <c r="L1644" s="23">
        <v>51750000</v>
      </c>
      <c r="M1644" s="23">
        <v>0</v>
      </c>
      <c r="N1644" s="25" t="s">
        <v>6193</v>
      </c>
    </row>
    <row r="1645" spans="1:14" ht="15" customHeight="1">
      <c r="A1645" s="4" t="s">
        <v>112</v>
      </c>
      <c r="B1645" s="8">
        <v>46027</v>
      </c>
      <c r="C1645" s="10" t="s">
        <v>2292</v>
      </c>
      <c r="D1645" s="12" t="s">
        <v>118</v>
      </c>
      <c r="E1645" s="14">
        <v>115000000</v>
      </c>
      <c r="F1645" s="14">
        <v>25300000</v>
      </c>
      <c r="G1645" s="16" t="s">
        <v>2308</v>
      </c>
      <c r="H1645" s="18" t="s">
        <v>4498</v>
      </c>
      <c r="I1645" s="6">
        <v>46045</v>
      </c>
      <c r="J1645" s="21" t="s">
        <v>556</v>
      </c>
      <c r="K1645" s="18" t="s">
        <v>4502</v>
      </c>
      <c r="L1645" s="23">
        <v>51750000</v>
      </c>
      <c r="M1645" s="23">
        <v>0</v>
      </c>
      <c r="N1645" s="25" t="s">
        <v>6214</v>
      </c>
    </row>
    <row r="1646" spans="1:14" ht="15" customHeight="1">
      <c r="A1646" s="4" t="s">
        <v>328</v>
      </c>
      <c r="B1646" s="8">
        <v>46027</v>
      </c>
      <c r="C1646" s="10" t="s">
        <v>2382</v>
      </c>
      <c r="D1646" s="12" t="s">
        <v>329</v>
      </c>
      <c r="E1646" s="14">
        <v>115000000</v>
      </c>
      <c r="F1646" s="14">
        <v>5000000</v>
      </c>
      <c r="G1646" s="16" t="s">
        <v>2387</v>
      </c>
      <c r="H1646" s="18" t="s">
        <v>4498</v>
      </c>
      <c r="I1646" s="6">
        <v>46045</v>
      </c>
      <c r="J1646" s="21" t="s">
        <v>562</v>
      </c>
      <c r="K1646" s="18" t="s">
        <v>4502</v>
      </c>
      <c r="L1646" s="23">
        <v>51750000</v>
      </c>
      <c r="M1646" s="23">
        <v>0</v>
      </c>
      <c r="N1646" s="25" t="s">
        <v>6215</v>
      </c>
    </row>
    <row r="1647" spans="1:14" ht="15" customHeight="1">
      <c r="A1647" s="4" t="s">
        <v>328</v>
      </c>
      <c r="B1647" s="8">
        <v>46027</v>
      </c>
      <c r="C1647" s="10" t="s">
        <v>2388</v>
      </c>
      <c r="D1647" s="12" t="s">
        <v>329</v>
      </c>
      <c r="E1647" s="14">
        <v>115000000</v>
      </c>
      <c r="F1647" s="14">
        <v>1666667</v>
      </c>
      <c r="G1647" s="16" t="s">
        <v>2182</v>
      </c>
      <c r="H1647" s="18" t="s">
        <v>4498</v>
      </c>
      <c r="I1647" s="6">
        <v>46045</v>
      </c>
      <c r="J1647" s="21" t="s">
        <v>577</v>
      </c>
      <c r="K1647" s="18" t="s">
        <v>4502</v>
      </c>
      <c r="L1647" s="23">
        <v>51750000</v>
      </c>
      <c r="M1647" s="23">
        <v>0</v>
      </c>
      <c r="N1647" s="25" t="s">
        <v>6214</v>
      </c>
    </row>
    <row r="1648" spans="1:14" ht="15" customHeight="1">
      <c r="A1648" s="4" t="s">
        <v>328</v>
      </c>
      <c r="B1648" s="8">
        <v>46027</v>
      </c>
      <c r="C1648" s="10" t="s">
        <v>2391</v>
      </c>
      <c r="D1648" s="12" t="s">
        <v>329</v>
      </c>
      <c r="E1648" s="14">
        <v>115000000</v>
      </c>
      <c r="F1648" s="14">
        <v>5000000</v>
      </c>
      <c r="G1648" s="16" t="s">
        <v>2395</v>
      </c>
      <c r="H1648" s="18" t="s">
        <v>4498</v>
      </c>
      <c r="I1648" s="6">
        <v>46046</v>
      </c>
      <c r="J1648" s="21" t="s">
        <v>677</v>
      </c>
      <c r="K1648" s="18" t="s">
        <v>4502</v>
      </c>
      <c r="L1648" s="23">
        <v>51750000</v>
      </c>
      <c r="M1648" s="23">
        <v>0</v>
      </c>
      <c r="N1648" s="25" t="s">
        <v>6215</v>
      </c>
    </row>
    <row r="1649" spans="1:14" ht="15" customHeight="1">
      <c r="A1649" s="4" t="s">
        <v>328</v>
      </c>
      <c r="B1649" s="8">
        <v>46027</v>
      </c>
      <c r="C1649" s="10" t="s">
        <v>2449</v>
      </c>
      <c r="D1649" s="12" t="s">
        <v>329</v>
      </c>
      <c r="E1649" s="14">
        <v>115000000</v>
      </c>
      <c r="F1649" s="14">
        <v>0</v>
      </c>
      <c r="G1649" s="16" t="s">
        <v>2450</v>
      </c>
      <c r="H1649" s="18" t="s">
        <v>4498</v>
      </c>
      <c r="I1649" s="6">
        <v>46046</v>
      </c>
      <c r="J1649" s="21" t="s">
        <v>781</v>
      </c>
      <c r="K1649" s="18" t="s">
        <v>4502</v>
      </c>
      <c r="L1649" s="23">
        <v>51750000</v>
      </c>
      <c r="M1649" s="23">
        <v>0</v>
      </c>
      <c r="N1649" s="25" t="s">
        <v>6237</v>
      </c>
    </row>
    <row r="1650" spans="1:14" ht="15" customHeight="1">
      <c r="A1650" s="4" t="s">
        <v>868</v>
      </c>
      <c r="B1650" s="8">
        <v>46027</v>
      </c>
      <c r="C1650" s="10" t="s">
        <v>2481</v>
      </c>
      <c r="D1650" s="12" t="s">
        <v>869</v>
      </c>
      <c r="E1650" s="14">
        <v>115000000</v>
      </c>
      <c r="F1650" s="14">
        <v>0</v>
      </c>
      <c r="G1650" s="16" t="s">
        <v>1946</v>
      </c>
      <c r="H1650" s="18" t="s">
        <v>4498</v>
      </c>
      <c r="I1650" s="6">
        <v>46049</v>
      </c>
      <c r="J1650" s="21" t="s">
        <v>921</v>
      </c>
      <c r="K1650" s="18" t="s">
        <v>4499</v>
      </c>
      <c r="L1650" s="23">
        <v>51750000</v>
      </c>
      <c r="M1650" s="23">
        <v>0</v>
      </c>
      <c r="N1650" s="25" t="s">
        <v>6261</v>
      </c>
    </row>
    <row r="1651" spans="1:14" ht="15" customHeight="1">
      <c r="A1651" s="4" t="s">
        <v>693</v>
      </c>
      <c r="B1651" s="8">
        <v>46027</v>
      </c>
      <c r="C1651" s="10" t="s">
        <v>2485</v>
      </c>
      <c r="D1651" s="12" t="s">
        <v>694</v>
      </c>
      <c r="E1651" s="14">
        <v>115000000</v>
      </c>
      <c r="F1651" s="14">
        <v>10350000</v>
      </c>
      <c r="G1651" s="16" t="s">
        <v>2486</v>
      </c>
      <c r="H1651" s="18" t="s">
        <v>5561</v>
      </c>
      <c r="I1651" s="6">
        <v>46044</v>
      </c>
      <c r="J1651" s="21" t="s">
        <v>217</v>
      </c>
      <c r="K1651" s="18" t="s">
        <v>5562</v>
      </c>
      <c r="L1651" s="23">
        <v>51750000</v>
      </c>
      <c r="M1651" s="23">
        <v>0</v>
      </c>
      <c r="N1651" s="25" t="s">
        <v>6446</v>
      </c>
    </row>
    <row r="1652" spans="1:14" ht="15" customHeight="1">
      <c r="A1652" s="4" t="s">
        <v>11</v>
      </c>
      <c r="B1652" s="8">
        <v>46027</v>
      </c>
      <c r="C1652" s="10" t="s">
        <v>2495</v>
      </c>
      <c r="D1652" s="12" t="s">
        <v>13</v>
      </c>
      <c r="E1652" s="14">
        <v>115000000</v>
      </c>
      <c r="F1652" s="14">
        <v>0</v>
      </c>
      <c r="G1652" s="16" t="s">
        <v>2496</v>
      </c>
      <c r="H1652" s="18" t="s">
        <v>4486</v>
      </c>
      <c r="I1652" s="6">
        <v>46108</v>
      </c>
      <c r="J1652" s="21" t="s">
        <v>5860</v>
      </c>
      <c r="K1652" s="18" t="s">
        <v>4487</v>
      </c>
      <c r="L1652" s="23">
        <v>51778560</v>
      </c>
      <c r="M1652" s="23">
        <v>0</v>
      </c>
      <c r="N1652" s="25" t="s">
        <v>5861</v>
      </c>
    </row>
    <row r="1653" spans="1:14" ht="15" customHeight="1">
      <c r="A1653" s="4" t="s">
        <v>328</v>
      </c>
      <c r="B1653" s="8">
        <v>46028</v>
      </c>
      <c r="C1653" s="10" t="s">
        <v>2560</v>
      </c>
      <c r="D1653" s="12" t="s">
        <v>333</v>
      </c>
      <c r="E1653" s="14">
        <v>115000000</v>
      </c>
      <c r="F1653" s="14">
        <v>1000000</v>
      </c>
      <c r="G1653" s="16" t="s">
        <v>2561</v>
      </c>
      <c r="H1653" s="18" t="s">
        <v>903</v>
      </c>
      <c r="I1653" s="6">
        <v>46053</v>
      </c>
      <c r="J1653" s="21" t="s">
        <v>4029</v>
      </c>
      <c r="K1653" s="18" t="s">
        <v>905</v>
      </c>
      <c r="L1653" s="23">
        <v>51800000</v>
      </c>
      <c r="M1653" s="23">
        <v>0</v>
      </c>
      <c r="N1653" s="25" t="s">
        <v>4030</v>
      </c>
    </row>
    <row r="1654" spans="1:14" ht="15" customHeight="1">
      <c r="A1654" s="4" t="s">
        <v>328</v>
      </c>
      <c r="B1654" s="8">
        <v>46028</v>
      </c>
      <c r="C1654" s="10" t="s">
        <v>2562</v>
      </c>
      <c r="D1654" s="12" t="s">
        <v>333</v>
      </c>
      <c r="E1654" s="14">
        <v>115000000</v>
      </c>
      <c r="F1654" s="14">
        <v>1000000</v>
      </c>
      <c r="G1654" s="16" t="s">
        <v>2561</v>
      </c>
      <c r="H1654" s="18" t="s">
        <v>790</v>
      </c>
      <c r="I1654" s="6">
        <v>46050</v>
      </c>
      <c r="J1654" s="21" t="s">
        <v>3476</v>
      </c>
      <c r="K1654" s="18" t="s">
        <v>1394</v>
      </c>
      <c r="L1654" s="23">
        <v>52000000</v>
      </c>
      <c r="M1654" s="23">
        <v>0</v>
      </c>
      <c r="N1654" s="25" t="s">
        <v>3477</v>
      </c>
    </row>
    <row r="1655" spans="1:14" ht="15" customHeight="1">
      <c r="A1655" s="4" t="s">
        <v>328</v>
      </c>
      <c r="B1655" s="8">
        <v>46028</v>
      </c>
      <c r="C1655" s="10" t="s">
        <v>2564</v>
      </c>
      <c r="D1655" s="12" t="s">
        <v>333</v>
      </c>
      <c r="E1655" s="14">
        <v>115000000</v>
      </c>
      <c r="F1655" s="14">
        <v>1000000</v>
      </c>
      <c r="G1655" s="16" t="s">
        <v>2561</v>
      </c>
      <c r="H1655" s="28" t="s">
        <v>4602</v>
      </c>
      <c r="I1655" s="33">
        <v>46039</v>
      </c>
      <c r="J1655" s="34" t="s">
        <v>311</v>
      </c>
      <c r="K1655" s="28" t="s">
        <v>4603</v>
      </c>
      <c r="L1655" s="35">
        <v>52000000</v>
      </c>
      <c r="M1655" s="35">
        <v>0</v>
      </c>
      <c r="N1655" s="36" t="s">
        <v>6163</v>
      </c>
    </row>
    <row r="1656" spans="1:14" ht="15" customHeight="1">
      <c r="A1656" s="4" t="s">
        <v>11</v>
      </c>
      <c r="B1656" s="8">
        <v>46028</v>
      </c>
      <c r="C1656" s="10" t="s">
        <v>2581</v>
      </c>
      <c r="D1656" s="12" t="s">
        <v>109</v>
      </c>
      <c r="E1656" s="14">
        <v>115000000</v>
      </c>
      <c r="F1656" s="14">
        <v>0</v>
      </c>
      <c r="G1656" s="16" t="s">
        <v>2582</v>
      </c>
      <c r="H1656" s="28" t="s">
        <v>4602</v>
      </c>
      <c r="I1656" s="33">
        <v>46043</v>
      </c>
      <c r="J1656" s="34" t="s">
        <v>483</v>
      </c>
      <c r="K1656" s="28" t="s">
        <v>4603</v>
      </c>
      <c r="L1656" s="35">
        <v>52000000</v>
      </c>
      <c r="M1656" s="35">
        <v>0</v>
      </c>
      <c r="N1656" s="36" t="s">
        <v>6184</v>
      </c>
    </row>
    <row r="1657" spans="1:14" ht="15" customHeight="1">
      <c r="A1657" s="4" t="s">
        <v>11</v>
      </c>
      <c r="B1657" s="8">
        <v>46028</v>
      </c>
      <c r="C1657" s="10" t="s">
        <v>2616</v>
      </c>
      <c r="D1657" s="12" t="s">
        <v>13</v>
      </c>
      <c r="E1657" s="14">
        <v>115000000</v>
      </c>
      <c r="F1657" s="14">
        <v>0</v>
      </c>
      <c r="G1657" s="16" t="s">
        <v>2708</v>
      </c>
      <c r="H1657" s="18" t="s">
        <v>5335</v>
      </c>
      <c r="I1657" s="6">
        <v>46035</v>
      </c>
      <c r="J1657" s="21" t="s">
        <v>23</v>
      </c>
      <c r="K1657" s="18" t="s">
        <v>5336</v>
      </c>
      <c r="L1657" s="23">
        <v>52000000</v>
      </c>
      <c r="M1657" s="23">
        <v>0</v>
      </c>
      <c r="N1657" s="25" t="s">
        <v>6108</v>
      </c>
    </row>
    <row r="1658" spans="1:14" ht="15" customHeight="1">
      <c r="A1658" s="4" t="s">
        <v>11</v>
      </c>
      <c r="B1658" s="8">
        <v>46028</v>
      </c>
      <c r="C1658" s="10" t="s">
        <v>2618</v>
      </c>
      <c r="D1658" s="12" t="s">
        <v>41</v>
      </c>
      <c r="E1658" s="14">
        <v>115000000</v>
      </c>
      <c r="F1658" s="14">
        <v>9200000</v>
      </c>
      <c r="G1658" s="16" t="s">
        <v>2711</v>
      </c>
      <c r="H1658" s="18" t="s">
        <v>5335</v>
      </c>
      <c r="I1658" s="6">
        <v>46038</v>
      </c>
      <c r="J1658" s="21" t="s">
        <v>124</v>
      </c>
      <c r="K1658" s="18" t="s">
        <v>5336</v>
      </c>
      <c r="L1658" s="23">
        <v>52000000</v>
      </c>
      <c r="M1658" s="23">
        <v>0</v>
      </c>
      <c r="N1658" s="25" t="s">
        <v>6154</v>
      </c>
    </row>
    <row r="1659" spans="1:14" ht="15" customHeight="1">
      <c r="A1659" s="4" t="s">
        <v>416</v>
      </c>
      <c r="B1659" s="8">
        <v>46028</v>
      </c>
      <c r="C1659" s="10" t="s">
        <v>2636</v>
      </c>
      <c r="D1659" s="12" t="s">
        <v>417</v>
      </c>
      <c r="E1659" s="14">
        <v>115000000</v>
      </c>
      <c r="F1659" s="14">
        <v>0</v>
      </c>
      <c r="G1659" s="16" t="s">
        <v>2736</v>
      </c>
      <c r="H1659" s="18" t="s">
        <v>5335</v>
      </c>
      <c r="I1659" s="6">
        <v>46040</v>
      </c>
      <c r="J1659" s="21" t="s">
        <v>150</v>
      </c>
      <c r="K1659" s="18" t="s">
        <v>5336</v>
      </c>
      <c r="L1659" s="23">
        <v>52000000</v>
      </c>
      <c r="M1659" s="23">
        <v>0</v>
      </c>
      <c r="N1659" s="25" t="s">
        <v>6142</v>
      </c>
    </row>
    <row r="1660" spans="1:14" ht="15" customHeight="1">
      <c r="A1660" s="4" t="s">
        <v>328</v>
      </c>
      <c r="B1660" s="8">
        <v>46028</v>
      </c>
      <c r="C1660" s="10" t="s">
        <v>2689</v>
      </c>
      <c r="D1660" s="12" t="s">
        <v>333</v>
      </c>
      <c r="E1660" s="14">
        <v>115000000</v>
      </c>
      <c r="F1660" s="14">
        <v>0</v>
      </c>
      <c r="G1660" s="16" t="s">
        <v>2807</v>
      </c>
      <c r="H1660" s="18" t="s">
        <v>5335</v>
      </c>
      <c r="I1660" s="6">
        <v>46043</v>
      </c>
      <c r="J1660" s="21" t="s">
        <v>213</v>
      </c>
      <c r="K1660" s="18" t="s">
        <v>5336</v>
      </c>
      <c r="L1660" s="23">
        <v>52000000</v>
      </c>
      <c r="M1660" s="23">
        <v>0</v>
      </c>
      <c r="N1660" s="25" t="s">
        <v>6184</v>
      </c>
    </row>
    <row r="1661" spans="1:14" ht="15" customHeight="1">
      <c r="A1661" s="4" t="s">
        <v>328</v>
      </c>
      <c r="B1661" s="8">
        <v>46028</v>
      </c>
      <c r="C1661" s="10" t="s">
        <v>2691</v>
      </c>
      <c r="D1661" s="12" t="s">
        <v>333</v>
      </c>
      <c r="E1661" s="14">
        <v>115000000</v>
      </c>
      <c r="F1661" s="14">
        <v>0</v>
      </c>
      <c r="G1661" s="16" t="s">
        <v>2810</v>
      </c>
      <c r="H1661" s="18" t="s">
        <v>5335</v>
      </c>
      <c r="I1661" s="6">
        <v>46044</v>
      </c>
      <c r="J1661" s="21" t="s">
        <v>226</v>
      </c>
      <c r="K1661" s="18" t="s">
        <v>5336</v>
      </c>
      <c r="L1661" s="23">
        <v>52000000</v>
      </c>
      <c r="M1661" s="23">
        <v>0</v>
      </c>
      <c r="N1661" s="25" t="s">
        <v>6180</v>
      </c>
    </row>
    <row r="1662" spans="1:14" ht="15" customHeight="1">
      <c r="A1662" s="4" t="s">
        <v>328</v>
      </c>
      <c r="B1662" s="8">
        <v>46028</v>
      </c>
      <c r="C1662" s="10" t="s">
        <v>2693</v>
      </c>
      <c r="D1662" s="12" t="s">
        <v>333</v>
      </c>
      <c r="E1662" s="14">
        <v>115000000</v>
      </c>
      <c r="F1662" s="14">
        <v>0</v>
      </c>
      <c r="G1662" s="16" t="s">
        <v>2813</v>
      </c>
      <c r="H1662" s="18" t="s">
        <v>5561</v>
      </c>
      <c r="I1662" s="6">
        <v>46035</v>
      </c>
      <c r="J1662" s="21" t="s">
        <v>18</v>
      </c>
      <c r="K1662" s="18" t="s">
        <v>5562</v>
      </c>
      <c r="L1662" s="23">
        <v>52000000</v>
      </c>
      <c r="M1662" s="23">
        <v>0</v>
      </c>
      <c r="N1662" s="25" t="s">
        <v>6108</v>
      </c>
    </row>
    <row r="1663" spans="1:14" ht="15" customHeight="1">
      <c r="A1663" s="4" t="s">
        <v>328</v>
      </c>
      <c r="B1663" s="8">
        <v>46028</v>
      </c>
      <c r="C1663" s="10" t="s">
        <v>2706</v>
      </c>
      <c r="D1663" s="12" t="s">
        <v>333</v>
      </c>
      <c r="E1663" s="14">
        <v>115000000</v>
      </c>
      <c r="F1663" s="14">
        <v>0</v>
      </c>
      <c r="G1663" s="16" t="s">
        <v>2830</v>
      </c>
      <c r="H1663" s="18" t="s">
        <v>5561</v>
      </c>
      <c r="I1663" s="6">
        <v>46038</v>
      </c>
      <c r="J1663" s="21" t="s">
        <v>124</v>
      </c>
      <c r="K1663" s="18" t="s">
        <v>5562</v>
      </c>
      <c r="L1663" s="23">
        <v>52000000</v>
      </c>
      <c r="M1663" s="23">
        <v>0</v>
      </c>
      <c r="N1663" s="25" t="s">
        <v>6154</v>
      </c>
    </row>
    <row r="1664" spans="1:14" ht="15" customHeight="1">
      <c r="A1664" s="4" t="s">
        <v>328</v>
      </c>
      <c r="B1664" s="8">
        <v>46029</v>
      </c>
      <c r="C1664" s="10" t="s">
        <v>2786</v>
      </c>
      <c r="D1664" s="12" t="s">
        <v>329</v>
      </c>
      <c r="E1664" s="14">
        <v>115000000</v>
      </c>
      <c r="F1664" s="14">
        <v>1</v>
      </c>
      <c r="G1664" s="16" t="s">
        <v>2905</v>
      </c>
      <c r="H1664" s="18" t="s">
        <v>5561</v>
      </c>
      <c r="I1664" s="6">
        <v>46040</v>
      </c>
      <c r="J1664" s="21" t="s">
        <v>144</v>
      </c>
      <c r="K1664" s="18" t="s">
        <v>5562</v>
      </c>
      <c r="L1664" s="23">
        <v>52000000</v>
      </c>
      <c r="M1664" s="23">
        <v>0</v>
      </c>
      <c r="N1664" s="25" t="s">
        <v>6142</v>
      </c>
    </row>
    <row r="1665" spans="1:14" ht="15" customHeight="1">
      <c r="A1665" s="4" t="s">
        <v>328</v>
      </c>
      <c r="B1665" s="8">
        <v>46029</v>
      </c>
      <c r="C1665" s="10" t="s">
        <v>2789</v>
      </c>
      <c r="D1665" s="12" t="s">
        <v>329</v>
      </c>
      <c r="E1665" s="14">
        <v>115000000</v>
      </c>
      <c r="F1665" s="14">
        <v>0</v>
      </c>
      <c r="G1665" s="16" t="s">
        <v>2908</v>
      </c>
      <c r="H1665" s="18" t="s">
        <v>5561</v>
      </c>
      <c r="I1665" s="6">
        <v>46044</v>
      </c>
      <c r="J1665" s="21" t="s">
        <v>197</v>
      </c>
      <c r="K1665" s="18" t="s">
        <v>5562</v>
      </c>
      <c r="L1665" s="23">
        <v>52000000</v>
      </c>
      <c r="M1665" s="23">
        <v>0</v>
      </c>
      <c r="N1665" s="25" t="s">
        <v>6180</v>
      </c>
    </row>
    <row r="1666" spans="1:14" ht="15" customHeight="1">
      <c r="A1666" s="4" t="s">
        <v>328</v>
      </c>
      <c r="B1666" s="8">
        <v>46029</v>
      </c>
      <c r="C1666" s="10" t="s">
        <v>2963</v>
      </c>
      <c r="D1666" s="12" t="s">
        <v>329</v>
      </c>
      <c r="E1666" s="14">
        <v>115000000</v>
      </c>
      <c r="F1666" s="14">
        <v>115000000</v>
      </c>
      <c r="G1666" s="16" t="s">
        <v>3082</v>
      </c>
      <c r="H1666" s="18" t="s">
        <v>5561</v>
      </c>
      <c r="I1666" s="6">
        <v>46038</v>
      </c>
      <c r="J1666" s="21" t="s">
        <v>98</v>
      </c>
      <c r="K1666" s="18" t="s">
        <v>5562</v>
      </c>
      <c r="L1666" s="23">
        <v>52096598</v>
      </c>
      <c r="M1666" s="23">
        <v>0</v>
      </c>
      <c r="N1666" s="25" t="s">
        <v>6141</v>
      </c>
    </row>
    <row r="1667" spans="1:14" ht="15" customHeight="1">
      <c r="A1667" s="4" t="s">
        <v>328</v>
      </c>
      <c r="B1667" s="8">
        <v>46029</v>
      </c>
      <c r="C1667" s="10" t="s">
        <v>2975</v>
      </c>
      <c r="D1667" s="12" t="s">
        <v>333</v>
      </c>
      <c r="E1667" s="14">
        <v>115000000</v>
      </c>
      <c r="F1667" s="14">
        <v>5000000</v>
      </c>
      <c r="G1667" s="16" t="s">
        <v>3093</v>
      </c>
      <c r="H1667" s="18" t="s">
        <v>328</v>
      </c>
      <c r="I1667" s="6">
        <v>46047</v>
      </c>
      <c r="J1667" s="21" t="s">
        <v>2817</v>
      </c>
      <c r="K1667" s="18" t="s">
        <v>1463</v>
      </c>
      <c r="L1667" s="23">
        <v>52133333</v>
      </c>
      <c r="M1667" s="23">
        <v>0</v>
      </c>
      <c r="N1667" s="25" t="s">
        <v>2818</v>
      </c>
    </row>
    <row r="1668" spans="1:14" ht="15" customHeight="1">
      <c r="A1668" s="4" t="s">
        <v>328</v>
      </c>
      <c r="B1668" s="8">
        <v>46029</v>
      </c>
      <c r="C1668" s="10" t="s">
        <v>2978</v>
      </c>
      <c r="D1668" s="12" t="s">
        <v>333</v>
      </c>
      <c r="E1668" s="14">
        <v>115000000</v>
      </c>
      <c r="F1668" s="14">
        <v>13800000</v>
      </c>
      <c r="G1668" s="16" t="s">
        <v>3096</v>
      </c>
      <c r="H1668" s="18" t="s">
        <v>1957</v>
      </c>
      <c r="I1668" s="6">
        <v>46042</v>
      </c>
      <c r="J1668" s="21" t="s">
        <v>1958</v>
      </c>
      <c r="K1668" s="18" t="s">
        <v>1964</v>
      </c>
      <c r="L1668" s="23">
        <v>52499829.630000003</v>
      </c>
      <c r="M1668" s="23">
        <v>0</v>
      </c>
      <c r="N1668" s="25" t="s">
        <v>1960</v>
      </c>
    </row>
    <row r="1669" spans="1:14" ht="15" customHeight="1">
      <c r="A1669" s="4" t="s">
        <v>328</v>
      </c>
      <c r="B1669" s="8">
        <v>46029</v>
      </c>
      <c r="C1669" s="10" t="s">
        <v>2982</v>
      </c>
      <c r="D1669" s="12" t="s">
        <v>333</v>
      </c>
      <c r="E1669" s="14">
        <v>115000000</v>
      </c>
      <c r="F1669" s="14">
        <v>55200000</v>
      </c>
      <c r="G1669" s="16" t="s">
        <v>3099</v>
      </c>
      <c r="H1669" s="18" t="s">
        <v>328</v>
      </c>
      <c r="I1669" s="6">
        <v>46038</v>
      </c>
      <c r="J1669" s="21" t="s">
        <v>1155</v>
      </c>
      <c r="K1669" s="18" t="s">
        <v>329</v>
      </c>
      <c r="L1669" s="23">
        <v>52500000</v>
      </c>
      <c r="M1669" s="23">
        <v>-750000</v>
      </c>
      <c r="N1669" s="25" t="s">
        <v>1156</v>
      </c>
    </row>
    <row r="1670" spans="1:14" ht="15" customHeight="1">
      <c r="A1670" s="4" t="s">
        <v>798</v>
      </c>
      <c r="B1670" s="8">
        <v>46030</v>
      </c>
      <c r="C1670" s="10" t="s">
        <v>3009</v>
      </c>
      <c r="D1670" s="12" t="s">
        <v>799</v>
      </c>
      <c r="E1670" s="14">
        <v>115000000</v>
      </c>
      <c r="F1670" s="14">
        <v>9200000</v>
      </c>
      <c r="G1670" s="16" t="s">
        <v>3122</v>
      </c>
      <c r="H1670" s="18" t="s">
        <v>112</v>
      </c>
      <c r="I1670" s="6">
        <v>46043</v>
      </c>
      <c r="J1670" s="21" t="s">
        <v>2054</v>
      </c>
      <c r="K1670" s="18" t="s">
        <v>1031</v>
      </c>
      <c r="L1670" s="23">
        <v>52500000</v>
      </c>
      <c r="M1670" s="23">
        <v>0</v>
      </c>
      <c r="N1670" s="25" t="s">
        <v>2055</v>
      </c>
    </row>
    <row r="1671" spans="1:14" ht="15" customHeight="1">
      <c r="A1671" s="4" t="s">
        <v>798</v>
      </c>
      <c r="B1671" s="8">
        <v>46030</v>
      </c>
      <c r="C1671" s="10" t="s">
        <v>3025</v>
      </c>
      <c r="D1671" s="12" t="s">
        <v>799</v>
      </c>
      <c r="E1671" s="14">
        <v>115000000</v>
      </c>
      <c r="F1671" s="14">
        <v>10350000</v>
      </c>
      <c r="G1671" s="16" t="s">
        <v>3140</v>
      </c>
      <c r="H1671" s="28" t="s">
        <v>4602</v>
      </c>
      <c r="I1671" s="33">
        <v>46036</v>
      </c>
      <c r="J1671" s="34" t="s">
        <v>135</v>
      </c>
      <c r="K1671" s="28" t="s">
        <v>4603</v>
      </c>
      <c r="L1671" s="35">
        <v>52500000</v>
      </c>
      <c r="M1671" s="35">
        <v>0</v>
      </c>
      <c r="N1671" s="36" t="s">
        <v>6120</v>
      </c>
    </row>
    <row r="1672" spans="1:14" ht="15" customHeight="1">
      <c r="A1672" s="4" t="s">
        <v>112</v>
      </c>
      <c r="B1672" s="8">
        <v>46030</v>
      </c>
      <c r="C1672" s="10" t="s">
        <v>3033</v>
      </c>
      <c r="D1672" s="12" t="s">
        <v>118</v>
      </c>
      <c r="E1672" s="14">
        <v>115000000</v>
      </c>
      <c r="F1672" s="14">
        <v>0</v>
      </c>
      <c r="G1672" s="16" t="s">
        <v>3147</v>
      </c>
      <c r="H1672" s="28" t="s">
        <v>4602</v>
      </c>
      <c r="I1672" s="33">
        <v>46039</v>
      </c>
      <c r="J1672" s="34" t="s">
        <v>308</v>
      </c>
      <c r="K1672" s="28" t="s">
        <v>4603</v>
      </c>
      <c r="L1672" s="35">
        <v>52500000</v>
      </c>
      <c r="M1672" s="35">
        <v>0</v>
      </c>
      <c r="N1672" s="36" t="s">
        <v>6163</v>
      </c>
    </row>
    <row r="1673" spans="1:14" ht="15" customHeight="1">
      <c r="A1673" s="4" t="s">
        <v>798</v>
      </c>
      <c r="B1673" s="8">
        <v>46032</v>
      </c>
      <c r="C1673" s="10" t="s">
        <v>3432</v>
      </c>
      <c r="D1673" s="12" t="s">
        <v>799</v>
      </c>
      <c r="E1673" s="14">
        <v>115000000</v>
      </c>
      <c r="F1673" s="14">
        <v>0</v>
      </c>
      <c r="G1673" s="16" t="s">
        <v>3554</v>
      </c>
      <c r="H1673" s="18" t="s">
        <v>667</v>
      </c>
      <c r="I1673" s="6">
        <v>46041</v>
      </c>
      <c r="J1673" s="21" t="s">
        <v>1524</v>
      </c>
      <c r="K1673" s="18" t="s">
        <v>668</v>
      </c>
      <c r="L1673" s="23">
        <v>52733333</v>
      </c>
      <c r="M1673" s="23">
        <v>0</v>
      </c>
      <c r="N1673" s="25" t="s">
        <v>1525</v>
      </c>
    </row>
    <row r="1674" spans="1:14" ht="15" customHeight="1">
      <c r="A1674" s="4" t="s">
        <v>858</v>
      </c>
      <c r="B1674" s="8">
        <v>46035</v>
      </c>
      <c r="C1674" s="10" t="s">
        <v>3807</v>
      </c>
      <c r="D1674" s="12" t="s">
        <v>1913</v>
      </c>
      <c r="E1674" s="14">
        <v>115000000</v>
      </c>
      <c r="F1674" s="14">
        <v>0</v>
      </c>
      <c r="G1674" s="16" t="s">
        <v>3937</v>
      </c>
      <c r="H1674" s="18" t="s">
        <v>813</v>
      </c>
      <c r="I1674" s="6">
        <v>46039</v>
      </c>
      <c r="J1674" s="21" t="s">
        <v>1382</v>
      </c>
      <c r="K1674" s="18" t="s">
        <v>814</v>
      </c>
      <c r="L1674" s="23">
        <v>52799996</v>
      </c>
      <c r="M1674" s="23">
        <v>0</v>
      </c>
      <c r="N1674" s="25" t="s">
        <v>1383</v>
      </c>
    </row>
    <row r="1675" spans="1:14" ht="15" customHeight="1">
      <c r="A1675" s="4" t="s">
        <v>858</v>
      </c>
      <c r="B1675" s="8">
        <v>46035</v>
      </c>
      <c r="C1675" s="10" t="s">
        <v>3810</v>
      </c>
      <c r="D1675" s="12" t="s">
        <v>859</v>
      </c>
      <c r="E1675" s="14">
        <v>115000000</v>
      </c>
      <c r="F1675" s="14">
        <v>0</v>
      </c>
      <c r="G1675" s="16" t="s">
        <v>3940</v>
      </c>
      <c r="H1675" s="18" t="s">
        <v>328</v>
      </c>
      <c r="I1675" s="6">
        <v>46037</v>
      </c>
      <c r="J1675" s="21" t="s">
        <v>1081</v>
      </c>
      <c r="K1675" s="18" t="s">
        <v>333</v>
      </c>
      <c r="L1675" s="23">
        <v>52900000</v>
      </c>
      <c r="M1675" s="23">
        <v>0</v>
      </c>
      <c r="N1675" s="25" t="s">
        <v>1082</v>
      </c>
    </row>
    <row r="1676" spans="1:14" ht="15" customHeight="1">
      <c r="A1676" s="4" t="s">
        <v>858</v>
      </c>
      <c r="B1676" s="8">
        <v>46035</v>
      </c>
      <c r="C1676" s="10" t="s">
        <v>3815</v>
      </c>
      <c r="D1676" s="12" t="s">
        <v>873</v>
      </c>
      <c r="E1676" s="14">
        <v>115000000</v>
      </c>
      <c r="F1676" s="14">
        <v>0</v>
      </c>
      <c r="G1676" s="16" t="s">
        <v>3946</v>
      </c>
      <c r="H1676" s="18" t="s">
        <v>825</v>
      </c>
      <c r="I1676" s="6">
        <v>46050</v>
      </c>
      <c r="J1676" s="21" t="s">
        <v>3400</v>
      </c>
      <c r="K1676" s="18" t="s">
        <v>826</v>
      </c>
      <c r="L1676" s="23">
        <v>53083333</v>
      </c>
      <c r="M1676" s="23">
        <v>0</v>
      </c>
      <c r="N1676" s="25" t="s">
        <v>3401</v>
      </c>
    </row>
    <row r="1677" spans="1:14" ht="15" customHeight="1">
      <c r="A1677" s="4" t="s">
        <v>858</v>
      </c>
      <c r="B1677" s="8">
        <v>46035</v>
      </c>
      <c r="C1677" s="10" t="s">
        <v>3865</v>
      </c>
      <c r="D1677" s="12" t="s">
        <v>859</v>
      </c>
      <c r="E1677" s="14">
        <v>115000000</v>
      </c>
      <c r="F1677" s="14">
        <v>0</v>
      </c>
      <c r="G1677" s="16" t="s">
        <v>3998</v>
      </c>
      <c r="H1677" s="18" t="s">
        <v>825</v>
      </c>
      <c r="I1677" s="6">
        <v>46050</v>
      </c>
      <c r="J1677" s="21" t="s">
        <v>3519</v>
      </c>
      <c r="K1677" s="18" t="s">
        <v>826</v>
      </c>
      <c r="L1677" s="23">
        <v>53083333</v>
      </c>
      <c r="M1677" s="23">
        <v>0</v>
      </c>
      <c r="N1677" s="25" t="s">
        <v>3520</v>
      </c>
    </row>
    <row r="1678" spans="1:14" ht="15" customHeight="1">
      <c r="A1678" s="4" t="s">
        <v>858</v>
      </c>
      <c r="B1678" s="8">
        <v>46036</v>
      </c>
      <c r="C1678" s="10" t="s">
        <v>3885</v>
      </c>
      <c r="D1678" s="12" t="s">
        <v>1913</v>
      </c>
      <c r="E1678" s="14">
        <v>115000000</v>
      </c>
      <c r="F1678" s="14">
        <v>0</v>
      </c>
      <c r="G1678" s="16" t="s">
        <v>4004</v>
      </c>
      <c r="H1678" s="18" t="s">
        <v>825</v>
      </c>
      <c r="I1678" s="6">
        <v>46050</v>
      </c>
      <c r="J1678" s="21" t="s">
        <v>3547</v>
      </c>
      <c r="K1678" s="18" t="s">
        <v>826</v>
      </c>
      <c r="L1678" s="23">
        <v>53083333</v>
      </c>
      <c r="M1678" s="23">
        <v>0</v>
      </c>
      <c r="N1678" s="25" t="s">
        <v>3548</v>
      </c>
    </row>
    <row r="1679" spans="1:14" ht="15" customHeight="1">
      <c r="A1679" s="4" t="s">
        <v>798</v>
      </c>
      <c r="B1679" s="8">
        <v>46036</v>
      </c>
      <c r="C1679" s="10" t="s">
        <v>3911</v>
      </c>
      <c r="D1679" s="12" t="s">
        <v>799</v>
      </c>
      <c r="E1679" s="14">
        <v>115000000</v>
      </c>
      <c r="F1679" s="14">
        <v>0</v>
      </c>
      <c r="G1679" s="16" t="s">
        <v>4011</v>
      </c>
      <c r="H1679" s="18" t="s">
        <v>825</v>
      </c>
      <c r="I1679" s="6">
        <v>46050</v>
      </c>
      <c r="J1679" s="21" t="s">
        <v>3576</v>
      </c>
      <c r="K1679" s="18" t="s">
        <v>826</v>
      </c>
      <c r="L1679" s="23">
        <v>53083333</v>
      </c>
      <c r="M1679" s="23">
        <v>0</v>
      </c>
      <c r="N1679" s="25" t="s">
        <v>3577</v>
      </c>
    </row>
    <row r="1680" spans="1:14" ht="15" customHeight="1">
      <c r="A1680" s="4" t="s">
        <v>4498</v>
      </c>
      <c r="B1680" s="8">
        <v>46027</v>
      </c>
      <c r="C1680" s="10" t="s">
        <v>89</v>
      </c>
      <c r="D1680" s="12" t="s">
        <v>4499</v>
      </c>
      <c r="E1680" s="14">
        <v>115000000</v>
      </c>
      <c r="F1680" s="14">
        <v>0</v>
      </c>
      <c r="G1680" s="16" t="s">
        <v>4545</v>
      </c>
      <c r="H1680" s="18" t="s">
        <v>825</v>
      </c>
      <c r="I1680" s="6">
        <v>46050</v>
      </c>
      <c r="J1680" s="21" t="s">
        <v>3588</v>
      </c>
      <c r="K1680" s="18" t="s">
        <v>826</v>
      </c>
      <c r="L1680" s="23">
        <v>53083333</v>
      </c>
      <c r="M1680" s="23">
        <v>0</v>
      </c>
      <c r="N1680" s="25" t="s">
        <v>3548</v>
      </c>
    </row>
    <row r="1681" spans="1:14" ht="15" customHeight="1">
      <c r="A1681" s="4" t="s">
        <v>4498</v>
      </c>
      <c r="B1681" s="8">
        <v>46027</v>
      </c>
      <c r="C1681" s="10" t="s">
        <v>128</v>
      </c>
      <c r="D1681" s="12" t="s">
        <v>4499</v>
      </c>
      <c r="E1681" s="14">
        <v>115000000</v>
      </c>
      <c r="F1681" s="14">
        <v>0</v>
      </c>
      <c r="G1681" s="16" t="s">
        <v>4550</v>
      </c>
      <c r="H1681" s="18" t="s">
        <v>825</v>
      </c>
      <c r="I1681" s="6">
        <v>46051</v>
      </c>
      <c r="J1681" s="21" t="s">
        <v>3604</v>
      </c>
      <c r="K1681" s="18" t="s">
        <v>826</v>
      </c>
      <c r="L1681" s="23">
        <v>53083333</v>
      </c>
      <c r="M1681" s="23">
        <v>0</v>
      </c>
      <c r="N1681" s="25" t="s">
        <v>3605</v>
      </c>
    </row>
    <row r="1682" spans="1:14" ht="15" customHeight="1">
      <c r="A1682" s="4" t="s">
        <v>4498</v>
      </c>
      <c r="B1682" s="8">
        <v>46027</v>
      </c>
      <c r="C1682" s="10" t="s">
        <v>213</v>
      </c>
      <c r="D1682" s="12" t="s">
        <v>4499</v>
      </c>
      <c r="E1682" s="14">
        <v>115000000</v>
      </c>
      <c r="F1682" s="14">
        <v>0</v>
      </c>
      <c r="G1682" s="16" t="s">
        <v>4545</v>
      </c>
      <c r="H1682" s="18" t="s">
        <v>825</v>
      </c>
      <c r="I1682" s="6">
        <v>46051</v>
      </c>
      <c r="J1682" s="21" t="s">
        <v>3616</v>
      </c>
      <c r="K1682" s="18" t="s">
        <v>826</v>
      </c>
      <c r="L1682" s="23">
        <v>53083333</v>
      </c>
      <c r="M1682" s="23">
        <v>0</v>
      </c>
      <c r="N1682" s="25" t="s">
        <v>3617</v>
      </c>
    </row>
    <row r="1683" spans="1:14" ht="15" customHeight="1">
      <c r="A1683" s="4" t="s">
        <v>4498</v>
      </c>
      <c r="B1683" s="8">
        <v>46027</v>
      </c>
      <c r="C1683" s="10" t="s">
        <v>200</v>
      </c>
      <c r="D1683" s="12" t="s">
        <v>4499</v>
      </c>
      <c r="E1683" s="14">
        <v>115000000</v>
      </c>
      <c r="F1683" s="14">
        <v>0</v>
      </c>
      <c r="G1683" s="16" t="s">
        <v>4545</v>
      </c>
      <c r="H1683" s="18" t="s">
        <v>825</v>
      </c>
      <c r="I1683" s="6">
        <v>46051</v>
      </c>
      <c r="J1683" s="21" t="s">
        <v>3640</v>
      </c>
      <c r="K1683" s="18" t="s">
        <v>826</v>
      </c>
      <c r="L1683" s="23">
        <v>53083333</v>
      </c>
      <c r="M1683" s="23">
        <v>0</v>
      </c>
      <c r="N1683" s="25" t="s">
        <v>3617</v>
      </c>
    </row>
    <row r="1684" spans="1:14" ht="15" customHeight="1">
      <c r="A1684" s="4" t="s">
        <v>4498</v>
      </c>
      <c r="B1684" s="8">
        <v>46027</v>
      </c>
      <c r="C1684" s="10" t="s">
        <v>211</v>
      </c>
      <c r="D1684" s="12" t="s">
        <v>4499</v>
      </c>
      <c r="E1684" s="14">
        <v>115000000</v>
      </c>
      <c r="F1684" s="14">
        <v>0</v>
      </c>
      <c r="G1684" s="16" t="s">
        <v>4608</v>
      </c>
      <c r="H1684" s="18" t="s">
        <v>825</v>
      </c>
      <c r="I1684" s="6">
        <v>46051</v>
      </c>
      <c r="J1684" s="21" t="s">
        <v>3646</v>
      </c>
      <c r="K1684" s="18" t="s">
        <v>826</v>
      </c>
      <c r="L1684" s="23">
        <v>53083333</v>
      </c>
      <c r="M1684" s="23">
        <v>0</v>
      </c>
      <c r="N1684" s="25" t="s">
        <v>3647</v>
      </c>
    </row>
    <row r="1685" spans="1:14" ht="15" customHeight="1">
      <c r="A1685" s="4" t="s">
        <v>4498</v>
      </c>
      <c r="B1685" s="8">
        <v>46028</v>
      </c>
      <c r="C1685" s="10" t="s">
        <v>592</v>
      </c>
      <c r="D1685" s="12" t="s">
        <v>4502</v>
      </c>
      <c r="E1685" s="14">
        <v>115000000</v>
      </c>
      <c r="F1685" s="14">
        <v>0</v>
      </c>
      <c r="G1685" s="16" t="s">
        <v>4552</v>
      </c>
      <c r="H1685" s="18" t="s">
        <v>825</v>
      </c>
      <c r="I1685" s="6">
        <v>46051</v>
      </c>
      <c r="J1685" s="21" t="s">
        <v>3650</v>
      </c>
      <c r="K1685" s="18" t="s">
        <v>826</v>
      </c>
      <c r="L1685" s="23">
        <v>53083333</v>
      </c>
      <c r="M1685" s="23">
        <v>0</v>
      </c>
      <c r="N1685" s="25" t="s">
        <v>3651</v>
      </c>
    </row>
    <row r="1686" spans="1:14" ht="15" customHeight="1">
      <c r="A1686" s="4" t="s">
        <v>4498</v>
      </c>
      <c r="B1686" s="8">
        <v>46028</v>
      </c>
      <c r="C1686" s="10" t="s">
        <v>595</v>
      </c>
      <c r="D1686" s="12" t="s">
        <v>4502</v>
      </c>
      <c r="E1686" s="14">
        <v>115000000</v>
      </c>
      <c r="F1686" s="14">
        <v>0</v>
      </c>
      <c r="G1686" s="16" t="s">
        <v>4552</v>
      </c>
      <c r="H1686" s="18" t="s">
        <v>825</v>
      </c>
      <c r="I1686" s="6">
        <v>46051</v>
      </c>
      <c r="J1686" s="21" t="s">
        <v>3658</v>
      </c>
      <c r="K1686" s="18" t="s">
        <v>826</v>
      </c>
      <c r="L1686" s="23">
        <v>53083333</v>
      </c>
      <c r="M1686" s="23">
        <v>0</v>
      </c>
      <c r="N1686" s="25" t="s">
        <v>3651</v>
      </c>
    </row>
    <row r="1687" spans="1:14" ht="15" customHeight="1">
      <c r="A1687" s="4" t="s">
        <v>4498</v>
      </c>
      <c r="B1687" s="8">
        <v>46028</v>
      </c>
      <c r="C1687" s="10" t="s">
        <v>598</v>
      </c>
      <c r="D1687" s="12" t="s">
        <v>4502</v>
      </c>
      <c r="E1687" s="14">
        <v>115000000</v>
      </c>
      <c r="F1687" s="14">
        <v>166667</v>
      </c>
      <c r="G1687" s="16" t="s">
        <v>4552</v>
      </c>
      <c r="H1687" s="18" t="s">
        <v>825</v>
      </c>
      <c r="I1687" s="6">
        <v>46051</v>
      </c>
      <c r="J1687" s="21" t="s">
        <v>3663</v>
      </c>
      <c r="K1687" s="18" t="s">
        <v>826</v>
      </c>
      <c r="L1687" s="23">
        <v>53083333</v>
      </c>
      <c r="M1687" s="23">
        <v>0</v>
      </c>
      <c r="N1687" s="25" t="s">
        <v>3617</v>
      </c>
    </row>
    <row r="1688" spans="1:14" ht="15" customHeight="1">
      <c r="A1688" s="4" t="s">
        <v>4498</v>
      </c>
      <c r="B1688" s="8">
        <v>46028</v>
      </c>
      <c r="C1688" s="10" t="s">
        <v>600</v>
      </c>
      <c r="D1688" s="12" t="s">
        <v>4502</v>
      </c>
      <c r="E1688" s="14">
        <v>115000000</v>
      </c>
      <c r="F1688" s="14">
        <v>0</v>
      </c>
      <c r="G1688" s="16" t="s">
        <v>4552</v>
      </c>
      <c r="H1688" s="18" t="s">
        <v>825</v>
      </c>
      <c r="I1688" s="6">
        <v>46051</v>
      </c>
      <c r="J1688" s="21" t="s">
        <v>3664</v>
      </c>
      <c r="K1688" s="18" t="s">
        <v>826</v>
      </c>
      <c r="L1688" s="23">
        <v>53083333</v>
      </c>
      <c r="M1688" s="23">
        <v>0</v>
      </c>
      <c r="N1688" s="25" t="s">
        <v>3665</v>
      </c>
    </row>
    <row r="1689" spans="1:14" ht="15" customHeight="1">
      <c r="A1689" s="4" t="s">
        <v>4498</v>
      </c>
      <c r="B1689" s="8">
        <v>46028</v>
      </c>
      <c r="C1689" s="10" t="s">
        <v>606</v>
      </c>
      <c r="D1689" s="12" t="s">
        <v>4502</v>
      </c>
      <c r="E1689" s="14">
        <v>115000000</v>
      </c>
      <c r="F1689" s="14">
        <v>0</v>
      </c>
      <c r="G1689" s="16" t="s">
        <v>4552</v>
      </c>
      <c r="H1689" s="18" t="s">
        <v>825</v>
      </c>
      <c r="I1689" s="6">
        <v>46051</v>
      </c>
      <c r="J1689" s="21" t="s">
        <v>3674</v>
      </c>
      <c r="K1689" s="18" t="s">
        <v>826</v>
      </c>
      <c r="L1689" s="23">
        <v>53083333</v>
      </c>
      <c r="M1689" s="23">
        <v>0</v>
      </c>
      <c r="N1689" s="25" t="s">
        <v>3675</v>
      </c>
    </row>
    <row r="1690" spans="1:14" ht="15" customHeight="1">
      <c r="A1690" s="4" t="s">
        <v>4498</v>
      </c>
      <c r="B1690" s="8">
        <v>46028</v>
      </c>
      <c r="C1690" s="10" t="s">
        <v>615</v>
      </c>
      <c r="D1690" s="12" t="s">
        <v>4502</v>
      </c>
      <c r="E1690" s="14">
        <v>115000000</v>
      </c>
      <c r="F1690" s="14">
        <v>0</v>
      </c>
      <c r="G1690" s="16" t="s">
        <v>4552</v>
      </c>
      <c r="H1690" s="18" t="s">
        <v>825</v>
      </c>
      <c r="I1690" s="6">
        <v>46051</v>
      </c>
      <c r="J1690" s="21" t="s">
        <v>3678</v>
      </c>
      <c r="K1690" s="18" t="s">
        <v>826</v>
      </c>
      <c r="L1690" s="23">
        <v>53083333</v>
      </c>
      <c r="M1690" s="23">
        <v>0</v>
      </c>
      <c r="N1690" s="25" t="s">
        <v>3665</v>
      </c>
    </row>
    <row r="1691" spans="1:14" ht="15" customHeight="1">
      <c r="A1691" s="4" t="s">
        <v>544</v>
      </c>
      <c r="B1691" s="8">
        <v>46027</v>
      </c>
      <c r="C1691" s="10" t="s">
        <v>1958</v>
      </c>
      <c r="D1691" s="12" t="s">
        <v>545</v>
      </c>
      <c r="E1691" s="14">
        <v>115206666</v>
      </c>
      <c r="F1691" s="14">
        <v>3506666</v>
      </c>
      <c r="G1691" s="16" t="s">
        <v>2014</v>
      </c>
      <c r="H1691" s="18" t="s">
        <v>825</v>
      </c>
      <c r="I1691" s="6">
        <v>46051</v>
      </c>
      <c r="J1691" s="21" t="s">
        <v>3680</v>
      </c>
      <c r="K1691" s="18" t="s">
        <v>826</v>
      </c>
      <c r="L1691" s="23">
        <v>53083333</v>
      </c>
      <c r="M1691" s="23">
        <v>0</v>
      </c>
      <c r="N1691" s="25" t="s">
        <v>3681</v>
      </c>
    </row>
    <row r="1692" spans="1:14" ht="15" customHeight="1">
      <c r="A1692" s="4" t="s">
        <v>120</v>
      </c>
      <c r="B1692" s="8">
        <v>46026</v>
      </c>
      <c r="C1692" s="10" t="s">
        <v>1351</v>
      </c>
      <c r="D1692" s="12" t="s">
        <v>121</v>
      </c>
      <c r="E1692" s="14">
        <v>115500000</v>
      </c>
      <c r="F1692" s="14">
        <v>0</v>
      </c>
      <c r="G1692" s="16" t="s">
        <v>1437</v>
      </c>
      <c r="H1692" s="18" t="s">
        <v>825</v>
      </c>
      <c r="I1692" s="6">
        <v>46051</v>
      </c>
      <c r="J1692" s="21" t="s">
        <v>3685</v>
      </c>
      <c r="K1692" s="18" t="s">
        <v>826</v>
      </c>
      <c r="L1692" s="23">
        <v>53083333</v>
      </c>
      <c r="M1692" s="23">
        <v>0</v>
      </c>
      <c r="N1692" s="25" t="s">
        <v>3686</v>
      </c>
    </row>
    <row r="1693" spans="1:14" ht="15" customHeight="1">
      <c r="A1693" s="4" t="s">
        <v>112</v>
      </c>
      <c r="B1693" s="8">
        <v>46026</v>
      </c>
      <c r="C1693" s="10" t="s">
        <v>1660</v>
      </c>
      <c r="D1693" s="12" t="s">
        <v>114</v>
      </c>
      <c r="E1693" s="14">
        <v>115500000</v>
      </c>
      <c r="F1693" s="14">
        <v>0</v>
      </c>
      <c r="G1693" s="16" t="s">
        <v>1742</v>
      </c>
      <c r="H1693" s="18" t="s">
        <v>825</v>
      </c>
      <c r="I1693" s="6">
        <v>46051</v>
      </c>
      <c r="J1693" s="21" t="s">
        <v>3691</v>
      </c>
      <c r="K1693" s="18" t="s">
        <v>826</v>
      </c>
      <c r="L1693" s="23">
        <v>53083333</v>
      </c>
      <c r="M1693" s="23">
        <v>0</v>
      </c>
      <c r="N1693" s="25" t="s">
        <v>3686</v>
      </c>
    </row>
    <row r="1694" spans="1:14" ht="15" customHeight="1">
      <c r="A1694" s="4" t="s">
        <v>790</v>
      </c>
      <c r="B1694" s="8">
        <v>46035</v>
      </c>
      <c r="C1694" s="10" t="s">
        <v>3680</v>
      </c>
      <c r="D1694" s="12" t="s">
        <v>803</v>
      </c>
      <c r="E1694" s="14">
        <v>115500000</v>
      </c>
      <c r="F1694" s="14">
        <v>0</v>
      </c>
      <c r="G1694" s="16" t="s">
        <v>3784</v>
      </c>
      <c r="H1694" s="18" t="s">
        <v>825</v>
      </c>
      <c r="I1694" s="6">
        <v>46051</v>
      </c>
      <c r="J1694" s="21" t="s">
        <v>3695</v>
      </c>
      <c r="K1694" s="18" t="s">
        <v>826</v>
      </c>
      <c r="L1694" s="23">
        <v>53083333</v>
      </c>
      <c r="M1694" s="23">
        <v>0</v>
      </c>
      <c r="N1694" s="25" t="s">
        <v>3605</v>
      </c>
    </row>
    <row r="1695" spans="1:14" ht="15" customHeight="1">
      <c r="A1695" s="4" t="s">
        <v>5335</v>
      </c>
      <c r="B1695" s="8">
        <v>46029</v>
      </c>
      <c r="C1695" s="10" t="s">
        <v>203</v>
      </c>
      <c r="D1695" s="12" t="s">
        <v>5336</v>
      </c>
      <c r="E1695" s="14">
        <v>115500000</v>
      </c>
      <c r="F1695" s="14">
        <v>0</v>
      </c>
      <c r="G1695" s="16" t="s">
        <v>5424</v>
      </c>
      <c r="H1695" s="18" t="s">
        <v>825</v>
      </c>
      <c r="I1695" s="6">
        <v>46051</v>
      </c>
      <c r="J1695" s="21" t="s">
        <v>3696</v>
      </c>
      <c r="K1695" s="18" t="s">
        <v>826</v>
      </c>
      <c r="L1695" s="23">
        <v>53083333</v>
      </c>
      <c r="M1695" s="23">
        <v>0</v>
      </c>
      <c r="N1695" s="25" t="s">
        <v>3697</v>
      </c>
    </row>
    <row r="1696" spans="1:14" ht="15" customHeight="1">
      <c r="A1696" s="4" t="s">
        <v>5335</v>
      </c>
      <c r="B1696" s="8">
        <v>46029</v>
      </c>
      <c r="C1696" s="10" t="s">
        <v>211</v>
      </c>
      <c r="D1696" s="12" t="s">
        <v>5336</v>
      </c>
      <c r="E1696" s="14">
        <v>115500000</v>
      </c>
      <c r="F1696" s="14">
        <v>0</v>
      </c>
      <c r="G1696" s="16" t="s">
        <v>5424</v>
      </c>
      <c r="H1696" s="18" t="s">
        <v>825</v>
      </c>
      <c r="I1696" s="6">
        <v>46051</v>
      </c>
      <c r="J1696" s="21" t="s">
        <v>3708</v>
      </c>
      <c r="K1696" s="18" t="s">
        <v>826</v>
      </c>
      <c r="L1696" s="23">
        <v>53083333</v>
      </c>
      <c r="M1696" s="23">
        <v>0</v>
      </c>
      <c r="N1696" s="25" t="s">
        <v>3709</v>
      </c>
    </row>
    <row r="1697" spans="1:14" ht="15" customHeight="1">
      <c r="A1697" s="4" t="s">
        <v>46</v>
      </c>
      <c r="B1697" s="8">
        <v>46026</v>
      </c>
      <c r="C1697" s="10" t="s">
        <v>1658</v>
      </c>
      <c r="D1697" s="12" t="s">
        <v>47</v>
      </c>
      <c r="E1697" s="14">
        <v>115668000</v>
      </c>
      <c r="F1697" s="14">
        <v>0</v>
      </c>
      <c r="G1697" s="16" t="s">
        <v>1685</v>
      </c>
      <c r="H1697" s="18" t="s">
        <v>825</v>
      </c>
      <c r="I1697" s="6">
        <v>46052</v>
      </c>
      <c r="J1697" s="21" t="s">
        <v>3750</v>
      </c>
      <c r="K1697" s="18" t="s">
        <v>826</v>
      </c>
      <c r="L1697" s="23">
        <v>53083333</v>
      </c>
      <c r="M1697" s="23">
        <v>0</v>
      </c>
      <c r="N1697" s="25" t="s">
        <v>3751</v>
      </c>
    </row>
    <row r="1698" spans="1:14" ht="15" customHeight="1">
      <c r="A1698" s="4" t="s">
        <v>20</v>
      </c>
      <c r="B1698" s="8">
        <v>46025</v>
      </c>
      <c r="C1698" s="10" t="s">
        <v>179</v>
      </c>
      <c r="D1698" s="12" t="s">
        <v>92</v>
      </c>
      <c r="E1698" s="14">
        <v>115968000</v>
      </c>
      <c r="F1698" s="14">
        <v>0</v>
      </c>
      <c r="G1698" s="16" t="s">
        <v>180</v>
      </c>
      <c r="H1698" s="18" t="s">
        <v>825</v>
      </c>
      <c r="I1698" s="6">
        <v>46052</v>
      </c>
      <c r="J1698" s="21" t="s">
        <v>3768</v>
      </c>
      <c r="K1698" s="18" t="s">
        <v>826</v>
      </c>
      <c r="L1698" s="23">
        <v>53083333</v>
      </c>
      <c r="M1698" s="23">
        <v>0</v>
      </c>
      <c r="N1698" s="25" t="s">
        <v>3769</v>
      </c>
    </row>
    <row r="1699" spans="1:14" ht="15" customHeight="1">
      <c r="A1699" s="4" t="s">
        <v>15</v>
      </c>
      <c r="B1699" s="8">
        <v>46025</v>
      </c>
      <c r="C1699" s="10" t="s">
        <v>37</v>
      </c>
      <c r="D1699" s="12" t="s">
        <v>16</v>
      </c>
      <c r="E1699" s="14">
        <v>116000000</v>
      </c>
      <c r="F1699" s="14">
        <v>0</v>
      </c>
      <c r="G1699" s="16" t="s">
        <v>38</v>
      </c>
      <c r="H1699" s="18" t="s">
        <v>825</v>
      </c>
      <c r="I1699" s="6">
        <v>46052</v>
      </c>
      <c r="J1699" s="21" t="s">
        <v>3785</v>
      </c>
      <c r="K1699" s="18" t="s">
        <v>826</v>
      </c>
      <c r="L1699" s="23">
        <v>53083333</v>
      </c>
      <c r="M1699" s="23">
        <v>0</v>
      </c>
      <c r="N1699" s="25" t="s">
        <v>3675</v>
      </c>
    </row>
    <row r="1700" spans="1:14" ht="15" customHeight="1">
      <c r="A1700" s="4" t="s">
        <v>120</v>
      </c>
      <c r="B1700" s="8">
        <v>46025</v>
      </c>
      <c r="C1700" s="10" t="s">
        <v>566</v>
      </c>
      <c r="D1700" s="12" t="s">
        <v>451</v>
      </c>
      <c r="E1700" s="14">
        <v>116000000</v>
      </c>
      <c r="F1700" s="14">
        <v>0</v>
      </c>
      <c r="G1700" s="16" t="s">
        <v>567</v>
      </c>
      <c r="H1700" s="18" t="s">
        <v>825</v>
      </c>
      <c r="I1700" s="6">
        <v>46052</v>
      </c>
      <c r="J1700" s="21" t="s">
        <v>3787</v>
      </c>
      <c r="K1700" s="18" t="s">
        <v>826</v>
      </c>
      <c r="L1700" s="23">
        <v>53083333</v>
      </c>
      <c r="M1700" s="23">
        <v>0</v>
      </c>
      <c r="N1700" s="25" t="s">
        <v>3788</v>
      </c>
    </row>
    <row r="1701" spans="1:14" ht="15" customHeight="1">
      <c r="A1701" s="4" t="s">
        <v>120</v>
      </c>
      <c r="B1701" s="8">
        <v>46026</v>
      </c>
      <c r="C1701" s="10" t="s">
        <v>1339</v>
      </c>
      <c r="D1701" s="12" t="s">
        <v>121</v>
      </c>
      <c r="E1701" s="14">
        <v>116000000</v>
      </c>
      <c r="F1701" s="14">
        <v>0</v>
      </c>
      <c r="G1701" s="16" t="s">
        <v>1420</v>
      </c>
      <c r="H1701" s="18" t="s">
        <v>825</v>
      </c>
      <c r="I1701" s="6">
        <v>46052</v>
      </c>
      <c r="J1701" s="21" t="s">
        <v>3790</v>
      </c>
      <c r="K1701" s="18" t="s">
        <v>826</v>
      </c>
      <c r="L1701" s="23">
        <v>53083333</v>
      </c>
      <c r="M1701" s="23">
        <v>0</v>
      </c>
      <c r="N1701" s="25" t="s">
        <v>3617</v>
      </c>
    </row>
    <row r="1702" spans="1:14" ht="15" customHeight="1">
      <c r="A1702" s="4" t="s">
        <v>328</v>
      </c>
      <c r="B1702" s="8">
        <v>46028</v>
      </c>
      <c r="C1702" s="10" t="s">
        <v>2740</v>
      </c>
      <c r="D1702" s="12" t="s">
        <v>333</v>
      </c>
      <c r="E1702" s="14">
        <v>116150000</v>
      </c>
      <c r="F1702" s="14">
        <v>0</v>
      </c>
      <c r="G1702" s="16" t="s">
        <v>2854</v>
      </c>
      <c r="H1702" s="18" t="s">
        <v>825</v>
      </c>
      <c r="I1702" s="6">
        <v>46052</v>
      </c>
      <c r="J1702" s="21" t="s">
        <v>3795</v>
      </c>
      <c r="K1702" s="18" t="s">
        <v>826</v>
      </c>
      <c r="L1702" s="23">
        <v>53083333</v>
      </c>
      <c r="M1702" s="23">
        <v>0</v>
      </c>
      <c r="N1702" s="25" t="s">
        <v>3796</v>
      </c>
    </row>
    <row r="1703" spans="1:14" ht="15" customHeight="1">
      <c r="A1703" s="4" t="s">
        <v>798</v>
      </c>
      <c r="B1703" s="8">
        <v>46030</v>
      </c>
      <c r="C1703" s="10" t="s">
        <v>2992</v>
      </c>
      <c r="D1703" s="12" t="s">
        <v>799</v>
      </c>
      <c r="E1703" s="14">
        <v>116150000</v>
      </c>
      <c r="F1703" s="14">
        <v>0</v>
      </c>
      <c r="G1703" s="16" t="s">
        <v>3108</v>
      </c>
      <c r="H1703" s="18" t="s">
        <v>825</v>
      </c>
      <c r="I1703" s="6">
        <v>46052</v>
      </c>
      <c r="J1703" s="21" t="s">
        <v>3853</v>
      </c>
      <c r="K1703" s="18" t="s">
        <v>826</v>
      </c>
      <c r="L1703" s="23">
        <v>53083333</v>
      </c>
      <c r="M1703" s="23">
        <v>0</v>
      </c>
      <c r="N1703" s="25" t="s">
        <v>3854</v>
      </c>
    </row>
    <row r="1704" spans="1:14" ht="15" customHeight="1">
      <c r="A1704" s="4" t="s">
        <v>328</v>
      </c>
      <c r="B1704" s="8">
        <v>46030</v>
      </c>
      <c r="C1704" s="10" t="s">
        <v>3113</v>
      </c>
      <c r="D1704" s="12" t="s">
        <v>333</v>
      </c>
      <c r="E1704" s="14">
        <v>116150000</v>
      </c>
      <c r="F1704" s="14">
        <v>0</v>
      </c>
      <c r="G1704" s="16" t="s">
        <v>3230</v>
      </c>
      <c r="H1704" s="18" t="s">
        <v>825</v>
      </c>
      <c r="I1704" s="6">
        <v>46052</v>
      </c>
      <c r="J1704" s="21" t="s">
        <v>3864</v>
      </c>
      <c r="K1704" s="18" t="s">
        <v>826</v>
      </c>
      <c r="L1704" s="23">
        <v>53083333</v>
      </c>
      <c r="M1704" s="23">
        <v>0</v>
      </c>
      <c r="N1704" s="25" t="s">
        <v>3788</v>
      </c>
    </row>
    <row r="1705" spans="1:14" ht="15" customHeight="1">
      <c r="A1705" s="4" t="s">
        <v>416</v>
      </c>
      <c r="B1705" s="8">
        <v>46078</v>
      </c>
      <c r="C1705" s="10" t="s">
        <v>4306</v>
      </c>
      <c r="D1705" s="12" t="s">
        <v>1145</v>
      </c>
      <c r="E1705" s="14">
        <v>116535980</v>
      </c>
      <c r="F1705" s="14">
        <v>116535980</v>
      </c>
      <c r="G1705" s="16" t="s">
        <v>4348</v>
      </c>
      <c r="H1705" s="18" t="s">
        <v>825</v>
      </c>
      <c r="I1705" s="6">
        <v>46052</v>
      </c>
      <c r="J1705" s="21" t="s">
        <v>3865</v>
      </c>
      <c r="K1705" s="18" t="s">
        <v>826</v>
      </c>
      <c r="L1705" s="23">
        <v>53083333</v>
      </c>
      <c r="M1705" s="23">
        <v>0</v>
      </c>
      <c r="N1705" s="25" t="s">
        <v>3788</v>
      </c>
    </row>
    <row r="1706" spans="1:14" ht="15" customHeight="1">
      <c r="A1706" s="4" t="s">
        <v>46</v>
      </c>
      <c r="B1706" s="8">
        <v>46025</v>
      </c>
      <c r="C1706" s="10" t="s">
        <v>81</v>
      </c>
      <c r="D1706" s="12" t="s">
        <v>55</v>
      </c>
      <c r="E1706" s="14">
        <v>116666667</v>
      </c>
      <c r="F1706" s="14">
        <v>0</v>
      </c>
      <c r="G1706" s="16" t="s">
        <v>82</v>
      </c>
      <c r="H1706" s="18" t="s">
        <v>825</v>
      </c>
      <c r="I1706" s="6">
        <v>46052</v>
      </c>
      <c r="J1706" s="21" t="s">
        <v>3874</v>
      </c>
      <c r="K1706" s="18" t="s">
        <v>826</v>
      </c>
      <c r="L1706" s="23">
        <v>53083333</v>
      </c>
      <c r="M1706" s="23">
        <v>0</v>
      </c>
      <c r="N1706" s="25" t="s">
        <v>3875</v>
      </c>
    </row>
    <row r="1707" spans="1:14" ht="15" customHeight="1">
      <c r="A1707" s="4" t="s">
        <v>903</v>
      </c>
      <c r="B1707" s="8">
        <v>46029</v>
      </c>
      <c r="C1707" s="10" t="s">
        <v>2929</v>
      </c>
      <c r="D1707" s="12" t="s">
        <v>905</v>
      </c>
      <c r="E1707" s="14">
        <v>116666667</v>
      </c>
      <c r="F1707" s="14">
        <v>0</v>
      </c>
      <c r="G1707" s="16" t="s">
        <v>2994</v>
      </c>
      <c r="H1707" s="18" t="s">
        <v>825</v>
      </c>
      <c r="I1707" s="6">
        <v>46052</v>
      </c>
      <c r="J1707" s="21" t="s">
        <v>3883</v>
      </c>
      <c r="K1707" s="18" t="s">
        <v>826</v>
      </c>
      <c r="L1707" s="23">
        <v>53083333</v>
      </c>
      <c r="M1707" s="23">
        <v>0</v>
      </c>
      <c r="N1707" s="25" t="s">
        <v>3681</v>
      </c>
    </row>
    <row r="1708" spans="1:14" ht="15" customHeight="1">
      <c r="A1708" s="4" t="s">
        <v>903</v>
      </c>
      <c r="B1708" s="8">
        <v>46029</v>
      </c>
      <c r="C1708" s="10" t="s">
        <v>2936</v>
      </c>
      <c r="D1708" s="12" t="s">
        <v>905</v>
      </c>
      <c r="E1708" s="14">
        <v>116666667</v>
      </c>
      <c r="F1708" s="14">
        <v>0</v>
      </c>
      <c r="G1708" s="16" t="s">
        <v>3056</v>
      </c>
      <c r="H1708" s="18" t="s">
        <v>825</v>
      </c>
      <c r="I1708" s="6">
        <v>46052</v>
      </c>
      <c r="J1708" s="21" t="s">
        <v>3885</v>
      </c>
      <c r="K1708" s="18" t="s">
        <v>826</v>
      </c>
      <c r="L1708" s="23">
        <v>53083333</v>
      </c>
      <c r="M1708" s="23">
        <v>0</v>
      </c>
      <c r="N1708" s="25" t="s">
        <v>3605</v>
      </c>
    </row>
    <row r="1709" spans="1:14" ht="15" customHeight="1">
      <c r="A1709" s="4" t="s">
        <v>800</v>
      </c>
      <c r="B1709" s="8">
        <v>46036</v>
      </c>
      <c r="C1709" s="10" t="s">
        <v>3947</v>
      </c>
      <c r="D1709" s="12" t="s">
        <v>801</v>
      </c>
      <c r="E1709" s="14">
        <v>117300000</v>
      </c>
      <c r="F1709" s="14">
        <v>0</v>
      </c>
      <c r="G1709" s="16" t="s">
        <v>4020</v>
      </c>
      <c r="H1709" s="18" t="s">
        <v>825</v>
      </c>
      <c r="I1709" s="6">
        <v>46052</v>
      </c>
      <c r="J1709" s="21" t="s">
        <v>3886</v>
      </c>
      <c r="K1709" s="18" t="s">
        <v>826</v>
      </c>
      <c r="L1709" s="23">
        <v>53083333</v>
      </c>
      <c r="M1709" s="23">
        <v>0</v>
      </c>
      <c r="N1709" s="25" t="s">
        <v>3875</v>
      </c>
    </row>
    <row r="1710" spans="1:14" ht="15" customHeight="1">
      <c r="A1710" s="4" t="s">
        <v>858</v>
      </c>
      <c r="B1710" s="8">
        <v>46037</v>
      </c>
      <c r="C1710" s="10" t="s">
        <v>3996</v>
      </c>
      <c r="D1710" s="12" t="s">
        <v>859</v>
      </c>
      <c r="E1710" s="14">
        <v>117300000</v>
      </c>
      <c r="F1710" s="14">
        <v>0</v>
      </c>
      <c r="G1710" s="16" t="s">
        <v>4066</v>
      </c>
      <c r="H1710" s="18" t="s">
        <v>825</v>
      </c>
      <c r="I1710" s="6">
        <v>46052</v>
      </c>
      <c r="J1710" s="21" t="s">
        <v>3891</v>
      </c>
      <c r="K1710" s="18" t="s">
        <v>826</v>
      </c>
      <c r="L1710" s="23">
        <v>53083333</v>
      </c>
      <c r="M1710" s="23">
        <v>0</v>
      </c>
      <c r="N1710" s="25" t="s">
        <v>3892</v>
      </c>
    </row>
    <row r="1711" spans="1:14" ht="15" customHeight="1">
      <c r="A1711" s="4" t="s">
        <v>20</v>
      </c>
      <c r="B1711" s="8">
        <v>46025</v>
      </c>
      <c r="C1711" s="10" t="s">
        <v>520</v>
      </c>
      <c r="D1711" s="12" t="s">
        <v>21</v>
      </c>
      <c r="E1711" s="14">
        <v>117420000</v>
      </c>
      <c r="F1711" s="14">
        <v>0</v>
      </c>
      <c r="G1711" s="16" t="s">
        <v>521</v>
      </c>
      <c r="H1711" s="18" t="s">
        <v>825</v>
      </c>
      <c r="I1711" s="6">
        <v>46052</v>
      </c>
      <c r="J1711" s="21" t="s">
        <v>3901</v>
      </c>
      <c r="K1711" s="18" t="s">
        <v>826</v>
      </c>
      <c r="L1711" s="23">
        <v>53083333</v>
      </c>
      <c r="M1711" s="23">
        <v>0</v>
      </c>
      <c r="N1711" s="25" t="s">
        <v>3902</v>
      </c>
    </row>
    <row r="1712" spans="1:14" ht="15" customHeight="1">
      <c r="A1712" s="4" t="s">
        <v>20</v>
      </c>
      <c r="B1712" s="8">
        <v>46025</v>
      </c>
      <c r="C1712" s="10" t="s">
        <v>653</v>
      </c>
      <c r="D1712" s="12" t="s">
        <v>21</v>
      </c>
      <c r="E1712" s="14">
        <v>117420000</v>
      </c>
      <c r="F1712" s="14">
        <v>0</v>
      </c>
      <c r="G1712" s="16" t="s">
        <v>654</v>
      </c>
      <c r="H1712" s="18" t="s">
        <v>825</v>
      </c>
      <c r="I1712" s="6">
        <v>46052</v>
      </c>
      <c r="J1712" s="21" t="s">
        <v>3917</v>
      </c>
      <c r="K1712" s="18" t="s">
        <v>826</v>
      </c>
      <c r="L1712" s="23">
        <v>53083333</v>
      </c>
      <c r="M1712" s="23">
        <v>0</v>
      </c>
      <c r="N1712" s="25" t="s">
        <v>3697</v>
      </c>
    </row>
    <row r="1713" spans="1:14" ht="15" customHeight="1">
      <c r="A1713" s="4" t="s">
        <v>20</v>
      </c>
      <c r="B1713" s="8">
        <v>46026</v>
      </c>
      <c r="C1713" s="10" t="s">
        <v>1046</v>
      </c>
      <c r="D1713" s="12" t="s">
        <v>21</v>
      </c>
      <c r="E1713" s="14">
        <v>117420000</v>
      </c>
      <c r="F1713" s="14">
        <v>0</v>
      </c>
      <c r="G1713" s="16" t="s">
        <v>1199</v>
      </c>
      <c r="H1713" s="18" t="s">
        <v>825</v>
      </c>
      <c r="I1713" s="6">
        <v>46052</v>
      </c>
      <c r="J1713" s="21" t="s">
        <v>3935</v>
      </c>
      <c r="K1713" s="18" t="s">
        <v>826</v>
      </c>
      <c r="L1713" s="23">
        <v>53083333</v>
      </c>
      <c r="M1713" s="23">
        <v>0</v>
      </c>
      <c r="N1713" s="25" t="s">
        <v>3936</v>
      </c>
    </row>
    <row r="1714" spans="1:14" ht="15" customHeight="1">
      <c r="A1714" s="4" t="s">
        <v>825</v>
      </c>
      <c r="B1714" s="8">
        <v>46032</v>
      </c>
      <c r="C1714" s="10" t="s">
        <v>3448</v>
      </c>
      <c r="D1714" s="12" t="s">
        <v>826</v>
      </c>
      <c r="E1714" s="14">
        <v>117496667</v>
      </c>
      <c r="F1714" s="14">
        <v>0</v>
      </c>
      <c r="G1714" s="16" t="s">
        <v>3572</v>
      </c>
      <c r="H1714" s="18" t="s">
        <v>825</v>
      </c>
      <c r="I1714" s="6">
        <v>46052</v>
      </c>
      <c r="J1714" s="21" t="s">
        <v>3944</v>
      </c>
      <c r="K1714" s="18" t="s">
        <v>826</v>
      </c>
      <c r="L1714" s="23">
        <v>53083333</v>
      </c>
      <c r="M1714" s="23">
        <v>0</v>
      </c>
      <c r="N1714" s="25" t="s">
        <v>3945</v>
      </c>
    </row>
    <row r="1715" spans="1:14" ht="15" customHeight="1">
      <c r="A1715" s="4" t="s">
        <v>185</v>
      </c>
      <c r="B1715" s="8">
        <v>46026</v>
      </c>
      <c r="C1715" s="10" t="s">
        <v>832</v>
      </c>
      <c r="D1715" s="12" t="s">
        <v>186</v>
      </c>
      <c r="E1715" s="14">
        <v>117866667</v>
      </c>
      <c r="F1715" s="14">
        <v>0</v>
      </c>
      <c r="G1715" s="16" t="s">
        <v>963</v>
      </c>
      <c r="H1715" s="18" t="s">
        <v>825</v>
      </c>
      <c r="I1715" s="6">
        <v>46052</v>
      </c>
      <c r="J1715" s="21" t="s">
        <v>3960</v>
      </c>
      <c r="K1715" s="18" t="s">
        <v>826</v>
      </c>
      <c r="L1715" s="23">
        <v>53083333</v>
      </c>
      <c r="M1715" s="23">
        <v>0</v>
      </c>
      <c r="N1715" s="25" t="s">
        <v>3961</v>
      </c>
    </row>
    <row r="1716" spans="1:14" ht="15" customHeight="1">
      <c r="A1716" s="4" t="s">
        <v>1957</v>
      </c>
      <c r="B1716" s="8">
        <v>46028</v>
      </c>
      <c r="C1716" s="10" t="s">
        <v>2610</v>
      </c>
      <c r="D1716" s="12" t="s">
        <v>1983</v>
      </c>
      <c r="E1716" s="14">
        <v>117945563</v>
      </c>
      <c r="F1716" s="14">
        <v>104595575.77</v>
      </c>
      <c r="G1716" s="16" t="s">
        <v>2638</v>
      </c>
      <c r="H1716" s="18" t="s">
        <v>825</v>
      </c>
      <c r="I1716" s="6">
        <v>46051</v>
      </c>
      <c r="J1716" s="21" t="s">
        <v>3621</v>
      </c>
      <c r="K1716" s="18" t="s">
        <v>826</v>
      </c>
      <c r="L1716" s="23">
        <v>53280000</v>
      </c>
      <c r="M1716" s="23">
        <v>-160000</v>
      </c>
      <c r="N1716" s="25" t="s">
        <v>3622</v>
      </c>
    </row>
    <row r="1717" spans="1:14" ht="15" customHeight="1">
      <c r="A1717" s="4" t="s">
        <v>185</v>
      </c>
      <c r="B1717" s="8">
        <v>46026</v>
      </c>
      <c r="C1717" s="10" t="s">
        <v>823</v>
      </c>
      <c r="D1717" s="12" t="s">
        <v>186</v>
      </c>
      <c r="E1717" s="14">
        <v>118000000</v>
      </c>
      <c r="F1717" s="14">
        <v>0</v>
      </c>
      <c r="G1717" s="16" t="s">
        <v>972</v>
      </c>
      <c r="H1717" s="18" t="s">
        <v>134</v>
      </c>
      <c r="I1717" s="6">
        <v>46034</v>
      </c>
      <c r="J1717" s="21" t="s">
        <v>478</v>
      </c>
      <c r="K1717" s="18" t="s">
        <v>239</v>
      </c>
      <c r="L1717" s="23">
        <v>53360000</v>
      </c>
      <c r="M1717" s="23">
        <v>0</v>
      </c>
      <c r="N1717" s="25" t="s">
        <v>513</v>
      </c>
    </row>
    <row r="1718" spans="1:14" ht="15" customHeight="1">
      <c r="A1718" s="4" t="s">
        <v>185</v>
      </c>
      <c r="B1718" s="8">
        <v>46026</v>
      </c>
      <c r="C1718" s="10" t="s">
        <v>842</v>
      </c>
      <c r="D1718" s="12" t="s">
        <v>186</v>
      </c>
      <c r="E1718" s="14">
        <v>118000000</v>
      </c>
      <c r="F1718" s="14">
        <v>0</v>
      </c>
      <c r="G1718" s="16" t="s">
        <v>989</v>
      </c>
      <c r="H1718" s="18" t="s">
        <v>4246</v>
      </c>
      <c r="I1718" s="6">
        <v>46106</v>
      </c>
      <c r="J1718" s="21" t="s">
        <v>5793</v>
      </c>
      <c r="K1718" s="18" t="s">
        <v>4247</v>
      </c>
      <c r="L1718" s="23">
        <v>53411975</v>
      </c>
      <c r="M1718" s="23">
        <v>0</v>
      </c>
      <c r="N1718" s="25" t="s">
        <v>5744</v>
      </c>
    </row>
    <row r="1719" spans="1:14" ht="15" customHeight="1">
      <c r="A1719" s="4" t="s">
        <v>185</v>
      </c>
      <c r="B1719" s="8">
        <v>46026</v>
      </c>
      <c r="C1719" s="10" t="s">
        <v>846</v>
      </c>
      <c r="D1719" s="12" t="s">
        <v>186</v>
      </c>
      <c r="E1719" s="14">
        <v>118000000</v>
      </c>
      <c r="F1719" s="14">
        <v>0</v>
      </c>
      <c r="G1719" s="16" t="s">
        <v>963</v>
      </c>
      <c r="H1719" s="18" t="s">
        <v>32</v>
      </c>
      <c r="I1719" s="6">
        <v>46097</v>
      </c>
      <c r="J1719" s="21" t="s">
        <v>5345</v>
      </c>
      <c r="K1719" s="18" t="s">
        <v>4221</v>
      </c>
      <c r="L1719" s="23">
        <v>53510300</v>
      </c>
      <c r="M1719" s="23">
        <v>0</v>
      </c>
      <c r="N1719" s="25" t="s">
        <v>5331</v>
      </c>
    </row>
    <row r="1720" spans="1:14" ht="15" customHeight="1">
      <c r="A1720" s="4" t="s">
        <v>185</v>
      </c>
      <c r="B1720" s="8">
        <v>46026</v>
      </c>
      <c r="C1720" s="10" t="s">
        <v>854</v>
      </c>
      <c r="D1720" s="12" t="s">
        <v>186</v>
      </c>
      <c r="E1720" s="14">
        <v>118000000</v>
      </c>
      <c r="F1720" s="14">
        <v>0</v>
      </c>
      <c r="G1720" s="16" t="s">
        <v>963</v>
      </c>
      <c r="H1720" s="18" t="s">
        <v>5785</v>
      </c>
      <c r="I1720" s="6">
        <v>46049</v>
      </c>
      <c r="J1720" s="21" t="s">
        <v>53</v>
      </c>
      <c r="K1720" s="18" t="s">
        <v>5789</v>
      </c>
      <c r="L1720" s="23">
        <v>53783000</v>
      </c>
      <c r="M1720" s="23">
        <v>0</v>
      </c>
      <c r="N1720" s="25" t="s">
        <v>6546</v>
      </c>
    </row>
    <row r="1721" spans="1:14" ht="15" customHeight="1">
      <c r="A1721" s="4" t="s">
        <v>185</v>
      </c>
      <c r="B1721" s="8">
        <v>46026</v>
      </c>
      <c r="C1721" s="10" t="s">
        <v>860</v>
      </c>
      <c r="D1721" s="12" t="s">
        <v>186</v>
      </c>
      <c r="E1721" s="14">
        <v>118000000</v>
      </c>
      <c r="F1721" s="14">
        <v>0</v>
      </c>
      <c r="G1721" s="16" t="s">
        <v>989</v>
      </c>
      <c r="H1721" s="18" t="s">
        <v>120</v>
      </c>
      <c r="I1721" s="6">
        <v>46052</v>
      </c>
      <c r="J1721" s="21" t="s">
        <v>3810</v>
      </c>
      <c r="K1721" s="18" t="s">
        <v>563</v>
      </c>
      <c r="L1721" s="23">
        <v>53900000</v>
      </c>
      <c r="M1721" s="23">
        <v>0</v>
      </c>
      <c r="N1721" s="25" t="s">
        <v>3811</v>
      </c>
    </row>
    <row r="1722" spans="1:14" ht="15" customHeight="1">
      <c r="A1722" s="4" t="s">
        <v>185</v>
      </c>
      <c r="B1722" s="8">
        <v>46026</v>
      </c>
      <c r="C1722" s="10" t="s">
        <v>863</v>
      </c>
      <c r="D1722" s="12" t="s">
        <v>186</v>
      </c>
      <c r="E1722" s="14">
        <v>118000000</v>
      </c>
      <c r="F1722" s="14">
        <v>0</v>
      </c>
      <c r="G1722" s="16" t="s">
        <v>989</v>
      </c>
      <c r="H1722" s="18" t="s">
        <v>112</v>
      </c>
      <c r="I1722" s="6">
        <v>46052</v>
      </c>
      <c r="J1722" s="21" t="s">
        <v>3971</v>
      </c>
      <c r="K1722" s="18" t="s">
        <v>114</v>
      </c>
      <c r="L1722" s="23">
        <v>53900000</v>
      </c>
      <c r="M1722" s="23">
        <v>0</v>
      </c>
      <c r="N1722" s="25" t="s">
        <v>3972</v>
      </c>
    </row>
    <row r="1723" spans="1:14" ht="15" customHeight="1">
      <c r="A1723" s="4" t="s">
        <v>185</v>
      </c>
      <c r="B1723" s="8">
        <v>46026</v>
      </c>
      <c r="C1723" s="10" t="s">
        <v>866</v>
      </c>
      <c r="D1723" s="12" t="s">
        <v>186</v>
      </c>
      <c r="E1723" s="14">
        <v>118000000</v>
      </c>
      <c r="F1723" s="14">
        <v>0</v>
      </c>
      <c r="G1723" s="16" t="s">
        <v>963</v>
      </c>
      <c r="H1723" s="18" t="s">
        <v>347</v>
      </c>
      <c r="I1723" s="6">
        <v>46035</v>
      </c>
      <c r="J1723" s="21" t="s">
        <v>650</v>
      </c>
      <c r="K1723" s="18" t="s">
        <v>634</v>
      </c>
      <c r="L1723" s="23">
        <v>54000000</v>
      </c>
      <c r="M1723" s="23">
        <v>0</v>
      </c>
      <c r="N1723" s="25" t="s">
        <v>681</v>
      </c>
    </row>
    <row r="1724" spans="1:14" ht="15" customHeight="1">
      <c r="A1724" s="4" t="s">
        <v>185</v>
      </c>
      <c r="B1724" s="8">
        <v>46026</v>
      </c>
      <c r="C1724" s="10" t="s">
        <v>871</v>
      </c>
      <c r="D1724" s="12" t="s">
        <v>186</v>
      </c>
      <c r="E1724" s="14">
        <v>118000000</v>
      </c>
      <c r="F1724" s="14">
        <v>0</v>
      </c>
      <c r="G1724" s="16" t="s">
        <v>989</v>
      </c>
      <c r="H1724" s="18" t="s">
        <v>347</v>
      </c>
      <c r="I1724" s="6">
        <v>46038</v>
      </c>
      <c r="J1724" s="21" t="s">
        <v>1090</v>
      </c>
      <c r="K1724" s="18" t="s">
        <v>634</v>
      </c>
      <c r="L1724" s="23">
        <v>54000000</v>
      </c>
      <c r="M1724" s="23">
        <v>0</v>
      </c>
      <c r="N1724" s="25" t="s">
        <v>1091</v>
      </c>
    </row>
    <row r="1725" spans="1:14" ht="15" customHeight="1">
      <c r="A1725" s="4" t="s">
        <v>185</v>
      </c>
      <c r="B1725" s="8">
        <v>46026</v>
      </c>
      <c r="C1725" s="10" t="s">
        <v>874</v>
      </c>
      <c r="D1725" s="12" t="s">
        <v>186</v>
      </c>
      <c r="E1725" s="14">
        <v>118000000</v>
      </c>
      <c r="F1725" s="14">
        <v>0</v>
      </c>
      <c r="G1725" s="16" t="s">
        <v>969</v>
      </c>
      <c r="H1725" s="18" t="s">
        <v>112</v>
      </c>
      <c r="I1725" s="6">
        <v>46038</v>
      </c>
      <c r="J1725" s="21" t="s">
        <v>1298</v>
      </c>
      <c r="K1725" s="18" t="s">
        <v>114</v>
      </c>
      <c r="L1725" s="23">
        <v>54000000</v>
      </c>
      <c r="M1725" s="23">
        <v>0</v>
      </c>
      <c r="N1725" s="25" t="s">
        <v>1299</v>
      </c>
    </row>
    <row r="1726" spans="1:14" ht="15" customHeight="1">
      <c r="A1726" s="4" t="s">
        <v>328</v>
      </c>
      <c r="B1726" s="8">
        <v>46027</v>
      </c>
      <c r="C1726" s="10" t="s">
        <v>2413</v>
      </c>
      <c r="D1726" s="12" t="s">
        <v>329</v>
      </c>
      <c r="E1726" s="14">
        <v>118000000</v>
      </c>
      <c r="F1726" s="14">
        <v>2333333</v>
      </c>
      <c r="G1726" s="16" t="s">
        <v>2409</v>
      </c>
      <c r="H1726" s="18" t="s">
        <v>112</v>
      </c>
      <c r="I1726" s="6">
        <v>46041</v>
      </c>
      <c r="J1726" s="21" t="s">
        <v>1604</v>
      </c>
      <c r="K1726" s="18" t="s">
        <v>1031</v>
      </c>
      <c r="L1726" s="23">
        <v>54000000</v>
      </c>
      <c r="M1726" s="23">
        <v>0</v>
      </c>
      <c r="N1726" s="25" t="s">
        <v>1605</v>
      </c>
    </row>
    <row r="1727" spans="1:14" ht="15" customHeight="1">
      <c r="A1727" s="4" t="s">
        <v>67</v>
      </c>
      <c r="B1727" s="8">
        <v>46031</v>
      </c>
      <c r="C1727" s="10" t="s">
        <v>3160</v>
      </c>
      <c r="D1727" s="12" t="s">
        <v>808</v>
      </c>
      <c r="E1727" s="14">
        <v>119600000</v>
      </c>
      <c r="F1727" s="14">
        <v>0</v>
      </c>
      <c r="G1727" s="16" t="s">
        <v>3263</v>
      </c>
      <c r="H1727" s="18" t="s">
        <v>20</v>
      </c>
      <c r="I1727" s="6">
        <v>46044</v>
      </c>
      <c r="J1727" s="21" t="s">
        <v>2314</v>
      </c>
      <c r="K1727" s="18" t="s">
        <v>92</v>
      </c>
      <c r="L1727" s="23">
        <v>54000000</v>
      </c>
      <c r="M1727" s="23">
        <v>0</v>
      </c>
      <c r="N1727" s="25" t="s">
        <v>2315</v>
      </c>
    </row>
    <row r="1728" spans="1:14" ht="15" customHeight="1">
      <c r="A1728" s="4" t="s">
        <v>67</v>
      </c>
      <c r="B1728" s="8">
        <v>46031</v>
      </c>
      <c r="C1728" s="10" t="s">
        <v>3162</v>
      </c>
      <c r="D1728" s="12" t="s">
        <v>808</v>
      </c>
      <c r="E1728" s="14">
        <v>119600000</v>
      </c>
      <c r="F1728" s="14">
        <v>0</v>
      </c>
      <c r="G1728" s="16" t="s">
        <v>3263</v>
      </c>
      <c r="H1728" s="18" t="s">
        <v>11</v>
      </c>
      <c r="I1728" s="6">
        <v>46052</v>
      </c>
      <c r="J1728" s="21" t="s">
        <v>3919</v>
      </c>
      <c r="K1728" s="18" t="s">
        <v>13</v>
      </c>
      <c r="L1728" s="23">
        <v>54390000</v>
      </c>
      <c r="M1728" s="23">
        <v>0</v>
      </c>
      <c r="N1728" s="25" t="s">
        <v>3920</v>
      </c>
    </row>
    <row r="1729" spans="1:14" ht="15" customHeight="1">
      <c r="A1729" s="4" t="s">
        <v>825</v>
      </c>
      <c r="B1729" s="8">
        <v>46026</v>
      </c>
      <c r="C1729" s="10" t="s">
        <v>807</v>
      </c>
      <c r="D1729" s="12" t="s">
        <v>826</v>
      </c>
      <c r="E1729" s="14">
        <v>119820020</v>
      </c>
      <c r="F1729" s="14">
        <v>119820020</v>
      </c>
      <c r="G1729" s="16" t="s">
        <v>879</v>
      </c>
      <c r="H1729" s="18" t="s">
        <v>1957</v>
      </c>
      <c r="I1729" s="6">
        <v>46048</v>
      </c>
      <c r="J1729" s="21" t="s">
        <v>2978</v>
      </c>
      <c r="K1729" s="18" t="s">
        <v>2321</v>
      </c>
      <c r="L1729" s="23">
        <v>54820600</v>
      </c>
      <c r="M1729" s="23">
        <v>0</v>
      </c>
      <c r="N1729" s="25" t="s">
        <v>2979</v>
      </c>
    </row>
    <row r="1730" spans="1:14" ht="15" customHeight="1">
      <c r="A1730" s="4" t="s">
        <v>328</v>
      </c>
      <c r="B1730" s="8">
        <v>46029</v>
      </c>
      <c r="C1730" s="10" t="s">
        <v>2969</v>
      </c>
      <c r="D1730" s="12" t="s">
        <v>329</v>
      </c>
      <c r="E1730" s="14">
        <v>119942432</v>
      </c>
      <c r="F1730" s="14">
        <v>57242432</v>
      </c>
      <c r="G1730" s="16" t="s">
        <v>3087</v>
      </c>
      <c r="H1730" s="18" t="s">
        <v>205</v>
      </c>
      <c r="I1730" s="6">
        <v>46052</v>
      </c>
      <c r="J1730" s="21" t="s">
        <v>3826</v>
      </c>
      <c r="K1730" s="18" t="s">
        <v>210</v>
      </c>
      <c r="L1730" s="23">
        <v>55000000</v>
      </c>
      <c r="M1730" s="23">
        <v>-333333</v>
      </c>
      <c r="N1730" s="25" t="s">
        <v>3827</v>
      </c>
    </row>
    <row r="1731" spans="1:14" ht="15" customHeight="1">
      <c r="A1731" s="4" t="s">
        <v>868</v>
      </c>
      <c r="B1731" s="8">
        <v>46030</v>
      </c>
      <c r="C1731" s="10" t="s">
        <v>3070</v>
      </c>
      <c r="D1731" s="12" t="s">
        <v>869</v>
      </c>
      <c r="E1731" s="14">
        <v>119944999.98999999</v>
      </c>
      <c r="F1731" s="14">
        <v>347666.99</v>
      </c>
      <c r="G1731" s="16" t="s">
        <v>1956</v>
      </c>
      <c r="H1731" s="18" t="s">
        <v>1957</v>
      </c>
      <c r="I1731" s="6">
        <v>46101</v>
      </c>
      <c r="J1731" s="21" t="s">
        <v>5466</v>
      </c>
      <c r="K1731" s="18" t="s">
        <v>1990</v>
      </c>
      <c r="L1731" s="23">
        <v>55047605.210000001</v>
      </c>
      <c r="M1731" s="23">
        <v>0</v>
      </c>
      <c r="N1731" s="25" t="s">
        <v>5467</v>
      </c>
    </row>
    <row r="1732" spans="1:14" ht="15" customHeight="1">
      <c r="A1732" s="4" t="s">
        <v>868</v>
      </c>
      <c r="B1732" s="8">
        <v>46026</v>
      </c>
      <c r="C1732" s="10" t="s">
        <v>1879</v>
      </c>
      <c r="D1732" s="12" t="s">
        <v>869</v>
      </c>
      <c r="E1732" s="14">
        <v>119945000</v>
      </c>
      <c r="F1732" s="14">
        <v>0</v>
      </c>
      <c r="G1732" s="16" t="s">
        <v>1956</v>
      </c>
      <c r="H1732" s="28" t="s">
        <v>4602</v>
      </c>
      <c r="I1732" s="33">
        <v>46043</v>
      </c>
      <c r="J1732" s="34" t="s">
        <v>501</v>
      </c>
      <c r="K1732" s="28" t="s">
        <v>4603</v>
      </c>
      <c r="L1732" s="35">
        <v>55136735</v>
      </c>
      <c r="M1732" s="35">
        <v>0</v>
      </c>
      <c r="N1732" s="36" t="s">
        <v>6202</v>
      </c>
    </row>
    <row r="1733" spans="1:14" ht="15" customHeight="1">
      <c r="A1733" s="4" t="s">
        <v>868</v>
      </c>
      <c r="B1733" s="8">
        <v>46026</v>
      </c>
      <c r="C1733" s="10" t="s">
        <v>1890</v>
      </c>
      <c r="D1733" s="12" t="s">
        <v>869</v>
      </c>
      <c r="E1733" s="14">
        <v>119945000</v>
      </c>
      <c r="F1733" s="14">
        <v>0</v>
      </c>
      <c r="G1733" s="16" t="s">
        <v>1967</v>
      </c>
      <c r="H1733" s="18" t="s">
        <v>11</v>
      </c>
      <c r="I1733" s="6">
        <v>46032</v>
      </c>
      <c r="J1733" s="21" t="s">
        <v>439</v>
      </c>
      <c r="K1733" s="18" t="s">
        <v>109</v>
      </c>
      <c r="L1733" s="23">
        <v>55200000</v>
      </c>
      <c r="M1733" s="23">
        <v>0</v>
      </c>
      <c r="N1733" s="25" t="s">
        <v>471</v>
      </c>
    </row>
    <row r="1734" spans="1:14" ht="15" customHeight="1">
      <c r="A1734" s="4" t="s">
        <v>868</v>
      </c>
      <c r="B1734" s="8">
        <v>46027</v>
      </c>
      <c r="C1734" s="10" t="s">
        <v>2015</v>
      </c>
      <c r="D1734" s="12" t="s">
        <v>869</v>
      </c>
      <c r="E1734" s="14">
        <v>119945000</v>
      </c>
      <c r="F1734" s="14">
        <v>0</v>
      </c>
      <c r="G1734" s="16" t="s">
        <v>2032</v>
      </c>
      <c r="H1734" s="18" t="s">
        <v>32</v>
      </c>
      <c r="I1734" s="6">
        <v>46035</v>
      </c>
      <c r="J1734" s="21" t="s">
        <v>533</v>
      </c>
      <c r="K1734" s="18" t="s">
        <v>34</v>
      </c>
      <c r="L1734" s="23">
        <v>55200000</v>
      </c>
      <c r="M1734" s="23">
        <v>0</v>
      </c>
      <c r="N1734" s="25" t="s">
        <v>573</v>
      </c>
    </row>
    <row r="1735" spans="1:14" ht="15" customHeight="1">
      <c r="A1735" s="4" t="s">
        <v>868</v>
      </c>
      <c r="B1735" s="8">
        <v>46027</v>
      </c>
      <c r="C1735" s="10" t="s">
        <v>2017</v>
      </c>
      <c r="D1735" s="12" t="s">
        <v>869</v>
      </c>
      <c r="E1735" s="14">
        <v>119945000</v>
      </c>
      <c r="F1735" s="14">
        <v>38295000</v>
      </c>
      <c r="G1735" s="16" t="s">
        <v>1956</v>
      </c>
      <c r="H1735" s="18" t="s">
        <v>347</v>
      </c>
      <c r="I1735" s="6">
        <v>46036</v>
      </c>
      <c r="J1735" s="21" t="s">
        <v>862</v>
      </c>
      <c r="K1735" s="18" t="s">
        <v>634</v>
      </c>
      <c r="L1735" s="23">
        <v>55200000</v>
      </c>
      <c r="M1735" s="23">
        <v>0</v>
      </c>
      <c r="N1735" s="25" t="s">
        <v>853</v>
      </c>
    </row>
    <row r="1736" spans="1:14" ht="15" customHeight="1">
      <c r="A1736" s="4" t="s">
        <v>868</v>
      </c>
      <c r="B1736" s="8">
        <v>46027</v>
      </c>
      <c r="C1736" s="10" t="s">
        <v>2021</v>
      </c>
      <c r="D1736" s="12" t="s">
        <v>869</v>
      </c>
      <c r="E1736" s="14">
        <v>119945000</v>
      </c>
      <c r="F1736" s="14">
        <v>0</v>
      </c>
      <c r="G1736" s="16" t="s">
        <v>1956</v>
      </c>
      <c r="H1736" s="18" t="s">
        <v>328</v>
      </c>
      <c r="I1736" s="6">
        <v>46039</v>
      </c>
      <c r="J1736" s="21" t="s">
        <v>1427</v>
      </c>
      <c r="K1736" s="18" t="s">
        <v>333</v>
      </c>
      <c r="L1736" s="23">
        <v>55200000</v>
      </c>
      <c r="M1736" s="23">
        <v>-160000</v>
      </c>
      <c r="N1736" s="25" t="s">
        <v>1428</v>
      </c>
    </row>
    <row r="1737" spans="1:14" ht="15" customHeight="1">
      <c r="A1737" s="4" t="s">
        <v>868</v>
      </c>
      <c r="B1737" s="8">
        <v>46027</v>
      </c>
      <c r="C1737" s="10" t="s">
        <v>2028</v>
      </c>
      <c r="D1737" s="12" t="s">
        <v>869</v>
      </c>
      <c r="E1737" s="14">
        <v>119945000</v>
      </c>
      <c r="F1737" s="14">
        <v>4445000</v>
      </c>
      <c r="G1737" s="16" t="s">
        <v>2040</v>
      </c>
      <c r="H1737" s="18" t="s">
        <v>903</v>
      </c>
      <c r="I1737" s="6">
        <v>46051</v>
      </c>
      <c r="J1737" s="21" t="s">
        <v>3661</v>
      </c>
      <c r="K1737" s="18" t="s">
        <v>925</v>
      </c>
      <c r="L1737" s="23">
        <v>55200000</v>
      </c>
      <c r="M1737" s="23">
        <v>0</v>
      </c>
      <c r="N1737" s="25" t="s">
        <v>3580</v>
      </c>
    </row>
    <row r="1738" spans="1:14" ht="15" customHeight="1">
      <c r="A1738" s="4" t="s">
        <v>868</v>
      </c>
      <c r="B1738" s="8">
        <v>46027</v>
      </c>
      <c r="C1738" s="10" t="s">
        <v>2033</v>
      </c>
      <c r="D1738" s="12" t="s">
        <v>869</v>
      </c>
      <c r="E1738" s="14">
        <v>119945000</v>
      </c>
      <c r="F1738" s="14">
        <v>0</v>
      </c>
      <c r="G1738" s="16" t="s">
        <v>2043</v>
      </c>
      <c r="H1738" s="18" t="s">
        <v>903</v>
      </c>
      <c r="I1738" s="6">
        <v>46050</v>
      </c>
      <c r="J1738" s="21" t="s">
        <v>3491</v>
      </c>
      <c r="K1738" s="18" t="s">
        <v>905</v>
      </c>
      <c r="L1738" s="23">
        <v>55533333</v>
      </c>
      <c r="M1738" s="23">
        <v>0</v>
      </c>
      <c r="N1738" s="25" t="s">
        <v>3492</v>
      </c>
    </row>
    <row r="1739" spans="1:14" ht="15" customHeight="1">
      <c r="A1739" s="4" t="s">
        <v>868</v>
      </c>
      <c r="B1739" s="8">
        <v>46027</v>
      </c>
      <c r="C1739" s="10" t="s">
        <v>2035</v>
      </c>
      <c r="D1739" s="12" t="s">
        <v>869</v>
      </c>
      <c r="E1739" s="14">
        <v>119945000</v>
      </c>
      <c r="F1739" s="14">
        <v>0</v>
      </c>
      <c r="G1739" s="16" t="s">
        <v>2047</v>
      </c>
      <c r="H1739" s="18" t="s">
        <v>4486</v>
      </c>
      <c r="I1739" s="6">
        <v>46108</v>
      </c>
      <c r="J1739" s="21" t="s">
        <v>5882</v>
      </c>
      <c r="K1739" s="18" t="s">
        <v>4487</v>
      </c>
      <c r="L1739" s="23">
        <v>55774772</v>
      </c>
      <c r="M1739" s="23">
        <v>0</v>
      </c>
      <c r="N1739" s="25" t="s">
        <v>5883</v>
      </c>
    </row>
    <row r="1740" spans="1:14" ht="15" customHeight="1">
      <c r="A1740" s="4" t="s">
        <v>868</v>
      </c>
      <c r="B1740" s="8">
        <v>46027</v>
      </c>
      <c r="C1740" s="10" t="s">
        <v>2044</v>
      </c>
      <c r="D1740" s="12" t="s">
        <v>869</v>
      </c>
      <c r="E1740" s="14">
        <v>119945000</v>
      </c>
      <c r="F1740" s="14">
        <v>0</v>
      </c>
      <c r="G1740" s="16" t="s">
        <v>2053</v>
      </c>
      <c r="H1740" s="18" t="s">
        <v>790</v>
      </c>
      <c r="I1740" s="6">
        <v>46043</v>
      </c>
      <c r="J1740" s="21" t="s">
        <v>2227</v>
      </c>
      <c r="K1740" s="18" t="s">
        <v>803</v>
      </c>
      <c r="L1740" s="23">
        <v>56000000</v>
      </c>
      <c r="M1740" s="23">
        <v>0</v>
      </c>
      <c r="N1740" s="25" t="s">
        <v>2228</v>
      </c>
    </row>
    <row r="1741" spans="1:14" ht="15" customHeight="1">
      <c r="A1741" s="4" t="s">
        <v>868</v>
      </c>
      <c r="B1741" s="8">
        <v>46027</v>
      </c>
      <c r="C1741" s="10" t="s">
        <v>2048</v>
      </c>
      <c r="D1741" s="12" t="s">
        <v>869</v>
      </c>
      <c r="E1741" s="14">
        <v>119945000</v>
      </c>
      <c r="F1741" s="14">
        <v>40595000</v>
      </c>
      <c r="G1741" s="16" t="s">
        <v>2059</v>
      </c>
      <c r="H1741" s="18" t="s">
        <v>903</v>
      </c>
      <c r="I1741" s="6">
        <v>46052</v>
      </c>
      <c r="J1741" s="21" t="s">
        <v>3969</v>
      </c>
      <c r="K1741" s="18" t="s">
        <v>905</v>
      </c>
      <c r="L1741" s="23">
        <v>56000000</v>
      </c>
      <c r="M1741" s="23">
        <v>0</v>
      </c>
      <c r="N1741" s="25" t="s">
        <v>3928</v>
      </c>
    </row>
    <row r="1742" spans="1:14" ht="15" customHeight="1">
      <c r="A1742" s="4" t="s">
        <v>868</v>
      </c>
      <c r="B1742" s="8">
        <v>46027</v>
      </c>
      <c r="C1742" s="10" t="s">
        <v>2057</v>
      </c>
      <c r="D1742" s="12" t="s">
        <v>869</v>
      </c>
      <c r="E1742" s="14">
        <v>119945000</v>
      </c>
      <c r="F1742" s="14">
        <v>14145000</v>
      </c>
      <c r="G1742" s="16" t="s">
        <v>2067</v>
      </c>
      <c r="H1742" s="18" t="s">
        <v>903</v>
      </c>
      <c r="I1742" s="6">
        <v>46056</v>
      </c>
      <c r="J1742" s="21" t="s">
        <v>4120</v>
      </c>
      <c r="K1742" s="18" t="s">
        <v>925</v>
      </c>
      <c r="L1742" s="23">
        <v>56000000</v>
      </c>
      <c r="M1742" s="23">
        <v>0</v>
      </c>
      <c r="N1742" s="25" t="s">
        <v>3580</v>
      </c>
    </row>
    <row r="1743" spans="1:14" ht="15" customHeight="1">
      <c r="A1743" s="4" t="s">
        <v>868</v>
      </c>
      <c r="B1743" s="8">
        <v>46027</v>
      </c>
      <c r="C1743" s="10" t="s">
        <v>2060</v>
      </c>
      <c r="D1743" s="12" t="s">
        <v>869</v>
      </c>
      <c r="E1743" s="14">
        <v>119945000</v>
      </c>
      <c r="F1743" s="14">
        <v>0</v>
      </c>
      <c r="G1743" s="16" t="s">
        <v>2070</v>
      </c>
      <c r="H1743" s="18" t="s">
        <v>913</v>
      </c>
      <c r="I1743" s="6">
        <v>46038</v>
      </c>
      <c r="J1743" s="21" t="s">
        <v>1157</v>
      </c>
      <c r="K1743" s="18" t="s">
        <v>943</v>
      </c>
      <c r="L1743" s="23">
        <v>56070000</v>
      </c>
      <c r="M1743" s="23">
        <v>0</v>
      </c>
      <c r="N1743" s="25" t="s">
        <v>1154</v>
      </c>
    </row>
    <row r="1744" spans="1:14" ht="15" customHeight="1">
      <c r="A1744" s="4" t="s">
        <v>868</v>
      </c>
      <c r="B1744" s="8">
        <v>46027</v>
      </c>
      <c r="C1744" s="10" t="s">
        <v>2062</v>
      </c>
      <c r="D1744" s="12" t="s">
        <v>869</v>
      </c>
      <c r="E1744" s="14">
        <v>119945000</v>
      </c>
      <c r="F1744" s="14">
        <v>15295000</v>
      </c>
      <c r="G1744" s="16" t="s">
        <v>2073</v>
      </c>
      <c r="H1744" s="18" t="s">
        <v>813</v>
      </c>
      <c r="I1744" s="6">
        <v>46041</v>
      </c>
      <c r="J1744" s="21" t="s">
        <v>1711</v>
      </c>
      <c r="K1744" s="18" t="s">
        <v>814</v>
      </c>
      <c r="L1744" s="23">
        <v>56149992</v>
      </c>
      <c r="M1744" s="23">
        <v>0</v>
      </c>
      <c r="N1744" s="25" t="s">
        <v>1712</v>
      </c>
    </row>
    <row r="1745" spans="1:14" ht="15" customHeight="1">
      <c r="A1745" s="4" t="s">
        <v>868</v>
      </c>
      <c r="B1745" s="8">
        <v>46027</v>
      </c>
      <c r="C1745" s="10" t="s">
        <v>2065</v>
      </c>
      <c r="D1745" s="12" t="s">
        <v>869</v>
      </c>
      <c r="E1745" s="14">
        <v>119945000</v>
      </c>
      <c r="F1745" s="14">
        <v>4945000</v>
      </c>
      <c r="G1745" s="16" t="s">
        <v>2076</v>
      </c>
      <c r="H1745" s="18" t="s">
        <v>693</v>
      </c>
      <c r="I1745" s="6">
        <v>46039</v>
      </c>
      <c r="J1745" s="21" t="s">
        <v>1433</v>
      </c>
      <c r="K1745" s="18" t="s">
        <v>694</v>
      </c>
      <c r="L1745" s="23">
        <v>56350000</v>
      </c>
      <c r="M1745" s="23">
        <v>0</v>
      </c>
      <c r="N1745" s="25" t="s">
        <v>1434</v>
      </c>
    </row>
    <row r="1746" spans="1:14" ht="15" customHeight="1">
      <c r="A1746" s="4" t="s">
        <v>868</v>
      </c>
      <c r="B1746" s="8">
        <v>46027</v>
      </c>
      <c r="C1746" s="10" t="s">
        <v>2074</v>
      </c>
      <c r="D1746" s="12" t="s">
        <v>869</v>
      </c>
      <c r="E1746" s="14">
        <v>119945000</v>
      </c>
      <c r="F1746" s="14">
        <v>0</v>
      </c>
      <c r="G1746" s="16" t="s">
        <v>2085</v>
      </c>
      <c r="H1746" s="18" t="s">
        <v>112</v>
      </c>
      <c r="I1746" s="6">
        <v>46041</v>
      </c>
      <c r="J1746" s="21" t="s">
        <v>1718</v>
      </c>
      <c r="K1746" s="18" t="s">
        <v>118</v>
      </c>
      <c r="L1746" s="23">
        <v>56350000</v>
      </c>
      <c r="M1746" s="23">
        <v>0</v>
      </c>
      <c r="N1746" s="25" t="s">
        <v>1719</v>
      </c>
    </row>
    <row r="1747" spans="1:14" ht="15" customHeight="1">
      <c r="A1747" s="4" t="s">
        <v>868</v>
      </c>
      <c r="B1747" s="8">
        <v>46027</v>
      </c>
      <c r="C1747" s="10" t="s">
        <v>2488</v>
      </c>
      <c r="D1747" s="12" t="s">
        <v>869</v>
      </c>
      <c r="E1747" s="14">
        <v>119945000</v>
      </c>
      <c r="F1747" s="14">
        <v>0</v>
      </c>
      <c r="G1747" s="16" t="s">
        <v>1956</v>
      </c>
      <c r="H1747" s="18" t="s">
        <v>112</v>
      </c>
      <c r="I1747" s="6">
        <v>46049</v>
      </c>
      <c r="J1747" s="21" t="s">
        <v>3167</v>
      </c>
      <c r="K1747" s="18" t="s">
        <v>114</v>
      </c>
      <c r="L1747" s="23">
        <v>56350000</v>
      </c>
      <c r="M1747" s="23">
        <v>0</v>
      </c>
      <c r="N1747" s="25" t="s">
        <v>3168</v>
      </c>
    </row>
    <row r="1748" spans="1:14" ht="15" customHeight="1">
      <c r="A1748" s="4" t="s">
        <v>868</v>
      </c>
      <c r="B1748" s="8">
        <v>46055</v>
      </c>
      <c r="C1748" s="10" t="s">
        <v>4200</v>
      </c>
      <c r="D1748" s="12" t="s">
        <v>869</v>
      </c>
      <c r="E1748" s="14">
        <v>119945000</v>
      </c>
      <c r="F1748" s="14">
        <v>119945000</v>
      </c>
      <c r="G1748" s="16" t="s">
        <v>4235</v>
      </c>
      <c r="H1748" s="18" t="s">
        <v>112</v>
      </c>
      <c r="I1748" s="6">
        <v>46042</v>
      </c>
      <c r="J1748" s="21" t="s">
        <v>2002</v>
      </c>
      <c r="K1748" s="18" t="s">
        <v>114</v>
      </c>
      <c r="L1748" s="23">
        <v>57000000</v>
      </c>
      <c r="M1748" s="23">
        <v>0</v>
      </c>
      <c r="N1748" s="25" t="s">
        <v>2003</v>
      </c>
    </row>
    <row r="1749" spans="1:14" ht="15" customHeight="1">
      <c r="A1749" s="4" t="s">
        <v>120</v>
      </c>
      <c r="B1749" s="8">
        <v>46026</v>
      </c>
      <c r="C1749" s="10" t="s">
        <v>728</v>
      </c>
      <c r="D1749" s="12" t="s">
        <v>451</v>
      </c>
      <c r="E1749" s="14">
        <v>120000000</v>
      </c>
      <c r="F1749" s="14">
        <v>0</v>
      </c>
      <c r="G1749" s="16" t="s">
        <v>729</v>
      </c>
      <c r="H1749" s="18" t="s">
        <v>858</v>
      </c>
      <c r="I1749" s="6">
        <v>46046</v>
      </c>
      <c r="J1749" s="21" t="s">
        <v>2666</v>
      </c>
      <c r="K1749" s="18" t="s">
        <v>859</v>
      </c>
      <c r="L1749" s="23">
        <v>57000000</v>
      </c>
      <c r="M1749" s="23">
        <v>0</v>
      </c>
      <c r="N1749" s="25" t="s">
        <v>2667</v>
      </c>
    </row>
    <row r="1750" spans="1:14" ht="15" customHeight="1">
      <c r="A1750" s="4" t="s">
        <v>67</v>
      </c>
      <c r="B1750" s="8">
        <v>46086</v>
      </c>
      <c r="C1750" s="10" t="s">
        <v>4378</v>
      </c>
      <c r="D1750" s="12" t="s">
        <v>1255</v>
      </c>
      <c r="E1750" s="14">
        <v>120000000</v>
      </c>
      <c r="F1750" s="14">
        <v>120000000</v>
      </c>
      <c r="G1750" s="16" t="s">
        <v>4407</v>
      </c>
      <c r="H1750" s="18" t="s">
        <v>20</v>
      </c>
      <c r="I1750" s="6">
        <v>46051</v>
      </c>
      <c r="J1750" s="21" t="s">
        <v>3624</v>
      </c>
      <c r="K1750" s="18" t="s">
        <v>21</v>
      </c>
      <c r="L1750" s="23">
        <v>57000000</v>
      </c>
      <c r="M1750" s="23">
        <v>0</v>
      </c>
      <c r="N1750" s="25" t="s">
        <v>3625</v>
      </c>
    </row>
    <row r="1751" spans="1:14" ht="15" customHeight="1">
      <c r="A1751" s="4" t="s">
        <v>67</v>
      </c>
      <c r="B1751" s="8">
        <v>46087</v>
      </c>
      <c r="C1751" s="10" t="s">
        <v>4413</v>
      </c>
      <c r="D1751" s="12" t="s">
        <v>1251</v>
      </c>
      <c r="E1751" s="14">
        <v>120000000</v>
      </c>
      <c r="F1751" s="14">
        <v>120000000</v>
      </c>
      <c r="G1751" s="16" t="s">
        <v>4436</v>
      </c>
      <c r="H1751" s="18" t="s">
        <v>112</v>
      </c>
      <c r="I1751" s="6">
        <v>46051</v>
      </c>
      <c r="J1751" s="21" t="s">
        <v>3627</v>
      </c>
      <c r="K1751" s="18" t="s">
        <v>114</v>
      </c>
      <c r="L1751" s="23">
        <v>57000000</v>
      </c>
      <c r="M1751" s="23">
        <v>0</v>
      </c>
      <c r="N1751" s="25" t="s">
        <v>3628</v>
      </c>
    </row>
    <row r="1752" spans="1:14" ht="15" customHeight="1">
      <c r="A1752" s="37" t="s">
        <v>4602</v>
      </c>
      <c r="B1752" s="38">
        <v>46038</v>
      </c>
      <c r="C1752" s="39" t="s">
        <v>842</v>
      </c>
      <c r="D1752" s="40" t="s">
        <v>4603</v>
      </c>
      <c r="E1752" s="32">
        <v>120000000</v>
      </c>
      <c r="F1752" s="32">
        <v>104938349</v>
      </c>
      <c r="G1752" s="41" t="s">
        <v>4142</v>
      </c>
      <c r="H1752" s="18" t="s">
        <v>825</v>
      </c>
      <c r="I1752" s="6">
        <v>46053</v>
      </c>
      <c r="J1752" s="21" t="s">
        <v>3996</v>
      </c>
      <c r="K1752" s="18" t="s">
        <v>861</v>
      </c>
      <c r="L1752" s="23">
        <v>57000000</v>
      </c>
      <c r="M1752" s="23">
        <v>0</v>
      </c>
      <c r="N1752" s="25" t="s">
        <v>3997</v>
      </c>
    </row>
    <row r="1753" spans="1:14" ht="15" customHeight="1">
      <c r="A1753" s="4" t="s">
        <v>5335</v>
      </c>
      <c r="B1753" s="8">
        <v>46038</v>
      </c>
      <c r="C1753" s="10" t="s">
        <v>276</v>
      </c>
      <c r="D1753" s="12" t="s">
        <v>5336</v>
      </c>
      <c r="E1753" s="14">
        <v>120000000</v>
      </c>
      <c r="F1753" s="14">
        <v>104892924</v>
      </c>
      <c r="G1753" s="16" t="s">
        <v>4142</v>
      </c>
      <c r="H1753" s="18" t="s">
        <v>5785</v>
      </c>
      <c r="I1753" s="6">
        <v>46048</v>
      </c>
      <c r="J1753" s="21" t="s">
        <v>40</v>
      </c>
      <c r="K1753" s="18" t="s">
        <v>5789</v>
      </c>
      <c r="L1753" s="23">
        <v>57100000</v>
      </c>
      <c r="M1753" s="23">
        <v>0</v>
      </c>
      <c r="N1753" s="25" t="s">
        <v>6543</v>
      </c>
    </row>
    <row r="1754" spans="1:14" ht="15" customHeight="1">
      <c r="A1754" s="4" t="s">
        <v>5561</v>
      </c>
      <c r="B1754" s="8">
        <v>46038</v>
      </c>
      <c r="C1754" s="10" t="s">
        <v>253</v>
      </c>
      <c r="D1754" s="12" t="s">
        <v>5562</v>
      </c>
      <c r="E1754" s="14">
        <v>120000000</v>
      </c>
      <c r="F1754" s="14">
        <v>117101012</v>
      </c>
      <c r="G1754" s="16" t="s">
        <v>5648</v>
      </c>
      <c r="H1754" s="18" t="s">
        <v>4246</v>
      </c>
      <c r="I1754" s="6">
        <v>46106</v>
      </c>
      <c r="J1754" s="21" t="s">
        <v>5599</v>
      </c>
      <c r="K1754" s="18" t="s">
        <v>4247</v>
      </c>
      <c r="L1754" s="23">
        <v>57111039</v>
      </c>
      <c r="M1754" s="23">
        <v>0</v>
      </c>
      <c r="N1754" s="25" t="s">
        <v>5569</v>
      </c>
    </row>
    <row r="1755" spans="1:14" ht="15" customHeight="1">
      <c r="A1755" s="4" t="s">
        <v>495</v>
      </c>
      <c r="B1755" s="8">
        <v>46026</v>
      </c>
      <c r="C1755" s="10" t="s">
        <v>807</v>
      </c>
      <c r="D1755" s="12" t="s">
        <v>496</v>
      </c>
      <c r="E1755" s="14">
        <v>120118906</v>
      </c>
      <c r="F1755" s="14">
        <v>120118906</v>
      </c>
      <c r="G1755" s="16" t="s">
        <v>879</v>
      </c>
      <c r="H1755" s="18" t="s">
        <v>328</v>
      </c>
      <c r="I1755" s="6">
        <v>46049</v>
      </c>
      <c r="J1755" s="21" t="s">
        <v>3196</v>
      </c>
      <c r="K1755" s="18" t="s">
        <v>329</v>
      </c>
      <c r="L1755" s="23">
        <v>57150000</v>
      </c>
      <c r="M1755" s="23">
        <v>0</v>
      </c>
      <c r="N1755" s="25" t="s">
        <v>3197</v>
      </c>
    </row>
    <row r="1756" spans="1:14" ht="15" customHeight="1">
      <c r="A1756" s="4" t="s">
        <v>868</v>
      </c>
      <c r="B1756" s="8">
        <v>46026</v>
      </c>
      <c r="C1756" s="10" t="s">
        <v>1862</v>
      </c>
      <c r="D1756" s="12" t="s">
        <v>869</v>
      </c>
      <c r="E1756" s="14">
        <v>120192250</v>
      </c>
      <c r="F1756" s="14">
        <v>48192250</v>
      </c>
      <c r="G1756" s="16" t="s">
        <v>1940</v>
      </c>
      <c r="H1756" s="18" t="s">
        <v>1957</v>
      </c>
      <c r="I1756" s="6">
        <v>46072</v>
      </c>
      <c r="J1756" s="21" t="s">
        <v>4542</v>
      </c>
      <c r="K1756" s="18" t="s">
        <v>1990</v>
      </c>
      <c r="L1756" s="23">
        <v>57178944.310000002</v>
      </c>
      <c r="M1756" s="23">
        <v>0</v>
      </c>
      <c r="N1756" s="25" t="s">
        <v>4543</v>
      </c>
    </row>
    <row r="1757" spans="1:14" ht="15" customHeight="1">
      <c r="A1757" s="4" t="s">
        <v>328</v>
      </c>
      <c r="B1757" s="8">
        <v>46035</v>
      </c>
      <c r="C1757" s="10" t="s">
        <v>3726</v>
      </c>
      <c r="D1757" s="12" t="s">
        <v>329</v>
      </c>
      <c r="E1757" s="14">
        <v>120681000</v>
      </c>
      <c r="F1757" s="14">
        <v>0</v>
      </c>
      <c r="G1757" s="16" t="s">
        <v>3855</v>
      </c>
      <c r="H1757" s="28" t="s">
        <v>4602</v>
      </c>
      <c r="I1757" s="33">
        <v>46052</v>
      </c>
      <c r="J1757" s="34" t="s">
        <v>1004</v>
      </c>
      <c r="K1757" s="28" t="s">
        <v>4603</v>
      </c>
      <c r="L1757" s="35">
        <v>57190000</v>
      </c>
      <c r="M1757" s="35">
        <v>-2213333</v>
      </c>
      <c r="N1757" s="36" t="s">
        <v>1457</v>
      </c>
    </row>
    <row r="1758" spans="1:14" ht="15" customHeight="1">
      <c r="A1758" s="4" t="s">
        <v>32</v>
      </c>
      <c r="B1758" s="8">
        <v>46025</v>
      </c>
      <c r="C1758" s="10" t="s">
        <v>33</v>
      </c>
      <c r="D1758" s="12" t="s">
        <v>34</v>
      </c>
      <c r="E1758" s="14">
        <v>120750000</v>
      </c>
      <c r="F1758" s="14">
        <v>0</v>
      </c>
      <c r="G1758" s="16" t="s">
        <v>35</v>
      </c>
      <c r="H1758" s="18" t="s">
        <v>112</v>
      </c>
      <c r="I1758" s="6">
        <v>46041</v>
      </c>
      <c r="J1758" s="21" t="s">
        <v>1725</v>
      </c>
      <c r="K1758" s="18" t="s">
        <v>118</v>
      </c>
      <c r="L1758" s="23">
        <v>57233333</v>
      </c>
      <c r="M1758" s="23">
        <v>0</v>
      </c>
      <c r="N1758" s="25" t="s">
        <v>1726</v>
      </c>
    </row>
    <row r="1759" spans="1:14" ht="15" customHeight="1">
      <c r="A1759" s="4" t="s">
        <v>32</v>
      </c>
      <c r="B1759" s="8">
        <v>46025</v>
      </c>
      <c r="C1759" s="10" t="s">
        <v>78</v>
      </c>
      <c r="D1759" s="12" t="s">
        <v>71</v>
      </c>
      <c r="E1759" s="14">
        <v>120750000</v>
      </c>
      <c r="F1759" s="14">
        <v>120750000</v>
      </c>
      <c r="G1759" s="16" t="s">
        <v>79</v>
      </c>
      <c r="H1759" s="18" t="s">
        <v>328</v>
      </c>
      <c r="I1759" s="6">
        <v>46036</v>
      </c>
      <c r="J1759" s="21" t="s">
        <v>734</v>
      </c>
      <c r="K1759" s="18" t="s">
        <v>333</v>
      </c>
      <c r="L1759" s="23">
        <v>57500000</v>
      </c>
      <c r="M1759" s="23">
        <v>0</v>
      </c>
      <c r="N1759" s="25" t="s">
        <v>755</v>
      </c>
    </row>
    <row r="1760" spans="1:14" ht="15" customHeight="1">
      <c r="A1760" s="4" t="s">
        <v>112</v>
      </c>
      <c r="B1760" s="8">
        <v>46025</v>
      </c>
      <c r="C1760" s="10" t="s">
        <v>208</v>
      </c>
      <c r="D1760" s="12" t="s">
        <v>118</v>
      </c>
      <c r="E1760" s="14">
        <v>120750000</v>
      </c>
      <c r="F1760" s="14">
        <v>0</v>
      </c>
      <c r="G1760" s="16" t="s">
        <v>209</v>
      </c>
      <c r="H1760" s="18" t="s">
        <v>328</v>
      </c>
      <c r="I1760" s="6">
        <v>46036</v>
      </c>
      <c r="J1760" s="21" t="s">
        <v>737</v>
      </c>
      <c r="K1760" s="18" t="s">
        <v>333</v>
      </c>
      <c r="L1760" s="23">
        <v>57500000</v>
      </c>
      <c r="M1760" s="23">
        <v>0</v>
      </c>
      <c r="N1760" s="25" t="s">
        <v>757</v>
      </c>
    </row>
    <row r="1761" spans="1:14" ht="15" customHeight="1">
      <c r="A1761" s="4" t="s">
        <v>112</v>
      </c>
      <c r="B1761" s="8">
        <v>46025</v>
      </c>
      <c r="C1761" s="10" t="s">
        <v>403</v>
      </c>
      <c r="D1761" s="12" t="s">
        <v>118</v>
      </c>
      <c r="E1761" s="14">
        <v>120750000</v>
      </c>
      <c r="F1761" s="14">
        <v>0</v>
      </c>
      <c r="G1761" s="16" t="s">
        <v>404</v>
      </c>
      <c r="H1761" s="18" t="s">
        <v>347</v>
      </c>
      <c r="I1761" s="6">
        <v>46036</v>
      </c>
      <c r="J1761" s="21" t="s">
        <v>743</v>
      </c>
      <c r="K1761" s="18" t="s">
        <v>348</v>
      </c>
      <c r="L1761" s="23">
        <v>57500000</v>
      </c>
      <c r="M1761" s="23">
        <v>0</v>
      </c>
      <c r="N1761" s="25" t="s">
        <v>761</v>
      </c>
    </row>
    <row r="1762" spans="1:14" ht="15" customHeight="1">
      <c r="A1762" s="4" t="s">
        <v>112</v>
      </c>
      <c r="B1762" s="8">
        <v>46026</v>
      </c>
      <c r="C1762" s="10" t="s">
        <v>901</v>
      </c>
      <c r="D1762" s="12" t="s">
        <v>1031</v>
      </c>
      <c r="E1762" s="14">
        <v>120750000</v>
      </c>
      <c r="F1762" s="14">
        <v>0</v>
      </c>
      <c r="G1762" s="16" t="s">
        <v>1042</v>
      </c>
      <c r="H1762" s="18" t="s">
        <v>120</v>
      </c>
      <c r="I1762" s="6">
        <v>46036</v>
      </c>
      <c r="J1762" s="21" t="s">
        <v>818</v>
      </c>
      <c r="K1762" s="18" t="s">
        <v>451</v>
      </c>
      <c r="L1762" s="23">
        <v>57500000</v>
      </c>
      <c r="M1762" s="23">
        <v>0</v>
      </c>
      <c r="N1762" s="25" t="s">
        <v>819</v>
      </c>
    </row>
    <row r="1763" spans="1:14" ht="15" customHeight="1">
      <c r="A1763" s="4" t="s">
        <v>112</v>
      </c>
      <c r="B1763" s="8">
        <v>46026</v>
      </c>
      <c r="C1763" s="10" t="s">
        <v>921</v>
      </c>
      <c r="D1763" s="12" t="s">
        <v>1031</v>
      </c>
      <c r="E1763" s="14">
        <v>120750000</v>
      </c>
      <c r="F1763" s="14">
        <v>0</v>
      </c>
      <c r="G1763" s="16" t="s">
        <v>1063</v>
      </c>
      <c r="H1763" s="18" t="s">
        <v>328</v>
      </c>
      <c r="I1763" s="6">
        <v>46039</v>
      </c>
      <c r="J1763" s="21" t="s">
        <v>1475</v>
      </c>
      <c r="K1763" s="18" t="s">
        <v>333</v>
      </c>
      <c r="L1763" s="23">
        <v>57500000</v>
      </c>
      <c r="M1763" s="23">
        <v>0</v>
      </c>
      <c r="N1763" s="25" t="s">
        <v>1476</v>
      </c>
    </row>
    <row r="1764" spans="1:14" ht="15" customHeight="1">
      <c r="A1764" s="4" t="s">
        <v>112</v>
      </c>
      <c r="B1764" s="8">
        <v>46026</v>
      </c>
      <c r="C1764" s="10" t="s">
        <v>1820</v>
      </c>
      <c r="D1764" s="12" t="s">
        <v>118</v>
      </c>
      <c r="E1764" s="14">
        <v>120750000</v>
      </c>
      <c r="F1764" s="14">
        <v>0</v>
      </c>
      <c r="G1764" s="16" t="s">
        <v>1902</v>
      </c>
      <c r="H1764" s="18" t="s">
        <v>328</v>
      </c>
      <c r="I1764" s="6">
        <v>46041</v>
      </c>
      <c r="J1764" s="21" t="s">
        <v>1549</v>
      </c>
      <c r="K1764" s="18" t="s">
        <v>333</v>
      </c>
      <c r="L1764" s="23">
        <v>57500000</v>
      </c>
      <c r="M1764" s="23">
        <v>-500000</v>
      </c>
      <c r="N1764" s="25" t="s">
        <v>1545</v>
      </c>
    </row>
    <row r="1765" spans="1:14" ht="15" customHeight="1">
      <c r="A1765" s="4" t="s">
        <v>323</v>
      </c>
      <c r="B1765" s="8">
        <v>46027</v>
      </c>
      <c r="C1765" s="10" t="s">
        <v>2259</v>
      </c>
      <c r="D1765" s="12" t="s">
        <v>324</v>
      </c>
      <c r="E1765" s="14">
        <v>120750000</v>
      </c>
      <c r="F1765" s="14">
        <v>0</v>
      </c>
      <c r="G1765" s="16" t="s">
        <v>2274</v>
      </c>
      <c r="H1765" s="18" t="s">
        <v>112</v>
      </c>
      <c r="I1765" s="6">
        <v>46041</v>
      </c>
      <c r="J1765" s="21" t="s">
        <v>1598</v>
      </c>
      <c r="K1765" s="18" t="s">
        <v>118</v>
      </c>
      <c r="L1765" s="23">
        <v>57500000</v>
      </c>
      <c r="M1765" s="23">
        <v>0</v>
      </c>
      <c r="N1765" s="25" t="s">
        <v>1599</v>
      </c>
    </row>
    <row r="1766" spans="1:14" ht="15" customHeight="1">
      <c r="A1766" s="4" t="s">
        <v>323</v>
      </c>
      <c r="B1766" s="8">
        <v>46027</v>
      </c>
      <c r="C1766" s="10" t="s">
        <v>2262</v>
      </c>
      <c r="D1766" s="12" t="s">
        <v>324</v>
      </c>
      <c r="E1766" s="14">
        <v>120750000</v>
      </c>
      <c r="F1766" s="14">
        <v>0</v>
      </c>
      <c r="G1766" s="16" t="s">
        <v>2277</v>
      </c>
      <c r="H1766" s="18" t="s">
        <v>328</v>
      </c>
      <c r="I1766" s="6">
        <v>46041</v>
      </c>
      <c r="J1766" s="21" t="s">
        <v>1775</v>
      </c>
      <c r="K1766" s="18" t="s">
        <v>333</v>
      </c>
      <c r="L1766" s="23">
        <v>57500000</v>
      </c>
      <c r="M1766" s="23">
        <v>-666667</v>
      </c>
      <c r="N1766" s="25" t="s">
        <v>1545</v>
      </c>
    </row>
    <row r="1767" spans="1:14" ht="15" customHeight="1">
      <c r="A1767" s="4" t="s">
        <v>328</v>
      </c>
      <c r="B1767" s="8">
        <v>46029</v>
      </c>
      <c r="C1767" s="10" t="s">
        <v>2906</v>
      </c>
      <c r="D1767" s="12" t="s">
        <v>333</v>
      </c>
      <c r="E1767" s="14">
        <v>120750000</v>
      </c>
      <c r="F1767" s="14">
        <v>7416667</v>
      </c>
      <c r="G1767" s="16" t="s">
        <v>3014</v>
      </c>
      <c r="H1767" s="18" t="s">
        <v>120</v>
      </c>
      <c r="I1767" s="6">
        <v>46042</v>
      </c>
      <c r="J1767" s="21" t="s">
        <v>1947</v>
      </c>
      <c r="K1767" s="18" t="s">
        <v>451</v>
      </c>
      <c r="L1767" s="23">
        <v>57500000</v>
      </c>
      <c r="M1767" s="23">
        <v>-833333</v>
      </c>
      <c r="N1767" s="25" t="s">
        <v>1948</v>
      </c>
    </row>
    <row r="1768" spans="1:14" ht="15" customHeight="1">
      <c r="A1768" s="4" t="s">
        <v>798</v>
      </c>
      <c r="B1768" s="8">
        <v>46030</v>
      </c>
      <c r="C1768" s="10" t="s">
        <v>3018</v>
      </c>
      <c r="D1768" s="12" t="s">
        <v>799</v>
      </c>
      <c r="E1768" s="14">
        <v>120750000</v>
      </c>
      <c r="F1768" s="14">
        <v>16100000</v>
      </c>
      <c r="G1768" s="16" t="s">
        <v>3129</v>
      </c>
      <c r="H1768" s="18" t="s">
        <v>347</v>
      </c>
      <c r="I1768" s="6">
        <v>46044</v>
      </c>
      <c r="J1768" s="21" t="s">
        <v>2346</v>
      </c>
      <c r="K1768" s="18" t="s">
        <v>643</v>
      </c>
      <c r="L1768" s="23">
        <v>57500000</v>
      </c>
      <c r="M1768" s="23">
        <v>0</v>
      </c>
      <c r="N1768" s="25" t="s">
        <v>1690</v>
      </c>
    </row>
    <row r="1769" spans="1:14" ht="15" customHeight="1">
      <c r="A1769" s="4" t="s">
        <v>798</v>
      </c>
      <c r="B1769" s="8">
        <v>46030</v>
      </c>
      <c r="C1769" s="10" t="s">
        <v>3020</v>
      </c>
      <c r="D1769" s="12" t="s">
        <v>799</v>
      </c>
      <c r="E1769" s="14">
        <v>120750000</v>
      </c>
      <c r="F1769" s="14">
        <v>17250000</v>
      </c>
      <c r="G1769" s="16" t="s">
        <v>3129</v>
      </c>
      <c r="H1769" s="18" t="s">
        <v>347</v>
      </c>
      <c r="I1769" s="6">
        <v>46045</v>
      </c>
      <c r="J1769" s="21" t="s">
        <v>2444</v>
      </c>
      <c r="K1769" s="18" t="s">
        <v>643</v>
      </c>
      <c r="L1769" s="23">
        <v>57500000</v>
      </c>
      <c r="M1769" s="23">
        <v>0</v>
      </c>
      <c r="N1769" s="25" t="s">
        <v>2049</v>
      </c>
    </row>
    <row r="1770" spans="1:14" ht="15" customHeight="1">
      <c r="A1770" s="4" t="s">
        <v>798</v>
      </c>
      <c r="B1770" s="8">
        <v>46032</v>
      </c>
      <c r="C1770" s="10" t="s">
        <v>3407</v>
      </c>
      <c r="D1770" s="12" t="s">
        <v>799</v>
      </c>
      <c r="E1770" s="14">
        <v>120750000</v>
      </c>
      <c r="F1770" s="14">
        <v>0</v>
      </c>
      <c r="G1770" s="16" t="s">
        <v>3527</v>
      </c>
      <c r="H1770" s="18" t="s">
        <v>858</v>
      </c>
      <c r="I1770" s="6">
        <v>46045</v>
      </c>
      <c r="J1770" s="21" t="s">
        <v>2540</v>
      </c>
      <c r="K1770" s="18" t="s">
        <v>859</v>
      </c>
      <c r="L1770" s="23">
        <v>57500000</v>
      </c>
      <c r="M1770" s="23">
        <v>0</v>
      </c>
      <c r="N1770" s="25" t="s">
        <v>2548</v>
      </c>
    </row>
    <row r="1771" spans="1:14" ht="15" customHeight="1">
      <c r="A1771" s="4" t="s">
        <v>858</v>
      </c>
      <c r="B1771" s="8">
        <v>46037</v>
      </c>
      <c r="C1771" s="10" t="s">
        <v>4023</v>
      </c>
      <c r="D1771" s="12" t="s">
        <v>859</v>
      </c>
      <c r="E1771" s="14">
        <v>120750000</v>
      </c>
      <c r="F1771" s="14">
        <v>57750000</v>
      </c>
      <c r="G1771" s="16" t="s">
        <v>4067</v>
      </c>
      <c r="H1771" s="18" t="s">
        <v>798</v>
      </c>
      <c r="I1771" s="6">
        <v>46047</v>
      </c>
      <c r="J1771" s="21" t="s">
        <v>2771</v>
      </c>
      <c r="K1771" s="18" t="s">
        <v>799</v>
      </c>
      <c r="L1771" s="23">
        <v>57500000</v>
      </c>
      <c r="M1771" s="23">
        <v>0</v>
      </c>
      <c r="N1771" s="25" t="s">
        <v>2772</v>
      </c>
    </row>
    <row r="1772" spans="1:14" ht="15" customHeight="1">
      <c r="A1772" s="4" t="s">
        <v>5493</v>
      </c>
      <c r="B1772" s="8">
        <v>46028</v>
      </c>
      <c r="C1772" s="10" t="s">
        <v>23</v>
      </c>
      <c r="D1772" s="12" t="s">
        <v>5494</v>
      </c>
      <c r="E1772" s="14">
        <v>120750000</v>
      </c>
      <c r="F1772" s="14">
        <v>0</v>
      </c>
      <c r="G1772" s="16" t="s">
        <v>5501</v>
      </c>
      <c r="H1772" s="18" t="s">
        <v>800</v>
      </c>
      <c r="I1772" s="6">
        <v>46048</v>
      </c>
      <c r="J1772" s="21" t="s">
        <v>3101</v>
      </c>
      <c r="K1772" s="18" t="s">
        <v>801</v>
      </c>
      <c r="L1772" s="23">
        <v>57500000</v>
      </c>
      <c r="M1772" s="23">
        <v>0</v>
      </c>
      <c r="N1772" s="25" t="s">
        <v>3102</v>
      </c>
    </row>
    <row r="1773" spans="1:14" ht="15" customHeight="1">
      <c r="A1773" s="4" t="s">
        <v>250</v>
      </c>
      <c r="B1773" s="8">
        <v>46025</v>
      </c>
      <c r="C1773" s="10" t="s">
        <v>374</v>
      </c>
      <c r="D1773" s="12" t="s">
        <v>251</v>
      </c>
      <c r="E1773" s="14">
        <v>121000000</v>
      </c>
      <c r="F1773" s="14">
        <v>0</v>
      </c>
      <c r="G1773" s="16" t="s">
        <v>375</v>
      </c>
      <c r="H1773" s="18" t="s">
        <v>112</v>
      </c>
      <c r="I1773" s="6">
        <v>46049</v>
      </c>
      <c r="J1773" s="21" t="s">
        <v>3154</v>
      </c>
      <c r="K1773" s="18" t="s">
        <v>118</v>
      </c>
      <c r="L1773" s="23">
        <v>57500000</v>
      </c>
      <c r="M1773" s="23">
        <v>0</v>
      </c>
      <c r="N1773" s="25" t="s">
        <v>3155</v>
      </c>
    </row>
    <row r="1774" spans="1:14" ht="15" customHeight="1">
      <c r="A1774" s="4" t="s">
        <v>250</v>
      </c>
      <c r="B1774" s="8">
        <v>46025</v>
      </c>
      <c r="C1774" s="10" t="s">
        <v>380</v>
      </c>
      <c r="D1774" s="12" t="s">
        <v>251</v>
      </c>
      <c r="E1774" s="14">
        <v>121000000</v>
      </c>
      <c r="F1774" s="14">
        <v>0</v>
      </c>
      <c r="G1774" s="16" t="s">
        <v>375</v>
      </c>
      <c r="H1774" s="18" t="s">
        <v>11</v>
      </c>
      <c r="I1774" s="6">
        <v>46049</v>
      </c>
      <c r="J1774" s="21" t="s">
        <v>3299</v>
      </c>
      <c r="K1774" s="18" t="s">
        <v>109</v>
      </c>
      <c r="L1774" s="23">
        <v>57500000</v>
      </c>
      <c r="M1774" s="23">
        <v>0</v>
      </c>
      <c r="N1774" s="25" t="s">
        <v>3300</v>
      </c>
    </row>
    <row r="1775" spans="1:14" ht="15" customHeight="1">
      <c r="A1775" s="4" t="s">
        <v>250</v>
      </c>
      <c r="B1775" s="8">
        <v>46025</v>
      </c>
      <c r="C1775" s="10" t="s">
        <v>395</v>
      </c>
      <c r="D1775" s="12" t="s">
        <v>251</v>
      </c>
      <c r="E1775" s="14">
        <v>121000000</v>
      </c>
      <c r="F1775" s="14">
        <v>0</v>
      </c>
      <c r="G1775" s="16" t="s">
        <v>375</v>
      </c>
      <c r="H1775" s="18" t="s">
        <v>4498</v>
      </c>
      <c r="I1775" s="6">
        <v>46031</v>
      </c>
      <c r="J1775" s="21" t="s">
        <v>33</v>
      </c>
      <c r="K1775" s="18" t="s">
        <v>4499</v>
      </c>
      <c r="L1775" s="23">
        <v>57500000</v>
      </c>
      <c r="M1775" s="23">
        <v>0</v>
      </c>
      <c r="N1775" s="25" t="s">
        <v>6097</v>
      </c>
    </row>
    <row r="1776" spans="1:14" ht="15" customHeight="1">
      <c r="A1776" s="4" t="s">
        <v>250</v>
      </c>
      <c r="B1776" s="8">
        <v>46025</v>
      </c>
      <c r="C1776" s="10" t="s">
        <v>407</v>
      </c>
      <c r="D1776" s="12" t="s">
        <v>251</v>
      </c>
      <c r="E1776" s="14">
        <v>121000000</v>
      </c>
      <c r="F1776" s="14">
        <v>0</v>
      </c>
      <c r="G1776" s="16" t="s">
        <v>375</v>
      </c>
      <c r="H1776" s="18" t="s">
        <v>4498</v>
      </c>
      <c r="I1776" s="6">
        <v>46035</v>
      </c>
      <c r="J1776" s="21" t="s">
        <v>85</v>
      </c>
      <c r="K1776" s="18" t="s">
        <v>4499</v>
      </c>
      <c r="L1776" s="23">
        <v>57500000</v>
      </c>
      <c r="M1776" s="23">
        <v>0</v>
      </c>
      <c r="N1776" s="25" t="s">
        <v>6097</v>
      </c>
    </row>
    <row r="1777" spans="1:14" ht="15" customHeight="1">
      <c r="A1777" s="4" t="s">
        <v>250</v>
      </c>
      <c r="B1777" s="8">
        <v>46025</v>
      </c>
      <c r="C1777" s="10" t="s">
        <v>419</v>
      </c>
      <c r="D1777" s="12" t="s">
        <v>251</v>
      </c>
      <c r="E1777" s="14">
        <v>121000000</v>
      </c>
      <c r="F1777" s="14">
        <v>0</v>
      </c>
      <c r="G1777" s="16" t="s">
        <v>375</v>
      </c>
      <c r="H1777" s="18" t="s">
        <v>4498</v>
      </c>
      <c r="I1777" s="6">
        <v>46035</v>
      </c>
      <c r="J1777" s="21" t="s">
        <v>89</v>
      </c>
      <c r="K1777" s="18" t="s">
        <v>4499</v>
      </c>
      <c r="L1777" s="23">
        <v>57500000</v>
      </c>
      <c r="M1777" s="23">
        <v>0</v>
      </c>
      <c r="N1777" s="25" t="s">
        <v>6111</v>
      </c>
    </row>
    <row r="1778" spans="1:14" ht="15" customHeight="1">
      <c r="A1778" s="4" t="s">
        <v>250</v>
      </c>
      <c r="B1778" s="8">
        <v>46025</v>
      </c>
      <c r="C1778" s="10" t="s">
        <v>439</v>
      </c>
      <c r="D1778" s="12" t="s">
        <v>251</v>
      </c>
      <c r="E1778" s="14">
        <v>121000000</v>
      </c>
      <c r="F1778" s="14">
        <v>0</v>
      </c>
      <c r="G1778" s="16" t="s">
        <v>375</v>
      </c>
      <c r="H1778" s="18" t="s">
        <v>4498</v>
      </c>
      <c r="I1778" s="6">
        <v>46035</v>
      </c>
      <c r="J1778" s="21" t="s">
        <v>102</v>
      </c>
      <c r="K1778" s="18" t="s">
        <v>4499</v>
      </c>
      <c r="L1778" s="23">
        <v>57500000</v>
      </c>
      <c r="M1778" s="23">
        <v>0</v>
      </c>
      <c r="N1778" s="25" t="s">
        <v>6114</v>
      </c>
    </row>
    <row r="1779" spans="1:14" ht="15" customHeight="1">
      <c r="A1779" s="4" t="s">
        <v>250</v>
      </c>
      <c r="B1779" s="8">
        <v>46025</v>
      </c>
      <c r="C1779" s="10" t="s">
        <v>458</v>
      </c>
      <c r="D1779" s="12" t="s">
        <v>251</v>
      </c>
      <c r="E1779" s="14">
        <v>121000000</v>
      </c>
      <c r="F1779" s="14">
        <v>0</v>
      </c>
      <c r="G1779" s="16" t="s">
        <v>375</v>
      </c>
      <c r="H1779" s="18" t="s">
        <v>4498</v>
      </c>
      <c r="I1779" s="6">
        <v>46036</v>
      </c>
      <c r="J1779" s="21" t="s">
        <v>124</v>
      </c>
      <c r="K1779" s="18" t="s">
        <v>4499</v>
      </c>
      <c r="L1779" s="23">
        <v>57500000</v>
      </c>
      <c r="M1779" s="23">
        <v>0</v>
      </c>
      <c r="N1779" s="25" t="s">
        <v>6097</v>
      </c>
    </row>
    <row r="1780" spans="1:14" ht="15" customHeight="1">
      <c r="A1780" s="4" t="s">
        <v>813</v>
      </c>
      <c r="B1780" s="8">
        <v>46031</v>
      </c>
      <c r="C1780" s="10" t="s">
        <v>3274</v>
      </c>
      <c r="D1780" s="12" t="s">
        <v>865</v>
      </c>
      <c r="E1780" s="14">
        <v>121000000</v>
      </c>
      <c r="F1780" s="14">
        <v>17500000</v>
      </c>
      <c r="G1780" s="16" t="s">
        <v>3399</v>
      </c>
      <c r="H1780" s="18" t="s">
        <v>4498</v>
      </c>
      <c r="I1780" s="6">
        <v>46036</v>
      </c>
      <c r="J1780" s="21" t="s">
        <v>128</v>
      </c>
      <c r="K1780" s="18" t="s">
        <v>4499</v>
      </c>
      <c r="L1780" s="23">
        <v>57500000</v>
      </c>
      <c r="M1780" s="23">
        <v>0</v>
      </c>
      <c r="N1780" s="25" t="s">
        <v>6119</v>
      </c>
    </row>
    <row r="1781" spans="1:14" ht="15" customHeight="1">
      <c r="A1781" s="4" t="s">
        <v>790</v>
      </c>
      <c r="B1781" s="8">
        <v>46035</v>
      </c>
      <c r="C1781" s="10" t="s">
        <v>3708</v>
      </c>
      <c r="D1781" s="12" t="s">
        <v>1394</v>
      </c>
      <c r="E1781" s="14">
        <v>121000000</v>
      </c>
      <c r="F1781" s="14">
        <v>0</v>
      </c>
      <c r="G1781" s="16" t="s">
        <v>3831</v>
      </c>
      <c r="H1781" s="18" t="s">
        <v>4498</v>
      </c>
      <c r="I1781" s="6">
        <v>46038</v>
      </c>
      <c r="J1781" s="21" t="s">
        <v>217</v>
      </c>
      <c r="K1781" s="18" t="s">
        <v>4499</v>
      </c>
      <c r="L1781" s="23">
        <v>57500000</v>
      </c>
      <c r="M1781" s="23">
        <v>0</v>
      </c>
      <c r="N1781" s="25" t="s">
        <v>6138</v>
      </c>
    </row>
    <row r="1782" spans="1:14" ht="15" customHeight="1">
      <c r="A1782" s="4" t="s">
        <v>5719</v>
      </c>
      <c r="B1782" s="8">
        <v>46025</v>
      </c>
      <c r="C1782" s="10" t="s">
        <v>23</v>
      </c>
      <c r="D1782" s="12" t="s">
        <v>5720</v>
      </c>
      <c r="E1782" s="14">
        <v>121000000</v>
      </c>
      <c r="F1782" s="14">
        <v>0</v>
      </c>
      <c r="G1782" s="16" t="s">
        <v>5721</v>
      </c>
      <c r="H1782" s="18" t="s">
        <v>4498</v>
      </c>
      <c r="I1782" s="6">
        <v>46038</v>
      </c>
      <c r="J1782" s="21" t="s">
        <v>223</v>
      </c>
      <c r="K1782" s="18" t="s">
        <v>4499</v>
      </c>
      <c r="L1782" s="23">
        <v>57500000</v>
      </c>
      <c r="M1782" s="23">
        <v>0</v>
      </c>
      <c r="N1782" s="25" t="s">
        <v>6145</v>
      </c>
    </row>
    <row r="1783" spans="1:14" ht="15" customHeight="1">
      <c r="A1783" s="4" t="s">
        <v>5719</v>
      </c>
      <c r="B1783" s="8">
        <v>46025</v>
      </c>
      <c r="C1783" s="10" t="s">
        <v>28</v>
      </c>
      <c r="D1783" s="12" t="s">
        <v>5720</v>
      </c>
      <c r="E1783" s="14">
        <v>121000000</v>
      </c>
      <c r="F1783" s="14">
        <v>0</v>
      </c>
      <c r="G1783" s="16" t="s">
        <v>5721</v>
      </c>
      <c r="H1783" s="18" t="s">
        <v>4498</v>
      </c>
      <c r="I1783" s="6">
        <v>46041</v>
      </c>
      <c r="J1783" s="21" t="s">
        <v>350</v>
      </c>
      <c r="K1783" s="18" t="s">
        <v>4499</v>
      </c>
      <c r="L1783" s="23">
        <v>57500000</v>
      </c>
      <c r="M1783" s="23">
        <v>0</v>
      </c>
      <c r="N1783" s="25" t="s">
        <v>6170</v>
      </c>
    </row>
    <row r="1784" spans="1:14" ht="15" customHeight="1">
      <c r="A1784" s="4" t="s">
        <v>5719</v>
      </c>
      <c r="B1784" s="8">
        <v>46025</v>
      </c>
      <c r="C1784" s="10" t="s">
        <v>33</v>
      </c>
      <c r="D1784" s="12" t="s">
        <v>5720</v>
      </c>
      <c r="E1784" s="14">
        <v>121000000</v>
      </c>
      <c r="F1784" s="14">
        <v>0</v>
      </c>
      <c r="G1784" s="16" t="s">
        <v>5721</v>
      </c>
      <c r="H1784" s="18" t="s">
        <v>5719</v>
      </c>
      <c r="I1784" s="6">
        <v>46046</v>
      </c>
      <c r="J1784" s="21" t="s">
        <v>89</v>
      </c>
      <c r="K1784" s="18" t="s">
        <v>5746</v>
      </c>
      <c r="L1784" s="23">
        <v>57500000</v>
      </c>
      <c r="M1784" s="23">
        <v>0</v>
      </c>
      <c r="N1784" s="25" t="s">
        <v>6470</v>
      </c>
    </row>
    <row r="1785" spans="1:14" ht="15" customHeight="1">
      <c r="A1785" s="4" t="s">
        <v>5719</v>
      </c>
      <c r="B1785" s="8">
        <v>46025</v>
      </c>
      <c r="C1785" s="10" t="s">
        <v>37</v>
      </c>
      <c r="D1785" s="12" t="s">
        <v>5720</v>
      </c>
      <c r="E1785" s="14">
        <v>121000000</v>
      </c>
      <c r="F1785" s="14">
        <v>0</v>
      </c>
      <c r="G1785" s="16" t="s">
        <v>5721</v>
      </c>
      <c r="H1785" s="18" t="s">
        <v>4498</v>
      </c>
      <c r="I1785" s="6">
        <v>46048</v>
      </c>
      <c r="J1785" s="21" t="s">
        <v>890</v>
      </c>
      <c r="K1785" s="18" t="s">
        <v>4499</v>
      </c>
      <c r="L1785" s="23">
        <v>57639372</v>
      </c>
      <c r="M1785" s="23">
        <v>0</v>
      </c>
      <c r="N1785" s="25" t="s">
        <v>5233</v>
      </c>
    </row>
    <row r="1786" spans="1:14" ht="15" customHeight="1">
      <c r="A1786" s="4" t="s">
        <v>5719</v>
      </c>
      <c r="B1786" s="8">
        <v>46025</v>
      </c>
      <c r="C1786" s="10" t="s">
        <v>44</v>
      </c>
      <c r="D1786" s="12" t="s">
        <v>5720</v>
      </c>
      <c r="E1786" s="14">
        <v>121000000</v>
      </c>
      <c r="F1786" s="14">
        <v>0</v>
      </c>
      <c r="G1786" s="16" t="s">
        <v>5721</v>
      </c>
      <c r="H1786" s="18" t="s">
        <v>5284</v>
      </c>
      <c r="I1786" s="6">
        <v>46073</v>
      </c>
      <c r="J1786" s="21" t="s">
        <v>102</v>
      </c>
      <c r="K1786" s="18" t="s">
        <v>5328</v>
      </c>
      <c r="L1786" s="23">
        <v>57906852</v>
      </c>
      <c r="M1786" s="23">
        <v>0</v>
      </c>
      <c r="N1786" s="25" t="s">
        <v>6406</v>
      </c>
    </row>
    <row r="1787" spans="1:14" ht="15" customHeight="1">
      <c r="A1787" s="4" t="s">
        <v>5719</v>
      </c>
      <c r="B1787" s="8">
        <v>46025</v>
      </c>
      <c r="C1787" s="10" t="s">
        <v>49</v>
      </c>
      <c r="D1787" s="12" t="s">
        <v>5720</v>
      </c>
      <c r="E1787" s="14">
        <v>121000000</v>
      </c>
      <c r="F1787" s="14">
        <v>0</v>
      </c>
      <c r="G1787" s="16" t="s">
        <v>5721</v>
      </c>
      <c r="H1787" s="18" t="s">
        <v>5719</v>
      </c>
      <c r="I1787" s="6">
        <v>46053</v>
      </c>
      <c r="J1787" s="21" t="s">
        <v>159</v>
      </c>
      <c r="K1787" s="18" t="s">
        <v>5720</v>
      </c>
      <c r="L1787" s="23">
        <v>58073333</v>
      </c>
      <c r="M1787" s="23">
        <v>0</v>
      </c>
      <c r="N1787" s="25" t="s">
        <v>6482</v>
      </c>
    </row>
    <row r="1788" spans="1:14" ht="15" customHeight="1">
      <c r="A1788" s="4" t="s">
        <v>5719</v>
      </c>
      <c r="B1788" s="8">
        <v>46025</v>
      </c>
      <c r="C1788" s="10" t="s">
        <v>53</v>
      </c>
      <c r="D1788" s="12" t="s">
        <v>5720</v>
      </c>
      <c r="E1788" s="14">
        <v>121000000</v>
      </c>
      <c r="F1788" s="14">
        <v>22000000</v>
      </c>
      <c r="G1788" s="16" t="s">
        <v>5721</v>
      </c>
      <c r="H1788" s="18" t="s">
        <v>27</v>
      </c>
      <c r="I1788" s="6">
        <v>46029</v>
      </c>
      <c r="J1788" s="21" t="s">
        <v>159</v>
      </c>
      <c r="K1788" s="18" t="s">
        <v>29</v>
      </c>
      <c r="L1788" s="23">
        <v>58333333</v>
      </c>
      <c r="M1788" s="23">
        <v>0</v>
      </c>
      <c r="N1788" s="25" t="s">
        <v>163</v>
      </c>
    </row>
    <row r="1789" spans="1:14" ht="15" customHeight="1">
      <c r="A1789" s="4" t="s">
        <v>5719</v>
      </c>
      <c r="B1789" s="8">
        <v>46025</v>
      </c>
      <c r="C1789" s="10" t="s">
        <v>57</v>
      </c>
      <c r="D1789" s="12" t="s">
        <v>5720</v>
      </c>
      <c r="E1789" s="14">
        <v>121000000</v>
      </c>
      <c r="F1789" s="14">
        <v>11000000</v>
      </c>
      <c r="G1789" s="16" t="s">
        <v>5721</v>
      </c>
      <c r="H1789" s="18" t="s">
        <v>15</v>
      </c>
      <c r="I1789" s="6">
        <v>46034</v>
      </c>
      <c r="J1789" s="21" t="s">
        <v>475</v>
      </c>
      <c r="K1789" s="18" t="s">
        <v>95</v>
      </c>
      <c r="L1789" s="23">
        <v>58333333</v>
      </c>
      <c r="M1789" s="23">
        <v>-333333</v>
      </c>
      <c r="N1789" s="25" t="s">
        <v>510</v>
      </c>
    </row>
    <row r="1790" spans="1:14" ht="15" customHeight="1">
      <c r="A1790" s="4" t="s">
        <v>5719</v>
      </c>
      <c r="B1790" s="8">
        <v>46025</v>
      </c>
      <c r="C1790" s="10" t="s">
        <v>60</v>
      </c>
      <c r="D1790" s="12" t="s">
        <v>5720</v>
      </c>
      <c r="E1790" s="14">
        <v>121000000</v>
      </c>
      <c r="F1790" s="14">
        <v>11000000</v>
      </c>
      <c r="G1790" s="16" t="s">
        <v>5721</v>
      </c>
      <c r="H1790" s="18" t="s">
        <v>328</v>
      </c>
      <c r="I1790" s="6">
        <v>46048</v>
      </c>
      <c r="J1790" s="21" t="s">
        <v>2889</v>
      </c>
      <c r="K1790" s="18" t="s">
        <v>333</v>
      </c>
      <c r="L1790" s="23">
        <v>58500000</v>
      </c>
      <c r="M1790" s="23">
        <v>0</v>
      </c>
      <c r="N1790" s="25" t="s">
        <v>2890</v>
      </c>
    </row>
    <row r="1791" spans="1:14" ht="15" customHeight="1">
      <c r="A1791" s="4" t="s">
        <v>5719</v>
      </c>
      <c r="B1791" s="8">
        <v>46025</v>
      </c>
      <c r="C1791" s="10" t="s">
        <v>85</v>
      </c>
      <c r="D1791" s="12" t="s">
        <v>5746</v>
      </c>
      <c r="E1791" s="14">
        <v>121000000</v>
      </c>
      <c r="F1791" s="14">
        <v>0</v>
      </c>
      <c r="G1791" s="16" t="s">
        <v>5747</v>
      </c>
      <c r="H1791" s="18" t="s">
        <v>328</v>
      </c>
      <c r="I1791" s="6">
        <v>46047</v>
      </c>
      <c r="J1791" s="21" t="s">
        <v>2774</v>
      </c>
      <c r="K1791" s="18" t="s">
        <v>333</v>
      </c>
      <c r="L1791" s="23">
        <v>58600861</v>
      </c>
      <c r="M1791" s="23">
        <v>0</v>
      </c>
      <c r="N1791" s="25" t="s">
        <v>2775</v>
      </c>
    </row>
    <row r="1792" spans="1:14" ht="15" customHeight="1">
      <c r="A1792" s="4" t="s">
        <v>5719</v>
      </c>
      <c r="B1792" s="8">
        <v>46025</v>
      </c>
      <c r="C1792" s="10" t="s">
        <v>89</v>
      </c>
      <c r="D1792" s="12" t="s">
        <v>5746</v>
      </c>
      <c r="E1792" s="14">
        <v>121000000</v>
      </c>
      <c r="F1792" s="14">
        <v>0</v>
      </c>
      <c r="G1792" s="16" t="s">
        <v>5747</v>
      </c>
      <c r="H1792" s="18" t="s">
        <v>328</v>
      </c>
      <c r="I1792" s="6">
        <v>46038</v>
      </c>
      <c r="J1792" s="21" t="s">
        <v>1200</v>
      </c>
      <c r="K1792" s="18" t="s">
        <v>333</v>
      </c>
      <c r="L1792" s="23">
        <v>58650000</v>
      </c>
      <c r="M1792" s="23">
        <v>0</v>
      </c>
      <c r="N1792" s="25" t="s">
        <v>1201</v>
      </c>
    </row>
    <row r="1793" spans="1:14" ht="15" customHeight="1">
      <c r="A1793" s="4" t="s">
        <v>5719</v>
      </c>
      <c r="B1793" s="8">
        <v>46025</v>
      </c>
      <c r="C1793" s="10" t="s">
        <v>108</v>
      </c>
      <c r="D1793" s="12" t="s">
        <v>5746</v>
      </c>
      <c r="E1793" s="14">
        <v>121000000</v>
      </c>
      <c r="F1793" s="14">
        <v>0</v>
      </c>
      <c r="G1793" s="16" t="s">
        <v>5758</v>
      </c>
      <c r="H1793" s="18" t="s">
        <v>913</v>
      </c>
      <c r="I1793" s="6">
        <v>46048</v>
      </c>
      <c r="J1793" s="21" t="s">
        <v>3097</v>
      </c>
      <c r="K1793" s="18" t="s">
        <v>943</v>
      </c>
      <c r="L1793" s="23">
        <v>59194050</v>
      </c>
      <c r="M1793" s="23">
        <v>0</v>
      </c>
      <c r="N1793" s="25" t="s">
        <v>3098</v>
      </c>
    </row>
    <row r="1794" spans="1:14" ht="15" customHeight="1">
      <c r="A1794" s="4" t="s">
        <v>5719</v>
      </c>
      <c r="B1794" s="8">
        <v>46026</v>
      </c>
      <c r="C1794" s="10" t="s">
        <v>144</v>
      </c>
      <c r="D1794" s="12" t="s">
        <v>5746</v>
      </c>
      <c r="E1794" s="14">
        <v>121000000</v>
      </c>
      <c r="F1794" s="14">
        <v>0</v>
      </c>
      <c r="G1794" s="16" t="s">
        <v>5758</v>
      </c>
      <c r="H1794" s="18" t="s">
        <v>913</v>
      </c>
      <c r="I1794" s="6">
        <v>46048</v>
      </c>
      <c r="J1794" s="21" t="s">
        <v>3097</v>
      </c>
      <c r="K1794" s="18" t="s">
        <v>914</v>
      </c>
      <c r="L1794" s="23">
        <v>59194050</v>
      </c>
      <c r="M1794" s="23">
        <v>0</v>
      </c>
      <c r="N1794" s="25" t="s">
        <v>3098</v>
      </c>
    </row>
    <row r="1795" spans="1:14" ht="15" customHeight="1">
      <c r="A1795" s="4" t="s">
        <v>825</v>
      </c>
      <c r="B1795" s="8">
        <v>46033</v>
      </c>
      <c r="C1795" s="10" t="s">
        <v>3531</v>
      </c>
      <c r="D1795" s="12" t="s">
        <v>826</v>
      </c>
      <c r="E1795" s="14">
        <v>121366667</v>
      </c>
      <c r="F1795" s="14">
        <v>0</v>
      </c>
      <c r="G1795" s="16" t="s">
        <v>3639</v>
      </c>
      <c r="H1795" s="18" t="s">
        <v>328</v>
      </c>
      <c r="I1795" s="6">
        <v>46048</v>
      </c>
      <c r="J1795" s="21" t="s">
        <v>2870</v>
      </c>
      <c r="K1795" s="18" t="s">
        <v>329</v>
      </c>
      <c r="L1795" s="23">
        <v>59202000</v>
      </c>
      <c r="M1795" s="23">
        <v>0</v>
      </c>
      <c r="N1795" s="25" t="s">
        <v>2865</v>
      </c>
    </row>
    <row r="1796" spans="1:14" ht="15" customHeight="1">
      <c r="A1796" s="4" t="s">
        <v>813</v>
      </c>
      <c r="B1796" s="8">
        <v>46031</v>
      </c>
      <c r="C1796" s="10" t="s">
        <v>3246</v>
      </c>
      <c r="D1796" s="12" t="s">
        <v>814</v>
      </c>
      <c r="E1796" s="14">
        <v>121900000</v>
      </c>
      <c r="F1796" s="14">
        <v>0</v>
      </c>
      <c r="G1796" s="16" t="s">
        <v>3367</v>
      </c>
      <c r="H1796" s="18" t="s">
        <v>903</v>
      </c>
      <c r="I1796" s="6">
        <v>46053</v>
      </c>
      <c r="J1796" s="21" t="s">
        <v>3974</v>
      </c>
      <c r="K1796" s="18" t="s">
        <v>925</v>
      </c>
      <c r="L1796" s="23">
        <v>59733333</v>
      </c>
      <c r="M1796" s="23">
        <v>0</v>
      </c>
      <c r="N1796" s="25" t="s">
        <v>3975</v>
      </c>
    </row>
    <row r="1797" spans="1:14" ht="15" customHeight="1">
      <c r="A1797" s="4" t="s">
        <v>813</v>
      </c>
      <c r="B1797" s="8">
        <v>46031</v>
      </c>
      <c r="C1797" s="10" t="s">
        <v>3247</v>
      </c>
      <c r="D1797" s="12" t="s">
        <v>814</v>
      </c>
      <c r="E1797" s="14">
        <v>121900000</v>
      </c>
      <c r="F1797" s="14">
        <v>58300000</v>
      </c>
      <c r="G1797" s="16" t="s">
        <v>3367</v>
      </c>
      <c r="H1797" s="18" t="s">
        <v>1957</v>
      </c>
      <c r="I1797" s="6">
        <v>46042</v>
      </c>
      <c r="J1797" s="21" t="s">
        <v>1958</v>
      </c>
      <c r="K1797" s="18" t="s">
        <v>1972</v>
      </c>
      <c r="L1797" s="23">
        <v>59738499.049999997</v>
      </c>
      <c r="M1797" s="23">
        <v>0</v>
      </c>
      <c r="N1797" s="25" t="s">
        <v>1960</v>
      </c>
    </row>
    <row r="1798" spans="1:14" ht="15" customHeight="1">
      <c r="A1798" s="4" t="s">
        <v>825</v>
      </c>
      <c r="B1798" s="8">
        <v>46033</v>
      </c>
      <c r="C1798" s="10" t="s">
        <v>3570</v>
      </c>
      <c r="D1798" s="12" t="s">
        <v>826</v>
      </c>
      <c r="E1798" s="14">
        <v>122100000</v>
      </c>
      <c r="F1798" s="14">
        <v>0</v>
      </c>
      <c r="G1798" s="16" t="s">
        <v>3668</v>
      </c>
      <c r="H1798" s="18" t="s">
        <v>693</v>
      </c>
      <c r="I1798" s="6">
        <v>46036</v>
      </c>
      <c r="J1798" s="21" t="s">
        <v>871</v>
      </c>
      <c r="K1798" s="18" t="s">
        <v>694</v>
      </c>
      <c r="L1798" s="23">
        <v>59800000</v>
      </c>
      <c r="M1798" s="23">
        <v>0</v>
      </c>
      <c r="N1798" s="25" t="s">
        <v>872</v>
      </c>
    </row>
    <row r="1799" spans="1:14" ht="15" customHeight="1">
      <c r="A1799" s="4" t="s">
        <v>185</v>
      </c>
      <c r="B1799" s="8">
        <v>46026</v>
      </c>
      <c r="C1799" s="10" t="s">
        <v>844</v>
      </c>
      <c r="D1799" s="12" t="s">
        <v>186</v>
      </c>
      <c r="E1799" s="14">
        <v>122720000</v>
      </c>
      <c r="F1799" s="14">
        <v>0</v>
      </c>
      <c r="G1799" s="16" t="s">
        <v>966</v>
      </c>
      <c r="H1799" s="18" t="s">
        <v>67</v>
      </c>
      <c r="I1799" s="6">
        <v>46041</v>
      </c>
      <c r="J1799" s="21" t="s">
        <v>1754</v>
      </c>
      <c r="K1799" s="18" t="s">
        <v>808</v>
      </c>
      <c r="L1799" s="23">
        <v>59800000</v>
      </c>
      <c r="M1799" s="23">
        <v>0</v>
      </c>
      <c r="N1799" s="25" t="s">
        <v>1755</v>
      </c>
    </row>
    <row r="1800" spans="1:14" ht="15" customHeight="1">
      <c r="A1800" s="4" t="s">
        <v>120</v>
      </c>
      <c r="B1800" s="8">
        <v>46026</v>
      </c>
      <c r="C1800" s="10" t="s">
        <v>1595</v>
      </c>
      <c r="D1800" s="12" t="s">
        <v>451</v>
      </c>
      <c r="E1800" s="14">
        <v>123200000</v>
      </c>
      <c r="F1800" s="14">
        <v>0</v>
      </c>
      <c r="G1800" s="16" t="s">
        <v>1679</v>
      </c>
      <c r="H1800" s="18" t="s">
        <v>328</v>
      </c>
      <c r="I1800" s="6">
        <v>46042</v>
      </c>
      <c r="J1800" s="21" t="s">
        <v>1999</v>
      </c>
      <c r="K1800" s="18" t="s">
        <v>329</v>
      </c>
      <c r="L1800" s="23">
        <v>59800000</v>
      </c>
      <c r="M1800" s="23">
        <v>-693333</v>
      </c>
      <c r="N1800" s="25" t="s">
        <v>2000</v>
      </c>
    </row>
    <row r="1801" spans="1:14" ht="15" customHeight="1">
      <c r="A1801" s="4" t="s">
        <v>328</v>
      </c>
      <c r="B1801" s="8">
        <v>46027</v>
      </c>
      <c r="C1801" s="10" t="s">
        <v>2225</v>
      </c>
      <c r="D1801" s="12" t="s">
        <v>329</v>
      </c>
      <c r="E1801" s="14">
        <v>123350000</v>
      </c>
      <c r="F1801" s="14">
        <v>150000</v>
      </c>
      <c r="G1801" s="16" t="s">
        <v>2237</v>
      </c>
      <c r="H1801" s="18" t="s">
        <v>112</v>
      </c>
      <c r="I1801" s="6">
        <v>46044</v>
      </c>
      <c r="J1801" s="21" t="s">
        <v>2382</v>
      </c>
      <c r="K1801" s="18" t="s">
        <v>118</v>
      </c>
      <c r="L1801" s="23">
        <v>59800000</v>
      </c>
      <c r="M1801" s="23">
        <v>0</v>
      </c>
      <c r="N1801" s="25" t="s">
        <v>2383</v>
      </c>
    </row>
    <row r="1802" spans="1:14" ht="15" customHeight="1">
      <c r="A1802" s="4" t="s">
        <v>858</v>
      </c>
      <c r="B1802" s="8">
        <v>46035</v>
      </c>
      <c r="C1802" s="10" t="s">
        <v>3785</v>
      </c>
      <c r="D1802" s="12" t="s">
        <v>859</v>
      </c>
      <c r="E1802" s="14">
        <v>124200000</v>
      </c>
      <c r="F1802" s="14">
        <v>0</v>
      </c>
      <c r="G1802" s="16" t="s">
        <v>3910</v>
      </c>
      <c r="H1802" s="18" t="s">
        <v>328</v>
      </c>
      <c r="I1802" s="6">
        <v>46049</v>
      </c>
      <c r="J1802" s="21" t="s">
        <v>3177</v>
      </c>
      <c r="K1802" s="18" t="s">
        <v>333</v>
      </c>
      <c r="L1802" s="23">
        <v>59800000</v>
      </c>
      <c r="M1802" s="23">
        <v>0</v>
      </c>
      <c r="N1802" s="25" t="s">
        <v>3178</v>
      </c>
    </row>
    <row r="1803" spans="1:14" ht="15" customHeight="1">
      <c r="A1803" s="4" t="s">
        <v>825</v>
      </c>
      <c r="B1803" s="8">
        <v>46035</v>
      </c>
      <c r="C1803" s="10" t="s">
        <v>3642</v>
      </c>
      <c r="D1803" s="12" t="s">
        <v>826</v>
      </c>
      <c r="E1803" s="14">
        <v>124693333</v>
      </c>
      <c r="F1803" s="14">
        <v>0</v>
      </c>
      <c r="G1803" s="16" t="s">
        <v>3727</v>
      </c>
      <c r="H1803" s="18" t="s">
        <v>112</v>
      </c>
      <c r="I1803" s="6">
        <v>46049</v>
      </c>
      <c r="J1803" s="21" t="s">
        <v>3214</v>
      </c>
      <c r="K1803" s="18" t="s">
        <v>114</v>
      </c>
      <c r="L1803" s="23">
        <v>59800000</v>
      </c>
      <c r="M1803" s="23">
        <v>0</v>
      </c>
      <c r="N1803" s="25" t="s">
        <v>3215</v>
      </c>
    </row>
    <row r="1804" spans="1:14" ht="15" customHeight="1">
      <c r="A1804" s="4" t="s">
        <v>88</v>
      </c>
      <c r="B1804" s="8">
        <v>46025</v>
      </c>
      <c r="C1804" s="10" t="s">
        <v>169</v>
      </c>
      <c r="D1804" s="12" t="s">
        <v>90</v>
      </c>
      <c r="E1804" s="14">
        <v>124726666</v>
      </c>
      <c r="F1804" s="14">
        <v>0</v>
      </c>
      <c r="G1804" s="16" t="s">
        <v>91</v>
      </c>
      <c r="H1804" s="18" t="s">
        <v>112</v>
      </c>
      <c r="I1804" s="6">
        <v>46049</v>
      </c>
      <c r="J1804" s="21" t="s">
        <v>3302</v>
      </c>
      <c r="K1804" s="18" t="s">
        <v>118</v>
      </c>
      <c r="L1804" s="23">
        <v>59800000</v>
      </c>
      <c r="M1804" s="23">
        <v>0</v>
      </c>
      <c r="N1804" s="25" t="s">
        <v>3303</v>
      </c>
    </row>
    <row r="1805" spans="1:14" ht="15" customHeight="1">
      <c r="A1805" s="4" t="s">
        <v>88</v>
      </c>
      <c r="B1805" s="8">
        <v>46025</v>
      </c>
      <c r="C1805" s="10" t="s">
        <v>89</v>
      </c>
      <c r="D1805" s="12" t="s">
        <v>90</v>
      </c>
      <c r="E1805" s="14">
        <v>124726667</v>
      </c>
      <c r="F1805" s="14">
        <v>0</v>
      </c>
      <c r="G1805" s="16" t="s">
        <v>91</v>
      </c>
      <c r="H1805" s="18" t="s">
        <v>112</v>
      </c>
      <c r="I1805" s="6">
        <v>46052</v>
      </c>
      <c r="J1805" s="21" t="s">
        <v>3947</v>
      </c>
      <c r="K1805" s="18" t="s">
        <v>118</v>
      </c>
      <c r="L1805" s="23">
        <v>59800000</v>
      </c>
      <c r="M1805" s="23">
        <v>0</v>
      </c>
      <c r="N1805" s="25" t="s">
        <v>3948</v>
      </c>
    </row>
    <row r="1806" spans="1:14" ht="15" customHeight="1">
      <c r="A1806" s="4" t="s">
        <v>185</v>
      </c>
      <c r="B1806" s="8">
        <v>46026</v>
      </c>
      <c r="C1806" s="10" t="s">
        <v>1475</v>
      </c>
      <c r="D1806" s="12" t="s">
        <v>596</v>
      </c>
      <c r="E1806" s="14">
        <v>125080000</v>
      </c>
      <c r="F1806" s="14">
        <v>41300000</v>
      </c>
      <c r="G1806" s="16" t="s">
        <v>1562</v>
      </c>
      <c r="H1806" s="18" t="s">
        <v>20</v>
      </c>
      <c r="I1806" s="6">
        <v>46035</v>
      </c>
      <c r="J1806" s="21" t="s">
        <v>577</v>
      </c>
      <c r="K1806" s="18" t="s">
        <v>92</v>
      </c>
      <c r="L1806" s="23">
        <v>60000000</v>
      </c>
      <c r="M1806" s="23">
        <v>0</v>
      </c>
      <c r="N1806" s="25" t="s">
        <v>614</v>
      </c>
    </row>
    <row r="1807" spans="1:14" ht="15" customHeight="1">
      <c r="A1807" s="4" t="s">
        <v>328</v>
      </c>
      <c r="B1807" s="8">
        <v>46029</v>
      </c>
      <c r="C1807" s="10" t="s">
        <v>2960</v>
      </c>
      <c r="D1807" s="12" t="s">
        <v>329</v>
      </c>
      <c r="E1807" s="14">
        <v>125235000</v>
      </c>
      <c r="F1807" s="14">
        <v>0</v>
      </c>
      <c r="G1807" s="16" t="s">
        <v>3079</v>
      </c>
      <c r="H1807" s="18" t="s">
        <v>347</v>
      </c>
      <c r="I1807" s="6">
        <v>46043</v>
      </c>
      <c r="J1807" s="21" t="s">
        <v>2074</v>
      </c>
      <c r="K1807" s="18" t="s">
        <v>643</v>
      </c>
      <c r="L1807" s="23">
        <v>60000000</v>
      </c>
      <c r="M1807" s="23">
        <v>0</v>
      </c>
      <c r="N1807" s="25" t="s">
        <v>2075</v>
      </c>
    </row>
    <row r="1808" spans="1:14" ht="15" customHeight="1">
      <c r="A1808" s="4" t="s">
        <v>328</v>
      </c>
      <c r="B1808" s="8">
        <v>46035</v>
      </c>
      <c r="C1808" s="10" t="s">
        <v>3717</v>
      </c>
      <c r="D1808" s="12" t="s">
        <v>329</v>
      </c>
      <c r="E1808" s="14">
        <v>125235000</v>
      </c>
      <c r="F1808" s="14">
        <v>0</v>
      </c>
      <c r="G1808" s="16" t="s">
        <v>3843</v>
      </c>
      <c r="H1808" s="18" t="s">
        <v>112</v>
      </c>
      <c r="I1808" s="6">
        <v>46050</v>
      </c>
      <c r="J1808" s="21" t="s">
        <v>3564</v>
      </c>
      <c r="K1808" s="18" t="s">
        <v>1031</v>
      </c>
      <c r="L1808" s="23">
        <v>60000000</v>
      </c>
      <c r="M1808" s="23">
        <v>0</v>
      </c>
      <c r="N1808" s="25" t="s">
        <v>3565</v>
      </c>
    </row>
    <row r="1809" spans="1:14" ht="15" customHeight="1">
      <c r="A1809" s="4" t="s">
        <v>112</v>
      </c>
      <c r="B1809" s="8">
        <v>46026</v>
      </c>
      <c r="C1809" s="10" t="s">
        <v>1677</v>
      </c>
      <c r="D1809" s="12" t="s">
        <v>114</v>
      </c>
      <c r="E1809" s="14">
        <v>126000000</v>
      </c>
      <c r="F1809" s="14">
        <v>0</v>
      </c>
      <c r="G1809" s="16" t="s">
        <v>1758</v>
      </c>
      <c r="H1809" s="18" t="s">
        <v>667</v>
      </c>
      <c r="I1809" s="6">
        <v>46053</v>
      </c>
      <c r="J1809" s="21" t="s">
        <v>3994</v>
      </c>
      <c r="K1809" s="18" t="s">
        <v>668</v>
      </c>
      <c r="L1809" s="23">
        <v>60000000</v>
      </c>
      <c r="M1809" s="23">
        <v>0</v>
      </c>
      <c r="N1809" s="25" t="s">
        <v>3995</v>
      </c>
    </row>
    <row r="1810" spans="1:14" ht="15" customHeight="1">
      <c r="A1810" s="4" t="s">
        <v>11</v>
      </c>
      <c r="B1810" s="8">
        <v>46025</v>
      </c>
      <c r="C1810" s="10" t="s">
        <v>108</v>
      </c>
      <c r="D1810" s="12" t="s">
        <v>109</v>
      </c>
      <c r="E1810" s="14">
        <v>126500000</v>
      </c>
      <c r="F1810" s="14">
        <v>0</v>
      </c>
      <c r="G1810" s="16" t="s">
        <v>110</v>
      </c>
      <c r="H1810" s="18" t="s">
        <v>5335</v>
      </c>
      <c r="I1810" s="6">
        <v>46036</v>
      </c>
      <c r="J1810" s="21" t="s">
        <v>37</v>
      </c>
      <c r="K1810" s="18" t="s">
        <v>5336</v>
      </c>
      <c r="L1810" s="23">
        <v>60000000</v>
      </c>
      <c r="M1810" s="23">
        <v>0</v>
      </c>
      <c r="N1810" s="25" t="s">
        <v>6120</v>
      </c>
    </row>
    <row r="1811" spans="1:14" ht="15" customHeight="1">
      <c r="A1811" s="4" t="s">
        <v>416</v>
      </c>
      <c r="B1811" s="8">
        <v>46025</v>
      </c>
      <c r="C1811" s="10" t="s">
        <v>505</v>
      </c>
      <c r="D1811" s="12" t="s">
        <v>417</v>
      </c>
      <c r="E1811" s="14">
        <v>126500000</v>
      </c>
      <c r="F1811" s="14">
        <v>256667</v>
      </c>
      <c r="G1811" s="16" t="s">
        <v>506</v>
      </c>
      <c r="H1811" s="18" t="s">
        <v>5335</v>
      </c>
      <c r="I1811" s="6">
        <v>46036</v>
      </c>
      <c r="J1811" s="21" t="s">
        <v>53</v>
      </c>
      <c r="K1811" s="18" t="s">
        <v>5336</v>
      </c>
      <c r="L1811" s="23">
        <v>60000000</v>
      </c>
      <c r="M1811" s="23">
        <v>0</v>
      </c>
      <c r="N1811" s="25" t="s">
        <v>6125</v>
      </c>
    </row>
    <row r="1812" spans="1:14" ht="15" customHeight="1">
      <c r="A1812" s="4" t="s">
        <v>416</v>
      </c>
      <c r="B1812" s="8">
        <v>46025</v>
      </c>
      <c r="C1812" s="10" t="s">
        <v>514</v>
      </c>
      <c r="D1812" s="12" t="s">
        <v>417</v>
      </c>
      <c r="E1812" s="14">
        <v>126500000</v>
      </c>
      <c r="F1812" s="14">
        <v>0</v>
      </c>
      <c r="G1812" s="16" t="s">
        <v>515</v>
      </c>
      <c r="H1812" s="18" t="s">
        <v>5335</v>
      </c>
      <c r="I1812" s="6">
        <v>46039</v>
      </c>
      <c r="J1812" s="21" t="s">
        <v>141</v>
      </c>
      <c r="K1812" s="18" t="s">
        <v>5336</v>
      </c>
      <c r="L1812" s="23">
        <v>60000000</v>
      </c>
      <c r="M1812" s="23">
        <v>0</v>
      </c>
      <c r="N1812" s="25" t="s">
        <v>6163</v>
      </c>
    </row>
    <row r="1813" spans="1:14" ht="15" customHeight="1">
      <c r="A1813" s="4" t="s">
        <v>11</v>
      </c>
      <c r="B1813" s="8">
        <v>46025</v>
      </c>
      <c r="C1813" s="10" t="s">
        <v>539</v>
      </c>
      <c r="D1813" s="12" t="s">
        <v>109</v>
      </c>
      <c r="E1813" s="14">
        <v>126500000</v>
      </c>
      <c r="F1813" s="14">
        <v>0</v>
      </c>
      <c r="G1813" s="16" t="s">
        <v>540</v>
      </c>
      <c r="H1813" s="18" t="s">
        <v>5561</v>
      </c>
      <c r="I1813" s="6">
        <v>46036</v>
      </c>
      <c r="J1813" s="21" t="s">
        <v>33</v>
      </c>
      <c r="K1813" s="18" t="s">
        <v>5562</v>
      </c>
      <c r="L1813" s="23">
        <v>60000000</v>
      </c>
      <c r="M1813" s="23">
        <v>0</v>
      </c>
      <c r="N1813" s="25" t="s">
        <v>6120</v>
      </c>
    </row>
    <row r="1814" spans="1:14" ht="15" customHeight="1">
      <c r="A1814" s="4" t="s">
        <v>11</v>
      </c>
      <c r="B1814" s="8">
        <v>46025</v>
      </c>
      <c r="C1814" s="10" t="s">
        <v>662</v>
      </c>
      <c r="D1814" s="12" t="s">
        <v>41</v>
      </c>
      <c r="E1814" s="14">
        <v>126500000</v>
      </c>
      <c r="F1814" s="14">
        <v>0</v>
      </c>
      <c r="G1814" s="16" t="s">
        <v>663</v>
      </c>
      <c r="H1814" s="18" t="s">
        <v>5561</v>
      </c>
      <c r="I1814" s="6">
        <v>46039</v>
      </c>
      <c r="J1814" s="21" t="s">
        <v>135</v>
      </c>
      <c r="K1814" s="18" t="s">
        <v>5562</v>
      </c>
      <c r="L1814" s="23">
        <v>60000000</v>
      </c>
      <c r="M1814" s="23">
        <v>0</v>
      </c>
      <c r="N1814" s="25" t="s">
        <v>6163</v>
      </c>
    </row>
    <row r="1815" spans="1:14" ht="15" customHeight="1">
      <c r="A1815" s="4" t="s">
        <v>112</v>
      </c>
      <c r="B1815" s="8">
        <v>46026</v>
      </c>
      <c r="C1815" s="10" t="s">
        <v>899</v>
      </c>
      <c r="D1815" s="12" t="s">
        <v>1031</v>
      </c>
      <c r="E1815" s="14">
        <v>126500000</v>
      </c>
      <c r="F1815" s="14">
        <v>0</v>
      </c>
      <c r="G1815" s="16" t="s">
        <v>1040</v>
      </c>
      <c r="H1815" s="18" t="s">
        <v>544</v>
      </c>
      <c r="I1815" s="6">
        <v>46049</v>
      </c>
      <c r="J1815" s="21" t="s">
        <v>3145</v>
      </c>
      <c r="K1815" s="18" t="s">
        <v>804</v>
      </c>
      <c r="L1815" s="23">
        <v>60400000</v>
      </c>
      <c r="M1815" s="23">
        <v>0</v>
      </c>
      <c r="N1815" s="25" t="s">
        <v>3146</v>
      </c>
    </row>
    <row r="1816" spans="1:14" ht="15" customHeight="1">
      <c r="A1816" s="4" t="s">
        <v>11</v>
      </c>
      <c r="B1816" s="8">
        <v>46026</v>
      </c>
      <c r="C1816" s="10" t="s">
        <v>984</v>
      </c>
      <c r="D1816" s="12" t="s">
        <v>109</v>
      </c>
      <c r="E1816" s="14">
        <v>126500000</v>
      </c>
      <c r="F1816" s="14">
        <v>0</v>
      </c>
      <c r="G1816" s="16" t="s">
        <v>1124</v>
      </c>
      <c r="H1816" s="18" t="s">
        <v>4246</v>
      </c>
      <c r="I1816" s="6">
        <v>46106</v>
      </c>
      <c r="J1816" s="21" t="s">
        <v>5821</v>
      </c>
      <c r="K1816" s="18" t="s">
        <v>4247</v>
      </c>
      <c r="L1816" s="23">
        <v>60811865</v>
      </c>
      <c r="M1816" s="23">
        <v>0</v>
      </c>
      <c r="N1816" s="25" t="s">
        <v>5744</v>
      </c>
    </row>
    <row r="1817" spans="1:14" ht="15" customHeight="1">
      <c r="A1817" s="4" t="s">
        <v>11</v>
      </c>
      <c r="B1817" s="8">
        <v>46026</v>
      </c>
      <c r="C1817" s="10" t="s">
        <v>996</v>
      </c>
      <c r="D1817" s="12" t="s">
        <v>41</v>
      </c>
      <c r="E1817" s="14">
        <v>126500000</v>
      </c>
      <c r="F1817" s="14">
        <v>0</v>
      </c>
      <c r="G1817" s="16" t="s">
        <v>1142</v>
      </c>
      <c r="H1817" s="18" t="s">
        <v>328</v>
      </c>
      <c r="I1817" s="6">
        <v>46038</v>
      </c>
      <c r="J1817" s="21" t="s">
        <v>1257</v>
      </c>
      <c r="K1817" s="18" t="s">
        <v>333</v>
      </c>
      <c r="L1817" s="23">
        <v>60950000</v>
      </c>
      <c r="M1817" s="23">
        <v>0</v>
      </c>
      <c r="N1817" s="25" t="s">
        <v>1258</v>
      </c>
    </row>
    <row r="1818" spans="1:14" ht="15" customHeight="1">
      <c r="A1818" s="4" t="s">
        <v>11</v>
      </c>
      <c r="B1818" s="8">
        <v>46026</v>
      </c>
      <c r="C1818" s="10" t="s">
        <v>1026</v>
      </c>
      <c r="D1818" s="12" t="s">
        <v>13</v>
      </c>
      <c r="E1818" s="14">
        <v>126500000</v>
      </c>
      <c r="F1818" s="14">
        <v>0</v>
      </c>
      <c r="G1818" s="16" t="s">
        <v>1185</v>
      </c>
      <c r="H1818" s="18" t="s">
        <v>20</v>
      </c>
      <c r="I1818" s="6">
        <v>46039</v>
      </c>
      <c r="J1818" s="21" t="s">
        <v>1444</v>
      </c>
      <c r="K1818" s="18" t="s">
        <v>21</v>
      </c>
      <c r="L1818" s="23">
        <v>60996000</v>
      </c>
      <c r="M1818" s="23">
        <v>0</v>
      </c>
      <c r="N1818" s="25" t="s">
        <v>1445</v>
      </c>
    </row>
    <row r="1819" spans="1:14" ht="15" customHeight="1">
      <c r="A1819" s="4" t="s">
        <v>416</v>
      </c>
      <c r="B1819" s="8">
        <v>46026</v>
      </c>
      <c r="C1819" s="10" t="s">
        <v>1059</v>
      </c>
      <c r="D1819" s="12" t="s">
        <v>417</v>
      </c>
      <c r="E1819" s="14">
        <v>126500000</v>
      </c>
      <c r="F1819" s="14">
        <v>0</v>
      </c>
      <c r="G1819" s="16" t="s">
        <v>1213</v>
      </c>
      <c r="H1819" s="18" t="s">
        <v>5561</v>
      </c>
      <c r="I1819" s="6">
        <v>46038</v>
      </c>
      <c r="J1819" s="21" t="s">
        <v>81</v>
      </c>
      <c r="K1819" s="18" t="s">
        <v>5562</v>
      </c>
      <c r="L1819" s="23">
        <v>61000000</v>
      </c>
      <c r="M1819" s="23">
        <v>0</v>
      </c>
      <c r="N1819" s="25" t="s">
        <v>6141</v>
      </c>
    </row>
    <row r="1820" spans="1:14" ht="15" customHeight="1">
      <c r="A1820" s="4" t="s">
        <v>416</v>
      </c>
      <c r="B1820" s="8">
        <v>46026</v>
      </c>
      <c r="C1820" s="10" t="s">
        <v>1090</v>
      </c>
      <c r="D1820" s="12" t="s">
        <v>417</v>
      </c>
      <c r="E1820" s="14">
        <v>126500000</v>
      </c>
      <c r="F1820" s="14">
        <v>0</v>
      </c>
      <c r="G1820" s="16" t="s">
        <v>1237</v>
      </c>
      <c r="H1820" s="18" t="s">
        <v>903</v>
      </c>
      <c r="I1820" s="6">
        <v>46065</v>
      </c>
      <c r="J1820" s="21" t="s">
        <v>4287</v>
      </c>
      <c r="K1820" s="18" t="s">
        <v>905</v>
      </c>
      <c r="L1820" s="23">
        <v>61333333</v>
      </c>
      <c r="M1820" s="23">
        <v>0</v>
      </c>
      <c r="N1820" s="25" t="s">
        <v>4288</v>
      </c>
    </row>
    <row r="1821" spans="1:14" ht="15" customHeight="1">
      <c r="A1821" s="4" t="s">
        <v>112</v>
      </c>
      <c r="B1821" s="8">
        <v>46026</v>
      </c>
      <c r="C1821" s="10" t="s">
        <v>1408</v>
      </c>
      <c r="D1821" s="12" t="s">
        <v>118</v>
      </c>
      <c r="E1821" s="14">
        <v>126500000</v>
      </c>
      <c r="F1821" s="14">
        <v>0</v>
      </c>
      <c r="G1821" s="16" t="s">
        <v>1508</v>
      </c>
      <c r="H1821" s="18" t="s">
        <v>913</v>
      </c>
      <c r="I1821" s="6">
        <v>46045</v>
      </c>
      <c r="J1821" s="21" t="s">
        <v>2461</v>
      </c>
      <c r="K1821" s="18" t="s">
        <v>914</v>
      </c>
      <c r="L1821" s="23">
        <v>61525000</v>
      </c>
      <c r="M1821" s="23">
        <v>0</v>
      </c>
      <c r="N1821" s="25" t="s">
        <v>1585</v>
      </c>
    </row>
    <row r="1822" spans="1:14" ht="15" customHeight="1">
      <c r="A1822" s="4" t="s">
        <v>416</v>
      </c>
      <c r="B1822" s="8">
        <v>46027</v>
      </c>
      <c r="C1822" s="10" t="s">
        <v>2095</v>
      </c>
      <c r="D1822" s="12" t="s">
        <v>417</v>
      </c>
      <c r="E1822" s="14">
        <v>126500000</v>
      </c>
      <c r="F1822" s="14">
        <v>0</v>
      </c>
      <c r="G1822" s="16" t="s">
        <v>2103</v>
      </c>
      <c r="H1822" s="18" t="s">
        <v>5284</v>
      </c>
      <c r="I1822" s="6">
        <v>46043</v>
      </c>
      <c r="J1822" s="21" t="s">
        <v>57</v>
      </c>
      <c r="K1822" s="18" t="s">
        <v>5285</v>
      </c>
      <c r="L1822" s="23">
        <v>61525000</v>
      </c>
      <c r="M1822" s="23">
        <v>0</v>
      </c>
      <c r="N1822" s="25" t="s">
        <v>6405</v>
      </c>
    </row>
    <row r="1823" spans="1:14" ht="15" customHeight="1">
      <c r="A1823" s="4" t="s">
        <v>416</v>
      </c>
      <c r="B1823" s="8">
        <v>46027</v>
      </c>
      <c r="C1823" s="10" t="s">
        <v>2107</v>
      </c>
      <c r="D1823" s="12" t="s">
        <v>417</v>
      </c>
      <c r="E1823" s="14">
        <v>126500000</v>
      </c>
      <c r="F1823" s="14">
        <v>0</v>
      </c>
      <c r="G1823" s="16" t="s">
        <v>2117</v>
      </c>
      <c r="H1823" s="18" t="s">
        <v>20</v>
      </c>
      <c r="I1823" s="6">
        <v>46028</v>
      </c>
      <c r="J1823" s="21" t="s">
        <v>78</v>
      </c>
      <c r="K1823" s="18" t="s">
        <v>21</v>
      </c>
      <c r="L1823" s="23">
        <v>61880000</v>
      </c>
      <c r="M1823" s="23">
        <v>0</v>
      </c>
      <c r="N1823" s="25" t="s">
        <v>87</v>
      </c>
    </row>
    <row r="1824" spans="1:14" ht="15" customHeight="1">
      <c r="A1824" s="4" t="s">
        <v>11</v>
      </c>
      <c r="B1824" s="8">
        <v>46027</v>
      </c>
      <c r="C1824" s="10" t="s">
        <v>2372</v>
      </c>
      <c r="D1824" s="12" t="s">
        <v>13</v>
      </c>
      <c r="E1824" s="14">
        <v>126500000</v>
      </c>
      <c r="F1824" s="14">
        <v>20700000</v>
      </c>
      <c r="G1824" s="16" t="s">
        <v>2376</v>
      </c>
      <c r="H1824" s="18" t="s">
        <v>798</v>
      </c>
      <c r="I1824" s="6">
        <v>46047</v>
      </c>
      <c r="J1824" s="21" t="s">
        <v>2777</v>
      </c>
      <c r="K1824" s="18" t="s">
        <v>810</v>
      </c>
      <c r="L1824" s="23">
        <v>62100000</v>
      </c>
      <c r="M1824" s="23">
        <v>0</v>
      </c>
      <c r="N1824" s="25" t="s">
        <v>2778</v>
      </c>
    </row>
    <row r="1825" spans="1:14" ht="15" customHeight="1">
      <c r="A1825" s="4" t="s">
        <v>328</v>
      </c>
      <c r="B1825" s="8">
        <v>46028</v>
      </c>
      <c r="C1825" s="10" t="s">
        <v>2540</v>
      </c>
      <c r="D1825" s="12" t="s">
        <v>333</v>
      </c>
      <c r="E1825" s="14">
        <v>126500000</v>
      </c>
      <c r="F1825" s="14">
        <v>0</v>
      </c>
      <c r="G1825" s="16" t="s">
        <v>2541</v>
      </c>
      <c r="H1825" s="18" t="s">
        <v>328</v>
      </c>
      <c r="I1825" s="6">
        <v>46049</v>
      </c>
      <c r="J1825" s="21" t="s">
        <v>3312</v>
      </c>
      <c r="K1825" s="18" t="s">
        <v>333</v>
      </c>
      <c r="L1825" s="23">
        <v>62333333</v>
      </c>
      <c r="M1825" s="23">
        <v>0</v>
      </c>
      <c r="N1825" s="25" t="s">
        <v>3313</v>
      </c>
    </row>
    <row r="1826" spans="1:14" ht="15" customHeight="1">
      <c r="A1826" s="4" t="s">
        <v>11</v>
      </c>
      <c r="B1826" s="8">
        <v>46028</v>
      </c>
      <c r="C1826" s="10" t="s">
        <v>2594</v>
      </c>
      <c r="D1826" s="12" t="s">
        <v>13</v>
      </c>
      <c r="E1826" s="14">
        <v>126500000</v>
      </c>
      <c r="F1826" s="14">
        <v>0</v>
      </c>
      <c r="G1826" s="16" t="s">
        <v>2595</v>
      </c>
      <c r="H1826" s="18" t="s">
        <v>20</v>
      </c>
      <c r="I1826" s="6">
        <v>46051</v>
      </c>
      <c r="J1826" s="21" t="s">
        <v>3633</v>
      </c>
      <c r="K1826" s="18" t="s">
        <v>25</v>
      </c>
      <c r="L1826" s="23">
        <v>62400000</v>
      </c>
      <c r="M1826" s="23">
        <v>0</v>
      </c>
      <c r="N1826" s="25" t="s">
        <v>3634</v>
      </c>
    </row>
    <row r="1827" spans="1:14" ht="15" customHeight="1">
      <c r="A1827" s="4" t="s">
        <v>11</v>
      </c>
      <c r="B1827" s="8">
        <v>46028</v>
      </c>
      <c r="C1827" s="10" t="s">
        <v>2614</v>
      </c>
      <c r="D1827" s="12" t="s">
        <v>109</v>
      </c>
      <c r="E1827" s="14">
        <v>126500000</v>
      </c>
      <c r="F1827" s="14">
        <v>0</v>
      </c>
      <c r="G1827" s="16" t="s">
        <v>2705</v>
      </c>
      <c r="H1827" s="18" t="s">
        <v>328</v>
      </c>
      <c r="I1827" s="6">
        <v>46049</v>
      </c>
      <c r="J1827" s="21" t="s">
        <v>3353</v>
      </c>
      <c r="K1827" s="18" t="s">
        <v>333</v>
      </c>
      <c r="L1827" s="23">
        <v>62435333</v>
      </c>
      <c r="M1827" s="23">
        <v>0</v>
      </c>
      <c r="N1827" s="25" t="s">
        <v>3354</v>
      </c>
    </row>
    <row r="1828" spans="1:14" ht="15" customHeight="1">
      <c r="A1828" s="4" t="s">
        <v>416</v>
      </c>
      <c r="B1828" s="8">
        <v>46028</v>
      </c>
      <c r="C1828" s="10" t="s">
        <v>2634</v>
      </c>
      <c r="D1828" s="12" t="s">
        <v>417</v>
      </c>
      <c r="E1828" s="14">
        <v>126500000</v>
      </c>
      <c r="F1828" s="14">
        <v>4400000</v>
      </c>
      <c r="G1828" s="16" t="s">
        <v>2733</v>
      </c>
      <c r="H1828" s="18" t="s">
        <v>120</v>
      </c>
      <c r="I1828" s="6">
        <v>46036</v>
      </c>
      <c r="J1828" s="21" t="s">
        <v>856</v>
      </c>
      <c r="K1828" s="18" t="s">
        <v>451</v>
      </c>
      <c r="L1828" s="23">
        <v>62617500</v>
      </c>
      <c r="M1828" s="23">
        <v>0</v>
      </c>
      <c r="N1828" s="25" t="s">
        <v>857</v>
      </c>
    </row>
    <row r="1829" spans="1:14" ht="15" customHeight="1">
      <c r="A1829" s="4" t="s">
        <v>328</v>
      </c>
      <c r="B1829" s="8">
        <v>46029</v>
      </c>
      <c r="C1829" s="10" t="s">
        <v>2888</v>
      </c>
      <c r="D1829" s="12" t="s">
        <v>333</v>
      </c>
      <c r="E1829" s="14">
        <v>126500000</v>
      </c>
      <c r="F1829" s="14">
        <v>1833333</v>
      </c>
      <c r="G1829" s="16" t="s">
        <v>2881</v>
      </c>
      <c r="H1829" s="18" t="s">
        <v>328</v>
      </c>
      <c r="I1829" s="6">
        <v>46038</v>
      </c>
      <c r="J1829" s="21" t="s">
        <v>1282</v>
      </c>
      <c r="K1829" s="18" t="s">
        <v>329</v>
      </c>
      <c r="L1829" s="23">
        <v>62617500</v>
      </c>
      <c r="M1829" s="23">
        <v>-183333</v>
      </c>
      <c r="N1829" s="25" t="s">
        <v>1283</v>
      </c>
    </row>
    <row r="1830" spans="1:14" ht="15" customHeight="1">
      <c r="A1830" s="4" t="s">
        <v>328</v>
      </c>
      <c r="B1830" s="8">
        <v>46029</v>
      </c>
      <c r="C1830" s="10" t="s">
        <v>2777</v>
      </c>
      <c r="D1830" s="12" t="s">
        <v>329</v>
      </c>
      <c r="E1830" s="14">
        <v>126500000</v>
      </c>
      <c r="F1830" s="14">
        <v>23000000</v>
      </c>
      <c r="G1830" s="16" t="s">
        <v>2896</v>
      </c>
      <c r="H1830" s="18" t="s">
        <v>813</v>
      </c>
      <c r="I1830" s="6">
        <v>46042</v>
      </c>
      <c r="J1830" s="21" t="s">
        <v>2017</v>
      </c>
      <c r="K1830" s="18" t="s">
        <v>851</v>
      </c>
      <c r="L1830" s="23">
        <v>62700000</v>
      </c>
      <c r="M1830" s="23">
        <v>0</v>
      </c>
      <c r="N1830" s="25" t="s">
        <v>2018</v>
      </c>
    </row>
    <row r="1831" spans="1:14" ht="15" customHeight="1">
      <c r="A1831" s="4" t="s">
        <v>858</v>
      </c>
      <c r="B1831" s="8">
        <v>46035</v>
      </c>
      <c r="C1831" s="10" t="s">
        <v>3818</v>
      </c>
      <c r="D1831" s="12" t="s">
        <v>876</v>
      </c>
      <c r="E1831" s="14">
        <v>126500000</v>
      </c>
      <c r="F1831" s="14">
        <v>0</v>
      </c>
      <c r="G1831" s="16" t="s">
        <v>3949</v>
      </c>
      <c r="H1831" s="18" t="s">
        <v>813</v>
      </c>
      <c r="I1831" s="6">
        <v>46047</v>
      </c>
      <c r="J1831" s="21" t="s">
        <v>2814</v>
      </c>
      <c r="K1831" s="18" t="s">
        <v>851</v>
      </c>
      <c r="L1831" s="23">
        <v>62700000</v>
      </c>
      <c r="M1831" s="23">
        <v>0</v>
      </c>
      <c r="N1831" s="25" t="s">
        <v>2815</v>
      </c>
    </row>
    <row r="1832" spans="1:14" ht="15" customHeight="1">
      <c r="A1832" s="4" t="s">
        <v>858</v>
      </c>
      <c r="B1832" s="8">
        <v>46035</v>
      </c>
      <c r="C1832" s="10" t="s">
        <v>3824</v>
      </c>
      <c r="D1832" s="12" t="s">
        <v>1913</v>
      </c>
      <c r="E1832" s="14">
        <v>126500000</v>
      </c>
      <c r="F1832" s="14">
        <v>0</v>
      </c>
      <c r="G1832" s="16" t="s">
        <v>3956</v>
      </c>
      <c r="H1832" s="18" t="s">
        <v>328</v>
      </c>
      <c r="I1832" s="6">
        <v>46048</v>
      </c>
      <c r="J1832" s="21" t="s">
        <v>2923</v>
      </c>
      <c r="K1832" s="18" t="s">
        <v>329</v>
      </c>
      <c r="L1832" s="23">
        <v>62700000</v>
      </c>
      <c r="M1832" s="23">
        <v>0</v>
      </c>
      <c r="N1832" s="25" t="s">
        <v>2924</v>
      </c>
    </row>
    <row r="1833" spans="1:14" ht="15" customHeight="1">
      <c r="A1833" s="4" t="s">
        <v>800</v>
      </c>
      <c r="B1833" s="8">
        <v>46035</v>
      </c>
      <c r="C1833" s="10" t="s">
        <v>3850</v>
      </c>
      <c r="D1833" s="12" t="s">
        <v>801</v>
      </c>
      <c r="E1833" s="14">
        <v>126500000</v>
      </c>
      <c r="F1833" s="14">
        <v>0</v>
      </c>
      <c r="G1833" s="16" t="s">
        <v>3981</v>
      </c>
      <c r="H1833" s="18" t="s">
        <v>5719</v>
      </c>
      <c r="I1833" s="6">
        <v>46055</v>
      </c>
      <c r="J1833" s="21" t="s">
        <v>164</v>
      </c>
      <c r="K1833" s="18" t="s">
        <v>5720</v>
      </c>
      <c r="L1833" s="23">
        <v>62700000</v>
      </c>
      <c r="M1833" s="23">
        <v>0</v>
      </c>
      <c r="N1833" s="25" t="s">
        <v>6484</v>
      </c>
    </row>
    <row r="1834" spans="1:14" ht="15" customHeight="1">
      <c r="A1834" s="4" t="s">
        <v>800</v>
      </c>
      <c r="B1834" s="8">
        <v>46036</v>
      </c>
      <c r="C1834" s="10" t="s">
        <v>3979</v>
      </c>
      <c r="D1834" s="12" t="s">
        <v>801</v>
      </c>
      <c r="E1834" s="14">
        <v>126500000</v>
      </c>
      <c r="F1834" s="14">
        <v>0</v>
      </c>
      <c r="G1834" s="16" t="s">
        <v>4051</v>
      </c>
      <c r="H1834" s="18" t="s">
        <v>4246</v>
      </c>
      <c r="I1834" s="6">
        <v>46106</v>
      </c>
      <c r="J1834" s="21" t="s">
        <v>5632</v>
      </c>
      <c r="K1834" s="18" t="s">
        <v>4247</v>
      </c>
      <c r="L1834" s="23">
        <v>62799987</v>
      </c>
      <c r="M1834" s="23">
        <v>0</v>
      </c>
      <c r="N1834" s="25" t="s">
        <v>5617</v>
      </c>
    </row>
    <row r="1835" spans="1:14" ht="15" customHeight="1">
      <c r="A1835" s="4" t="s">
        <v>4498</v>
      </c>
      <c r="B1835" s="8">
        <v>46028</v>
      </c>
      <c r="C1835" s="10" t="s">
        <v>472</v>
      </c>
      <c r="D1835" s="12" t="s">
        <v>4502</v>
      </c>
      <c r="E1835" s="14">
        <v>126500000</v>
      </c>
      <c r="F1835" s="14">
        <v>0</v>
      </c>
      <c r="G1835" s="16" t="s">
        <v>4743</v>
      </c>
      <c r="H1835" s="18" t="s">
        <v>112</v>
      </c>
      <c r="I1835" s="6">
        <v>46038</v>
      </c>
      <c r="J1835" s="21" t="s">
        <v>1211</v>
      </c>
      <c r="K1835" s="18" t="s">
        <v>118</v>
      </c>
      <c r="L1835" s="23">
        <v>63000000</v>
      </c>
      <c r="M1835" s="23">
        <v>0</v>
      </c>
      <c r="N1835" s="25" t="s">
        <v>1212</v>
      </c>
    </row>
    <row r="1836" spans="1:14" ht="15" customHeight="1">
      <c r="A1836" s="4" t="s">
        <v>4498</v>
      </c>
      <c r="B1836" s="8">
        <v>46028</v>
      </c>
      <c r="C1836" s="10" t="s">
        <v>566</v>
      </c>
      <c r="D1836" s="12" t="s">
        <v>4499</v>
      </c>
      <c r="E1836" s="14">
        <v>126500000</v>
      </c>
      <c r="F1836" s="14">
        <v>0</v>
      </c>
      <c r="G1836" s="16" t="s">
        <v>4701</v>
      </c>
      <c r="H1836" s="18" t="s">
        <v>858</v>
      </c>
      <c r="I1836" s="6">
        <v>46049</v>
      </c>
      <c r="J1836" s="21" t="s">
        <v>3345</v>
      </c>
      <c r="K1836" s="18" t="s">
        <v>859</v>
      </c>
      <c r="L1836" s="23">
        <v>63000000</v>
      </c>
      <c r="M1836" s="23">
        <v>0</v>
      </c>
      <c r="N1836" s="25" t="s">
        <v>3346</v>
      </c>
    </row>
    <row r="1837" spans="1:14" ht="15" customHeight="1">
      <c r="A1837" s="4" t="s">
        <v>4498</v>
      </c>
      <c r="B1837" s="8">
        <v>46051</v>
      </c>
      <c r="C1837" s="10" t="s">
        <v>999</v>
      </c>
      <c r="D1837" s="12" t="s">
        <v>4499</v>
      </c>
      <c r="E1837" s="14">
        <v>126500000</v>
      </c>
      <c r="F1837" s="14">
        <v>126500000</v>
      </c>
      <c r="G1837" s="16" t="s">
        <v>5261</v>
      </c>
      <c r="H1837" s="18" t="s">
        <v>328</v>
      </c>
      <c r="I1837" s="6">
        <v>46042</v>
      </c>
      <c r="J1837" s="21" t="s">
        <v>1854</v>
      </c>
      <c r="K1837" s="18" t="s">
        <v>333</v>
      </c>
      <c r="L1837" s="23">
        <v>63240000</v>
      </c>
      <c r="M1837" s="23">
        <v>0</v>
      </c>
      <c r="N1837" s="25" t="s">
        <v>1855</v>
      </c>
    </row>
    <row r="1838" spans="1:14" ht="15" customHeight="1">
      <c r="A1838" s="4" t="s">
        <v>5493</v>
      </c>
      <c r="B1838" s="8">
        <v>46028</v>
      </c>
      <c r="C1838" s="10" t="s">
        <v>12</v>
      </c>
      <c r="D1838" s="12" t="s">
        <v>5494</v>
      </c>
      <c r="E1838" s="14">
        <v>126500000</v>
      </c>
      <c r="F1838" s="14">
        <v>0</v>
      </c>
      <c r="G1838" s="16" t="s">
        <v>5495</v>
      </c>
      <c r="H1838" s="18" t="s">
        <v>205</v>
      </c>
      <c r="I1838" s="6">
        <v>46035</v>
      </c>
      <c r="J1838" s="21" t="s">
        <v>501</v>
      </c>
      <c r="K1838" s="18" t="s">
        <v>206</v>
      </c>
      <c r="L1838" s="23">
        <v>63250000</v>
      </c>
      <c r="M1838" s="23">
        <v>-733333</v>
      </c>
      <c r="N1838" s="25" t="s">
        <v>541</v>
      </c>
    </row>
    <row r="1839" spans="1:14" ht="15" customHeight="1">
      <c r="A1839" s="4" t="s">
        <v>825</v>
      </c>
      <c r="B1839" s="8">
        <v>46033</v>
      </c>
      <c r="C1839" s="10" t="s">
        <v>3608</v>
      </c>
      <c r="D1839" s="12" t="s">
        <v>826</v>
      </c>
      <c r="E1839" s="14">
        <v>127966667</v>
      </c>
      <c r="F1839" s="14">
        <v>127966667</v>
      </c>
      <c r="G1839" s="16" t="s">
        <v>3698</v>
      </c>
      <c r="H1839" s="18" t="s">
        <v>328</v>
      </c>
      <c r="I1839" s="6">
        <v>46035</v>
      </c>
      <c r="J1839" s="21" t="s">
        <v>699</v>
      </c>
      <c r="K1839" s="18" t="s">
        <v>329</v>
      </c>
      <c r="L1839" s="23">
        <v>63250000</v>
      </c>
      <c r="M1839" s="23">
        <v>0</v>
      </c>
      <c r="N1839" s="25" t="s">
        <v>721</v>
      </c>
    </row>
    <row r="1840" spans="1:14" ht="15" customHeight="1">
      <c r="A1840" s="4" t="s">
        <v>120</v>
      </c>
      <c r="B1840" s="8">
        <v>46025</v>
      </c>
      <c r="C1840" s="10" t="s">
        <v>612</v>
      </c>
      <c r="D1840" s="12" t="s">
        <v>451</v>
      </c>
      <c r="E1840" s="14">
        <v>128800000</v>
      </c>
      <c r="F1840" s="14">
        <v>0</v>
      </c>
      <c r="G1840" s="16" t="s">
        <v>613</v>
      </c>
      <c r="H1840" s="18" t="s">
        <v>328</v>
      </c>
      <c r="I1840" s="6">
        <v>46036</v>
      </c>
      <c r="J1840" s="21" t="s">
        <v>728</v>
      </c>
      <c r="K1840" s="18" t="s">
        <v>333</v>
      </c>
      <c r="L1840" s="23">
        <v>63250000</v>
      </c>
      <c r="M1840" s="23">
        <v>0</v>
      </c>
      <c r="N1840" s="25" t="s">
        <v>749</v>
      </c>
    </row>
    <row r="1841" spans="1:14" ht="15" customHeight="1">
      <c r="A1841" s="4" t="s">
        <v>347</v>
      </c>
      <c r="B1841" s="8">
        <v>46026</v>
      </c>
      <c r="C1841" s="10" t="s">
        <v>964</v>
      </c>
      <c r="D1841" s="12" t="s">
        <v>643</v>
      </c>
      <c r="E1841" s="14">
        <v>128800000</v>
      </c>
      <c r="F1841" s="14">
        <v>0</v>
      </c>
      <c r="G1841" s="16" t="s">
        <v>1111</v>
      </c>
      <c r="H1841" s="18" t="s">
        <v>328</v>
      </c>
      <c r="I1841" s="6">
        <v>46044</v>
      </c>
      <c r="J1841" s="21" t="s">
        <v>2429</v>
      </c>
      <c r="K1841" s="18" t="s">
        <v>333</v>
      </c>
      <c r="L1841" s="23">
        <v>63250000</v>
      </c>
      <c r="M1841" s="23">
        <v>-1283333</v>
      </c>
      <c r="N1841" s="25" t="s">
        <v>2431</v>
      </c>
    </row>
    <row r="1842" spans="1:14" ht="15" customHeight="1">
      <c r="A1842" s="4" t="s">
        <v>347</v>
      </c>
      <c r="B1842" s="8">
        <v>46026</v>
      </c>
      <c r="C1842" s="10" t="s">
        <v>1217</v>
      </c>
      <c r="D1842" s="12" t="s">
        <v>643</v>
      </c>
      <c r="E1842" s="14">
        <v>128800000</v>
      </c>
      <c r="F1842" s="14">
        <v>0</v>
      </c>
      <c r="G1842" s="16" t="s">
        <v>1111</v>
      </c>
      <c r="H1842" s="18" t="s">
        <v>411</v>
      </c>
      <c r="I1842" s="6">
        <v>46047</v>
      </c>
      <c r="J1842" s="21" t="s">
        <v>2763</v>
      </c>
      <c r="K1842" s="18" t="s">
        <v>2139</v>
      </c>
      <c r="L1842" s="23">
        <v>63250000</v>
      </c>
      <c r="M1842" s="23">
        <v>0</v>
      </c>
      <c r="N1842" s="25" t="s">
        <v>2764</v>
      </c>
    </row>
    <row r="1843" spans="1:14" ht="15" customHeight="1">
      <c r="A1843" s="4" t="s">
        <v>416</v>
      </c>
      <c r="B1843" s="8">
        <v>46026</v>
      </c>
      <c r="C1843" s="10" t="s">
        <v>807</v>
      </c>
      <c r="D1843" s="12" t="s">
        <v>417</v>
      </c>
      <c r="E1843" s="14">
        <v>130000000</v>
      </c>
      <c r="F1843" s="14">
        <v>130000000</v>
      </c>
      <c r="G1843" s="16" t="s">
        <v>879</v>
      </c>
      <c r="H1843" s="28" t="s">
        <v>4602</v>
      </c>
      <c r="I1843" s="33">
        <v>46043</v>
      </c>
      <c r="J1843" s="34" t="s">
        <v>480</v>
      </c>
      <c r="K1843" s="28" t="s">
        <v>4603</v>
      </c>
      <c r="L1843" s="35">
        <v>63250000</v>
      </c>
      <c r="M1843" s="35">
        <v>0</v>
      </c>
      <c r="N1843" s="36" t="s">
        <v>6197</v>
      </c>
    </row>
    <row r="1844" spans="1:14" ht="15" customHeight="1">
      <c r="A1844" s="4" t="s">
        <v>5493</v>
      </c>
      <c r="B1844" s="8">
        <v>46028</v>
      </c>
      <c r="C1844" s="10" t="s">
        <v>18</v>
      </c>
      <c r="D1844" s="12" t="s">
        <v>5494</v>
      </c>
      <c r="E1844" s="14">
        <v>130295000</v>
      </c>
      <c r="F1844" s="14">
        <v>0</v>
      </c>
      <c r="G1844" s="16" t="s">
        <v>5498</v>
      </c>
      <c r="H1844" s="18" t="s">
        <v>5335</v>
      </c>
      <c r="I1844" s="6">
        <v>46035</v>
      </c>
      <c r="J1844" s="21" t="s">
        <v>12</v>
      </c>
      <c r="K1844" s="18" t="s">
        <v>5336</v>
      </c>
      <c r="L1844" s="23">
        <v>63500000</v>
      </c>
      <c r="M1844" s="23">
        <v>0</v>
      </c>
      <c r="N1844" s="25" t="s">
        <v>546</v>
      </c>
    </row>
    <row r="1845" spans="1:14" ht="15" customHeight="1">
      <c r="A1845" s="4" t="s">
        <v>5493</v>
      </c>
      <c r="B1845" s="8">
        <v>46028</v>
      </c>
      <c r="C1845" s="10" t="s">
        <v>40</v>
      </c>
      <c r="D1845" s="12" t="s">
        <v>5494</v>
      </c>
      <c r="E1845" s="14">
        <v>130295000</v>
      </c>
      <c r="F1845" s="14">
        <v>0</v>
      </c>
      <c r="G1845" s="16" t="s">
        <v>5513</v>
      </c>
      <c r="H1845" s="18" t="s">
        <v>813</v>
      </c>
      <c r="I1845" s="6">
        <v>46049</v>
      </c>
      <c r="J1845" s="21" t="s">
        <v>3137</v>
      </c>
      <c r="K1845" s="18" t="s">
        <v>814</v>
      </c>
      <c r="L1845" s="23">
        <v>63600000</v>
      </c>
      <c r="M1845" s="23">
        <v>0</v>
      </c>
      <c r="N1845" s="25" t="s">
        <v>3138</v>
      </c>
    </row>
    <row r="1846" spans="1:14" ht="15" customHeight="1">
      <c r="A1846" s="4" t="s">
        <v>813</v>
      </c>
      <c r="B1846" s="8">
        <v>46031</v>
      </c>
      <c r="C1846" s="10" t="s">
        <v>3254</v>
      </c>
      <c r="D1846" s="12" t="s">
        <v>865</v>
      </c>
      <c r="E1846" s="14">
        <v>131617800</v>
      </c>
      <c r="F1846" s="14">
        <v>62947644</v>
      </c>
      <c r="G1846" s="16" t="s">
        <v>3379</v>
      </c>
      <c r="H1846" s="18" t="s">
        <v>4246</v>
      </c>
      <c r="I1846" s="6">
        <v>46106</v>
      </c>
      <c r="J1846" s="21" t="s">
        <v>5612</v>
      </c>
      <c r="K1846" s="18" t="s">
        <v>4247</v>
      </c>
      <c r="L1846" s="23">
        <v>63983777</v>
      </c>
      <c r="M1846" s="23">
        <v>0</v>
      </c>
      <c r="N1846" s="25" t="s">
        <v>5569</v>
      </c>
    </row>
    <row r="1847" spans="1:14" ht="15" customHeight="1">
      <c r="A1847" s="4" t="s">
        <v>20</v>
      </c>
      <c r="B1847" s="8">
        <v>46025</v>
      </c>
      <c r="C1847" s="10" t="s">
        <v>76</v>
      </c>
      <c r="D1847" s="12" t="s">
        <v>21</v>
      </c>
      <c r="E1847" s="14">
        <v>132000000</v>
      </c>
      <c r="F1847" s="14">
        <v>0</v>
      </c>
      <c r="G1847" s="16" t="s">
        <v>77</v>
      </c>
      <c r="H1847" s="18" t="s">
        <v>903</v>
      </c>
      <c r="I1847" s="6">
        <v>46043</v>
      </c>
      <c r="J1847" s="21" t="s">
        <v>2233</v>
      </c>
      <c r="K1847" s="18" t="s">
        <v>905</v>
      </c>
      <c r="L1847" s="23">
        <v>64000000</v>
      </c>
      <c r="M1847" s="23">
        <v>0</v>
      </c>
      <c r="N1847" s="25" t="s">
        <v>2234</v>
      </c>
    </row>
    <row r="1848" spans="1:14" ht="15" customHeight="1">
      <c r="A1848" s="4" t="s">
        <v>20</v>
      </c>
      <c r="B1848" s="8">
        <v>46025</v>
      </c>
      <c r="C1848" s="10" t="s">
        <v>200</v>
      </c>
      <c r="D1848" s="12" t="s">
        <v>92</v>
      </c>
      <c r="E1848" s="14">
        <v>132000000</v>
      </c>
      <c r="F1848" s="14">
        <v>0</v>
      </c>
      <c r="G1848" s="16" t="s">
        <v>201</v>
      </c>
      <c r="H1848" s="18" t="s">
        <v>903</v>
      </c>
      <c r="I1848" s="6">
        <v>46050</v>
      </c>
      <c r="J1848" s="21" t="s">
        <v>3456</v>
      </c>
      <c r="K1848" s="18" t="s">
        <v>925</v>
      </c>
      <c r="L1848" s="23">
        <v>64000000</v>
      </c>
      <c r="M1848" s="23">
        <v>0</v>
      </c>
      <c r="N1848" s="25" t="s">
        <v>3457</v>
      </c>
    </row>
    <row r="1849" spans="1:14" ht="15" customHeight="1">
      <c r="A1849" s="4" t="s">
        <v>250</v>
      </c>
      <c r="B1849" s="8">
        <v>46025</v>
      </c>
      <c r="C1849" s="10" t="s">
        <v>335</v>
      </c>
      <c r="D1849" s="12" t="s">
        <v>251</v>
      </c>
      <c r="E1849" s="14">
        <v>132000000</v>
      </c>
      <c r="F1849" s="14">
        <v>0</v>
      </c>
      <c r="G1849" s="16" t="s">
        <v>336</v>
      </c>
      <c r="H1849" s="18" t="s">
        <v>903</v>
      </c>
      <c r="I1849" s="6">
        <v>46051</v>
      </c>
      <c r="J1849" s="21" t="s">
        <v>3660</v>
      </c>
      <c r="K1849" s="18" t="s">
        <v>905</v>
      </c>
      <c r="L1849" s="23">
        <v>64000000</v>
      </c>
      <c r="M1849" s="23">
        <v>0</v>
      </c>
      <c r="N1849" s="25" t="s">
        <v>3441</v>
      </c>
    </row>
    <row r="1850" spans="1:14" ht="15" customHeight="1">
      <c r="A1850" s="4" t="s">
        <v>250</v>
      </c>
      <c r="B1850" s="8">
        <v>46025</v>
      </c>
      <c r="C1850" s="10" t="s">
        <v>345</v>
      </c>
      <c r="D1850" s="12" t="s">
        <v>251</v>
      </c>
      <c r="E1850" s="14">
        <v>132000000</v>
      </c>
      <c r="F1850" s="14">
        <v>0</v>
      </c>
      <c r="G1850" s="16" t="s">
        <v>346</v>
      </c>
      <c r="H1850" s="18" t="s">
        <v>903</v>
      </c>
      <c r="I1850" s="6">
        <v>46051</v>
      </c>
      <c r="J1850" s="21" t="s">
        <v>3662</v>
      </c>
      <c r="K1850" s="18" t="s">
        <v>905</v>
      </c>
      <c r="L1850" s="23">
        <v>64000000</v>
      </c>
      <c r="M1850" s="23">
        <v>0</v>
      </c>
      <c r="N1850" s="25" t="s">
        <v>3457</v>
      </c>
    </row>
    <row r="1851" spans="1:14" ht="15" customHeight="1">
      <c r="A1851" s="4" t="s">
        <v>250</v>
      </c>
      <c r="B1851" s="8">
        <v>46025</v>
      </c>
      <c r="C1851" s="10" t="s">
        <v>353</v>
      </c>
      <c r="D1851" s="12" t="s">
        <v>251</v>
      </c>
      <c r="E1851" s="14">
        <v>132000000</v>
      </c>
      <c r="F1851" s="14">
        <v>0</v>
      </c>
      <c r="G1851" s="16" t="s">
        <v>354</v>
      </c>
      <c r="H1851" s="18" t="s">
        <v>903</v>
      </c>
      <c r="I1851" s="6">
        <v>46051</v>
      </c>
      <c r="J1851" s="21" t="s">
        <v>3699</v>
      </c>
      <c r="K1851" s="18" t="s">
        <v>905</v>
      </c>
      <c r="L1851" s="23">
        <v>64000000</v>
      </c>
      <c r="M1851" s="23">
        <v>0</v>
      </c>
      <c r="N1851" s="25" t="s">
        <v>3700</v>
      </c>
    </row>
    <row r="1852" spans="1:14" ht="15" customHeight="1">
      <c r="A1852" s="4" t="s">
        <v>250</v>
      </c>
      <c r="B1852" s="8">
        <v>46025</v>
      </c>
      <c r="C1852" s="10" t="s">
        <v>359</v>
      </c>
      <c r="D1852" s="12" t="s">
        <v>251</v>
      </c>
      <c r="E1852" s="14">
        <v>132000000</v>
      </c>
      <c r="F1852" s="14">
        <v>0</v>
      </c>
      <c r="G1852" s="16" t="s">
        <v>360</v>
      </c>
      <c r="H1852" s="18" t="s">
        <v>903</v>
      </c>
      <c r="I1852" s="6">
        <v>46052</v>
      </c>
      <c r="J1852" s="21" t="s">
        <v>3726</v>
      </c>
      <c r="K1852" s="18" t="s">
        <v>925</v>
      </c>
      <c r="L1852" s="23">
        <v>64000000</v>
      </c>
      <c r="M1852" s="23">
        <v>0</v>
      </c>
      <c r="N1852" s="25" t="s">
        <v>3580</v>
      </c>
    </row>
    <row r="1853" spans="1:14" ht="15" customHeight="1">
      <c r="A1853" s="4" t="s">
        <v>250</v>
      </c>
      <c r="B1853" s="8">
        <v>46025</v>
      </c>
      <c r="C1853" s="10" t="s">
        <v>365</v>
      </c>
      <c r="D1853" s="12" t="s">
        <v>251</v>
      </c>
      <c r="E1853" s="14">
        <v>132000000</v>
      </c>
      <c r="F1853" s="14">
        <v>0</v>
      </c>
      <c r="G1853" s="16" t="s">
        <v>366</v>
      </c>
      <c r="H1853" s="18" t="s">
        <v>903</v>
      </c>
      <c r="I1853" s="6">
        <v>46052</v>
      </c>
      <c r="J1853" s="21" t="s">
        <v>3731</v>
      </c>
      <c r="K1853" s="18" t="s">
        <v>905</v>
      </c>
      <c r="L1853" s="23">
        <v>64000000</v>
      </c>
      <c r="M1853" s="23">
        <v>0</v>
      </c>
      <c r="N1853" s="25" t="s">
        <v>3732</v>
      </c>
    </row>
    <row r="1854" spans="1:14" ht="15" customHeight="1">
      <c r="A1854" s="4" t="s">
        <v>20</v>
      </c>
      <c r="B1854" s="8">
        <v>46025</v>
      </c>
      <c r="C1854" s="10" t="s">
        <v>377</v>
      </c>
      <c r="D1854" s="12" t="s">
        <v>92</v>
      </c>
      <c r="E1854" s="14">
        <v>132000000</v>
      </c>
      <c r="F1854" s="14">
        <v>0</v>
      </c>
      <c r="G1854" s="16" t="s">
        <v>378</v>
      </c>
      <c r="H1854" s="18" t="s">
        <v>903</v>
      </c>
      <c r="I1854" s="6">
        <v>46052</v>
      </c>
      <c r="J1854" s="21" t="s">
        <v>3763</v>
      </c>
      <c r="K1854" s="18" t="s">
        <v>905</v>
      </c>
      <c r="L1854" s="23">
        <v>64000000</v>
      </c>
      <c r="M1854" s="23">
        <v>0</v>
      </c>
      <c r="N1854" s="25" t="s">
        <v>3441</v>
      </c>
    </row>
    <row r="1855" spans="1:14" ht="15" customHeight="1">
      <c r="A1855" s="4" t="s">
        <v>20</v>
      </c>
      <c r="B1855" s="8">
        <v>46026</v>
      </c>
      <c r="C1855" s="10" t="s">
        <v>756</v>
      </c>
      <c r="D1855" s="12" t="s">
        <v>25</v>
      </c>
      <c r="E1855" s="14">
        <v>132000000</v>
      </c>
      <c r="F1855" s="14">
        <v>0</v>
      </c>
      <c r="G1855" s="16" t="s">
        <v>675</v>
      </c>
      <c r="H1855" s="18" t="s">
        <v>120</v>
      </c>
      <c r="I1855" s="6">
        <v>46052</v>
      </c>
      <c r="J1855" s="21" t="s">
        <v>3871</v>
      </c>
      <c r="K1855" s="18" t="s">
        <v>121</v>
      </c>
      <c r="L1855" s="23">
        <v>64000000</v>
      </c>
      <c r="M1855" s="23">
        <v>-200000</v>
      </c>
      <c r="N1855" s="25" t="s">
        <v>3872</v>
      </c>
    </row>
    <row r="1856" spans="1:14" ht="15" customHeight="1">
      <c r="A1856" s="4" t="s">
        <v>20</v>
      </c>
      <c r="B1856" s="8">
        <v>46026</v>
      </c>
      <c r="C1856" s="10" t="s">
        <v>763</v>
      </c>
      <c r="D1856" s="12" t="s">
        <v>25</v>
      </c>
      <c r="E1856" s="14">
        <v>132000000</v>
      </c>
      <c r="F1856" s="14">
        <v>0</v>
      </c>
      <c r="G1856" s="16" t="s">
        <v>675</v>
      </c>
      <c r="H1856" s="18" t="s">
        <v>903</v>
      </c>
      <c r="I1856" s="6">
        <v>46052</v>
      </c>
      <c r="J1856" s="21" t="s">
        <v>3897</v>
      </c>
      <c r="K1856" s="18" t="s">
        <v>905</v>
      </c>
      <c r="L1856" s="23">
        <v>64000000</v>
      </c>
      <c r="M1856" s="23">
        <v>0</v>
      </c>
      <c r="N1856" s="25" t="s">
        <v>3898</v>
      </c>
    </row>
    <row r="1857" spans="1:14" ht="15" customHeight="1">
      <c r="A1857" s="4" t="s">
        <v>120</v>
      </c>
      <c r="B1857" s="8">
        <v>46026</v>
      </c>
      <c r="C1857" s="10" t="s">
        <v>1325</v>
      </c>
      <c r="D1857" s="12" t="s">
        <v>121</v>
      </c>
      <c r="E1857" s="14">
        <v>132000000</v>
      </c>
      <c r="F1857" s="14">
        <v>0</v>
      </c>
      <c r="G1857" s="16" t="s">
        <v>1399</v>
      </c>
      <c r="H1857" s="18" t="s">
        <v>903</v>
      </c>
      <c r="I1857" s="6">
        <v>46052</v>
      </c>
      <c r="J1857" s="21" t="s">
        <v>3927</v>
      </c>
      <c r="K1857" s="18" t="s">
        <v>905</v>
      </c>
      <c r="L1857" s="23">
        <v>64000000</v>
      </c>
      <c r="M1857" s="23">
        <v>0</v>
      </c>
      <c r="N1857" s="25" t="s">
        <v>3928</v>
      </c>
    </row>
    <row r="1858" spans="1:14" ht="15" customHeight="1">
      <c r="A1858" s="4" t="s">
        <v>120</v>
      </c>
      <c r="B1858" s="8">
        <v>46026</v>
      </c>
      <c r="C1858" s="10" t="s">
        <v>1331</v>
      </c>
      <c r="D1858" s="12" t="s">
        <v>121</v>
      </c>
      <c r="E1858" s="14">
        <v>132000000</v>
      </c>
      <c r="F1858" s="14">
        <v>0</v>
      </c>
      <c r="G1858" s="16" t="s">
        <v>1407</v>
      </c>
      <c r="H1858" s="18" t="s">
        <v>903</v>
      </c>
      <c r="I1858" s="6">
        <v>46053</v>
      </c>
      <c r="J1858" s="21" t="s">
        <v>4043</v>
      </c>
      <c r="K1858" s="18" t="s">
        <v>905</v>
      </c>
      <c r="L1858" s="23">
        <v>64000000</v>
      </c>
      <c r="M1858" s="23">
        <v>0</v>
      </c>
      <c r="N1858" s="25" t="s">
        <v>4044</v>
      </c>
    </row>
    <row r="1859" spans="1:14" ht="15" customHeight="1">
      <c r="A1859" s="4" t="s">
        <v>120</v>
      </c>
      <c r="B1859" s="8">
        <v>46026</v>
      </c>
      <c r="C1859" s="10" t="s">
        <v>1343</v>
      </c>
      <c r="D1859" s="12" t="s">
        <v>121</v>
      </c>
      <c r="E1859" s="14">
        <v>132000000</v>
      </c>
      <c r="F1859" s="14">
        <v>0</v>
      </c>
      <c r="G1859" s="16" t="s">
        <v>1426</v>
      </c>
      <c r="H1859" s="18" t="s">
        <v>903</v>
      </c>
      <c r="I1859" s="6">
        <v>46053</v>
      </c>
      <c r="J1859" s="21" t="s">
        <v>4052</v>
      </c>
      <c r="K1859" s="18" t="s">
        <v>905</v>
      </c>
      <c r="L1859" s="23">
        <v>64000000</v>
      </c>
      <c r="M1859" s="23">
        <v>-61333333</v>
      </c>
      <c r="N1859" s="25" t="s">
        <v>3249</v>
      </c>
    </row>
    <row r="1860" spans="1:14" ht="15" customHeight="1">
      <c r="A1860" s="4" t="s">
        <v>5719</v>
      </c>
      <c r="B1860" s="8">
        <v>46025</v>
      </c>
      <c r="C1860" s="10" t="s">
        <v>12</v>
      </c>
      <c r="D1860" s="12" t="s">
        <v>5720</v>
      </c>
      <c r="E1860" s="14">
        <v>132000000</v>
      </c>
      <c r="F1860" s="14">
        <v>0</v>
      </c>
      <c r="G1860" s="16" t="s">
        <v>5721</v>
      </c>
      <c r="H1860" s="18" t="s">
        <v>1957</v>
      </c>
      <c r="I1860" s="6">
        <v>46108</v>
      </c>
      <c r="J1860" s="21" t="s">
        <v>5855</v>
      </c>
      <c r="K1860" s="18" t="s">
        <v>2321</v>
      </c>
      <c r="L1860" s="23">
        <v>64104900</v>
      </c>
      <c r="M1860" s="23">
        <v>0</v>
      </c>
      <c r="N1860" s="25" t="s">
        <v>5856</v>
      </c>
    </row>
    <row r="1861" spans="1:14" ht="15" customHeight="1">
      <c r="A1861" s="4" t="s">
        <v>5719</v>
      </c>
      <c r="B1861" s="8">
        <v>46025</v>
      </c>
      <c r="C1861" s="10" t="s">
        <v>18</v>
      </c>
      <c r="D1861" s="12" t="s">
        <v>5720</v>
      </c>
      <c r="E1861" s="14">
        <v>132000000</v>
      </c>
      <c r="F1861" s="14">
        <v>0</v>
      </c>
      <c r="G1861" s="16" t="s">
        <v>5721</v>
      </c>
      <c r="H1861" s="18" t="s">
        <v>120</v>
      </c>
      <c r="I1861" s="6">
        <v>46034</v>
      </c>
      <c r="J1861" s="21" t="s">
        <v>488</v>
      </c>
      <c r="K1861" s="18" t="s">
        <v>528</v>
      </c>
      <c r="L1861" s="23">
        <v>64400000</v>
      </c>
      <c r="M1861" s="23">
        <v>0</v>
      </c>
      <c r="N1861" s="25" t="s">
        <v>529</v>
      </c>
    </row>
    <row r="1862" spans="1:14" ht="15" customHeight="1">
      <c r="A1862" s="4" t="s">
        <v>5719</v>
      </c>
      <c r="B1862" s="8">
        <v>46025</v>
      </c>
      <c r="C1862" s="10" t="s">
        <v>105</v>
      </c>
      <c r="D1862" s="12" t="s">
        <v>5746</v>
      </c>
      <c r="E1862" s="14">
        <v>132000000</v>
      </c>
      <c r="F1862" s="14">
        <v>0</v>
      </c>
      <c r="G1862" s="16" t="s">
        <v>5758</v>
      </c>
      <c r="H1862" s="18" t="s">
        <v>328</v>
      </c>
      <c r="I1862" s="6">
        <v>46041</v>
      </c>
      <c r="J1862" s="21" t="s">
        <v>1630</v>
      </c>
      <c r="K1862" s="18" t="s">
        <v>333</v>
      </c>
      <c r="L1862" s="23">
        <v>64400000</v>
      </c>
      <c r="M1862" s="23">
        <v>-1306667</v>
      </c>
      <c r="N1862" s="25" t="s">
        <v>1631</v>
      </c>
    </row>
    <row r="1863" spans="1:14" ht="15" customHeight="1">
      <c r="A1863" s="4" t="s">
        <v>5719</v>
      </c>
      <c r="B1863" s="8">
        <v>46026</v>
      </c>
      <c r="C1863" s="10" t="s">
        <v>113</v>
      </c>
      <c r="D1863" s="12" t="s">
        <v>5746</v>
      </c>
      <c r="E1863" s="14">
        <v>132000000</v>
      </c>
      <c r="F1863" s="14">
        <v>0</v>
      </c>
      <c r="G1863" s="16" t="s">
        <v>5761</v>
      </c>
      <c r="H1863" s="18" t="s">
        <v>112</v>
      </c>
      <c r="I1863" s="6">
        <v>46042</v>
      </c>
      <c r="J1863" s="21" t="s">
        <v>1820</v>
      </c>
      <c r="K1863" s="18" t="s">
        <v>1031</v>
      </c>
      <c r="L1863" s="23">
        <v>64400000</v>
      </c>
      <c r="M1863" s="23">
        <v>0</v>
      </c>
      <c r="N1863" s="25" t="s">
        <v>1821</v>
      </c>
    </row>
    <row r="1864" spans="1:14" ht="15" customHeight="1">
      <c r="A1864" s="4" t="s">
        <v>5719</v>
      </c>
      <c r="B1864" s="8">
        <v>46026</v>
      </c>
      <c r="C1864" s="10" t="s">
        <v>117</v>
      </c>
      <c r="D1864" s="12" t="s">
        <v>5746</v>
      </c>
      <c r="E1864" s="14">
        <v>132000000</v>
      </c>
      <c r="F1864" s="14">
        <v>0</v>
      </c>
      <c r="G1864" s="16" t="s">
        <v>5761</v>
      </c>
      <c r="H1864" s="18" t="s">
        <v>798</v>
      </c>
      <c r="I1864" s="6">
        <v>46048</v>
      </c>
      <c r="J1864" s="21" t="s">
        <v>2844</v>
      </c>
      <c r="K1864" s="18" t="s">
        <v>799</v>
      </c>
      <c r="L1864" s="23">
        <v>64400000</v>
      </c>
      <c r="M1864" s="23">
        <v>0</v>
      </c>
      <c r="N1864" s="25" t="s">
        <v>2845</v>
      </c>
    </row>
    <row r="1865" spans="1:14" ht="15" customHeight="1">
      <c r="A1865" s="4" t="s">
        <v>5719</v>
      </c>
      <c r="B1865" s="8">
        <v>46026</v>
      </c>
      <c r="C1865" s="10" t="s">
        <v>124</v>
      </c>
      <c r="D1865" s="12" t="s">
        <v>5746</v>
      </c>
      <c r="E1865" s="14">
        <v>132000000</v>
      </c>
      <c r="F1865" s="14">
        <v>0</v>
      </c>
      <c r="G1865" s="16" t="s">
        <v>5761</v>
      </c>
      <c r="H1865" s="18" t="s">
        <v>112</v>
      </c>
      <c r="I1865" s="6">
        <v>46052</v>
      </c>
      <c r="J1865" s="21" t="s">
        <v>3859</v>
      </c>
      <c r="K1865" s="18" t="s">
        <v>118</v>
      </c>
      <c r="L1865" s="23">
        <v>64400000</v>
      </c>
      <c r="M1865" s="23">
        <v>0</v>
      </c>
      <c r="N1865" s="25" t="s">
        <v>3860</v>
      </c>
    </row>
    <row r="1866" spans="1:14" ht="15" customHeight="1">
      <c r="A1866" s="4" t="s">
        <v>120</v>
      </c>
      <c r="B1866" s="8">
        <v>46025</v>
      </c>
      <c r="C1866" s="10" t="s">
        <v>592</v>
      </c>
      <c r="D1866" s="12" t="s">
        <v>528</v>
      </c>
      <c r="E1866" s="14">
        <v>132240000</v>
      </c>
      <c r="F1866" s="14">
        <v>0</v>
      </c>
      <c r="G1866" s="16" t="s">
        <v>593</v>
      </c>
      <c r="H1866" s="18" t="s">
        <v>4498</v>
      </c>
      <c r="I1866" s="6">
        <v>46043</v>
      </c>
      <c r="J1866" s="21" t="s">
        <v>498</v>
      </c>
      <c r="K1866" s="18" t="s">
        <v>4499</v>
      </c>
      <c r="L1866" s="23">
        <v>64400000</v>
      </c>
      <c r="M1866" s="23">
        <v>0</v>
      </c>
      <c r="N1866" s="25" t="s">
        <v>6201</v>
      </c>
    </row>
    <row r="1867" spans="1:14" ht="15" customHeight="1">
      <c r="A1867" s="4" t="s">
        <v>11</v>
      </c>
      <c r="B1867" s="8">
        <v>46025</v>
      </c>
      <c r="C1867" s="10" t="s">
        <v>260</v>
      </c>
      <c r="D1867" s="12" t="s">
        <v>41</v>
      </c>
      <c r="E1867" s="14">
        <v>132250000</v>
      </c>
      <c r="F1867" s="14">
        <v>0</v>
      </c>
      <c r="G1867" s="16" t="s">
        <v>261</v>
      </c>
      <c r="H1867" s="18" t="s">
        <v>5493</v>
      </c>
      <c r="I1867" s="6">
        <v>46032</v>
      </c>
      <c r="J1867" s="21" t="s">
        <v>18</v>
      </c>
      <c r="K1867" s="18" t="s">
        <v>5494</v>
      </c>
      <c r="L1867" s="23">
        <v>64400000</v>
      </c>
      <c r="M1867" s="23">
        <v>0</v>
      </c>
      <c r="N1867" s="25" t="s">
        <v>6424</v>
      </c>
    </row>
    <row r="1868" spans="1:14" ht="15" customHeight="1">
      <c r="A1868" s="4" t="s">
        <v>46</v>
      </c>
      <c r="B1868" s="8">
        <v>46026</v>
      </c>
      <c r="C1868" s="10" t="s">
        <v>1700</v>
      </c>
      <c r="D1868" s="12" t="s">
        <v>55</v>
      </c>
      <c r="E1868" s="14">
        <v>132250000</v>
      </c>
      <c r="F1868" s="14">
        <v>0</v>
      </c>
      <c r="G1868" s="16" t="s">
        <v>1685</v>
      </c>
      <c r="H1868" s="18" t="s">
        <v>5493</v>
      </c>
      <c r="I1868" s="6">
        <v>46053</v>
      </c>
      <c r="J1868" s="21" t="s">
        <v>81</v>
      </c>
      <c r="K1868" s="18" t="s">
        <v>5494</v>
      </c>
      <c r="L1868" s="23">
        <v>64400000</v>
      </c>
      <c r="M1868" s="23">
        <v>0</v>
      </c>
      <c r="N1868" s="25" t="s">
        <v>6441</v>
      </c>
    </row>
    <row r="1869" spans="1:14" ht="15" customHeight="1">
      <c r="A1869" s="4" t="s">
        <v>112</v>
      </c>
      <c r="B1869" s="8">
        <v>46026</v>
      </c>
      <c r="C1869" s="10" t="s">
        <v>1843</v>
      </c>
      <c r="D1869" s="12" t="s">
        <v>118</v>
      </c>
      <c r="E1869" s="14">
        <v>132250000</v>
      </c>
      <c r="F1869" s="14">
        <v>63250000</v>
      </c>
      <c r="G1869" s="16" t="s">
        <v>1925</v>
      </c>
      <c r="H1869" s="18" t="s">
        <v>913</v>
      </c>
      <c r="I1869" s="6">
        <v>46071</v>
      </c>
      <c r="J1869" s="21" t="s">
        <v>4427</v>
      </c>
      <c r="K1869" s="18" t="s">
        <v>4170</v>
      </c>
      <c r="L1869" s="23">
        <v>64518548</v>
      </c>
      <c r="M1869" s="23">
        <v>0</v>
      </c>
      <c r="N1869" s="25" t="s">
        <v>4416</v>
      </c>
    </row>
    <row r="1870" spans="1:14" ht="15" customHeight="1">
      <c r="A1870" s="4" t="s">
        <v>323</v>
      </c>
      <c r="B1870" s="8">
        <v>46027</v>
      </c>
      <c r="C1870" s="10" t="s">
        <v>2265</v>
      </c>
      <c r="D1870" s="12" t="s">
        <v>324</v>
      </c>
      <c r="E1870" s="14">
        <v>132250000</v>
      </c>
      <c r="F1870" s="14">
        <v>0</v>
      </c>
      <c r="G1870" s="16" t="s">
        <v>2280</v>
      </c>
      <c r="H1870" s="18" t="s">
        <v>913</v>
      </c>
      <c r="I1870" s="6">
        <v>46038</v>
      </c>
      <c r="J1870" s="21" t="s">
        <v>1183</v>
      </c>
      <c r="K1870" s="18" t="s">
        <v>914</v>
      </c>
      <c r="L1870" s="23">
        <v>64579400</v>
      </c>
      <c r="M1870" s="23">
        <v>0</v>
      </c>
      <c r="N1870" s="25" t="s">
        <v>1184</v>
      </c>
    </row>
    <row r="1871" spans="1:14" ht="15" customHeight="1">
      <c r="A1871" s="4" t="s">
        <v>798</v>
      </c>
      <c r="B1871" s="8">
        <v>46030</v>
      </c>
      <c r="C1871" s="10" t="s">
        <v>3028</v>
      </c>
      <c r="D1871" s="12" t="s">
        <v>799</v>
      </c>
      <c r="E1871" s="14">
        <v>132250000</v>
      </c>
      <c r="F1871" s="14">
        <v>0</v>
      </c>
      <c r="G1871" s="16" t="s">
        <v>3142</v>
      </c>
      <c r="H1871" s="18" t="s">
        <v>913</v>
      </c>
      <c r="I1871" s="6">
        <v>46038</v>
      </c>
      <c r="J1871" s="21" t="s">
        <v>1183</v>
      </c>
      <c r="K1871" s="18" t="s">
        <v>943</v>
      </c>
      <c r="L1871" s="23">
        <v>64620600</v>
      </c>
      <c r="M1871" s="23">
        <v>0</v>
      </c>
      <c r="N1871" s="25" t="s">
        <v>1184</v>
      </c>
    </row>
    <row r="1872" spans="1:14" ht="15" customHeight="1">
      <c r="A1872" s="4" t="s">
        <v>798</v>
      </c>
      <c r="B1872" s="8">
        <v>46030</v>
      </c>
      <c r="C1872" s="10" t="s">
        <v>3035</v>
      </c>
      <c r="D1872" s="12" t="s">
        <v>799</v>
      </c>
      <c r="E1872" s="14">
        <v>132250000</v>
      </c>
      <c r="F1872" s="14">
        <v>0</v>
      </c>
      <c r="G1872" s="16" t="s">
        <v>3122</v>
      </c>
      <c r="H1872" s="18" t="s">
        <v>4246</v>
      </c>
      <c r="I1872" s="6">
        <v>46106</v>
      </c>
      <c r="J1872" s="21" t="s">
        <v>5674</v>
      </c>
      <c r="K1872" s="18" t="s">
        <v>4247</v>
      </c>
      <c r="L1872" s="23">
        <v>64973777</v>
      </c>
      <c r="M1872" s="23">
        <v>0</v>
      </c>
      <c r="N1872" s="25" t="s">
        <v>5617</v>
      </c>
    </row>
    <row r="1873" spans="1:14" ht="15" customHeight="1">
      <c r="A1873" s="4" t="s">
        <v>798</v>
      </c>
      <c r="B1873" s="8">
        <v>46030</v>
      </c>
      <c r="C1873" s="10" t="s">
        <v>3036</v>
      </c>
      <c r="D1873" s="12" t="s">
        <v>799</v>
      </c>
      <c r="E1873" s="14">
        <v>132250000</v>
      </c>
      <c r="F1873" s="14">
        <v>27600000</v>
      </c>
      <c r="G1873" s="16" t="s">
        <v>3122</v>
      </c>
      <c r="H1873" s="18" t="s">
        <v>693</v>
      </c>
      <c r="I1873" s="6">
        <v>46038</v>
      </c>
      <c r="J1873" s="21" t="s">
        <v>1107</v>
      </c>
      <c r="K1873" s="18" t="s">
        <v>694</v>
      </c>
      <c r="L1873" s="23">
        <v>65550000</v>
      </c>
      <c r="M1873" s="23">
        <v>0</v>
      </c>
      <c r="N1873" s="25" t="s">
        <v>1108</v>
      </c>
    </row>
    <row r="1874" spans="1:14" ht="15" customHeight="1">
      <c r="A1874" s="4" t="s">
        <v>798</v>
      </c>
      <c r="B1874" s="8">
        <v>46030</v>
      </c>
      <c r="C1874" s="10" t="s">
        <v>3039</v>
      </c>
      <c r="D1874" s="12" t="s">
        <v>799</v>
      </c>
      <c r="E1874" s="14">
        <v>132250000</v>
      </c>
      <c r="F1874" s="14">
        <v>0</v>
      </c>
      <c r="G1874" s="16" t="s">
        <v>3122</v>
      </c>
      <c r="H1874" s="18" t="s">
        <v>328</v>
      </c>
      <c r="I1874" s="6">
        <v>46041</v>
      </c>
      <c r="J1874" s="21" t="s">
        <v>1669</v>
      </c>
      <c r="K1874" s="18" t="s">
        <v>329</v>
      </c>
      <c r="L1874" s="23">
        <v>65550000</v>
      </c>
      <c r="M1874" s="23">
        <v>-760000</v>
      </c>
      <c r="N1874" s="25" t="s">
        <v>1588</v>
      </c>
    </row>
    <row r="1875" spans="1:14" ht="15" customHeight="1">
      <c r="A1875" s="4" t="s">
        <v>798</v>
      </c>
      <c r="B1875" s="8">
        <v>46030</v>
      </c>
      <c r="C1875" s="10" t="s">
        <v>3041</v>
      </c>
      <c r="D1875" s="12" t="s">
        <v>799</v>
      </c>
      <c r="E1875" s="14">
        <v>132250000</v>
      </c>
      <c r="F1875" s="14">
        <v>0</v>
      </c>
      <c r="G1875" s="16" t="s">
        <v>3122</v>
      </c>
      <c r="H1875" s="18" t="s">
        <v>495</v>
      </c>
      <c r="I1875" s="6">
        <v>46043</v>
      </c>
      <c r="J1875" s="21" t="s">
        <v>2214</v>
      </c>
      <c r="K1875" s="18" t="s">
        <v>502</v>
      </c>
      <c r="L1875" s="23">
        <v>65550000</v>
      </c>
      <c r="M1875" s="23">
        <v>0</v>
      </c>
      <c r="N1875" s="25" t="s">
        <v>1780</v>
      </c>
    </row>
    <row r="1876" spans="1:14" ht="15" customHeight="1">
      <c r="A1876" s="4" t="s">
        <v>798</v>
      </c>
      <c r="B1876" s="8">
        <v>46030</v>
      </c>
      <c r="C1876" s="10" t="s">
        <v>3044</v>
      </c>
      <c r="D1876" s="12" t="s">
        <v>799</v>
      </c>
      <c r="E1876" s="14">
        <v>132250000</v>
      </c>
      <c r="F1876" s="14">
        <v>0</v>
      </c>
      <c r="G1876" s="16" t="s">
        <v>3122</v>
      </c>
      <c r="H1876" s="18" t="s">
        <v>120</v>
      </c>
      <c r="I1876" s="6">
        <v>46037</v>
      </c>
      <c r="J1876" s="21" t="s">
        <v>1070</v>
      </c>
      <c r="K1876" s="18" t="s">
        <v>121</v>
      </c>
      <c r="L1876" s="23">
        <v>66000000</v>
      </c>
      <c r="M1876" s="23">
        <v>-64000000</v>
      </c>
      <c r="N1876" s="25" t="s">
        <v>1071</v>
      </c>
    </row>
    <row r="1877" spans="1:14" ht="15" customHeight="1">
      <c r="A1877" s="4" t="s">
        <v>798</v>
      </c>
      <c r="B1877" s="8">
        <v>46030</v>
      </c>
      <c r="C1877" s="10" t="s">
        <v>3047</v>
      </c>
      <c r="D1877" s="12" t="s">
        <v>799</v>
      </c>
      <c r="E1877" s="14">
        <v>132250000</v>
      </c>
      <c r="F1877" s="14">
        <v>0</v>
      </c>
      <c r="G1877" s="16" t="s">
        <v>3122</v>
      </c>
      <c r="H1877" s="18" t="s">
        <v>112</v>
      </c>
      <c r="I1877" s="6">
        <v>46037</v>
      </c>
      <c r="J1877" s="21" t="s">
        <v>1073</v>
      </c>
      <c r="K1877" s="18" t="s">
        <v>118</v>
      </c>
      <c r="L1877" s="23">
        <v>66000000</v>
      </c>
      <c r="M1877" s="23">
        <v>0</v>
      </c>
      <c r="N1877" s="25" t="s">
        <v>1074</v>
      </c>
    </row>
    <row r="1878" spans="1:14" ht="15" customHeight="1">
      <c r="A1878" s="4" t="s">
        <v>798</v>
      </c>
      <c r="B1878" s="8">
        <v>46030</v>
      </c>
      <c r="C1878" s="10" t="s">
        <v>3049</v>
      </c>
      <c r="D1878" s="12" t="s">
        <v>799</v>
      </c>
      <c r="E1878" s="14">
        <v>132250000</v>
      </c>
      <c r="F1878" s="14">
        <v>0</v>
      </c>
      <c r="G1878" s="16" t="s">
        <v>3122</v>
      </c>
      <c r="H1878" s="18" t="s">
        <v>5719</v>
      </c>
      <c r="I1878" s="6">
        <v>46041</v>
      </c>
      <c r="J1878" s="21" t="s">
        <v>28</v>
      </c>
      <c r="K1878" s="18" t="s">
        <v>5746</v>
      </c>
      <c r="L1878" s="23">
        <v>66000000</v>
      </c>
      <c r="M1878" s="23">
        <v>0</v>
      </c>
      <c r="N1878" s="25" t="s">
        <v>6458</v>
      </c>
    </row>
    <row r="1879" spans="1:14" ht="15" customHeight="1">
      <c r="A1879" s="4" t="s">
        <v>798</v>
      </c>
      <c r="B1879" s="8">
        <v>46030</v>
      </c>
      <c r="C1879" s="10" t="s">
        <v>3051</v>
      </c>
      <c r="D1879" s="12" t="s">
        <v>799</v>
      </c>
      <c r="E1879" s="14">
        <v>132250000</v>
      </c>
      <c r="F1879" s="14">
        <v>0</v>
      </c>
      <c r="G1879" s="16" t="s">
        <v>3122</v>
      </c>
      <c r="H1879" s="18" t="s">
        <v>5719</v>
      </c>
      <c r="I1879" s="6">
        <v>46041</v>
      </c>
      <c r="J1879" s="21" t="s">
        <v>37</v>
      </c>
      <c r="K1879" s="18" t="s">
        <v>5746</v>
      </c>
      <c r="L1879" s="23">
        <v>66000000</v>
      </c>
      <c r="M1879" s="23">
        <v>0</v>
      </c>
      <c r="N1879" s="25" t="s">
        <v>6459</v>
      </c>
    </row>
    <row r="1880" spans="1:14" ht="15" customHeight="1">
      <c r="A1880" s="4" t="s">
        <v>798</v>
      </c>
      <c r="B1880" s="8">
        <v>46030</v>
      </c>
      <c r="C1880" s="10" t="s">
        <v>3054</v>
      </c>
      <c r="D1880" s="12" t="s">
        <v>799</v>
      </c>
      <c r="E1880" s="14">
        <v>132250000</v>
      </c>
      <c r="F1880" s="14">
        <v>0</v>
      </c>
      <c r="G1880" s="16" t="s">
        <v>3122</v>
      </c>
      <c r="H1880" s="18" t="s">
        <v>544</v>
      </c>
      <c r="I1880" s="6">
        <v>46041</v>
      </c>
      <c r="J1880" s="21" t="s">
        <v>1648</v>
      </c>
      <c r="K1880" s="18" t="s">
        <v>545</v>
      </c>
      <c r="L1880" s="23">
        <v>66001623</v>
      </c>
      <c r="M1880" s="23">
        <v>-740000</v>
      </c>
      <c r="N1880" s="25" t="s">
        <v>1559</v>
      </c>
    </row>
    <row r="1881" spans="1:14" ht="15" customHeight="1">
      <c r="A1881" s="4" t="s">
        <v>813</v>
      </c>
      <c r="B1881" s="8">
        <v>46031</v>
      </c>
      <c r="C1881" s="10" t="s">
        <v>3217</v>
      </c>
      <c r="D1881" s="12" t="s">
        <v>851</v>
      </c>
      <c r="E1881" s="14">
        <v>132250000</v>
      </c>
      <c r="F1881" s="14">
        <v>63250000</v>
      </c>
      <c r="G1881" s="16" t="s">
        <v>3338</v>
      </c>
      <c r="H1881" s="18" t="s">
        <v>88</v>
      </c>
      <c r="I1881" s="6">
        <v>46029</v>
      </c>
      <c r="J1881" s="21" t="s">
        <v>182</v>
      </c>
      <c r="K1881" s="18" t="s">
        <v>90</v>
      </c>
      <c r="L1881" s="23">
        <v>66080000</v>
      </c>
      <c r="M1881" s="23">
        <v>-186667</v>
      </c>
      <c r="N1881" s="25" t="s">
        <v>189</v>
      </c>
    </row>
    <row r="1882" spans="1:14" ht="15" customHeight="1">
      <c r="A1882" s="4" t="s">
        <v>813</v>
      </c>
      <c r="B1882" s="8">
        <v>46031</v>
      </c>
      <c r="C1882" s="10" t="s">
        <v>3219</v>
      </c>
      <c r="D1882" s="12" t="s">
        <v>851</v>
      </c>
      <c r="E1882" s="14">
        <v>132250000</v>
      </c>
      <c r="F1882" s="14">
        <v>63250000</v>
      </c>
      <c r="G1882" s="16" t="s">
        <v>3338</v>
      </c>
      <c r="H1882" s="18" t="s">
        <v>185</v>
      </c>
      <c r="I1882" s="6">
        <v>46051</v>
      </c>
      <c r="J1882" s="21" t="s">
        <v>3614</v>
      </c>
      <c r="K1882" s="18" t="s">
        <v>596</v>
      </c>
      <c r="L1882" s="23">
        <v>66080000</v>
      </c>
      <c r="M1882" s="23">
        <v>0</v>
      </c>
      <c r="N1882" s="25" t="s">
        <v>902</v>
      </c>
    </row>
    <row r="1883" spans="1:14" ht="15" customHeight="1">
      <c r="A1883" s="4" t="s">
        <v>813</v>
      </c>
      <c r="B1883" s="8">
        <v>46031</v>
      </c>
      <c r="C1883" s="10" t="s">
        <v>3222</v>
      </c>
      <c r="D1883" s="12" t="s">
        <v>851</v>
      </c>
      <c r="E1883" s="14">
        <v>132250000</v>
      </c>
      <c r="F1883" s="14">
        <v>0</v>
      </c>
      <c r="G1883" s="16" t="s">
        <v>3338</v>
      </c>
      <c r="H1883" s="18" t="s">
        <v>134</v>
      </c>
      <c r="I1883" s="6">
        <v>46030</v>
      </c>
      <c r="J1883" s="21" t="s">
        <v>287</v>
      </c>
      <c r="K1883" s="18" t="s">
        <v>136</v>
      </c>
      <c r="L1883" s="23">
        <v>66120000</v>
      </c>
      <c r="M1883" s="23">
        <v>0</v>
      </c>
      <c r="N1883" s="25" t="s">
        <v>304</v>
      </c>
    </row>
    <row r="1884" spans="1:14" ht="15" customHeight="1">
      <c r="A1884" s="4" t="s">
        <v>813</v>
      </c>
      <c r="B1884" s="8">
        <v>46031</v>
      </c>
      <c r="C1884" s="10" t="s">
        <v>3225</v>
      </c>
      <c r="D1884" s="12" t="s">
        <v>851</v>
      </c>
      <c r="E1884" s="14">
        <v>132250000</v>
      </c>
      <c r="F1884" s="14">
        <v>63250000</v>
      </c>
      <c r="G1884" s="16" t="s">
        <v>3338</v>
      </c>
      <c r="H1884" s="18" t="s">
        <v>5335</v>
      </c>
      <c r="I1884" s="6">
        <v>46039</v>
      </c>
      <c r="J1884" s="21" t="s">
        <v>131</v>
      </c>
      <c r="K1884" s="18" t="s">
        <v>5336</v>
      </c>
      <c r="L1884" s="23">
        <v>66200000</v>
      </c>
      <c r="M1884" s="23">
        <v>0</v>
      </c>
      <c r="N1884" s="25" t="s">
        <v>1360</v>
      </c>
    </row>
    <row r="1885" spans="1:14" ht="15" customHeight="1">
      <c r="A1885" s="4" t="s">
        <v>813</v>
      </c>
      <c r="B1885" s="8">
        <v>46031</v>
      </c>
      <c r="C1885" s="10" t="s">
        <v>3228</v>
      </c>
      <c r="D1885" s="12" t="s">
        <v>851</v>
      </c>
      <c r="E1885" s="14">
        <v>132250000</v>
      </c>
      <c r="F1885" s="14">
        <v>0</v>
      </c>
      <c r="G1885" s="16" t="s">
        <v>3338</v>
      </c>
      <c r="H1885" s="18" t="s">
        <v>913</v>
      </c>
      <c r="I1885" s="6">
        <v>46043</v>
      </c>
      <c r="J1885" s="21" t="s">
        <v>2143</v>
      </c>
      <c r="K1885" s="18" t="s">
        <v>943</v>
      </c>
      <c r="L1885" s="23">
        <v>66300000</v>
      </c>
      <c r="M1885" s="23">
        <v>0</v>
      </c>
      <c r="N1885" s="25" t="s">
        <v>2144</v>
      </c>
    </row>
    <row r="1886" spans="1:14" ht="15" customHeight="1">
      <c r="A1886" s="4" t="s">
        <v>813</v>
      </c>
      <c r="B1886" s="8">
        <v>46031</v>
      </c>
      <c r="C1886" s="10" t="s">
        <v>3236</v>
      </c>
      <c r="D1886" s="12" t="s">
        <v>814</v>
      </c>
      <c r="E1886" s="14">
        <v>132250000</v>
      </c>
      <c r="F1886" s="14">
        <v>0</v>
      </c>
      <c r="G1886" s="16" t="s">
        <v>3355</v>
      </c>
      <c r="H1886" s="18" t="s">
        <v>913</v>
      </c>
      <c r="I1886" s="6">
        <v>46043</v>
      </c>
      <c r="J1886" s="21" t="s">
        <v>2143</v>
      </c>
      <c r="K1886" s="18" t="s">
        <v>914</v>
      </c>
      <c r="L1886" s="23">
        <v>66300000</v>
      </c>
      <c r="M1886" s="23">
        <v>0</v>
      </c>
      <c r="N1886" s="25" t="s">
        <v>2144</v>
      </c>
    </row>
    <row r="1887" spans="1:14" ht="15" customHeight="1">
      <c r="A1887" s="4" t="s">
        <v>813</v>
      </c>
      <c r="B1887" s="8">
        <v>46031</v>
      </c>
      <c r="C1887" s="10" t="s">
        <v>3238</v>
      </c>
      <c r="D1887" s="12" t="s">
        <v>814</v>
      </c>
      <c r="E1887" s="14">
        <v>132250000</v>
      </c>
      <c r="F1887" s="14">
        <v>0</v>
      </c>
      <c r="G1887" s="16" t="s">
        <v>3358</v>
      </c>
      <c r="H1887" s="18" t="s">
        <v>693</v>
      </c>
      <c r="I1887" s="6">
        <v>46039</v>
      </c>
      <c r="J1887" s="21" t="s">
        <v>1438</v>
      </c>
      <c r="K1887" s="18" t="s">
        <v>694</v>
      </c>
      <c r="L1887" s="23">
        <v>66332000</v>
      </c>
      <c r="M1887" s="23">
        <v>0</v>
      </c>
      <c r="N1887" s="25" t="s">
        <v>1439</v>
      </c>
    </row>
    <row r="1888" spans="1:14" ht="15" customHeight="1">
      <c r="A1888" s="4" t="s">
        <v>813</v>
      </c>
      <c r="B1888" s="8">
        <v>46031</v>
      </c>
      <c r="C1888" s="10" t="s">
        <v>3241</v>
      </c>
      <c r="D1888" s="12" t="s">
        <v>814</v>
      </c>
      <c r="E1888" s="14">
        <v>132250000</v>
      </c>
      <c r="F1888" s="14">
        <v>63250000</v>
      </c>
      <c r="G1888" s="16" t="s">
        <v>3361</v>
      </c>
      <c r="H1888" s="18" t="s">
        <v>120</v>
      </c>
      <c r="I1888" s="6">
        <v>46036</v>
      </c>
      <c r="J1888" s="21" t="s">
        <v>772</v>
      </c>
      <c r="K1888" s="18" t="s">
        <v>451</v>
      </c>
      <c r="L1888" s="23">
        <v>66500000</v>
      </c>
      <c r="M1888" s="23">
        <v>-570000</v>
      </c>
      <c r="N1888" s="25" t="s">
        <v>796</v>
      </c>
    </row>
    <row r="1889" spans="1:14" ht="15" customHeight="1">
      <c r="A1889" s="4" t="s">
        <v>813</v>
      </c>
      <c r="B1889" s="8">
        <v>46031</v>
      </c>
      <c r="C1889" s="10" t="s">
        <v>3242</v>
      </c>
      <c r="D1889" s="12" t="s">
        <v>814</v>
      </c>
      <c r="E1889" s="14">
        <v>132250000</v>
      </c>
      <c r="F1889" s="14">
        <v>24150000</v>
      </c>
      <c r="G1889" s="16" t="s">
        <v>3364</v>
      </c>
      <c r="H1889" s="18" t="s">
        <v>913</v>
      </c>
      <c r="I1889" s="6">
        <v>46037</v>
      </c>
      <c r="J1889" s="21" t="s">
        <v>1029</v>
      </c>
      <c r="K1889" s="18" t="s">
        <v>943</v>
      </c>
      <c r="L1889" s="23">
        <v>66660000</v>
      </c>
      <c r="M1889" s="23">
        <v>0</v>
      </c>
      <c r="N1889" s="25" t="s">
        <v>1030</v>
      </c>
    </row>
    <row r="1890" spans="1:14" ht="15" customHeight="1">
      <c r="A1890" s="4" t="s">
        <v>813</v>
      </c>
      <c r="B1890" s="8">
        <v>46031</v>
      </c>
      <c r="C1890" s="10" t="s">
        <v>3248</v>
      </c>
      <c r="D1890" s="12" t="s">
        <v>814</v>
      </c>
      <c r="E1890" s="14">
        <v>132250000</v>
      </c>
      <c r="F1890" s="14">
        <v>0</v>
      </c>
      <c r="G1890" s="16" t="s">
        <v>3367</v>
      </c>
      <c r="H1890" s="18" t="s">
        <v>913</v>
      </c>
      <c r="I1890" s="6">
        <v>46037</v>
      </c>
      <c r="J1890" s="21" t="s">
        <v>1029</v>
      </c>
      <c r="K1890" s="18" t="s">
        <v>914</v>
      </c>
      <c r="L1890" s="23">
        <v>66660000</v>
      </c>
      <c r="M1890" s="23">
        <v>0</v>
      </c>
      <c r="N1890" s="25" t="s">
        <v>1030</v>
      </c>
    </row>
    <row r="1891" spans="1:14" ht="15" customHeight="1">
      <c r="A1891" s="4" t="s">
        <v>813</v>
      </c>
      <c r="B1891" s="8">
        <v>46031</v>
      </c>
      <c r="C1891" s="10" t="s">
        <v>3258</v>
      </c>
      <c r="D1891" s="12" t="s">
        <v>865</v>
      </c>
      <c r="E1891" s="14">
        <v>132250000</v>
      </c>
      <c r="F1891" s="14">
        <v>63250000</v>
      </c>
      <c r="G1891" s="16" t="s">
        <v>3382</v>
      </c>
      <c r="H1891" s="18" t="s">
        <v>67</v>
      </c>
      <c r="I1891" s="6">
        <v>46045</v>
      </c>
      <c r="J1891" s="21" t="s">
        <v>2562</v>
      </c>
      <c r="K1891" s="18" t="s">
        <v>1255</v>
      </c>
      <c r="L1891" s="23">
        <v>67163669</v>
      </c>
      <c r="M1891" s="23">
        <v>0</v>
      </c>
      <c r="N1891" s="25" t="s">
        <v>2568</v>
      </c>
    </row>
    <row r="1892" spans="1:14" ht="15" customHeight="1">
      <c r="A1892" s="4" t="s">
        <v>813</v>
      </c>
      <c r="B1892" s="8">
        <v>46032</v>
      </c>
      <c r="C1892" s="10" t="s">
        <v>3413</v>
      </c>
      <c r="D1892" s="12" t="s">
        <v>851</v>
      </c>
      <c r="E1892" s="14">
        <v>132250000</v>
      </c>
      <c r="F1892" s="14">
        <v>0</v>
      </c>
      <c r="G1892" s="16" t="s">
        <v>3538</v>
      </c>
      <c r="H1892" s="18" t="s">
        <v>120</v>
      </c>
      <c r="I1892" s="6">
        <v>46039</v>
      </c>
      <c r="J1892" s="21" t="s">
        <v>1363</v>
      </c>
      <c r="K1892" s="18" t="s">
        <v>563</v>
      </c>
      <c r="L1892" s="23">
        <v>67200000</v>
      </c>
      <c r="M1892" s="23">
        <v>-200000</v>
      </c>
      <c r="N1892" s="25" t="s">
        <v>1364</v>
      </c>
    </row>
    <row r="1893" spans="1:14" ht="15" customHeight="1">
      <c r="A1893" s="4" t="s">
        <v>813</v>
      </c>
      <c r="B1893" s="8">
        <v>46032</v>
      </c>
      <c r="C1893" s="10" t="s">
        <v>3416</v>
      </c>
      <c r="D1893" s="12" t="s">
        <v>851</v>
      </c>
      <c r="E1893" s="14">
        <v>132250000</v>
      </c>
      <c r="F1893" s="14">
        <v>63250000</v>
      </c>
      <c r="G1893" s="16" t="s">
        <v>3538</v>
      </c>
      <c r="H1893" s="18" t="s">
        <v>328</v>
      </c>
      <c r="I1893" s="6">
        <v>46083</v>
      </c>
      <c r="J1893" s="21" t="s">
        <v>4863</v>
      </c>
      <c r="K1893" s="18" t="s">
        <v>333</v>
      </c>
      <c r="L1893" s="23">
        <v>67373333</v>
      </c>
      <c r="M1893" s="23">
        <v>0</v>
      </c>
      <c r="N1893" s="25" t="s">
        <v>2480</v>
      </c>
    </row>
    <row r="1894" spans="1:14" ht="15" customHeight="1">
      <c r="A1894" s="4" t="s">
        <v>813</v>
      </c>
      <c r="B1894" s="8">
        <v>46032</v>
      </c>
      <c r="C1894" s="10" t="s">
        <v>3418</v>
      </c>
      <c r="D1894" s="12" t="s">
        <v>851</v>
      </c>
      <c r="E1894" s="14">
        <v>132250000</v>
      </c>
      <c r="F1894" s="14">
        <v>0</v>
      </c>
      <c r="G1894" s="16" t="s">
        <v>3538</v>
      </c>
      <c r="H1894" s="18" t="s">
        <v>328</v>
      </c>
      <c r="I1894" s="6">
        <v>46039</v>
      </c>
      <c r="J1894" s="21" t="s">
        <v>1415</v>
      </c>
      <c r="K1894" s="18" t="s">
        <v>333</v>
      </c>
      <c r="L1894" s="23">
        <v>67500000</v>
      </c>
      <c r="M1894" s="23">
        <v>-300000</v>
      </c>
      <c r="N1894" s="25" t="s">
        <v>1416</v>
      </c>
    </row>
    <row r="1895" spans="1:14" ht="15" customHeight="1">
      <c r="A1895" s="4" t="s">
        <v>813</v>
      </c>
      <c r="B1895" s="8">
        <v>46032</v>
      </c>
      <c r="C1895" s="10" t="s">
        <v>3422</v>
      </c>
      <c r="D1895" s="12" t="s">
        <v>851</v>
      </c>
      <c r="E1895" s="14">
        <v>132250000</v>
      </c>
      <c r="F1895" s="14">
        <v>63250000</v>
      </c>
      <c r="G1895" s="16" t="s">
        <v>3538</v>
      </c>
      <c r="H1895" s="18" t="s">
        <v>328</v>
      </c>
      <c r="I1895" s="6">
        <v>46039</v>
      </c>
      <c r="J1895" s="21" t="s">
        <v>1462</v>
      </c>
      <c r="K1895" s="18" t="s">
        <v>1463</v>
      </c>
      <c r="L1895" s="23">
        <v>67604302</v>
      </c>
      <c r="M1895" s="23">
        <v>-1300000</v>
      </c>
      <c r="N1895" s="25" t="s">
        <v>1464</v>
      </c>
    </row>
    <row r="1896" spans="1:14" ht="15" customHeight="1">
      <c r="A1896" s="4" t="s">
        <v>813</v>
      </c>
      <c r="B1896" s="8">
        <v>46032</v>
      </c>
      <c r="C1896" s="10" t="s">
        <v>3425</v>
      </c>
      <c r="D1896" s="12" t="s">
        <v>851</v>
      </c>
      <c r="E1896" s="14">
        <v>132250000</v>
      </c>
      <c r="F1896" s="14">
        <v>63250000</v>
      </c>
      <c r="G1896" s="16" t="s">
        <v>3538</v>
      </c>
      <c r="H1896" s="18" t="s">
        <v>1957</v>
      </c>
      <c r="I1896" s="6">
        <v>46077</v>
      </c>
      <c r="J1896" s="21" t="s">
        <v>4735</v>
      </c>
      <c r="K1896" s="18" t="s">
        <v>2321</v>
      </c>
      <c r="L1896" s="23">
        <v>67671800</v>
      </c>
      <c r="M1896" s="23">
        <v>0</v>
      </c>
      <c r="N1896" s="25" t="s">
        <v>4736</v>
      </c>
    </row>
    <row r="1897" spans="1:14" ht="15" customHeight="1">
      <c r="A1897" s="4" t="s">
        <v>813</v>
      </c>
      <c r="B1897" s="8">
        <v>46032</v>
      </c>
      <c r="C1897" s="10" t="s">
        <v>3428</v>
      </c>
      <c r="D1897" s="12" t="s">
        <v>851</v>
      </c>
      <c r="E1897" s="14">
        <v>132250000</v>
      </c>
      <c r="F1897" s="14">
        <v>0</v>
      </c>
      <c r="G1897" s="16" t="s">
        <v>3538</v>
      </c>
      <c r="H1897" s="18" t="s">
        <v>328</v>
      </c>
      <c r="I1897" s="6">
        <v>46092</v>
      </c>
      <c r="J1897" s="21" t="s">
        <v>5239</v>
      </c>
      <c r="K1897" s="18" t="s">
        <v>333</v>
      </c>
      <c r="L1897" s="23">
        <v>67830000</v>
      </c>
      <c r="M1897" s="23">
        <v>0</v>
      </c>
      <c r="N1897" s="25" t="s">
        <v>5240</v>
      </c>
    </row>
    <row r="1898" spans="1:14" ht="15" customHeight="1">
      <c r="A1898" s="4" t="s">
        <v>813</v>
      </c>
      <c r="B1898" s="8">
        <v>46037</v>
      </c>
      <c r="C1898" s="10" t="s">
        <v>4052</v>
      </c>
      <c r="D1898" s="12" t="s">
        <v>865</v>
      </c>
      <c r="E1898" s="14">
        <v>132250000</v>
      </c>
      <c r="F1898" s="14">
        <v>0</v>
      </c>
      <c r="G1898" s="16" t="s">
        <v>4083</v>
      </c>
      <c r="H1898" s="18" t="s">
        <v>4246</v>
      </c>
      <c r="I1898" s="6">
        <v>46106</v>
      </c>
      <c r="J1898" s="21" t="s">
        <v>5636</v>
      </c>
      <c r="K1898" s="18" t="s">
        <v>4247</v>
      </c>
      <c r="L1898" s="23">
        <v>67888822</v>
      </c>
      <c r="M1898" s="23">
        <v>0</v>
      </c>
      <c r="N1898" s="25" t="s">
        <v>5617</v>
      </c>
    </row>
    <row r="1899" spans="1:14" ht="15" customHeight="1">
      <c r="A1899" s="37" t="s">
        <v>4602</v>
      </c>
      <c r="B1899" s="38">
        <v>46046</v>
      </c>
      <c r="C1899" s="39" t="s">
        <v>950</v>
      </c>
      <c r="D1899" s="40" t="s">
        <v>4603</v>
      </c>
      <c r="E1899" s="32">
        <v>132929796</v>
      </c>
      <c r="F1899" s="32">
        <v>0</v>
      </c>
      <c r="G1899" s="41" t="s">
        <v>5156</v>
      </c>
      <c r="H1899" s="18" t="s">
        <v>903</v>
      </c>
      <c r="I1899" s="6">
        <v>46041</v>
      </c>
      <c r="J1899" s="21" t="s">
        <v>1660</v>
      </c>
      <c r="K1899" s="18" t="s">
        <v>925</v>
      </c>
      <c r="L1899" s="23">
        <v>68000000</v>
      </c>
      <c r="M1899" s="23">
        <v>0</v>
      </c>
      <c r="N1899" s="25" t="s">
        <v>1661</v>
      </c>
    </row>
    <row r="1900" spans="1:14" ht="15" customHeight="1">
      <c r="A1900" s="4" t="s">
        <v>825</v>
      </c>
      <c r="B1900" s="8">
        <v>46035</v>
      </c>
      <c r="C1900" s="10" t="s">
        <v>3664</v>
      </c>
      <c r="D1900" s="12" t="s">
        <v>855</v>
      </c>
      <c r="E1900" s="14">
        <v>133200000</v>
      </c>
      <c r="F1900" s="14">
        <v>0</v>
      </c>
      <c r="G1900" s="16" t="s">
        <v>3762</v>
      </c>
      <c r="H1900" s="18" t="s">
        <v>112</v>
      </c>
      <c r="I1900" s="6">
        <v>46042</v>
      </c>
      <c r="J1900" s="21" t="s">
        <v>1822</v>
      </c>
      <c r="K1900" s="18" t="s">
        <v>118</v>
      </c>
      <c r="L1900" s="23">
        <v>68000000</v>
      </c>
      <c r="M1900" s="23">
        <v>0</v>
      </c>
      <c r="N1900" s="25" t="s">
        <v>1823</v>
      </c>
    </row>
    <row r="1901" spans="1:14" ht="15" customHeight="1">
      <c r="A1901" s="4" t="s">
        <v>825</v>
      </c>
      <c r="B1901" s="8">
        <v>46035</v>
      </c>
      <c r="C1901" s="10" t="s">
        <v>3666</v>
      </c>
      <c r="D1901" s="12" t="s">
        <v>855</v>
      </c>
      <c r="E1901" s="14">
        <v>133200000</v>
      </c>
      <c r="F1901" s="14">
        <v>0</v>
      </c>
      <c r="G1901" s="16" t="s">
        <v>3764</v>
      </c>
      <c r="H1901" s="18" t="s">
        <v>20</v>
      </c>
      <c r="I1901" s="6">
        <v>46049</v>
      </c>
      <c r="J1901" s="21" t="s">
        <v>3209</v>
      </c>
      <c r="K1901" s="18" t="s">
        <v>21</v>
      </c>
      <c r="L1901" s="23">
        <v>68000000</v>
      </c>
      <c r="M1901" s="23">
        <v>0</v>
      </c>
      <c r="N1901" s="25" t="s">
        <v>3210</v>
      </c>
    </row>
    <row r="1902" spans="1:14" ht="15" customHeight="1">
      <c r="A1902" s="4" t="s">
        <v>913</v>
      </c>
      <c r="B1902" s="8">
        <v>46027</v>
      </c>
      <c r="C1902" s="10" t="s">
        <v>2347</v>
      </c>
      <c r="D1902" s="12" t="s">
        <v>914</v>
      </c>
      <c r="E1902" s="14">
        <v>133388100</v>
      </c>
      <c r="F1902" s="14">
        <v>1943100</v>
      </c>
      <c r="G1902" s="16" t="s">
        <v>2326</v>
      </c>
      <c r="H1902" s="18" t="s">
        <v>32</v>
      </c>
      <c r="I1902" s="6">
        <v>46098</v>
      </c>
      <c r="J1902" s="21" t="s">
        <v>5365</v>
      </c>
      <c r="K1902" s="18" t="s">
        <v>4221</v>
      </c>
      <c r="L1902" s="23">
        <v>68019800</v>
      </c>
      <c r="M1902" s="23">
        <v>0</v>
      </c>
      <c r="N1902" s="25" t="s">
        <v>5362</v>
      </c>
    </row>
    <row r="1903" spans="1:14" ht="15" customHeight="1">
      <c r="A1903" s="4" t="s">
        <v>913</v>
      </c>
      <c r="B1903" s="8">
        <v>46029</v>
      </c>
      <c r="C1903" s="10" t="s">
        <v>2839</v>
      </c>
      <c r="D1903" s="12" t="s">
        <v>914</v>
      </c>
      <c r="E1903" s="14">
        <v>133388100</v>
      </c>
      <c r="F1903" s="14">
        <v>1943100</v>
      </c>
      <c r="G1903" s="16" t="s">
        <v>2935</v>
      </c>
      <c r="H1903" s="18" t="s">
        <v>800</v>
      </c>
      <c r="I1903" s="6">
        <v>46053</v>
      </c>
      <c r="J1903" s="21" t="s">
        <v>4057</v>
      </c>
      <c r="K1903" s="18" t="s">
        <v>801</v>
      </c>
      <c r="L1903" s="23">
        <v>68200000</v>
      </c>
      <c r="M1903" s="23">
        <v>0</v>
      </c>
      <c r="N1903" s="25" t="s">
        <v>4058</v>
      </c>
    </row>
    <row r="1904" spans="1:14" ht="15" customHeight="1">
      <c r="A1904" s="4" t="s">
        <v>134</v>
      </c>
      <c r="B1904" s="8">
        <v>46025</v>
      </c>
      <c r="C1904" s="10" t="s">
        <v>279</v>
      </c>
      <c r="D1904" s="12" t="s">
        <v>136</v>
      </c>
      <c r="E1904" s="14">
        <v>133400000</v>
      </c>
      <c r="F1904" s="14">
        <v>0</v>
      </c>
      <c r="G1904" s="16" t="s">
        <v>137</v>
      </c>
      <c r="H1904" s="18" t="s">
        <v>328</v>
      </c>
      <c r="I1904" s="6">
        <v>46037</v>
      </c>
      <c r="J1904" s="21" t="s">
        <v>947</v>
      </c>
      <c r="K1904" s="18" t="s">
        <v>329</v>
      </c>
      <c r="L1904" s="23">
        <v>68310000</v>
      </c>
      <c r="M1904" s="23">
        <v>0</v>
      </c>
      <c r="N1904" s="25" t="s">
        <v>948</v>
      </c>
    </row>
    <row r="1905" spans="1:14" ht="15" customHeight="1">
      <c r="A1905" s="4" t="s">
        <v>134</v>
      </c>
      <c r="B1905" s="8">
        <v>46025</v>
      </c>
      <c r="C1905" s="10" t="s">
        <v>443</v>
      </c>
      <c r="D1905" s="12" t="s">
        <v>136</v>
      </c>
      <c r="E1905" s="14">
        <v>133400000</v>
      </c>
      <c r="F1905" s="14">
        <v>0</v>
      </c>
      <c r="G1905" s="16" t="s">
        <v>444</v>
      </c>
      <c r="H1905" s="18" t="s">
        <v>798</v>
      </c>
      <c r="I1905" s="6">
        <v>46041</v>
      </c>
      <c r="J1905" s="21" t="s">
        <v>1565</v>
      </c>
      <c r="K1905" s="18" t="s">
        <v>799</v>
      </c>
      <c r="L1905" s="23">
        <v>68425000</v>
      </c>
      <c r="M1905" s="23">
        <v>0</v>
      </c>
      <c r="N1905" s="25" t="s">
        <v>1566</v>
      </c>
    </row>
    <row r="1906" spans="1:14" ht="15" customHeight="1">
      <c r="A1906" s="4" t="s">
        <v>120</v>
      </c>
      <c r="B1906" s="8">
        <v>46026</v>
      </c>
      <c r="C1906" s="10" t="s">
        <v>1792</v>
      </c>
      <c r="D1906" s="12" t="s">
        <v>451</v>
      </c>
      <c r="E1906" s="14">
        <v>133400000</v>
      </c>
      <c r="F1906" s="14">
        <v>0</v>
      </c>
      <c r="G1906" s="16" t="s">
        <v>1869</v>
      </c>
      <c r="H1906" s="18" t="s">
        <v>4246</v>
      </c>
      <c r="I1906" s="6">
        <v>46106</v>
      </c>
      <c r="J1906" s="21" t="s">
        <v>5621</v>
      </c>
      <c r="K1906" s="18" t="s">
        <v>4247</v>
      </c>
      <c r="L1906" s="23">
        <v>68604821</v>
      </c>
      <c r="M1906" s="23">
        <v>0</v>
      </c>
      <c r="N1906" s="25" t="s">
        <v>5617</v>
      </c>
    </row>
    <row r="1907" spans="1:14" ht="15" customHeight="1">
      <c r="A1907" s="4" t="s">
        <v>4498</v>
      </c>
      <c r="B1907" s="8">
        <v>46028</v>
      </c>
      <c r="C1907" s="10" t="s">
        <v>603</v>
      </c>
      <c r="D1907" s="12" t="s">
        <v>4502</v>
      </c>
      <c r="E1907" s="14">
        <v>133400000</v>
      </c>
      <c r="F1907" s="14">
        <v>0</v>
      </c>
      <c r="G1907" s="16" t="s">
        <v>4737</v>
      </c>
      <c r="H1907" s="18" t="s">
        <v>4246</v>
      </c>
      <c r="I1907" s="6">
        <v>46106</v>
      </c>
      <c r="J1907" s="21" t="s">
        <v>5583</v>
      </c>
      <c r="K1907" s="18" t="s">
        <v>4247</v>
      </c>
      <c r="L1907" s="23">
        <v>68651980</v>
      </c>
      <c r="M1907" s="23">
        <v>0</v>
      </c>
      <c r="N1907" s="25" t="s">
        <v>5569</v>
      </c>
    </row>
    <row r="1908" spans="1:14" ht="15" customHeight="1">
      <c r="A1908" s="4" t="s">
        <v>825</v>
      </c>
      <c r="B1908" s="8">
        <v>46035</v>
      </c>
      <c r="C1908" s="10" t="s">
        <v>3669</v>
      </c>
      <c r="D1908" s="12" t="s">
        <v>855</v>
      </c>
      <c r="E1908" s="14">
        <v>134000000</v>
      </c>
      <c r="F1908" s="14">
        <v>0</v>
      </c>
      <c r="G1908" s="16" t="s">
        <v>3767</v>
      </c>
      <c r="H1908" s="18" t="s">
        <v>813</v>
      </c>
      <c r="I1908" s="6">
        <v>46050</v>
      </c>
      <c r="J1908" s="21" t="s">
        <v>3416</v>
      </c>
      <c r="K1908" s="18" t="s">
        <v>865</v>
      </c>
      <c r="L1908" s="23">
        <v>68670156</v>
      </c>
      <c r="M1908" s="23">
        <v>0</v>
      </c>
      <c r="N1908" s="25" t="s">
        <v>3417</v>
      </c>
    </row>
    <row r="1909" spans="1:14" ht="15" customHeight="1">
      <c r="A1909" s="4" t="s">
        <v>5785</v>
      </c>
      <c r="B1909" s="8">
        <v>46032</v>
      </c>
      <c r="C1909" s="10" t="s">
        <v>28</v>
      </c>
      <c r="D1909" s="12" t="s">
        <v>5786</v>
      </c>
      <c r="E1909" s="14">
        <v>134200000</v>
      </c>
      <c r="F1909" s="14">
        <v>0</v>
      </c>
      <c r="G1909" s="16" t="s">
        <v>5798</v>
      </c>
      <c r="H1909" s="18" t="s">
        <v>67</v>
      </c>
      <c r="I1909" s="6">
        <v>46080</v>
      </c>
      <c r="J1909" s="21" t="s">
        <v>4860</v>
      </c>
      <c r="K1909" s="18" t="s">
        <v>1251</v>
      </c>
      <c r="L1909" s="23">
        <v>68676458</v>
      </c>
      <c r="M1909" s="23">
        <v>0</v>
      </c>
      <c r="N1909" s="25" t="s">
        <v>4861</v>
      </c>
    </row>
    <row r="1910" spans="1:14" ht="15" customHeight="1">
      <c r="A1910" s="4" t="s">
        <v>120</v>
      </c>
      <c r="B1910" s="8">
        <v>46025</v>
      </c>
      <c r="C1910" s="10" t="s">
        <v>586</v>
      </c>
      <c r="D1910" s="12" t="s">
        <v>451</v>
      </c>
      <c r="E1910" s="14">
        <v>134400000</v>
      </c>
      <c r="F1910" s="14">
        <v>0</v>
      </c>
      <c r="G1910" s="16" t="s">
        <v>587</v>
      </c>
      <c r="H1910" s="18" t="s">
        <v>112</v>
      </c>
      <c r="I1910" s="6">
        <v>46092</v>
      </c>
      <c r="J1910" s="21" t="s">
        <v>5236</v>
      </c>
      <c r="K1910" s="18" t="s">
        <v>118</v>
      </c>
      <c r="L1910" s="23">
        <v>68833334</v>
      </c>
      <c r="M1910" s="23">
        <v>0</v>
      </c>
      <c r="N1910" s="25" t="s">
        <v>5237</v>
      </c>
    </row>
    <row r="1911" spans="1:14" ht="15" customHeight="1">
      <c r="A1911" s="4" t="s">
        <v>120</v>
      </c>
      <c r="B1911" s="8">
        <v>46025</v>
      </c>
      <c r="C1911" s="10" t="s">
        <v>600</v>
      </c>
      <c r="D1911" s="12" t="s">
        <v>451</v>
      </c>
      <c r="E1911" s="14">
        <v>134400000</v>
      </c>
      <c r="F1911" s="14">
        <v>0</v>
      </c>
      <c r="G1911" s="16" t="s">
        <v>601</v>
      </c>
      <c r="H1911" s="18" t="s">
        <v>328</v>
      </c>
      <c r="I1911" s="6">
        <v>46038</v>
      </c>
      <c r="J1911" s="21" t="s">
        <v>1169</v>
      </c>
      <c r="K1911" s="18" t="s">
        <v>333</v>
      </c>
      <c r="L1911" s="23">
        <v>68900000</v>
      </c>
      <c r="M1911" s="23">
        <v>0</v>
      </c>
      <c r="N1911" s="25" t="s">
        <v>1170</v>
      </c>
    </row>
    <row r="1912" spans="1:14" ht="15" customHeight="1">
      <c r="A1912" s="4" t="s">
        <v>120</v>
      </c>
      <c r="B1912" s="8">
        <v>46026</v>
      </c>
      <c r="C1912" s="10" t="s">
        <v>725</v>
      </c>
      <c r="D1912" s="12" t="s">
        <v>451</v>
      </c>
      <c r="E1912" s="14">
        <v>134400000</v>
      </c>
      <c r="F1912" s="14">
        <v>2400000</v>
      </c>
      <c r="G1912" s="16" t="s">
        <v>726</v>
      </c>
      <c r="H1912" s="18" t="s">
        <v>11</v>
      </c>
      <c r="I1912" s="6">
        <v>46047</v>
      </c>
      <c r="J1912" s="21" t="s">
        <v>2808</v>
      </c>
      <c r="K1912" s="18" t="s">
        <v>109</v>
      </c>
      <c r="L1912" s="23">
        <v>68933333</v>
      </c>
      <c r="M1912" s="23">
        <v>0</v>
      </c>
      <c r="N1912" s="25" t="s">
        <v>2809</v>
      </c>
    </row>
    <row r="1913" spans="1:14" ht="15" customHeight="1">
      <c r="A1913" s="4" t="s">
        <v>120</v>
      </c>
      <c r="B1913" s="8">
        <v>46026</v>
      </c>
      <c r="C1913" s="10" t="s">
        <v>1536</v>
      </c>
      <c r="D1913" s="12" t="s">
        <v>451</v>
      </c>
      <c r="E1913" s="14">
        <v>134400000</v>
      </c>
      <c r="F1913" s="14">
        <v>0</v>
      </c>
      <c r="G1913" s="16" t="s">
        <v>1620</v>
      </c>
      <c r="H1913" s="18" t="s">
        <v>123</v>
      </c>
      <c r="I1913" s="6">
        <v>46032</v>
      </c>
      <c r="J1913" s="21" t="s">
        <v>414</v>
      </c>
      <c r="K1913" s="18" t="s">
        <v>125</v>
      </c>
      <c r="L1913" s="23">
        <v>68999977</v>
      </c>
      <c r="M1913" s="23">
        <v>0</v>
      </c>
      <c r="N1913" s="25" t="s">
        <v>448</v>
      </c>
    </row>
    <row r="1914" spans="1:14" ht="15" customHeight="1">
      <c r="A1914" s="4" t="s">
        <v>120</v>
      </c>
      <c r="B1914" s="8">
        <v>46026</v>
      </c>
      <c r="C1914" s="10" t="s">
        <v>1633</v>
      </c>
      <c r="D1914" s="12" t="s">
        <v>563</v>
      </c>
      <c r="E1914" s="14">
        <v>134400000</v>
      </c>
      <c r="F1914" s="14">
        <v>0</v>
      </c>
      <c r="G1914" s="16" t="s">
        <v>1716</v>
      </c>
      <c r="H1914" s="18" t="s">
        <v>205</v>
      </c>
      <c r="I1914" s="6">
        <v>46029</v>
      </c>
      <c r="J1914" s="21" t="s">
        <v>195</v>
      </c>
      <c r="K1914" s="18" t="s">
        <v>206</v>
      </c>
      <c r="L1914" s="23">
        <v>69000000</v>
      </c>
      <c r="M1914" s="23">
        <v>0</v>
      </c>
      <c r="N1914" s="25" t="s">
        <v>207</v>
      </c>
    </row>
    <row r="1915" spans="1:14" ht="15" customHeight="1">
      <c r="A1915" s="4" t="s">
        <v>120</v>
      </c>
      <c r="B1915" s="8">
        <v>46026</v>
      </c>
      <c r="C1915" s="10" t="s">
        <v>1650</v>
      </c>
      <c r="D1915" s="12" t="s">
        <v>563</v>
      </c>
      <c r="E1915" s="14">
        <v>134400000</v>
      </c>
      <c r="F1915" s="14">
        <v>0</v>
      </c>
      <c r="G1915" s="16" t="s">
        <v>1733</v>
      </c>
      <c r="H1915" s="18" t="s">
        <v>347</v>
      </c>
      <c r="I1915" s="6">
        <v>46036</v>
      </c>
      <c r="J1915" s="21" t="s">
        <v>745</v>
      </c>
      <c r="K1915" s="18" t="s">
        <v>348</v>
      </c>
      <c r="L1915" s="23">
        <v>69000000</v>
      </c>
      <c r="M1915" s="23">
        <v>0</v>
      </c>
      <c r="N1915" s="25" t="s">
        <v>761</v>
      </c>
    </row>
    <row r="1916" spans="1:14" ht="15" customHeight="1">
      <c r="A1916" s="4" t="s">
        <v>120</v>
      </c>
      <c r="B1916" s="8">
        <v>46026</v>
      </c>
      <c r="C1916" s="10" t="s">
        <v>1656</v>
      </c>
      <c r="D1916" s="12" t="s">
        <v>563</v>
      </c>
      <c r="E1916" s="14">
        <v>134400000</v>
      </c>
      <c r="F1916" s="14">
        <v>0</v>
      </c>
      <c r="G1916" s="16" t="s">
        <v>1738</v>
      </c>
      <c r="H1916" s="18" t="s">
        <v>120</v>
      </c>
      <c r="I1916" s="6">
        <v>46037</v>
      </c>
      <c r="J1916" s="21" t="s">
        <v>959</v>
      </c>
      <c r="K1916" s="18" t="s">
        <v>563</v>
      </c>
      <c r="L1916" s="23">
        <v>69000000</v>
      </c>
      <c r="M1916" s="23">
        <v>0</v>
      </c>
      <c r="N1916" s="25" t="s">
        <v>960</v>
      </c>
    </row>
    <row r="1917" spans="1:14" ht="15" customHeight="1">
      <c r="A1917" s="4" t="s">
        <v>120</v>
      </c>
      <c r="B1917" s="8">
        <v>46026</v>
      </c>
      <c r="C1917" s="10" t="s">
        <v>1772</v>
      </c>
      <c r="D1917" s="12" t="s">
        <v>563</v>
      </c>
      <c r="E1917" s="14">
        <v>134400000</v>
      </c>
      <c r="F1917" s="14">
        <v>0</v>
      </c>
      <c r="G1917" s="16" t="s">
        <v>1853</v>
      </c>
      <c r="H1917" s="18" t="s">
        <v>328</v>
      </c>
      <c r="I1917" s="6">
        <v>46037</v>
      </c>
      <c r="J1917" s="21" t="s">
        <v>990</v>
      </c>
      <c r="K1917" s="18" t="s">
        <v>333</v>
      </c>
      <c r="L1917" s="23">
        <v>69000000</v>
      </c>
      <c r="M1917" s="23">
        <v>0</v>
      </c>
      <c r="N1917" s="25" t="s">
        <v>991</v>
      </c>
    </row>
    <row r="1918" spans="1:14" ht="15" customHeight="1">
      <c r="A1918" s="4" t="s">
        <v>120</v>
      </c>
      <c r="B1918" s="8">
        <v>46026</v>
      </c>
      <c r="C1918" s="10" t="s">
        <v>1777</v>
      </c>
      <c r="D1918" s="12" t="s">
        <v>563</v>
      </c>
      <c r="E1918" s="14">
        <v>134400000</v>
      </c>
      <c r="F1918" s="14">
        <v>0</v>
      </c>
      <c r="G1918" s="16" t="s">
        <v>1858</v>
      </c>
      <c r="H1918" s="18" t="s">
        <v>120</v>
      </c>
      <c r="I1918" s="6">
        <v>46037</v>
      </c>
      <c r="J1918" s="21" t="s">
        <v>1046</v>
      </c>
      <c r="K1918" s="18" t="s">
        <v>451</v>
      </c>
      <c r="L1918" s="23">
        <v>69000000</v>
      </c>
      <c r="M1918" s="23">
        <v>0</v>
      </c>
      <c r="N1918" s="25" t="s">
        <v>1047</v>
      </c>
    </row>
    <row r="1919" spans="1:14" ht="15" customHeight="1">
      <c r="A1919" s="4" t="s">
        <v>798</v>
      </c>
      <c r="B1919" s="8">
        <v>46030</v>
      </c>
      <c r="C1919" s="10" t="s">
        <v>3057</v>
      </c>
      <c r="D1919" s="12" t="s">
        <v>799</v>
      </c>
      <c r="E1919" s="14">
        <v>134550000</v>
      </c>
      <c r="F1919" s="14">
        <v>0</v>
      </c>
      <c r="G1919" s="16" t="s">
        <v>3166</v>
      </c>
      <c r="H1919" s="18" t="s">
        <v>112</v>
      </c>
      <c r="I1919" s="6">
        <v>46038</v>
      </c>
      <c r="J1919" s="21" t="s">
        <v>1190</v>
      </c>
      <c r="K1919" s="18" t="s">
        <v>114</v>
      </c>
      <c r="L1919" s="23">
        <v>69000000</v>
      </c>
      <c r="M1919" s="23">
        <v>0</v>
      </c>
      <c r="N1919" s="25" t="s">
        <v>1191</v>
      </c>
    </row>
    <row r="1920" spans="1:14" ht="15" customHeight="1">
      <c r="A1920" s="4" t="s">
        <v>185</v>
      </c>
      <c r="B1920" s="8">
        <v>46026</v>
      </c>
      <c r="C1920" s="10" t="s">
        <v>1472</v>
      </c>
      <c r="D1920" s="12" t="s">
        <v>596</v>
      </c>
      <c r="E1920" s="14">
        <v>134992000</v>
      </c>
      <c r="F1920" s="14">
        <v>0</v>
      </c>
      <c r="G1920" s="16" t="s">
        <v>1562</v>
      </c>
      <c r="H1920" s="18" t="s">
        <v>112</v>
      </c>
      <c r="I1920" s="6">
        <v>46041</v>
      </c>
      <c r="J1920" s="21" t="s">
        <v>1581</v>
      </c>
      <c r="K1920" s="18" t="s">
        <v>118</v>
      </c>
      <c r="L1920" s="23">
        <v>69000000</v>
      </c>
      <c r="M1920" s="23">
        <v>0</v>
      </c>
      <c r="N1920" s="25" t="s">
        <v>1582</v>
      </c>
    </row>
    <row r="1921" spans="1:14" ht="15" customHeight="1">
      <c r="A1921" s="4" t="s">
        <v>15</v>
      </c>
      <c r="B1921" s="8">
        <v>46026</v>
      </c>
      <c r="C1921" s="10" t="s">
        <v>1527</v>
      </c>
      <c r="D1921" s="12" t="s">
        <v>16</v>
      </c>
      <c r="E1921" s="14">
        <v>135200000</v>
      </c>
      <c r="F1921" s="14">
        <v>0</v>
      </c>
      <c r="G1921" s="16" t="s">
        <v>1610</v>
      </c>
      <c r="H1921" s="18" t="s">
        <v>328</v>
      </c>
      <c r="I1921" s="6">
        <v>46043</v>
      </c>
      <c r="J1921" s="21" t="s">
        <v>2068</v>
      </c>
      <c r="K1921" s="18" t="s">
        <v>333</v>
      </c>
      <c r="L1921" s="23">
        <v>69000000</v>
      </c>
      <c r="M1921" s="23">
        <v>-1200000</v>
      </c>
      <c r="N1921" s="25" t="s">
        <v>2069</v>
      </c>
    </row>
    <row r="1922" spans="1:14" ht="15" customHeight="1">
      <c r="A1922" s="4" t="s">
        <v>790</v>
      </c>
      <c r="B1922" s="8">
        <v>46035</v>
      </c>
      <c r="C1922" s="10" t="s">
        <v>3696</v>
      </c>
      <c r="D1922" s="12" t="s">
        <v>792</v>
      </c>
      <c r="E1922" s="14">
        <v>135300000</v>
      </c>
      <c r="F1922" s="14">
        <v>0</v>
      </c>
      <c r="G1922" s="16" t="s">
        <v>3817</v>
      </c>
      <c r="H1922" s="18" t="s">
        <v>495</v>
      </c>
      <c r="I1922" s="6">
        <v>46046</v>
      </c>
      <c r="J1922" s="21" t="s">
        <v>2652</v>
      </c>
      <c r="K1922" s="18" t="s">
        <v>496</v>
      </c>
      <c r="L1922" s="23">
        <v>69000000</v>
      </c>
      <c r="M1922" s="23">
        <v>0</v>
      </c>
      <c r="N1922" s="25" t="s">
        <v>2653</v>
      </c>
    </row>
    <row r="1923" spans="1:14" ht="15" customHeight="1">
      <c r="A1923" s="4" t="s">
        <v>120</v>
      </c>
      <c r="B1923" s="8">
        <v>46025</v>
      </c>
      <c r="C1923" s="10" t="s">
        <v>609</v>
      </c>
      <c r="D1923" s="12" t="s">
        <v>528</v>
      </c>
      <c r="E1923" s="14">
        <v>135600000</v>
      </c>
      <c r="F1923" s="14">
        <v>0</v>
      </c>
      <c r="G1923" s="16" t="s">
        <v>610</v>
      </c>
      <c r="H1923" s="18" t="s">
        <v>112</v>
      </c>
      <c r="I1923" s="6">
        <v>46046</v>
      </c>
      <c r="J1923" s="21" t="s">
        <v>2663</v>
      </c>
      <c r="K1923" s="18" t="s">
        <v>1031</v>
      </c>
      <c r="L1923" s="23">
        <v>69000000</v>
      </c>
      <c r="M1923" s="23">
        <v>0</v>
      </c>
      <c r="N1923" s="25" t="s">
        <v>2664</v>
      </c>
    </row>
    <row r="1924" spans="1:14" ht="15" customHeight="1">
      <c r="A1924" s="4" t="s">
        <v>328</v>
      </c>
      <c r="B1924" s="8">
        <v>46027</v>
      </c>
      <c r="C1924" s="10" t="s">
        <v>2205</v>
      </c>
      <c r="D1924" s="12" t="s">
        <v>329</v>
      </c>
      <c r="E1924" s="14">
        <v>135600000</v>
      </c>
      <c r="F1924" s="14">
        <v>2000000</v>
      </c>
      <c r="G1924" s="16" t="s">
        <v>2215</v>
      </c>
      <c r="H1924" s="18" t="s">
        <v>813</v>
      </c>
      <c r="I1924" s="6">
        <v>46048</v>
      </c>
      <c r="J1924" s="21" t="s">
        <v>2990</v>
      </c>
      <c r="K1924" s="18" t="s">
        <v>851</v>
      </c>
      <c r="L1924" s="23">
        <v>69000000</v>
      </c>
      <c r="M1924" s="23">
        <v>0</v>
      </c>
      <c r="N1924" s="25" t="s">
        <v>2991</v>
      </c>
    </row>
    <row r="1925" spans="1:14" ht="15" customHeight="1">
      <c r="A1925" s="4" t="s">
        <v>20</v>
      </c>
      <c r="B1925" s="8">
        <v>46025</v>
      </c>
      <c r="C1925" s="10" t="s">
        <v>536</v>
      </c>
      <c r="D1925" s="12" t="s">
        <v>21</v>
      </c>
      <c r="E1925" s="14">
        <v>135960000</v>
      </c>
      <c r="F1925" s="14">
        <v>0</v>
      </c>
      <c r="G1925" s="16" t="s">
        <v>537</v>
      </c>
      <c r="H1925" s="18" t="s">
        <v>813</v>
      </c>
      <c r="I1925" s="6">
        <v>46048</v>
      </c>
      <c r="J1925" s="21" t="s">
        <v>3111</v>
      </c>
      <c r="K1925" s="18" t="s">
        <v>851</v>
      </c>
      <c r="L1925" s="23">
        <v>69000000</v>
      </c>
      <c r="M1925" s="23">
        <v>0</v>
      </c>
      <c r="N1925" s="25" t="s">
        <v>3112</v>
      </c>
    </row>
    <row r="1926" spans="1:14" ht="15" customHeight="1">
      <c r="A1926" s="4" t="s">
        <v>120</v>
      </c>
      <c r="B1926" s="8">
        <v>46026</v>
      </c>
      <c r="C1926" s="10" t="s">
        <v>1762</v>
      </c>
      <c r="D1926" s="12" t="s">
        <v>528</v>
      </c>
      <c r="E1926" s="14">
        <v>136000000</v>
      </c>
      <c r="F1926" s="14">
        <v>0</v>
      </c>
      <c r="G1926" s="16" t="s">
        <v>1842</v>
      </c>
      <c r="H1926" s="18" t="s">
        <v>813</v>
      </c>
      <c r="I1926" s="6">
        <v>46048</v>
      </c>
      <c r="J1926" s="21" t="s">
        <v>3118</v>
      </c>
      <c r="K1926" s="18" t="s">
        <v>851</v>
      </c>
      <c r="L1926" s="23">
        <v>69000000</v>
      </c>
      <c r="M1926" s="23">
        <v>0</v>
      </c>
      <c r="N1926" s="25" t="s">
        <v>3119</v>
      </c>
    </row>
    <row r="1927" spans="1:14" ht="15" customHeight="1">
      <c r="A1927" s="4" t="s">
        <v>858</v>
      </c>
      <c r="B1927" s="8">
        <v>46037</v>
      </c>
      <c r="C1927" s="10" t="s">
        <v>4026</v>
      </c>
      <c r="D1927" s="12" t="s">
        <v>1913</v>
      </c>
      <c r="E1927" s="14">
        <v>136080000</v>
      </c>
      <c r="F1927" s="14">
        <v>5675000</v>
      </c>
      <c r="G1927" s="16" t="s">
        <v>4070</v>
      </c>
      <c r="H1927" s="18" t="s">
        <v>813</v>
      </c>
      <c r="I1927" s="6">
        <v>46049</v>
      </c>
      <c r="J1927" s="21" t="s">
        <v>3139</v>
      </c>
      <c r="K1927" s="18" t="s">
        <v>851</v>
      </c>
      <c r="L1927" s="23">
        <v>69000000</v>
      </c>
      <c r="M1927" s="23">
        <v>0</v>
      </c>
      <c r="N1927" s="25" t="s">
        <v>2991</v>
      </c>
    </row>
    <row r="1928" spans="1:14" ht="15" customHeight="1">
      <c r="A1928" s="4" t="s">
        <v>5335</v>
      </c>
      <c r="B1928" s="8">
        <v>46029</v>
      </c>
      <c r="C1928" s="10" t="s">
        <v>257</v>
      </c>
      <c r="D1928" s="12" t="s">
        <v>5336</v>
      </c>
      <c r="E1928" s="14">
        <v>136100000</v>
      </c>
      <c r="F1928" s="14">
        <v>0</v>
      </c>
      <c r="G1928" s="16" t="s">
        <v>5449</v>
      </c>
      <c r="H1928" s="18" t="s">
        <v>112</v>
      </c>
      <c r="I1928" s="6">
        <v>46049</v>
      </c>
      <c r="J1928" s="21" t="s">
        <v>3156</v>
      </c>
      <c r="K1928" s="18" t="s">
        <v>118</v>
      </c>
      <c r="L1928" s="23">
        <v>69000000</v>
      </c>
      <c r="M1928" s="23">
        <v>0</v>
      </c>
      <c r="N1928" s="25" t="s">
        <v>3157</v>
      </c>
    </row>
    <row r="1929" spans="1:14" ht="15" customHeight="1">
      <c r="A1929" s="4" t="s">
        <v>667</v>
      </c>
      <c r="B1929" s="8">
        <v>46027</v>
      </c>
      <c r="C1929" s="10" t="s">
        <v>2013</v>
      </c>
      <c r="D1929" s="12" t="s">
        <v>668</v>
      </c>
      <c r="E1929" s="14">
        <v>136266666</v>
      </c>
      <c r="F1929" s="14">
        <v>0</v>
      </c>
      <c r="G1929" s="16" t="s">
        <v>2029</v>
      </c>
      <c r="H1929" s="18" t="s">
        <v>112</v>
      </c>
      <c r="I1929" s="6">
        <v>46049</v>
      </c>
      <c r="J1929" s="21" t="s">
        <v>3296</v>
      </c>
      <c r="K1929" s="18" t="s">
        <v>114</v>
      </c>
      <c r="L1929" s="23">
        <v>69000000</v>
      </c>
      <c r="M1929" s="23">
        <v>0</v>
      </c>
      <c r="N1929" s="25" t="s">
        <v>3297</v>
      </c>
    </row>
    <row r="1930" spans="1:14" ht="15" customHeight="1">
      <c r="A1930" s="4" t="s">
        <v>15</v>
      </c>
      <c r="B1930" s="8">
        <v>46025</v>
      </c>
      <c r="C1930" s="10" t="s">
        <v>569</v>
      </c>
      <c r="D1930" s="12" t="s">
        <v>16</v>
      </c>
      <c r="E1930" s="14">
        <v>136800000</v>
      </c>
      <c r="F1930" s="14">
        <v>0</v>
      </c>
      <c r="G1930" s="16" t="s">
        <v>570</v>
      </c>
      <c r="H1930" s="18" t="s">
        <v>813</v>
      </c>
      <c r="I1930" s="6">
        <v>46049</v>
      </c>
      <c r="J1930" s="21" t="s">
        <v>3308</v>
      </c>
      <c r="K1930" s="18" t="s">
        <v>865</v>
      </c>
      <c r="L1930" s="23">
        <v>69000000</v>
      </c>
      <c r="M1930" s="23">
        <v>0</v>
      </c>
      <c r="N1930" s="25" t="s">
        <v>3309</v>
      </c>
    </row>
    <row r="1931" spans="1:14" ht="15" customHeight="1">
      <c r="A1931" s="4" t="s">
        <v>120</v>
      </c>
      <c r="B1931" s="8">
        <v>46026</v>
      </c>
      <c r="C1931" s="10" t="s">
        <v>1530</v>
      </c>
      <c r="D1931" s="12" t="s">
        <v>528</v>
      </c>
      <c r="E1931" s="14">
        <v>136800000</v>
      </c>
      <c r="F1931" s="14">
        <v>0</v>
      </c>
      <c r="G1931" s="16" t="s">
        <v>1613</v>
      </c>
      <c r="H1931" s="18" t="s">
        <v>112</v>
      </c>
      <c r="I1931" s="6">
        <v>46049</v>
      </c>
      <c r="J1931" s="21" t="s">
        <v>3331</v>
      </c>
      <c r="K1931" s="18" t="s">
        <v>118</v>
      </c>
      <c r="L1931" s="23">
        <v>69000000</v>
      </c>
      <c r="M1931" s="23">
        <v>0</v>
      </c>
      <c r="N1931" s="25" t="s">
        <v>3332</v>
      </c>
    </row>
    <row r="1932" spans="1:14" ht="15" customHeight="1">
      <c r="A1932" s="4" t="s">
        <v>913</v>
      </c>
      <c r="B1932" s="8">
        <v>46027</v>
      </c>
      <c r="C1932" s="10" t="s">
        <v>2311</v>
      </c>
      <c r="D1932" s="12" t="s">
        <v>914</v>
      </c>
      <c r="E1932" s="14">
        <v>137355900</v>
      </c>
      <c r="F1932" s="14">
        <v>2000900</v>
      </c>
      <c r="G1932" s="16" t="s">
        <v>2326</v>
      </c>
      <c r="H1932" s="18" t="s">
        <v>813</v>
      </c>
      <c r="I1932" s="6">
        <v>46050</v>
      </c>
      <c r="J1932" s="21" t="s">
        <v>3473</v>
      </c>
      <c r="K1932" s="18" t="s">
        <v>851</v>
      </c>
      <c r="L1932" s="23">
        <v>69000000</v>
      </c>
      <c r="M1932" s="23">
        <v>0</v>
      </c>
      <c r="N1932" s="25" t="s">
        <v>3474</v>
      </c>
    </row>
    <row r="1933" spans="1:14" ht="15" customHeight="1">
      <c r="A1933" s="4" t="s">
        <v>813</v>
      </c>
      <c r="B1933" s="8">
        <v>46031</v>
      </c>
      <c r="C1933" s="10" t="s">
        <v>3244</v>
      </c>
      <c r="D1933" s="12" t="s">
        <v>814</v>
      </c>
      <c r="E1933" s="14">
        <v>137500000</v>
      </c>
      <c r="F1933" s="14">
        <v>62500000</v>
      </c>
      <c r="G1933" s="16" t="s">
        <v>3367</v>
      </c>
      <c r="H1933" s="18" t="s">
        <v>813</v>
      </c>
      <c r="I1933" s="6">
        <v>46050</v>
      </c>
      <c r="J1933" s="21" t="s">
        <v>3488</v>
      </c>
      <c r="K1933" s="18" t="s">
        <v>851</v>
      </c>
      <c r="L1933" s="23">
        <v>69000000</v>
      </c>
      <c r="M1933" s="23">
        <v>0</v>
      </c>
      <c r="N1933" s="25" t="s">
        <v>3489</v>
      </c>
    </row>
    <row r="1934" spans="1:14" ht="15" customHeight="1">
      <c r="A1934" s="4" t="s">
        <v>5785</v>
      </c>
      <c r="B1934" s="8">
        <v>46032</v>
      </c>
      <c r="C1934" s="10" t="s">
        <v>53</v>
      </c>
      <c r="D1934" s="12" t="s">
        <v>5786</v>
      </c>
      <c r="E1934" s="14">
        <v>137500000</v>
      </c>
      <c r="F1934" s="14">
        <v>0</v>
      </c>
      <c r="G1934" s="16" t="s">
        <v>5810</v>
      </c>
      <c r="H1934" s="18" t="s">
        <v>347</v>
      </c>
      <c r="I1934" s="6">
        <v>46050</v>
      </c>
      <c r="J1934" s="21" t="s">
        <v>3555</v>
      </c>
      <c r="K1934" s="18" t="s">
        <v>348</v>
      </c>
      <c r="L1934" s="23">
        <v>69000000</v>
      </c>
      <c r="M1934" s="23">
        <v>0</v>
      </c>
      <c r="N1934" s="25" t="s">
        <v>1409</v>
      </c>
    </row>
    <row r="1935" spans="1:14" ht="15" customHeight="1">
      <c r="A1935" s="4" t="s">
        <v>11</v>
      </c>
      <c r="B1935" s="8">
        <v>46025</v>
      </c>
      <c r="C1935" s="10" t="s">
        <v>144</v>
      </c>
      <c r="D1935" s="12" t="s">
        <v>13</v>
      </c>
      <c r="E1935" s="14">
        <v>138000000</v>
      </c>
      <c r="F1935" s="14">
        <v>0</v>
      </c>
      <c r="G1935" s="16" t="s">
        <v>145</v>
      </c>
      <c r="H1935" s="18" t="s">
        <v>813</v>
      </c>
      <c r="I1935" s="6">
        <v>46051</v>
      </c>
      <c r="J1935" s="21" t="s">
        <v>3611</v>
      </c>
      <c r="K1935" s="18" t="s">
        <v>814</v>
      </c>
      <c r="L1935" s="23">
        <v>69000000</v>
      </c>
      <c r="M1935" s="23">
        <v>0</v>
      </c>
      <c r="N1935" s="25" t="s">
        <v>3612</v>
      </c>
    </row>
    <row r="1936" spans="1:14" ht="15" customHeight="1">
      <c r="A1936" s="4" t="s">
        <v>11</v>
      </c>
      <c r="B1936" s="8">
        <v>46025</v>
      </c>
      <c r="C1936" s="10" t="s">
        <v>421</v>
      </c>
      <c r="D1936" s="12" t="s">
        <v>109</v>
      </c>
      <c r="E1936" s="14">
        <v>138000000</v>
      </c>
      <c r="F1936" s="14">
        <v>0</v>
      </c>
      <c r="G1936" s="16" t="s">
        <v>422</v>
      </c>
      <c r="H1936" s="18" t="s">
        <v>4498</v>
      </c>
      <c r="I1936" s="6">
        <v>46035</v>
      </c>
      <c r="J1936" s="21" t="s">
        <v>63</v>
      </c>
      <c r="K1936" s="18" t="s">
        <v>4499</v>
      </c>
      <c r="L1936" s="23">
        <v>69000000</v>
      </c>
      <c r="M1936" s="23">
        <v>0</v>
      </c>
      <c r="N1936" s="25" t="s">
        <v>6104</v>
      </c>
    </row>
    <row r="1937" spans="1:14" ht="15" customHeight="1">
      <c r="A1937" s="4" t="s">
        <v>416</v>
      </c>
      <c r="B1937" s="8">
        <v>46025</v>
      </c>
      <c r="C1937" s="10" t="s">
        <v>522</v>
      </c>
      <c r="D1937" s="12" t="s">
        <v>523</v>
      </c>
      <c r="E1937" s="14">
        <v>138000000</v>
      </c>
      <c r="F1937" s="14">
        <v>23000000</v>
      </c>
      <c r="G1937" s="16" t="s">
        <v>524</v>
      </c>
      <c r="H1937" s="18" t="s">
        <v>4498</v>
      </c>
      <c r="I1937" s="6">
        <v>46042</v>
      </c>
      <c r="J1937" s="21" t="s">
        <v>433</v>
      </c>
      <c r="K1937" s="18" t="s">
        <v>4499</v>
      </c>
      <c r="L1937" s="23">
        <v>69000000</v>
      </c>
      <c r="M1937" s="23">
        <v>0</v>
      </c>
      <c r="N1937" s="25" t="s">
        <v>6188</v>
      </c>
    </row>
    <row r="1938" spans="1:14" ht="15" customHeight="1">
      <c r="A1938" s="4" t="s">
        <v>495</v>
      </c>
      <c r="B1938" s="8">
        <v>46026</v>
      </c>
      <c r="C1938" s="10" t="s">
        <v>1067</v>
      </c>
      <c r="D1938" s="12" t="s">
        <v>496</v>
      </c>
      <c r="E1938" s="14">
        <v>138000000</v>
      </c>
      <c r="F1938" s="14">
        <v>0</v>
      </c>
      <c r="G1938" s="16" t="s">
        <v>1222</v>
      </c>
      <c r="H1938" s="18" t="s">
        <v>4498</v>
      </c>
      <c r="I1938" s="6">
        <v>46045</v>
      </c>
      <c r="J1938" s="21" t="s">
        <v>583</v>
      </c>
      <c r="K1938" s="18" t="s">
        <v>4499</v>
      </c>
      <c r="L1938" s="23">
        <v>69000000</v>
      </c>
      <c r="M1938" s="23">
        <v>0</v>
      </c>
      <c r="N1938" s="25" t="s">
        <v>6219</v>
      </c>
    </row>
    <row r="1939" spans="1:14" ht="15" customHeight="1">
      <c r="A1939" s="4" t="s">
        <v>495</v>
      </c>
      <c r="B1939" s="8">
        <v>46026</v>
      </c>
      <c r="C1939" s="10" t="s">
        <v>1070</v>
      </c>
      <c r="D1939" s="12" t="s">
        <v>496</v>
      </c>
      <c r="E1939" s="14">
        <v>138000000</v>
      </c>
      <c r="F1939" s="14">
        <v>0</v>
      </c>
      <c r="G1939" s="16" t="s">
        <v>1222</v>
      </c>
      <c r="H1939" s="18" t="s">
        <v>5561</v>
      </c>
      <c r="I1939" s="6">
        <v>46036</v>
      </c>
      <c r="J1939" s="21" t="s">
        <v>49</v>
      </c>
      <c r="K1939" s="18" t="s">
        <v>5562</v>
      </c>
      <c r="L1939" s="23">
        <v>69000000</v>
      </c>
      <c r="M1939" s="23">
        <v>0</v>
      </c>
      <c r="N1939" s="25" t="s">
        <v>6122</v>
      </c>
    </row>
    <row r="1940" spans="1:14" ht="15" customHeight="1">
      <c r="A1940" s="4" t="s">
        <v>120</v>
      </c>
      <c r="B1940" s="8">
        <v>46026</v>
      </c>
      <c r="C1940" s="10" t="s">
        <v>1593</v>
      </c>
      <c r="D1940" s="12" t="s">
        <v>528</v>
      </c>
      <c r="E1940" s="14">
        <v>138000000</v>
      </c>
      <c r="F1940" s="14">
        <v>0</v>
      </c>
      <c r="G1940" s="16" t="s">
        <v>1676</v>
      </c>
      <c r="H1940" s="28" t="s">
        <v>4602</v>
      </c>
      <c r="I1940" s="33">
        <v>46041</v>
      </c>
      <c r="J1940" s="34" t="s">
        <v>390</v>
      </c>
      <c r="K1940" s="28" t="s">
        <v>4603</v>
      </c>
      <c r="L1940" s="35">
        <v>69126666</v>
      </c>
      <c r="M1940" s="35">
        <v>-830000</v>
      </c>
      <c r="N1940" s="36" t="s">
        <v>1525</v>
      </c>
    </row>
    <row r="1941" spans="1:14" ht="15" customHeight="1">
      <c r="A1941" s="4" t="s">
        <v>112</v>
      </c>
      <c r="B1941" s="8">
        <v>46026</v>
      </c>
      <c r="C1941" s="10" t="s">
        <v>1608</v>
      </c>
      <c r="D1941" s="12" t="s">
        <v>114</v>
      </c>
      <c r="E1941" s="14">
        <v>138000000</v>
      </c>
      <c r="F1941" s="14">
        <v>69000000</v>
      </c>
      <c r="G1941" s="16" t="s">
        <v>1694</v>
      </c>
      <c r="H1941" s="18" t="s">
        <v>11</v>
      </c>
      <c r="I1941" s="6">
        <v>46050</v>
      </c>
      <c r="J1941" s="21" t="s">
        <v>3549</v>
      </c>
      <c r="K1941" s="18" t="s">
        <v>41</v>
      </c>
      <c r="L1941" s="23">
        <v>69233333</v>
      </c>
      <c r="M1941" s="23">
        <v>0</v>
      </c>
      <c r="N1941" s="25" t="s">
        <v>3550</v>
      </c>
    </row>
    <row r="1942" spans="1:14" ht="15" customHeight="1">
      <c r="A1942" s="4" t="s">
        <v>120</v>
      </c>
      <c r="B1942" s="8">
        <v>46026</v>
      </c>
      <c r="C1942" s="10" t="s">
        <v>1611</v>
      </c>
      <c r="D1942" s="12" t="s">
        <v>528</v>
      </c>
      <c r="E1942" s="14">
        <v>138000000</v>
      </c>
      <c r="F1942" s="14">
        <v>6000000</v>
      </c>
      <c r="G1942" s="16" t="s">
        <v>1697</v>
      </c>
      <c r="H1942" s="18" t="s">
        <v>328</v>
      </c>
      <c r="I1942" s="6">
        <v>46036</v>
      </c>
      <c r="J1942" s="21" t="s">
        <v>750</v>
      </c>
      <c r="K1942" s="18" t="s">
        <v>329</v>
      </c>
      <c r="L1942" s="23">
        <v>70000000</v>
      </c>
      <c r="M1942" s="23">
        <v>-600000</v>
      </c>
      <c r="N1942" s="25" t="s">
        <v>767</v>
      </c>
    </row>
    <row r="1943" spans="1:14" ht="15" customHeight="1">
      <c r="A1943" s="4" t="s">
        <v>120</v>
      </c>
      <c r="B1943" s="8">
        <v>46026</v>
      </c>
      <c r="C1943" s="10" t="s">
        <v>1680</v>
      </c>
      <c r="D1943" s="12" t="s">
        <v>821</v>
      </c>
      <c r="E1943" s="14">
        <v>138000000</v>
      </c>
      <c r="F1943" s="14">
        <v>0</v>
      </c>
      <c r="G1943" s="16" t="s">
        <v>1761</v>
      </c>
      <c r="H1943" s="18" t="s">
        <v>4498</v>
      </c>
      <c r="I1943" s="6">
        <v>46050</v>
      </c>
      <c r="J1943" s="21" t="s">
        <v>959</v>
      </c>
      <c r="K1943" s="18" t="s">
        <v>4499</v>
      </c>
      <c r="L1943" s="23">
        <v>70000000</v>
      </c>
      <c r="M1943" s="23">
        <v>0</v>
      </c>
      <c r="N1943" s="25" t="s">
        <v>6272</v>
      </c>
    </row>
    <row r="1944" spans="1:14" ht="15" customHeight="1">
      <c r="A1944" s="4" t="s">
        <v>120</v>
      </c>
      <c r="B1944" s="8">
        <v>46026</v>
      </c>
      <c r="C1944" s="10" t="s">
        <v>1695</v>
      </c>
      <c r="D1944" s="12" t="s">
        <v>528</v>
      </c>
      <c r="E1944" s="14">
        <v>138000000</v>
      </c>
      <c r="F1944" s="14">
        <v>2666667</v>
      </c>
      <c r="G1944" s="16" t="s">
        <v>1774</v>
      </c>
      <c r="H1944" s="18" t="s">
        <v>5335</v>
      </c>
      <c r="I1944" s="6">
        <v>46043</v>
      </c>
      <c r="J1944" s="21" t="s">
        <v>200</v>
      </c>
      <c r="K1944" s="18" t="s">
        <v>5336</v>
      </c>
      <c r="L1944" s="23">
        <v>70000000</v>
      </c>
      <c r="M1944" s="23">
        <v>0</v>
      </c>
      <c r="N1944" s="25" t="s">
        <v>6199</v>
      </c>
    </row>
    <row r="1945" spans="1:14" ht="15" customHeight="1">
      <c r="A1945" s="4" t="s">
        <v>328</v>
      </c>
      <c r="B1945" s="8">
        <v>46027</v>
      </c>
      <c r="C1945" s="10" t="s">
        <v>2159</v>
      </c>
      <c r="D1945" s="12" t="s">
        <v>329</v>
      </c>
      <c r="E1945" s="14">
        <v>138000000</v>
      </c>
      <c r="F1945" s="14">
        <v>2800000</v>
      </c>
      <c r="G1945" s="16" t="s">
        <v>2169</v>
      </c>
      <c r="H1945" s="18" t="s">
        <v>328</v>
      </c>
      <c r="I1945" s="6">
        <v>46045</v>
      </c>
      <c r="J1945" s="21" t="s">
        <v>2546</v>
      </c>
      <c r="K1945" s="18" t="s">
        <v>329</v>
      </c>
      <c r="L1945" s="23">
        <v>70400000</v>
      </c>
      <c r="M1945" s="23">
        <v>0</v>
      </c>
      <c r="N1945" s="25" t="s">
        <v>2554</v>
      </c>
    </row>
    <row r="1946" spans="1:14" ht="15" customHeight="1">
      <c r="A1946" s="4" t="s">
        <v>328</v>
      </c>
      <c r="B1946" s="8">
        <v>46027</v>
      </c>
      <c r="C1946" s="10" t="s">
        <v>2165</v>
      </c>
      <c r="D1946" s="12" t="s">
        <v>329</v>
      </c>
      <c r="E1946" s="14">
        <v>138000000</v>
      </c>
      <c r="F1946" s="14">
        <v>1200000</v>
      </c>
      <c r="G1946" s="16" t="s">
        <v>2175</v>
      </c>
      <c r="H1946" s="18" t="s">
        <v>120</v>
      </c>
      <c r="I1946" s="6">
        <v>46051</v>
      </c>
      <c r="J1946" s="21" t="s">
        <v>3676</v>
      </c>
      <c r="K1946" s="18" t="s">
        <v>121</v>
      </c>
      <c r="L1946" s="23">
        <v>70400000</v>
      </c>
      <c r="M1946" s="23">
        <v>0</v>
      </c>
      <c r="N1946" s="25" t="s">
        <v>3677</v>
      </c>
    </row>
    <row r="1947" spans="1:14" ht="15" customHeight="1">
      <c r="A1947" s="4" t="s">
        <v>328</v>
      </c>
      <c r="B1947" s="8">
        <v>46027</v>
      </c>
      <c r="C1947" s="10" t="s">
        <v>2377</v>
      </c>
      <c r="D1947" s="12" t="s">
        <v>329</v>
      </c>
      <c r="E1947" s="14">
        <v>138000000</v>
      </c>
      <c r="F1947" s="14">
        <v>2800000</v>
      </c>
      <c r="G1947" s="16" t="s">
        <v>2381</v>
      </c>
      <c r="H1947" s="18" t="s">
        <v>813</v>
      </c>
      <c r="I1947" s="6">
        <v>46050</v>
      </c>
      <c r="J1947" s="21" t="s">
        <v>3435</v>
      </c>
      <c r="K1947" s="18" t="s">
        <v>851</v>
      </c>
      <c r="L1947" s="23">
        <v>70750000</v>
      </c>
      <c r="M1947" s="23">
        <v>0</v>
      </c>
      <c r="N1947" s="25" t="s">
        <v>3436</v>
      </c>
    </row>
    <row r="1948" spans="1:14" ht="15" customHeight="1">
      <c r="A1948" s="4" t="s">
        <v>328</v>
      </c>
      <c r="B1948" s="8">
        <v>46027</v>
      </c>
      <c r="C1948" s="10" t="s">
        <v>2379</v>
      </c>
      <c r="D1948" s="12" t="s">
        <v>329</v>
      </c>
      <c r="E1948" s="14">
        <v>138000000</v>
      </c>
      <c r="F1948" s="14">
        <v>1600000</v>
      </c>
      <c r="G1948" s="16" t="s">
        <v>2384</v>
      </c>
      <c r="H1948" s="18" t="s">
        <v>185</v>
      </c>
      <c r="I1948" s="6">
        <v>46045</v>
      </c>
      <c r="J1948" s="21" t="s">
        <v>2488</v>
      </c>
      <c r="K1948" s="18" t="s">
        <v>186</v>
      </c>
      <c r="L1948" s="23">
        <v>70800000</v>
      </c>
      <c r="M1948" s="23">
        <v>0</v>
      </c>
      <c r="N1948" s="25" t="s">
        <v>2499</v>
      </c>
    </row>
    <row r="1949" spans="1:14" ht="15" customHeight="1">
      <c r="A1949" s="4" t="s">
        <v>328</v>
      </c>
      <c r="B1949" s="8">
        <v>46027</v>
      </c>
      <c r="C1949" s="10" t="s">
        <v>2396</v>
      </c>
      <c r="D1949" s="12" t="s">
        <v>329</v>
      </c>
      <c r="E1949" s="14">
        <v>138000000</v>
      </c>
      <c r="F1949" s="14">
        <v>2400000</v>
      </c>
      <c r="G1949" s="16" t="s">
        <v>2401</v>
      </c>
      <c r="H1949" s="18" t="s">
        <v>4246</v>
      </c>
      <c r="I1949" s="6">
        <v>46106</v>
      </c>
      <c r="J1949" s="21" t="s">
        <v>5662</v>
      </c>
      <c r="K1949" s="18" t="s">
        <v>4247</v>
      </c>
      <c r="L1949" s="23">
        <v>70807869</v>
      </c>
      <c r="M1949" s="23">
        <v>0</v>
      </c>
      <c r="N1949" s="25" t="s">
        <v>5617</v>
      </c>
    </row>
    <row r="1950" spans="1:14" ht="15" customHeight="1">
      <c r="A1950" s="4" t="s">
        <v>328</v>
      </c>
      <c r="B1950" s="8">
        <v>46028</v>
      </c>
      <c r="C1950" s="10" t="s">
        <v>2709</v>
      </c>
      <c r="D1950" s="12" t="s">
        <v>333</v>
      </c>
      <c r="E1950" s="14">
        <v>138000000</v>
      </c>
      <c r="F1950" s="14">
        <v>4000000</v>
      </c>
      <c r="G1950" s="16" t="s">
        <v>2832</v>
      </c>
      <c r="H1950" s="18" t="s">
        <v>328</v>
      </c>
      <c r="I1950" s="6">
        <v>46038</v>
      </c>
      <c r="J1950" s="21" t="s">
        <v>1203</v>
      </c>
      <c r="K1950" s="18" t="s">
        <v>333</v>
      </c>
      <c r="L1950" s="23">
        <v>71300000</v>
      </c>
      <c r="M1950" s="23">
        <v>0</v>
      </c>
      <c r="N1950" s="25" t="s">
        <v>1204</v>
      </c>
    </row>
    <row r="1951" spans="1:14" ht="15" customHeight="1">
      <c r="A1951" s="4" t="s">
        <v>11</v>
      </c>
      <c r="B1951" s="8">
        <v>46032</v>
      </c>
      <c r="C1951" s="10" t="s">
        <v>3430</v>
      </c>
      <c r="D1951" s="12" t="s">
        <v>41</v>
      </c>
      <c r="E1951" s="14">
        <v>138000000</v>
      </c>
      <c r="F1951" s="14">
        <v>34800000</v>
      </c>
      <c r="G1951" s="16" t="s">
        <v>3551</v>
      </c>
      <c r="H1951" s="18" t="s">
        <v>328</v>
      </c>
      <c r="I1951" s="6">
        <v>46045</v>
      </c>
      <c r="J1951" s="21" t="s">
        <v>2584</v>
      </c>
      <c r="K1951" s="18" t="s">
        <v>333</v>
      </c>
      <c r="L1951" s="23">
        <v>71300000</v>
      </c>
      <c r="M1951" s="23">
        <v>-67373333</v>
      </c>
      <c r="N1951" s="25" t="s">
        <v>2593</v>
      </c>
    </row>
    <row r="1952" spans="1:14" ht="15" customHeight="1">
      <c r="A1952" s="4" t="s">
        <v>858</v>
      </c>
      <c r="B1952" s="8">
        <v>46035</v>
      </c>
      <c r="C1952" s="10" t="s">
        <v>3776</v>
      </c>
      <c r="D1952" s="12" t="s">
        <v>859</v>
      </c>
      <c r="E1952" s="14">
        <v>138000000</v>
      </c>
      <c r="F1952" s="14">
        <v>0</v>
      </c>
      <c r="G1952" s="16" t="s">
        <v>3899</v>
      </c>
      <c r="H1952" s="18" t="s">
        <v>112</v>
      </c>
      <c r="I1952" s="6">
        <v>46047</v>
      </c>
      <c r="J1952" s="21" t="s">
        <v>2811</v>
      </c>
      <c r="K1952" s="18" t="s">
        <v>118</v>
      </c>
      <c r="L1952" s="23">
        <v>71300000</v>
      </c>
      <c r="M1952" s="23">
        <v>0</v>
      </c>
      <c r="N1952" s="25" t="s">
        <v>2812</v>
      </c>
    </row>
    <row r="1953" spans="1:14" ht="15" customHeight="1">
      <c r="A1953" s="4" t="s">
        <v>4498</v>
      </c>
      <c r="B1953" s="8">
        <v>46027</v>
      </c>
      <c r="C1953" s="10" t="s">
        <v>60</v>
      </c>
      <c r="D1953" s="12" t="s">
        <v>4499</v>
      </c>
      <c r="E1953" s="14">
        <v>138000000</v>
      </c>
      <c r="F1953" s="14">
        <v>0</v>
      </c>
      <c r="G1953" s="16" t="s">
        <v>4519</v>
      </c>
      <c r="H1953" s="18" t="s">
        <v>416</v>
      </c>
      <c r="I1953" s="6">
        <v>46048</v>
      </c>
      <c r="J1953" s="21" t="s">
        <v>2975</v>
      </c>
      <c r="K1953" s="18" t="s">
        <v>417</v>
      </c>
      <c r="L1953" s="23">
        <v>71300000</v>
      </c>
      <c r="M1953" s="23">
        <v>0</v>
      </c>
      <c r="N1953" s="25" t="s">
        <v>2976</v>
      </c>
    </row>
    <row r="1954" spans="1:14" ht="15" customHeight="1">
      <c r="A1954" s="4" t="s">
        <v>4498</v>
      </c>
      <c r="B1954" s="8">
        <v>46027</v>
      </c>
      <c r="C1954" s="10" t="s">
        <v>63</v>
      </c>
      <c r="D1954" s="12" t="s">
        <v>4499</v>
      </c>
      <c r="E1954" s="14">
        <v>138000000</v>
      </c>
      <c r="F1954" s="14">
        <v>0</v>
      </c>
      <c r="G1954" s="16" t="s">
        <v>4519</v>
      </c>
      <c r="H1954" s="18" t="s">
        <v>858</v>
      </c>
      <c r="I1954" s="6">
        <v>46049</v>
      </c>
      <c r="J1954" s="21" t="s">
        <v>3281</v>
      </c>
      <c r="K1954" s="18" t="s">
        <v>859</v>
      </c>
      <c r="L1954" s="23">
        <v>71300000</v>
      </c>
      <c r="M1954" s="23">
        <v>0</v>
      </c>
      <c r="N1954" s="25" t="s">
        <v>3282</v>
      </c>
    </row>
    <row r="1955" spans="1:14" ht="15" customHeight="1">
      <c r="A1955" s="4" t="s">
        <v>4498</v>
      </c>
      <c r="B1955" s="8">
        <v>46027</v>
      </c>
      <c r="C1955" s="10" t="s">
        <v>108</v>
      </c>
      <c r="D1955" s="12" t="s">
        <v>4499</v>
      </c>
      <c r="E1955" s="14">
        <v>138000000</v>
      </c>
      <c r="F1955" s="14">
        <v>0</v>
      </c>
      <c r="G1955" s="16" t="s">
        <v>4547</v>
      </c>
      <c r="H1955" s="18" t="s">
        <v>913</v>
      </c>
      <c r="I1955" s="6">
        <v>46086</v>
      </c>
      <c r="J1955" s="21" t="s">
        <v>5026</v>
      </c>
      <c r="K1955" s="18" t="s">
        <v>4238</v>
      </c>
      <c r="L1955" s="23">
        <v>71484813</v>
      </c>
      <c r="M1955" s="23">
        <v>0</v>
      </c>
      <c r="N1955" s="25" t="s">
        <v>5013</v>
      </c>
    </row>
    <row r="1956" spans="1:14" ht="15" customHeight="1">
      <c r="A1956" s="4" t="s">
        <v>4498</v>
      </c>
      <c r="B1956" s="8">
        <v>46031</v>
      </c>
      <c r="C1956" s="10" t="s">
        <v>811</v>
      </c>
      <c r="D1956" s="12" t="s">
        <v>4499</v>
      </c>
      <c r="E1956" s="14">
        <v>138000000</v>
      </c>
      <c r="F1956" s="14">
        <v>0</v>
      </c>
      <c r="G1956" s="16" t="s">
        <v>4980</v>
      </c>
      <c r="H1956" s="18" t="s">
        <v>20</v>
      </c>
      <c r="I1956" s="6">
        <v>46029</v>
      </c>
      <c r="J1956" s="21" t="s">
        <v>260</v>
      </c>
      <c r="K1956" s="18" t="s">
        <v>92</v>
      </c>
      <c r="L1956" s="23">
        <v>72000000</v>
      </c>
      <c r="M1956" s="23">
        <v>0</v>
      </c>
      <c r="N1956" s="25" t="s">
        <v>278</v>
      </c>
    </row>
    <row r="1957" spans="1:14" ht="15" customHeight="1">
      <c r="A1957" s="4" t="s">
        <v>5493</v>
      </c>
      <c r="B1957" s="8">
        <v>46028</v>
      </c>
      <c r="C1957" s="10" t="s">
        <v>28</v>
      </c>
      <c r="D1957" s="12" t="s">
        <v>5494</v>
      </c>
      <c r="E1957" s="14">
        <v>138000000</v>
      </c>
      <c r="F1957" s="14">
        <v>0</v>
      </c>
      <c r="G1957" s="16" t="s">
        <v>5504</v>
      </c>
      <c r="H1957" s="18" t="s">
        <v>20</v>
      </c>
      <c r="I1957" s="6">
        <v>46029</v>
      </c>
      <c r="J1957" s="21" t="s">
        <v>276</v>
      </c>
      <c r="K1957" s="18" t="s">
        <v>92</v>
      </c>
      <c r="L1957" s="23">
        <v>72000000</v>
      </c>
      <c r="M1957" s="23">
        <v>0</v>
      </c>
      <c r="N1957" s="25" t="s">
        <v>290</v>
      </c>
    </row>
    <row r="1958" spans="1:14" ht="15" customHeight="1">
      <c r="A1958" s="4" t="s">
        <v>5493</v>
      </c>
      <c r="B1958" s="8">
        <v>46028</v>
      </c>
      <c r="C1958" s="10" t="s">
        <v>33</v>
      </c>
      <c r="D1958" s="12" t="s">
        <v>5494</v>
      </c>
      <c r="E1958" s="14">
        <v>138000000</v>
      </c>
      <c r="F1958" s="14">
        <v>73600000</v>
      </c>
      <c r="G1958" s="16" t="s">
        <v>5507</v>
      </c>
      <c r="H1958" s="18" t="s">
        <v>868</v>
      </c>
      <c r="I1958" s="6">
        <v>46045</v>
      </c>
      <c r="J1958" s="21" t="s">
        <v>2566</v>
      </c>
      <c r="K1958" s="18" t="s">
        <v>869</v>
      </c>
      <c r="L1958" s="23">
        <v>72000000</v>
      </c>
      <c r="M1958" s="23">
        <v>0</v>
      </c>
      <c r="N1958" s="25" t="s">
        <v>2574</v>
      </c>
    </row>
    <row r="1959" spans="1:14" ht="15" customHeight="1">
      <c r="A1959" s="4" t="s">
        <v>5561</v>
      </c>
      <c r="B1959" s="8">
        <v>46027</v>
      </c>
      <c r="C1959" s="10" t="s">
        <v>174</v>
      </c>
      <c r="D1959" s="12" t="s">
        <v>5562</v>
      </c>
      <c r="E1959" s="14">
        <v>138000000</v>
      </c>
      <c r="F1959" s="14">
        <v>0</v>
      </c>
      <c r="G1959" s="16" t="s">
        <v>5610</v>
      </c>
      <c r="H1959" s="18" t="s">
        <v>903</v>
      </c>
      <c r="I1959" s="6">
        <v>46050</v>
      </c>
      <c r="J1959" s="21" t="s">
        <v>3579</v>
      </c>
      <c r="K1959" s="18" t="s">
        <v>939</v>
      </c>
      <c r="L1959" s="23">
        <v>72000000</v>
      </c>
      <c r="M1959" s="23">
        <v>0</v>
      </c>
      <c r="N1959" s="25" t="s">
        <v>3580</v>
      </c>
    </row>
    <row r="1960" spans="1:14" ht="15" customHeight="1">
      <c r="A1960" s="4" t="s">
        <v>790</v>
      </c>
      <c r="B1960" s="8">
        <v>46035</v>
      </c>
      <c r="C1960" s="10" t="s">
        <v>3693</v>
      </c>
      <c r="D1960" s="12" t="s">
        <v>792</v>
      </c>
      <c r="E1960" s="14">
        <v>138600000</v>
      </c>
      <c r="F1960" s="14">
        <v>0</v>
      </c>
      <c r="G1960" s="16" t="s">
        <v>3812</v>
      </c>
      <c r="H1960" s="18" t="s">
        <v>903</v>
      </c>
      <c r="I1960" s="6">
        <v>46050</v>
      </c>
      <c r="J1960" s="21" t="s">
        <v>3582</v>
      </c>
      <c r="K1960" s="18" t="s">
        <v>925</v>
      </c>
      <c r="L1960" s="23">
        <v>72000000</v>
      </c>
      <c r="M1960" s="23">
        <v>0</v>
      </c>
      <c r="N1960" s="25" t="s">
        <v>3583</v>
      </c>
    </row>
    <row r="1961" spans="1:14" ht="15" customHeight="1">
      <c r="A1961" s="4" t="s">
        <v>11</v>
      </c>
      <c r="B1961" s="8">
        <v>46025</v>
      </c>
      <c r="C1961" s="10" t="s">
        <v>234</v>
      </c>
      <c r="D1961" s="12" t="s">
        <v>13</v>
      </c>
      <c r="E1961" s="14">
        <v>139150000</v>
      </c>
      <c r="F1961" s="14">
        <v>0</v>
      </c>
      <c r="G1961" s="16" t="s">
        <v>235</v>
      </c>
      <c r="H1961" s="18" t="s">
        <v>903</v>
      </c>
      <c r="I1961" s="6">
        <v>46051</v>
      </c>
      <c r="J1961" s="21" t="s">
        <v>3692</v>
      </c>
      <c r="K1961" s="18" t="s">
        <v>905</v>
      </c>
      <c r="L1961" s="23">
        <v>72000000</v>
      </c>
      <c r="M1961" s="23">
        <v>0</v>
      </c>
      <c r="N1961" s="25" t="s">
        <v>3457</v>
      </c>
    </row>
    <row r="1962" spans="1:14" ht="15" customHeight="1">
      <c r="A1962" s="4" t="s">
        <v>416</v>
      </c>
      <c r="B1962" s="8">
        <v>46026</v>
      </c>
      <c r="C1962" s="10" t="s">
        <v>941</v>
      </c>
      <c r="D1962" s="12" t="s">
        <v>417</v>
      </c>
      <c r="E1962" s="14">
        <v>139150000</v>
      </c>
      <c r="F1962" s="14">
        <v>11500000</v>
      </c>
      <c r="G1962" s="16" t="s">
        <v>1083</v>
      </c>
      <c r="H1962" s="18" t="s">
        <v>4498</v>
      </c>
      <c r="I1962" s="6">
        <v>46048</v>
      </c>
      <c r="J1962" s="21" t="s">
        <v>880</v>
      </c>
      <c r="K1962" s="18" t="s">
        <v>4499</v>
      </c>
      <c r="L1962" s="23">
        <v>72000000</v>
      </c>
      <c r="M1962" s="23">
        <v>0</v>
      </c>
      <c r="N1962" s="25" t="s">
        <v>6254</v>
      </c>
    </row>
    <row r="1963" spans="1:14" ht="15" customHeight="1">
      <c r="A1963" s="4" t="s">
        <v>11</v>
      </c>
      <c r="B1963" s="8">
        <v>46026</v>
      </c>
      <c r="C1963" s="10" t="s">
        <v>992</v>
      </c>
      <c r="D1963" s="12" t="s">
        <v>41</v>
      </c>
      <c r="E1963" s="14">
        <v>139150000</v>
      </c>
      <c r="F1963" s="14">
        <v>0</v>
      </c>
      <c r="G1963" s="16" t="s">
        <v>1136</v>
      </c>
      <c r="H1963" s="18" t="s">
        <v>4498</v>
      </c>
      <c r="I1963" s="6">
        <v>46049</v>
      </c>
      <c r="J1963" s="21" t="s">
        <v>926</v>
      </c>
      <c r="K1963" s="18" t="s">
        <v>4499</v>
      </c>
      <c r="L1963" s="23">
        <v>72000000</v>
      </c>
      <c r="M1963" s="23">
        <v>0</v>
      </c>
      <c r="N1963" s="25" t="s">
        <v>6263</v>
      </c>
    </row>
    <row r="1964" spans="1:14" ht="15" customHeight="1">
      <c r="A1964" s="4" t="s">
        <v>11</v>
      </c>
      <c r="B1964" s="8">
        <v>46026</v>
      </c>
      <c r="C1964" s="10" t="s">
        <v>994</v>
      </c>
      <c r="D1964" s="12" t="s">
        <v>41</v>
      </c>
      <c r="E1964" s="14">
        <v>139150000</v>
      </c>
      <c r="F1964" s="14">
        <v>0</v>
      </c>
      <c r="G1964" s="16" t="s">
        <v>1139</v>
      </c>
      <c r="H1964" s="18" t="s">
        <v>4498</v>
      </c>
      <c r="I1964" s="6">
        <v>46050</v>
      </c>
      <c r="J1964" s="21" t="s">
        <v>967</v>
      </c>
      <c r="K1964" s="18" t="s">
        <v>4499</v>
      </c>
      <c r="L1964" s="23">
        <v>72000000</v>
      </c>
      <c r="M1964" s="23">
        <v>0</v>
      </c>
      <c r="N1964" s="25" t="s">
        <v>6274</v>
      </c>
    </row>
    <row r="1965" spans="1:14" ht="15" customHeight="1">
      <c r="A1965" s="4" t="s">
        <v>416</v>
      </c>
      <c r="B1965" s="8">
        <v>46026</v>
      </c>
      <c r="C1965" s="10" t="s">
        <v>997</v>
      </c>
      <c r="D1965" s="12" t="s">
        <v>1145</v>
      </c>
      <c r="E1965" s="14">
        <v>139150000</v>
      </c>
      <c r="F1965" s="14">
        <v>0</v>
      </c>
      <c r="G1965" s="16" t="s">
        <v>1146</v>
      </c>
      <c r="H1965" s="18" t="s">
        <v>4498</v>
      </c>
      <c r="I1965" s="6">
        <v>46051</v>
      </c>
      <c r="J1965" s="21" t="s">
        <v>975</v>
      </c>
      <c r="K1965" s="18" t="s">
        <v>4499</v>
      </c>
      <c r="L1965" s="23">
        <v>72000000</v>
      </c>
      <c r="M1965" s="23">
        <v>0</v>
      </c>
      <c r="N1965" s="25" t="s">
        <v>6276</v>
      </c>
    </row>
    <row r="1966" spans="1:14" ht="15" customHeight="1">
      <c r="A1966" s="4" t="s">
        <v>416</v>
      </c>
      <c r="B1966" s="8">
        <v>46026</v>
      </c>
      <c r="C1966" s="10" t="s">
        <v>1061</v>
      </c>
      <c r="D1966" s="12" t="s">
        <v>417</v>
      </c>
      <c r="E1966" s="14">
        <v>139150000</v>
      </c>
      <c r="F1966" s="14">
        <v>0</v>
      </c>
      <c r="G1966" s="16" t="s">
        <v>1216</v>
      </c>
      <c r="H1966" s="18" t="s">
        <v>4498</v>
      </c>
      <c r="I1966" s="6">
        <v>46046</v>
      </c>
      <c r="J1966" s="21" t="s">
        <v>731</v>
      </c>
      <c r="K1966" s="18" t="s">
        <v>4499</v>
      </c>
      <c r="L1966" s="23">
        <v>72234612</v>
      </c>
      <c r="M1966" s="23">
        <v>0</v>
      </c>
      <c r="N1966" s="25" t="s">
        <v>5102</v>
      </c>
    </row>
    <row r="1967" spans="1:14" ht="15" customHeight="1">
      <c r="A1967" s="4" t="s">
        <v>416</v>
      </c>
      <c r="B1967" s="8">
        <v>46026</v>
      </c>
      <c r="C1967" s="10" t="s">
        <v>1064</v>
      </c>
      <c r="D1967" s="12" t="s">
        <v>417</v>
      </c>
      <c r="E1967" s="14">
        <v>139150000</v>
      </c>
      <c r="F1967" s="14">
        <v>0</v>
      </c>
      <c r="G1967" s="16" t="s">
        <v>1219</v>
      </c>
      <c r="H1967" s="18" t="s">
        <v>67</v>
      </c>
      <c r="I1967" s="6">
        <v>46056</v>
      </c>
      <c r="J1967" s="21" t="s">
        <v>4118</v>
      </c>
      <c r="K1967" s="18" t="s">
        <v>1253</v>
      </c>
      <c r="L1967" s="23">
        <v>72241600</v>
      </c>
      <c r="M1967" s="23">
        <v>0</v>
      </c>
      <c r="N1967" s="25" t="s">
        <v>4119</v>
      </c>
    </row>
    <row r="1968" spans="1:14" ht="15" customHeight="1">
      <c r="A1968" s="4" t="s">
        <v>416</v>
      </c>
      <c r="B1968" s="8">
        <v>46026</v>
      </c>
      <c r="C1968" s="10" t="s">
        <v>1125</v>
      </c>
      <c r="D1968" s="12" t="s">
        <v>417</v>
      </c>
      <c r="E1968" s="14">
        <v>139150000</v>
      </c>
      <c r="F1968" s="14">
        <v>0</v>
      </c>
      <c r="G1968" s="16" t="s">
        <v>1252</v>
      </c>
      <c r="H1968" s="18" t="s">
        <v>913</v>
      </c>
      <c r="I1968" s="6">
        <v>46045</v>
      </c>
      <c r="J1968" s="21" t="s">
        <v>2462</v>
      </c>
      <c r="K1968" s="18" t="s">
        <v>914</v>
      </c>
      <c r="L1968" s="23">
        <v>72450000</v>
      </c>
      <c r="M1968" s="23">
        <v>0</v>
      </c>
      <c r="N1968" s="25" t="s">
        <v>1684</v>
      </c>
    </row>
    <row r="1969" spans="1:14" ht="15" customHeight="1">
      <c r="A1969" s="4" t="s">
        <v>416</v>
      </c>
      <c r="B1969" s="8">
        <v>46027</v>
      </c>
      <c r="C1969" s="10" t="s">
        <v>2110</v>
      </c>
      <c r="D1969" s="12" t="s">
        <v>417</v>
      </c>
      <c r="E1969" s="14">
        <v>139150000</v>
      </c>
      <c r="F1969" s="14">
        <v>0</v>
      </c>
      <c r="G1969" s="16" t="s">
        <v>2120</v>
      </c>
      <c r="H1969" s="18" t="s">
        <v>868</v>
      </c>
      <c r="I1969" s="6">
        <v>46042</v>
      </c>
      <c r="J1969" s="21" t="s">
        <v>1814</v>
      </c>
      <c r="K1969" s="18" t="s">
        <v>869</v>
      </c>
      <c r="L1969" s="23">
        <v>72533333</v>
      </c>
      <c r="M1969" s="23">
        <v>0</v>
      </c>
      <c r="N1969" s="25" t="s">
        <v>1815</v>
      </c>
    </row>
    <row r="1970" spans="1:14" ht="15" customHeight="1">
      <c r="A1970" s="4" t="s">
        <v>416</v>
      </c>
      <c r="B1970" s="8">
        <v>46027</v>
      </c>
      <c r="C1970" s="10" t="s">
        <v>2113</v>
      </c>
      <c r="D1970" s="12" t="s">
        <v>417</v>
      </c>
      <c r="E1970" s="14">
        <v>139150000</v>
      </c>
      <c r="F1970" s="14">
        <v>0</v>
      </c>
      <c r="G1970" s="16" t="s">
        <v>2123</v>
      </c>
      <c r="H1970" s="18" t="s">
        <v>4498</v>
      </c>
      <c r="I1970" s="6">
        <v>46052</v>
      </c>
      <c r="J1970" s="21" t="s">
        <v>992</v>
      </c>
      <c r="K1970" s="18" t="s">
        <v>4499</v>
      </c>
      <c r="L1970" s="23">
        <v>72583333</v>
      </c>
      <c r="M1970" s="23">
        <v>0</v>
      </c>
      <c r="N1970" s="25" t="s">
        <v>6280</v>
      </c>
    </row>
    <row r="1971" spans="1:14" ht="15" customHeight="1">
      <c r="A1971" s="4" t="s">
        <v>411</v>
      </c>
      <c r="B1971" s="8">
        <v>46027</v>
      </c>
      <c r="C1971" s="10" t="s">
        <v>2121</v>
      </c>
      <c r="D1971" s="12" t="s">
        <v>412</v>
      </c>
      <c r="E1971" s="14">
        <v>139150000</v>
      </c>
      <c r="F1971" s="14">
        <v>0</v>
      </c>
      <c r="G1971" s="16" t="s">
        <v>2134</v>
      </c>
      <c r="H1971" s="18" t="s">
        <v>1957</v>
      </c>
      <c r="I1971" s="6">
        <v>46048</v>
      </c>
      <c r="J1971" s="21" t="s">
        <v>2978</v>
      </c>
      <c r="K1971" s="18" t="s">
        <v>2318</v>
      </c>
      <c r="L1971" s="23">
        <v>73093700</v>
      </c>
      <c r="M1971" s="23">
        <v>0</v>
      </c>
      <c r="N1971" s="25" t="s">
        <v>2979</v>
      </c>
    </row>
    <row r="1972" spans="1:14" ht="15" customHeight="1">
      <c r="A1972" s="4" t="s">
        <v>416</v>
      </c>
      <c r="B1972" s="8">
        <v>46028</v>
      </c>
      <c r="C1972" s="10" t="s">
        <v>2632</v>
      </c>
      <c r="D1972" s="12" t="s">
        <v>417</v>
      </c>
      <c r="E1972" s="14">
        <v>139150000</v>
      </c>
      <c r="F1972" s="14">
        <v>57500000</v>
      </c>
      <c r="G1972" s="16" t="s">
        <v>2730</v>
      </c>
      <c r="H1972" s="18" t="s">
        <v>1994</v>
      </c>
      <c r="I1972" s="6">
        <v>46098</v>
      </c>
      <c r="J1972" s="21" t="s">
        <v>5395</v>
      </c>
      <c r="K1972" s="18" t="s">
        <v>3232</v>
      </c>
      <c r="L1972" s="23">
        <v>73160574.370000005</v>
      </c>
      <c r="M1972" s="23">
        <v>0</v>
      </c>
      <c r="N1972" s="25" t="s">
        <v>5393</v>
      </c>
    </row>
    <row r="1973" spans="1:14" ht="15" customHeight="1">
      <c r="A1973" s="4" t="s">
        <v>858</v>
      </c>
      <c r="B1973" s="8">
        <v>46037</v>
      </c>
      <c r="C1973" s="10" t="s">
        <v>3994</v>
      </c>
      <c r="D1973" s="12" t="s">
        <v>859</v>
      </c>
      <c r="E1973" s="14">
        <v>139150000</v>
      </c>
      <c r="F1973" s="14">
        <v>12650000</v>
      </c>
      <c r="G1973" s="16" t="s">
        <v>4065</v>
      </c>
      <c r="H1973" s="18" t="s">
        <v>4246</v>
      </c>
      <c r="I1973" s="6">
        <v>46106</v>
      </c>
      <c r="J1973" s="21" t="s">
        <v>5624</v>
      </c>
      <c r="K1973" s="18" t="s">
        <v>4247</v>
      </c>
      <c r="L1973" s="23">
        <v>73256368</v>
      </c>
      <c r="M1973" s="23">
        <v>0</v>
      </c>
      <c r="N1973" s="25" t="s">
        <v>5617</v>
      </c>
    </row>
    <row r="1974" spans="1:14" ht="15" customHeight="1">
      <c r="A1974" s="4" t="s">
        <v>15</v>
      </c>
      <c r="B1974" s="8">
        <v>46025</v>
      </c>
      <c r="C1974" s="10" t="s">
        <v>174</v>
      </c>
      <c r="D1974" s="12" t="s">
        <v>16</v>
      </c>
      <c r="E1974" s="14">
        <v>140000000</v>
      </c>
      <c r="F1974" s="14">
        <v>0</v>
      </c>
      <c r="G1974" s="16" t="s">
        <v>175</v>
      </c>
      <c r="H1974" s="18" t="s">
        <v>32</v>
      </c>
      <c r="I1974" s="6">
        <v>46097</v>
      </c>
      <c r="J1974" s="21" t="s">
        <v>5338</v>
      </c>
      <c r="K1974" s="18" t="s">
        <v>4221</v>
      </c>
      <c r="L1974" s="23">
        <v>73444200</v>
      </c>
      <c r="M1974" s="23">
        <v>0</v>
      </c>
      <c r="N1974" s="25" t="s">
        <v>5331</v>
      </c>
    </row>
    <row r="1975" spans="1:14" ht="15" customHeight="1">
      <c r="A1975" s="4" t="s">
        <v>120</v>
      </c>
      <c r="B1975" s="8">
        <v>46026</v>
      </c>
      <c r="C1975" s="10" t="s">
        <v>719</v>
      </c>
      <c r="D1975" s="12" t="s">
        <v>451</v>
      </c>
      <c r="E1975" s="14">
        <v>140000000</v>
      </c>
      <c r="F1975" s="14">
        <v>0</v>
      </c>
      <c r="G1975" s="16" t="s">
        <v>720</v>
      </c>
      <c r="H1975" s="28" t="s">
        <v>4602</v>
      </c>
      <c r="I1975" s="33">
        <v>46044</v>
      </c>
      <c r="J1975" s="34" t="s">
        <v>542</v>
      </c>
      <c r="K1975" s="28" t="s">
        <v>4603</v>
      </c>
      <c r="L1975" s="35">
        <v>73500000</v>
      </c>
      <c r="M1975" s="35">
        <v>0</v>
      </c>
      <c r="N1975" s="36" t="s">
        <v>6210</v>
      </c>
    </row>
    <row r="1976" spans="1:14" ht="15" customHeight="1">
      <c r="A1976" s="4" t="s">
        <v>67</v>
      </c>
      <c r="B1976" s="8">
        <v>46087</v>
      </c>
      <c r="C1976" s="10" t="s">
        <v>4421</v>
      </c>
      <c r="D1976" s="12" t="s">
        <v>1253</v>
      </c>
      <c r="E1976" s="14">
        <v>140000000</v>
      </c>
      <c r="F1976" s="14">
        <v>140000000</v>
      </c>
      <c r="G1976" s="16" t="s">
        <v>4442</v>
      </c>
      <c r="H1976" s="18" t="s">
        <v>120</v>
      </c>
      <c r="I1976" s="6">
        <v>46036</v>
      </c>
      <c r="J1976" s="21" t="s">
        <v>811</v>
      </c>
      <c r="K1976" s="18" t="s">
        <v>451</v>
      </c>
      <c r="L1976" s="23">
        <v>73600000</v>
      </c>
      <c r="M1976" s="23">
        <v>0</v>
      </c>
      <c r="N1976" s="25" t="s">
        <v>812</v>
      </c>
    </row>
    <row r="1977" spans="1:14" ht="15" customHeight="1">
      <c r="A1977" s="4" t="s">
        <v>800</v>
      </c>
      <c r="B1977" s="8">
        <v>46036</v>
      </c>
      <c r="C1977" s="10" t="s">
        <v>3957</v>
      </c>
      <c r="D1977" s="12" t="s">
        <v>801</v>
      </c>
      <c r="E1977" s="14">
        <v>140300000</v>
      </c>
      <c r="F1977" s="14">
        <v>0</v>
      </c>
      <c r="G1977" s="16" t="s">
        <v>4028</v>
      </c>
      <c r="H1977" s="18" t="s">
        <v>120</v>
      </c>
      <c r="I1977" s="6">
        <v>46037</v>
      </c>
      <c r="J1977" s="21" t="s">
        <v>970</v>
      </c>
      <c r="K1977" s="18" t="s">
        <v>563</v>
      </c>
      <c r="L1977" s="23">
        <v>73600000</v>
      </c>
      <c r="M1977" s="23">
        <v>0</v>
      </c>
      <c r="N1977" s="25" t="s">
        <v>971</v>
      </c>
    </row>
    <row r="1978" spans="1:14" ht="15" customHeight="1">
      <c r="A1978" s="4" t="s">
        <v>15</v>
      </c>
      <c r="B1978" s="8">
        <v>46025</v>
      </c>
      <c r="C1978" s="10" t="s">
        <v>63</v>
      </c>
      <c r="D1978" s="12" t="s">
        <v>16</v>
      </c>
      <c r="E1978" s="14">
        <v>140765216</v>
      </c>
      <c r="F1978" s="14">
        <v>0</v>
      </c>
      <c r="G1978" s="16" t="s">
        <v>64</v>
      </c>
      <c r="H1978" s="18" t="s">
        <v>328</v>
      </c>
      <c r="I1978" s="6">
        <v>46037</v>
      </c>
      <c r="J1978" s="21" t="s">
        <v>973</v>
      </c>
      <c r="K1978" s="18" t="s">
        <v>333</v>
      </c>
      <c r="L1978" s="23">
        <v>73600000</v>
      </c>
      <c r="M1978" s="23">
        <v>0</v>
      </c>
      <c r="N1978" s="25" t="s">
        <v>974</v>
      </c>
    </row>
    <row r="1979" spans="1:14" ht="15" customHeight="1">
      <c r="A1979" s="4" t="s">
        <v>790</v>
      </c>
      <c r="B1979" s="8">
        <v>46035</v>
      </c>
      <c r="C1979" s="10" t="s">
        <v>3692</v>
      </c>
      <c r="D1979" s="12" t="s">
        <v>803</v>
      </c>
      <c r="E1979" s="14">
        <v>141450000</v>
      </c>
      <c r="F1979" s="14">
        <v>0</v>
      </c>
      <c r="G1979" s="16" t="s">
        <v>3809</v>
      </c>
      <c r="H1979" s="18" t="s">
        <v>15</v>
      </c>
      <c r="I1979" s="6">
        <v>46044</v>
      </c>
      <c r="J1979" s="21" t="s">
        <v>2281</v>
      </c>
      <c r="K1979" s="18" t="s">
        <v>95</v>
      </c>
      <c r="L1979" s="23">
        <v>73600000</v>
      </c>
      <c r="M1979" s="23">
        <v>-1280000</v>
      </c>
      <c r="N1979" s="25" t="s">
        <v>2282</v>
      </c>
    </row>
    <row r="1980" spans="1:14" ht="15" customHeight="1">
      <c r="A1980" s="4" t="s">
        <v>185</v>
      </c>
      <c r="B1980" s="8">
        <v>46026</v>
      </c>
      <c r="C1980" s="10" t="s">
        <v>877</v>
      </c>
      <c r="D1980" s="12" t="s">
        <v>186</v>
      </c>
      <c r="E1980" s="14">
        <v>141600000</v>
      </c>
      <c r="F1980" s="14">
        <v>0</v>
      </c>
      <c r="G1980" s="16" t="s">
        <v>966</v>
      </c>
      <c r="H1980" s="18" t="s">
        <v>328</v>
      </c>
      <c r="I1980" s="6">
        <v>46044</v>
      </c>
      <c r="J1980" s="21" t="s">
        <v>2413</v>
      </c>
      <c r="K1980" s="18" t="s">
        <v>329</v>
      </c>
      <c r="L1980" s="23">
        <v>73600000</v>
      </c>
      <c r="M1980" s="23">
        <v>-2133333</v>
      </c>
      <c r="N1980" s="25" t="s">
        <v>2414</v>
      </c>
    </row>
    <row r="1981" spans="1:14" ht="15" customHeight="1">
      <c r="A1981" s="4" t="s">
        <v>185</v>
      </c>
      <c r="B1981" s="8">
        <v>46026</v>
      </c>
      <c r="C1981" s="10" t="s">
        <v>882</v>
      </c>
      <c r="D1981" s="12" t="s">
        <v>186</v>
      </c>
      <c r="E1981" s="14">
        <v>141600000</v>
      </c>
      <c r="F1981" s="14">
        <v>0</v>
      </c>
      <c r="G1981" s="16" t="s">
        <v>972</v>
      </c>
      <c r="H1981" s="18" t="s">
        <v>328</v>
      </c>
      <c r="I1981" s="6">
        <v>46052</v>
      </c>
      <c r="J1981" s="21" t="s">
        <v>3894</v>
      </c>
      <c r="K1981" s="18" t="s">
        <v>329</v>
      </c>
      <c r="L1981" s="23">
        <v>74002500</v>
      </c>
      <c r="M1981" s="23">
        <v>0</v>
      </c>
      <c r="N1981" s="25" t="s">
        <v>3895</v>
      </c>
    </row>
    <row r="1982" spans="1:14" ht="15" customHeight="1">
      <c r="A1982" s="4" t="s">
        <v>185</v>
      </c>
      <c r="B1982" s="8">
        <v>46026</v>
      </c>
      <c r="C1982" s="10" t="s">
        <v>884</v>
      </c>
      <c r="D1982" s="12" t="s">
        <v>186</v>
      </c>
      <c r="E1982" s="14">
        <v>141600000</v>
      </c>
      <c r="F1982" s="14">
        <v>0</v>
      </c>
      <c r="G1982" s="16" t="s">
        <v>963</v>
      </c>
      <c r="H1982" s="18" t="s">
        <v>20</v>
      </c>
      <c r="I1982" s="6">
        <v>46028</v>
      </c>
      <c r="J1982" s="21" t="s">
        <v>28</v>
      </c>
      <c r="K1982" s="18" t="s">
        <v>25</v>
      </c>
      <c r="L1982" s="23">
        <v>74160000</v>
      </c>
      <c r="M1982" s="23">
        <v>0</v>
      </c>
      <c r="N1982" s="25" t="s">
        <v>31</v>
      </c>
    </row>
    <row r="1983" spans="1:14" ht="15" customHeight="1">
      <c r="A1983" s="4" t="s">
        <v>185</v>
      </c>
      <c r="B1983" s="8">
        <v>46026</v>
      </c>
      <c r="C1983" s="10" t="s">
        <v>1467</v>
      </c>
      <c r="D1983" s="12" t="s">
        <v>186</v>
      </c>
      <c r="E1983" s="14">
        <v>141600000</v>
      </c>
      <c r="F1983" s="14">
        <v>0</v>
      </c>
      <c r="G1983" s="16" t="s">
        <v>1552</v>
      </c>
      <c r="H1983" s="18" t="s">
        <v>20</v>
      </c>
      <c r="I1983" s="6">
        <v>46028</v>
      </c>
      <c r="J1983" s="21" t="s">
        <v>57</v>
      </c>
      <c r="K1983" s="18" t="s">
        <v>21</v>
      </c>
      <c r="L1983" s="23">
        <v>74160000</v>
      </c>
      <c r="M1983" s="23">
        <v>0</v>
      </c>
      <c r="N1983" s="25" t="s">
        <v>59</v>
      </c>
    </row>
    <row r="1984" spans="1:14" ht="15" customHeight="1">
      <c r="A1984" s="4" t="s">
        <v>328</v>
      </c>
      <c r="B1984" s="8">
        <v>46027</v>
      </c>
      <c r="C1984" s="10" t="s">
        <v>2405</v>
      </c>
      <c r="D1984" s="12" t="s">
        <v>329</v>
      </c>
      <c r="E1984" s="14">
        <v>141600000</v>
      </c>
      <c r="F1984" s="14">
        <v>2400000</v>
      </c>
      <c r="G1984" s="16" t="s">
        <v>2409</v>
      </c>
      <c r="H1984" s="18" t="s">
        <v>20</v>
      </c>
      <c r="I1984" s="6">
        <v>46028</v>
      </c>
      <c r="J1984" s="21" t="s">
        <v>74</v>
      </c>
      <c r="K1984" s="18" t="s">
        <v>25</v>
      </c>
      <c r="L1984" s="23">
        <v>74160000</v>
      </c>
      <c r="M1984" s="23">
        <v>0</v>
      </c>
      <c r="N1984" s="25" t="s">
        <v>83</v>
      </c>
    </row>
    <row r="1985" spans="1:14" ht="15" customHeight="1">
      <c r="A1985" s="4" t="s">
        <v>790</v>
      </c>
      <c r="B1985" s="8">
        <v>46035</v>
      </c>
      <c r="C1985" s="10" t="s">
        <v>3710</v>
      </c>
      <c r="D1985" s="12" t="s">
        <v>1394</v>
      </c>
      <c r="E1985" s="14">
        <v>141900000</v>
      </c>
      <c r="F1985" s="14">
        <v>0</v>
      </c>
      <c r="G1985" s="16" t="s">
        <v>3834</v>
      </c>
      <c r="H1985" s="18" t="s">
        <v>20</v>
      </c>
      <c r="I1985" s="6">
        <v>46028</v>
      </c>
      <c r="J1985" s="21" t="s">
        <v>89</v>
      </c>
      <c r="K1985" s="18" t="s">
        <v>21</v>
      </c>
      <c r="L1985" s="23">
        <v>74160000</v>
      </c>
      <c r="M1985" s="23">
        <v>0</v>
      </c>
      <c r="N1985" s="25" t="s">
        <v>100</v>
      </c>
    </row>
    <row r="1986" spans="1:14" ht="15" customHeight="1">
      <c r="A1986" s="4" t="s">
        <v>15</v>
      </c>
      <c r="B1986" s="8">
        <v>46025</v>
      </c>
      <c r="C1986" s="10" t="s">
        <v>105</v>
      </c>
      <c r="D1986" s="12" t="s">
        <v>16</v>
      </c>
      <c r="E1986" s="14">
        <v>142333333</v>
      </c>
      <c r="F1986" s="14">
        <v>0</v>
      </c>
      <c r="G1986" s="16" t="s">
        <v>106</v>
      </c>
      <c r="H1986" s="18" t="s">
        <v>20</v>
      </c>
      <c r="I1986" s="6">
        <v>46029</v>
      </c>
      <c r="J1986" s="21" t="s">
        <v>128</v>
      </c>
      <c r="K1986" s="18" t="s">
        <v>25</v>
      </c>
      <c r="L1986" s="23">
        <v>74160000</v>
      </c>
      <c r="M1986" s="23">
        <v>0</v>
      </c>
      <c r="N1986" s="25" t="s">
        <v>133</v>
      </c>
    </row>
    <row r="1987" spans="1:14" ht="15" customHeight="1">
      <c r="A1987" s="4" t="s">
        <v>250</v>
      </c>
      <c r="B1987" s="8">
        <v>46025</v>
      </c>
      <c r="C1987" s="10" t="s">
        <v>314</v>
      </c>
      <c r="D1987" s="12" t="s">
        <v>251</v>
      </c>
      <c r="E1987" s="14">
        <v>143000000</v>
      </c>
      <c r="F1987" s="14">
        <v>0</v>
      </c>
      <c r="G1987" s="16" t="s">
        <v>315</v>
      </c>
      <c r="H1987" s="18" t="s">
        <v>20</v>
      </c>
      <c r="I1987" s="6">
        <v>46029</v>
      </c>
      <c r="J1987" s="21" t="s">
        <v>150</v>
      </c>
      <c r="K1987" s="18" t="s">
        <v>21</v>
      </c>
      <c r="L1987" s="23">
        <v>74160000</v>
      </c>
      <c r="M1987" s="23">
        <v>0</v>
      </c>
      <c r="N1987" s="25" t="s">
        <v>155</v>
      </c>
    </row>
    <row r="1988" spans="1:14" ht="15" customHeight="1">
      <c r="A1988" s="4" t="s">
        <v>868</v>
      </c>
      <c r="B1988" s="8">
        <v>46027</v>
      </c>
      <c r="C1988" s="10" t="s">
        <v>2036</v>
      </c>
      <c r="D1988" s="12" t="s">
        <v>869</v>
      </c>
      <c r="E1988" s="14">
        <v>143000000</v>
      </c>
      <c r="F1988" s="14">
        <v>0</v>
      </c>
      <c r="G1988" s="16" t="s">
        <v>2050</v>
      </c>
      <c r="H1988" s="18" t="s">
        <v>20</v>
      </c>
      <c r="I1988" s="6">
        <v>46029</v>
      </c>
      <c r="J1988" s="21" t="s">
        <v>253</v>
      </c>
      <c r="K1988" s="18" t="s">
        <v>25</v>
      </c>
      <c r="L1988" s="23">
        <v>74160000</v>
      </c>
      <c r="M1988" s="23">
        <v>0</v>
      </c>
      <c r="N1988" s="25" t="s">
        <v>269</v>
      </c>
    </row>
    <row r="1989" spans="1:14" ht="15" customHeight="1">
      <c r="A1989" s="4" t="s">
        <v>813</v>
      </c>
      <c r="B1989" s="8">
        <v>46032</v>
      </c>
      <c r="C1989" s="10" t="s">
        <v>3395</v>
      </c>
      <c r="D1989" s="12" t="s">
        <v>851</v>
      </c>
      <c r="E1989" s="14">
        <v>143000000</v>
      </c>
      <c r="F1989" s="14">
        <v>65000000</v>
      </c>
      <c r="G1989" s="16" t="s">
        <v>3524</v>
      </c>
      <c r="H1989" s="18" t="s">
        <v>20</v>
      </c>
      <c r="I1989" s="6">
        <v>46035</v>
      </c>
      <c r="J1989" s="21" t="s">
        <v>550</v>
      </c>
      <c r="K1989" s="18" t="s">
        <v>21</v>
      </c>
      <c r="L1989" s="23">
        <v>74160000</v>
      </c>
      <c r="M1989" s="23">
        <v>0</v>
      </c>
      <c r="N1989" s="25" t="s">
        <v>588</v>
      </c>
    </row>
    <row r="1990" spans="1:14" ht="15" customHeight="1">
      <c r="A1990" s="4" t="s">
        <v>46</v>
      </c>
      <c r="B1990" s="8">
        <v>46026</v>
      </c>
      <c r="C1990" s="10" t="s">
        <v>1683</v>
      </c>
      <c r="D1990" s="12" t="s">
        <v>65</v>
      </c>
      <c r="E1990" s="14">
        <v>143520000</v>
      </c>
      <c r="F1990" s="14">
        <v>0</v>
      </c>
      <c r="G1990" s="16" t="s">
        <v>1685</v>
      </c>
      <c r="H1990" s="18" t="s">
        <v>5561</v>
      </c>
      <c r="I1990" s="6">
        <v>46042</v>
      </c>
      <c r="J1990" s="21" t="s">
        <v>179</v>
      </c>
      <c r="K1990" s="18" t="s">
        <v>5562</v>
      </c>
      <c r="L1990" s="23">
        <v>74166667</v>
      </c>
      <c r="M1990" s="23">
        <v>0</v>
      </c>
      <c r="N1990" s="25" t="s">
        <v>2011</v>
      </c>
    </row>
    <row r="1991" spans="1:14" ht="15" customHeight="1">
      <c r="A1991" s="4" t="s">
        <v>813</v>
      </c>
      <c r="B1991" s="8">
        <v>46031</v>
      </c>
      <c r="C1991" s="10" t="s">
        <v>3290</v>
      </c>
      <c r="D1991" s="12" t="s">
        <v>851</v>
      </c>
      <c r="E1991" s="14">
        <v>143583055</v>
      </c>
      <c r="F1991" s="14">
        <v>95283055</v>
      </c>
      <c r="G1991" s="16" t="s">
        <v>3412</v>
      </c>
      <c r="H1991" s="18" t="s">
        <v>20</v>
      </c>
      <c r="I1991" s="6">
        <v>46038</v>
      </c>
      <c r="J1991" s="21" t="s">
        <v>1147</v>
      </c>
      <c r="K1991" s="18" t="s">
        <v>21</v>
      </c>
      <c r="L1991" s="23">
        <v>74400000</v>
      </c>
      <c r="M1991" s="23">
        <v>0</v>
      </c>
      <c r="N1991" s="25" t="s">
        <v>1148</v>
      </c>
    </row>
    <row r="1992" spans="1:14" ht="15" customHeight="1">
      <c r="A1992" s="4" t="s">
        <v>693</v>
      </c>
      <c r="B1992" s="8">
        <v>46026</v>
      </c>
      <c r="C1992" s="10" t="s">
        <v>954</v>
      </c>
      <c r="D1992" s="12" t="s">
        <v>694</v>
      </c>
      <c r="E1992" s="14">
        <v>143750000</v>
      </c>
      <c r="F1992" s="14">
        <v>3450000</v>
      </c>
      <c r="G1992" s="16" t="s">
        <v>1101</v>
      </c>
      <c r="H1992" s="18" t="s">
        <v>11</v>
      </c>
      <c r="I1992" s="6">
        <v>46032</v>
      </c>
      <c r="J1992" s="21" t="s">
        <v>427</v>
      </c>
      <c r="K1992" s="18" t="s">
        <v>41</v>
      </c>
      <c r="L1992" s="23">
        <v>74516667</v>
      </c>
      <c r="M1992" s="23">
        <v>0</v>
      </c>
      <c r="N1992" s="25" t="s">
        <v>459</v>
      </c>
    </row>
    <row r="1993" spans="1:14" ht="15" customHeight="1">
      <c r="A1993" s="4" t="s">
        <v>120</v>
      </c>
      <c r="B1993" s="8">
        <v>46026</v>
      </c>
      <c r="C1993" s="10" t="s">
        <v>1323</v>
      </c>
      <c r="D1993" s="12" t="s">
        <v>121</v>
      </c>
      <c r="E1993" s="14">
        <v>143750000</v>
      </c>
      <c r="F1993" s="14">
        <v>0</v>
      </c>
      <c r="G1993" s="16" t="s">
        <v>1396</v>
      </c>
      <c r="H1993" s="18" t="s">
        <v>205</v>
      </c>
      <c r="I1993" s="6">
        <v>46037</v>
      </c>
      <c r="J1993" s="21" t="s">
        <v>1012</v>
      </c>
      <c r="K1993" s="18" t="s">
        <v>210</v>
      </c>
      <c r="L1993" s="23">
        <v>74558300</v>
      </c>
      <c r="M1993" s="23">
        <v>0</v>
      </c>
      <c r="N1993" s="25" t="s">
        <v>1013</v>
      </c>
    </row>
    <row r="1994" spans="1:14" ht="15" customHeight="1">
      <c r="A1994" s="4" t="s">
        <v>112</v>
      </c>
      <c r="B1994" s="8">
        <v>46026</v>
      </c>
      <c r="C1994" s="10" t="s">
        <v>1363</v>
      </c>
      <c r="D1994" s="12" t="s">
        <v>114</v>
      </c>
      <c r="E1994" s="14">
        <v>143750000</v>
      </c>
      <c r="F1994" s="14">
        <v>0</v>
      </c>
      <c r="G1994" s="16" t="s">
        <v>1458</v>
      </c>
      <c r="H1994" s="18" t="s">
        <v>112</v>
      </c>
      <c r="I1994" s="6">
        <v>46048</v>
      </c>
      <c r="J1994" s="21" t="s">
        <v>3061</v>
      </c>
      <c r="K1994" s="18" t="s">
        <v>1031</v>
      </c>
      <c r="L1994" s="23">
        <v>74666667</v>
      </c>
      <c r="M1994" s="23">
        <v>0</v>
      </c>
      <c r="N1994" s="25" t="s">
        <v>3062</v>
      </c>
    </row>
    <row r="1995" spans="1:14" ht="15" customHeight="1">
      <c r="A1995" s="4" t="s">
        <v>112</v>
      </c>
      <c r="B1995" s="8">
        <v>46027</v>
      </c>
      <c r="C1995" s="10" t="s">
        <v>1903</v>
      </c>
      <c r="D1995" s="12" t="s">
        <v>1031</v>
      </c>
      <c r="E1995" s="14">
        <v>143750000</v>
      </c>
      <c r="F1995" s="14">
        <v>0</v>
      </c>
      <c r="G1995" s="16" t="s">
        <v>1976</v>
      </c>
      <c r="H1995" s="18" t="s">
        <v>416</v>
      </c>
      <c r="I1995" s="6">
        <v>46049</v>
      </c>
      <c r="J1995" s="21" t="s">
        <v>3184</v>
      </c>
      <c r="K1995" s="18" t="s">
        <v>1145</v>
      </c>
      <c r="L1995" s="23">
        <v>74666667</v>
      </c>
      <c r="M1995" s="23">
        <v>0</v>
      </c>
      <c r="N1995" s="25" t="s">
        <v>3185</v>
      </c>
    </row>
    <row r="1996" spans="1:14" ht="15" customHeight="1">
      <c r="A1996" s="4" t="s">
        <v>328</v>
      </c>
      <c r="B1996" s="8">
        <v>46027</v>
      </c>
      <c r="C1996" s="10" t="s">
        <v>2235</v>
      </c>
      <c r="D1996" s="12" t="s">
        <v>329</v>
      </c>
      <c r="E1996" s="14">
        <v>143750000</v>
      </c>
      <c r="F1996" s="14">
        <v>1250000</v>
      </c>
      <c r="G1996" s="16" t="s">
        <v>2182</v>
      </c>
      <c r="H1996" s="18" t="s">
        <v>11</v>
      </c>
      <c r="I1996" s="6">
        <v>46052</v>
      </c>
      <c r="J1996" s="21" t="s">
        <v>3815</v>
      </c>
      <c r="K1996" s="18" t="s">
        <v>13</v>
      </c>
      <c r="L1996" s="23">
        <v>74700000</v>
      </c>
      <c r="M1996" s="23">
        <v>0</v>
      </c>
      <c r="N1996" s="25" t="s">
        <v>3816</v>
      </c>
    </row>
    <row r="1997" spans="1:14" ht="15" customHeight="1">
      <c r="A1997" s="4" t="s">
        <v>323</v>
      </c>
      <c r="B1997" s="8">
        <v>46027</v>
      </c>
      <c r="C1997" s="10" t="s">
        <v>2256</v>
      </c>
      <c r="D1997" s="12" t="s">
        <v>2197</v>
      </c>
      <c r="E1997" s="14">
        <v>143750000</v>
      </c>
      <c r="F1997" s="14">
        <v>0</v>
      </c>
      <c r="G1997" s="16" t="s">
        <v>2271</v>
      </c>
      <c r="H1997" s="18" t="s">
        <v>913</v>
      </c>
      <c r="I1997" s="6">
        <v>46071</v>
      </c>
      <c r="J1997" s="21" t="s">
        <v>4431</v>
      </c>
      <c r="K1997" s="18" t="s">
        <v>4170</v>
      </c>
      <c r="L1997" s="23">
        <v>74724638</v>
      </c>
      <c r="M1997" s="23">
        <v>0</v>
      </c>
      <c r="N1997" s="25" t="s">
        <v>4416</v>
      </c>
    </row>
    <row r="1998" spans="1:14" ht="15" customHeight="1">
      <c r="A1998" s="4" t="s">
        <v>328</v>
      </c>
      <c r="B1998" s="8">
        <v>46028</v>
      </c>
      <c r="C1998" s="10" t="s">
        <v>2543</v>
      </c>
      <c r="D1998" s="12" t="s">
        <v>333</v>
      </c>
      <c r="E1998" s="14">
        <v>143750000</v>
      </c>
      <c r="F1998" s="14">
        <v>0</v>
      </c>
      <c r="G1998" s="16" t="s">
        <v>2544</v>
      </c>
      <c r="H1998" s="18" t="s">
        <v>205</v>
      </c>
      <c r="I1998" s="6">
        <v>46031</v>
      </c>
      <c r="J1998" s="21" t="s">
        <v>405</v>
      </c>
      <c r="K1998" s="18" t="s">
        <v>206</v>
      </c>
      <c r="L1998" s="23">
        <v>74750000</v>
      </c>
      <c r="M1998" s="23">
        <v>-866667</v>
      </c>
      <c r="N1998" s="25" t="s">
        <v>406</v>
      </c>
    </row>
    <row r="1999" spans="1:14" ht="15" customHeight="1">
      <c r="A1999" s="4" t="s">
        <v>67</v>
      </c>
      <c r="B1999" s="8">
        <v>46031</v>
      </c>
      <c r="C1999" s="10" t="s">
        <v>3292</v>
      </c>
      <c r="D1999" s="12" t="s">
        <v>794</v>
      </c>
      <c r="E1999" s="14">
        <v>143750000</v>
      </c>
      <c r="F1999" s="14">
        <v>0</v>
      </c>
      <c r="G1999" s="16" t="s">
        <v>3415</v>
      </c>
      <c r="H1999" s="18" t="s">
        <v>411</v>
      </c>
      <c r="I1999" s="6">
        <v>46037</v>
      </c>
      <c r="J1999" s="21" t="s">
        <v>961</v>
      </c>
      <c r="K1999" s="18" t="s">
        <v>412</v>
      </c>
      <c r="L1999" s="23">
        <v>74750000</v>
      </c>
      <c r="M1999" s="23">
        <v>0</v>
      </c>
      <c r="N1999" s="25" t="s">
        <v>962</v>
      </c>
    </row>
    <row r="2000" spans="1:14" ht="15" customHeight="1">
      <c r="A2000" s="4" t="s">
        <v>790</v>
      </c>
      <c r="B2000" s="8">
        <v>46035</v>
      </c>
      <c r="C2000" s="10" t="s">
        <v>3654</v>
      </c>
      <c r="D2000" s="12" t="s">
        <v>792</v>
      </c>
      <c r="E2000" s="14">
        <v>143750000</v>
      </c>
      <c r="F2000" s="14">
        <v>0</v>
      </c>
      <c r="G2000" s="16" t="s">
        <v>3742</v>
      </c>
      <c r="H2000" s="18" t="s">
        <v>15</v>
      </c>
      <c r="I2000" s="6">
        <v>46042</v>
      </c>
      <c r="J2000" s="21" t="s">
        <v>1888</v>
      </c>
      <c r="K2000" s="18" t="s">
        <v>16</v>
      </c>
      <c r="L2000" s="23">
        <v>74750000</v>
      </c>
      <c r="M2000" s="23">
        <v>-1083333</v>
      </c>
      <c r="N2000" s="25" t="s">
        <v>1889</v>
      </c>
    </row>
    <row r="2001" spans="1:14" ht="15" customHeight="1">
      <c r="A2001" s="4" t="s">
        <v>800</v>
      </c>
      <c r="B2001" s="8">
        <v>46035</v>
      </c>
      <c r="C2001" s="10" t="s">
        <v>3829</v>
      </c>
      <c r="D2001" s="12" t="s">
        <v>801</v>
      </c>
      <c r="E2001" s="14">
        <v>143750000</v>
      </c>
      <c r="F2001" s="14">
        <v>0</v>
      </c>
      <c r="G2001" s="16" t="s">
        <v>3962</v>
      </c>
      <c r="H2001" s="18" t="s">
        <v>5335</v>
      </c>
      <c r="I2001" s="6">
        <v>46041</v>
      </c>
      <c r="J2001" s="21" t="s">
        <v>166</v>
      </c>
      <c r="K2001" s="18" t="s">
        <v>5336</v>
      </c>
      <c r="L2001" s="23">
        <v>74750000</v>
      </c>
      <c r="M2001" s="23">
        <v>0</v>
      </c>
      <c r="N2001" s="25" t="s">
        <v>6408</v>
      </c>
    </row>
    <row r="2002" spans="1:14" ht="15" customHeight="1">
      <c r="A2002" s="4" t="s">
        <v>798</v>
      </c>
      <c r="B2002" s="8">
        <v>46036</v>
      </c>
      <c r="C2002" s="10" t="s">
        <v>3908</v>
      </c>
      <c r="D2002" s="12" t="s">
        <v>799</v>
      </c>
      <c r="E2002" s="14">
        <v>143750000</v>
      </c>
      <c r="F2002" s="14">
        <v>0</v>
      </c>
      <c r="G2002" s="16" t="s">
        <v>4010</v>
      </c>
      <c r="H2002" s="18" t="s">
        <v>112</v>
      </c>
      <c r="I2002" s="6">
        <v>46042</v>
      </c>
      <c r="J2002" s="21" t="s">
        <v>1851</v>
      </c>
      <c r="K2002" s="18" t="s">
        <v>118</v>
      </c>
      <c r="L2002" s="23">
        <v>75000000</v>
      </c>
      <c r="M2002" s="23">
        <v>0</v>
      </c>
      <c r="N2002" s="25" t="s">
        <v>1852</v>
      </c>
    </row>
    <row r="2003" spans="1:14" ht="15" customHeight="1">
      <c r="A2003" s="4" t="s">
        <v>800</v>
      </c>
      <c r="B2003" s="8">
        <v>46036</v>
      </c>
      <c r="C2003" s="10" t="s">
        <v>3938</v>
      </c>
      <c r="D2003" s="12" t="s">
        <v>801</v>
      </c>
      <c r="E2003" s="14">
        <v>143750000</v>
      </c>
      <c r="F2003" s="14">
        <v>0</v>
      </c>
      <c r="G2003" s="16" t="s">
        <v>4017</v>
      </c>
      <c r="H2003" s="18" t="s">
        <v>813</v>
      </c>
      <c r="I2003" s="6">
        <v>46045</v>
      </c>
      <c r="J2003" s="21" t="s">
        <v>2525</v>
      </c>
      <c r="K2003" s="18" t="s">
        <v>814</v>
      </c>
      <c r="L2003" s="23">
        <v>75000000</v>
      </c>
      <c r="M2003" s="23">
        <v>0</v>
      </c>
      <c r="N2003" s="25" t="s">
        <v>2534</v>
      </c>
    </row>
    <row r="2004" spans="1:14" ht="15" customHeight="1">
      <c r="A2004" s="4" t="s">
        <v>800</v>
      </c>
      <c r="B2004" s="8">
        <v>46036</v>
      </c>
      <c r="C2004" s="10" t="s">
        <v>3960</v>
      </c>
      <c r="D2004" s="12" t="s">
        <v>801</v>
      </c>
      <c r="E2004" s="14">
        <v>143750000</v>
      </c>
      <c r="F2004" s="14">
        <v>0</v>
      </c>
      <c r="G2004" s="16" t="s">
        <v>4031</v>
      </c>
      <c r="H2004" s="18" t="s">
        <v>112</v>
      </c>
      <c r="I2004" s="6">
        <v>46046</v>
      </c>
      <c r="J2004" s="21" t="s">
        <v>2671</v>
      </c>
      <c r="K2004" s="18" t="s">
        <v>118</v>
      </c>
      <c r="L2004" s="23">
        <v>75000000</v>
      </c>
      <c r="M2004" s="23">
        <v>0</v>
      </c>
      <c r="N2004" s="25" t="s">
        <v>2672</v>
      </c>
    </row>
    <row r="2005" spans="1:14" ht="15" customHeight="1">
      <c r="A2005" s="4" t="s">
        <v>800</v>
      </c>
      <c r="B2005" s="8">
        <v>46036</v>
      </c>
      <c r="C2005" s="10" t="s">
        <v>3976</v>
      </c>
      <c r="D2005" s="12" t="s">
        <v>801</v>
      </c>
      <c r="E2005" s="14">
        <v>143750000</v>
      </c>
      <c r="F2005" s="14">
        <v>39100000</v>
      </c>
      <c r="G2005" s="16" t="s">
        <v>4048</v>
      </c>
      <c r="H2005" s="18" t="s">
        <v>112</v>
      </c>
      <c r="I2005" s="6">
        <v>46049</v>
      </c>
      <c r="J2005" s="21" t="s">
        <v>3125</v>
      </c>
      <c r="K2005" s="18" t="s">
        <v>1031</v>
      </c>
      <c r="L2005" s="23">
        <v>75000000</v>
      </c>
      <c r="M2005" s="23">
        <v>0</v>
      </c>
      <c r="N2005" s="25" t="s">
        <v>3126</v>
      </c>
    </row>
    <row r="2006" spans="1:14" ht="15" customHeight="1">
      <c r="A2006" s="4" t="s">
        <v>800</v>
      </c>
      <c r="B2006" s="8">
        <v>46037</v>
      </c>
      <c r="C2006" s="10" t="s">
        <v>4035</v>
      </c>
      <c r="D2006" s="12" t="s">
        <v>801</v>
      </c>
      <c r="E2006" s="14">
        <v>143750000</v>
      </c>
      <c r="F2006" s="14">
        <v>0</v>
      </c>
      <c r="G2006" s="16" t="s">
        <v>4073</v>
      </c>
      <c r="H2006" s="18" t="s">
        <v>5493</v>
      </c>
      <c r="I2006" s="6">
        <v>46037</v>
      </c>
      <c r="J2006" s="21" t="s">
        <v>33</v>
      </c>
      <c r="K2006" s="18" t="s">
        <v>5494</v>
      </c>
      <c r="L2006" s="23">
        <v>75000000</v>
      </c>
      <c r="M2006" s="23">
        <v>0</v>
      </c>
      <c r="N2006" s="25" t="s">
        <v>6427</v>
      </c>
    </row>
    <row r="2007" spans="1:14" ht="15" customHeight="1">
      <c r="A2007" s="4" t="s">
        <v>800</v>
      </c>
      <c r="B2007" s="8">
        <v>46037</v>
      </c>
      <c r="C2007" s="10" t="s">
        <v>4057</v>
      </c>
      <c r="D2007" s="12" t="s">
        <v>801</v>
      </c>
      <c r="E2007" s="14">
        <v>143750000</v>
      </c>
      <c r="F2007" s="14">
        <v>17250000</v>
      </c>
      <c r="G2007" s="16" t="s">
        <v>4089</v>
      </c>
      <c r="H2007" s="18" t="s">
        <v>544</v>
      </c>
      <c r="I2007" s="6">
        <v>46042</v>
      </c>
      <c r="J2007" s="21" t="s">
        <v>2010</v>
      </c>
      <c r="K2007" s="18" t="s">
        <v>545</v>
      </c>
      <c r="L2007" s="23">
        <v>75333333</v>
      </c>
      <c r="M2007" s="23">
        <v>0</v>
      </c>
      <c r="N2007" s="25" t="s">
        <v>2011</v>
      </c>
    </row>
    <row r="2008" spans="1:14" ht="15" customHeight="1">
      <c r="A2008" s="4" t="s">
        <v>868</v>
      </c>
      <c r="B2008" s="8">
        <v>46027</v>
      </c>
      <c r="C2008" s="10" t="s">
        <v>2068</v>
      </c>
      <c r="D2008" s="12" t="s">
        <v>869</v>
      </c>
      <c r="E2008" s="14">
        <v>144014999.91</v>
      </c>
      <c r="F2008" s="14">
        <v>63014999.909999996</v>
      </c>
      <c r="G2008" s="16" t="s">
        <v>2079</v>
      </c>
      <c r="H2008" s="18" t="s">
        <v>693</v>
      </c>
      <c r="I2008" s="6">
        <v>46035</v>
      </c>
      <c r="J2008" s="21" t="s">
        <v>674</v>
      </c>
      <c r="K2008" s="18" t="s">
        <v>694</v>
      </c>
      <c r="L2008" s="23">
        <v>75808000</v>
      </c>
      <c r="M2008" s="23">
        <v>0</v>
      </c>
      <c r="N2008" s="25" t="s">
        <v>695</v>
      </c>
    </row>
    <row r="2009" spans="1:14" ht="15" customHeight="1">
      <c r="A2009" s="4" t="s">
        <v>250</v>
      </c>
      <c r="B2009" s="8">
        <v>46025</v>
      </c>
      <c r="C2009" s="10" t="s">
        <v>305</v>
      </c>
      <c r="D2009" s="12" t="s">
        <v>251</v>
      </c>
      <c r="E2009" s="14">
        <v>145200000</v>
      </c>
      <c r="F2009" s="14">
        <v>0</v>
      </c>
      <c r="G2009" s="16" t="s">
        <v>306</v>
      </c>
      <c r="H2009" s="18" t="s">
        <v>790</v>
      </c>
      <c r="I2009" s="6">
        <v>46053</v>
      </c>
      <c r="J2009" s="21" t="s">
        <v>3979</v>
      </c>
      <c r="K2009" s="18" t="s">
        <v>803</v>
      </c>
      <c r="L2009" s="23">
        <v>75900000</v>
      </c>
      <c r="M2009" s="23">
        <v>0</v>
      </c>
      <c r="N2009" s="25" t="s">
        <v>3980</v>
      </c>
    </row>
    <row r="2010" spans="1:14" ht="15" customHeight="1">
      <c r="A2010" s="4" t="s">
        <v>858</v>
      </c>
      <c r="B2010" s="8">
        <v>46026</v>
      </c>
      <c r="C2010" s="10" t="s">
        <v>791</v>
      </c>
      <c r="D2010" s="12" t="s">
        <v>873</v>
      </c>
      <c r="E2010" s="14">
        <v>145314000</v>
      </c>
      <c r="F2010" s="14">
        <v>0</v>
      </c>
      <c r="G2010" s="16" t="s">
        <v>793</v>
      </c>
      <c r="H2010" s="18" t="s">
        <v>123</v>
      </c>
      <c r="I2010" s="6">
        <v>46091</v>
      </c>
      <c r="J2010" s="21" t="s">
        <v>5186</v>
      </c>
      <c r="K2010" s="18" t="s">
        <v>4314</v>
      </c>
      <c r="L2010" s="23">
        <v>76158272.920000002</v>
      </c>
      <c r="M2010" s="23">
        <v>0</v>
      </c>
      <c r="N2010" s="25" t="s">
        <v>5183</v>
      </c>
    </row>
    <row r="2011" spans="1:14" ht="15" customHeight="1">
      <c r="A2011" s="4" t="s">
        <v>858</v>
      </c>
      <c r="B2011" s="8">
        <v>46035</v>
      </c>
      <c r="C2011" s="10" t="s">
        <v>3793</v>
      </c>
      <c r="D2011" s="12" t="s">
        <v>873</v>
      </c>
      <c r="E2011" s="14">
        <v>145314000</v>
      </c>
      <c r="F2011" s="14">
        <v>0</v>
      </c>
      <c r="G2011" s="16" t="s">
        <v>3921</v>
      </c>
      <c r="H2011" s="18" t="s">
        <v>798</v>
      </c>
      <c r="I2011" s="6">
        <v>46046</v>
      </c>
      <c r="J2011" s="21" t="s">
        <v>2724</v>
      </c>
      <c r="K2011" s="18" t="s">
        <v>799</v>
      </c>
      <c r="L2011" s="23">
        <v>76475000</v>
      </c>
      <c r="M2011" s="23">
        <v>0</v>
      </c>
      <c r="N2011" s="25" t="s">
        <v>2725</v>
      </c>
    </row>
    <row r="2012" spans="1:14" ht="15" customHeight="1">
      <c r="A2012" s="4" t="s">
        <v>46</v>
      </c>
      <c r="B2012" s="8">
        <v>46026</v>
      </c>
      <c r="C2012" s="10" t="s">
        <v>1614</v>
      </c>
      <c r="D2012" s="12" t="s">
        <v>65</v>
      </c>
      <c r="E2012" s="14">
        <v>145443060</v>
      </c>
      <c r="F2012" s="14">
        <v>0</v>
      </c>
      <c r="G2012" s="16" t="s">
        <v>1685</v>
      </c>
      <c r="H2012" s="18" t="s">
        <v>903</v>
      </c>
      <c r="I2012" s="6">
        <v>46048</v>
      </c>
      <c r="J2012" s="21" t="s">
        <v>2858</v>
      </c>
      <c r="K2012" s="18" t="s">
        <v>925</v>
      </c>
      <c r="L2012" s="23">
        <v>76500000</v>
      </c>
      <c r="M2012" s="23">
        <v>0</v>
      </c>
      <c r="N2012" s="25" t="s">
        <v>2859</v>
      </c>
    </row>
    <row r="2013" spans="1:14" ht="15" customHeight="1">
      <c r="A2013" s="4" t="s">
        <v>134</v>
      </c>
      <c r="B2013" s="8">
        <v>46025</v>
      </c>
      <c r="C2013" s="10" t="s">
        <v>135</v>
      </c>
      <c r="D2013" s="12" t="s">
        <v>136</v>
      </c>
      <c r="E2013" s="14">
        <v>146160000</v>
      </c>
      <c r="F2013" s="14">
        <v>4640000</v>
      </c>
      <c r="G2013" s="16" t="s">
        <v>137</v>
      </c>
      <c r="H2013" s="18" t="s">
        <v>112</v>
      </c>
      <c r="I2013" s="6">
        <v>46049</v>
      </c>
      <c r="J2013" s="21" t="s">
        <v>3350</v>
      </c>
      <c r="K2013" s="18" t="s">
        <v>118</v>
      </c>
      <c r="L2013" s="23">
        <v>76500000</v>
      </c>
      <c r="M2013" s="23">
        <v>0</v>
      </c>
      <c r="N2013" s="25" t="s">
        <v>3351</v>
      </c>
    </row>
    <row r="2014" spans="1:14" ht="15" customHeight="1">
      <c r="A2014" s="4" t="s">
        <v>67</v>
      </c>
      <c r="B2014" s="8">
        <v>46030</v>
      </c>
      <c r="C2014" s="10" t="s">
        <v>3094</v>
      </c>
      <c r="D2014" s="12" t="s">
        <v>1618</v>
      </c>
      <c r="E2014" s="14">
        <v>146400000</v>
      </c>
      <c r="F2014" s="14">
        <v>109750100</v>
      </c>
      <c r="G2014" s="16" t="s">
        <v>3211</v>
      </c>
      <c r="H2014" s="18" t="s">
        <v>112</v>
      </c>
      <c r="I2014" s="6">
        <v>46050</v>
      </c>
      <c r="J2014" s="21" t="s">
        <v>3403</v>
      </c>
      <c r="K2014" s="18" t="s">
        <v>118</v>
      </c>
      <c r="L2014" s="23">
        <v>76500000</v>
      </c>
      <c r="M2014" s="23">
        <v>0</v>
      </c>
      <c r="N2014" s="25" t="s">
        <v>3404</v>
      </c>
    </row>
    <row r="2015" spans="1:14" ht="15" customHeight="1">
      <c r="A2015" s="4" t="s">
        <v>185</v>
      </c>
      <c r="B2015" s="8">
        <v>46039</v>
      </c>
      <c r="C2015" s="10" t="s">
        <v>4102</v>
      </c>
      <c r="D2015" s="12" t="s">
        <v>186</v>
      </c>
      <c r="E2015" s="14">
        <v>146519999</v>
      </c>
      <c r="F2015" s="14">
        <v>146519999</v>
      </c>
      <c r="G2015" s="16" t="s">
        <v>4137</v>
      </c>
      <c r="H2015" s="18" t="s">
        <v>185</v>
      </c>
      <c r="I2015" s="6">
        <v>46097</v>
      </c>
      <c r="J2015" s="21" t="s">
        <v>5360</v>
      </c>
      <c r="K2015" s="18" t="s">
        <v>596</v>
      </c>
      <c r="L2015" s="23">
        <v>76500000</v>
      </c>
      <c r="M2015" s="23">
        <v>0</v>
      </c>
      <c r="N2015" s="25" t="s">
        <v>678</v>
      </c>
    </row>
    <row r="2016" spans="1:14" ht="15" customHeight="1">
      <c r="A2016" s="4" t="s">
        <v>120</v>
      </c>
      <c r="B2016" s="8">
        <v>46026</v>
      </c>
      <c r="C2016" s="10" t="s">
        <v>1721</v>
      </c>
      <c r="D2016" s="12" t="s">
        <v>821</v>
      </c>
      <c r="E2016" s="14">
        <v>146900000</v>
      </c>
      <c r="F2016" s="14">
        <v>10900000</v>
      </c>
      <c r="G2016" s="16" t="s">
        <v>1796</v>
      </c>
      <c r="H2016" s="18" t="s">
        <v>112</v>
      </c>
      <c r="I2016" s="6">
        <v>46052</v>
      </c>
      <c r="J2016" s="21" t="s">
        <v>3746</v>
      </c>
      <c r="K2016" s="18" t="s">
        <v>118</v>
      </c>
      <c r="L2016" s="23">
        <v>77000000</v>
      </c>
      <c r="M2016" s="23">
        <v>-68833334</v>
      </c>
      <c r="N2016" s="25" t="s">
        <v>3747</v>
      </c>
    </row>
    <row r="2017" spans="1:14" ht="15" customHeight="1">
      <c r="A2017" s="4" t="s">
        <v>120</v>
      </c>
      <c r="B2017" s="8">
        <v>46026</v>
      </c>
      <c r="C2017" s="10" t="s">
        <v>1757</v>
      </c>
      <c r="D2017" s="12" t="s">
        <v>821</v>
      </c>
      <c r="E2017" s="14">
        <v>146900000</v>
      </c>
      <c r="F2017" s="14">
        <v>14900000</v>
      </c>
      <c r="G2017" s="16" t="s">
        <v>1836</v>
      </c>
      <c r="H2017" s="18" t="s">
        <v>112</v>
      </c>
      <c r="I2017" s="6">
        <v>46052</v>
      </c>
      <c r="J2017" s="21" t="s">
        <v>3773</v>
      </c>
      <c r="K2017" s="18" t="s">
        <v>118</v>
      </c>
      <c r="L2017" s="23">
        <v>77000000</v>
      </c>
      <c r="M2017" s="23">
        <v>0</v>
      </c>
      <c r="N2017" s="25" t="s">
        <v>3774</v>
      </c>
    </row>
    <row r="2018" spans="1:14" ht="15" customHeight="1">
      <c r="A2018" s="4" t="s">
        <v>185</v>
      </c>
      <c r="B2018" s="8">
        <v>46026</v>
      </c>
      <c r="C2018" s="10" t="s">
        <v>870</v>
      </c>
      <c r="D2018" s="12" t="s">
        <v>186</v>
      </c>
      <c r="E2018" s="14">
        <v>147264000</v>
      </c>
      <c r="F2018" s="14">
        <v>0</v>
      </c>
      <c r="G2018" s="16" t="s">
        <v>966</v>
      </c>
      <c r="H2018" s="18" t="s">
        <v>328</v>
      </c>
      <c r="I2018" s="6">
        <v>46032</v>
      </c>
      <c r="J2018" s="21" t="s">
        <v>430</v>
      </c>
      <c r="K2018" s="18" t="s">
        <v>333</v>
      </c>
      <c r="L2018" s="23">
        <v>77050000</v>
      </c>
      <c r="M2018" s="23">
        <v>0</v>
      </c>
      <c r="N2018" s="25" t="s">
        <v>462</v>
      </c>
    </row>
    <row r="2019" spans="1:14" ht="15" customHeight="1">
      <c r="A2019" s="4" t="s">
        <v>185</v>
      </c>
      <c r="B2019" s="8">
        <v>46028</v>
      </c>
      <c r="C2019" s="10" t="s">
        <v>2514</v>
      </c>
      <c r="D2019" s="12" t="s">
        <v>186</v>
      </c>
      <c r="E2019" s="14">
        <v>147264000</v>
      </c>
      <c r="F2019" s="14">
        <v>0</v>
      </c>
      <c r="G2019" s="16" t="s">
        <v>1538</v>
      </c>
      <c r="H2019" s="18" t="s">
        <v>120</v>
      </c>
      <c r="I2019" s="6">
        <v>46049</v>
      </c>
      <c r="J2019" s="21" t="s">
        <v>3272</v>
      </c>
      <c r="K2019" s="18" t="s">
        <v>821</v>
      </c>
      <c r="L2019" s="23">
        <v>77466667</v>
      </c>
      <c r="M2019" s="23">
        <v>0</v>
      </c>
      <c r="N2019" s="25" t="s">
        <v>3273</v>
      </c>
    </row>
    <row r="2020" spans="1:14" ht="15" customHeight="1">
      <c r="A2020" s="4" t="s">
        <v>1957</v>
      </c>
      <c r="B2020" s="8">
        <v>46028</v>
      </c>
      <c r="C2020" s="10" t="s">
        <v>2610</v>
      </c>
      <c r="D2020" s="12" t="s">
        <v>2325</v>
      </c>
      <c r="E2020" s="14">
        <v>148378724</v>
      </c>
      <c r="F2020" s="14">
        <v>116637624</v>
      </c>
      <c r="G2020" s="16" t="s">
        <v>2638</v>
      </c>
      <c r="H2020" s="18" t="s">
        <v>858</v>
      </c>
      <c r="I2020" s="6">
        <v>46053</v>
      </c>
      <c r="J2020" s="21" t="s">
        <v>3996</v>
      </c>
      <c r="K2020" s="18" t="s">
        <v>859</v>
      </c>
      <c r="L2020" s="23">
        <v>77550000</v>
      </c>
      <c r="M2020" s="23">
        <v>0</v>
      </c>
      <c r="N2020" s="25" t="s">
        <v>3997</v>
      </c>
    </row>
    <row r="2021" spans="1:14" ht="15" customHeight="1">
      <c r="A2021" s="4" t="s">
        <v>1957</v>
      </c>
      <c r="B2021" s="8">
        <v>46028</v>
      </c>
      <c r="C2021" s="10" t="s">
        <v>2610</v>
      </c>
      <c r="D2021" s="12" t="s">
        <v>2323</v>
      </c>
      <c r="E2021" s="14">
        <v>148378724</v>
      </c>
      <c r="F2021" s="14">
        <v>116637624</v>
      </c>
      <c r="G2021" s="16" t="s">
        <v>2638</v>
      </c>
      <c r="H2021" s="18" t="s">
        <v>4246</v>
      </c>
      <c r="I2021" s="6">
        <v>46106</v>
      </c>
      <c r="J2021" s="21" t="s">
        <v>5817</v>
      </c>
      <c r="K2021" s="18" t="s">
        <v>4247</v>
      </c>
      <c r="L2021" s="23">
        <v>77566512</v>
      </c>
      <c r="M2021" s="23">
        <v>0</v>
      </c>
      <c r="N2021" s="25" t="s">
        <v>5744</v>
      </c>
    </row>
    <row r="2022" spans="1:14" ht="15" customHeight="1">
      <c r="A2022" s="4" t="s">
        <v>88</v>
      </c>
      <c r="B2022" s="8">
        <v>46025</v>
      </c>
      <c r="C2022" s="10" t="s">
        <v>139</v>
      </c>
      <c r="D2022" s="12" t="s">
        <v>90</v>
      </c>
      <c r="E2022" s="14">
        <v>148424733</v>
      </c>
      <c r="F2022" s="14">
        <v>0</v>
      </c>
      <c r="G2022" s="16" t="s">
        <v>91</v>
      </c>
      <c r="H2022" s="18" t="s">
        <v>5561</v>
      </c>
      <c r="I2022" s="6">
        <v>46043</v>
      </c>
      <c r="J2022" s="21" t="s">
        <v>188</v>
      </c>
      <c r="K2022" s="18" t="s">
        <v>5562</v>
      </c>
      <c r="L2022" s="23">
        <v>77866666</v>
      </c>
      <c r="M2022" s="23">
        <v>-1333333</v>
      </c>
      <c r="N2022" s="25" t="s">
        <v>6198</v>
      </c>
    </row>
    <row r="2023" spans="1:14" ht="15" customHeight="1">
      <c r="A2023" s="4" t="s">
        <v>88</v>
      </c>
      <c r="B2023" s="8">
        <v>46025</v>
      </c>
      <c r="C2023" s="10" t="s">
        <v>218</v>
      </c>
      <c r="D2023" s="12" t="s">
        <v>90</v>
      </c>
      <c r="E2023" s="14">
        <v>148424733</v>
      </c>
      <c r="F2023" s="14">
        <v>0</v>
      </c>
      <c r="G2023" s="16" t="s">
        <v>91</v>
      </c>
      <c r="H2023" s="18" t="s">
        <v>20</v>
      </c>
      <c r="I2023" s="6">
        <v>46028</v>
      </c>
      <c r="J2023" s="21" t="s">
        <v>40</v>
      </c>
      <c r="K2023" s="18" t="s">
        <v>21</v>
      </c>
      <c r="L2023" s="23">
        <v>78000000</v>
      </c>
      <c r="M2023" s="23">
        <v>0</v>
      </c>
      <c r="N2023" s="25" t="s">
        <v>43</v>
      </c>
    </row>
    <row r="2024" spans="1:14" ht="15" customHeight="1">
      <c r="A2024" s="4" t="s">
        <v>88</v>
      </c>
      <c r="B2024" s="8">
        <v>46025</v>
      </c>
      <c r="C2024" s="10" t="s">
        <v>255</v>
      </c>
      <c r="D2024" s="12" t="s">
        <v>90</v>
      </c>
      <c r="E2024" s="14">
        <v>148424733</v>
      </c>
      <c r="F2024" s="14">
        <v>0</v>
      </c>
      <c r="G2024" s="16" t="s">
        <v>91</v>
      </c>
      <c r="H2024" s="18" t="s">
        <v>813</v>
      </c>
      <c r="I2024" s="6">
        <v>46048</v>
      </c>
      <c r="J2024" s="21" t="s">
        <v>2960</v>
      </c>
      <c r="K2024" s="18" t="s">
        <v>851</v>
      </c>
      <c r="L2024" s="23">
        <v>78000000</v>
      </c>
      <c r="M2024" s="23">
        <v>0</v>
      </c>
      <c r="N2024" s="25" t="s">
        <v>2961</v>
      </c>
    </row>
    <row r="2025" spans="1:14" ht="15" customHeight="1">
      <c r="A2025" s="4" t="s">
        <v>88</v>
      </c>
      <c r="B2025" s="8">
        <v>46025</v>
      </c>
      <c r="C2025" s="10" t="s">
        <v>595</v>
      </c>
      <c r="D2025" s="12" t="s">
        <v>90</v>
      </c>
      <c r="E2025" s="14">
        <v>148424733</v>
      </c>
      <c r="F2025" s="14">
        <v>0</v>
      </c>
      <c r="G2025" s="16" t="s">
        <v>91</v>
      </c>
      <c r="H2025" s="18" t="s">
        <v>120</v>
      </c>
      <c r="I2025" s="6">
        <v>46050</v>
      </c>
      <c r="J2025" s="21" t="s">
        <v>3407</v>
      </c>
      <c r="K2025" s="18" t="s">
        <v>563</v>
      </c>
      <c r="L2025" s="23">
        <v>78000000</v>
      </c>
      <c r="M2025" s="23">
        <v>0</v>
      </c>
      <c r="N2025" s="25" t="s">
        <v>3408</v>
      </c>
    </row>
    <row r="2026" spans="1:14" ht="15" customHeight="1">
      <c r="A2026" s="4" t="s">
        <v>790</v>
      </c>
      <c r="B2026" s="8">
        <v>46035</v>
      </c>
      <c r="C2026" s="10" t="s">
        <v>3676</v>
      </c>
      <c r="D2026" s="12" t="s">
        <v>792</v>
      </c>
      <c r="E2026" s="14">
        <v>148500000</v>
      </c>
      <c r="F2026" s="14">
        <v>0</v>
      </c>
      <c r="G2026" s="16" t="s">
        <v>3775</v>
      </c>
      <c r="H2026" s="18" t="s">
        <v>813</v>
      </c>
      <c r="I2026" s="6">
        <v>46052</v>
      </c>
      <c r="J2026" s="21" t="s">
        <v>3966</v>
      </c>
      <c r="K2026" s="18" t="s">
        <v>851</v>
      </c>
      <c r="L2026" s="23">
        <v>78000000</v>
      </c>
      <c r="M2026" s="23">
        <v>0</v>
      </c>
      <c r="N2026" s="25" t="s">
        <v>3967</v>
      </c>
    </row>
    <row r="2027" spans="1:14" ht="15" customHeight="1">
      <c r="A2027" s="37" t="s">
        <v>4602</v>
      </c>
      <c r="B2027" s="38">
        <v>46046</v>
      </c>
      <c r="C2027" s="39" t="s">
        <v>954</v>
      </c>
      <c r="D2027" s="40" t="s">
        <v>4603</v>
      </c>
      <c r="E2027" s="32">
        <v>148724092</v>
      </c>
      <c r="F2027" s="32">
        <v>0</v>
      </c>
      <c r="G2027" s="41" t="s">
        <v>5166</v>
      </c>
      <c r="H2027" s="18" t="s">
        <v>813</v>
      </c>
      <c r="I2027" s="6">
        <v>46051</v>
      </c>
      <c r="J2027" s="21" t="s">
        <v>3652</v>
      </c>
      <c r="K2027" s="18" t="s">
        <v>865</v>
      </c>
      <c r="L2027" s="23">
        <v>78100000</v>
      </c>
      <c r="M2027" s="23">
        <v>0</v>
      </c>
      <c r="N2027" s="25" t="s">
        <v>3653</v>
      </c>
    </row>
    <row r="2028" spans="1:14" ht="15" customHeight="1">
      <c r="A2028" s="4" t="s">
        <v>328</v>
      </c>
      <c r="B2028" s="8">
        <v>46027</v>
      </c>
      <c r="C2028" s="10" t="s">
        <v>2444</v>
      </c>
      <c r="D2028" s="12" t="s">
        <v>333</v>
      </c>
      <c r="E2028" s="14">
        <v>148848332</v>
      </c>
      <c r="F2028" s="14">
        <v>38332</v>
      </c>
      <c r="G2028" s="16" t="s">
        <v>2445</v>
      </c>
      <c r="H2028" s="18" t="s">
        <v>693</v>
      </c>
      <c r="I2028" s="6">
        <v>46049</v>
      </c>
      <c r="J2028" s="21" t="s">
        <v>3317</v>
      </c>
      <c r="K2028" s="18" t="s">
        <v>694</v>
      </c>
      <c r="L2028" s="23">
        <v>78200000</v>
      </c>
      <c r="M2028" s="23">
        <v>0</v>
      </c>
      <c r="N2028" s="25" t="s">
        <v>3318</v>
      </c>
    </row>
    <row r="2029" spans="1:14" ht="15" customHeight="1">
      <c r="A2029" s="4" t="s">
        <v>416</v>
      </c>
      <c r="B2029" s="8">
        <v>46025</v>
      </c>
      <c r="C2029" s="10" t="s">
        <v>508</v>
      </c>
      <c r="D2029" s="12" t="s">
        <v>417</v>
      </c>
      <c r="E2029" s="14">
        <v>149500000</v>
      </c>
      <c r="F2029" s="14">
        <v>0</v>
      </c>
      <c r="G2029" s="16" t="s">
        <v>509</v>
      </c>
      <c r="H2029" s="18" t="s">
        <v>67</v>
      </c>
      <c r="I2029" s="6">
        <v>46042</v>
      </c>
      <c r="J2029" s="21" t="s">
        <v>1909</v>
      </c>
      <c r="K2029" s="18" t="s">
        <v>794</v>
      </c>
      <c r="L2029" s="23">
        <v>78400000</v>
      </c>
      <c r="M2029" s="23">
        <v>0</v>
      </c>
      <c r="N2029" s="25" t="s">
        <v>1910</v>
      </c>
    </row>
    <row r="2030" spans="1:14" ht="15" customHeight="1">
      <c r="A2030" s="4" t="s">
        <v>11</v>
      </c>
      <c r="B2030" s="8">
        <v>46026</v>
      </c>
      <c r="C2030" s="10" t="s">
        <v>1034</v>
      </c>
      <c r="D2030" s="12" t="s">
        <v>13</v>
      </c>
      <c r="E2030" s="14">
        <v>149500000</v>
      </c>
      <c r="F2030" s="14">
        <v>0</v>
      </c>
      <c r="G2030" s="16" t="s">
        <v>1189</v>
      </c>
      <c r="H2030" s="18" t="s">
        <v>46</v>
      </c>
      <c r="I2030" s="6">
        <v>46030</v>
      </c>
      <c r="J2030" s="21" t="s">
        <v>291</v>
      </c>
      <c r="K2030" s="18" t="s">
        <v>65</v>
      </c>
      <c r="L2030" s="23">
        <v>78540000</v>
      </c>
      <c r="M2030" s="23">
        <v>0</v>
      </c>
      <c r="N2030" s="25" t="s">
        <v>310</v>
      </c>
    </row>
    <row r="2031" spans="1:14" ht="15" customHeight="1">
      <c r="A2031" s="4" t="s">
        <v>11</v>
      </c>
      <c r="B2031" s="8">
        <v>46026</v>
      </c>
      <c r="C2031" s="10" t="s">
        <v>1052</v>
      </c>
      <c r="D2031" s="12" t="s">
        <v>13</v>
      </c>
      <c r="E2031" s="14">
        <v>149500000</v>
      </c>
      <c r="F2031" s="14">
        <v>0</v>
      </c>
      <c r="G2031" s="16" t="s">
        <v>1205</v>
      </c>
      <c r="H2031" s="18" t="s">
        <v>328</v>
      </c>
      <c r="I2031" s="6">
        <v>46044</v>
      </c>
      <c r="J2031" s="21" t="s">
        <v>2309</v>
      </c>
      <c r="K2031" s="18" t="s">
        <v>329</v>
      </c>
      <c r="L2031" s="23">
        <v>78556500</v>
      </c>
      <c r="M2031" s="23">
        <v>0</v>
      </c>
      <c r="N2031" s="25" t="s">
        <v>2307</v>
      </c>
    </row>
    <row r="2032" spans="1:14" ht="15" customHeight="1">
      <c r="A2032" s="4" t="s">
        <v>347</v>
      </c>
      <c r="B2032" s="8">
        <v>46026</v>
      </c>
      <c r="C2032" s="10" t="s">
        <v>1292</v>
      </c>
      <c r="D2032" s="12" t="s">
        <v>643</v>
      </c>
      <c r="E2032" s="14">
        <v>149500000</v>
      </c>
      <c r="F2032" s="14">
        <v>16100000</v>
      </c>
      <c r="G2032" s="16" t="s">
        <v>1158</v>
      </c>
      <c r="H2032" s="18" t="s">
        <v>88</v>
      </c>
      <c r="I2032" s="6">
        <v>46053</v>
      </c>
      <c r="J2032" s="21" t="s">
        <v>3996</v>
      </c>
      <c r="K2032" s="18" t="s">
        <v>90</v>
      </c>
      <c r="L2032" s="23">
        <v>78640800</v>
      </c>
      <c r="M2032" s="23">
        <v>0</v>
      </c>
      <c r="N2032" s="25" t="s">
        <v>3997</v>
      </c>
    </row>
    <row r="2033" spans="1:14" ht="15" customHeight="1">
      <c r="A2033" s="4" t="s">
        <v>347</v>
      </c>
      <c r="B2033" s="8">
        <v>46026</v>
      </c>
      <c r="C2033" s="10" t="s">
        <v>1298</v>
      </c>
      <c r="D2033" s="12" t="s">
        <v>643</v>
      </c>
      <c r="E2033" s="14">
        <v>149500000</v>
      </c>
      <c r="F2033" s="14">
        <v>0</v>
      </c>
      <c r="G2033" s="16" t="s">
        <v>1158</v>
      </c>
      <c r="H2033" s="18" t="s">
        <v>5561</v>
      </c>
      <c r="I2033" s="6">
        <v>46042</v>
      </c>
      <c r="J2033" s="21" t="s">
        <v>169</v>
      </c>
      <c r="K2033" s="18" t="s">
        <v>5562</v>
      </c>
      <c r="L2033" s="23">
        <v>78850000</v>
      </c>
      <c r="M2033" s="23">
        <v>0</v>
      </c>
      <c r="N2033" s="25" t="s">
        <v>6186</v>
      </c>
    </row>
    <row r="2034" spans="1:14" ht="15" customHeight="1">
      <c r="A2034" s="4" t="s">
        <v>347</v>
      </c>
      <c r="B2034" s="8">
        <v>46026</v>
      </c>
      <c r="C2034" s="10" t="s">
        <v>1312</v>
      </c>
      <c r="D2034" s="12" t="s">
        <v>643</v>
      </c>
      <c r="E2034" s="14">
        <v>149500000</v>
      </c>
      <c r="F2034" s="14">
        <v>17250000</v>
      </c>
      <c r="G2034" s="16" t="s">
        <v>1381</v>
      </c>
      <c r="H2034" s="18" t="s">
        <v>347</v>
      </c>
      <c r="I2034" s="6">
        <v>46035</v>
      </c>
      <c r="J2034" s="21" t="s">
        <v>600</v>
      </c>
      <c r="K2034" s="18" t="s">
        <v>634</v>
      </c>
      <c r="L2034" s="23">
        <v>79149992</v>
      </c>
      <c r="M2034" s="23">
        <v>0</v>
      </c>
      <c r="N2034" s="25" t="s">
        <v>635</v>
      </c>
    </row>
    <row r="2035" spans="1:14" ht="15" customHeight="1">
      <c r="A2035" s="4" t="s">
        <v>347</v>
      </c>
      <c r="B2035" s="8">
        <v>46026</v>
      </c>
      <c r="C2035" s="10" t="s">
        <v>1314</v>
      </c>
      <c r="D2035" s="12" t="s">
        <v>643</v>
      </c>
      <c r="E2035" s="14">
        <v>149500000</v>
      </c>
      <c r="F2035" s="14">
        <v>23000000</v>
      </c>
      <c r="G2035" s="16" t="s">
        <v>1381</v>
      </c>
      <c r="H2035" s="18" t="s">
        <v>11</v>
      </c>
      <c r="I2035" s="6">
        <v>46053</v>
      </c>
      <c r="J2035" s="21" t="s">
        <v>4046</v>
      </c>
      <c r="K2035" s="18" t="s">
        <v>109</v>
      </c>
      <c r="L2035" s="23">
        <v>79200000</v>
      </c>
      <c r="M2035" s="23">
        <v>0</v>
      </c>
      <c r="N2035" s="25" t="s">
        <v>4047</v>
      </c>
    </row>
    <row r="2036" spans="1:14" ht="15" customHeight="1">
      <c r="A2036" s="4" t="s">
        <v>11</v>
      </c>
      <c r="B2036" s="8">
        <v>46027</v>
      </c>
      <c r="C2036" s="10" t="s">
        <v>2104</v>
      </c>
      <c r="D2036" s="12" t="s">
        <v>109</v>
      </c>
      <c r="E2036" s="14">
        <v>149500000</v>
      </c>
      <c r="F2036" s="14">
        <v>0</v>
      </c>
      <c r="G2036" s="16" t="s">
        <v>2114</v>
      </c>
      <c r="H2036" s="18" t="s">
        <v>11</v>
      </c>
      <c r="I2036" s="6">
        <v>46048</v>
      </c>
      <c r="J2036" s="21" t="s">
        <v>2998</v>
      </c>
      <c r="K2036" s="18" t="s">
        <v>13</v>
      </c>
      <c r="L2036" s="23">
        <v>79333333</v>
      </c>
      <c r="M2036" s="23">
        <v>0</v>
      </c>
      <c r="N2036" s="25" t="s">
        <v>2999</v>
      </c>
    </row>
    <row r="2037" spans="1:14" ht="15" customHeight="1">
      <c r="A2037" s="4" t="s">
        <v>328</v>
      </c>
      <c r="B2037" s="8">
        <v>46028</v>
      </c>
      <c r="C2037" s="10" t="s">
        <v>2535</v>
      </c>
      <c r="D2037" s="12" t="s">
        <v>333</v>
      </c>
      <c r="E2037" s="14">
        <v>149500000</v>
      </c>
      <c r="F2037" s="14">
        <v>0</v>
      </c>
      <c r="G2037" s="16" t="s">
        <v>2536</v>
      </c>
      <c r="H2037" s="18" t="s">
        <v>328</v>
      </c>
      <c r="I2037" s="6">
        <v>46038</v>
      </c>
      <c r="J2037" s="21" t="s">
        <v>1177</v>
      </c>
      <c r="K2037" s="18" t="s">
        <v>333</v>
      </c>
      <c r="L2037" s="23">
        <v>79350000</v>
      </c>
      <c r="M2037" s="23">
        <v>-690000</v>
      </c>
      <c r="N2037" s="25" t="s">
        <v>1178</v>
      </c>
    </row>
    <row r="2038" spans="1:14" ht="15" customHeight="1">
      <c r="A2038" s="4" t="s">
        <v>328</v>
      </c>
      <c r="B2038" s="8">
        <v>46028</v>
      </c>
      <c r="C2038" s="10" t="s">
        <v>2703</v>
      </c>
      <c r="D2038" s="12" t="s">
        <v>333</v>
      </c>
      <c r="E2038" s="14">
        <v>149500000</v>
      </c>
      <c r="F2038" s="14">
        <v>0</v>
      </c>
      <c r="G2038" s="16" t="s">
        <v>2827</v>
      </c>
      <c r="H2038" s="18" t="s">
        <v>868</v>
      </c>
      <c r="I2038" s="6">
        <v>46045</v>
      </c>
      <c r="J2038" s="21" t="s">
        <v>2532</v>
      </c>
      <c r="K2038" s="18" t="s">
        <v>869</v>
      </c>
      <c r="L2038" s="23">
        <v>79350000</v>
      </c>
      <c r="M2038" s="23">
        <v>0</v>
      </c>
      <c r="N2038" s="25" t="s">
        <v>2539</v>
      </c>
    </row>
    <row r="2039" spans="1:14" ht="15" customHeight="1">
      <c r="A2039" s="4" t="s">
        <v>328</v>
      </c>
      <c r="B2039" s="8">
        <v>46029</v>
      </c>
      <c r="C2039" s="10" t="s">
        <v>2817</v>
      </c>
      <c r="D2039" s="12" t="s">
        <v>333</v>
      </c>
      <c r="E2039" s="14">
        <v>149500000</v>
      </c>
      <c r="F2039" s="14">
        <v>1300000</v>
      </c>
      <c r="G2039" s="16" t="s">
        <v>2881</v>
      </c>
      <c r="H2039" s="18" t="s">
        <v>858</v>
      </c>
      <c r="I2039" s="6">
        <v>46046</v>
      </c>
      <c r="J2039" s="21" t="s">
        <v>2682</v>
      </c>
      <c r="K2039" s="18" t="s">
        <v>1913</v>
      </c>
      <c r="L2039" s="23">
        <v>79350000</v>
      </c>
      <c r="M2039" s="23">
        <v>0</v>
      </c>
      <c r="N2039" s="25" t="s">
        <v>2683</v>
      </c>
    </row>
    <row r="2040" spans="1:14" ht="15" customHeight="1">
      <c r="A2040" s="4" t="s">
        <v>790</v>
      </c>
      <c r="B2040" s="8">
        <v>46035</v>
      </c>
      <c r="C2040" s="10" t="s">
        <v>3652</v>
      </c>
      <c r="D2040" s="12" t="s">
        <v>792</v>
      </c>
      <c r="E2040" s="14">
        <v>149500000</v>
      </c>
      <c r="F2040" s="14">
        <v>0</v>
      </c>
      <c r="G2040" s="16" t="s">
        <v>3740</v>
      </c>
      <c r="H2040" s="18" t="s">
        <v>112</v>
      </c>
      <c r="I2040" s="6">
        <v>46048</v>
      </c>
      <c r="J2040" s="21" t="s">
        <v>3012</v>
      </c>
      <c r="K2040" s="18" t="s">
        <v>114</v>
      </c>
      <c r="L2040" s="23">
        <v>79350000</v>
      </c>
      <c r="M2040" s="23">
        <v>0</v>
      </c>
      <c r="N2040" s="25" t="s">
        <v>3013</v>
      </c>
    </row>
    <row r="2041" spans="1:14" ht="15" customHeight="1">
      <c r="A2041" s="4" t="s">
        <v>800</v>
      </c>
      <c r="B2041" s="8">
        <v>46035</v>
      </c>
      <c r="C2041" s="10" t="s">
        <v>3856</v>
      </c>
      <c r="D2041" s="12" t="s">
        <v>801</v>
      </c>
      <c r="E2041" s="14">
        <v>149500000</v>
      </c>
      <c r="F2041" s="14">
        <v>0</v>
      </c>
      <c r="G2041" s="16" t="s">
        <v>3988</v>
      </c>
      <c r="H2041" s="18" t="s">
        <v>798</v>
      </c>
      <c r="I2041" s="6">
        <v>46048</v>
      </c>
      <c r="J2041" s="21" t="s">
        <v>3030</v>
      </c>
      <c r="K2041" s="18" t="s">
        <v>799</v>
      </c>
      <c r="L2041" s="23">
        <v>79350000</v>
      </c>
      <c r="M2041" s="23">
        <v>0</v>
      </c>
      <c r="N2041" s="25" t="s">
        <v>3031</v>
      </c>
    </row>
    <row r="2042" spans="1:14" ht="15" customHeight="1">
      <c r="A2042" s="4" t="s">
        <v>4498</v>
      </c>
      <c r="B2042" s="8">
        <v>46027</v>
      </c>
      <c r="C2042" s="10" t="s">
        <v>49</v>
      </c>
      <c r="D2042" s="12" t="s">
        <v>4499</v>
      </c>
      <c r="E2042" s="14">
        <v>149500000</v>
      </c>
      <c r="F2042" s="14">
        <v>0</v>
      </c>
      <c r="G2042" s="16" t="s">
        <v>4519</v>
      </c>
      <c r="H2042" s="18" t="s">
        <v>112</v>
      </c>
      <c r="I2042" s="6">
        <v>46049</v>
      </c>
      <c r="J2042" s="21" t="s">
        <v>3120</v>
      </c>
      <c r="K2042" s="18" t="s">
        <v>118</v>
      </c>
      <c r="L2042" s="23">
        <v>79350000</v>
      </c>
      <c r="M2042" s="23">
        <v>0</v>
      </c>
      <c r="N2042" s="25" t="s">
        <v>3121</v>
      </c>
    </row>
    <row r="2043" spans="1:14" ht="15" customHeight="1">
      <c r="A2043" s="4" t="s">
        <v>4498</v>
      </c>
      <c r="B2043" s="8">
        <v>46027</v>
      </c>
      <c r="C2043" s="10" t="s">
        <v>161</v>
      </c>
      <c r="D2043" s="12" t="s">
        <v>4499</v>
      </c>
      <c r="E2043" s="14">
        <v>149500000</v>
      </c>
      <c r="F2043" s="14">
        <v>0</v>
      </c>
      <c r="G2043" s="16" t="s">
        <v>4519</v>
      </c>
      <c r="H2043" s="18" t="s">
        <v>416</v>
      </c>
      <c r="I2043" s="6">
        <v>46049</v>
      </c>
      <c r="J2043" s="21" t="s">
        <v>3191</v>
      </c>
      <c r="K2043" s="18" t="s">
        <v>417</v>
      </c>
      <c r="L2043" s="23">
        <v>79350000</v>
      </c>
      <c r="M2043" s="23">
        <v>0</v>
      </c>
      <c r="N2043" s="25" t="s">
        <v>3192</v>
      </c>
    </row>
    <row r="2044" spans="1:14" ht="15" customHeight="1">
      <c r="A2044" s="4" t="s">
        <v>4498</v>
      </c>
      <c r="B2044" s="8">
        <v>46027</v>
      </c>
      <c r="C2044" s="10" t="s">
        <v>169</v>
      </c>
      <c r="D2044" s="12" t="s">
        <v>4499</v>
      </c>
      <c r="E2044" s="14">
        <v>149500000</v>
      </c>
      <c r="F2044" s="14">
        <v>166667</v>
      </c>
      <c r="G2044" s="16" t="s">
        <v>4545</v>
      </c>
      <c r="H2044" s="18" t="s">
        <v>67</v>
      </c>
      <c r="I2044" s="6">
        <v>46051</v>
      </c>
      <c r="J2044" s="21" t="s">
        <v>3693</v>
      </c>
      <c r="K2044" s="18" t="s">
        <v>808</v>
      </c>
      <c r="L2044" s="23">
        <v>79350000</v>
      </c>
      <c r="M2044" s="23">
        <v>0</v>
      </c>
      <c r="N2044" s="25" t="s">
        <v>3694</v>
      </c>
    </row>
    <row r="2045" spans="1:14" ht="15" customHeight="1">
      <c r="A2045" s="4" t="s">
        <v>4498</v>
      </c>
      <c r="B2045" s="8">
        <v>46027</v>
      </c>
      <c r="C2045" s="10" t="s">
        <v>174</v>
      </c>
      <c r="D2045" s="12" t="s">
        <v>4499</v>
      </c>
      <c r="E2045" s="14">
        <v>149500000</v>
      </c>
      <c r="F2045" s="14">
        <v>0</v>
      </c>
      <c r="G2045" s="16" t="s">
        <v>4545</v>
      </c>
      <c r="H2045" s="18" t="s">
        <v>120</v>
      </c>
      <c r="I2045" s="6">
        <v>46038</v>
      </c>
      <c r="J2045" s="21" t="s">
        <v>1217</v>
      </c>
      <c r="K2045" s="18" t="s">
        <v>451</v>
      </c>
      <c r="L2045" s="23">
        <v>79520000</v>
      </c>
      <c r="M2045" s="23">
        <v>0</v>
      </c>
      <c r="N2045" s="25" t="s">
        <v>1218</v>
      </c>
    </row>
    <row r="2046" spans="1:14" ht="15" customHeight="1">
      <c r="A2046" s="4" t="s">
        <v>4498</v>
      </c>
      <c r="B2046" s="8">
        <v>46027</v>
      </c>
      <c r="C2046" s="10" t="s">
        <v>176</v>
      </c>
      <c r="D2046" s="12" t="s">
        <v>4499</v>
      </c>
      <c r="E2046" s="14">
        <v>149500000</v>
      </c>
      <c r="F2046" s="14">
        <v>0</v>
      </c>
      <c r="G2046" s="16" t="s">
        <v>4545</v>
      </c>
      <c r="H2046" s="18" t="s">
        <v>123</v>
      </c>
      <c r="I2046" s="6">
        <v>46111</v>
      </c>
      <c r="J2046" s="21" t="s">
        <v>5932</v>
      </c>
      <c r="K2046" s="18" t="s">
        <v>4314</v>
      </c>
      <c r="L2046" s="23">
        <v>79556197.140000001</v>
      </c>
      <c r="M2046" s="23">
        <v>0</v>
      </c>
      <c r="N2046" s="25" t="s">
        <v>5933</v>
      </c>
    </row>
    <row r="2047" spans="1:14" ht="15" customHeight="1">
      <c r="A2047" s="4" t="s">
        <v>4498</v>
      </c>
      <c r="B2047" s="8">
        <v>46027</v>
      </c>
      <c r="C2047" s="10" t="s">
        <v>179</v>
      </c>
      <c r="D2047" s="12" t="s">
        <v>4499</v>
      </c>
      <c r="E2047" s="14">
        <v>149500000</v>
      </c>
      <c r="F2047" s="14">
        <v>0</v>
      </c>
      <c r="G2047" s="16" t="s">
        <v>4545</v>
      </c>
      <c r="H2047" s="18" t="s">
        <v>4246</v>
      </c>
      <c r="I2047" s="6">
        <v>46106</v>
      </c>
      <c r="J2047" s="21" t="s">
        <v>5608</v>
      </c>
      <c r="K2047" s="18" t="s">
        <v>4247</v>
      </c>
      <c r="L2047" s="23">
        <v>79620888</v>
      </c>
      <c r="M2047" s="23">
        <v>0</v>
      </c>
      <c r="N2047" s="25" t="s">
        <v>5569</v>
      </c>
    </row>
    <row r="2048" spans="1:14" ht="15" customHeight="1">
      <c r="A2048" s="4" t="s">
        <v>4498</v>
      </c>
      <c r="B2048" s="8">
        <v>46027</v>
      </c>
      <c r="C2048" s="10" t="s">
        <v>193</v>
      </c>
      <c r="D2048" s="12" t="s">
        <v>4499</v>
      </c>
      <c r="E2048" s="14">
        <v>149500000</v>
      </c>
      <c r="F2048" s="14">
        <v>0</v>
      </c>
      <c r="G2048" s="16" t="s">
        <v>4545</v>
      </c>
      <c r="H2048" s="18" t="s">
        <v>328</v>
      </c>
      <c r="I2048" s="6">
        <v>46038</v>
      </c>
      <c r="J2048" s="21" t="s">
        <v>1265</v>
      </c>
      <c r="K2048" s="18" t="s">
        <v>329</v>
      </c>
      <c r="L2048" s="23">
        <v>79695000</v>
      </c>
      <c r="M2048" s="23">
        <v>0</v>
      </c>
      <c r="N2048" s="25" t="s">
        <v>1266</v>
      </c>
    </row>
    <row r="2049" spans="1:14" ht="15" customHeight="1">
      <c r="A2049" s="4" t="s">
        <v>4498</v>
      </c>
      <c r="B2049" s="8">
        <v>46028</v>
      </c>
      <c r="C2049" s="10" t="s">
        <v>419</v>
      </c>
      <c r="D2049" s="12" t="s">
        <v>4502</v>
      </c>
      <c r="E2049" s="14">
        <v>149500000</v>
      </c>
      <c r="F2049" s="14">
        <v>0</v>
      </c>
      <c r="G2049" s="16" t="s">
        <v>4726</v>
      </c>
      <c r="H2049" s="18" t="s">
        <v>328</v>
      </c>
      <c r="I2049" s="6">
        <v>46046</v>
      </c>
      <c r="J2049" s="21" t="s">
        <v>2670</v>
      </c>
      <c r="K2049" s="18" t="s">
        <v>329</v>
      </c>
      <c r="L2049" s="23">
        <v>79695000</v>
      </c>
      <c r="M2049" s="23">
        <v>0</v>
      </c>
      <c r="N2049" s="25" t="s">
        <v>2669</v>
      </c>
    </row>
    <row r="2050" spans="1:14" ht="15" customHeight="1">
      <c r="A2050" s="4" t="s">
        <v>4498</v>
      </c>
      <c r="B2050" s="8">
        <v>46028</v>
      </c>
      <c r="C2050" s="10" t="s">
        <v>427</v>
      </c>
      <c r="D2050" s="12" t="s">
        <v>4502</v>
      </c>
      <c r="E2050" s="14">
        <v>149500000</v>
      </c>
      <c r="F2050" s="14">
        <v>27600000</v>
      </c>
      <c r="G2050" s="16" t="s">
        <v>4726</v>
      </c>
      <c r="H2050" s="18" t="s">
        <v>112</v>
      </c>
      <c r="I2050" s="6">
        <v>46045</v>
      </c>
      <c r="J2050" s="21" t="s">
        <v>2535</v>
      </c>
      <c r="K2050" s="18" t="s">
        <v>118</v>
      </c>
      <c r="L2050" s="23">
        <v>79800000</v>
      </c>
      <c r="M2050" s="23">
        <v>0</v>
      </c>
      <c r="N2050" s="25" t="s">
        <v>2542</v>
      </c>
    </row>
    <row r="2051" spans="1:14" ht="15" customHeight="1">
      <c r="A2051" s="4" t="s">
        <v>4498</v>
      </c>
      <c r="B2051" s="8">
        <v>46028</v>
      </c>
      <c r="C2051" s="10" t="s">
        <v>430</v>
      </c>
      <c r="D2051" s="12" t="s">
        <v>4502</v>
      </c>
      <c r="E2051" s="14">
        <v>149500000</v>
      </c>
      <c r="F2051" s="14">
        <v>0</v>
      </c>
      <c r="G2051" s="16" t="s">
        <v>4726</v>
      </c>
      <c r="H2051" s="18" t="s">
        <v>903</v>
      </c>
      <c r="I2051" s="6">
        <v>46038</v>
      </c>
      <c r="J2051" s="21" t="s">
        <v>1150</v>
      </c>
      <c r="K2051" s="18" t="s">
        <v>925</v>
      </c>
      <c r="L2051" s="23">
        <v>80000000</v>
      </c>
      <c r="M2051" s="23">
        <v>0</v>
      </c>
      <c r="N2051" s="25" t="s">
        <v>1151</v>
      </c>
    </row>
    <row r="2052" spans="1:14" ht="15" customHeight="1">
      <c r="A2052" s="4" t="s">
        <v>4498</v>
      </c>
      <c r="B2052" s="8">
        <v>46028</v>
      </c>
      <c r="C2052" s="10" t="s">
        <v>436</v>
      </c>
      <c r="D2052" s="12" t="s">
        <v>4502</v>
      </c>
      <c r="E2052" s="14">
        <v>149500000</v>
      </c>
      <c r="F2052" s="14">
        <v>0</v>
      </c>
      <c r="G2052" s="16" t="s">
        <v>4726</v>
      </c>
      <c r="H2052" s="18" t="s">
        <v>112</v>
      </c>
      <c r="I2052" s="6">
        <v>46042</v>
      </c>
      <c r="J2052" s="21" t="s">
        <v>1890</v>
      </c>
      <c r="K2052" s="18" t="s">
        <v>114</v>
      </c>
      <c r="L2052" s="23">
        <v>80000000</v>
      </c>
      <c r="M2052" s="23">
        <v>0</v>
      </c>
      <c r="N2052" s="25" t="s">
        <v>1891</v>
      </c>
    </row>
    <row r="2053" spans="1:14" ht="15" customHeight="1">
      <c r="A2053" s="4" t="s">
        <v>4498</v>
      </c>
      <c r="B2053" s="8">
        <v>46028</v>
      </c>
      <c r="C2053" s="10" t="s">
        <v>441</v>
      </c>
      <c r="D2053" s="12" t="s">
        <v>4502</v>
      </c>
      <c r="E2053" s="14">
        <v>149500000</v>
      </c>
      <c r="F2053" s="14">
        <v>0</v>
      </c>
      <c r="G2053" s="16" t="s">
        <v>4726</v>
      </c>
      <c r="H2053" s="18" t="s">
        <v>903</v>
      </c>
      <c r="I2053" s="6">
        <v>46049</v>
      </c>
      <c r="J2053" s="21" t="s">
        <v>3248</v>
      </c>
      <c r="K2053" s="18" t="s">
        <v>939</v>
      </c>
      <c r="L2053" s="23">
        <v>80000000</v>
      </c>
      <c r="M2053" s="23">
        <v>0</v>
      </c>
      <c r="N2053" s="25" t="s">
        <v>3249</v>
      </c>
    </row>
    <row r="2054" spans="1:14" ht="15" customHeight="1">
      <c r="A2054" s="4" t="s">
        <v>4498</v>
      </c>
      <c r="B2054" s="8">
        <v>46028</v>
      </c>
      <c r="C2054" s="10" t="s">
        <v>511</v>
      </c>
      <c r="D2054" s="12" t="s">
        <v>4499</v>
      </c>
      <c r="E2054" s="14">
        <v>149500000</v>
      </c>
      <c r="F2054" s="14">
        <v>0</v>
      </c>
      <c r="G2054" s="16" t="s">
        <v>4519</v>
      </c>
      <c r="H2054" s="18" t="s">
        <v>903</v>
      </c>
      <c r="I2054" s="6">
        <v>46050</v>
      </c>
      <c r="J2054" s="21" t="s">
        <v>3440</v>
      </c>
      <c r="K2054" s="18" t="s">
        <v>925</v>
      </c>
      <c r="L2054" s="23">
        <v>80000000</v>
      </c>
      <c r="M2054" s="23">
        <v>0</v>
      </c>
      <c r="N2054" s="25" t="s">
        <v>3441</v>
      </c>
    </row>
    <row r="2055" spans="1:14" ht="15" customHeight="1">
      <c r="A2055" s="4" t="s">
        <v>4498</v>
      </c>
      <c r="B2055" s="8">
        <v>46028</v>
      </c>
      <c r="C2055" s="10" t="s">
        <v>684</v>
      </c>
      <c r="D2055" s="12" t="s">
        <v>4499</v>
      </c>
      <c r="E2055" s="14">
        <v>149500000</v>
      </c>
      <c r="F2055" s="14">
        <v>0</v>
      </c>
      <c r="G2055" s="16" t="s">
        <v>4890</v>
      </c>
      <c r="H2055" s="28" t="s">
        <v>4602</v>
      </c>
      <c r="I2055" s="33">
        <v>46044</v>
      </c>
      <c r="J2055" s="34" t="s">
        <v>526</v>
      </c>
      <c r="K2055" s="28" t="s">
        <v>4603</v>
      </c>
      <c r="L2055" s="35">
        <v>80000000</v>
      </c>
      <c r="M2055" s="35">
        <v>0</v>
      </c>
      <c r="N2055" s="36" t="s">
        <v>6208</v>
      </c>
    </row>
    <row r="2056" spans="1:14" ht="15" customHeight="1">
      <c r="A2056" s="4" t="s">
        <v>4498</v>
      </c>
      <c r="B2056" s="8">
        <v>46028</v>
      </c>
      <c r="C2056" s="10" t="s">
        <v>689</v>
      </c>
      <c r="D2056" s="12" t="s">
        <v>4499</v>
      </c>
      <c r="E2056" s="14">
        <v>149500000</v>
      </c>
      <c r="F2056" s="14">
        <v>0</v>
      </c>
      <c r="G2056" s="16" t="s">
        <v>4890</v>
      </c>
      <c r="H2056" s="28" t="s">
        <v>4602</v>
      </c>
      <c r="I2056" s="33">
        <v>46044</v>
      </c>
      <c r="J2056" s="34" t="s">
        <v>530</v>
      </c>
      <c r="K2056" s="28" t="s">
        <v>4603</v>
      </c>
      <c r="L2056" s="35">
        <v>80000000</v>
      </c>
      <c r="M2056" s="35">
        <v>0</v>
      </c>
      <c r="N2056" s="36" t="s">
        <v>6209</v>
      </c>
    </row>
    <row r="2057" spans="1:14" ht="15" customHeight="1">
      <c r="A2057" s="4" t="s">
        <v>4498</v>
      </c>
      <c r="B2057" s="8">
        <v>46028</v>
      </c>
      <c r="C2057" s="10" t="s">
        <v>699</v>
      </c>
      <c r="D2057" s="12" t="s">
        <v>4499</v>
      </c>
      <c r="E2057" s="14">
        <v>149500000</v>
      </c>
      <c r="F2057" s="14">
        <v>0</v>
      </c>
      <c r="G2057" s="16" t="s">
        <v>4890</v>
      </c>
      <c r="H2057" s="18" t="s">
        <v>4498</v>
      </c>
      <c r="I2057" s="6">
        <v>46051</v>
      </c>
      <c r="J2057" s="21" t="s">
        <v>973</v>
      </c>
      <c r="K2057" s="18" t="s">
        <v>4499</v>
      </c>
      <c r="L2057" s="23">
        <v>80000000</v>
      </c>
      <c r="M2057" s="23">
        <v>0</v>
      </c>
      <c r="N2057" s="25" t="s">
        <v>6254</v>
      </c>
    </row>
    <row r="2058" spans="1:14" ht="15" customHeight="1">
      <c r="A2058" s="4" t="s">
        <v>4498</v>
      </c>
      <c r="B2058" s="8">
        <v>46028</v>
      </c>
      <c r="C2058" s="10" t="s">
        <v>705</v>
      </c>
      <c r="D2058" s="12" t="s">
        <v>4499</v>
      </c>
      <c r="E2058" s="14">
        <v>149500000</v>
      </c>
      <c r="F2058" s="14">
        <v>0</v>
      </c>
      <c r="G2058" s="16" t="s">
        <v>4890</v>
      </c>
      <c r="H2058" s="18" t="s">
        <v>134</v>
      </c>
      <c r="I2058" s="6">
        <v>46031</v>
      </c>
      <c r="J2058" s="21" t="s">
        <v>368</v>
      </c>
      <c r="K2058" s="18" t="s">
        <v>239</v>
      </c>
      <c r="L2058" s="23">
        <v>80040000</v>
      </c>
      <c r="M2058" s="23">
        <v>0</v>
      </c>
      <c r="N2058" s="25" t="s">
        <v>399</v>
      </c>
    </row>
    <row r="2059" spans="1:14" ht="15" customHeight="1">
      <c r="A2059" s="37" t="s">
        <v>4602</v>
      </c>
      <c r="B2059" s="38">
        <v>46029</v>
      </c>
      <c r="C2059" s="39" t="s">
        <v>760</v>
      </c>
      <c r="D2059" s="40" t="s">
        <v>4603</v>
      </c>
      <c r="E2059" s="32">
        <v>149500000</v>
      </c>
      <c r="F2059" s="32">
        <v>0</v>
      </c>
      <c r="G2059" s="41" t="s">
        <v>4949</v>
      </c>
      <c r="H2059" s="18" t="s">
        <v>134</v>
      </c>
      <c r="I2059" s="6">
        <v>46037</v>
      </c>
      <c r="J2059" s="21" t="s">
        <v>1016</v>
      </c>
      <c r="K2059" s="18" t="s">
        <v>136</v>
      </c>
      <c r="L2059" s="23">
        <v>80040000</v>
      </c>
      <c r="M2059" s="23">
        <v>0</v>
      </c>
      <c r="N2059" s="25" t="s">
        <v>1017</v>
      </c>
    </row>
    <row r="2060" spans="1:14" ht="15" customHeight="1">
      <c r="A2060" s="4" t="s">
        <v>67</v>
      </c>
      <c r="B2060" s="8">
        <v>46035</v>
      </c>
      <c r="C2060" s="10" t="s">
        <v>3782</v>
      </c>
      <c r="D2060" s="12" t="s">
        <v>1251</v>
      </c>
      <c r="E2060" s="14">
        <v>150000000</v>
      </c>
      <c r="F2060" s="14">
        <v>12117484</v>
      </c>
      <c r="G2060" s="16" t="s">
        <v>3903</v>
      </c>
      <c r="H2060" s="18" t="s">
        <v>4498</v>
      </c>
      <c r="I2060" s="6">
        <v>46047</v>
      </c>
      <c r="J2060" s="21" t="s">
        <v>829</v>
      </c>
      <c r="K2060" s="18" t="s">
        <v>4499</v>
      </c>
      <c r="L2060" s="23">
        <v>80266667</v>
      </c>
      <c r="M2060" s="23">
        <v>0</v>
      </c>
      <c r="N2060" s="25" t="s">
        <v>6242</v>
      </c>
    </row>
    <row r="2061" spans="1:14" ht="15" customHeight="1">
      <c r="A2061" s="4" t="s">
        <v>858</v>
      </c>
      <c r="B2061" s="8">
        <v>46035</v>
      </c>
      <c r="C2061" s="10" t="s">
        <v>3813</v>
      </c>
      <c r="D2061" s="12" t="s">
        <v>859</v>
      </c>
      <c r="E2061" s="14">
        <v>150000000</v>
      </c>
      <c r="F2061" s="14">
        <v>6250000</v>
      </c>
      <c r="G2061" s="16" t="s">
        <v>3943</v>
      </c>
      <c r="H2061" s="18" t="s">
        <v>112</v>
      </c>
      <c r="I2061" s="6">
        <v>46049</v>
      </c>
      <c r="J2061" s="21" t="s">
        <v>3130</v>
      </c>
      <c r="K2061" s="18" t="s">
        <v>118</v>
      </c>
      <c r="L2061" s="23">
        <v>80466667</v>
      </c>
      <c r="M2061" s="23">
        <v>0</v>
      </c>
      <c r="N2061" s="25" t="s">
        <v>3131</v>
      </c>
    </row>
    <row r="2062" spans="1:14" ht="15" customHeight="1">
      <c r="A2062" s="4" t="s">
        <v>858</v>
      </c>
      <c r="B2062" s="8">
        <v>46036</v>
      </c>
      <c r="C2062" s="10" t="s">
        <v>3883</v>
      </c>
      <c r="D2062" s="12" t="s">
        <v>859</v>
      </c>
      <c r="E2062" s="14">
        <v>150000000</v>
      </c>
      <c r="F2062" s="14">
        <v>150000000</v>
      </c>
      <c r="G2062" s="16" t="s">
        <v>4003</v>
      </c>
      <c r="H2062" s="18" t="s">
        <v>4246</v>
      </c>
      <c r="I2062" s="6">
        <v>46106</v>
      </c>
      <c r="J2062" s="21" t="s">
        <v>5672</v>
      </c>
      <c r="K2062" s="18" t="s">
        <v>4247</v>
      </c>
      <c r="L2062" s="23">
        <v>80493783</v>
      </c>
      <c r="M2062" s="23">
        <v>0</v>
      </c>
      <c r="N2062" s="25" t="s">
        <v>5617</v>
      </c>
    </row>
    <row r="2063" spans="1:14" ht="15" customHeight="1">
      <c r="A2063" s="4" t="s">
        <v>416</v>
      </c>
      <c r="B2063" s="8">
        <v>46078</v>
      </c>
      <c r="C2063" s="10" t="s">
        <v>4297</v>
      </c>
      <c r="D2063" s="12" t="s">
        <v>523</v>
      </c>
      <c r="E2063" s="14">
        <v>150000000</v>
      </c>
      <c r="F2063" s="14">
        <v>150000000</v>
      </c>
      <c r="G2063" s="16" t="s">
        <v>4335</v>
      </c>
      <c r="H2063" s="18" t="s">
        <v>120</v>
      </c>
      <c r="I2063" s="6">
        <v>46036</v>
      </c>
      <c r="J2063" s="21" t="s">
        <v>820</v>
      </c>
      <c r="K2063" s="18" t="s">
        <v>821</v>
      </c>
      <c r="L2063" s="23">
        <v>80500000</v>
      </c>
      <c r="M2063" s="23">
        <v>-77466667</v>
      </c>
      <c r="N2063" s="25" t="s">
        <v>822</v>
      </c>
    </row>
    <row r="2064" spans="1:14" ht="15" customHeight="1">
      <c r="A2064" s="4" t="s">
        <v>416</v>
      </c>
      <c r="B2064" s="8">
        <v>46078</v>
      </c>
      <c r="C2064" s="10" t="s">
        <v>4301</v>
      </c>
      <c r="D2064" s="12" t="s">
        <v>523</v>
      </c>
      <c r="E2064" s="14">
        <v>150000000</v>
      </c>
      <c r="F2064" s="14">
        <v>150000000</v>
      </c>
      <c r="G2064" s="16" t="s">
        <v>4340</v>
      </c>
      <c r="H2064" s="18" t="s">
        <v>328</v>
      </c>
      <c r="I2064" s="6">
        <v>46037</v>
      </c>
      <c r="J2064" s="21" t="s">
        <v>977</v>
      </c>
      <c r="K2064" s="18" t="s">
        <v>333</v>
      </c>
      <c r="L2064" s="23">
        <v>80500000</v>
      </c>
      <c r="M2064" s="23">
        <v>0</v>
      </c>
      <c r="N2064" s="25" t="s">
        <v>978</v>
      </c>
    </row>
    <row r="2065" spans="1:14" ht="15" customHeight="1">
      <c r="A2065" s="4" t="s">
        <v>67</v>
      </c>
      <c r="B2065" s="8">
        <v>46086</v>
      </c>
      <c r="C2065" s="10" t="s">
        <v>4384</v>
      </c>
      <c r="D2065" s="12" t="s">
        <v>1251</v>
      </c>
      <c r="E2065" s="14">
        <v>150000000</v>
      </c>
      <c r="F2065" s="14">
        <v>150000000</v>
      </c>
      <c r="G2065" s="16" t="s">
        <v>3903</v>
      </c>
      <c r="H2065" s="18" t="s">
        <v>15</v>
      </c>
      <c r="I2065" s="6">
        <v>46037</v>
      </c>
      <c r="J2065" s="21" t="s">
        <v>1084</v>
      </c>
      <c r="K2065" s="18" t="s">
        <v>16</v>
      </c>
      <c r="L2065" s="23">
        <v>80500000</v>
      </c>
      <c r="M2065" s="23">
        <v>0</v>
      </c>
      <c r="N2065" s="25" t="s">
        <v>1085</v>
      </c>
    </row>
    <row r="2066" spans="1:14" ht="15" customHeight="1">
      <c r="A2066" s="4" t="s">
        <v>5719</v>
      </c>
      <c r="B2066" s="8">
        <v>46037</v>
      </c>
      <c r="C2066" s="10" t="s">
        <v>156</v>
      </c>
      <c r="D2066" s="12" t="s">
        <v>5720</v>
      </c>
      <c r="E2066" s="14">
        <v>150000000</v>
      </c>
      <c r="F2066" s="14">
        <v>87217484</v>
      </c>
      <c r="G2066" s="16" t="s">
        <v>1028</v>
      </c>
      <c r="H2066" s="18" t="s">
        <v>328</v>
      </c>
      <c r="I2066" s="6">
        <v>46039</v>
      </c>
      <c r="J2066" s="21" t="s">
        <v>1421</v>
      </c>
      <c r="K2066" s="18" t="s">
        <v>333</v>
      </c>
      <c r="L2066" s="23">
        <v>80500000</v>
      </c>
      <c r="M2066" s="23">
        <v>0</v>
      </c>
      <c r="N2066" s="25" t="s">
        <v>1422</v>
      </c>
    </row>
    <row r="2067" spans="1:14" ht="15" customHeight="1">
      <c r="A2067" s="4" t="s">
        <v>5719</v>
      </c>
      <c r="B2067" s="8">
        <v>46037</v>
      </c>
      <c r="C2067" s="10" t="s">
        <v>159</v>
      </c>
      <c r="D2067" s="12" t="s">
        <v>5746</v>
      </c>
      <c r="E2067" s="14">
        <v>150000000</v>
      </c>
      <c r="F2067" s="14">
        <v>150000000</v>
      </c>
      <c r="G2067" s="16" t="s">
        <v>1028</v>
      </c>
      <c r="H2067" s="18" t="s">
        <v>112</v>
      </c>
      <c r="I2067" s="6">
        <v>46041</v>
      </c>
      <c r="J2067" s="21" t="s">
        <v>1611</v>
      </c>
      <c r="K2067" s="18" t="s">
        <v>118</v>
      </c>
      <c r="L2067" s="23">
        <v>80500000</v>
      </c>
      <c r="M2067" s="23">
        <v>0</v>
      </c>
      <c r="N2067" s="25" t="s">
        <v>1612</v>
      </c>
    </row>
    <row r="2068" spans="1:14" ht="15" customHeight="1">
      <c r="A2068" s="4" t="s">
        <v>15</v>
      </c>
      <c r="B2068" s="8">
        <v>46025</v>
      </c>
      <c r="C2068" s="10" t="s">
        <v>94</v>
      </c>
      <c r="D2068" s="12" t="s">
        <v>95</v>
      </c>
      <c r="E2068" s="14">
        <v>151666667</v>
      </c>
      <c r="F2068" s="14">
        <v>0</v>
      </c>
      <c r="G2068" s="16" t="s">
        <v>96</v>
      </c>
      <c r="H2068" s="18" t="s">
        <v>328</v>
      </c>
      <c r="I2068" s="6">
        <v>46041</v>
      </c>
      <c r="J2068" s="21" t="s">
        <v>1642</v>
      </c>
      <c r="K2068" s="18" t="s">
        <v>333</v>
      </c>
      <c r="L2068" s="23">
        <v>80500000</v>
      </c>
      <c r="M2068" s="23">
        <v>0</v>
      </c>
      <c r="N2068" s="25" t="s">
        <v>1643</v>
      </c>
    </row>
    <row r="2069" spans="1:14" ht="15" customHeight="1">
      <c r="A2069" s="4" t="s">
        <v>15</v>
      </c>
      <c r="B2069" s="8">
        <v>46026</v>
      </c>
      <c r="C2069" s="10" t="s">
        <v>1500</v>
      </c>
      <c r="D2069" s="12" t="s">
        <v>95</v>
      </c>
      <c r="E2069" s="14">
        <v>151666667</v>
      </c>
      <c r="F2069" s="14">
        <v>0</v>
      </c>
      <c r="G2069" s="16" t="s">
        <v>1586</v>
      </c>
      <c r="H2069" s="18" t="s">
        <v>328</v>
      </c>
      <c r="I2069" s="6">
        <v>46041</v>
      </c>
      <c r="J2069" s="21" t="s">
        <v>1695</v>
      </c>
      <c r="K2069" s="18" t="s">
        <v>333</v>
      </c>
      <c r="L2069" s="23">
        <v>80500000</v>
      </c>
      <c r="M2069" s="23">
        <v>0</v>
      </c>
      <c r="N2069" s="25" t="s">
        <v>1696</v>
      </c>
    </row>
    <row r="2070" spans="1:14" ht="15" customHeight="1">
      <c r="A2070" s="4" t="s">
        <v>46</v>
      </c>
      <c r="B2070" s="8">
        <v>46026</v>
      </c>
      <c r="C2070" s="10" t="s">
        <v>1621</v>
      </c>
      <c r="D2070" s="12" t="s">
        <v>55</v>
      </c>
      <c r="E2070" s="14">
        <v>151666667</v>
      </c>
      <c r="F2070" s="14">
        <v>0</v>
      </c>
      <c r="G2070" s="16" t="s">
        <v>1685</v>
      </c>
      <c r="H2070" s="18" t="s">
        <v>112</v>
      </c>
      <c r="I2070" s="6">
        <v>46042</v>
      </c>
      <c r="J2070" s="21" t="s">
        <v>1817</v>
      </c>
      <c r="K2070" s="18" t="s">
        <v>118</v>
      </c>
      <c r="L2070" s="23">
        <v>80500000</v>
      </c>
      <c r="M2070" s="23">
        <v>0</v>
      </c>
      <c r="N2070" s="25" t="s">
        <v>1818</v>
      </c>
    </row>
    <row r="2071" spans="1:14" ht="15" customHeight="1">
      <c r="A2071" s="4" t="s">
        <v>903</v>
      </c>
      <c r="B2071" s="8">
        <v>46032</v>
      </c>
      <c r="C2071" s="10" t="s">
        <v>3512</v>
      </c>
      <c r="D2071" s="12" t="s">
        <v>905</v>
      </c>
      <c r="E2071" s="14">
        <v>151666667</v>
      </c>
      <c r="F2071" s="14">
        <v>16667</v>
      </c>
      <c r="G2071" s="16" t="s">
        <v>3626</v>
      </c>
      <c r="H2071" s="18" t="s">
        <v>112</v>
      </c>
      <c r="I2071" s="6">
        <v>46042</v>
      </c>
      <c r="J2071" s="21" t="s">
        <v>2030</v>
      </c>
      <c r="K2071" s="18" t="s">
        <v>118</v>
      </c>
      <c r="L2071" s="23">
        <v>80500000</v>
      </c>
      <c r="M2071" s="23">
        <v>0</v>
      </c>
      <c r="N2071" s="25" t="s">
        <v>2031</v>
      </c>
    </row>
    <row r="2072" spans="1:14" ht="15" customHeight="1">
      <c r="A2072" s="4" t="s">
        <v>185</v>
      </c>
      <c r="B2072" s="8">
        <v>46027</v>
      </c>
      <c r="C2072" s="10" t="s">
        <v>2211</v>
      </c>
      <c r="D2072" s="12" t="s">
        <v>186</v>
      </c>
      <c r="E2072" s="14">
        <v>153400000</v>
      </c>
      <c r="F2072" s="14">
        <v>3900000</v>
      </c>
      <c r="G2072" s="16" t="s">
        <v>2224</v>
      </c>
      <c r="H2072" s="18" t="s">
        <v>112</v>
      </c>
      <c r="I2072" s="6">
        <v>46044</v>
      </c>
      <c r="J2072" s="21" t="s">
        <v>2275</v>
      </c>
      <c r="K2072" s="18" t="s">
        <v>118</v>
      </c>
      <c r="L2072" s="23">
        <v>80500000</v>
      </c>
      <c r="M2072" s="23">
        <v>0</v>
      </c>
      <c r="N2072" s="25" t="s">
        <v>2276</v>
      </c>
    </row>
    <row r="2073" spans="1:14" ht="15" customHeight="1">
      <c r="A2073" s="4" t="s">
        <v>825</v>
      </c>
      <c r="B2073" s="8">
        <v>46035</v>
      </c>
      <c r="C2073" s="10" t="s">
        <v>3689</v>
      </c>
      <c r="D2073" s="12" t="s">
        <v>826</v>
      </c>
      <c r="E2073" s="14">
        <v>153600000</v>
      </c>
      <c r="F2073" s="14">
        <v>131213373</v>
      </c>
      <c r="G2073" s="16" t="s">
        <v>3799</v>
      </c>
      <c r="H2073" s="18" t="s">
        <v>416</v>
      </c>
      <c r="I2073" s="6">
        <v>46045</v>
      </c>
      <c r="J2073" s="21" t="s">
        <v>2441</v>
      </c>
      <c r="K2073" s="18" t="s">
        <v>417</v>
      </c>
      <c r="L2073" s="23">
        <v>80500000</v>
      </c>
      <c r="M2073" s="23">
        <v>0</v>
      </c>
      <c r="N2073" s="25" t="s">
        <v>2443</v>
      </c>
    </row>
    <row r="2074" spans="1:14" ht="15" customHeight="1">
      <c r="A2074" s="4" t="s">
        <v>120</v>
      </c>
      <c r="B2074" s="8">
        <v>46026</v>
      </c>
      <c r="C2074" s="10" t="s">
        <v>1327</v>
      </c>
      <c r="D2074" s="12" t="s">
        <v>121</v>
      </c>
      <c r="E2074" s="14">
        <v>154000000</v>
      </c>
      <c r="F2074" s="14">
        <v>0</v>
      </c>
      <c r="G2074" s="16" t="s">
        <v>1402</v>
      </c>
      <c r="H2074" s="18" t="s">
        <v>416</v>
      </c>
      <c r="I2074" s="6">
        <v>46045</v>
      </c>
      <c r="J2074" s="21" t="s">
        <v>2456</v>
      </c>
      <c r="K2074" s="18" t="s">
        <v>417</v>
      </c>
      <c r="L2074" s="23">
        <v>80500000</v>
      </c>
      <c r="M2074" s="23">
        <v>0</v>
      </c>
      <c r="N2074" s="25" t="s">
        <v>2458</v>
      </c>
    </row>
    <row r="2075" spans="1:14" ht="15" customHeight="1">
      <c r="A2075" s="4" t="s">
        <v>5719</v>
      </c>
      <c r="B2075" s="8">
        <v>46026</v>
      </c>
      <c r="C2075" s="10" t="s">
        <v>135</v>
      </c>
      <c r="D2075" s="12" t="s">
        <v>5746</v>
      </c>
      <c r="E2075" s="14">
        <v>154000000</v>
      </c>
      <c r="F2075" s="14">
        <v>0</v>
      </c>
      <c r="G2075" s="16" t="s">
        <v>5758</v>
      </c>
      <c r="H2075" s="18" t="s">
        <v>328</v>
      </c>
      <c r="I2075" s="6">
        <v>46045</v>
      </c>
      <c r="J2075" s="21" t="s">
        <v>2476</v>
      </c>
      <c r="K2075" s="18" t="s">
        <v>333</v>
      </c>
      <c r="L2075" s="23">
        <v>80500000</v>
      </c>
      <c r="M2075" s="23">
        <v>-1633333</v>
      </c>
      <c r="N2075" s="25" t="s">
        <v>2480</v>
      </c>
    </row>
    <row r="2076" spans="1:14" ht="15" customHeight="1">
      <c r="A2076" s="4" t="s">
        <v>328</v>
      </c>
      <c r="B2076" s="8">
        <v>46028</v>
      </c>
      <c r="C2076" s="10" t="s">
        <v>2532</v>
      </c>
      <c r="D2076" s="12" t="s">
        <v>329</v>
      </c>
      <c r="E2076" s="14">
        <v>155250000</v>
      </c>
      <c r="F2076" s="14">
        <v>0</v>
      </c>
      <c r="G2076" s="16" t="s">
        <v>2533</v>
      </c>
      <c r="H2076" s="18" t="s">
        <v>328</v>
      </c>
      <c r="I2076" s="6">
        <v>46045</v>
      </c>
      <c r="J2076" s="21" t="s">
        <v>2481</v>
      </c>
      <c r="K2076" s="18" t="s">
        <v>333</v>
      </c>
      <c r="L2076" s="23">
        <v>80500000</v>
      </c>
      <c r="M2076" s="23">
        <v>-1633333</v>
      </c>
      <c r="N2076" s="25" t="s">
        <v>2480</v>
      </c>
    </row>
    <row r="2077" spans="1:14" ht="15" customHeight="1">
      <c r="A2077" s="4" t="s">
        <v>800</v>
      </c>
      <c r="B2077" s="8">
        <v>46036</v>
      </c>
      <c r="C2077" s="10" t="s">
        <v>3922</v>
      </c>
      <c r="D2077" s="12" t="s">
        <v>801</v>
      </c>
      <c r="E2077" s="14">
        <v>155250000</v>
      </c>
      <c r="F2077" s="14">
        <v>0</v>
      </c>
      <c r="G2077" s="16" t="s">
        <v>4013</v>
      </c>
      <c r="H2077" s="18" t="s">
        <v>328</v>
      </c>
      <c r="I2077" s="6">
        <v>46045</v>
      </c>
      <c r="J2077" s="21" t="s">
        <v>2493</v>
      </c>
      <c r="K2077" s="18" t="s">
        <v>333</v>
      </c>
      <c r="L2077" s="23">
        <v>80500000</v>
      </c>
      <c r="M2077" s="23">
        <v>-1633333</v>
      </c>
      <c r="N2077" s="25" t="s">
        <v>2494</v>
      </c>
    </row>
    <row r="2078" spans="1:14" ht="15" customHeight="1">
      <c r="A2078" s="4" t="s">
        <v>800</v>
      </c>
      <c r="B2078" s="8">
        <v>46036</v>
      </c>
      <c r="C2078" s="10" t="s">
        <v>3924</v>
      </c>
      <c r="D2078" s="12" t="s">
        <v>801</v>
      </c>
      <c r="E2078" s="14">
        <v>155250000</v>
      </c>
      <c r="F2078" s="14">
        <v>0</v>
      </c>
      <c r="G2078" s="16" t="s">
        <v>4014</v>
      </c>
      <c r="H2078" s="18" t="s">
        <v>416</v>
      </c>
      <c r="I2078" s="6">
        <v>46046</v>
      </c>
      <c r="J2078" s="21" t="s">
        <v>2632</v>
      </c>
      <c r="K2078" s="18" t="s">
        <v>417</v>
      </c>
      <c r="L2078" s="23">
        <v>80500000</v>
      </c>
      <c r="M2078" s="23">
        <v>0</v>
      </c>
      <c r="N2078" s="25" t="s">
        <v>2633</v>
      </c>
    </row>
    <row r="2079" spans="1:14" ht="15" customHeight="1">
      <c r="A2079" s="4" t="s">
        <v>4498</v>
      </c>
      <c r="B2079" s="8">
        <v>46028</v>
      </c>
      <c r="C2079" s="10" t="s">
        <v>589</v>
      </c>
      <c r="D2079" s="12" t="s">
        <v>4502</v>
      </c>
      <c r="E2079" s="14">
        <v>155250000</v>
      </c>
      <c r="F2079" s="14">
        <v>0</v>
      </c>
      <c r="G2079" s="16" t="s">
        <v>4737</v>
      </c>
      <c r="H2079" s="18" t="s">
        <v>323</v>
      </c>
      <c r="I2079" s="6">
        <v>46046</v>
      </c>
      <c r="J2079" s="21" t="s">
        <v>2731</v>
      </c>
      <c r="K2079" s="18" t="s">
        <v>2197</v>
      </c>
      <c r="L2079" s="23">
        <v>80500000</v>
      </c>
      <c r="M2079" s="23">
        <v>0</v>
      </c>
      <c r="N2079" s="25" t="s">
        <v>2732</v>
      </c>
    </row>
    <row r="2080" spans="1:14" ht="15" customHeight="1">
      <c r="A2080" s="4" t="s">
        <v>11</v>
      </c>
      <c r="B2080" s="8">
        <v>46025</v>
      </c>
      <c r="C2080" s="10" t="s">
        <v>12</v>
      </c>
      <c r="D2080" s="12" t="s">
        <v>13</v>
      </c>
      <c r="E2080" s="14">
        <v>157550000</v>
      </c>
      <c r="F2080" s="14">
        <v>0</v>
      </c>
      <c r="G2080" s="16" t="s">
        <v>14</v>
      </c>
      <c r="H2080" s="18" t="s">
        <v>328</v>
      </c>
      <c r="I2080" s="6">
        <v>46047</v>
      </c>
      <c r="J2080" s="21" t="s">
        <v>2750</v>
      </c>
      <c r="K2080" s="18" t="s">
        <v>333</v>
      </c>
      <c r="L2080" s="23">
        <v>80500000</v>
      </c>
      <c r="M2080" s="23">
        <v>-2333333</v>
      </c>
      <c r="N2080" s="25" t="s">
        <v>2751</v>
      </c>
    </row>
    <row r="2081" spans="1:14" ht="15" customHeight="1">
      <c r="A2081" s="4" t="s">
        <v>11</v>
      </c>
      <c r="B2081" s="8">
        <v>46025</v>
      </c>
      <c r="C2081" s="10" t="s">
        <v>40</v>
      </c>
      <c r="D2081" s="12" t="s">
        <v>41</v>
      </c>
      <c r="E2081" s="14">
        <v>157550000</v>
      </c>
      <c r="F2081" s="14">
        <v>0</v>
      </c>
      <c r="G2081" s="16" t="s">
        <v>42</v>
      </c>
      <c r="H2081" s="18" t="s">
        <v>112</v>
      </c>
      <c r="I2081" s="6">
        <v>46047</v>
      </c>
      <c r="J2081" s="21" t="s">
        <v>2760</v>
      </c>
      <c r="K2081" s="18" t="s">
        <v>118</v>
      </c>
      <c r="L2081" s="23">
        <v>80500000</v>
      </c>
      <c r="M2081" s="23">
        <v>0</v>
      </c>
      <c r="N2081" s="25" t="s">
        <v>2761</v>
      </c>
    </row>
    <row r="2082" spans="1:14" ht="15" customHeight="1">
      <c r="A2082" s="4" t="s">
        <v>411</v>
      </c>
      <c r="B2082" s="8">
        <v>46027</v>
      </c>
      <c r="C2082" s="10" t="s">
        <v>2118</v>
      </c>
      <c r="D2082" s="12" t="s">
        <v>412</v>
      </c>
      <c r="E2082" s="14">
        <v>157550000</v>
      </c>
      <c r="F2082" s="14">
        <v>19550000</v>
      </c>
      <c r="G2082" s="16" t="s">
        <v>2131</v>
      </c>
      <c r="H2082" s="18" t="s">
        <v>411</v>
      </c>
      <c r="I2082" s="6">
        <v>46048</v>
      </c>
      <c r="J2082" s="21" t="s">
        <v>2852</v>
      </c>
      <c r="K2082" s="18" t="s">
        <v>412</v>
      </c>
      <c r="L2082" s="23">
        <v>80500000</v>
      </c>
      <c r="M2082" s="23">
        <v>0</v>
      </c>
      <c r="N2082" s="25" t="s">
        <v>2853</v>
      </c>
    </row>
    <row r="2083" spans="1:14" ht="15" customHeight="1">
      <c r="A2083" s="4" t="s">
        <v>798</v>
      </c>
      <c r="B2083" s="8">
        <v>46030</v>
      </c>
      <c r="C2083" s="10" t="s">
        <v>2998</v>
      </c>
      <c r="D2083" s="12" t="s">
        <v>799</v>
      </c>
      <c r="E2083" s="14">
        <v>157550000</v>
      </c>
      <c r="F2083" s="14">
        <v>50000</v>
      </c>
      <c r="G2083" s="16" t="s">
        <v>3108</v>
      </c>
      <c r="H2083" s="18" t="s">
        <v>112</v>
      </c>
      <c r="I2083" s="6">
        <v>46048</v>
      </c>
      <c r="J2083" s="21" t="s">
        <v>3025</v>
      </c>
      <c r="K2083" s="18" t="s">
        <v>118</v>
      </c>
      <c r="L2083" s="23">
        <v>80500000</v>
      </c>
      <c r="M2083" s="23">
        <v>0</v>
      </c>
      <c r="N2083" s="25" t="s">
        <v>3026</v>
      </c>
    </row>
    <row r="2084" spans="1:14" ht="15" customHeight="1">
      <c r="A2084" s="4" t="s">
        <v>15</v>
      </c>
      <c r="B2084" s="8">
        <v>46025</v>
      </c>
      <c r="C2084" s="10" t="s">
        <v>159</v>
      </c>
      <c r="D2084" s="12" t="s">
        <v>95</v>
      </c>
      <c r="E2084" s="14">
        <v>158678333</v>
      </c>
      <c r="F2084" s="14">
        <v>0</v>
      </c>
      <c r="G2084" s="16" t="s">
        <v>160</v>
      </c>
      <c r="H2084" s="18" t="s">
        <v>112</v>
      </c>
      <c r="I2084" s="6">
        <v>46048</v>
      </c>
      <c r="J2084" s="21" t="s">
        <v>3047</v>
      </c>
      <c r="K2084" s="18" t="s">
        <v>118</v>
      </c>
      <c r="L2084" s="23">
        <v>80500000</v>
      </c>
      <c r="M2084" s="23">
        <v>0</v>
      </c>
      <c r="N2084" s="25" t="s">
        <v>3048</v>
      </c>
    </row>
    <row r="2085" spans="1:14" ht="15" customHeight="1">
      <c r="A2085" s="4" t="s">
        <v>46</v>
      </c>
      <c r="B2085" s="8">
        <v>46026</v>
      </c>
      <c r="C2085" s="10" t="s">
        <v>1601</v>
      </c>
      <c r="D2085" s="12" t="s">
        <v>47</v>
      </c>
      <c r="E2085" s="14">
        <v>159045120</v>
      </c>
      <c r="F2085" s="14">
        <v>0</v>
      </c>
      <c r="G2085" s="16" t="s">
        <v>1685</v>
      </c>
      <c r="H2085" s="18" t="s">
        <v>112</v>
      </c>
      <c r="I2085" s="6">
        <v>46050</v>
      </c>
      <c r="J2085" s="21" t="s">
        <v>3372</v>
      </c>
      <c r="K2085" s="18" t="s">
        <v>118</v>
      </c>
      <c r="L2085" s="23">
        <v>80500000</v>
      </c>
      <c r="M2085" s="23">
        <v>0</v>
      </c>
      <c r="N2085" s="25" t="s">
        <v>3373</v>
      </c>
    </row>
    <row r="2086" spans="1:14" ht="15" customHeight="1">
      <c r="A2086" s="4" t="s">
        <v>185</v>
      </c>
      <c r="B2086" s="8">
        <v>46026</v>
      </c>
      <c r="C2086" s="10" t="s">
        <v>886</v>
      </c>
      <c r="D2086" s="12" t="s">
        <v>596</v>
      </c>
      <c r="E2086" s="14">
        <v>159300000</v>
      </c>
      <c r="F2086" s="14">
        <v>5400000</v>
      </c>
      <c r="G2086" s="16" t="s">
        <v>1022</v>
      </c>
      <c r="H2086" s="18" t="s">
        <v>112</v>
      </c>
      <c r="I2086" s="6">
        <v>46050</v>
      </c>
      <c r="J2086" s="21" t="s">
        <v>3389</v>
      </c>
      <c r="K2086" s="18" t="s">
        <v>118</v>
      </c>
      <c r="L2086" s="23">
        <v>80500000</v>
      </c>
      <c r="M2086" s="23">
        <v>0</v>
      </c>
      <c r="N2086" s="25" t="s">
        <v>3390</v>
      </c>
    </row>
    <row r="2087" spans="1:14" ht="15" customHeight="1">
      <c r="A2087" s="4" t="s">
        <v>185</v>
      </c>
      <c r="B2087" s="8">
        <v>46026</v>
      </c>
      <c r="C2087" s="10" t="s">
        <v>1140</v>
      </c>
      <c r="D2087" s="12" t="s">
        <v>596</v>
      </c>
      <c r="E2087" s="14">
        <v>159300000</v>
      </c>
      <c r="F2087" s="14">
        <v>5400000</v>
      </c>
      <c r="G2087" s="16" t="s">
        <v>1022</v>
      </c>
      <c r="H2087" s="18" t="s">
        <v>112</v>
      </c>
      <c r="I2087" s="6">
        <v>46050</v>
      </c>
      <c r="J2087" s="21" t="s">
        <v>3410</v>
      </c>
      <c r="K2087" s="18" t="s">
        <v>118</v>
      </c>
      <c r="L2087" s="23">
        <v>80500000</v>
      </c>
      <c r="M2087" s="23">
        <v>0</v>
      </c>
      <c r="N2087" s="25" t="s">
        <v>3411</v>
      </c>
    </row>
    <row r="2088" spans="1:14" ht="15" customHeight="1">
      <c r="A2088" s="4" t="s">
        <v>185</v>
      </c>
      <c r="B2088" s="8">
        <v>46026</v>
      </c>
      <c r="C2088" s="10" t="s">
        <v>1441</v>
      </c>
      <c r="D2088" s="12" t="s">
        <v>186</v>
      </c>
      <c r="E2088" s="14">
        <v>159300000</v>
      </c>
      <c r="F2088" s="14">
        <v>0</v>
      </c>
      <c r="G2088" s="16" t="s">
        <v>1538</v>
      </c>
      <c r="H2088" s="18" t="s">
        <v>112</v>
      </c>
      <c r="I2088" s="6">
        <v>46050</v>
      </c>
      <c r="J2088" s="21" t="s">
        <v>3438</v>
      </c>
      <c r="K2088" s="18" t="s">
        <v>118</v>
      </c>
      <c r="L2088" s="23">
        <v>80500000</v>
      </c>
      <c r="M2088" s="23">
        <v>0</v>
      </c>
      <c r="N2088" s="25" t="s">
        <v>3439</v>
      </c>
    </row>
    <row r="2089" spans="1:14" ht="15" customHeight="1">
      <c r="A2089" s="4" t="s">
        <v>185</v>
      </c>
      <c r="B2089" s="8">
        <v>46026</v>
      </c>
      <c r="C2089" s="10" t="s">
        <v>1456</v>
      </c>
      <c r="D2089" s="12" t="s">
        <v>186</v>
      </c>
      <c r="E2089" s="14">
        <v>159300000</v>
      </c>
      <c r="F2089" s="14">
        <v>0</v>
      </c>
      <c r="G2089" s="16" t="s">
        <v>1552</v>
      </c>
      <c r="H2089" s="18" t="s">
        <v>112</v>
      </c>
      <c r="I2089" s="6">
        <v>46050</v>
      </c>
      <c r="J2089" s="21" t="s">
        <v>3498</v>
      </c>
      <c r="K2089" s="18" t="s">
        <v>118</v>
      </c>
      <c r="L2089" s="23">
        <v>80500000</v>
      </c>
      <c r="M2089" s="23">
        <v>0</v>
      </c>
      <c r="N2089" s="25" t="s">
        <v>3499</v>
      </c>
    </row>
    <row r="2090" spans="1:14" ht="15" customHeight="1">
      <c r="A2090" s="4" t="s">
        <v>185</v>
      </c>
      <c r="B2090" s="8">
        <v>46026</v>
      </c>
      <c r="C2090" s="10" t="s">
        <v>1478</v>
      </c>
      <c r="D2090" s="12" t="s">
        <v>596</v>
      </c>
      <c r="E2090" s="14">
        <v>159300000</v>
      </c>
      <c r="F2090" s="14">
        <v>5400000</v>
      </c>
      <c r="G2090" s="16" t="s">
        <v>1535</v>
      </c>
      <c r="H2090" s="18" t="s">
        <v>112</v>
      </c>
      <c r="I2090" s="6">
        <v>46050</v>
      </c>
      <c r="J2090" s="21" t="s">
        <v>3512</v>
      </c>
      <c r="K2090" s="18" t="s">
        <v>118</v>
      </c>
      <c r="L2090" s="23">
        <v>80500000</v>
      </c>
      <c r="M2090" s="23">
        <v>0</v>
      </c>
      <c r="N2090" s="25" t="s">
        <v>3513</v>
      </c>
    </row>
    <row r="2091" spans="1:14" ht="15" customHeight="1">
      <c r="A2091" s="4" t="s">
        <v>825</v>
      </c>
      <c r="B2091" s="8">
        <v>46035</v>
      </c>
      <c r="C2091" s="10" t="s">
        <v>3640</v>
      </c>
      <c r="D2091" s="12" t="s">
        <v>826</v>
      </c>
      <c r="E2091" s="14">
        <v>160466667</v>
      </c>
      <c r="F2091" s="14">
        <v>0</v>
      </c>
      <c r="G2091" s="16" t="s">
        <v>3725</v>
      </c>
      <c r="H2091" s="18" t="s">
        <v>112</v>
      </c>
      <c r="I2091" s="6">
        <v>46052</v>
      </c>
      <c r="J2091" s="21" t="s">
        <v>3904</v>
      </c>
      <c r="K2091" s="18" t="s">
        <v>118</v>
      </c>
      <c r="L2091" s="23">
        <v>80500000</v>
      </c>
      <c r="M2091" s="23">
        <v>0</v>
      </c>
      <c r="N2091" s="25" t="s">
        <v>3905</v>
      </c>
    </row>
    <row r="2092" spans="1:14" ht="15" customHeight="1">
      <c r="A2092" s="4" t="s">
        <v>813</v>
      </c>
      <c r="B2092" s="8">
        <v>46026</v>
      </c>
      <c r="C2092" s="10" t="s">
        <v>791</v>
      </c>
      <c r="D2092" s="12" t="s">
        <v>851</v>
      </c>
      <c r="E2092" s="14">
        <v>160850000</v>
      </c>
      <c r="F2092" s="14">
        <v>0</v>
      </c>
      <c r="G2092" s="16" t="s">
        <v>793</v>
      </c>
      <c r="H2092" s="18" t="s">
        <v>112</v>
      </c>
      <c r="I2092" s="6">
        <v>46053</v>
      </c>
      <c r="J2092" s="21" t="s">
        <v>4035</v>
      </c>
      <c r="K2092" s="18" t="s">
        <v>118</v>
      </c>
      <c r="L2092" s="23">
        <v>80500000</v>
      </c>
      <c r="M2092" s="23">
        <v>0</v>
      </c>
      <c r="N2092" s="25" t="s">
        <v>4036</v>
      </c>
    </row>
    <row r="2093" spans="1:14" ht="15" customHeight="1">
      <c r="A2093" s="4" t="s">
        <v>11</v>
      </c>
      <c r="B2093" s="8">
        <v>46025</v>
      </c>
      <c r="C2093" s="10" t="s">
        <v>190</v>
      </c>
      <c r="D2093" s="12" t="s">
        <v>13</v>
      </c>
      <c r="E2093" s="14">
        <v>161000000</v>
      </c>
      <c r="F2093" s="14">
        <v>5600000</v>
      </c>
      <c r="G2093" s="16" t="s">
        <v>191</v>
      </c>
      <c r="H2093" s="18" t="s">
        <v>112</v>
      </c>
      <c r="I2093" s="6">
        <v>46053</v>
      </c>
      <c r="J2093" s="21" t="s">
        <v>4049</v>
      </c>
      <c r="K2093" s="18" t="s">
        <v>118</v>
      </c>
      <c r="L2093" s="23">
        <v>80500000</v>
      </c>
      <c r="M2093" s="23">
        <v>0</v>
      </c>
      <c r="N2093" s="25" t="s">
        <v>4050</v>
      </c>
    </row>
    <row r="2094" spans="1:14" ht="15" customHeight="1">
      <c r="A2094" s="4" t="s">
        <v>120</v>
      </c>
      <c r="B2094" s="8">
        <v>46026</v>
      </c>
      <c r="C2094" s="10" t="s">
        <v>702</v>
      </c>
      <c r="D2094" s="12" t="s">
        <v>528</v>
      </c>
      <c r="E2094" s="14">
        <v>161000000</v>
      </c>
      <c r="F2094" s="14">
        <v>2333333</v>
      </c>
      <c r="G2094" s="16" t="s">
        <v>703</v>
      </c>
      <c r="H2094" s="18" t="s">
        <v>4498</v>
      </c>
      <c r="I2094" s="6">
        <v>46046</v>
      </c>
      <c r="J2094" s="21" t="s">
        <v>689</v>
      </c>
      <c r="K2094" s="18" t="s">
        <v>4499</v>
      </c>
      <c r="L2094" s="23">
        <v>80500000</v>
      </c>
      <c r="M2094" s="23">
        <v>0</v>
      </c>
      <c r="N2094" s="25" t="s">
        <v>6229</v>
      </c>
    </row>
    <row r="2095" spans="1:14" ht="15" customHeight="1">
      <c r="A2095" s="4" t="s">
        <v>693</v>
      </c>
      <c r="B2095" s="8">
        <v>46026</v>
      </c>
      <c r="C2095" s="10" t="s">
        <v>946</v>
      </c>
      <c r="D2095" s="12" t="s">
        <v>694</v>
      </c>
      <c r="E2095" s="14">
        <v>161000000</v>
      </c>
      <c r="F2095" s="14">
        <v>0</v>
      </c>
      <c r="G2095" s="16" t="s">
        <v>1086</v>
      </c>
      <c r="H2095" s="18" t="s">
        <v>4498</v>
      </c>
      <c r="I2095" s="6">
        <v>46046</v>
      </c>
      <c r="J2095" s="21" t="s">
        <v>692</v>
      </c>
      <c r="K2095" s="18" t="s">
        <v>4499</v>
      </c>
      <c r="L2095" s="23">
        <v>80500000</v>
      </c>
      <c r="M2095" s="23">
        <v>0</v>
      </c>
      <c r="N2095" s="25" t="s">
        <v>6223</v>
      </c>
    </row>
    <row r="2096" spans="1:14" ht="15" customHeight="1">
      <c r="A2096" s="4" t="s">
        <v>11</v>
      </c>
      <c r="B2096" s="8">
        <v>46026</v>
      </c>
      <c r="C2096" s="10" t="s">
        <v>990</v>
      </c>
      <c r="D2096" s="12" t="s">
        <v>13</v>
      </c>
      <c r="E2096" s="14">
        <v>161000000</v>
      </c>
      <c r="F2096" s="14">
        <v>3450000</v>
      </c>
      <c r="G2096" s="16" t="s">
        <v>1133</v>
      </c>
      <c r="H2096" s="18" t="s">
        <v>4498</v>
      </c>
      <c r="I2096" s="6">
        <v>46046</v>
      </c>
      <c r="J2096" s="21" t="s">
        <v>734</v>
      </c>
      <c r="K2096" s="18" t="s">
        <v>4499</v>
      </c>
      <c r="L2096" s="23">
        <v>80500000</v>
      </c>
      <c r="M2096" s="23">
        <v>0</v>
      </c>
      <c r="N2096" s="25" t="s">
        <v>6233</v>
      </c>
    </row>
    <row r="2097" spans="1:14" ht="15" customHeight="1">
      <c r="A2097" s="4" t="s">
        <v>328</v>
      </c>
      <c r="B2097" s="8">
        <v>46027</v>
      </c>
      <c r="C2097" s="10" t="s">
        <v>2153</v>
      </c>
      <c r="D2097" s="12" t="s">
        <v>329</v>
      </c>
      <c r="E2097" s="14">
        <v>161000000</v>
      </c>
      <c r="F2097" s="14">
        <v>0</v>
      </c>
      <c r="G2097" s="16" t="s">
        <v>2164</v>
      </c>
      <c r="H2097" s="18" t="s">
        <v>4498</v>
      </c>
      <c r="I2097" s="6">
        <v>46046</v>
      </c>
      <c r="J2097" s="21" t="s">
        <v>818</v>
      </c>
      <c r="K2097" s="18" t="s">
        <v>4499</v>
      </c>
      <c r="L2097" s="23">
        <v>80500000</v>
      </c>
      <c r="M2097" s="23">
        <v>0</v>
      </c>
      <c r="N2097" s="25" t="s">
        <v>6239</v>
      </c>
    </row>
    <row r="2098" spans="1:14" ht="15" customHeight="1">
      <c r="A2098" s="4" t="s">
        <v>328</v>
      </c>
      <c r="B2098" s="8">
        <v>46028</v>
      </c>
      <c r="C2098" s="10" t="s">
        <v>2529</v>
      </c>
      <c r="D2098" s="12" t="s">
        <v>329</v>
      </c>
      <c r="E2098" s="14">
        <v>161000000</v>
      </c>
      <c r="F2098" s="14">
        <v>0</v>
      </c>
      <c r="G2098" s="16" t="s">
        <v>2530</v>
      </c>
      <c r="H2098" s="18" t="s">
        <v>4498</v>
      </c>
      <c r="I2098" s="6">
        <v>46047</v>
      </c>
      <c r="J2098" s="21" t="s">
        <v>832</v>
      </c>
      <c r="K2098" s="18" t="s">
        <v>4499</v>
      </c>
      <c r="L2098" s="23">
        <v>80500000</v>
      </c>
      <c r="M2098" s="23">
        <v>0</v>
      </c>
      <c r="N2098" s="25" t="s">
        <v>6243</v>
      </c>
    </row>
    <row r="2099" spans="1:14" ht="15" customHeight="1">
      <c r="A2099" s="4" t="s">
        <v>328</v>
      </c>
      <c r="B2099" s="8">
        <v>46029</v>
      </c>
      <c r="C2099" s="10" t="s">
        <v>2955</v>
      </c>
      <c r="D2099" s="12" t="s">
        <v>333</v>
      </c>
      <c r="E2099" s="14">
        <v>161000000</v>
      </c>
      <c r="F2099" s="14">
        <v>0</v>
      </c>
      <c r="G2099" s="16" t="s">
        <v>3075</v>
      </c>
      <c r="H2099" s="18" t="s">
        <v>4498</v>
      </c>
      <c r="I2099" s="6">
        <v>46048</v>
      </c>
      <c r="J2099" s="21" t="s">
        <v>866</v>
      </c>
      <c r="K2099" s="18" t="s">
        <v>4499</v>
      </c>
      <c r="L2099" s="23">
        <v>80500000</v>
      </c>
      <c r="M2099" s="23">
        <v>0</v>
      </c>
      <c r="N2099" s="25" t="s">
        <v>6250</v>
      </c>
    </row>
    <row r="2100" spans="1:14" ht="15" customHeight="1">
      <c r="A2100" s="4" t="s">
        <v>4498</v>
      </c>
      <c r="B2100" s="8">
        <v>46027</v>
      </c>
      <c r="C2100" s="10" t="s">
        <v>44</v>
      </c>
      <c r="D2100" s="12" t="s">
        <v>4499</v>
      </c>
      <c r="E2100" s="14">
        <v>161000000</v>
      </c>
      <c r="F2100" s="14">
        <v>0</v>
      </c>
      <c r="G2100" s="16" t="s">
        <v>4508</v>
      </c>
      <c r="H2100" s="18" t="s">
        <v>4498</v>
      </c>
      <c r="I2100" s="6">
        <v>46049</v>
      </c>
      <c r="J2100" s="21" t="s">
        <v>946</v>
      </c>
      <c r="K2100" s="18" t="s">
        <v>4499</v>
      </c>
      <c r="L2100" s="23">
        <v>80500000</v>
      </c>
      <c r="M2100" s="23">
        <v>0</v>
      </c>
      <c r="N2100" s="25" t="s">
        <v>6268</v>
      </c>
    </row>
    <row r="2101" spans="1:14" ht="15" customHeight="1">
      <c r="A2101" s="37" t="s">
        <v>4602</v>
      </c>
      <c r="B2101" s="38">
        <v>46027</v>
      </c>
      <c r="C2101" s="39" t="s">
        <v>203</v>
      </c>
      <c r="D2101" s="40" t="s">
        <v>4603</v>
      </c>
      <c r="E2101" s="32">
        <v>161000000</v>
      </c>
      <c r="F2101" s="32">
        <v>0</v>
      </c>
      <c r="G2101" s="41" t="s">
        <v>4604</v>
      </c>
      <c r="H2101" s="18" t="s">
        <v>4498</v>
      </c>
      <c r="I2101" s="6">
        <v>46049</v>
      </c>
      <c r="J2101" s="21" t="s">
        <v>947</v>
      </c>
      <c r="K2101" s="18" t="s">
        <v>4499</v>
      </c>
      <c r="L2101" s="23">
        <v>80500000</v>
      </c>
      <c r="M2101" s="23">
        <v>0</v>
      </c>
      <c r="N2101" s="25" t="s">
        <v>6269</v>
      </c>
    </row>
    <row r="2102" spans="1:14" ht="15" customHeight="1">
      <c r="A2102" s="37" t="s">
        <v>4602</v>
      </c>
      <c r="B2102" s="38">
        <v>46027</v>
      </c>
      <c r="C2102" s="39" t="s">
        <v>208</v>
      </c>
      <c r="D2102" s="40" t="s">
        <v>4603</v>
      </c>
      <c r="E2102" s="32">
        <v>161000000</v>
      </c>
      <c r="F2102" s="32">
        <v>0</v>
      </c>
      <c r="G2102" s="41" t="s">
        <v>4605</v>
      </c>
      <c r="H2102" s="18" t="s">
        <v>4498</v>
      </c>
      <c r="I2102" s="6">
        <v>46051</v>
      </c>
      <c r="J2102" s="21" t="s">
        <v>977</v>
      </c>
      <c r="K2102" s="18" t="s">
        <v>4499</v>
      </c>
      <c r="L2102" s="23">
        <v>80500000</v>
      </c>
      <c r="M2102" s="23">
        <v>0</v>
      </c>
      <c r="N2102" s="25" t="s">
        <v>6250</v>
      </c>
    </row>
    <row r="2103" spans="1:14" ht="15" customHeight="1">
      <c r="A2103" s="4" t="s">
        <v>825</v>
      </c>
      <c r="B2103" s="8">
        <v>46032</v>
      </c>
      <c r="C2103" s="10" t="s">
        <v>3453</v>
      </c>
      <c r="D2103" s="12" t="s">
        <v>826</v>
      </c>
      <c r="E2103" s="14">
        <v>161433333</v>
      </c>
      <c r="F2103" s="14">
        <v>0</v>
      </c>
      <c r="G2103" s="16" t="s">
        <v>3578</v>
      </c>
      <c r="H2103" s="18" t="s">
        <v>4498</v>
      </c>
      <c r="I2103" s="6">
        <v>46052</v>
      </c>
      <c r="J2103" s="21" t="s">
        <v>987</v>
      </c>
      <c r="K2103" s="18" t="s">
        <v>4499</v>
      </c>
      <c r="L2103" s="23">
        <v>80500000</v>
      </c>
      <c r="M2103" s="23">
        <v>0</v>
      </c>
      <c r="N2103" s="25" t="s">
        <v>6279</v>
      </c>
    </row>
    <row r="2104" spans="1:14" ht="15" customHeight="1">
      <c r="A2104" s="4" t="s">
        <v>15</v>
      </c>
      <c r="B2104" s="8">
        <v>46025</v>
      </c>
      <c r="C2104" s="10" t="s">
        <v>241</v>
      </c>
      <c r="D2104" s="12" t="s">
        <v>16</v>
      </c>
      <c r="E2104" s="14">
        <v>163333333</v>
      </c>
      <c r="F2104" s="14">
        <v>0</v>
      </c>
      <c r="G2104" s="16" t="s">
        <v>242</v>
      </c>
      <c r="H2104" s="18" t="s">
        <v>5335</v>
      </c>
      <c r="I2104" s="6">
        <v>46044</v>
      </c>
      <c r="J2104" s="21" t="s">
        <v>234</v>
      </c>
      <c r="K2104" s="18" t="s">
        <v>5336</v>
      </c>
      <c r="L2104" s="23">
        <v>80500000</v>
      </c>
      <c r="M2104" s="23">
        <v>0</v>
      </c>
      <c r="N2104" s="25" t="s">
        <v>6210</v>
      </c>
    </row>
    <row r="2105" spans="1:14" ht="15" customHeight="1">
      <c r="A2105" s="4" t="s">
        <v>328</v>
      </c>
      <c r="B2105" s="8">
        <v>46026</v>
      </c>
      <c r="C2105" s="10" t="s">
        <v>807</v>
      </c>
      <c r="D2105" s="12" t="s">
        <v>329</v>
      </c>
      <c r="E2105" s="14">
        <v>165000000</v>
      </c>
      <c r="F2105" s="14">
        <v>165000000</v>
      </c>
      <c r="G2105" s="16" t="s">
        <v>879</v>
      </c>
      <c r="H2105" s="18" t="s">
        <v>5561</v>
      </c>
      <c r="I2105" s="6">
        <v>46044</v>
      </c>
      <c r="J2105" s="21" t="s">
        <v>213</v>
      </c>
      <c r="K2105" s="18" t="s">
        <v>5562</v>
      </c>
      <c r="L2105" s="23">
        <v>80500000</v>
      </c>
      <c r="M2105" s="23">
        <v>0</v>
      </c>
      <c r="N2105" s="25" t="s">
        <v>6445</v>
      </c>
    </row>
    <row r="2106" spans="1:14" ht="15" customHeight="1">
      <c r="A2106" s="4" t="s">
        <v>5822</v>
      </c>
      <c r="B2106" s="8">
        <v>46093</v>
      </c>
      <c r="C2106" s="10" t="s">
        <v>18</v>
      </c>
      <c r="D2106" s="12" t="s">
        <v>5823</v>
      </c>
      <c r="E2106" s="14">
        <v>165000000</v>
      </c>
      <c r="F2106" s="14">
        <v>0</v>
      </c>
      <c r="G2106" s="16" t="s">
        <v>5828</v>
      </c>
      <c r="H2106" s="18" t="s">
        <v>544</v>
      </c>
      <c r="I2106" s="6">
        <v>46044</v>
      </c>
      <c r="J2106" s="21" t="s">
        <v>2298</v>
      </c>
      <c r="K2106" s="18" t="s">
        <v>545</v>
      </c>
      <c r="L2106" s="23">
        <v>80800000</v>
      </c>
      <c r="M2106" s="23">
        <v>0</v>
      </c>
      <c r="N2106" s="25" t="s">
        <v>2299</v>
      </c>
    </row>
    <row r="2107" spans="1:14" ht="15" customHeight="1">
      <c r="A2107" s="4" t="s">
        <v>5822</v>
      </c>
      <c r="B2107" s="8">
        <v>46093</v>
      </c>
      <c r="C2107" s="10" t="s">
        <v>18</v>
      </c>
      <c r="D2107" s="12" t="s">
        <v>5826</v>
      </c>
      <c r="E2107" s="14">
        <v>165000000</v>
      </c>
      <c r="F2107" s="14">
        <v>361431.1</v>
      </c>
      <c r="G2107" s="16" t="s">
        <v>5828</v>
      </c>
      <c r="H2107" s="18" t="s">
        <v>868</v>
      </c>
      <c r="I2107" s="6">
        <v>46042</v>
      </c>
      <c r="J2107" s="21" t="s">
        <v>1812</v>
      </c>
      <c r="K2107" s="18" t="s">
        <v>869</v>
      </c>
      <c r="L2107" s="23">
        <v>81000000</v>
      </c>
      <c r="M2107" s="23">
        <v>0</v>
      </c>
      <c r="N2107" s="25" t="s">
        <v>1813</v>
      </c>
    </row>
    <row r="2108" spans="1:14" ht="15" customHeight="1">
      <c r="A2108" s="4" t="s">
        <v>185</v>
      </c>
      <c r="B2108" s="8">
        <v>46026</v>
      </c>
      <c r="C2108" s="10" t="s">
        <v>1161</v>
      </c>
      <c r="D2108" s="12" t="s">
        <v>596</v>
      </c>
      <c r="E2108" s="14">
        <v>165200000</v>
      </c>
      <c r="F2108" s="14">
        <v>0</v>
      </c>
      <c r="G2108" s="16" t="s">
        <v>1263</v>
      </c>
      <c r="H2108" s="28" t="s">
        <v>4602</v>
      </c>
      <c r="I2108" s="33">
        <v>46046</v>
      </c>
      <c r="J2108" s="34" t="s">
        <v>756</v>
      </c>
      <c r="K2108" s="28" t="s">
        <v>4603</v>
      </c>
      <c r="L2108" s="35">
        <v>81122164</v>
      </c>
      <c r="M2108" s="35">
        <v>0</v>
      </c>
      <c r="N2108" s="36" t="s">
        <v>5137</v>
      </c>
    </row>
    <row r="2109" spans="1:14" ht="15" customHeight="1">
      <c r="A2109" s="4" t="s">
        <v>185</v>
      </c>
      <c r="B2109" s="8">
        <v>46026</v>
      </c>
      <c r="C2109" s="10" t="s">
        <v>1421</v>
      </c>
      <c r="D2109" s="12" t="s">
        <v>186</v>
      </c>
      <c r="E2109" s="14">
        <v>165200000</v>
      </c>
      <c r="F2109" s="14">
        <v>0</v>
      </c>
      <c r="G2109" s="16" t="s">
        <v>1520</v>
      </c>
      <c r="H2109" s="18" t="s">
        <v>88</v>
      </c>
      <c r="I2109" s="6">
        <v>46030</v>
      </c>
      <c r="J2109" s="21" t="s">
        <v>281</v>
      </c>
      <c r="K2109" s="18" t="s">
        <v>90</v>
      </c>
      <c r="L2109" s="23">
        <v>81126667</v>
      </c>
      <c r="M2109" s="23">
        <v>-1</v>
      </c>
      <c r="N2109" s="25" t="s">
        <v>295</v>
      </c>
    </row>
    <row r="2110" spans="1:14" ht="15" customHeight="1">
      <c r="A2110" s="4" t="s">
        <v>1957</v>
      </c>
      <c r="B2110" s="8">
        <v>46028</v>
      </c>
      <c r="C2110" s="10" t="s">
        <v>2610</v>
      </c>
      <c r="D2110" s="12" t="s">
        <v>1968</v>
      </c>
      <c r="E2110" s="14">
        <v>165385696</v>
      </c>
      <c r="F2110" s="14">
        <v>119842826.81999999</v>
      </c>
      <c r="G2110" s="16" t="s">
        <v>2638</v>
      </c>
      <c r="H2110" s="18" t="s">
        <v>913</v>
      </c>
      <c r="I2110" s="6">
        <v>46038</v>
      </c>
      <c r="J2110" s="21" t="s">
        <v>1153</v>
      </c>
      <c r="K2110" s="18" t="s">
        <v>943</v>
      </c>
      <c r="L2110" s="23">
        <v>81160800</v>
      </c>
      <c r="M2110" s="23">
        <v>0</v>
      </c>
      <c r="N2110" s="25" t="s">
        <v>1154</v>
      </c>
    </row>
    <row r="2111" spans="1:14" ht="15" customHeight="1">
      <c r="A2111" s="4" t="s">
        <v>328</v>
      </c>
      <c r="B2111" s="8">
        <v>46028</v>
      </c>
      <c r="C2111" s="10" t="s">
        <v>2700</v>
      </c>
      <c r="D2111" s="12" t="s">
        <v>329</v>
      </c>
      <c r="E2111" s="14">
        <v>165931130</v>
      </c>
      <c r="F2111" s="14">
        <v>0</v>
      </c>
      <c r="G2111" s="16" t="s">
        <v>2822</v>
      </c>
      <c r="H2111" s="18" t="s">
        <v>88</v>
      </c>
      <c r="I2111" s="6">
        <v>46029</v>
      </c>
      <c r="J2111" s="21" t="s">
        <v>265</v>
      </c>
      <c r="K2111" s="18" t="s">
        <v>90</v>
      </c>
      <c r="L2111" s="23">
        <v>81302000</v>
      </c>
      <c r="M2111" s="23">
        <v>-229667</v>
      </c>
      <c r="N2111" s="25" t="s">
        <v>282</v>
      </c>
    </row>
    <row r="2112" spans="1:14" ht="15" customHeight="1">
      <c r="A2112" s="37" t="s">
        <v>4602</v>
      </c>
      <c r="B2112" s="38">
        <v>46046</v>
      </c>
      <c r="C2112" s="39" t="s">
        <v>941</v>
      </c>
      <c r="D2112" s="40" t="s">
        <v>4603</v>
      </c>
      <c r="E2112" s="32">
        <v>166056156</v>
      </c>
      <c r="F2112" s="32">
        <v>0</v>
      </c>
      <c r="G2112" s="41" t="s">
        <v>5132</v>
      </c>
      <c r="H2112" s="18" t="s">
        <v>11</v>
      </c>
      <c r="I2112" s="6">
        <v>46052</v>
      </c>
      <c r="J2112" s="21" t="s">
        <v>3847</v>
      </c>
      <c r="K2112" s="18" t="s">
        <v>41</v>
      </c>
      <c r="L2112" s="23">
        <v>81333333</v>
      </c>
      <c r="M2112" s="23">
        <v>0</v>
      </c>
      <c r="N2112" s="25" t="s">
        <v>3848</v>
      </c>
    </row>
    <row r="2113" spans="1:14" ht="15" customHeight="1">
      <c r="A2113" s="4" t="s">
        <v>813</v>
      </c>
      <c r="B2113" s="8">
        <v>46031</v>
      </c>
      <c r="C2113" s="10" t="s">
        <v>3252</v>
      </c>
      <c r="D2113" s="12" t="s">
        <v>814</v>
      </c>
      <c r="E2113" s="14">
        <v>166750000</v>
      </c>
      <c r="F2113" s="14">
        <v>0</v>
      </c>
      <c r="G2113" s="16" t="s">
        <v>3377</v>
      </c>
      <c r="H2113" s="18" t="s">
        <v>185</v>
      </c>
      <c r="I2113" s="6">
        <v>46037</v>
      </c>
      <c r="J2113" s="21" t="s">
        <v>1008</v>
      </c>
      <c r="K2113" s="18" t="s">
        <v>596</v>
      </c>
      <c r="L2113" s="23">
        <v>81420000</v>
      </c>
      <c r="M2113" s="23">
        <v>0</v>
      </c>
      <c r="N2113" s="25" t="s">
        <v>1009</v>
      </c>
    </row>
    <row r="2114" spans="1:14" ht="15" customHeight="1">
      <c r="A2114" s="4" t="s">
        <v>4498</v>
      </c>
      <c r="B2114" s="8">
        <v>46027</v>
      </c>
      <c r="C2114" s="10" t="s">
        <v>166</v>
      </c>
      <c r="D2114" s="12" t="s">
        <v>4499</v>
      </c>
      <c r="E2114" s="14">
        <v>166750000</v>
      </c>
      <c r="F2114" s="14">
        <v>0</v>
      </c>
      <c r="G2114" s="16" t="s">
        <v>4545</v>
      </c>
      <c r="H2114" s="18" t="s">
        <v>205</v>
      </c>
      <c r="I2114" s="6">
        <v>46029</v>
      </c>
      <c r="J2114" s="21" t="s">
        <v>218</v>
      </c>
      <c r="K2114" s="18" t="s">
        <v>210</v>
      </c>
      <c r="L2114" s="23">
        <v>81650000</v>
      </c>
      <c r="M2114" s="23">
        <v>0</v>
      </c>
      <c r="N2114" s="25" t="s">
        <v>236</v>
      </c>
    </row>
    <row r="2115" spans="1:14" ht="15" customHeight="1">
      <c r="A2115" s="4" t="s">
        <v>4498</v>
      </c>
      <c r="B2115" s="8">
        <v>46028</v>
      </c>
      <c r="C2115" s="10" t="s">
        <v>446</v>
      </c>
      <c r="D2115" s="12" t="s">
        <v>4499</v>
      </c>
      <c r="E2115" s="14">
        <v>166750000</v>
      </c>
      <c r="F2115" s="14">
        <v>0</v>
      </c>
      <c r="G2115" s="16" t="s">
        <v>4739</v>
      </c>
      <c r="H2115" s="18" t="s">
        <v>11</v>
      </c>
      <c r="I2115" s="6">
        <v>46035</v>
      </c>
      <c r="J2115" s="21" t="s">
        <v>547</v>
      </c>
      <c r="K2115" s="18" t="s">
        <v>41</v>
      </c>
      <c r="L2115" s="23">
        <v>81650000</v>
      </c>
      <c r="M2115" s="23">
        <v>0</v>
      </c>
      <c r="N2115" s="25" t="s">
        <v>585</v>
      </c>
    </row>
    <row r="2116" spans="1:14" ht="15" customHeight="1">
      <c r="A2116" s="4" t="s">
        <v>4498</v>
      </c>
      <c r="B2116" s="8">
        <v>46028</v>
      </c>
      <c r="C2116" s="10" t="s">
        <v>692</v>
      </c>
      <c r="D2116" s="12" t="s">
        <v>4499</v>
      </c>
      <c r="E2116" s="14">
        <v>166750000</v>
      </c>
      <c r="F2116" s="14">
        <v>0</v>
      </c>
      <c r="G2116" s="16" t="s">
        <v>4890</v>
      </c>
      <c r="H2116" s="18" t="s">
        <v>411</v>
      </c>
      <c r="I2116" s="6">
        <v>46037</v>
      </c>
      <c r="J2116" s="21" t="s">
        <v>957</v>
      </c>
      <c r="K2116" s="18" t="s">
        <v>412</v>
      </c>
      <c r="L2116" s="23">
        <v>81650000</v>
      </c>
      <c r="M2116" s="23">
        <v>0</v>
      </c>
      <c r="N2116" s="25" t="s">
        <v>958</v>
      </c>
    </row>
    <row r="2117" spans="1:14" ht="15" customHeight="1">
      <c r="A2117" s="4" t="s">
        <v>4498</v>
      </c>
      <c r="B2117" s="8">
        <v>46028</v>
      </c>
      <c r="C2117" s="10" t="s">
        <v>696</v>
      </c>
      <c r="D2117" s="12" t="s">
        <v>4499</v>
      </c>
      <c r="E2117" s="14">
        <v>166750000</v>
      </c>
      <c r="F2117" s="14">
        <v>0</v>
      </c>
      <c r="G2117" s="16" t="s">
        <v>4890</v>
      </c>
      <c r="H2117" s="18" t="s">
        <v>868</v>
      </c>
      <c r="I2117" s="6">
        <v>46038</v>
      </c>
      <c r="J2117" s="21" t="s">
        <v>1308</v>
      </c>
      <c r="K2117" s="18" t="s">
        <v>869</v>
      </c>
      <c r="L2117" s="23">
        <v>81650000</v>
      </c>
      <c r="M2117" s="23">
        <v>0</v>
      </c>
      <c r="N2117" s="25" t="s">
        <v>1309</v>
      </c>
    </row>
    <row r="2118" spans="1:14" ht="15" customHeight="1">
      <c r="A2118" s="4" t="s">
        <v>4498</v>
      </c>
      <c r="B2118" s="8">
        <v>46028</v>
      </c>
      <c r="C2118" s="10" t="s">
        <v>702</v>
      </c>
      <c r="D2118" s="12" t="s">
        <v>4499</v>
      </c>
      <c r="E2118" s="14">
        <v>166750000</v>
      </c>
      <c r="F2118" s="14">
        <v>0</v>
      </c>
      <c r="G2118" s="16" t="s">
        <v>4890</v>
      </c>
      <c r="H2118" s="18" t="s">
        <v>120</v>
      </c>
      <c r="I2118" s="6">
        <v>46041</v>
      </c>
      <c r="J2118" s="21" t="s">
        <v>1509</v>
      </c>
      <c r="K2118" s="18" t="s">
        <v>451</v>
      </c>
      <c r="L2118" s="23">
        <v>81650000</v>
      </c>
      <c r="M2118" s="23">
        <v>-710000</v>
      </c>
      <c r="N2118" s="25" t="s">
        <v>1510</v>
      </c>
    </row>
    <row r="2119" spans="1:14" ht="15" customHeight="1">
      <c r="A2119" s="4" t="s">
        <v>46</v>
      </c>
      <c r="B2119" s="8">
        <v>46026</v>
      </c>
      <c r="C2119" s="10" t="s">
        <v>1739</v>
      </c>
      <c r="D2119" s="12" t="s">
        <v>65</v>
      </c>
      <c r="E2119" s="14">
        <v>167000000</v>
      </c>
      <c r="F2119" s="14">
        <v>0</v>
      </c>
      <c r="G2119" s="16" t="s">
        <v>1685</v>
      </c>
      <c r="H2119" s="18" t="s">
        <v>11</v>
      </c>
      <c r="I2119" s="6">
        <v>46048</v>
      </c>
      <c r="J2119" s="21" t="s">
        <v>2919</v>
      </c>
      <c r="K2119" s="18" t="s">
        <v>109</v>
      </c>
      <c r="L2119" s="23">
        <v>81650000</v>
      </c>
      <c r="M2119" s="23">
        <v>0</v>
      </c>
      <c r="N2119" s="25" t="s">
        <v>2920</v>
      </c>
    </row>
    <row r="2120" spans="1:14" ht="15" customHeight="1">
      <c r="A2120" s="4" t="s">
        <v>120</v>
      </c>
      <c r="B2120" s="8">
        <v>46025</v>
      </c>
      <c r="C2120" s="10" t="s">
        <v>562</v>
      </c>
      <c r="D2120" s="12" t="s">
        <v>563</v>
      </c>
      <c r="E2120" s="14">
        <v>168000000</v>
      </c>
      <c r="F2120" s="14">
        <v>0</v>
      </c>
      <c r="G2120" s="16" t="s">
        <v>564</v>
      </c>
      <c r="H2120" s="18" t="s">
        <v>868</v>
      </c>
      <c r="I2120" s="6">
        <v>46048</v>
      </c>
      <c r="J2120" s="21" t="s">
        <v>3018</v>
      </c>
      <c r="K2120" s="18" t="s">
        <v>869</v>
      </c>
      <c r="L2120" s="23">
        <v>81650000</v>
      </c>
      <c r="M2120" s="23">
        <v>0</v>
      </c>
      <c r="N2120" s="25" t="s">
        <v>3019</v>
      </c>
    </row>
    <row r="2121" spans="1:14" ht="15" customHeight="1">
      <c r="A2121" s="4" t="s">
        <v>120</v>
      </c>
      <c r="B2121" s="8">
        <v>46026</v>
      </c>
      <c r="C2121" s="10" t="s">
        <v>1567</v>
      </c>
      <c r="D2121" s="12" t="s">
        <v>451</v>
      </c>
      <c r="E2121" s="14">
        <v>168000000</v>
      </c>
      <c r="F2121" s="14">
        <v>0</v>
      </c>
      <c r="G2121" s="16" t="s">
        <v>1652</v>
      </c>
      <c r="H2121" s="18" t="s">
        <v>416</v>
      </c>
      <c r="I2121" s="6">
        <v>46050</v>
      </c>
      <c r="J2121" s="21" t="s">
        <v>3539</v>
      </c>
      <c r="K2121" s="18" t="s">
        <v>417</v>
      </c>
      <c r="L2121" s="23">
        <v>81650000</v>
      </c>
      <c r="M2121" s="23">
        <v>0</v>
      </c>
      <c r="N2121" s="25" t="s">
        <v>3540</v>
      </c>
    </row>
    <row r="2122" spans="1:14" ht="15" customHeight="1">
      <c r="A2122" s="4" t="s">
        <v>120</v>
      </c>
      <c r="B2122" s="8">
        <v>46026</v>
      </c>
      <c r="C2122" s="10" t="s">
        <v>1617</v>
      </c>
      <c r="D2122" s="12" t="s">
        <v>451</v>
      </c>
      <c r="E2122" s="14">
        <v>168000000</v>
      </c>
      <c r="F2122" s="14">
        <v>0</v>
      </c>
      <c r="G2122" s="16" t="s">
        <v>1702</v>
      </c>
      <c r="H2122" s="18" t="s">
        <v>15</v>
      </c>
      <c r="I2122" s="6">
        <v>46033</v>
      </c>
      <c r="J2122" s="21" t="s">
        <v>466</v>
      </c>
      <c r="K2122" s="18" t="s">
        <v>95</v>
      </c>
      <c r="L2122" s="23">
        <v>81707500</v>
      </c>
      <c r="M2122" s="23">
        <v>0</v>
      </c>
      <c r="N2122" s="25" t="s">
        <v>500</v>
      </c>
    </row>
    <row r="2123" spans="1:14" ht="15" customHeight="1">
      <c r="A2123" s="4" t="s">
        <v>328</v>
      </c>
      <c r="B2123" s="8">
        <v>46027</v>
      </c>
      <c r="C2123" s="10" t="s">
        <v>2183</v>
      </c>
      <c r="D2123" s="12" t="s">
        <v>329</v>
      </c>
      <c r="E2123" s="14">
        <v>168000000</v>
      </c>
      <c r="F2123" s="14">
        <v>1600000</v>
      </c>
      <c r="G2123" s="16" t="s">
        <v>2195</v>
      </c>
      <c r="H2123" s="18" t="s">
        <v>328</v>
      </c>
      <c r="I2123" s="6">
        <v>46039</v>
      </c>
      <c r="J2123" s="21" t="s">
        <v>1462</v>
      </c>
      <c r="K2123" s="18" t="s">
        <v>333</v>
      </c>
      <c r="L2123" s="23">
        <v>81895698</v>
      </c>
      <c r="M2123" s="23">
        <v>0</v>
      </c>
      <c r="N2123" s="25" t="s">
        <v>1464</v>
      </c>
    </row>
    <row r="2124" spans="1:14" ht="15" customHeight="1">
      <c r="A2124" s="4" t="s">
        <v>67</v>
      </c>
      <c r="B2124" s="8">
        <v>46087</v>
      </c>
      <c r="C2124" s="10" t="s">
        <v>4387</v>
      </c>
      <c r="D2124" s="12" t="s">
        <v>3294</v>
      </c>
      <c r="E2124" s="14">
        <v>170000000</v>
      </c>
      <c r="F2124" s="14">
        <v>170000000</v>
      </c>
      <c r="G2124" s="16" t="s">
        <v>4422</v>
      </c>
      <c r="H2124" s="18" t="s">
        <v>20</v>
      </c>
      <c r="I2124" s="6">
        <v>46044</v>
      </c>
      <c r="J2124" s="21" t="s">
        <v>2349</v>
      </c>
      <c r="K2124" s="18" t="s">
        <v>21</v>
      </c>
      <c r="L2124" s="23">
        <v>82000000</v>
      </c>
      <c r="M2124" s="23">
        <v>0</v>
      </c>
      <c r="N2124" s="25" t="s">
        <v>2350</v>
      </c>
    </row>
    <row r="2125" spans="1:14" ht="15" customHeight="1">
      <c r="A2125" s="4" t="s">
        <v>328</v>
      </c>
      <c r="B2125" s="8">
        <v>46028</v>
      </c>
      <c r="C2125" s="10" t="s">
        <v>2745</v>
      </c>
      <c r="D2125" s="12" t="s">
        <v>329</v>
      </c>
      <c r="E2125" s="14">
        <v>170775000</v>
      </c>
      <c r="F2125" s="14">
        <v>0</v>
      </c>
      <c r="G2125" s="16" t="s">
        <v>2860</v>
      </c>
      <c r="H2125" s="18" t="s">
        <v>112</v>
      </c>
      <c r="I2125" s="6">
        <v>46051</v>
      </c>
      <c r="J2125" s="21" t="s">
        <v>3631</v>
      </c>
      <c r="K2125" s="18" t="s">
        <v>114</v>
      </c>
      <c r="L2125" s="23">
        <v>82000000</v>
      </c>
      <c r="M2125" s="23">
        <v>0</v>
      </c>
      <c r="N2125" s="25" t="s">
        <v>3632</v>
      </c>
    </row>
    <row r="2126" spans="1:14" ht="15" customHeight="1">
      <c r="A2126" s="4" t="s">
        <v>11</v>
      </c>
      <c r="B2126" s="8">
        <v>46078</v>
      </c>
      <c r="C2126" s="10" t="s">
        <v>4318</v>
      </c>
      <c r="D2126" s="12" t="s">
        <v>13</v>
      </c>
      <c r="E2126" s="14">
        <v>172460592</v>
      </c>
      <c r="F2126" s="14">
        <v>172460592</v>
      </c>
      <c r="G2126" s="16" t="s">
        <v>4352</v>
      </c>
      <c r="H2126" s="18" t="s">
        <v>185</v>
      </c>
      <c r="I2126" s="6">
        <v>46045</v>
      </c>
      <c r="J2126" s="21" t="s">
        <v>2497</v>
      </c>
      <c r="K2126" s="18" t="s">
        <v>186</v>
      </c>
      <c r="L2126" s="23">
        <v>82600000</v>
      </c>
      <c r="M2126" s="23">
        <v>0</v>
      </c>
      <c r="N2126" s="25" t="s">
        <v>2487</v>
      </c>
    </row>
    <row r="2127" spans="1:14" ht="15" customHeight="1">
      <c r="A2127" s="4" t="s">
        <v>112</v>
      </c>
      <c r="B2127" s="8">
        <v>46025</v>
      </c>
      <c r="C2127" s="10" t="s">
        <v>589</v>
      </c>
      <c r="D2127" s="12" t="s">
        <v>114</v>
      </c>
      <c r="E2127" s="14">
        <v>172500000</v>
      </c>
      <c r="F2127" s="14">
        <v>11500000</v>
      </c>
      <c r="G2127" s="16" t="s">
        <v>590</v>
      </c>
      <c r="H2127" s="18" t="s">
        <v>328</v>
      </c>
      <c r="I2127" s="6">
        <v>46083</v>
      </c>
      <c r="J2127" s="21" t="s">
        <v>4868</v>
      </c>
      <c r="K2127" s="18" t="s">
        <v>329</v>
      </c>
      <c r="L2127" s="23">
        <v>82666667</v>
      </c>
      <c r="M2127" s="23">
        <v>-2933334</v>
      </c>
      <c r="N2127" s="25" t="s">
        <v>4869</v>
      </c>
    </row>
    <row r="2128" spans="1:14" ht="15" customHeight="1">
      <c r="A2128" s="4" t="s">
        <v>347</v>
      </c>
      <c r="B2128" s="8">
        <v>46026</v>
      </c>
      <c r="C2128" s="10" t="s">
        <v>1012</v>
      </c>
      <c r="D2128" s="12" t="s">
        <v>348</v>
      </c>
      <c r="E2128" s="14">
        <v>172500000</v>
      </c>
      <c r="F2128" s="14">
        <v>0</v>
      </c>
      <c r="G2128" s="16" t="s">
        <v>1165</v>
      </c>
      <c r="H2128" s="18" t="s">
        <v>20</v>
      </c>
      <c r="I2128" s="6">
        <v>46028</v>
      </c>
      <c r="J2128" s="21" t="s">
        <v>33</v>
      </c>
      <c r="K2128" s="18" t="s">
        <v>25</v>
      </c>
      <c r="L2128" s="23">
        <v>82800000</v>
      </c>
      <c r="M2128" s="23">
        <v>0</v>
      </c>
      <c r="N2128" s="25" t="s">
        <v>36</v>
      </c>
    </row>
    <row r="2129" spans="1:14" ht="15" customHeight="1">
      <c r="A2129" s="4" t="s">
        <v>347</v>
      </c>
      <c r="B2129" s="8">
        <v>46026</v>
      </c>
      <c r="C2129" s="10" t="s">
        <v>1285</v>
      </c>
      <c r="D2129" s="12" t="s">
        <v>643</v>
      </c>
      <c r="E2129" s="14">
        <v>172500000</v>
      </c>
      <c r="F2129" s="14">
        <v>0</v>
      </c>
      <c r="G2129" s="16" t="s">
        <v>1158</v>
      </c>
      <c r="H2129" s="18" t="s">
        <v>347</v>
      </c>
      <c r="I2129" s="6">
        <v>46038</v>
      </c>
      <c r="J2129" s="21" t="s">
        <v>1303</v>
      </c>
      <c r="K2129" s="18" t="s">
        <v>348</v>
      </c>
      <c r="L2129" s="23">
        <v>82800000</v>
      </c>
      <c r="M2129" s="23">
        <v>0</v>
      </c>
      <c r="N2129" s="25" t="s">
        <v>1304</v>
      </c>
    </row>
    <row r="2130" spans="1:14" ht="15" customHeight="1">
      <c r="A2130" s="4" t="s">
        <v>347</v>
      </c>
      <c r="B2130" s="8">
        <v>46026</v>
      </c>
      <c r="C2130" s="10" t="s">
        <v>1288</v>
      </c>
      <c r="D2130" s="12" t="s">
        <v>643</v>
      </c>
      <c r="E2130" s="14">
        <v>172500000</v>
      </c>
      <c r="F2130" s="14">
        <v>0</v>
      </c>
      <c r="G2130" s="16" t="s">
        <v>1158</v>
      </c>
      <c r="H2130" s="18" t="s">
        <v>800</v>
      </c>
      <c r="I2130" s="6">
        <v>46045</v>
      </c>
      <c r="J2130" s="21" t="s">
        <v>2446</v>
      </c>
      <c r="K2130" s="18" t="s">
        <v>801</v>
      </c>
      <c r="L2130" s="23">
        <v>82862667</v>
      </c>
      <c r="M2130" s="23">
        <v>0</v>
      </c>
      <c r="N2130" s="25" t="s">
        <v>2448</v>
      </c>
    </row>
    <row r="2131" spans="1:14" ht="15" customHeight="1">
      <c r="A2131" s="4" t="s">
        <v>347</v>
      </c>
      <c r="B2131" s="8">
        <v>46027</v>
      </c>
      <c r="C2131" s="10" t="s">
        <v>2090</v>
      </c>
      <c r="D2131" s="12" t="s">
        <v>634</v>
      </c>
      <c r="E2131" s="14">
        <v>172500000</v>
      </c>
      <c r="F2131" s="14">
        <v>0</v>
      </c>
      <c r="G2131" s="16" t="s">
        <v>1316</v>
      </c>
      <c r="H2131" s="18" t="s">
        <v>667</v>
      </c>
      <c r="I2131" s="6">
        <v>46041</v>
      </c>
      <c r="J2131" s="21" t="s">
        <v>1757</v>
      </c>
      <c r="K2131" s="18" t="s">
        <v>668</v>
      </c>
      <c r="L2131" s="23">
        <v>82866667</v>
      </c>
      <c r="M2131" s="23">
        <v>0</v>
      </c>
      <c r="N2131" s="25" t="s">
        <v>1525</v>
      </c>
    </row>
    <row r="2132" spans="1:14" ht="15" customHeight="1">
      <c r="A2132" s="4" t="s">
        <v>328</v>
      </c>
      <c r="B2132" s="8">
        <v>46028</v>
      </c>
      <c r="C2132" s="10" t="s">
        <v>2555</v>
      </c>
      <c r="D2132" s="12" t="s">
        <v>329</v>
      </c>
      <c r="E2132" s="14">
        <v>172500000</v>
      </c>
      <c r="F2132" s="14">
        <v>0</v>
      </c>
      <c r="G2132" s="16" t="s">
        <v>2556</v>
      </c>
      <c r="H2132" s="18" t="s">
        <v>67</v>
      </c>
      <c r="I2132" s="6">
        <v>46045</v>
      </c>
      <c r="J2132" s="21" t="s">
        <v>2511</v>
      </c>
      <c r="K2132" s="18" t="s">
        <v>1233</v>
      </c>
      <c r="L2132" s="23">
        <v>82887084</v>
      </c>
      <c r="M2132" s="23">
        <v>0</v>
      </c>
      <c r="N2132" s="25" t="s">
        <v>2521</v>
      </c>
    </row>
    <row r="2133" spans="1:14" ht="15" customHeight="1">
      <c r="A2133" s="4" t="s">
        <v>11</v>
      </c>
      <c r="B2133" s="8">
        <v>46028</v>
      </c>
      <c r="C2133" s="10" t="s">
        <v>2612</v>
      </c>
      <c r="D2133" s="12" t="s">
        <v>13</v>
      </c>
      <c r="E2133" s="14">
        <v>172500000</v>
      </c>
      <c r="F2133" s="14">
        <v>21800000</v>
      </c>
      <c r="G2133" s="16" t="s">
        <v>2702</v>
      </c>
      <c r="H2133" s="18" t="s">
        <v>913</v>
      </c>
      <c r="I2133" s="6">
        <v>46086</v>
      </c>
      <c r="J2133" s="21" t="s">
        <v>5028</v>
      </c>
      <c r="K2133" s="18" t="s">
        <v>4238</v>
      </c>
      <c r="L2133" s="23">
        <v>82982980</v>
      </c>
      <c r="M2133" s="23">
        <v>0</v>
      </c>
      <c r="N2133" s="25" t="s">
        <v>5013</v>
      </c>
    </row>
    <row r="2134" spans="1:14" ht="15" customHeight="1">
      <c r="A2134" s="4" t="s">
        <v>798</v>
      </c>
      <c r="B2134" s="8">
        <v>46032</v>
      </c>
      <c r="C2134" s="10" t="s">
        <v>3405</v>
      </c>
      <c r="D2134" s="12" t="s">
        <v>848</v>
      </c>
      <c r="E2134" s="14">
        <v>172500000</v>
      </c>
      <c r="F2134" s="14">
        <v>0</v>
      </c>
      <c r="G2134" s="16" t="s">
        <v>3530</v>
      </c>
      <c r="H2134" s="18" t="s">
        <v>120</v>
      </c>
      <c r="I2134" s="6">
        <v>46038</v>
      </c>
      <c r="J2134" s="21" t="s">
        <v>1301</v>
      </c>
      <c r="K2134" s="18" t="s">
        <v>528</v>
      </c>
      <c r="L2134" s="23">
        <v>83000000</v>
      </c>
      <c r="M2134" s="23">
        <v>0</v>
      </c>
      <c r="N2134" s="25" t="s">
        <v>1302</v>
      </c>
    </row>
    <row r="2135" spans="1:14" ht="15" customHeight="1">
      <c r="A2135" s="4" t="s">
        <v>4498</v>
      </c>
      <c r="B2135" s="8">
        <v>46027</v>
      </c>
      <c r="C2135" s="10" t="s">
        <v>98</v>
      </c>
      <c r="D2135" s="12" t="s">
        <v>4499</v>
      </c>
      <c r="E2135" s="14">
        <v>172500000</v>
      </c>
      <c r="F2135" s="14">
        <v>0</v>
      </c>
      <c r="G2135" s="16" t="s">
        <v>4547</v>
      </c>
      <c r="H2135" s="18" t="s">
        <v>903</v>
      </c>
      <c r="I2135" s="6">
        <v>46046</v>
      </c>
      <c r="J2135" s="21" t="s">
        <v>2680</v>
      </c>
      <c r="K2135" s="18" t="s">
        <v>905</v>
      </c>
      <c r="L2135" s="23">
        <v>83200000</v>
      </c>
      <c r="M2135" s="23">
        <v>0</v>
      </c>
      <c r="N2135" s="25" t="s">
        <v>2681</v>
      </c>
    </row>
    <row r="2136" spans="1:14" ht="15" customHeight="1">
      <c r="A2136" s="4" t="s">
        <v>4498</v>
      </c>
      <c r="B2136" s="8">
        <v>46027</v>
      </c>
      <c r="C2136" s="10" t="s">
        <v>102</v>
      </c>
      <c r="D2136" s="12" t="s">
        <v>4499</v>
      </c>
      <c r="E2136" s="14">
        <v>172500000</v>
      </c>
      <c r="F2136" s="14">
        <v>28750000</v>
      </c>
      <c r="G2136" s="16" t="s">
        <v>4547</v>
      </c>
      <c r="H2136" s="18" t="s">
        <v>5785</v>
      </c>
      <c r="I2136" s="6">
        <v>46048</v>
      </c>
      <c r="J2136" s="21" t="s">
        <v>33</v>
      </c>
      <c r="K2136" s="18" t="s">
        <v>5789</v>
      </c>
      <c r="L2136" s="23">
        <v>83300000</v>
      </c>
      <c r="M2136" s="23">
        <v>0</v>
      </c>
      <c r="N2136" s="25" t="s">
        <v>6541</v>
      </c>
    </row>
    <row r="2137" spans="1:14" ht="15" customHeight="1">
      <c r="A2137" s="4" t="s">
        <v>4498</v>
      </c>
      <c r="B2137" s="8">
        <v>46027</v>
      </c>
      <c r="C2137" s="10" t="s">
        <v>117</v>
      </c>
      <c r="D2137" s="12" t="s">
        <v>4499</v>
      </c>
      <c r="E2137" s="14">
        <v>172500000</v>
      </c>
      <c r="F2137" s="14">
        <v>0</v>
      </c>
      <c r="G2137" s="16" t="s">
        <v>4547</v>
      </c>
      <c r="H2137" s="18" t="s">
        <v>5785</v>
      </c>
      <c r="I2137" s="6">
        <v>46048</v>
      </c>
      <c r="J2137" s="21" t="s">
        <v>37</v>
      </c>
      <c r="K2137" s="18" t="s">
        <v>5789</v>
      </c>
      <c r="L2137" s="23">
        <v>83300000</v>
      </c>
      <c r="M2137" s="23">
        <v>0</v>
      </c>
      <c r="N2137" s="25" t="s">
        <v>6542</v>
      </c>
    </row>
    <row r="2138" spans="1:14" ht="15" customHeight="1">
      <c r="A2138" s="4" t="s">
        <v>4498</v>
      </c>
      <c r="B2138" s="8">
        <v>46027</v>
      </c>
      <c r="C2138" s="10" t="s">
        <v>135</v>
      </c>
      <c r="D2138" s="12" t="s">
        <v>4499</v>
      </c>
      <c r="E2138" s="14">
        <v>172500000</v>
      </c>
      <c r="F2138" s="14">
        <v>0</v>
      </c>
      <c r="G2138" s="16" t="s">
        <v>4551</v>
      </c>
      <c r="H2138" s="18" t="s">
        <v>416</v>
      </c>
      <c r="I2138" s="6">
        <v>46051</v>
      </c>
      <c r="J2138" s="21" t="s">
        <v>3600</v>
      </c>
      <c r="K2138" s="18" t="s">
        <v>1145</v>
      </c>
      <c r="L2138" s="23">
        <v>83340652</v>
      </c>
      <c r="M2138" s="23">
        <v>0</v>
      </c>
      <c r="N2138" s="25" t="s">
        <v>3601</v>
      </c>
    </row>
    <row r="2139" spans="1:14" ht="15" customHeight="1">
      <c r="A2139" s="4" t="s">
        <v>4498</v>
      </c>
      <c r="B2139" s="8">
        <v>46028</v>
      </c>
      <c r="C2139" s="10" t="s">
        <v>421</v>
      </c>
      <c r="D2139" s="12" t="s">
        <v>4502</v>
      </c>
      <c r="E2139" s="14">
        <v>172500000</v>
      </c>
      <c r="F2139" s="14">
        <v>2000000</v>
      </c>
      <c r="G2139" s="16" t="s">
        <v>4729</v>
      </c>
      <c r="H2139" s="18" t="s">
        <v>913</v>
      </c>
      <c r="I2139" s="6">
        <v>46044</v>
      </c>
      <c r="J2139" s="21" t="s">
        <v>2287</v>
      </c>
      <c r="K2139" s="18" t="s">
        <v>914</v>
      </c>
      <c r="L2139" s="23">
        <v>83432500</v>
      </c>
      <c r="M2139" s="23">
        <v>0</v>
      </c>
      <c r="N2139" s="25" t="s">
        <v>2089</v>
      </c>
    </row>
    <row r="2140" spans="1:14" ht="15" customHeight="1">
      <c r="A2140" s="4" t="s">
        <v>4498</v>
      </c>
      <c r="B2140" s="8">
        <v>46028</v>
      </c>
      <c r="C2140" s="10" t="s">
        <v>424</v>
      </c>
      <c r="D2140" s="12" t="s">
        <v>4502</v>
      </c>
      <c r="E2140" s="14">
        <v>172500000</v>
      </c>
      <c r="F2140" s="14">
        <v>39100000</v>
      </c>
      <c r="G2140" s="16" t="s">
        <v>4732</v>
      </c>
      <c r="H2140" s="18" t="s">
        <v>416</v>
      </c>
      <c r="I2140" s="6">
        <v>46046</v>
      </c>
      <c r="J2140" s="21" t="s">
        <v>2630</v>
      </c>
      <c r="K2140" s="18" t="s">
        <v>1145</v>
      </c>
      <c r="L2140" s="23">
        <v>83433995</v>
      </c>
      <c r="M2140" s="23">
        <v>0</v>
      </c>
      <c r="N2140" s="25" t="s">
        <v>2631</v>
      </c>
    </row>
    <row r="2141" spans="1:14" ht="15" customHeight="1">
      <c r="A2141" s="4" t="s">
        <v>4498</v>
      </c>
      <c r="B2141" s="8">
        <v>46028</v>
      </c>
      <c r="C2141" s="10" t="s">
        <v>569</v>
      </c>
      <c r="D2141" s="12" t="s">
        <v>4499</v>
      </c>
      <c r="E2141" s="14">
        <v>172500000</v>
      </c>
      <c r="F2141" s="14">
        <v>0</v>
      </c>
      <c r="G2141" s="16" t="s">
        <v>4810</v>
      </c>
      <c r="H2141" s="18" t="s">
        <v>120</v>
      </c>
      <c r="I2141" s="6">
        <v>46048</v>
      </c>
      <c r="J2141" s="21" t="s">
        <v>2969</v>
      </c>
      <c r="K2141" s="18" t="s">
        <v>528</v>
      </c>
      <c r="L2141" s="23">
        <v>83666667</v>
      </c>
      <c r="M2141" s="23">
        <v>0</v>
      </c>
      <c r="N2141" s="25" t="s">
        <v>2970</v>
      </c>
    </row>
    <row r="2142" spans="1:14" ht="15" customHeight="1">
      <c r="A2142" s="4" t="s">
        <v>4498</v>
      </c>
      <c r="B2142" s="8">
        <v>46028</v>
      </c>
      <c r="C2142" s="10" t="s">
        <v>586</v>
      </c>
      <c r="D2142" s="12" t="s">
        <v>4502</v>
      </c>
      <c r="E2142" s="14">
        <v>172500000</v>
      </c>
      <c r="F2142" s="14">
        <v>0</v>
      </c>
      <c r="G2142" s="16" t="s">
        <v>4729</v>
      </c>
      <c r="H2142" s="18" t="s">
        <v>185</v>
      </c>
      <c r="I2142" s="6">
        <v>46045</v>
      </c>
      <c r="J2142" s="21" t="s">
        <v>2465</v>
      </c>
      <c r="K2142" s="18" t="s">
        <v>596</v>
      </c>
      <c r="L2142" s="23">
        <v>83780000</v>
      </c>
      <c r="M2142" s="23">
        <v>0</v>
      </c>
      <c r="N2142" s="25" t="s">
        <v>2467</v>
      </c>
    </row>
    <row r="2143" spans="1:14" ht="15" customHeight="1">
      <c r="A2143" s="4" t="s">
        <v>4498</v>
      </c>
      <c r="B2143" s="8">
        <v>46028</v>
      </c>
      <c r="C2143" s="10" t="s">
        <v>612</v>
      </c>
      <c r="D2143" s="12" t="s">
        <v>4502</v>
      </c>
      <c r="E2143" s="14">
        <v>172500000</v>
      </c>
      <c r="F2143" s="14">
        <v>0</v>
      </c>
      <c r="G2143" s="16" t="s">
        <v>4729</v>
      </c>
      <c r="H2143" s="18" t="s">
        <v>868</v>
      </c>
      <c r="I2143" s="6">
        <v>46049</v>
      </c>
      <c r="J2143" s="21" t="s">
        <v>3267</v>
      </c>
      <c r="K2143" s="18" t="s">
        <v>869</v>
      </c>
      <c r="L2143" s="23">
        <v>83950000</v>
      </c>
      <c r="M2143" s="23">
        <v>0</v>
      </c>
      <c r="N2143" s="25" t="s">
        <v>3268</v>
      </c>
    </row>
    <row r="2144" spans="1:14" ht="15" customHeight="1">
      <c r="A2144" s="4" t="s">
        <v>67</v>
      </c>
      <c r="B2144" s="8">
        <v>46031</v>
      </c>
      <c r="C2144" s="10" t="s">
        <v>3174</v>
      </c>
      <c r="D2144" s="12" t="s">
        <v>3294</v>
      </c>
      <c r="E2144" s="14">
        <v>175090501</v>
      </c>
      <c r="F2144" s="14">
        <v>60480502.280000001</v>
      </c>
      <c r="G2144" s="16" t="s">
        <v>3295</v>
      </c>
      <c r="H2144" s="18" t="s">
        <v>20</v>
      </c>
      <c r="I2144" s="6">
        <v>46047</v>
      </c>
      <c r="J2144" s="21" t="s">
        <v>2786</v>
      </c>
      <c r="K2144" s="18" t="s">
        <v>21</v>
      </c>
      <c r="L2144" s="23">
        <v>84000000</v>
      </c>
      <c r="M2144" s="23">
        <v>0</v>
      </c>
      <c r="N2144" s="25" t="s">
        <v>2787</v>
      </c>
    </row>
    <row r="2145" spans="1:14" ht="15" customHeight="1">
      <c r="A2145" s="4" t="s">
        <v>120</v>
      </c>
      <c r="B2145" s="8">
        <v>46026</v>
      </c>
      <c r="C2145" s="10" t="s">
        <v>1329</v>
      </c>
      <c r="D2145" s="12" t="s">
        <v>121</v>
      </c>
      <c r="E2145" s="14">
        <v>175144850</v>
      </c>
      <c r="F2145" s="14">
        <v>211517</v>
      </c>
      <c r="G2145" s="16" t="s">
        <v>1405</v>
      </c>
      <c r="H2145" s="18" t="s">
        <v>667</v>
      </c>
      <c r="I2145" s="6">
        <v>46053</v>
      </c>
      <c r="J2145" s="21" t="s">
        <v>3996</v>
      </c>
      <c r="K2145" s="18" t="s">
        <v>668</v>
      </c>
      <c r="L2145" s="23">
        <v>84424668</v>
      </c>
      <c r="M2145" s="23">
        <v>0</v>
      </c>
      <c r="N2145" s="25" t="s">
        <v>3997</v>
      </c>
    </row>
    <row r="2146" spans="1:14" ht="15" customHeight="1">
      <c r="A2146" s="4" t="s">
        <v>67</v>
      </c>
      <c r="B2146" s="8">
        <v>46028</v>
      </c>
      <c r="C2146" s="10" t="s">
        <v>2597</v>
      </c>
      <c r="D2146" s="12" t="s">
        <v>73</v>
      </c>
      <c r="E2146" s="14">
        <v>176547455</v>
      </c>
      <c r="F2146" s="14">
        <v>114073911</v>
      </c>
      <c r="G2146" s="16" t="s">
        <v>2598</v>
      </c>
      <c r="H2146" s="18" t="s">
        <v>790</v>
      </c>
      <c r="I2146" s="6">
        <v>46053</v>
      </c>
      <c r="J2146" s="21" t="s">
        <v>3996</v>
      </c>
      <c r="K2146" s="18" t="s">
        <v>792</v>
      </c>
      <c r="L2146" s="23">
        <v>85000000</v>
      </c>
      <c r="M2146" s="23">
        <v>0</v>
      </c>
      <c r="N2146" s="25" t="s">
        <v>3997</v>
      </c>
    </row>
    <row r="2147" spans="1:14" ht="15" customHeight="1">
      <c r="A2147" s="4" t="s">
        <v>185</v>
      </c>
      <c r="B2147" s="8">
        <v>46026</v>
      </c>
      <c r="C2147" s="10" t="s">
        <v>836</v>
      </c>
      <c r="D2147" s="12" t="s">
        <v>186</v>
      </c>
      <c r="E2147" s="14">
        <v>177000000</v>
      </c>
      <c r="F2147" s="14">
        <v>0</v>
      </c>
      <c r="G2147" s="16" t="s">
        <v>966</v>
      </c>
      <c r="H2147" s="18" t="s">
        <v>1957</v>
      </c>
      <c r="I2147" s="6">
        <v>46108</v>
      </c>
      <c r="J2147" s="21" t="s">
        <v>5855</v>
      </c>
      <c r="K2147" s="18" t="s">
        <v>2318</v>
      </c>
      <c r="L2147" s="23">
        <v>85471200</v>
      </c>
      <c r="M2147" s="23">
        <v>0</v>
      </c>
      <c r="N2147" s="25" t="s">
        <v>5856</v>
      </c>
    </row>
    <row r="2148" spans="1:14" ht="15" customHeight="1">
      <c r="A2148" s="4" t="s">
        <v>185</v>
      </c>
      <c r="B2148" s="8">
        <v>46026</v>
      </c>
      <c r="C2148" s="10" t="s">
        <v>840</v>
      </c>
      <c r="D2148" s="12" t="s">
        <v>186</v>
      </c>
      <c r="E2148" s="14">
        <v>177000000</v>
      </c>
      <c r="F2148" s="14">
        <v>426667</v>
      </c>
      <c r="G2148" s="16" t="s">
        <v>963</v>
      </c>
      <c r="H2148" s="18" t="s">
        <v>112</v>
      </c>
      <c r="I2148" s="6">
        <v>46042</v>
      </c>
      <c r="J2148" s="21" t="s">
        <v>1828</v>
      </c>
      <c r="K2148" s="18" t="s">
        <v>118</v>
      </c>
      <c r="L2148" s="23">
        <v>85500000</v>
      </c>
      <c r="M2148" s="23">
        <v>0</v>
      </c>
      <c r="N2148" s="25" t="s">
        <v>1829</v>
      </c>
    </row>
    <row r="2149" spans="1:14" ht="15" customHeight="1">
      <c r="A2149" s="4" t="s">
        <v>185</v>
      </c>
      <c r="B2149" s="8">
        <v>46026</v>
      </c>
      <c r="C2149" s="10" t="s">
        <v>849</v>
      </c>
      <c r="D2149" s="12" t="s">
        <v>186</v>
      </c>
      <c r="E2149" s="14">
        <v>177000000</v>
      </c>
      <c r="F2149" s="14">
        <v>0</v>
      </c>
      <c r="G2149" s="16" t="s">
        <v>969</v>
      </c>
      <c r="H2149" s="18" t="s">
        <v>328</v>
      </c>
      <c r="I2149" s="6">
        <v>46098</v>
      </c>
      <c r="J2149" s="21" t="s">
        <v>5420</v>
      </c>
      <c r="K2149" s="18" t="s">
        <v>333</v>
      </c>
      <c r="L2149" s="23">
        <v>85500000</v>
      </c>
      <c r="M2149" s="23">
        <v>0</v>
      </c>
      <c r="N2149" s="25" t="s">
        <v>5421</v>
      </c>
    </row>
    <row r="2150" spans="1:14" ht="15" customHeight="1">
      <c r="A2150" s="4" t="s">
        <v>185</v>
      </c>
      <c r="B2150" s="8">
        <v>46026</v>
      </c>
      <c r="C2150" s="10" t="s">
        <v>1436</v>
      </c>
      <c r="D2150" s="12" t="s">
        <v>596</v>
      </c>
      <c r="E2150" s="14">
        <v>177000000</v>
      </c>
      <c r="F2150" s="14">
        <v>6000000</v>
      </c>
      <c r="G2150" s="16" t="s">
        <v>1535</v>
      </c>
      <c r="H2150" s="18" t="s">
        <v>825</v>
      </c>
      <c r="I2150" s="6">
        <v>46050</v>
      </c>
      <c r="J2150" s="21" t="s">
        <v>3453</v>
      </c>
      <c r="K2150" s="18" t="s">
        <v>826</v>
      </c>
      <c r="L2150" s="23">
        <v>86000000</v>
      </c>
      <c r="M2150" s="23">
        <v>-2750000</v>
      </c>
      <c r="N2150" s="25" t="s">
        <v>3454</v>
      </c>
    </row>
    <row r="2151" spans="1:14" ht="15" customHeight="1">
      <c r="A2151" s="4" t="s">
        <v>328</v>
      </c>
      <c r="B2151" s="8">
        <v>46027</v>
      </c>
      <c r="C2151" s="10" t="s">
        <v>2181</v>
      </c>
      <c r="D2151" s="12" t="s">
        <v>329</v>
      </c>
      <c r="E2151" s="14">
        <v>177000000</v>
      </c>
      <c r="F2151" s="14">
        <v>6500000</v>
      </c>
      <c r="G2151" s="16" t="s">
        <v>2192</v>
      </c>
      <c r="H2151" s="18" t="s">
        <v>825</v>
      </c>
      <c r="I2151" s="6">
        <v>46052</v>
      </c>
      <c r="J2151" s="21" t="s">
        <v>3748</v>
      </c>
      <c r="K2151" s="18" t="s">
        <v>826</v>
      </c>
      <c r="L2151" s="23">
        <v>86000000</v>
      </c>
      <c r="M2151" s="23">
        <v>-3250000</v>
      </c>
      <c r="N2151" s="25" t="s">
        <v>3749</v>
      </c>
    </row>
    <row r="2152" spans="1:14" ht="15" customHeight="1">
      <c r="A2152" s="4" t="s">
        <v>11</v>
      </c>
      <c r="B2152" s="8">
        <v>46025</v>
      </c>
      <c r="C2152" s="10" t="s">
        <v>276</v>
      </c>
      <c r="D2152" s="12" t="s">
        <v>109</v>
      </c>
      <c r="E2152" s="14">
        <v>178250000</v>
      </c>
      <c r="F2152" s="14">
        <v>20700000</v>
      </c>
      <c r="G2152" s="16" t="s">
        <v>277</v>
      </c>
      <c r="H2152" s="18" t="s">
        <v>205</v>
      </c>
      <c r="I2152" s="6">
        <v>46032</v>
      </c>
      <c r="J2152" s="21" t="s">
        <v>441</v>
      </c>
      <c r="K2152" s="18" t="s">
        <v>206</v>
      </c>
      <c r="L2152" s="23">
        <v>86250000</v>
      </c>
      <c r="M2152" s="23">
        <v>0</v>
      </c>
      <c r="N2152" s="25" t="s">
        <v>474</v>
      </c>
    </row>
    <row r="2153" spans="1:14" ht="15" customHeight="1">
      <c r="A2153" s="4" t="s">
        <v>800</v>
      </c>
      <c r="B2153" s="8">
        <v>46035</v>
      </c>
      <c r="C2153" s="10" t="s">
        <v>3779</v>
      </c>
      <c r="D2153" s="12" t="s">
        <v>801</v>
      </c>
      <c r="E2153" s="14">
        <v>178250000</v>
      </c>
      <c r="F2153" s="14">
        <v>1782500</v>
      </c>
      <c r="G2153" s="16" t="s">
        <v>3524</v>
      </c>
      <c r="H2153" s="18" t="s">
        <v>328</v>
      </c>
      <c r="I2153" s="6">
        <v>46038</v>
      </c>
      <c r="J2153" s="21" t="s">
        <v>1209</v>
      </c>
      <c r="K2153" s="18" t="s">
        <v>333</v>
      </c>
      <c r="L2153" s="23">
        <v>86250000</v>
      </c>
      <c r="M2153" s="23">
        <v>-750000</v>
      </c>
      <c r="N2153" s="25" t="s">
        <v>1210</v>
      </c>
    </row>
    <row r="2154" spans="1:14" ht="15" customHeight="1">
      <c r="A2154" s="4" t="s">
        <v>120</v>
      </c>
      <c r="B2154" s="8">
        <v>46026</v>
      </c>
      <c r="C2154" s="10" t="s">
        <v>1541</v>
      </c>
      <c r="D2154" s="12" t="s">
        <v>451</v>
      </c>
      <c r="E2154" s="14">
        <v>179200000</v>
      </c>
      <c r="F2154" s="14">
        <v>3200000</v>
      </c>
      <c r="G2154" s="16" t="s">
        <v>1626</v>
      </c>
      <c r="H2154" s="18" t="s">
        <v>328</v>
      </c>
      <c r="I2154" s="6">
        <v>46042</v>
      </c>
      <c r="J2154" s="21" t="s">
        <v>1843</v>
      </c>
      <c r="K2154" s="18" t="s">
        <v>333</v>
      </c>
      <c r="L2154" s="23">
        <v>86250000</v>
      </c>
      <c r="M2154" s="23">
        <v>-1000000</v>
      </c>
      <c r="N2154" s="25" t="s">
        <v>1631</v>
      </c>
    </row>
    <row r="2155" spans="1:14" ht="15" customHeight="1">
      <c r="A2155" s="4" t="s">
        <v>120</v>
      </c>
      <c r="B2155" s="8">
        <v>46026</v>
      </c>
      <c r="C2155" s="10" t="s">
        <v>1560</v>
      </c>
      <c r="D2155" s="12" t="s">
        <v>451</v>
      </c>
      <c r="E2155" s="14">
        <v>179200000</v>
      </c>
      <c r="F2155" s="14">
        <v>0</v>
      </c>
      <c r="G2155" s="16" t="s">
        <v>1626</v>
      </c>
      <c r="H2155" s="18" t="s">
        <v>347</v>
      </c>
      <c r="I2155" s="6">
        <v>46044</v>
      </c>
      <c r="J2155" s="21" t="s">
        <v>2301</v>
      </c>
      <c r="K2155" s="18" t="s">
        <v>643</v>
      </c>
      <c r="L2155" s="23">
        <v>86250000</v>
      </c>
      <c r="M2155" s="23">
        <v>0</v>
      </c>
      <c r="N2155" s="25" t="s">
        <v>1690</v>
      </c>
    </row>
    <row r="2156" spans="1:14" ht="15" customHeight="1">
      <c r="A2156" s="4" t="s">
        <v>120</v>
      </c>
      <c r="B2156" s="8">
        <v>46026</v>
      </c>
      <c r="C2156" s="10" t="s">
        <v>1569</v>
      </c>
      <c r="D2156" s="12" t="s">
        <v>451</v>
      </c>
      <c r="E2156" s="14">
        <v>179200000</v>
      </c>
      <c r="F2156" s="14">
        <v>0</v>
      </c>
      <c r="G2156" s="16" t="s">
        <v>1655</v>
      </c>
      <c r="H2156" s="18" t="s">
        <v>347</v>
      </c>
      <c r="I2156" s="6">
        <v>46044</v>
      </c>
      <c r="J2156" s="21" t="s">
        <v>2355</v>
      </c>
      <c r="K2156" s="18" t="s">
        <v>643</v>
      </c>
      <c r="L2156" s="23">
        <v>86250000</v>
      </c>
      <c r="M2156" s="23">
        <v>0</v>
      </c>
      <c r="N2156" s="25" t="s">
        <v>2226</v>
      </c>
    </row>
    <row r="2157" spans="1:14" ht="15" customHeight="1">
      <c r="A2157" s="4" t="s">
        <v>15</v>
      </c>
      <c r="B2157" s="8">
        <v>46026</v>
      </c>
      <c r="C2157" s="10" t="s">
        <v>1553</v>
      </c>
      <c r="D2157" s="12" t="s">
        <v>95</v>
      </c>
      <c r="E2157" s="14">
        <v>180550000</v>
      </c>
      <c r="F2157" s="14">
        <v>0</v>
      </c>
      <c r="G2157" s="16" t="s">
        <v>1641</v>
      </c>
      <c r="H2157" s="18" t="s">
        <v>347</v>
      </c>
      <c r="I2157" s="6">
        <v>46044</v>
      </c>
      <c r="J2157" s="21" t="s">
        <v>2360</v>
      </c>
      <c r="K2157" s="18" t="s">
        <v>643</v>
      </c>
      <c r="L2157" s="23">
        <v>86250000</v>
      </c>
      <c r="M2157" s="23">
        <v>0</v>
      </c>
      <c r="N2157" s="25" t="s">
        <v>2226</v>
      </c>
    </row>
    <row r="2158" spans="1:14" ht="15" customHeight="1">
      <c r="A2158" s="4" t="s">
        <v>813</v>
      </c>
      <c r="B2158" s="8">
        <v>46031</v>
      </c>
      <c r="C2158" s="10" t="s">
        <v>3279</v>
      </c>
      <c r="D2158" s="12" t="s">
        <v>865</v>
      </c>
      <c r="E2158" s="14">
        <v>180708700</v>
      </c>
      <c r="F2158" s="14">
        <v>174757264</v>
      </c>
      <c r="G2158" s="16" t="s">
        <v>3402</v>
      </c>
      <c r="H2158" s="18" t="s">
        <v>112</v>
      </c>
      <c r="I2158" s="6">
        <v>46046</v>
      </c>
      <c r="J2158" s="21" t="s">
        <v>2659</v>
      </c>
      <c r="K2158" s="18" t="s">
        <v>118</v>
      </c>
      <c r="L2158" s="23">
        <v>86250000</v>
      </c>
      <c r="M2158" s="23">
        <v>0</v>
      </c>
      <c r="N2158" s="25" t="s">
        <v>2660</v>
      </c>
    </row>
    <row r="2159" spans="1:14" ht="15" customHeight="1">
      <c r="A2159" s="4" t="s">
        <v>32</v>
      </c>
      <c r="B2159" s="8">
        <v>46077</v>
      </c>
      <c r="C2159" s="10" t="s">
        <v>4287</v>
      </c>
      <c r="D2159" s="12" t="s">
        <v>3420</v>
      </c>
      <c r="E2159" s="14">
        <v>182018465</v>
      </c>
      <c r="F2159" s="14">
        <v>182018465</v>
      </c>
      <c r="G2159" s="16" t="s">
        <v>4325</v>
      </c>
      <c r="H2159" s="18" t="s">
        <v>112</v>
      </c>
      <c r="I2159" s="6">
        <v>46048</v>
      </c>
      <c r="J2159" s="21" t="s">
        <v>3006</v>
      </c>
      <c r="K2159" s="18" t="s">
        <v>118</v>
      </c>
      <c r="L2159" s="23">
        <v>86250000</v>
      </c>
      <c r="M2159" s="23">
        <v>0</v>
      </c>
      <c r="N2159" s="25" t="s">
        <v>3007</v>
      </c>
    </row>
    <row r="2160" spans="1:14" ht="15" customHeight="1">
      <c r="A2160" s="4" t="s">
        <v>15</v>
      </c>
      <c r="B2160" s="8">
        <v>46026</v>
      </c>
      <c r="C2160" s="10" t="s">
        <v>1497</v>
      </c>
      <c r="D2160" s="12" t="s">
        <v>16</v>
      </c>
      <c r="E2160" s="14">
        <v>182497000</v>
      </c>
      <c r="F2160" s="14">
        <v>0</v>
      </c>
      <c r="G2160" s="16" t="s">
        <v>1583</v>
      </c>
      <c r="H2160" s="18" t="s">
        <v>112</v>
      </c>
      <c r="I2160" s="6">
        <v>46050</v>
      </c>
      <c r="J2160" s="21" t="s">
        <v>3515</v>
      </c>
      <c r="K2160" s="18" t="s">
        <v>1031</v>
      </c>
      <c r="L2160" s="23">
        <v>86250000</v>
      </c>
      <c r="M2160" s="23">
        <v>0</v>
      </c>
      <c r="N2160" s="25" t="s">
        <v>3516</v>
      </c>
    </row>
    <row r="2161" spans="1:14" ht="15" customHeight="1">
      <c r="A2161" s="4" t="s">
        <v>120</v>
      </c>
      <c r="B2161" s="8">
        <v>46026</v>
      </c>
      <c r="C2161" s="10" t="s">
        <v>716</v>
      </c>
      <c r="D2161" s="12" t="s">
        <v>528</v>
      </c>
      <c r="E2161" s="14">
        <v>184000000</v>
      </c>
      <c r="F2161" s="14">
        <v>0</v>
      </c>
      <c r="G2161" s="16" t="s">
        <v>717</v>
      </c>
      <c r="H2161" s="18" t="s">
        <v>4498</v>
      </c>
      <c r="I2161" s="6">
        <v>46036</v>
      </c>
      <c r="J2161" s="21" t="s">
        <v>113</v>
      </c>
      <c r="K2161" s="18" t="s">
        <v>4499</v>
      </c>
      <c r="L2161" s="23">
        <v>86250000</v>
      </c>
      <c r="M2161" s="23">
        <v>0</v>
      </c>
      <c r="N2161" s="25" t="s">
        <v>6117</v>
      </c>
    </row>
    <row r="2162" spans="1:14" ht="15" customHeight="1">
      <c r="A2162" s="4" t="s">
        <v>120</v>
      </c>
      <c r="B2162" s="8">
        <v>46026</v>
      </c>
      <c r="C2162" s="10" t="s">
        <v>1587</v>
      </c>
      <c r="D2162" s="12" t="s">
        <v>528</v>
      </c>
      <c r="E2162" s="14">
        <v>184000000</v>
      </c>
      <c r="F2162" s="14">
        <v>3733333</v>
      </c>
      <c r="G2162" s="16" t="s">
        <v>1670</v>
      </c>
      <c r="H2162" s="18" t="s">
        <v>4498</v>
      </c>
      <c r="I2162" s="6">
        <v>46039</v>
      </c>
      <c r="J2162" s="21" t="s">
        <v>293</v>
      </c>
      <c r="K2162" s="18" t="s">
        <v>4502</v>
      </c>
      <c r="L2162" s="23">
        <v>86250000</v>
      </c>
      <c r="M2162" s="23">
        <v>0</v>
      </c>
      <c r="N2162" s="25" t="s">
        <v>6159</v>
      </c>
    </row>
    <row r="2163" spans="1:14" ht="15" customHeight="1">
      <c r="A2163" s="4" t="s">
        <v>328</v>
      </c>
      <c r="B2163" s="8">
        <v>46027</v>
      </c>
      <c r="C2163" s="10" t="s">
        <v>2422</v>
      </c>
      <c r="D2163" s="12" t="s">
        <v>329</v>
      </c>
      <c r="E2163" s="14">
        <v>184000000</v>
      </c>
      <c r="F2163" s="14">
        <v>1600000</v>
      </c>
      <c r="G2163" s="16" t="s">
        <v>2425</v>
      </c>
      <c r="H2163" s="18" t="s">
        <v>4498</v>
      </c>
      <c r="I2163" s="6">
        <v>46039</v>
      </c>
      <c r="J2163" s="21" t="s">
        <v>298</v>
      </c>
      <c r="K2163" s="18" t="s">
        <v>4502</v>
      </c>
      <c r="L2163" s="23">
        <v>86250000</v>
      </c>
      <c r="M2163" s="23">
        <v>-1000000</v>
      </c>
      <c r="N2163" s="25" t="s">
        <v>6161</v>
      </c>
    </row>
    <row r="2164" spans="1:14" ht="15" customHeight="1">
      <c r="A2164" s="4" t="s">
        <v>347</v>
      </c>
      <c r="B2164" s="8">
        <v>46033</v>
      </c>
      <c r="C2164" s="10" t="s">
        <v>3629</v>
      </c>
      <c r="D2164" s="12" t="s">
        <v>643</v>
      </c>
      <c r="E2164" s="14">
        <v>184000000</v>
      </c>
      <c r="F2164" s="14">
        <v>76000000</v>
      </c>
      <c r="G2164" s="16" t="s">
        <v>3712</v>
      </c>
      <c r="H2164" s="18" t="s">
        <v>4498</v>
      </c>
      <c r="I2164" s="6">
        <v>46041</v>
      </c>
      <c r="J2164" s="21" t="s">
        <v>340</v>
      </c>
      <c r="K2164" s="18" t="s">
        <v>4499</v>
      </c>
      <c r="L2164" s="23">
        <v>86250000</v>
      </c>
      <c r="M2164" s="23">
        <v>0</v>
      </c>
      <c r="N2164" s="25" t="s">
        <v>6168</v>
      </c>
    </row>
    <row r="2165" spans="1:14" ht="15" customHeight="1">
      <c r="A2165" s="4" t="s">
        <v>4498</v>
      </c>
      <c r="B2165" s="8">
        <v>46027</v>
      </c>
      <c r="C2165" s="10" t="s">
        <v>37</v>
      </c>
      <c r="D2165" s="12" t="s">
        <v>4499</v>
      </c>
      <c r="E2165" s="14">
        <v>184000000</v>
      </c>
      <c r="F2165" s="14">
        <v>0</v>
      </c>
      <c r="G2165" s="16" t="s">
        <v>4508</v>
      </c>
      <c r="H2165" s="18" t="s">
        <v>4498</v>
      </c>
      <c r="I2165" s="6">
        <v>46042</v>
      </c>
      <c r="J2165" s="21" t="s">
        <v>441</v>
      </c>
      <c r="K2165" s="18" t="s">
        <v>4502</v>
      </c>
      <c r="L2165" s="23">
        <v>86250000</v>
      </c>
      <c r="M2165" s="23">
        <v>0</v>
      </c>
      <c r="N2165" s="25" t="s">
        <v>6148</v>
      </c>
    </row>
    <row r="2166" spans="1:14" ht="15" customHeight="1">
      <c r="A2166" s="4" t="s">
        <v>4498</v>
      </c>
      <c r="B2166" s="8">
        <v>46027</v>
      </c>
      <c r="C2166" s="10" t="s">
        <v>131</v>
      </c>
      <c r="D2166" s="12" t="s">
        <v>4499</v>
      </c>
      <c r="E2166" s="14">
        <v>184000000</v>
      </c>
      <c r="F2166" s="14">
        <v>0</v>
      </c>
      <c r="G2166" s="16" t="s">
        <v>4508</v>
      </c>
      <c r="H2166" s="18" t="s">
        <v>4498</v>
      </c>
      <c r="I2166" s="6">
        <v>46043</v>
      </c>
      <c r="J2166" s="21" t="s">
        <v>475</v>
      </c>
      <c r="K2166" s="18" t="s">
        <v>4502</v>
      </c>
      <c r="L2166" s="23">
        <v>86250000</v>
      </c>
      <c r="M2166" s="23">
        <v>0</v>
      </c>
      <c r="N2166" s="25" t="s">
        <v>6161</v>
      </c>
    </row>
    <row r="2167" spans="1:14" ht="15" customHeight="1">
      <c r="A2167" s="4" t="s">
        <v>4498</v>
      </c>
      <c r="B2167" s="8">
        <v>46028</v>
      </c>
      <c r="C2167" s="10" t="s">
        <v>498</v>
      </c>
      <c r="D2167" s="12" t="s">
        <v>4499</v>
      </c>
      <c r="E2167" s="14">
        <v>184000000</v>
      </c>
      <c r="F2167" s="14">
        <v>0</v>
      </c>
      <c r="G2167" s="16" t="s">
        <v>4770</v>
      </c>
      <c r="H2167" s="18" t="s">
        <v>4498</v>
      </c>
      <c r="I2167" s="6">
        <v>46043</v>
      </c>
      <c r="J2167" s="21" t="s">
        <v>478</v>
      </c>
      <c r="K2167" s="18" t="s">
        <v>4502</v>
      </c>
      <c r="L2167" s="23">
        <v>86250000</v>
      </c>
      <c r="M2167" s="23">
        <v>0</v>
      </c>
      <c r="N2167" s="25" t="s">
        <v>6196</v>
      </c>
    </row>
    <row r="2168" spans="1:14" ht="15" customHeight="1">
      <c r="A2168" s="4" t="s">
        <v>4498</v>
      </c>
      <c r="B2168" s="8">
        <v>46028</v>
      </c>
      <c r="C2168" s="10" t="s">
        <v>583</v>
      </c>
      <c r="D2168" s="12" t="s">
        <v>4502</v>
      </c>
      <c r="E2168" s="14">
        <v>184000000</v>
      </c>
      <c r="F2168" s="14">
        <v>0</v>
      </c>
      <c r="G2168" s="16" t="s">
        <v>4815</v>
      </c>
      <c r="H2168" s="18" t="s">
        <v>4498</v>
      </c>
      <c r="I2168" s="6">
        <v>46047</v>
      </c>
      <c r="J2168" s="21" t="s">
        <v>836</v>
      </c>
      <c r="K2168" s="18" t="s">
        <v>4502</v>
      </c>
      <c r="L2168" s="23">
        <v>86250000</v>
      </c>
      <c r="M2168" s="23">
        <v>0</v>
      </c>
      <c r="N2168" s="25" t="s">
        <v>6161</v>
      </c>
    </row>
    <row r="2169" spans="1:14" ht="15" customHeight="1">
      <c r="A2169" s="4" t="s">
        <v>4498</v>
      </c>
      <c r="B2169" s="8">
        <v>46028</v>
      </c>
      <c r="C2169" s="10" t="s">
        <v>633</v>
      </c>
      <c r="D2169" s="12" t="s">
        <v>4499</v>
      </c>
      <c r="E2169" s="14">
        <v>184000000</v>
      </c>
      <c r="F2169" s="14">
        <v>0</v>
      </c>
      <c r="G2169" s="16" t="s">
        <v>4770</v>
      </c>
      <c r="H2169" s="18" t="s">
        <v>4498</v>
      </c>
      <c r="I2169" s="6">
        <v>46052</v>
      </c>
      <c r="J2169" s="21" t="s">
        <v>1002</v>
      </c>
      <c r="K2169" s="18" t="s">
        <v>4502</v>
      </c>
      <c r="L2169" s="23">
        <v>86250000</v>
      </c>
      <c r="M2169" s="23">
        <v>0</v>
      </c>
      <c r="N2169" s="25" t="s">
        <v>6178</v>
      </c>
    </row>
    <row r="2170" spans="1:14" ht="15" customHeight="1">
      <c r="A2170" s="4" t="s">
        <v>4498</v>
      </c>
      <c r="B2170" s="8">
        <v>46028</v>
      </c>
      <c r="C2170" s="10" t="s">
        <v>687</v>
      </c>
      <c r="D2170" s="12" t="s">
        <v>4499</v>
      </c>
      <c r="E2170" s="14">
        <v>184000000</v>
      </c>
      <c r="F2170" s="14">
        <v>0</v>
      </c>
      <c r="G2170" s="16" t="s">
        <v>4893</v>
      </c>
      <c r="H2170" s="18" t="s">
        <v>20</v>
      </c>
      <c r="I2170" s="6">
        <v>46039</v>
      </c>
      <c r="J2170" s="21" t="s">
        <v>1345</v>
      </c>
      <c r="K2170" s="18" t="s">
        <v>21</v>
      </c>
      <c r="L2170" s="23">
        <v>86520000</v>
      </c>
      <c r="M2170" s="23">
        <v>0</v>
      </c>
      <c r="N2170" s="25" t="s">
        <v>1346</v>
      </c>
    </row>
    <row r="2171" spans="1:14" ht="15" customHeight="1">
      <c r="A2171" s="4" t="s">
        <v>5561</v>
      </c>
      <c r="B2171" s="8">
        <v>46027</v>
      </c>
      <c r="C2171" s="10" t="s">
        <v>223</v>
      </c>
      <c r="D2171" s="12" t="s">
        <v>5562</v>
      </c>
      <c r="E2171" s="14">
        <v>184000000</v>
      </c>
      <c r="F2171" s="14">
        <v>0</v>
      </c>
      <c r="G2171" s="16" t="s">
        <v>5633</v>
      </c>
      <c r="H2171" s="18" t="s">
        <v>20</v>
      </c>
      <c r="I2171" s="6">
        <v>46043</v>
      </c>
      <c r="J2171" s="21" t="s">
        <v>2216</v>
      </c>
      <c r="K2171" s="18" t="s">
        <v>21</v>
      </c>
      <c r="L2171" s="23">
        <v>86520000</v>
      </c>
      <c r="M2171" s="23">
        <v>0</v>
      </c>
      <c r="N2171" s="25" t="s">
        <v>2217</v>
      </c>
    </row>
    <row r="2172" spans="1:14" ht="15" customHeight="1">
      <c r="A2172" s="4" t="s">
        <v>825</v>
      </c>
      <c r="B2172" s="8">
        <v>46055</v>
      </c>
      <c r="C2172" s="10" t="s">
        <v>4198</v>
      </c>
      <c r="D2172" s="12" t="s">
        <v>826</v>
      </c>
      <c r="E2172" s="14">
        <v>184400000</v>
      </c>
      <c r="F2172" s="14">
        <v>184400000</v>
      </c>
      <c r="G2172" s="16" t="s">
        <v>4234</v>
      </c>
      <c r="H2172" s="18" t="s">
        <v>4246</v>
      </c>
      <c r="I2172" s="6">
        <v>46106</v>
      </c>
      <c r="J2172" s="21" t="s">
        <v>5654</v>
      </c>
      <c r="K2172" s="18" t="s">
        <v>4247</v>
      </c>
      <c r="L2172" s="23">
        <v>87091372</v>
      </c>
      <c r="M2172" s="23">
        <v>0</v>
      </c>
      <c r="N2172" s="25" t="s">
        <v>5617</v>
      </c>
    </row>
    <row r="2173" spans="1:14" ht="15" customHeight="1">
      <c r="A2173" s="4" t="s">
        <v>4498</v>
      </c>
      <c r="B2173" s="8">
        <v>46048</v>
      </c>
      <c r="C2173" s="10" t="s">
        <v>984</v>
      </c>
      <c r="D2173" s="12" t="s">
        <v>4499</v>
      </c>
      <c r="E2173" s="14">
        <v>189098958</v>
      </c>
      <c r="F2173" s="14">
        <v>0</v>
      </c>
      <c r="G2173" s="16" t="s">
        <v>5223</v>
      </c>
      <c r="H2173" s="18" t="s">
        <v>15</v>
      </c>
      <c r="I2173" s="6">
        <v>46035</v>
      </c>
      <c r="J2173" s="21" t="s">
        <v>536</v>
      </c>
      <c r="K2173" s="18" t="s">
        <v>16</v>
      </c>
      <c r="L2173" s="23">
        <v>87543750</v>
      </c>
      <c r="M2173" s="23">
        <v>0</v>
      </c>
      <c r="N2173" s="25" t="s">
        <v>576</v>
      </c>
    </row>
    <row r="2174" spans="1:14" ht="15" customHeight="1">
      <c r="A2174" s="4" t="s">
        <v>328</v>
      </c>
      <c r="B2174" s="8">
        <v>46028</v>
      </c>
      <c r="C2174" s="10" t="s">
        <v>2522</v>
      </c>
      <c r="D2174" s="12" t="s">
        <v>329</v>
      </c>
      <c r="E2174" s="14">
        <v>189750000</v>
      </c>
      <c r="F2174" s="14">
        <v>0</v>
      </c>
      <c r="G2174" s="16" t="s">
        <v>2523</v>
      </c>
      <c r="H2174" s="18" t="s">
        <v>5335</v>
      </c>
      <c r="I2174" s="6">
        <v>46038</v>
      </c>
      <c r="J2174" s="21" t="s">
        <v>98</v>
      </c>
      <c r="K2174" s="18" t="s">
        <v>5336</v>
      </c>
      <c r="L2174" s="23">
        <v>87600000</v>
      </c>
      <c r="M2174" s="23">
        <v>-2193333</v>
      </c>
      <c r="N2174" s="25" t="s">
        <v>6144</v>
      </c>
    </row>
    <row r="2175" spans="1:14" ht="15" customHeight="1">
      <c r="A2175" s="4" t="s">
        <v>328</v>
      </c>
      <c r="B2175" s="8">
        <v>46028</v>
      </c>
      <c r="C2175" s="10" t="s">
        <v>2712</v>
      </c>
      <c r="D2175" s="12" t="s">
        <v>333</v>
      </c>
      <c r="E2175" s="14">
        <v>189750000</v>
      </c>
      <c r="F2175" s="14">
        <v>0</v>
      </c>
      <c r="G2175" s="16" t="s">
        <v>2834</v>
      </c>
      <c r="H2175" s="18" t="s">
        <v>250</v>
      </c>
      <c r="I2175" s="6">
        <v>46044</v>
      </c>
      <c r="J2175" s="21" t="s">
        <v>2262</v>
      </c>
      <c r="K2175" s="18" t="s">
        <v>251</v>
      </c>
      <c r="L2175" s="23">
        <v>88000000</v>
      </c>
      <c r="M2175" s="23">
        <v>0</v>
      </c>
      <c r="N2175" s="25" t="s">
        <v>2263</v>
      </c>
    </row>
    <row r="2176" spans="1:14" ht="15" customHeight="1">
      <c r="A2176" s="4" t="s">
        <v>328</v>
      </c>
      <c r="B2176" s="8">
        <v>46026</v>
      </c>
      <c r="C2176" s="10" t="s">
        <v>791</v>
      </c>
      <c r="D2176" s="12" t="s">
        <v>329</v>
      </c>
      <c r="E2176" s="14">
        <v>190000000</v>
      </c>
      <c r="F2176" s="14">
        <v>0</v>
      </c>
      <c r="G2176" s="16" t="s">
        <v>793</v>
      </c>
      <c r="H2176" s="18" t="s">
        <v>250</v>
      </c>
      <c r="I2176" s="6">
        <v>46048</v>
      </c>
      <c r="J2176" s="21" t="s">
        <v>2906</v>
      </c>
      <c r="K2176" s="18" t="s">
        <v>251</v>
      </c>
      <c r="L2176" s="23">
        <v>88000000</v>
      </c>
      <c r="M2176" s="23">
        <v>0</v>
      </c>
      <c r="N2176" s="25" t="s">
        <v>2907</v>
      </c>
    </row>
    <row r="2177" spans="1:14" ht="15" customHeight="1">
      <c r="A2177" s="4" t="s">
        <v>67</v>
      </c>
      <c r="B2177" s="8">
        <v>46045</v>
      </c>
      <c r="C2177" s="10" t="s">
        <v>4150</v>
      </c>
      <c r="D2177" s="12" t="s">
        <v>1251</v>
      </c>
      <c r="E2177" s="14">
        <v>190426936</v>
      </c>
      <c r="F2177" s="14">
        <v>0</v>
      </c>
      <c r="G2177" s="16" t="s">
        <v>4193</v>
      </c>
      <c r="H2177" s="18" t="s">
        <v>328</v>
      </c>
      <c r="I2177" s="6">
        <v>46049</v>
      </c>
      <c r="J2177" s="21" t="s">
        <v>3269</v>
      </c>
      <c r="K2177" s="18" t="s">
        <v>333</v>
      </c>
      <c r="L2177" s="23">
        <v>88000000</v>
      </c>
      <c r="M2177" s="23">
        <v>0</v>
      </c>
      <c r="N2177" s="25" t="s">
        <v>3270</v>
      </c>
    </row>
    <row r="2178" spans="1:14" ht="15" customHeight="1">
      <c r="A2178" s="37" t="s">
        <v>4602</v>
      </c>
      <c r="B2178" s="38">
        <v>46066</v>
      </c>
      <c r="C2178" s="39" t="s">
        <v>1008</v>
      </c>
      <c r="D2178" s="40" t="s">
        <v>5018</v>
      </c>
      <c r="E2178" s="32">
        <v>190447029</v>
      </c>
      <c r="F2178" s="32">
        <v>190447029</v>
      </c>
      <c r="G2178" s="41" t="s">
        <v>5275</v>
      </c>
      <c r="H2178" s="18" t="s">
        <v>112</v>
      </c>
      <c r="I2178" s="6">
        <v>46052</v>
      </c>
      <c r="J2178" s="21" t="s">
        <v>3791</v>
      </c>
      <c r="K2178" s="18" t="s">
        <v>118</v>
      </c>
      <c r="L2178" s="23">
        <v>88000000</v>
      </c>
      <c r="M2178" s="23">
        <v>0</v>
      </c>
      <c r="N2178" s="25" t="s">
        <v>3792</v>
      </c>
    </row>
    <row r="2179" spans="1:14" ht="15" customHeight="1">
      <c r="A2179" s="4" t="s">
        <v>903</v>
      </c>
      <c r="B2179" s="8">
        <v>46029</v>
      </c>
      <c r="C2179" s="10" t="s">
        <v>2921</v>
      </c>
      <c r="D2179" s="12" t="s">
        <v>925</v>
      </c>
      <c r="E2179" s="14">
        <v>191000000</v>
      </c>
      <c r="F2179" s="14">
        <v>10600000</v>
      </c>
      <c r="G2179" s="16" t="s">
        <v>3038</v>
      </c>
      <c r="H2179" s="18" t="s">
        <v>5719</v>
      </c>
      <c r="I2179" s="6">
        <v>46041</v>
      </c>
      <c r="J2179" s="21" t="s">
        <v>23</v>
      </c>
      <c r="K2179" s="18" t="s">
        <v>5746</v>
      </c>
      <c r="L2179" s="23">
        <v>88000000</v>
      </c>
      <c r="M2179" s="23">
        <v>0</v>
      </c>
      <c r="N2179" s="25" t="s">
        <v>6457</v>
      </c>
    </row>
    <row r="2180" spans="1:14" ht="15" customHeight="1">
      <c r="A2180" s="4" t="s">
        <v>4498</v>
      </c>
      <c r="B2180" s="8">
        <v>46048</v>
      </c>
      <c r="C2180" s="10" t="s">
        <v>982</v>
      </c>
      <c r="D2180" s="12" t="s">
        <v>4499</v>
      </c>
      <c r="E2180" s="14">
        <v>191601540</v>
      </c>
      <c r="F2180" s="14">
        <v>0</v>
      </c>
      <c r="G2180" s="16" t="s">
        <v>5218</v>
      </c>
      <c r="H2180" s="18" t="s">
        <v>416</v>
      </c>
      <c r="I2180" s="6">
        <v>46079</v>
      </c>
      <c r="J2180" s="21" t="s">
        <v>4788</v>
      </c>
      <c r="K2180" s="18" t="s">
        <v>1145</v>
      </c>
      <c r="L2180" s="23">
        <v>88450000</v>
      </c>
      <c r="M2180" s="23">
        <v>0</v>
      </c>
      <c r="N2180" s="25" t="s">
        <v>4789</v>
      </c>
    </row>
    <row r="2181" spans="1:14" ht="15" customHeight="1">
      <c r="A2181" s="4" t="s">
        <v>15</v>
      </c>
      <c r="B2181" s="8">
        <v>46025</v>
      </c>
      <c r="C2181" s="10" t="s">
        <v>57</v>
      </c>
      <c r="D2181" s="12" t="s">
        <v>16</v>
      </c>
      <c r="E2181" s="14">
        <v>194027400</v>
      </c>
      <c r="F2181" s="14">
        <v>0</v>
      </c>
      <c r="G2181" s="16" t="s">
        <v>58</v>
      </c>
      <c r="H2181" s="18" t="s">
        <v>185</v>
      </c>
      <c r="I2181" s="6">
        <v>46035</v>
      </c>
      <c r="J2181" s="21" t="s">
        <v>559</v>
      </c>
      <c r="K2181" s="18" t="s">
        <v>596</v>
      </c>
      <c r="L2181" s="23">
        <v>88500000</v>
      </c>
      <c r="M2181" s="23">
        <v>0</v>
      </c>
      <c r="N2181" s="25" t="s">
        <v>597</v>
      </c>
    </row>
    <row r="2182" spans="1:14" ht="15" customHeight="1">
      <c r="A2182" s="4" t="s">
        <v>347</v>
      </c>
      <c r="B2182" s="8">
        <v>46026</v>
      </c>
      <c r="C2182" s="10" t="s">
        <v>1272</v>
      </c>
      <c r="D2182" s="12" t="s">
        <v>643</v>
      </c>
      <c r="E2182" s="14">
        <v>195500000</v>
      </c>
      <c r="F2182" s="14">
        <v>0</v>
      </c>
      <c r="G2182" s="16" t="s">
        <v>1158</v>
      </c>
      <c r="H2182" s="18" t="s">
        <v>185</v>
      </c>
      <c r="I2182" s="6">
        <v>46035</v>
      </c>
      <c r="J2182" s="21" t="s">
        <v>630</v>
      </c>
      <c r="K2182" s="18" t="s">
        <v>596</v>
      </c>
      <c r="L2182" s="23">
        <v>88500000</v>
      </c>
      <c r="M2182" s="23">
        <v>0</v>
      </c>
      <c r="N2182" s="25" t="s">
        <v>641</v>
      </c>
    </row>
    <row r="2183" spans="1:14" ht="15" customHeight="1">
      <c r="A2183" s="4" t="s">
        <v>328</v>
      </c>
      <c r="B2183" s="8">
        <v>46028</v>
      </c>
      <c r="C2183" s="10" t="s">
        <v>2537</v>
      </c>
      <c r="D2183" s="12" t="s">
        <v>329</v>
      </c>
      <c r="E2183" s="14">
        <v>195500000</v>
      </c>
      <c r="F2183" s="14">
        <v>16667</v>
      </c>
      <c r="G2183" s="16" t="s">
        <v>2538</v>
      </c>
      <c r="H2183" s="18" t="s">
        <v>185</v>
      </c>
      <c r="I2183" s="6">
        <v>46042</v>
      </c>
      <c r="J2183" s="21" t="s">
        <v>1922</v>
      </c>
      <c r="K2183" s="18" t="s">
        <v>596</v>
      </c>
      <c r="L2183" s="23">
        <v>88500000</v>
      </c>
      <c r="M2183" s="23">
        <v>0</v>
      </c>
      <c r="N2183" s="25" t="s">
        <v>678</v>
      </c>
    </row>
    <row r="2184" spans="1:14" ht="15" customHeight="1">
      <c r="A2184" s="4" t="s">
        <v>328</v>
      </c>
      <c r="B2184" s="8">
        <v>46028</v>
      </c>
      <c r="C2184" s="10" t="s">
        <v>2715</v>
      </c>
      <c r="D2184" s="12" t="s">
        <v>333</v>
      </c>
      <c r="E2184" s="14">
        <v>195500000</v>
      </c>
      <c r="F2184" s="14">
        <v>0</v>
      </c>
      <c r="G2184" s="16" t="s">
        <v>2837</v>
      </c>
      <c r="H2184" s="18" t="s">
        <v>185</v>
      </c>
      <c r="I2184" s="6">
        <v>46043</v>
      </c>
      <c r="J2184" s="21" t="s">
        <v>2207</v>
      </c>
      <c r="K2184" s="18" t="s">
        <v>596</v>
      </c>
      <c r="L2184" s="23">
        <v>88500000</v>
      </c>
      <c r="M2184" s="23">
        <v>0</v>
      </c>
      <c r="N2184" s="25" t="s">
        <v>816</v>
      </c>
    </row>
    <row r="2185" spans="1:14" ht="15" customHeight="1">
      <c r="A2185" s="4" t="s">
        <v>347</v>
      </c>
      <c r="B2185" s="8">
        <v>46033</v>
      </c>
      <c r="C2185" s="10" t="s">
        <v>3627</v>
      </c>
      <c r="D2185" s="12" t="s">
        <v>643</v>
      </c>
      <c r="E2185" s="14">
        <v>195500000</v>
      </c>
      <c r="F2185" s="14">
        <v>0</v>
      </c>
      <c r="G2185" s="16" t="s">
        <v>3712</v>
      </c>
      <c r="H2185" s="18" t="s">
        <v>185</v>
      </c>
      <c r="I2185" s="6">
        <v>46043</v>
      </c>
      <c r="J2185" s="21" t="s">
        <v>2222</v>
      </c>
      <c r="K2185" s="18" t="s">
        <v>596</v>
      </c>
      <c r="L2185" s="23">
        <v>88500000</v>
      </c>
      <c r="M2185" s="23">
        <v>0</v>
      </c>
      <c r="N2185" s="25" t="s">
        <v>2223</v>
      </c>
    </row>
    <row r="2186" spans="1:14" ht="15" customHeight="1">
      <c r="A2186" s="4" t="s">
        <v>347</v>
      </c>
      <c r="B2186" s="8">
        <v>46033</v>
      </c>
      <c r="C2186" s="10" t="s">
        <v>3631</v>
      </c>
      <c r="D2186" s="12" t="s">
        <v>643</v>
      </c>
      <c r="E2186" s="14">
        <v>195500000</v>
      </c>
      <c r="F2186" s="14">
        <v>0</v>
      </c>
      <c r="G2186" s="16" t="s">
        <v>3712</v>
      </c>
      <c r="H2186" s="18" t="s">
        <v>185</v>
      </c>
      <c r="I2186" s="6">
        <v>46050</v>
      </c>
      <c r="J2186" s="21" t="s">
        <v>3430</v>
      </c>
      <c r="K2186" s="18" t="s">
        <v>596</v>
      </c>
      <c r="L2186" s="23">
        <v>88500000</v>
      </c>
      <c r="M2186" s="23">
        <v>-76500000</v>
      </c>
      <c r="N2186" s="25" t="s">
        <v>678</v>
      </c>
    </row>
    <row r="2187" spans="1:14" ht="15" customHeight="1">
      <c r="A2187" s="4" t="s">
        <v>858</v>
      </c>
      <c r="B2187" s="8">
        <v>46035</v>
      </c>
      <c r="C2187" s="10" t="s">
        <v>3773</v>
      </c>
      <c r="D2187" s="12" t="s">
        <v>859</v>
      </c>
      <c r="E2187" s="14">
        <v>195500000</v>
      </c>
      <c r="F2187" s="14">
        <v>0</v>
      </c>
      <c r="G2187" s="16" t="s">
        <v>3896</v>
      </c>
      <c r="H2187" s="18" t="s">
        <v>858</v>
      </c>
      <c r="I2187" s="6">
        <v>46042</v>
      </c>
      <c r="J2187" s="21" t="s">
        <v>1934</v>
      </c>
      <c r="K2187" s="18" t="s">
        <v>859</v>
      </c>
      <c r="L2187" s="23">
        <v>88869176.469999999</v>
      </c>
      <c r="M2187" s="23">
        <v>0</v>
      </c>
      <c r="N2187" s="25" t="s">
        <v>1935</v>
      </c>
    </row>
    <row r="2188" spans="1:14" ht="15" customHeight="1">
      <c r="A2188" s="4" t="s">
        <v>4498</v>
      </c>
      <c r="B2188" s="8">
        <v>46028</v>
      </c>
      <c r="C2188" s="10" t="s">
        <v>409</v>
      </c>
      <c r="D2188" s="12" t="s">
        <v>4499</v>
      </c>
      <c r="E2188" s="14">
        <v>195500000</v>
      </c>
      <c r="F2188" s="14">
        <v>0</v>
      </c>
      <c r="G2188" s="16" t="s">
        <v>4721</v>
      </c>
      <c r="H2188" s="18" t="s">
        <v>112</v>
      </c>
      <c r="I2188" s="6">
        <v>46050</v>
      </c>
      <c r="J2188" s="21" t="s">
        <v>3585</v>
      </c>
      <c r="K2188" s="18" t="s">
        <v>118</v>
      </c>
      <c r="L2188" s="23">
        <v>89250000</v>
      </c>
      <c r="M2188" s="23">
        <v>0</v>
      </c>
      <c r="N2188" s="25" t="s">
        <v>3586</v>
      </c>
    </row>
    <row r="2189" spans="1:14" ht="15" customHeight="1">
      <c r="A2189" s="4" t="s">
        <v>4498</v>
      </c>
      <c r="B2189" s="8">
        <v>46028</v>
      </c>
      <c r="C2189" s="10" t="s">
        <v>443</v>
      </c>
      <c r="D2189" s="12" t="s">
        <v>4499</v>
      </c>
      <c r="E2189" s="14">
        <v>195500000</v>
      </c>
      <c r="F2189" s="14">
        <v>0</v>
      </c>
      <c r="G2189" s="16" t="s">
        <v>4738</v>
      </c>
      <c r="H2189" s="18" t="s">
        <v>4498</v>
      </c>
      <c r="I2189" s="6">
        <v>46077</v>
      </c>
      <c r="J2189" s="21" t="s">
        <v>1122</v>
      </c>
      <c r="K2189" s="18" t="s">
        <v>4502</v>
      </c>
      <c r="L2189" s="23">
        <v>89250000</v>
      </c>
      <c r="M2189" s="23">
        <v>0</v>
      </c>
      <c r="N2189" s="25" t="s">
        <v>6320</v>
      </c>
    </row>
    <row r="2190" spans="1:14" ht="15" customHeight="1">
      <c r="A2190" s="37" t="s">
        <v>4602</v>
      </c>
      <c r="B2190" s="38">
        <v>46046</v>
      </c>
      <c r="C2190" s="39" t="s">
        <v>932</v>
      </c>
      <c r="D2190" s="40" t="s">
        <v>4603</v>
      </c>
      <c r="E2190" s="32">
        <v>198472182</v>
      </c>
      <c r="F2190" s="32">
        <v>0</v>
      </c>
      <c r="G2190" s="41" t="s">
        <v>5112</v>
      </c>
      <c r="H2190" s="18" t="s">
        <v>112</v>
      </c>
      <c r="I2190" s="6">
        <v>46048</v>
      </c>
      <c r="J2190" s="21" t="s">
        <v>3051</v>
      </c>
      <c r="K2190" s="18" t="s">
        <v>118</v>
      </c>
      <c r="L2190" s="23">
        <v>89300000</v>
      </c>
      <c r="M2190" s="23">
        <v>0</v>
      </c>
      <c r="N2190" s="25" t="s">
        <v>3052</v>
      </c>
    </row>
    <row r="2191" spans="1:14" ht="15" customHeight="1">
      <c r="A2191" s="4" t="s">
        <v>4498</v>
      </c>
      <c r="B2191" s="8">
        <v>46027</v>
      </c>
      <c r="C2191" s="10" t="s">
        <v>113</v>
      </c>
      <c r="D2191" s="12" t="s">
        <v>4499</v>
      </c>
      <c r="E2191" s="14">
        <v>198950000</v>
      </c>
      <c r="F2191" s="14">
        <v>0</v>
      </c>
      <c r="G2191" s="16" t="s">
        <v>4548</v>
      </c>
      <c r="H2191" s="18" t="s">
        <v>120</v>
      </c>
      <c r="I2191" s="6">
        <v>46041</v>
      </c>
      <c r="J2191" s="21" t="s">
        <v>1721</v>
      </c>
      <c r="K2191" s="18" t="s">
        <v>121</v>
      </c>
      <c r="L2191" s="23">
        <v>89600000</v>
      </c>
      <c r="M2191" s="23">
        <v>0</v>
      </c>
      <c r="N2191" s="25" t="s">
        <v>1722</v>
      </c>
    </row>
    <row r="2192" spans="1:14" ht="15" customHeight="1">
      <c r="A2192" s="4" t="s">
        <v>416</v>
      </c>
      <c r="B2192" s="8">
        <v>46026</v>
      </c>
      <c r="C2192" s="10" t="s">
        <v>791</v>
      </c>
      <c r="D2192" s="12" t="s">
        <v>417</v>
      </c>
      <c r="E2192" s="14">
        <v>200000000</v>
      </c>
      <c r="F2192" s="14">
        <v>0</v>
      </c>
      <c r="G2192" s="16" t="s">
        <v>793</v>
      </c>
      <c r="H2192" s="18" t="s">
        <v>120</v>
      </c>
      <c r="I2192" s="6">
        <v>46048</v>
      </c>
      <c r="J2192" s="21" t="s">
        <v>2947</v>
      </c>
      <c r="K2192" s="18" t="s">
        <v>121</v>
      </c>
      <c r="L2192" s="23">
        <v>89600000</v>
      </c>
      <c r="M2192" s="23">
        <v>-533333</v>
      </c>
      <c r="N2192" s="25" t="s">
        <v>2948</v>
      </c>
    </row>
    <row r="2193" spans="1:14" ht="15" customHeight="1">
      <c r="A2193" s="4" t="s">
        <v>185</v>
      </c>
      <c r="B2193" s="8">
        <v>46026</v>
      </c>
      <c r="C2193" s="10" t="s">
        <v>791</v>
      </c>
      <c r="D2193" s="12" t="s">
        <v>186</v>
      </c>
      <c r="E2193" s="14">
        <v>200000000</v>
      </c>
      <c r="F2193" s="14">
        <v>0</v>
      </c>
      <c r="G2193" s="16" t="s">
        <v>793</v>
      </c>
      <c r="H2193" s="18" t="s">
        <v>112</v>
      </c>
      <c r="I2193" s="6">
        <v>46042</v>
      </c>
      <c r="J2193" s="21" t="s">
        <v>1804</v>
      </c>
      <c r="K2193" s="18" t="s">
        <v>114</v>
      </c>
      <c r="L2193" s="23">
        <v>89700000</v>
      </c>
      <c r="M2193" s="23">
        <v>0</v>
      </c>
      <c r="N2193" s="25" t="s">
        <v>1805</v>
      </c>
    </row>
    <row r="2194" spans="1:14" ht="15" customHeight="1">
      <c r="A2194" s="4" t="s">
        <v>347</v>
      </c>
      <c r="B2194" s="8">
        <v>46026</v>
      </c>
      <c r="C2194" s="10" t="s">
        <v>807</v>
      </c>
      <c r="D2194" s="12" t="s">
        <v>643</v>
      </c>
      <c r="E2194" s="14">
        <v>200000000</v>
      </c>
      <c r="F2194" s="14">
        <v>200000000</v>
      </c>
      <c r="G2194" s="16" t="s">
        <v>879</v>
      </c>
      <c r="H2194" s="18" t="s">
        <v>67</v>
      </c>
      <c r="I2194" s="6">
        <v>46042</v>
      </c>
      <c r="J2194" s="21" t="s">
        <v>2033</v>
      </c>
      <c r="K2194" s="18" t="s">
        <v>808</v>
      </c>
      <c r="L2194" s="23">
        <v>89700000</v>
      </c>
      <c r="M2194" s="23">
        <v>0</v>
      </c>
      <c r="N2194" s="25" t="s">
        <v>2034</v>
      </c>
    </row>
    <row r="2195" spans="1:14" ht="15" customHeight="1">
      <c r="A2195" s="4" t="s">
        <v>790</v>
      </c>
      <c r="B2195" s="8">
        <v>46026</v>
      </c>
      <c r="C2195" s="10" t="s">
        <v>807</v>
      </c>
      <c r="D2195" s="12" t="s">
        <v>803</v>
      </c>
      <c r="E2195" s="14">
        <v>200000000</v>
      </c>
      <c r="F2195" s="14">
        <v>200000000</v>
      </c>
      <c r="G2195" s="16" t="s">
        <v>879</v>
      </c>
      <c r="H2195" s="18" t="s">
        <v>693</v>
      </c>
      <c r="I2195" s="6">
        <v>46045</v>
      </c>
      <c r="J2195" s="21" t="s">
        <v>2478</v>
      </c>
      <c r="K2195" s="18" t="s">
        <v>694</v>
      </c>
      <c r="L2195" s="23">
        <v>89700000</v>
      </c>
      <c r="M2195" s="23">
        <v>0</v>
      </c>
      <c r="N2195" s="25" t="s">
        <v>2482</v>
      </c>
    </row>
    <row r="2196" spans="1:14" ht="15" customHeight="1">
      <c r="A2196" s="4" t="s">
        <v>328</v>
      </c>
      <c r="B2196" s="8">
        <v>46032</v>
      </c>
      <c r="C2196" s="10" t="s">
        <v>3372</v>
      </c>
      <c r="D2196" s="12" t="s">
        <v>329</v>
      </c>
      <c r="E2196" s="14">
        <v>200000000</v>
      </c>
      <c r="F2196" s="14">
        <v>50379500</v>
      </c>
      <c r="G2196" s="16" t="s">
        <v>3497</v>
      </c>
      <c r="H2196" s="18" t="s">
        <v>112</v>
      </c>
      <c r="I2196" s="6">
        <v>46048</v>
      </c>
      <c r="J2196" s="21" t="s">
        <v>2929</v>
      </c>
      <c r="K2196" s="18" t="s">
        <v>118</v>
      </c>
      <c r="L2196" s="23">
        <v>89700000</v>
      </c>
      <c r="M2196" s="23">
        <v>0</v>
      </c>
      <c r="N2196" s="25" t="s">
        <v>2930</v>
      </c>
    </row>
    <row r="2197" spans="1:14" ht="15" customHeight="1">
      <c r="A2197" s="4" t="s">
        <v>813</v>
      </c>
      <c r="B2197" s="8">
        <v>46037</v>
      </c>
      <c r="C2197" s="10" t="s">
        <v>4062</v>
      </c>
      <c r="D2197" s="12" t="s">
        <v>865</v>
      </c>
      <c r="E2197" s="14">
        <v>200000000</v>
      </c>
      <c r="F2197" s="14">
        <v>0</v>
      </c>
      <c r="G2197" s="16" t="s">
        <v>4095</v>
      </c>
      <c r="H2197" s="18" t="s">
        <v>798</v>
      </c>
      <c r="I2197" s="6">
        <v>46050</v>
      </c>
      <c r="J2197" s="21" t="s">
        <v>3479</v>
      </c>
      <c r="K2197" s="18" t="s">
        <v>848</v>
      </c>
      <c r="L2197" s="23">
        <v>89700000</v>
      </c>
      <c r="M2197" s="23">
        <v>0</v>
      </c>
      <c r="N2197" s="25" t="s">
        <v>3480</v>
      </c>
    </row>
    <row r="2198" spans="1:14" ht="15" customHeight="1">
      <c r="A2198" s="4" t="s">
        <v>347</v>
      </c>
      <c r="B2198" s="8">
        <v>46039</v>
      </c>
      <c r="C2198" s="10" t="s">
        <v>4100</v>
      </c>
      <c r="D2198" s="12" t="s">
        <v>643</v>
      </c>
      <c r="E2198" s="14">
        <v>200000000</v>
      </c>
      <c r="F2198" s="14">
        <v>200000000</v>
      </c>
      <c r="G2198" s="16" t="s">
        <v>4134</v>
      </c>
      <c r="H2198" s="18" t="s">
        <v>4498</v>
      </c>
      <c r="I2198" s="6">
        <v>46044</v>
      </c>
      <c r="J2198" s="21" t="s">
        <v>520</v>
      </c>
      <c r="K2198" s="18" t="s">
        <v>4499</v>
      </c>
      <c r="L2198" s="23">
        <v>89700000</v>
      </c>
      <c r="M2198" s="23">
        <v>0</v>
      </c>
      <c r="N2198" s="25" t="s">
        <v>6207</v>
      </c>
    </row>
    <row r="2199" spans="1:14" ht="15" customHeight="1">
      <c r="A2199" s="4" t="s">
        <v>120</v>
      </c>
      <c r="B2199" s="8">
        <v>46084</v>
      </c>
      <c r="C2199" s="10" t="s">
        <v>4362</v>
      </c>
      <c r="D2199" s="12" t="s">
        <v>451</v>
      </c>
      <c r="E2199" s="14">
        <v>200000000</v>
      </c>
      <c r="F2199" s="14">
        <v>200000000</v>
      </c>
      <c r="G2199" s="16" t="s">
        <v>4397</v>
      </c>
      <c r="H2199" s="18" t="s">
        <v>347</v>
      </c>
      <c r="I2199" s="6">
        <v>46035</v>
      </c>
      <c r="J2199" s="21" t="s">
        <v>621</v>
      </c>
      <c r="K2199" s="18" t="s">
        <v>634</v>
      </c>
      <c r="L2199" s="23">
        <v>90000000</v>
      </c>
      <c r="M2199" s="23">
        <v>0</v>
      </c>
      <c r="N2199" s="25" t="s">
        <v>655</v>
      </c>
    </row>
    <row r="2200" spans="1:14" ht="15" customHeight="1">
      <c r="A2200" s="4" t="s">
        <v>5719</v>
      </c>
      <c r="B2200" s="8">
        <v>46025</v>
      </c>
      <c r="C2200" s="10" t="s">
        <v>66</v>
      </c>
      <c r="D2200" s="12" t="s">
        <v>5720</v>
      </c>
      <c r="E2200" s="14">
        <v>200000000</v>
      </c>
      <c r="F2200" s="14">
        <v>200000000</v>
      </c>
      <c r="G2200" s="16" t="s">
        <v>1106</v>
      </c>
      <c r="H2200" s="18" t="s">
        <v>347</v>
      </c>
      <c r="I2200" s="6">
        <v>46041</v>
      </c>
      <c r="J2200" s="21" t="s">
        <v>1759</v>
      </c>
      <c r="K2200" s="18" t="s">
        <v>643</v>
      </c>
      <c r="L2200" s="23">
        <v>90000000</v>
      </c>
      <c r="M2200" s="23">
        <v>0</v>
      </c>
      <c r="N2200" s="25" t="s">
        <v>1760</v>
      </c>
    </row>
    <row r="2201" spans="1:14" ht="15" customHeight="1">
      <c r="A2201" s="4" t="s">
        <v>5719</v>
      </c>
      <c r="B2201" s="8">
        <v>46025</v>
      </c>
      <c r="C2201" s="10" t="s">
        <v>102</v>
      </c>
      <c r="D2201" s="12" t="s">
        <v>5746</v>
      </c>
      <c r="E2201" s="14">
        <v>200000000</v>
      </c>
      <c r="F2201" s="14">
        <v>200000000</v>
      </c>
      <c r="G2201" s="16" t="s">
        <v>1106</v>
      </c>
      <c r="H2201" s="18" t="s">
        <v>347</v>
      </c>
      <c r="I2201" s="6">
        <v>46041</v>
      </c>
      <c r="J2201" s="21" t="s">
        <v>1762</v>
      </c>
      <c r="K2201" s="18" t="s">
        <v>643</v>
      </c>
      <c r="L2201" s="23">
        <v>90000000</v>
      </c>
      <c r="M2201" s="23">
        <v>0</v>
      </c>
      <c r="N2201" s="25" t="s">
        <v>1760</v>
      </c>
    </row>
    <row r="2202" spans="1:14" ht="15" customHeight="1">
      <c r="A2202" s="4" t="s">
        <v>32</v>
      </c>
      <c r="B2202" s="8">
        <v>46025</v>
      </c>
      <c r="C2202" s="10" t="s">
        <v>70</v>
      </c>
      <c r="D2202" s="12" t="s">
        <v>71</v>
      </c>
      <c r="E2202" s="14">
        <v>201250000</v>
      </c>
      <c r="F2202" s="14">
        <v>0</v>
      </c>
      <c r="G2202" s="16" t="s">
        <v>72</v>
      </c>
      <c r="H2202" s="18" t="s">
        <v>328</v>
      </c>
      <c r="I2202" s="6">
        <v>46042</v>
      </c>
      <c r="J2202" s="21" t="s">
        <v>1954</v>
      </c>
      <c r="K2202" s="18" t="s">
        <v>329</v>
      </c>
      <c r="L2202" s="23">
        <v>90000000</v>
      </c>
      <c r="M2202" s="23">
        <v>0</v>
      </c>
      <c r="N2202" s="25" t="s">
        <v>1955</v>
      </c>
    </row>
    <row r="2203" spans="1:14" ht="15" customHeight="1">
      <c r="A2203" s="4" t="s">
        <v>67</v>
      </c>
      <c r="B2203" s="8">
        <v>46028</v>
      </c>
      <c r="C2203" s="10" t="s">
        <v>2597</v>
      </c>
      <c r="D2203" s="12" t="s">
        <v>68</v>
      </c>
      <c r="E2203" s="14">
        <v>201747455</v>
      </c>
      <c r="F2203" s="14">
        <v>197687455</v>
      </c>
      <c r="G2203" s="16" t="s">
        <v>2598</v>
      </c>
      <c r="H2203" s="18" t="s">
        <v>347</v>
      </c>
      <c r="I2203" s="6">
        <v>46043</v>
      </c>
      <c r="J2203" s="21" t="s">
        <v>2229</v>
      </c>
      <c r="K2203" s="18" t="s">
        <v>643</v>
      </c>
      <c r="L2203" s="23">
        <v>90000000</v>
      </c>
      <c r="M2203" s="23">
        <v>0</v>
      </c>
      <c r="N2203" s="25" t="s">
        <v>1760</v>
      </c>
    </row>
    <row r="2204" spans="1:14" ht="15" customHeight="1">
      <c r="A2204" s="4" t="s">
        <v>798</v>
      </c>
      <c r="B2204" s="8">
        <v>46026</v>
      </c>
      <c r="C2204" s="10" t="s">
        <v>791</v>
      </c>
      <c r="D2204" s="12" t="s">
        <v>848</v>
      </c>
      <c r="E2204" s="14">
        <v>204374757</v>
      </c>
      <c r="F2204" s="14">
        <v>0</v>
      </c>
      <c r="G2204" s="16" t="s">
        <v>793</v>
      </c>
      <c r="H2204" s="18" t="s">
        <v>347</v>
      </c>
      <c r="I2204" s="6">
        <v>46044</v>
      </c>
      <c r="J2204" s="21" t="s">
        <v>2250</v>
      </c>
      <c r="K2204" s="18" t="s">
        <v>643</v>
      </c>
      <c r="L2204" s="23">
        <v>90000000</v>
      </c>
      <c r="M2204" s="23">
        <v>0</v>
      </c>
      <c r="N2204" s="25" t="s">
        <v>2251</v>
      </c>
    </row>
    <row r="2205" spans="1:14" ht="15" customHeight="1">
      <c r="A2205" s="4" t="s">
        <v>800</v>
      </c>
      <c r="B2205" s="8">
        <v>46026</v>
      </c>
      <c r="C2205" s="10" t="s">
        <v>791</v>
      </c>
      <c r="D2205" s="12" t="s">
        <v>817</v>
      </c>
      <c r="E2205" s="14">
        <v>204729520</v>
      </c>
      <c r="F2205" s="14">
        <v>0</v>
      </c>
      <c r="G2205" s="16" t="s">
        <v>793</v>
      </c>
      <c r="H2205" s="18" t="s">
        <v>20</v>
      </c>
      <c r="I2205" s="6">
        <v>46049</v>
      </c>
      <c r="J2205" s="21" t="s">
        <v>3169</v>
      </c>
      <c r="K2205" s="18" t="s">
        <v>21</v>
      </c>
      <c r="L2205" s="23">
        <v>90000000</v>
      </c>
      <c r="M2205" s="23">
        <v>0</v>
      </c>
      <c r="N2205" s="25" t="s">
        <v>3170</v>
      </c>
    </row>
    <row r="2206" spans="1:14" ht="15" customHeight="1">
      <c r="A2206" s="4" t="s">
        <v>416</v>
      </c>
      <c r="B2206" s="8">
        <v>46078</v>
      </c>
      <c r="C2206" s="10" t="s">
        <v>4321</v>
      </c>
      <c r="D2206" s="12" t="s">
        <v>523</v>
      </c>
      <c r="E2206" s="14">
        <v>205962610</v>
      </c>
      <c r="F2206" s="14">
        <v>205962610</v>
      </c>
      <c r="G2206" s="16" t="s">
        <v>4353</v>
      </c>
      <c r="H2206" s="18" t="s">
        <v>1957</v>
      </c>
      <c r="I2206" s="6">
        <v>46077</v>
      </c>
      <c r="J2206" s="21" t="s">
        <v>4735</v>
      </c>
      <c r="K2206" s="18" t="s">
        <v>2318</v>
      </c>
      <c r="L2206" s="23">
        <v>90226800</v>
      </c>
      <c r="M2206" s="23">
        <v>0</v>
      </c>
      <c r="N2206" s="25" t="s">
        <v>4736</v>
      </c>
    </row>
    <row r="2207" spans="1:14" ht="15" customHeight="1">
      <c r="A2207" s="4" t="s">
        <v>4498</v>
      </c>
      <c r="B2207" s="8">
        <v>46027</v>
      </c>
      <c r="C2207" s="10" t="s">
        <v>76</v>
      </c>
      <c r="D2207" s="12" t="s">
        <v>4499</v>
      </c>
      <c r="E2207" s="14">
        <v>207000000</v>
      </c>
      <c r="F2207" s="14">
        <v>0</v>
      </c>
      <c r="G2207" s="16" t="s">
        <v>4538</v>
      </c>
      <c r="H2207" s="18" t="s">
        <v>112</v>
      </c>
      <c r="I2207" s="6">
        <v>46041</v>
      </c>
      <c r="J2207" s="21" t="s">
        <v>1750</v>
      </c>
      <c r="K2207" s="18" t="s">
        <v>118</v>
      </c>
      <c r="L2207" s="23">
        <v>90250000</v>
      </c>
      <c r="M2207" s="23">
        <v>0</v>
      </c>
      <c r="N2207" s="25" t="s">
        <v>1751</v>
      </c>
    </row>
    <row r="2208" spans="1:14" ht="15" customHeight="1">
      <c r="A2208" s="4" t="s">
        <v>4498</v>
      </c>
      <c r="B2208" s="8">
        <v>46027</v>
      </c>
      <c r="C2208" s="10" t="s">
        <v>78</v>
      </c>
      <c r="D2208" s="12" t="s">
        <v>4499</v>
      </c>
      <c r="E2208" s="14">
        <v>207000000</v>
      </c>
      <c r="F2208" s="14">
        <v>0</v>
      </c>
      <c r="G2208" s="16" t="s">
        <v>4541</v>
      </c>
      <c r="H2208" s="18" t="s">
        <v>120</v>
      </c>
      <c r="I2208" s="6">
        <v>46035</v>
      </c>
      <c r="J2208" s="21" t="s">
        <v>612</v>
      </c>
      <c r="K2208" s="18" t="s">
        <v>121</v>
      </c>
      <c r="L2208" s="23">
        <v>91000000</v>
      </c>
      <c r="M2208" s="23">
        <v>-780000</v>
      </c>
      <c r="N2208" s="25" t="s">
        <v>647</v>
      </c>
    </row>
    <row r="2209" spans="1:14" ht="15" customHeight="1">
      <c r="A2209" s="4" t="s">
        <v>4498</v>
      </c>
      <c r="B2209" s="8">
        <v>46027</v>
      </c>
      <c r="C2209" s="10" t="s">
        <v>81</v>
      </c>
      <c r="D2209" s="12" t="s">
        <v>4499</v>
      </c>
      <c r="E2209" s="14">
        <v>207000000</v>
      </c>
      <c r="F2209" s="14">
        <v>0</v>
      </c>
      <c r="G2209" s="16" t="s">
        <v>4544</v>
      </c>
      <c r="H2209" s="18" t="s">
        <v>328</v>
      </c>
      <c r="I2209" s="6">
        <v>46038</v>
      </c>
      <c r="J2209" s="21" t="s">
        <v>1193</v>
      </c>
      <c r="K2209" s="18" t="s">
        <v>329</v>
      </c>
      <c r="L2209" s="23">
        <v>91080000</v>
      </c>
      <c r="M2209" s="23">
        <v>0</v>
      </c>
      <c r="N2209" s="25" t="s">
        <v>1194</v>
      </c>
    </row>
    <row r="2210" spans="1:14" ht="15" customHeight="1">
      <c r="A2210" s="4" t="s">
        <v>4498</v>
      </c>
      <c r="B2210" s="8">
        <v>46027</v>
      </c>
      <c r="C2210" s="10" t="s">
        <v>85</v>
      </c>
      <c r="D2210" s="12" t="s">
        <v>4499</v>
      </c>
      <c r="E2210" s="14">
        <v>207000000</v>
      </c>
      <c r="F2210" s="14">
        <v>0</v>
      </c>
      <c r="G2210" s="16" t="s">
        <v>4544</v>
      </c>
      <c r="H2210" s="18" t="s">
        <v>328</v>
      </c>
      <c r="I2210" s="6">
        <v>46041</v>
      </c>
      <c r="J2210" s="21" t="s">
        <v>1593</v>
      </c>
      <c r="K2210" s="18" t="s">
        <v>329</v>
      </c>
      <c r="L2210" s="23">
        <v>91080000</v>
      </c>
      <c r="M2210" s="23">
        <v>0</v>
      </c>
      <c r="N2210" s="25" t="s">
        <v>1591</v>
      </c>
    </row>
    <row r="2211" spans="1:14" ht="15" customHeight="1">
      <c r="A2211" s="37" t="s">
        <v>4602</v>
      </c>
      <c r="B2211" s="38">
        <v>46046</v>
      </c>
      <c r="C2211" s="39" t="s">
        <v>947</v>
      </c>
      <c r="D2211" s="40" t="s">
        <v>4603</v>
      </c>
      <c r="E2211" s="32">
        <v>208400892</v>
      </c>
      <c r="F2211" s="32">
        <v>0</v>
      </c>
      <c r="G2211" s="41" t="s">
        <v>5146</v>
      </c>
      <c r="H2211" s="18" t="s">
        <v>328</v>
      </c>
      <c r="I2211" s="6">
        <v>46043</v>
      </c>
      <c r="J2211" s="21" t="s">
        <v>2235</v>
      </c>
      <c r="K2211" s="18" t="s">
        <v>329</v>
      </c>
      <c r="L2211" s="23">
        <v>91080000</v>
      </c>
      <c r="M2211" s="23">
        <v>0</v>
      </c>
      <c r="N2211" s="25" t="s">
        <v>2236</v>
      </c>
    </row>
    <row r="2212" spans="1:14" ht="15" customHeight="1">
      <c r="A2212" s="4" t="s">
        <v>903</v>
      </c>
      <c r="B2212" s="8">
        <v>46032</v>
      </c>
      <c r="C2212" s="10" t="s">
        <v>3359</v>
      </c>
      <c r="D2212" s="12" t="s">
        <v>925</v>
      </c>
      <c r="E2212" s="14">
        <v>210000000</v>
      </c>
      <c r="F2212" s="14">
        <v>210000000</v>
      </c>
      <c r="G2212" s="16" t="s">
        <v>3481</v>
      </c>
      <c r="H2212" s="18" t="s">
        <v>328</v>
      </c>
      <c r="I2212" s="6">
        <v>46048</v>
      </c>
      <c r="J2212" s="21" t="s">
        <v>3080</v>
      </c>
      <c r="K2212" s="18" t="s">
        <v>329</v>
      </c>
      <c r="L2212" s="23">
        <v>91080000</v>
      </c>
      <c r="M2212" s="23">
        <v>0</v>
      </c>
      <c r="N2212" s="25" t="s">
        <v>3081</v>
      </c>
    </row>
    <row r="2213" spans="1:14" ht="15" customHeight="1">
      <c r="A2213" s="4" t="s">
        <v>15</v>
      </c>
      <c r="B2213" s="8">
        <v>46025</v>
      </c>
      <c r="C2213" s="10" t="s">
        <v>18</v>
      </c>
      <c r="D2213" s="12" t="s">
        <v>16</v>
      </c>
      <c r="E2213" s="14">
        <v>210309692</v>
      </c>
      <c r="F2213" s="14">
        <v>0</v>
      </c>
      <c r="G2213" s="16" t="s">
        <v>19</v>
      </c>
      <c r="H2213" s="18" t="s">
        <v>27</v>
      </c>
      <c r="I2213" s="6">
        <v>46036</v>
      </c>
      <c r="J2213" s="21" t="s">
        <v>719</v>
      </c>
      <c r="K2213" s="18" t="s">
        <v>29</v>
      </c>
      <c r="L2213" s="23">
        <v>91200000</v>
      </c>
      <c r="M2213" s="23">
        <v>0</v>
      </c>
      <c r="N2213" s="25" t="s">
        <v>742</v>
      </c>
    </row>
    <row r="2214" spans="1:14" ht="15" customHeight="1">
      <c r="A2214" s="4" t="s">
        <v>185</v>
      </c>
      <c r="B2214" s="8">
        <v>46026</v>
      </c>
      <c r="C2214" s="10" t="s">
        <v>807</v>
      </c>
      <c r="D2214" s="12" t="s">
        <v>186</v>
      </c>
      <c r="E2214" s="14">
        <v>211680294</v>
      </c>
      <c r="F2214" s="14">
        <v>211680294</v>
      </c>
      <c r="G2214" s="16" t="s">
        <v>879</v>
      </c>
      <c r="H2214" s="18" t="s">
        <v>185</v>
      </c>
      <c r="I2214" s="6">
        <v>46044</v>
      </c>
      <c r="J2214" s="21" t="s">
        <v>2418</v>
      </c>
      <c r="K2214" s="18" t="s">
        <v>186</v>
      </c>
      <c r="L2214" s="23">
        <v>91800000</v>
      </c>
      <c r="M2214" s="23">
        <v>0</v>
      </c>
      <c r="N2214" s="25" t="s">
        <v>2419</v>
      </c>
    </row>
    <row r="2215" spans="1:14" ht="15" customHeight="1">
      <c r="A2215" s="4" t="s">
        <v>4498</v>
      </c>
      <c r="B2215" s="8">
        <v>46046</v>
      </c>
      <c r="C2215" s="10" t="s">
        <v>923</v>
      </c>
      <c r="D2215" s="12" t="s">
        <v>4499</v>
      </c>
      <c r="E2215" s="14">
        <v>212153196</v>
      </c>
      <c r="F2215" s="14">
        <v>0</v>
      </c>
      <c r="G2215" s="16" t="s">
        <v>5092</v>
      </c>
      <c r="H2215" s="18" t="s">
        <v>328</v>
      </c>
      <c r="I2215" s="6">
        <v>46046</v>
      </c>
      <c r="J2215" s="21" t="s">
        <v>2654</v>
      </c>
      <c r="K2215" s="18" t="s">
        <v>333</v>
      </c>
      <c r="L2215" s="23">
        <v>91800000</v>
      </c>
      <c r="M2215" s="23">
        <v>-67830000</v>
      </c>
      <c r="N2215" s="25" t="s">
        <v>2655</v>
      </c>
    </row>
    <row r="2216" spans="1:14" ht="15" customHeight="1">
      <c r="A2216" s="4" t="s">
        <v>185</v>
      </c>
      <c r="B2216" s="8">
        <v>46026</v>
      </c>
      <c r="C2216" s="10" t="s">
        <v>1444</v>
      </c>
      <c r="D2216" s="12" t="s">
        <v>596</v>
      </c>
      <c r="E2216" s="14">
        <v>212400000</v>
      </c>
      <c r="F2216" s="14">
        <v>3600000</v>
      </c>
      <c r="G2216" s="16" t="s">
        <v>1543</v>
      </c>
      <c r="H2216" s="18" t="s">
        <v>112</v>
      </c>
      <c r="I2216" s="6">
        <v>46049</v>
      </c>
      <c r="J2216" s="21" t="s">
        <v>3186</v>
      </c>
      <c r="K2216" s="18" t="s">
        <v>118</v>
      </c>
      <c r="L2216" s="23">
        <v>91800000</v>
      </c>
      <c r="M2216" s="23">
        <v>0</v>
      </c>
      <c r="N2216" s="25" t="s">
        <v>3187</v>
      </c>
    </row>
    <row r="2217" spans="1:14" ht="15" customHeight="1">
      <c r="A2217" s="4" t="s">
        <v>347</v>
      </c>
      <c r="B2217" s="8">
        <v>46035</v>
      </c>
      <c r="C2217" s="10" t="s">
        <v>3748</v>
      </c>
      <c r="D2217" s="12" t="s">
        <v>643</v>
      </c>
      <c r="E2217" s="14">
        <v>212750000</v>
      </c>
      <c r="F2217" s="14">
        <v>29616667</v>
      </c>
      <c r="G2217" s="16" t="s">
        <v>3870</v>
      </c>
      <c r="H2217" s="18" t="s">
        <v>112</v>
      </c>
      <c r="I2217" s="6">
        <v>46050</v>
      </c>
      <c r="J2217" s="21" t="s">
        <v>3405</v>
      </c>
      <c r="K2217" s="18" t="s">
        <v>118</v>
      </c>
      <c r="L2217" s="23">
        <v>91800000</v>
      </c>
      <c r="M2217" s="23">
        <v>0</v>
      </c>
      <c r="N2217" s="25" t="s">
        <v>3406</v>
      </c>
    </row>
    <row r="2218" spans="1:14" ht="15" customHeight="1">
      <c r="A2218" s="4" t="s">
        <v>4498</v>
      </c>
      <c r="B2218" s="8">
        <v>46027</v>
      </c>
      <c r="C2218" s="10" t="s">
        <v>12</v>
      </c>
      <c r="D2218" s="12" t="s">
        <v>4499</v>
      </c>
      <c r="E2218" s="14">
        <v>212750000</v>
      </c>
      <c r="F2218" s="14">
        <v>0</v>
      </c>
      <c r="G2218" s="16" t="s">
        <v>4500</v>
      </c>
      <c r="H2218" s="18" t="s">
        <v>112</v>
      </c>
      <c r="I2218" s="6">
        <v>46050</v>
      </c>
      <c r="J2218" s="21" t="s">
        <v>3560</v>
      </c>
      <c r="K2218" s="18" t="s">
        <v>118</v>
      </c>
      <c r="L2218" s="23">
        <v>91800000</v>
      </c>
      <c r="M2218" s="23">
        <v>0</v>
      </c>
      <c r="N2218" s="25" t="s">
        <v>3561</v>
      </c>
    </row>
    <row r="2219" spans="1:14" ht="15" customHeight="1">
      <c r="A2219" s="4" t="s">
        <v>4498</v>
      </c>
      <c r="B2219" s="8">
        <v>46027</v>
      </c>
      <c r="C2219" s="10" t="s">
        <v>28</v>
      </c>
      <c r="D2219" s="12" t="s">
        <v>4499</v>
      </c>
      <c r="E2219" s="14">
        <v>212750000</v>
      </c>
      <c r="F2219" s="14">
        <v>4600000</v>
      </c>
      <c r="G2219" s="16" t="s">
        <v>4508</v>
      </c>
      <c r="H2219" s="18" t="s">
        <v>328</v>
      </c>
      <c r="I2219" s="6">
        <v>46031</v>
      </c>
      <c r="J2219" s="21" t="s">
        <v>335</v>
      </c>
      <c r="K2219" s="18" t="s">
        <v>333</v>
      </c>
      <c r="L2219" s="23">
        <v>91833333</v>
      </c>
      <c r="M2219" s="23">
        <v>0</v>
      </c>
      <c r="N2219" s="25" t="s">
        <v>364</v>
      </c>
    </row>
    <row r="2220" spans="1:14" ht="15" customHeight="1">
      <c r="A2220" s="4" t="s">
        <v>4498</v>
      </c>
      <c r="B2220" s="8">
        <v>46027</v>
      </c>
      <c r="C2220" s="10" t="s">
        <v>94</v>
      </c>
      <c r="D2220" s="12" t="s">
        <v>4499</v>
      </c>
      <c r="E2220" s="14">
        <v>212750000</v>
      </c>
      <c r="F2220" s="14">
        <v>4600000</v>
      </c>
      <c r="G2220" s="16" t="s">
        <v>4546</v>
      </c>
      <c r="H2220" s="18" t="s">
        <v>858</v>
      </c>
      <c r="I2220" s="6">
        <v>46046</v>
      </c>
      <c r="J2220" s="21" t="s">
        <v>2674</v>
      </c>
      <c r="K2220" s="18" t="s">
        <v>1913</v>
      </c>
      <c r="L2220" s="23">
        <v>91999998</v>
      </c>
      <c r="M2220" s="23">
        <v>0</v>
      </c>
      <c r="N2220" s="25" t="s">
        <v>2675</v>
      </c>
    </row>
    <row r="2221" spans="1:14" ht="15" customHeight="1">
      <c r="A2221" s="4" t="s">
        <v>4498</v>
      </c>
      <c r="B2221" s="8">
        <v>46027</v>
      </c>
      <c r="C2221" s="10" t="s">
        <v>105</v>
      </c>
      <c r="D2221" s="12" t="s">
        <v>4499</v>
      </c>
      <c r="E2221" s="14">
        <v>212750000</v>
      </c>
      <c r="F2221" s="14">
        <v>4600000</v>
      </c>
      <c r="G2221" s="16" t="s">
        <v>4548</v>
      </c>
      <c r="H2221" s="18" t="s">
        <v>411</v>
      </c>
      <c r="I2221" s="6">
        <v>46031</v>
      </c>
      <c r="J2221" s="21" t="s">
        <v>377</v>
      </c>
      <c r="K2221" s="18" t="s">
        <v>412</v>
      </c>
      <c r="L2221" s="23">
        <v>92000000</v>
      </c>
      <c r="M2221" s="23">
        <v>0</v>
      </c>
      <c r="N2221" s="25" t="s">
        <v>413</v>
      </c>
    </row>
    <row r="2222" spans="1:14" ht="15" customHeight="1">
      <c r="A2222" s="4" t="s">
        <v>4498</v>
      </c>
      <c r="B2222" s="8">
        <v>46027</v>
      </c>
      <c r="C2222" s="10" t="s">
        <v>164</v>
      </c>
      <c r="D2222" s="12" t="s">
        <v>4499</v>
      </c>
      <c r="E2222" s="14">
        <v>212750000</v>
      </c>
      <c r="F2222" s="14">
        <v>5750000</v>
      </c>
      <c r="G2222" s="16" t="s">
        <v>4564</v>
      </c>
      <c r="H2222" s="18" t="s">
        <v>120</v>
      </c>
      <c r="I2222" s="6">
        <v>46034</v>
      </c>
      <c r="J2222" s="21" t="s">
        <v>491</v>
      </c>
      <c r="K2222" s="18" t="s">
        <v>528</v>
      </c>
      <c r="L2222" s="23">
        <v>92000000</v>
      </c>
      <c r="M2222" s="23">
        <v>0</v>
      </c>
      <c r="N2222" s="25" t="s">
        <v>532</v>
      </c>
    </row>
    <row r="2223" spans="1:14" ht="15" customHeight="1">
      <c r="A2223" s="4" t="s">
        <v>4498</v>
      </c>
      <c r="B2223" s="8">
        <v>46027</v>
      </c>
      <c r="C2223" s="10" t="s">
        <v>171</v>
      </c>
      <c r="D2223" s="12" t="s">
        <v>4499</v>
      </c>
      <c r="E2223" s="14">
        <v>212750000</v>
      </c>
      <c r="F2223" s="14">
        <v>0</v>
      </c>
      <c r="G2223" s="16" t="s">
        <v>4571</v>
      </c>
      <c r="H2223" s="18" t="s">
        <v>185</v>
      </c>
      <c r="I2223" s="6">
        <v>46036</v>
      </c>
      <c r="J2223" s="21" t="s">
        <v>705</v>
      </c>
      <c r="K2223" s="18" t="s">
        <v>186</v>
      </c>
      <c r="L2223" s="23">
        <v>92000000</v>
      </c>
      <c r="M2223" s="23">
        <v>-200000</v>
      </c>
      <c r="N2223" s="25" t="s">
        <v>727</v>
      </c>
    </row>
    <row r="2224" spans="1:14" ht="15" customHeight="1">
      <c r="A2224" s="4" t="s">
        <v>4498</v>
      </c>
      <c r="B2224" s="8">
        <v>46028</v>
      </c>
      <c r="C2224" s="10" t="s">
        <v>574</v>
      </c>
      <c r="D2224" s="12" t="s">
        <v>4502</v>
      </c>
      <c r="E2224" s="14">
        <v>212750000</v>
      </c>
      <c r="F2224" s="14">
        <v>4600000</v>
      </c>
      <c r="G2224" s="16" t="s">
        <v>4815</v>
      </c>
      <c r="H2224" s="18" t="s">
        <v>120</v>
      </c>
      <c r="I2224" s="6">
        <v>46036</v>
      </c>
      <c r="J2224" s="21" t="s">
        <v>768</v>
      </c>
      <c r="K2224" s="18" t="s">
        <v>528</v>
      </c>
      <c r="L2224" s="23">
        <v>92000000</v>
      </c>
      <c r="M2224" s="23">
        <v>0</v>
      </c>
      <c r="N2224" s="25" t="s">
        <v>789</v>
      </c>
    </row>
    <row r="2225" spans="1:14" ht="15" customHeight="1">
      <c r="A2225" s="4" t="s">
        <v>4498</v>
      </c>
      <c r="B2225" s="8">
        <v>46028</v>
      </c>
      <c r="C2225" s="10" t="s">
        <v>577</v>
      </c>
      <c r="D2225" s="12" t="s">
        <v>4502</v>
      </c>
      <c r="E2225" s="14">
        <v>212750000</v>
      </c>
      <c r="F2225" s="14">
        <v>6900000</v>
      </c>
      <c r="G2225" s="16" t="s">
        <v>4815</v>
      </c>
      <c r="H2225" s="18" t="s">
        <v>328</v>
      </c>
      <c r="I2225" s="6">
        <v>46037</v>
      </c>
      <c r="J2225" s="21" t="s">
        <v>1078</v>
      </c>
      <c r="K2225" s="18" t="s">
        <v>329</v>
      </c>
      <c r="L2225" s="23">
        <v>92000000</v>
      </c>
      <c r="M2225" s="23">
        <v>0</v>
      </c>
      <c r="N2225" s="25" t="s">
        <v>1079</v>
      </c>
    </row>
    <row r="2226" spans="1:14" ht="15" customHeight="1">
      <c r="A2226" s="4" t="s">
        <v>4498</v>
      </c>
      <c r="B2226" s="8">
        <v>46028</v>
      </c>
      <c r="C2226" s="10" t="s">
        <v>580</v>
      </c>
      <c r="D2226" s="12" t="s">
        <v>4502</v>
      </c>
      <c r="E2226" s="14">
        <v>212750000</v>
      </c>
      <c r="F2226" s="14">
        <v>4600000</v>
      </c>
      <c r="G2226" s="16" t="s">
        <v>4820</v>
      </c>
      <c r="H2226" s="18" t="s">
        <v>693</v>
      </c>
      <c r="I2226" s="6">
        <v>46038</v>
      </c>
      <c r="J2226" s="21" t="s">
        <v>1112</v>
      </c>
      <c r="K2226" s="18" t="s">
        <v>694</v>
      </c>
      <c r="L2226" s="23">
        <v>92000000</v>
      </c>
      <c r="M2226" s="23">
        <v>0</v>
      </c>
      <c r="N2226" s="25" t="s">
        <v>1113</v>
      </c>
    </row>
    <row r="2227" spans="1:14" ht="15" customHeight="1">
      <c r="A2227" s="4" t="s">
        <v>5561</v>
      </c>
      <c r="B2227" s="8">
        <v>46026</v>
      </c>
      <c r="C2227" s="10" t="s">
        <v>18</v>
      </c>
      <c r="D2227" s="12" t="s">
        <v>5562</v>
      </c>
      <c r="E2227" s="14">
        <v>212750000</v>
      </c>
      <c r="F2227" s="14">
        <v>101750000</v>
      </c>
      <c r="G2227" s="16" t="s">
        <v>5564</v>
      </c>
      <c r="H2227" s="18" t="s">
        <v>328</v>
      </c>
      <c r="I2227" s="6">
        <v>46038</v>
      </c>
      <c r="J2227" s="21" t="s">
        <v>1180</v>
      </c>
      <c r="K2227" s="18" t="s">
        <v>329</v>
      </c>
      <c r="L2227" s="23">
        <v>92000000</v>
      </c>
      <c r="M2227" s="23">
        <v>0</v>
      </c>
      <c r="N2227" s="25" t="s">
        <v>1181</v>
      </c>
    </row>
    <row r="2228" spans="1:14" ht="15" customHeight="1">
      <c r="A2228" s="4" t="s">
        <v>11</v>
      </c>
      <c r="B2228" s="8">
        <v>46078</v>
      </c>
      <c r="C2228" s="10" t="s">
        <v>4293</v>
      </c>
      <c r="D2228" s="12" t="s">
        <v>41</v>
      </c>
      <c r="E2228" s="14">
        <v>212960000</v>
      </c>
      <c r="F2228" s="14">
        <v>212960000</v>
      </c>
      <c r="G2228" s="16" t="s">
        <v>4328</v>
      </c>
      <c r="H2228" s="18" t="s">
        <v>328</v>
      </c>
      <c r="I2228" s="6">
        <v>46038</v>
      </c>
      <c r="J2228" s="21" t="s">
        <v>1187</v>
      </c>
      <c r="K2228" s="18" t="s">
        <v>333</v>
      </c>
      <c r="L2228" s="23">
        <v>92000000</v>
      </c>
      <c r="M2228" s="23">
        <v>-266667</v>
      </c>
      <c r="N2228" s="25" t="s">
        <v>1188</v>
      </c>
    </row>
    <row r="2229" spans="1:14" ht="15" customHeight="1">
      <c r="A2229" s="4" t="s">
        <v>790</v>
      </c>
      <c r="B2229" s="8">
        <v>46026</v>
      </c>
      <c r="C2229" s="10" t="s">
        <v>791</v>
      </c>
      <c r="D2229" s="12" t="s">
        <v>803</v>
      </c>
      <c r="E2229" s="14">
        <v>216406226</v>
      </c>
      <c r="F2229" s="14">
        <v>0</v>
      </c>
      <c r="G2229" s="16" t="s">
        <v>793</v>
      </c>
      <c r="H2229" s="18" t="s">
        <v>120</v>
      </c>
      <c r="I2229" s="6">
        <v>46040</v>
      </c>
      <c r="J2229" s="21" t="s">
        <v>1497</v>
      </c>
      <c r="K2229" s="18" t="s">
        <v>528</v>
      </c>
      <c r="L2229" s="23">
        <v>92000000</v>
      </c>
      <c r="M2229" s="23">
        <v>-800000</v>
      </c>
      <c r="N2229" s="25" t="s">
        <v>1498</v>
      </c>
    </row>
    <row r="2230" spans="1:14" ht="15" customHeight="1">
      <c r="A2230" s="4" t="s">
        <v>800</v>
      </c>
      <c r="B2230" s="8">
        <v>46037</v>
      </c>
      <c r="C2230" s="10" t="s">
        <v>4068</v>
      </c>
      <c r="D2230" s="12" t="s">
        <v>801</v>
      </c>
      <c r="E2230" s="14">
        <v>217700000</v>
      </c>
      <c r="F2230" s="14">
        <v>217700000</v>
      </c>
      <c r="G2230" s="16" t="s">
        <v>4003</v>
      </c>
      <c r="H2230" s="18" t="s">
        <v>328</v>
      </c>
      <c r="I2230" s="6">
        <v>46041</v>
      </c>
      <c r="J2230" s="21" t="s">
        <v>1536</v>
      </c>
      <c r="K2230" s="18" t="s">
        <v>329</v>
      </c>
      <c r="L2230" s="23">
        <v>92000000</v>
      </c>
      <c r="M2230" s="23">
        <v>-800000</v>
      </c>
      <c r="N2230" s="25" t="s">
        <v>1537</v>
      </c>
    </row>
    <row r="2231" spans="1:14" ht="15" customHeight="1">
      <c r="A2231" s="4" t="s">
        <v>858</v>
      </c>
      <c r="B2231" s="8">
        <v>46026</v>
      </c>
      <c r="C2231" s="10" t="s">
        <v>807</v>
      </c>
      <c r="D2231" s="12" t="s">
        <v>876</v>
      </c>
      <c r="E2231" s="14">
        <v>220000000</v>
      </c>
      <c r="F2231" s="14">
        <v>220000000</v>
      </c>
      <c r="G2231" s="16" t="s">
        <v>879</v>
      </c>
      <c r="H2231" s="18" t="s">
        <v>328</v>
      </c>
      <c r="I2231" s="6">
        <v>46041</v>
      </c>
      <c r="J2231" s="21" t="s">
        <v>1674</v>
      </c>
      <c r="K2231" s="18" t="s">
        <v>329</v>
      </c>
      <c r="L2231" s="23">
        <v>92000000</v>
      </c>
      <c r="M2231" s="23">
        <v>-1066667</v>
      </c>
      <c r="N2231" s="25" t="s">
        <v>1675</v>
      </c>
    </row>
    <row r="2232" spans="1:14" ht="15" customHeight="1">
      <c r="A2232" s="4" t="s">
        <v>11</v>
      </c>
      <c r="B2232" s="8">
        <v>46101</v>
      </c>
      <c r="C2232" s="10" t="s">
        <v>4462</v>
      </c>
      <c r="D2232" s="12" t="s">
        <v>109</v>
      </c>
      <c r="E2232" s="14">
        <v>222662666</v>
      </c>
      <c r="F2232" s="14">
        <v>222662666</v>
      </c>
      <c r="G2232" s="16" t="s">
        <v>4482</v>
      </c>
      <c r="H2232" s="18" t="s">
        <v>120</v>
      </c>
      <c r="I2232" s="6">
        <v>46041</v>
      </c>
      <c r="J2232" s="21" t="s">
        <v>1686</v>
      </c>
      <c r="K2232" s="18" t="s">
        <v>528</v>
      </c>
      <c r="L2232" s="23">
        <v>92000000</v>
      </c>
      <c r="M2232" s="23">
        <v>-1066667</v>
      </c>
      <c r="N2232" s="25" t="s">
        <v>1687</v>
      </c>
    </row>
    <row r="2233" spans="1:14" ht="15" customHeight="1">
      <c r="A2233" s="4" t="s">
        <v>416</v>
      </c>
      <c r="B2233" s="8">
        <v>46028</v>
      </c>
      <c r="C2233" s="10" t="s">
        <v>2639</v>
      </c>
      <c r="D2233" s="12" t="s">
        <v>417</v>
      </c>
      <c r="E2233" s="14">
        <v>230000000</v>
      </c>
      <c r="F2233" s="14">
        <v>157704075</v>
      </c>
      <c r="G2233" s="16" t="s">
        <v>2739</v>
      </c>
      <c r="H2233" s="18" t="s">
        <v>112</v>
      </c>
      <c r="I2233" s="6">
        <v>46041</v>
      </c>
      <c r="J2233" s="21" t="s">
        <v>1731</v>
      </c>
      <c r="K2233" s="18" t="s">
        <v>1031</v>
      </c>
      <c r="L2233" s="23">
        <v>92000000</v>
      </c>
      <c r="M2233" s="23">
        <v>0</v>
      </c>
      <c r="N2233" s="25" t="s">
        <v>1732</v>
      </c>
    </row>
    <row r="2234" spans="1:14" ht="15" customHeight="1">
      <c r="A2234" s="4" t="s">
        <v>328</v>
      </c>
      <c r="B2234" s="8">
        <v>46029</v>
      </c>
      <c r="C2234" s="10" t="s">
        <v>2972</v>
      </c>
      <c r="D2234" s="12" t="s">
        <v>333</v>
      </c>
      <c r="E2234" s="14">
        <v>240000000</v>
      </c>
      <c r="F2234" s="14">
        <v>30333333</v>
      </c>
      <c r="G2234" s="16" t="s">
        <v>3090</v>
      </c>
      <c r="H2234" s="18" t="s">
        <v>112</v>
      </c>
      <c r="I2234" s="6">
        <v>46042</v>
      </c>
      <c r="J2234" s="21" t="s">
        <v>1825</v>
      </c>
      <c r="K2234" s="18" t="s">
        <v>118</v>
      </c>
      <c r="L2234" s="23">
        <v>92000000</v>
      </c>
      <c r="M2234" s="23">
        <v>0</v>
      </c>
      <c r="N2234" s="25" t="s">
        <v>1826</v>
      </c>
    </row>
    <row r="2235" spans="1:14" ht="15" customHeight="1">
      <c r="A2235" s="37" t="s">
        <v>4602</v>
      </c>
      <c r="B2235" s="38">
        <v>46046</v>
      </c>
      <c r="C2235" s="39" t="s">
        <v>949</v>
      </c>
      <c r="D2235" s="40" t="s">
        <v>4603</v>
      </c>
      <c r="E2235" s="32">
        <v>242134757</v>
      </c>
      <c r="F2235" s="32">
        <v>0</v>
      </c>
      <c r="G2235" s="41" t="s">
        <v>5151</v>
      </c>
      <c r="H2235" s="18" t="s">
        <v>112</v>
      </c>
      <c r="I2235" s="6">
        <v>46042</v>
      </c>
      <c r="J2235" s="21" t="s">
        <v>1848</v>
      </c>
      <c r="K2235" s="18" t="s">
        <v>118</v>
      </c>
      <c r="L2235" s="23">
        <v>92000000</v>
      </c>
      <c r="M2235" s="23">
        <v>0</v>
      </c>
      <c r="N2235" s="25" t="s">
        <v>1849</v>
      </c>
    </row>
    <row r="2236" spans="1:14" ht="15" customHeight="1">
      <c r="A2236" s="4" t="s">
        <v>5822</v>
      </c>
      <c r="B2236" s="8">
        <v>46048</v>
      </c>
      <c r="C2236" s="10" t="s">
        <v>12</v>
      </c>
      <c r="D2236" s="12" t="s">
        <v>5826</v>
      </c>
      <c r="E2236" s="14">
        <v>244478331.88999999</v>
      </c>
      <c r="F2236" s="14">
        <v>0</v>
      </c>
      <c r="G2236" s="16" t="s">
        <v>5824</v>
      </c>
      <c r="H2236" s="18" t="s">
        <v>913</v>
      </c>
      <c r="I2236" s="6">
        <v>46042</v>
      </c>
      <c r="J2236" s="21" t="s">
        <v>1862</v>
      </c>
      <c r="K2236" s="18" t="s">
        <v>943</v>
      </c>
      <c r="L2236" s="23">
        <v>92000000</v>
      </c>
      <c r="M2236" s="23">
        <v>0</v>
      </c>
      <c r="N2236" s="25" t="s">
        <v>1684</v>
      </c>
    </row>
    <row r="2237" spans="1:14" ht="15" customHeight="1">
      <c r="A2237" s="4" t="s">
        <v>5822</v>
      </c>
      <c r="B2237" s="8">
        <v>46048</v>
      </c>
      <c r="C2237" s="10" t="s">
        <v>12</v>
      </c>
      <c r="D2237" s="12" t="s">
        <v>5823</v>
      </c>
      <c r="E2237" s="14">
        <v>244478331.90000001</v>
      </c>
      <c r="F2237" s="14">
        <v>0</v>
      </c>
      <c r="G2237" s="16" t="s">
        <v>5824</v>
      </c>
      <c r="H2237" s="18" t="s">
        <v>328</v>
      </c>
      <c r="I2237" s="6">
        <v>46042</v>
      </c>
      <c r="J2237" s="21" t="s">
        <v>2023</v>
      </c>
      <c r="K2237" s="18" t="s">
        <v>329</v>
      </c>
      <c r="L2237" s="23">
        <v>92000000</v>
      </c>
      <c r="M2237" s="23">
        <v>-1066667</v>
      </c>
      <c r="N2237" s="25" t="s">
        <v>2024</v>
      </c>
    </row>
    <row r="2238" spans="1:14" ht="15" customHeight="1">
      <c r="A2238" s="4" t="s">
        <v>416</v>
      </c>
      <c r="B2238" s="8">
        <v>46044</v>
      </c>
      <c r="C2238" s="10" t="s">
        <v>4138</v>
      </c>
      <c r="D2238" s="12" t="s">
        <v>523</v>
      </c>
      <c r="E2238" s="14">
        <v>246000000</v>
      </c>
      <c r="F2238" s="14">
        <v>0</v>
      </c>
      <c r="G2238" s="16" t="s">
        <v>4177</v>
      </c>
      <c r="H2238" s="18" t="s">
        <v>798</v>
      </c>
      <c r="I2238" s="6">
        <v>46042</v>
      </c>
      <c r="J2238" s="21" t="s">
        <v>2044</v>
      </c>
      <c r="K2238" s="18" t="s">
        <v>799</v>
      </c>
      <c r="L2238" s="23">
        <v>92000000</v>
      </c>
      <c r="M2238" s="23">
        <v>0</v>
      </c>
      <c r="N2238" s="25" t="s">
        <v>1880</v>
      </c>
    </row>
    <row r="2239" spans="1:14" ht="15" customHeight="1">
      <c r="A2239" s="4" t="s">
        <v>67</v>
      </c>
      <c r="B2239" s="8">
        <v>46087</v>
      </c>
      <c r="C2239" s="10" t="s">
        <v>4390</v>
      </c>
      <c r="D2239" s="12" t="s">
        <v>3294</v>
      </c>
      <c r="E2239" s="14">
        <v>246270599</v>
      </c>
      <c r="F2239" s="14">
        <v>246270599</v>
      </c>
      <c r="G2239" s="16" t="s">
        <v>4424</v>
      </c>
      <c r="H2239" s="18" t="s">
        <v>800</v>
      </c>
      <c r="I2239" s="6">
        <v>46042</v>
      </c>
      <c r="J2239" s="21" t="s">
        <v>2045</v>
      </c>
      <c r="K2239" s="18" t="s">
        <v>801</v>
      </c>
      <c r="L2239" s="23">
        <v>92000000</v>
      </c>
      <c r="M2239" s="23">
        <v>0</v>
      </c>
      <c r="N2239" s="25" t="s">
        <v>2046</v>
      </c>
    </row>
    <row r="2240" spans="1:14" ht="15" customHeight="1">
      <c r="A2240" s="4" t="s">
        <v>347</v>
      </c>
      <c r="B2240" s="8">
        <v>46026</v>
      </c>
      <c r="C2240" s="10" t="s">
        <v>791</v>
      </c>
      <c r="D2240" s="12" t="s">
        <v>643</v>
      </c>
      <c r="E2240" s="14">
        <v>248325000</v>
      </c>
      <c r="F2240" s="14">
        <v>0</v>
      </c>
      <c r="G2240" s="16" t="s">
        <v>793</v>
      </c>
      <c r="H2240" s="18" t="s">
        <v>112</v>
      </c>
      <c r="I2240" s="6">
        <v>46044</v>
      </c>
      <c r="J2240" s="21" t="s">
        <v>2311</v>
      </c>
      <c r="K2240" s="18" t="s">
        <v>118</v>
      </c>
      <c r="L2240" s="23">
        <v>92000000</v>
      </c>
      <c r="M2240" s="23">
        <v>0</v>
      </c>
      <c r="N2240" s="25" t="s">
        <v>2312</v>
      </c>
    </row>
    <row r="2241" spans="1:14" ht="15" customHeight="1">
      <c r="A2241" s="4" t="s">
        <v>868</v>
      </c>
      <c r="B2241" s="8">
        <v>46026</v>
      </c>
      <c r="C2241" s="10" t="s">
        <v>1893</v>
      </c>
      <c r="D2241" s="12" t="s">
        <v>869</v>
      </c>
      <c r="E2241" s="14">
        <v>249866000</v>
      </c>
      <c r="F2241" s="14">
        <v>249866000</v>
      </c>
      <c r="G2241" s="16" t="s">
        <v>1969</v>
      </c>
      <c r="H2241" s="18" t="s">
        <v>112</v>
      </c>
      <c r="I2241" s="6">
        <v>46044</v>
      </c>
      <c r="J2241" s="21" t="s">
        <v>2396</v>
      </c>
      <c r="K2241" s="18" t="s">
        <v>1031</v>
      </c>
      <c r="L2241" s="23">
        <v>92000000</v>
      </c>
      <c r="M2241" s="23">
        <v>0</v>
      </c>
      <c r="N2241" s="25" t="s">
        <v>2397</v>
      </c>
    </row>
    <row r="2242" spans="1:14" ht="15" customHeight="1">
      <c r="A2242" s="4" t="s">
        <v>411</v>
      </c>
      <c r="B2242" s="8">
        <v>46026</v>
      </c>
      <c r="C2242" s="10" t="s">
        <v>791</v>
      </c>
      <c r="D2242" s="12" t="s">
        <v>412</v>
      </c>
      <c r="E2242" s="14">
        <v>250000000</v>
      </c>
      <c r="F2242" s="14">
        <v>0</v>
      </c>
      <c r="G2242" s="16" t="s">
        <v>793</v>
      </c>
      <c r="H2242" s="18" t="s">
        <v>120</v>
      </c>
      <c r="I2242" s="6">
        <v>46045</v>
      </c>
      <c r="J2242" s="21" t="s">
        <v>2459</v>
      </c>
      <c r="K2242" s="18" t="s">
        <v>528</v>
      </c>
      <c r="L2242" s="23">
        <v>92000000</v>
      </c>
      <c r="M2242" s="23">
        <v>-2666667</v>
      </c>
      <c r="N2242" s="25" t="s">
        <v>2460</v>
      </c>
    </row>
    <row r="2243" spans="1:14" ht="15" customHeight="1">
      <c r="A2243" s="4" t="s">
        <v>790</v>
      </c>
      <c r="B2243" s="8">
        <v>46035</v>
      </c>
      <c r="C2243" s="10" t="s">
        <v>3687</v>
      </c>
      <c r="D2243" s="12" t="s">
        <v>803</v>
      </c>
      <c r="E2243" s="14">
        <v>250000000</v>
      </c>
      <c r="F2243" s="14">
        <v>230147284</v>
      </c>
      <c r="G2243" s="16" t="s">
        <v>2037</v>
      </c>
      <c r="H2243" s="18" t="s">
        <v>112</v>
      </c>
      <c r="I2243" s="6">
        <v>46045</v>
      </c>
      <c r="J2243" s="21" t="s">
        <v>2468</v>
      </c>
      <c r="K2243" s="18" t="s">
        <v>114</v>
      </c>
      <c r="L2243" s="23">
        <v>92000000</v>
      </c>
      <c r="M2243" s="23">
        <v>0</v>
      </c>
      <c r="N2243" s="25" t="s">
        <v>2469</v>
      </c>
    </row>
    <row r="2244" spans="1:14" ht="15" customHeight="1">
      <c r="A2244" s="4" t="s">
        <v>4498</v>
      </c>
      <c r="B2244" s="8">
        <v>46097</v>
      </c>
      <c r="C2244" s="10" t="s">
        <v>1012</v>
      </c>
      <c r="D2244" s="12" t="s">
        <v>4499</v>
      </c>
      <c r="E2244" s="14">
        <v>250000000</v>
      </c>
      <c r="F2244" s="14">
        <v>250000000</v>
      </c>
      <c r="G2244" s="16" t="s">
        <v>5281</v>
      </c>
      <c r="H2244" s="18" t="s">
        <v>798</v>
      </c>
      <c r="I2244" s="6">
        <v>46046</v>
      </c>
      <c r="J2244" s="21" t="s">
        <v>2634</v>
      </c>
      <c r="K2244" s="18" t="s">
        <v>799</v>
      </c>
      <c r="L2244" s="23">
        <v>92000000</v>
      </c>
      <c r="M2244" s="23">
        <v>0</v>
      </c>
      <c r="N2244" s="25" t="s">
        <v>2635</v>
      </c>
    </row>
    <row r="2245" spans="1:14" ht="15" customHeight="1">
      <c r="A2245" s="37" t="s">
        <v>4602</v>
      </c>
      <c r="B2245" s="38">
        <v>46066</v>
      </c>
      <c r="C2245" s="39" t="s">
        <v>1010</v>
      </c>
      <c r="D2245" s="40" t="s">
        <v>5018</v>
      </c>
      <c r="E2245" s="32">
        <v>250688500</v>
      </c>
      <c r="F2245" s="32">
        <v>250688500</v>
      </c>
      <c r="G2245" s="41" t="s">
        <v>5278</v>
      </c>
      <c r="H2245" s="18" t="s">
        <v>328</v>
      </c>
      <c r="I2245" s="6">
        <v>46046</v>
      </c>
      <c r="J2245" s="21" t="s">
        <v>2648</v>
      </c>
      <c r="K2245" s="18" t="s">
        <v>329</v>
      </c>
      <c r="L2245" s="23">
        <v>92000000</v>
      </c>
      <c r="M2245" s="23">
        <v>0</v>
      </c>
      <c r="N2245" s="25" t="s">
        <v>2649</v>
      </c>
    </row>
    <row r="2246" spans="1:14" ht="15" customHeight="1">
      <c r="A2246" s="37" t="s">
        <v>4602</v>
      </c>
      <c r="B2246" s="38">
        <v>46046</v>
      </c>
      <c r="C2246" s="39" t="s">
        <v>970</v>
      </c>
      <c r="D2246" s="40" t="s">
        <v>4603</v>
      </c>
      <c r="E2246" s="32">
        <v>254174316</v>
      </c>
      <c r="F2246" s="32">
        <v>0</v>
      </c>
      <c r="G2246" s="41" t="s">
        <v>5193</v>
      </c>
      <c r="H2246" s="18" t="s">
        <v>328</v>
      </c>
      <c r="I2246" s="6">
        <v>46046</v>
      </c>
      <c r="J2246" s="21" t="s">
        <v>2740</v>
      </c>
      <c r="K2246" s="18" t="s">
        <v>333</v>
      </c>
      <c r="L2246" s="23">
        <v>92000000</v>
      </c>
      <c r="M2246" s="23">
        <v>-2666667</v>
      </c>
      <c r="N2246" s="25" t="s">
        <v>2741</v>
      </c>
    </row>
    <row r="2247" spans="1:14" ht="15" customHeight="1">
      <c r="A2247" s="4" t="s">
        <v>4498</v>
      </c>
      <c r="B2247" s="8">
        <v>46046</v>
      </c>
      <c r="C2247" s="10" t="s">
        <v>921</v>
      </c>
      <c r="D2247" s="12" t="s">
        <v>4499</v>
      </c>
      <c r="E2247" s="14">
        <v>259101342</v>
      </c>
      <c r="F2247" s="14">
        <v>0</v>
      </c>
      <c r="G2247" s="16" t="s">
        <v>5087</v>
      </c>
      <c r="H2247" s="18" t="s">
        <v>328</v>
      </c>
      <c r="I2247" s="6">
        <v>46047</v>
      </c>
      <c r="J2247" s="21" t="s">
        <v>2753</v>
      </c>
      <c r="K2247" s="18" t="s">
        <v>329</v>
      </c>
      <c r="L2247" s="23">
        <v>92000000</v>
      </c>
      <c r="M2247" s="23">
        <v>-82666667</v>
      </c>
      <c r="N2247" s="25" t="s">
        <v>1537</v>
      </c>
    </row>
    <row r="2248" spans="1:14" ht="15" customHeight="1">
      <c r="A2248" s="4" t="s">
        <v>5493</v>
      </c>
      <c r="B2248" s="8">
        <v>46112</v>
      </c>
      <c r="C2248" s="10" t="s">
        <v>98</v>
      </c>
      <c r="D2248" s="12" t="s">
        <v>5525</v>
      </c>
      <c r="E2248" s="14">
        <v>263303239</v>
      </c>
      <c r="F2248" s="14">
        <v>263303239</v>
      </c>
      <c r="G2248" s="16" t="s">
        <v>5559</v>
      </c>
      <c r="H2248" s="18" t="s">
        <v>112</v>
      </c>
      <c r="I2248" s="6">
        <v>46048</v>
      </c>
      <c r="J2248" s="21" t="s">
        <v>2927</v>
      </c>
      <c r="K2248" s="18" t="s">
        <v>118</v>
      </c>
      <c r="L2248" s="23">
        <v>92000000</v>
      </c>
      <c r="M2248" s="23">
        <v>0</v>
      </c>
      <c r="N2248" s="25" t="s">
        <v>2928</v>
      </c>
    </row>
    <row r="2249" spans="1:14" ht="15" customHeight="1">
      <c r="A2249" s="4" t="s">
        <v>4498</v>
      </c>
      <c r="B2249" s="8">
        <v>46046</v>
      </c>
      <c r="C2249" s="10" t="s">
        <v>926</v>
      </c>
      <c r="D2249" s="12" t="s">
        <v>4499</v>
      </c>
      <c r="E2249" s="14">
        <v>274518762</v>
      </c>
      <c r="F2249" s="14">
        <v>0</v>
      </c>
      <c r="G2249" s="16" t="s">
        <v>5097</v>
      </c>
      <c r="H2249" s="18" t="s">
        <v>112</v>
      </c>
      <c r="I2249" s="6">
        <v>46048</v>
      </c>
      <c r="J2249" s="21" t="s">
        <v>2933</v>
      </c>
      <c r="K2249" s="18" t="s">
        <v>118</v>
      </c>
      <c r="L2249" s="23">
        <v>92000000</v>
      </c>
      <c r="M2249" s="23">
        <v>0</v>
      </c>
      <c r="N2249" s="25" t="s">
        <v>2934</v>
      </c>
    </row>
    <row r="2250" spans="1:14" ht="15" customHeight="1">
      <c r="A2250" s="4" t="s">
        <v>868</v>
      </c>
      <c r="B2250" s="8">
        <v>46027</v>
      </c>
      <c r="C2250" s="10" t="s">
        <v>2023</v>
      </c>
      <c r="D2250" s="12" t="s">
        <v>869</v>
      </c>
      <c r="E2250" s="14">
        <v>295370425</v>
      </c>
      <c r="F2250" s="14">
        <v>244999008</v>
      </c>
      <c r="G2250" s="16" t="s">
        <v>2037</v>
      </c>
      <c r="H2250" s="18" t="s">
        <v>416</v>
      </c>
      <c r="I2250" s="6">
        <v>46048</v>
      </c>
      <c r="J2250" s="21" t="s">
        <v>2982</v>
      </c>
      <c r="K2250" s="18" t="s">
        <v>417</v>
      </c>
      <c r="L2250" s="23">
        <v>92000000</v>
      </c>
      <c r="M2250" s="23">
        <v>0</v>
      </c>
      <c r="N2250" s="25" t="s">
        <v>2983</v>
      </c>
    </row>
    <row r="2251" spans="1:14" ht="15" customHeight="1">
      <c r="A2251" s="4" t="s">
        <v>1957</v>
      </c>
      <c r="B2251" s="8">
        <v>46028</v>
      </c>
      <c r="C2251" s="10" t="s">
        <v>2610</v>
      </c>
      <c r="D2251" s="12" t="s">
        <v>2327</v>
      </c>
      <c r="E2251" s="14">
        <v>296674684</v>
      </c>
      <c r="F2251" s="14">
        <v>233229984</v>
      </c>
      <c r="G2251" s="16" t="s">
        <v>2638</v>
      </c>
      <c r="H2251" s="18" t="s">
        <v>112</v>
      </c>
      <c r="I2251" s="6">
        <v>46048</v>
      </c>
      <c r="J2251" s="21" t="s">
        <v>3070</v>
      </c>
      <c r="K2251" s="18" t="s">
        <v>118</v>
      </c>
      <c r="L2251" s="23">
        <v>92000000</v>
      </c>
      <c r="M2251" s="23">
        <v>0</v>
      </c>
      <c r="N2251" s="25" t="s">
        <v>3071</v>
      </c>
    </row>
    <row r="2252" spans="1:14" ht="15" customHeight="1">
      <c r="A2252" s="4" t="s">
        <v>328</v>
      </c>
      <c r="B2252" s="8">
        <v>46035</v>
      </c>
      <c r="C2252" s="10" t="s">
        <v>3648</v>
      </c>
      <c r="D2252" s="12" t="s">
        <v>329</v>
      </c>
      <c r="E2252" s="14">
        <v>299994240</v>
      </c>
      <c r="F2252" s="14">
        <v>176829248</v>
      </c>
      <c r="G2252" s="16" t="s">
        <v>3736</v>
      </c>
      <c r="H2252" s="18" t="s">
        <v>112</v>
      </c>
      <c r="I2252" s="6">
        <v>46049</v>
      </c>
      <c r="J2252" s="21" t="s">
        <v>3134</v>
      </c>
      <c r="K2252" s="18" t="s">
        <v>1031</v>
      </c>
      <c r="L2252" s="23">
        <v>92000000</v>
      </c>
      <c r="M2252" s="23">
        <v>0</v>
      </c>
      <c r="N2252" s="25" t="s">
        <v>3135</v>
      </c>
    </row>
    <row r="2253" spans="1:14" ht="15" customHeight="1">
      <c r="A2253" s="4" t="s">
        <v>813</v>
      </c>
      <c r="B2253" s="8">
        <v>46026</v>
      </c>
      <c r="C2253" s="10" t="s">
        <v>791</v>
      </c>
      <c r="D2253" s="12" t="s">
        <v>865</v>
      </c>
      <c r="E2253" s="14">
        <v>300000000</v>
      </c>
      <c r="F2253" s="14">
        <v>0</v>
      </c>
      <c r="G2253" s="16" t="s">
        <v>793</v>
      </c>
      <c r="H2253" s="18" t="s">
        <v>112</v>
      </c>
      <c r="I2253" s="6">
        <v>46049</v>
      </c>
      <c r="J2253" s="21" t="s">
        <v>3341</v>
      </c>
      <c r="K2253" s="18" t="s">
        <v>118</v>
      </c>
      <c r="L2253" s="23">
        <v>92000000</v>
      </c>
      <c r="M2253" s="23">
        <v>0</v>
      </c>
      <c r="N2253" s="25" t="s">
        <v>3342</v>
      </c>
    </row>
    <row r="2254" spans="1:14" ht="15" customHeight="1">
      <c r="A2254" s="4" t="s">
        <v>800</v>
      </c>
      <c r="B2254" s="8">
        <v>46026</v>
      </c>
      <c r="C2254" s="10" t="s">
        <v>807</v>
      </c>
      <c r="D2254" s="12" t="s">
        <v>801</v>
      </c>
      <c r="E2254" s="14">
        <v>300000000</v>
      </c>
      <c r="F2254" s="14">
        <v>300000000</v>
      </c>
      <c r="G2254" s="16" t="s">
        <v>879</v>
      </c>
      <c r="H2254" s="18" t="s">
        <v>800</v>
      </c>
      <c r="I2254" s="6">
        <v>46049</v>
      </c>
      <c r="J2254" s="21" t="s">
        <v>3362</v>
      </c>
      <c r="K2254" s="18" t="s">
        <v>801</v>
      </c>
      <c r="L2254" s="23">
        <v>92000000</v>
      </c>
      <c r="M2254" s="23">
        <v>0</v>
      </c>
      <c r="N2254" s="25" t="s">
        <v>3363</v>
      </c>
    </row>
    <row r="2255" spans="1:14" ht="15" customHeight="1">
      <c r="A2255" s="4" t="s">
        <v>858</v>
      </c>
      <c r="B2255" s="8">
        <v>46037</v>
      </c>
      <c r="C2255" s="10" t="s">
        <v>4032</v>
      </c>
      <c r="D2255" s="12" t="s">
        <v>859</v>
      </c>
      <c r="E2255" s="14">
        <v>300000000</v>
      </c>
      <c r="F2255" s="14">
        <v>300000000</v>
      </c>
      <c r="G2255" s="16" t="s">
        <v>4072</v>
      </c>
      <c r="H2255" s="18" t="s">
        <v>112</v>
      </c>
      <c r="I2255" s="6">
        <v>46050</v>
      </c>
      <c r="J2255" s="21" t="s">
        <v>3413</v>
      </c>
      <c r="K2255" s="18" t="s">
        <v>1031</v>
      </c>
      <c r="L2255" s="23">
        <v>92000000</v>
      </c>
      <c r="M2255" s="23">
        <v>0</v>
      </c>
      <c r="N2255" s="25" t="s">
        <v>3414</v>
      </c>
    </row>
    <row r="2256" spans="1:14" ht="15" customHeight="1">
      <c r="A2256" s="4" t="s">
        <v>825</v>
      </c>
      <c r="B2256" s="8">
        <v>46063</v>
      </c>
      <c r="C2256" s="10" t="s">
        <v>4223</v>
      </c>
      <c r="D2256" s="12" t="s">
        <v>826</v>
      </c>
      <c r="E2256" s="14">
        <v>300000000</v>
      </c>
      <c r="F2256" s="14">
        <v>300000000</v>
      </c>
      <c r="G2256" s="16" t="s">
        <v>4263</v>
      </c>
      <c r="H2256" s="18" t="s">
        <v>416</v>
      </c>
      <c r="I2256" s="6">
        <v>46050</v>
      </c>
      <c r="J2256" s="21" t="s">
        <v>3503</v>
      </c>
      <c r="K2256" s="18" t="s">
        <v>417</v>
      </c>
      <c r="L2256" s="23">
        <v>92000000</v>
      </c>
      <c r="M2256" s="23">
        <v>0</v>
      </c>
      <c r="N2256" s="25" t="s">
        <v>3504</v>
      </c>
    </row>
    <row r="2257" spans="1:14" ht="15" customHeight="1">
      <c r="A2257" s="4" t="s">
        <v>4498</v>
      </c>
      <c r="B2257" s="8">
        <v>46048</v>
      </c>
      <c r="C2257" s="10" t="s">
        <v>975</v>
      </c>
      <c r="D2257" s="12" t="s">
        <v>4499</v>
      </c>
      <c r="E2257" s="14">
        <v>304038744</v>
      </c>
      <c r="F2257" s="14">
        <v>0</v>
      </c>
      <c r="G2257" s="16" t="s">
        <v>5203</v>
      </c>
      <c r="H2257" s="18" t="s">
        <v>800</v>
      </c>
      <c r="I2257" s="6">
        <v>46050</v>
      </c>
      <c r="J2257" s="21" t="s">
        <v>3562</v>
      </c>
      <c r="K2257" s="18" t="s">
        <v>801</v>
      </c>
      <c r="L2257" s="23">
        <v>92000000</v>
      </c>
      <c r="M2257" s="23">
        <v>0</v>
      </c>
      <c r="N2257" s="25" t="s">
        <v>3563</v>
      </c>
    </row>
    <row r="2258" spans="1:14" ht="15" customHeight="1">
      <c r="A2258" s="4" t="s">
        <v>813</v>
      </c>
      <c r="B2258" s="8">
        <v>46031</v>
      </c>
      <c r="C2258" s="10" t="s">
        <v>3279</v>
      </c>
      <c r="D2258" s="12" t="s">
        <v>851</v>
      </c>
      <c r="E2258" s="14">
        <v>308146313</v>
      </c>
      <c r="F2258" s="14">
        <v>287941484</v>
      </c>
      <c r="G2258" s="16" t="s">
        <v>3402</v>
      </c>
      <c r="H2258" s="18" t="s">
        <v>112</v>
      </c>
      <c r="I2258" s="6">
        <v>46051</v>
      </c>
      <c r="J2258" s="21" t="s">
        <v>3619</v>
      </c>
      <c r="K2258" s="18" t="s">
        <v>114</v>
      </c>
      <c r="L2258" s="23">
        <v>92000000</v>
      </c>
      <c r="M2258" s="23">
        <v>0</v>
      </c>
      <c r="N2258" s="25" t="s">
        <v>3620</v>
      </c>
    </row>
    <row r="2259" spans="1:14" ht="15" customHeight="1">
      <c r="A2259" s="4" t="s">
        <v>1957</v>
      </c>
      <c r="B2259" s="8">
        <v>46028</v>
      </c>
      <c r="C2259" s="10" t="s">
        <v>2610</v>
      </c>
      <c r="D2259" s="12" t="s">
        <v>2688</v>
      </c>
      <c r="E2259" s="14">
        <v>320877238</v>
      </c>
      <c r="F2259" s="14">
        <v>247093038</v>
      </c>
      <c r="G2259" s="16" t="s">
        <v>2638</v>
      </c>
      <c r="H2259" s="18" t="s">
        <v>112</v>
      </c>
      <c r="I2259" s="6">
        <v>46051</v>
      </c>
      <c r="J2259" s="21" t="s">
        <v>3710</v>
      </c>
      <c r="K2259" s="18" t="s">
        <v>118</v>
      </c>
      <c r="L2259" s="23">
        <v>92000000</v>
      </c>
      <c r="M2259" s="23">
        <v>0</v>
      </c>
      <c r="N2259" s="25" t="s">
        <v>3711</v>
      </c>
    </row>
    <row r="2260" spans="1:14" ht="15" customHeight="1">
      <c r="A2260" s="4" t="s">
        <v>868</v>
      </c>
      <c r="B2260" s="8">
        <v>46026</v>
      </c>
      <c r="C2260" s="10" t="s">
        <v>807</v>
      </c>
      <c r="D2260" s="12" t="s">
        <v>869</v>
      </c>
      <c r="E2260" s="14">
        <v>324919444</v>
      </c>
      <c r="F2260" s="14">
        <v>324919444</v>
      </c>
      <c r="G2260" s="16" t="s">
        <v>879</v>
      </c>
      <c r="H2260" s="18" t="s">
        <v>112</v>
      </c>
      <c r="I2260" s="6">
        <v>46052</v>
      </c>
      <c r="J2260" s="21" t="s">
        <v>3776</v>
      </c>
      <c r="K2260" s="18" t="s">
        <v>1031</v>
      </c>
      <c r="L2260" s="23">
        <v>92000000</v>
      </c>
      <c r="M2260" s="23">
        <v>0</v>
      </c>
      <c r="N2260" s="25" t="s">
        <v>3777</v>
      </c>
    </row>
    <row r="2261" spans="1:14" ht="15" customHeight="1">
      <c r="A2261" s="4" t="s">
        <v>328</v>
      </c>
      <c r="B2261" s="8">
        <v>46052</v>
      </c>
      <c r="C2261" s="10" t="s">
        <v>4182</v>
      </c>
      <c r="D2261" s="12" t="s">
        <v>329</v>
      </c>
      <c r="E2261" s="14">
        <v>335000000</v>
      </c>
      <c r="F2261" s="14">
        <v>335000000</v>
      </c>
      <c r="G2261" s="16" t="s">
        <v>4225</v>
      </c>
      <c r="H2261" s="18" t="s">
        <v>112</v>
      </c>
      <c r="I2261" s="6">
        <v>46053</v>
      </c>
      <c r="J2261" s="21" t="s">
        <v>3986</v>
      </c>
      <c r="K2261" s="18" t="s">
        <v>118</v>
      </c>
      <c r="L2261" s="23">
        <v>92000000</v>
      </c>
      <c r="M2261" s="23">
        <v>0</v>
      </c>
      <c r="N2261" s="25" t="s">
        <v>3987</v>
      </c>
    </row>
    <row r="2262" spans="1:14" ht="15" customHeight="1">
      <c r="A2262" s="4" t="s">
        <v>67</v>
      </c>
      <c r="B2262" s="8">
        <v>46087</v>
      </c>
      <c r="C2262" s="10" t="s">
        <v>4415</v>
      </c>
      <c r="D2262" s="12" t="s">
        <v>1251</v>
      </c>
      <c r="E2262" s="14">
        <v>335141322</v>
      </c>
      <c r="F2262" s="14">
        <v>335141322</v>
      </c>
      <c r="G2262" s="16" t="s">
        <v>4438</v>
      </c>
      <c r="H2262" s="18" t="s">
        <v>1994</v>
      </c>
      <c r="I2262" s="6">
        <v>46063</v>
      </c>
      <c r="J2262" s="21" t="s">
        <v>4229</v>
      </c>
      <c r="K2262" s="18" t="s">
        <v>3568</v>
      </c>
      <c r="L2262" s="23">
        <v>92276479.010000005</v>
      </c>
      <c r="M2262" s="23">
        <v>0</v>
      </c>
      <c r="N2262" s="25" t="s">
        <v>4230</v>
      </c>
    </row>
    <row r="2263" spans="1:14" ht="15" customHeight="1">
      <c r="A2263" s="4" t="s">
        <v>11</v>
      </c>
      <c r="B2263" s="8">
        <v>46026</v>
      </c>
      <c r="C2263" s="10" t="s">
        <v>807</v>
      </c>
      <c r="D2263" s="12" t="s">
        <v>13</v>
      </c>
      <c r="E2263" s="14">
        <v>337250000</v>
      </c>
      <c r="F2263" s="14">
        <v>337250000</v>
      </c>
      <c r="G2263" s="16" t="s">
        <v>879</v>
      </c>
      <c r="H2263" s="18" t="s">
        <v>46</v>
      </c>
      <c r="I2263" s="6">
        <v>46031</v>
      </c>
      <c r="J2263" s="21" t="s">
        <v>308</v>
      </c>
      <c r="K2263" s="18" t="s">
        <v>55</v>
      </c>
      <c r="L2263" s="23">
        <v>92558440</v>
      </c>
      <c r="M2263" s="23">
        <v>0</v>
      </c>
      <c r="N2263" s="25" t="s">
        <v>337</v>
      </c>
    </row>
    <row r="2264" spans="1:14" ht="15" customHeight="1">
      <c r="A2264" s="4" t="s">
        <v>798</v>
      </c>
      <c r="B2264" s="8">
        <v>46032</v>
      </c>
      <c r="C2264" s="10" t="s">
        <v>3380</v>
      </c>
      <c r="D2264" s="12" t="s">
        <v>799</v>
      </c>
      <c r="E2264" s="14">
        <v>340000000</v>
      </c>
      <c r="F2264" s="14">
        <v>302650182</v>
      </c>
      <c r="G2264" s="16" t="s">
        <v>2037</v>
      </c>
      <c r="H2264" s="18" t="s">
        <v>134</v>
      </c>
      <c r="I2264" s="6">
        <v>46031</v>
      </c>
      <c r="J2264" s="21" t="s">
        <v>321</v>
      </c>
      <c r="K2264" s="18" t="s">
        <v>239</v>
      </c>
      <c r="L2264" s="23">
        <v>92800000</v>
      </c>
      <c r="M2264" s="23">
        <v>0</v>
      </c>
      <c r="N2264" s="25" t="s">
        <v>355</v>
      </c>
    </row>
    <row r="2265" spans="1:14" ht="15" customHeight="1">
      <c r="A2265" s="4" t="s">
        <v>67</v>
      </c>
      <c r="B2265" s="8">
        <v>46087</v>
      </c>
      <c r="C2265" s="10" t="s">
        <v>4433</v>
      </c>
      <c r="D2265" s="12" t="s">
        <v>1251</v>
      </c>
      <c r="E2265" s="14">
        <v>342641056</v>
      </c>
      <c r="F2265" s="14">
        <v>342641056</v>
      </c>
      <c r="G2265" s="16" t="s">
        <v>4457</v>
      </c>
      <c r="H2265" s="18" t="s">
        <v>134</v>
      </c>
      <c r="I2265" s="6">
        <v>46035</v>
      </c>
      <c r="J2265" s="21" t="s">
        <v>520</v>
      </c>
      <c r="K2265" s="18" t="s">
        <v>136</v>
      </c>
      <c r="L2265" s="23">
        <v>92800000</v>
      </c>
      <c r="M2265" s="23">
        <v>0</v>
      </c>
      <c r="N2265" s="25" t="s">
        <v>561</v>
      </c>
    </row>
    <row r="2266" spans="1:14" ht="15" customHeight="1">
      <c r="A2266" s="4" t="s">
        <v>798</v>
      </c>
      <c r="B2266" s="8">
        <v>46037</v>
      </c>
      <c r="C2266" s="10" t="s">
        <v>3986</v>
      </c>
      <c r="D2266" s="12" t="s">
        <v>810</v>
      </c>
      <c r="E2266" s="14">
        <v>345756306</v>
      </c>
      <c r="F2266" s="14">
        <v>345756306</v>
      </c>
      <c r="G2266" s="16" t="s">
        <v>4059</v>
      </c>
      <c r="H2266" s="28" t="s">
        <v>4602</v>
      </c>
      <c r="I2266" s="33">
        <v>46046</v>
      </c>
      <c r="J2266" s="34" t="s">
        <v>815</v>
      </c>
      <c r="K2266" s="28" t="s">
        <v>4603</v>
      </c>
      <c r="L2266" s="35">
        <v>92931906</v>
      </c>
      <c r="M2266" s="35">
        <v>0</v>
      </c>
      <c r="N2266" s="36" t="s">
        <v>5198</v>
      </c>
    </row>
    <row r="2267" spans="1:14" ht="15" customHeight="1">
      <c r="A2267" s="4" t="s">
        <v>328</v>
      </c>
      <c r="B2267" s="8">
        <v>46035</v>
      </c>
      <c r="C2267" s="10" t="s">
        <v>3715</v>
      </c>
      <c r="D2267" s="12" t="s">
        <v>329</v>
      </c>
      <c r="E2267" s="14">
        <v>350000000</v>
      </c>
      <c r="F2267" s="14">
        <v>9186232</v>
      </c>
      <c r="G2267" s="16" t="s">
        <v>3840</v>
      </c>
      <c r="H2267" s="18" t="s">
        <v>185</v>
      </c>
      <c r="I2267" s="6">
        <v>46036</v>
      </c>
      <c r="J2267" s="21" t="s">
        <v>702</v>
      </c>
      <c r="K2267" s="18" t="s">
        <v>186</v>
      </c>
      <c r="L2267" s="23">
        <v>93150000</v>
      </c>
      <c r="M2267" s="23">
        <v>0</v>
      </c>
      <c r="N2267" s="25" t="s">
        <v>724</v>
      </c>
    </row>
    <row r="2268" spans="1:14" ht="15" customHeight="1">
      <c r="A2268" s="4" t="s">
        <v>328</v>
      </c>
      <c r="B2268" s="8">
        <v>46035</v>
      </c>
      <c r="C2268" s="10" t="s">
        <v>3728</v>
      </c>
      <c r="D2268" s="12" t="s">
        <v>1463</v>
      </c>
      <c r="E2268" s="14">
        <v>350000000</v>
      </c>
      <c r="F2268" s="14">
        <v>199500</v>
      </c>
      <c r="G2268" s="16" t="s">
        <v>3858</v>
      </c>
      <c r="H2268" s="18" t="s">
        <v>185</v>
      </c>
      <c r="I2268" s="6">
        <v>46036</v>
      </c>
      <c r="J2268" s="21" t="s">
        <v>707</v>
      </c>
      <c r="K2268" s="18" t="s">
        <v>186</v>
      </c>
      <c r="L2268" s="23">
        <v>93150000</v>
      </c>
      <c r="M2268" s="23">
        <v>0</v>
      </c>
      <c r="N2268" s="25" t="s">
        <v>730</v>
      </c>
    </row>
    <row r="2269" spans="1:14" ht="15" customHeight="1">
      <c r="A2269" s="4" t="s">
        <v>858</v>
      </c>
      <c r="B2269" s="8">
        <v>46036</v>
      </c>
      <c r="C2269" s="10" t="s">
        <v>3919</v>
      </c>
      <c r="D2269" s="12" t="s">
        <v>876</v>
      </c>
      <c r="E2269" s="14">
        <v>350000000</v>
      </c>
      <c r="F2269" s="14">
        <v>331870276</v>
      </c>
      <c r="G2269" s="16" t="s">
        <v>2037</v>
      </c>
      <c r="H2269" s="18" t="s">
        <v>868</v>
      </c>
      <c r="I2269" s="6">
        <v>46052</v>
      </c>
      <c r="J2269" s="21" t="s">
        <v>3941</v>
      </c>
      <c r="K2269" s="18" t="s">
        <v>869</v>
      </c>
      <c r="L2269" s="23">
        <v>93150000</v>
      </c>
      <c r="M2269" s="23">
        <v>0</v>
      </c>
      <c r="N2269" s="25" t="s">
        <v>3942</v>
      </c>
    </row>
    <row r="2270" spans="1:14" ht="15" customHeight="1">
      <c r="A2270" s="4" t="s">
        <v>800</v>
      </c>
      <c r="B2270" s="8">
        <v>46036</v>
      </c>
      <c r="C2270" s="10" t="s">
        <v>3935</v>
      </c>
      <c r="D2270" s="12" t="s">
        <v>801</v>
      </c>
      <c r="E2270" s="14">
        <v>350000000</v>
      </c>
      <c r="F2270" s="14">
        <v>313918528</v>
      </c>
      <c r="G2270" s="16" t="s">
        <v>4016</v>
      </c>
      <c r="H2270" s="18" t="s">
        <v>120</v>
      </c>
      <c r="I2270" s="6">
        <v>46035</v>
      </c>
      <c r="J2270" s="21" t="s">
        <v>603</v>
      </c>
      <c r="K2270" s="18" t="s">
        <v>451</v>
      </c>
      <c r="L2270" s="23">
        <v>93333333</v>
      </c>
      <c r="M2270" s="23">
        <v>-533333</v>
      </c>
      <c r="N2270" s="25" t="s">
        <v>638</v>
      </c>
    </row>
    <row r="2271" spans="1:14" ht="15" customHeight="1">
      <c r="A2271" s="4" t="s">
        <v>67</v>
      </c>
      <c r="B2271" s="8">
        <v>46072</v>
      </c>
      <c r="C2271" s="10" t="s">
        <v>4276</v>
      </c>
      <c r="D2271" s="12" t="s">
        <v>393</v>
      </c>
      <c r="E2271" s="14">
        <v>350000000</v>
      </c>
      <c r="F2271" s="14">
        <v>350000000</v>
      </c>
      <c r="G2271" s="16" t="s">
        <v>4311</v>
      </c>
      <c r="H2271" s="18" t="s">
        <v>328</v>
      </c>
      <c r="I2271" s="6">
        <v>46039</v>
      </c>
      <c r="J2271" s="21" t="s">
        <v>1384</v>
      </c>
      <c r="K2271" s="18" t="s">
        <v>329</v>
      </c>
      <c r="L2271" s="23">
        <v>93333333</v>
      </c>
      <c r="M2271" s="23">
        <v>-2133333</v>
      </c>
      <c r="N2271" s="25" t="s">
        <v>1385</v>
      </c>
    </row>
    <row r="2272" spans="1:14" ht="15" customHeight="1">
      <c r="A2272" s="4" t="s">
        <v>112</v>
      </c>
      <c r="B2272" s="8">
        <v>46078</v>
      </c>
      <c r="C2272" s="10" t="s">
        <v>4316</v>
      </c>
      <c r="D2272" s="12" t="s">
        <v>1031</v>
      </c>
      <c r="E2272" s="14">
        <v>350000000</v>
      </c>
      <c r="F2272" s="14">
        <v>350000000</v>
      </c>
      <c r="G2272" s="16" t="s">
        <v>4351</v>
      </c>
      <c r="H2272" s="18" t="s">
        <v>15</v>
      </c>
      <c r="I2272" s="6">
        <v>46034</v>
      </c>
      <c r="J2272" s="21" t="s">
        <v>485</v>
      </c>
      <c r="K2272" s="18" t="s">
        <v>95</v>
      </c>
      <c r="L2272" s="23">
        <v>93380000</v>
      </c>
      <c r="M2272" s="23">
        <v>0</v>
      </c>
      <c r="N2272" s="25" t="s">
        <v>525</v>
      </c>
    </row>
    <row r="2273" spans="1:14" ht="15" customHeight="1">
      <c r="A2273" s="4" t="s">
        <v>4498</v>
      </c>
      <c r="B2273" s="8">
        <v>46063</v>
      </c>
      <c r="C2273" s="10" t="s">
        <v>1002</v>
      </c>
      <c r="D2273" s="12" t="s">
        <v>4499</v>
      </c>
      <c r="E2273" s="14">
        <v>350000000</v>
      </c>
      <c r="F2273" s="14">
        <v>350000000</v>
      </c>
      <c r="G2273" s="16" t="s">
        <v>5267</v>
      </c>
      <c r="H2273" s="18" t="s">
        <v>328</v>
      </c>
      <c r="I2273" s="6">
        <v>46037</v>
      </c>
      <c r="J2273" s="21" t="s">
        <v>954</v>
      </c>
      <c r="K2273" s="18" t="s">
        <v>333</v>
      </c>
      <c r="L2273" s="23">
        <v>93500000</v>
      </c>
      <c r="M2273" s="23">
        <v>0</v>
      </c>
      <c r="N2273" s="25" t="s">
        <v>955</v>
      </c>
    </row>
    <row r="2274" spans="1:14" ht="15" customHeight="1">
      <c r="A2274" s="37" t="s">
        <v>4602</v>
      </c>
      <c r="B2274" s="38">
        <v>46046</v>
      </c>
      <c r="C2274" s="39" t="s">
        <v>957</v>
      </c>
      <c r="D2274" s="40" t="s">
        <v>4603</v>
      </c>
      <c r="E2274" s="32">
        <v>351841649</v>
      </c>
      <c r="F2274" s="32">
        <v>0</v>
      </c>
      <c r="G2274" s="41" t="s">
        <v>5171</v>
      </c>
      <c r="H2274" s="18" t="s">
        <v>328</v>
      </c>
      <c r="I2274" s="6">
        <v>46050</v>
      </c>
      <c r="J2274" s="21" t="s">
        <v>3428</v>
      </c>
      <c r="K2274" s="18" t="s">
        <v>329</v>
      </c>
      <c r="L2274" s="23">
        <v>93500000</v>
      </c>
      <c r="M2274" s="23">
        <v>0</v>
      </c>
      <c r="N2274" s="25" t="s">
        <v>3429</v>
      </c>
    </row>
    <row r="2275" spans="1:14" ht="15" customHeight="1">
      <c r="A2275" s="4" t="s">
        <v>1957</v>
      </c>
      <c r="B2275" s="8">
        <v>46028</v>
      </c>
      <c r="C2275" s="10" t="s">
        <v>2610</v>
      </c>
      <c r="D2275" s="12" t="s">
        <v>1973</v>
      </c>
      <c r="E2275" s="14">
        <v>358724476</v>
      </c>
      <c r="F2275" s="14">
        <v>299188254</v>
      </c>
      <c r="G2275" s="16" t="s">
        <v>2638</v>
      </c>
      <c r="H2275" s="18" t="s">
        <v>112</v>
      </c>
      <c r="I2275" s="6">
        <v>46049</v>
      </c>
      <c r="J2275" s="21" t="s">
        <v>3292</v>
      </c>
      <c r="K2275" s="18" t="s">
        <v>114</v>
      </c>
      <c r="L2275" s="23">
        <v>94000000</v>
      </c>
      <c r="M2275" s="23">
        <v>0</v>
      </c>
      <c r="N2275" s="25" t="s">
        <v>3293</v>
      </c>
    </row>
    <row r="2276" spans="1:14" ht="15" customHeight="1">
      <c r="A2276" s="37" t="s">
        <v>4602</v>
      </c>
      <c r="B2276" s="38">
        <v>46046</v>
      </c>
      <c r="C2276" s="39" t="s">
        <v>967</v>
      </c>
      <c r="D2276" s="40" t="s">
        <v>4603</v>
      </c>
      <c r="E2276" s="32">
        <v>359332400</v>
      </c>
      <c r="F2276" s="32">
        <v>0</v>
      </c>
      <c r="G2276" s="41" t="s">
        <v>5188</v>
      </c>
      <c r="H2276" s="18" t="s">
        <v>67</v>
      </c>
      <c r="I2276" s="6">
        <v>46041</v>
      </c>
      <c r="J2276" s="21" t="s">
        <v>1723</v>
      </c>
      <c r="K2276" s="18" t="s">
        <v>808</v>
      </c>
      <c r="L2276" s="23">
        <v>94300000</v>
      </c>
      <c r="M2276" s="23">
        <v>0</v>
      </c>
      <c r="N2276" s="25" t="s">
        <v>1724</v>
      </c>
    </row>
    <row r="2277" spans="1:14" ht="15" customHeight="1">
      <c r="A2277" s="4" t="s">
        <v>798</v>
      </c>
      <c r="B2277" s="8">
        <v>46026</v>
      </c>
      <c r="C2277" s="10" t="s">
        <v>807</v>
      </c>
      <c r="D2277" s="12" t="s">
        <v>799</v>
      </c>
      <c r="E2277" s="14">
        <v>360000000</v>
      </c>
      <c r="F2277" s="14">
        <v>360000000</v>
      </c>
      <c r="G2277" s="16" t="s">
        <v>879</v>
      </c>
      <c r="H2277" s="18" t="s">
        <v>4498</v>
      </c>
      <c r="I2277" s="6">
        <v>46036</v>
      </c>
      <c r="J2277" s="21" t="s">
        <v>147</v>
      </c>
      <c r="K2277" s="18" t="s">
        <v>4502</v>
      </c>
      <c r="L2277" s="23">
        <v>94300000</v>
      </c>
      <c r="M2277" s="23">
        <v>0</v>
      </c>
      <c r="N2277" s="25" t="s">
        <v>6123</v>
      </c>
    </row>
    <row r="2278" spans="1:14" ht="15" customHeight="1">
      <c r="A2278" s="4" t="s">
        <v>1957</v>
      </c>
      <c r="B2278" s="8">
        <v>46028</v>
      </c>
      <c r="C2278" s="10" t="s">
        <v>2610</v>
      </c>
      <c r="D2278" s="12" t="s">
        <v>1962</v>
      </c>
      <c r="E2278" s="14">
        <v>366807544</v>
      </c>
      <c r="F2278" s="14">
        <v>270998282</v>
      </c>
      <c r="G2278" s="16" t="s">
        <v>2638</v>
      </c>
      <c r="H2278" s="18" t="s">
        <v>4498</v>
      </c>
      <c r="I2278" s="6">
        <v>46037</v>
      </c>
      <c r="J2278" s="21" t="s">
        <v>161</v>
      </c>
      <c r="K2278" s="18" t="s">
        <v>4502</v>
      </c>
      <c r="L2278" s="23">
        <v>94300000</v>
      </c>
      <c r="M2278" s="23">
        <v>0</v>
      </c>
      <c r="N2278" s="25" t="s">
        <v>6127</v>
      </c>
    </row>
    <row r="2279" spans="1:14" ht="15" customHeight="1">
      <c r="A2279" s="4" t="s">
        <v>4498</v>
      </c>
      <c r="B2279" s="8">
        <v>46048</v>
      </c>
      <c r="C2279" s="10" t="s">
        <v>992</v>
      </c>
      <c r="D2279" s="12" t="s">
        <v>4499</v>
      </c>
      <c r="E2279" s="14">
        <v>370306518</v>
      </c>
      <c r="F2279" s="14">
        <v>0</v>
      </c>
      <c r="G2279" s="16" t="s">
        <v>5243</v>
      </c>
      <c r="H2279" s="18" t="s">
        <v>4498</v>
      </c>
      <c r="I2279" s="6">
        <v>46037</v>
      </c>
      <c r="J2279" s="21" t="s">
        <v>164</v>
      </c>
      <c r="K2279" s="18" t="s">
        <v>4502</v>
      </c>
      <c r="L2279" s="23">
        <v>94300000</v>
      </c>
      <c r="M2279" s="23">
        <v>0</v>
      </c>
      <c r="N2279" s="25" t="s">
        <v>6127</v>
      </c>
    </row>
    <row r="2280" spans="1:14" ht="15" customHeight="1">
      <c r="A2280" s="4" t="s">
        <v>4498</v>
      </c>
      <c r="B2280" s="8">
        <v>46048</v>
      </c>
      <c r="C2280" s="10" t="s">
        <v>996</v>
      </c>
      <c r="D2280" s="12" t="s">
        <v>4499</v>
      </c>
      <c r="E2280" s="14">
        <v>380401700</v>
      </c>
      <c r="F2280" s="14">
        <v>0</v>
      </c>
      <c r="G2280" s="16" t="s">
        <v>5253</v>
      </c>
      <c r="H2280" s="18" t="s">
        <v>4498</v>
      </c>
      <c r="I2280" s="6">
        <v>46037</v>
      </c>
      <c r="J2280" s="21" t="s">
        <v>179</v>
      </c>
      <c r="K2280" s="18" t="s">
        <v>4502</v>
      </c>
      <c r="L2280" s="23">
        <v>94300000</v>
      </c>
      <c r="M2280" s="23">
        <v>0</v>
      </c>
      <c r="N2280" s="25" t="s">
        <v>6131</v>
      </c>
    </row>
    <row r="2281" spans="1:14" ht="15" customHeight="1">
      <c r="A2281" s="4" t="s">
        <v>67</v>
      </c>
      <c r="B2281" s="8">
        <v>46087</v>
      </c>
      <c r="C2281" s="10" t="s">
        <v>4439</v>
      </c>
      <c r="D2281" s="12" t="s">
        <v>1247</v>
      </c>
      <c r="E2281" s="14">
        <v>385344267</v>
      </c>
      <c r="F2281" s="14">
        <v>385344267</v>
      </c>
      <c r="G2281" s="16" t="s">
        <v>4463</v>
      </c>
      <c r="H2281" s="18" t="s">
        <v>4498</v>
      </c>
      <c r="I2281" s="6">
        <v>46038</v>
      </c>
      <c r="J2281" s="21" t="s">
        <v>253</v>
      </c>
      <c r="K2281" s="18" t="s">
        <v>4502</v>
      </c>
      <c r="L2281" s="23">
        <v>94300000</v>
      </c>
      <c r="M2281" s="23">
        <v>0</v>
      </c>
      <c r="N2281" s="25" t="s">
        <v>6123</v>
      </c>
    </row>
    <row r="2282" spans="1:14" ht="15" customHeight="1">
      <c r="A2282" s="4" t="s">
        <v>328</v>
      </c>
      <c r="B2282" s="8">
        <v>46035</v>
      </c>
      <c r="C2282" s="10" t="s">
        <v>3800</v>
      </c>
      <c r="D2282" s="12" t="s">
        <v>333</v>
      </c>
      <c r="E2282" s="14">
        <v>400000000</v>
      </c>
      <c r="F2282" s="14">
        <v>326770162</v>
      </c>
      <c r="G2282" s="16" t="s">
        <v>3929</v>
      </c>
      <c r="H2282" s="18" t="s">
        <v>4498</v>
      </c>
      <c r="I2282" s="6">
        <v>46045</v>
      </c>
      <c r="J2282" s="21" t="s">
        <v>574</v>
      </c>
      <c r="K2282" s="18" t="s">
        <v>4502</v>
      </c>
      <c r="L2282" s="23">
        <v>94300000</v>
      </c>
      <c r="M2282" s="23">
        <v>0</v>
      </c>
      <c r="N2282" s="25" t="s">
        <v>6161</v>
      </c>
    </row>
    <row r="2283" spans="1:14" ht="15" customHeight="1">
      <c r="A2283" s="4" t="s">
        <v>120</v>
      </c>
      <c r="B2283" s="8">
        <v>46084</v>
      </c>
      <c r="C2283" s="10" t="s">
        <v>4365</v>
      </c>
      <c r="D2283" s="12" t="s">
        <v>451</v>
      </c>
      <c r="E2283" s="14">
        <v>400000000</v>
      </c>
      <c r="F2283" s="14">
        <v>400000000</v>
      </c>
      <c r="G2283" s="16" t="s">
        <v>4398</v>
      </c>
      <c r="H2283" s="18" t="s">
        <v>913</v>
      </c>
      <c r="I2283" s="6">
        <v>46042</v>
      </c>
      <c r="J2283" s="21" t="s">
        <v>1782</v>
      </c>
      <c r="K2283" s="18" t="s">
        <v>914</v>
      </c>
      <c r="L2283" s="23">
        <v>94354567</v>
      </c>
      <c r="M2283" s="23">
        <v>0</v>
      </c>
      <c r="N2283" s="25" t="s">
        <v>1783</v>
      </c>
    </row>
    <row r="2284" spans="1:14" ht="15" customHeight="1">
      <c r="A2284" s="4" t="s">
        <v>4498</v>
      </c>
      <c r="B2284" s="8">
        <v>46048</v>
      </c>
      <c r="C2284" s="10" t="s">
        <v>977</v>
      </c>
      <c r="D2284" s="12" t="s">
        <v>4499</v>
      </c>
      <c r="E2284" s="14">
        <v>409674138</v>
      </c>
      <c r="F2284" s="14">
        <v>0</v>
      </c>
      <c r="G2284" s="16" t="s">
        <v>5208</v>
      </c>
      <c r="H2284" s="18" t="s">
        <v>5335</v>
      </c>
      <c r="I2284" s="6">
        <v>46043</v>
      </c>
      <c r="J2284" s="21" t="s">
        <v>208</v>
      </c>
      <c r="K2284" s="18" t="s">
        <v>5336</v>
      </c>
      <c r="L2284" s="23">
        <v>94363265</v>
      </c>
      <c r="M2284" s="23">
        <v>0</v>
      </c>
      <c r="N2284" s="25" t="s">
        <v>6202</v>
      </c>
    </row>
    <row r="2285" spans="1:14" ht="15" customHeight="1">
      <c r="A2285" s="4" t="s">
        <v>120</v>
      </c>
      <c r="B2285" s="8">
        <v>46079</v>
      </c>
      <c r="C2285" s="10" t="s">
        <v>4333</v>
      </c>
      <c r="D2285" s="12" t="s">
        <v>451</v>
      </c>
      <c r="E2285" s="14">
        <v>424568471</v>
      </c>
      <c r="F2285" s="14">
        <v>424568471</v>
      </c>
      <c r="G2285" s="16" t="s">
        <v>4374</v>
      </c>
      <c r="H2285" s="18" t="s">
        <v>913</v>
      </c>
      <c r="I2285" s="6">
        <v>46043</v>
      </c>
      <c r="J2285" s="21" t="s">
        <v>2062</v>
      </c>
      <c r="K2285" s="18" t="s">
        <v>943</v>
      </c>
      <c r="L2285" s="23">
        <v>94760000</v>
      </c>
      <c r="M2285" s="23">
        <v>0</v>
      </c>
      <c r="N2285" s="25" t="s">
        <v>2063</v>
      </c>
    </row>
    <row r="2286" spans="1:14" ht="15" customHeight="1">
      <c r="A2286" s="37" t="s">
        <v>4602</v>
      </c>
      <c r="B2286" s="38">
        <v>46045</v>
      </c>
      <c r="C2286" s="39" t="s">
        <v>895</v>
      </c>
      <c r="D2286" s="40" t="s">
        <v>5018</v>
      </c>
      <c r="E2286" s="32">
        <v>428772741</v>
      </c>
      <c r="F2286" s="32">
        <v>0</v>
      </c>
      <c r="G2286" s="41" t="s">
        <v>5059</v>
      </c>
      <c r="H2286" s="18" t="s">
        <v>495</v>
      </c>
      <c r="I2286" s="6">
        <v>46052</v>
      </c>
      <c r="J2286" s="21" t="s">
        <v>3804</v>
      </c>
      <c r="K2286" s="18" t="s">
        <v>502</v>
      </c>
      <c r="L2286" s="23">
        <v>94800000</v>
      </c>
      <c r="M2286" s="23">
        <v>0</v>
      </c>
      <c r="N2286" s="25" t="s">
        <v>3805</v>
      </c>
    </row>
    <row r="2287" spans="1:14" ht="15" customHeight="1">
      <c r="A2287" s="37" t="s">
        <v>4602</v>
      </c>
      <c r="B2287" s="38">
        <v>46046</v>
      </c>
      <c r="C2287" s="39" t="s">
        <v>940</v>
      </c>
      <c r="D2287" s="40" t="s">
        <v>4603</v>
      </c>
      <c r="E2287" s="32">
        <v>434909300</v>
      </c>
      <c r="F2287" s="32">
        <v>0</v>
      </c>
      <c r="G2287" s="41" t="s">
        <v>5127</v>
      </c>
      <c r="H2287" s="18" t="s">
        <v>913</v>
      </c>
      <c r="I2287" s="6">
        <v>46042</v>
      </c>
      <c r="J2287" s="21" t="s">
        <v>1997</v>
      </c>
      <c r="K2287" s="18" t="s">
        <v>914</v>
      </c>
      <c r="L2287" s="23">
        <v>95910000</v>
      </c>
      <c r="M2287" s="23">
        <v>0</v>
      </c>
      <c r="N2287" s="25" t="s">
        <v>1585</v>
      </c>
    </row>
    <row r="2288" spans="1:14" ht="15" customHeight="1">
      <c r="A2288" s="4" t="s">
        <v>798</v>
      </c>
      <c r="B2288" s="8">
        <v>46037</v>
      </c>
      <c r="C2288" s="10" t="s">
        <v>3991</v>
      </c>
      <c r="D2288" s="12" t="s">
        <v>799</v>
      </c>
      <c r="E2288" s="14">
        <v>439232707</v>
      </c>
      <c r="F2288" s="14">
        <v>439232707</v>
      </c>
      <c r="G2288" s="16" t="s">
        <v>4064</v>
      </c>
      <c r="H2288" s="28" t="s">
        <v>4602</v>
      </c>
      <c r="I2288" s="33">
        <v>46042</v>
      </c>
      <c r="J2288" s="34" t="s">
        <v>424</v>
      </c>
      <c r="K2288" s="28" t="s">
        <v>4603</v>
      </c>
      <c r="L2288" s="35">
        <v>95950000</v>
      </c>
      <c r="M2288" s="35">
        <v>-1346667</v>
      </c>
      <c r="N2288" s="36" t="s">
        <v>6187</v>
      </c>
    </row>
    <row r="2289" spans="1:14" ht="15" customHeight="1">
      <c r="A2289" s="4" t="s">
        <v>11</v>
      </c>
      <c r="B2289" s="8">
        <v>46078</v>
      </c>
      <c r="C2289" s="10" t="s">
        <v>4318</v>
      </c>
      <c r="D2289" s="12" t="s">
        <v>41</v>
      </c>
      <c r="E2289" s="14">
        <v>443739408</v>
      </c>
      <c r="F2289" s="14">
        <v>443739408</v>
      </c>
      <c r="G2289" s="16" t="s">
        <v>4352</v>
      </c>
      <c r="H2289" s="18" t="s">
        <v>20</v>
      </c>
      <c r="I2289" s="6">
        <v>46029</v>
      </c>
      <c r="J2289" s="21" t="s">
        <v>257</v>
      </c>
      <c r="K2289" s="18" t="s">
        <v>21</v>
      </c>
      <c r="L2289" s="23">
        <v>96000000</v>
      </c>
      <c r="M2289" s="23">
        <v>0</v>
      </c>
      <c r="N2289" s="25" t="s">
        <v>275</v>
      </c>
    </row>
    <row r="2290" spans="1:14" ht="15" customHeight="1">
      <c r="A2290" s="4" t="s">
        <v>5561</v>
      </c>
      <c r="B2290" s="8">
        <v>46045</v>
      </c>
      <c r="C2290" s="10" t="s">
        <v>321</v>
      </c>
      <c r="D2290" s="12" t="s">
        <v>5650</v>
      </c>
      <c r="E2290" s="14">
        <v>449499567</v>
      </c>
      <c r="F2290" s="14">
        <v>0</v>
      </c>
      <c r="G2290" s="16" t="s">
        <v>5705</v>
      </c>
      <c r="H2290" s="18" t="s">
        <v>495</v>
      </c>
      <c r="I2290" s="6">
        <v>46046</v>
      </c>
      <c r="J2290" s="21" t="s">
        <v>2709</v>
      </c>
      <c r="K2290" s="18" t="s">
        <v>1127</v>
      </c>
      <c r="L2290" s="23">
        <v>96000000</v>
      </c>
      <c r="M2290" s="23">
        <v>0</v>
      </c>
      <c r="N2290" s="25" t="s">
        <v>2710</v>
      </c>
    </row>
    <row r="2291" spans="1:14" ht="15" customHeight="1">
      <c r="A2291" s="4" t="s">
        <v>416</v>
      </c>
      <c r="B2291" s="8">
        <v>46078</v>
      </c>
      <c r="C2291" s="10" t="s">
        <v>4297</v>
      </c>
      <c r="D2291" s="12" t="s">
        <v>417</v>
      </c>
      <c r="E2291" s="14">
        <v>450000000</v>
      </c>
      <c r="F2291" s="14">
        <v>450000000</v>
      </c>
      <c r="G2291" s="16" t="s">
        <v>4335</v>
      </c>
      <c r="H2291" s="18" t="s">
        <v>495</v>
      </c>
      <c r="I2291" s="6">
        <v>46048</v>
      </c>
      <c r="J2291" s="21" t="s">
        <v>3066</v>
      </c>
      <c r="K2291" s="18" t="s">
        <v>1127</v>
      </c>
      <c r="L2291" s="23">
        <v>96000000</v>
      </c>
      <c r="M2291" s="23">
        <v>0</v>
      </c>
      <c r="N2291" s="25" t="s">
        <v>3067</v>
      </c>
    </row>
    <row r="2292" spans="1:14" ht="15" customHeight="1">
      <c r="A2292" s="4" t="s">
        <v>416</v>
      </c>
      <c r="B2292" s="8">
        <v>46078</v>
      </c>
      <c r="C2292" s="10" t="s">
        <v>4301</v>
      </c>
      <c r="D2292" s="12" t="s">
        <v>417</v>
      </c>
      <c r="E2292" s="14">
        <v>450000000</v>
      </c>
      <c r="F2292" s="14">
        <v>450000000</v>
      </c>
      <c r="G2292" s="16" t="s">
        <v>4340</v>
      </c>
      <c r="H2292" s="18" t="s">
        <v>495</v>
      </c>
      <c r="I2292" s="6">
        <v>46050</v>
      </c>
      <c r="J2292" s="21" t="s">
        <v>3448</v>
      </c>
      <c r="K2292" s="18" t="s">
        <v>1127</v>
      </c>
      <c r="L2292" s="23">
        <v>96000000</v>
      </c>
      <c r="M2292" s="23">
        <v>0</v>
      </c>
      <c r="N2292" s="25" t="s">
        <v>3449</v>
      </c>
    </row>
    <row r="2293" spans="1:14" ht="15" customHeight="1">
      <c r="A2293" s="37" t="s">
        <v>4602</v>
      </c>
      <c r="B2293" s="38">
        <v>46046</v>
      </c>
      <c r="C2293" s="39" t="s">
        <v>959</v>
      </c>
      <c r="D2293" s="40" t="s">
        <v>4603</v>
      </c>
      <c r="E2293" s="32">
        <v>450224600</v>
      </c>
      <c r="F2293" s="32">
        <v>0</v>
      </c>
      <c r="G2293" s="41" t="s">
        <v>5176</v>
      </c>
      <c r="H2293" s="18" t="s">
        <v>4246</v>
      </c>
      <c r="I2293" s="6">
        <v>46106</v>
      </c>
      <c r="J2293" s="21" t="s">
        <v>5618</v>
      </c>
      <c r="K2293" s="18" t="s">
        <v>4247</v>
      </c>
      <c r="L2293" s="23">
        <v>96002873</v>
      </c>
      <c r="M2293" s="23">
        <v>0</v>
      </c>
      <c r="N2293" s="25" t="s">
        <v>5617</v>
      </c>
    </row>
    <row r="2294" spans="1:14" ht="15" customHeight="1">
      <c r="A2294" s="4" t="s">
        <v>112</v>
      </c>
      <c r="B2294" s="8">
        <v>46026</v>
      </c>
      <c r="C2294" s="10" t="s">
        <v>791</v>
      </c>
      <c r="D2294" s="12" t="s">
        <v>114</v>
      </c>
      <c r="E2294" s="14">
        <v>450420000</v>
      </c>
      <c r="F2294" s="14">
        <v>0</v>
      </c>
      <c r="G2294" s="16" t="s">
        <v>793</v>
      </c>
      <c r="H2294" s="18" t="s">
        <v>5561</v>
      </c>
      <c r="I2294" s="6">
        <v>46037</v>
      </c>
      <c r="J2294" s="21" t="s">
        <v>60</v>
      </c>
      <c r="K2294" s="18" t="s">
        <v>5562</v>
      </c>
      <c r="L2294" s="23">
        <v>96286666</v>
      </c>
      <c r="M2294" s="23">
        <v>0</v>
      </c>
      <c r="N2294" s="25" t="s">
        <v>983</v>
      </c>
    </row>
    <row r="2295" spans="1:14" ht="15" customHeight="1">
      <c r="A2295" s="4" t="s">
        <v>798</v>
      </c>
      <c r="B2295" s="8">
        <v>46026</v>
      </c>
      <c r="C2295" s="10" t="s">
        <v>791</v>
      </c>
      <c r="D2295" s="12" t="s">
        <v>810</v>
      </c>
      <c r="E2295" s="14">
        <v>475446873</v>
      </c>
      <c r="F2295" s="14">
        <v>0</v>
      </c>
      <c r="G2295" s="16" t="s">
        <v>793</v>
      </c>
      <c r="H2295" s="18" t="s">
        <v>11</v>
      </c>
      <c r="I2295" s="6">
        <v>46076</v>
      </c>
      <c r="J2295" s="21" t="s">
        <v>4641</v>
      </c>
      <c r="K2295" s="18" t="s">
        <v>13</v>
      </c>
      <c r="L2295" s="23">
        <v>96300000</v>
      </c>
      <c r="M2295" s="23">
        <v>0</v>
      </c>
      <c r="N2295" s="25" t="s">
        <v>4642</v>
      </c>
    </row>
    <row r="2296" spans="1:14" ht="15" customHeight="1">
      <c r="A2296" s="37" t="s">
        <v>4602</v>
      </c>
      <c r="B2296" s="38">
        <v>46046</v>
      </c>
      <c r="C2296" s="39" t="s">
        <v>935</v>
      </c>
      <c r="D2296" s="40" t="s">
        <v>4603</v>
      </c>
      <c r="E2296" s="32">
        <v>480420246</v>
      </c>
      <c r="F2296" s="32">
        <v>0</v>
      </c>
      <c r="G2296" s="41" t="s">
        <v>5117</v>
      </c>
      <c r="H2296" s="18" t="s">
        <v>328</v>
      </c>
      <c r="I2296" s="6">
        <v>46048</v>
      </c>
      <c r="J2296" s="21" t="s">
        <v>3020</v>
      </c>
      <c r="K2296" s="18" t="s">
        <v>329</v>
      </c>
      <c r="L2296" s="23">
        <v>96333333</v>
      </c>
      <c r="M2296" s="23">
        <v>0</v>
      </c>
      <c r="N2296" s="25" t="s">
        <v>3021</v>
      </c>
    </row>
    <row r="2297" spans="1:14" ht="15" customHeight="1">
      <c r="A2297" s="37" t="s">
        <v>4602</v>
      </c>
      <c r="B2297" s="38">
        <v>46046</v>
      </c>
      <c r="C2297" s="39" t="s">
        <v>964</v>
      </c>
      <c r="D2297" s="40" t="s">
        <v>4603</v>
      </c>
      <c r="E2297" s="32">
        <v>483459186</v>
      </c>
      <c r="F2297" s="32">
        <v>0</v>
      </c>
      <c r="G2297" s="41" t="s">
        <v>5185</v>
      </c>
      <c r="H2297" s="18" t="s">
        <v>328</v>
      </c>
      <c r="I2297" s="6">
        <v>46051</v>
      </c>
      <c r="J2297" s="21" t="s">
        <v>3702</v>
      </c>
      <c r="K2297" s="18" t="s">
        <v>333</v>
      </c>
      <c r="L2297" s="23">
        <v>96333333</v>
      </c>
      <c r="M2297" s="23">
        <v>0</v>
      </c>
      <c r="N2297" s="25" t="s">
        <v>3703</v>
      </c>
    </row>
    <row r="2298" spans="1:14" ht="15" customHeight="1">
      <c r="A2298" s="4" t="s">
        <v>790</v>
      </c>
      <c r="B2298" s="8">
        <v>46026</v>
      </c>
      <c r="C2298" s="10" t="s">
        <v>791</v>
      </c>
      <c r="D2298" s="12" t="s">
        <v>831</v>
      </c>
      <c r="E2298" s="14">
        <v>484595560</v>
      </c>
      <c r="F2298" s="14">
        <v>0</v>
      </c>
      <c r="G2298" s="16" t="s">
        <v>793</v>
      </c>
      <c r="H2298" s="18" t="s">
        <v>5284</v>
      </c>
      <c r="I2298" s="6">
        <v>46073</v>
      </c>
      <c r="J2298" s="21" t="s">
        <v>98</v>
      </c>
      <c r="K2298" s="18" t="s">
        <v>5328</v>
      </c>
      <c r="L2298" s="23">
        <v>96575162</v>
      </c>
      <c r="M2298" s="23">
        <v>0</v>
      </c>
      <c r="N2298" s="25" t="s">
        <v>6406</v>
      </c>
    </row>
    <row r="2299" spans="1:14" ht="15" customHeight="1">
      <c r="A2299" s="4" t="s">
        <v>67</v>
      </c>
      <c r="B2299" s="8">
        <v>46045</v>
      </c>
      <c r="C2299" s="10" t="s">
        <v>4147</v>
      </c>
      <c r="D2299" s="12" t="s">
        <v>1251</v>
      </c>
      <c r="E2299" s="14">
        <v>493233648</v>
      </c>
      <c r="F2299" s="14">
        <v>0</v>
      </c>
      <c r="G2299" s="16" t="s">
        <v>2571</v>
      </c>
      <c r="H2299" s="18" t="s">
        <v>328</v>
      </c>
      <c r="I2299" s="6">
        <v>46037</v>
      </c>
      <c r="J2299" s="21" t="s">
        <v>1006</v>
      </c>
      <c r="K2299" s="18" t="s">
        <v>333</v>
      </c>
      <c r="L2299" s="23">
        <v>96600000</v>
      </c>
      <c r="M2299" s="23">
        <v>0</v>
      </c>
      <c r="N2299" s="25" t="s">
        <v>1007</v>
      </c>
    </row>
    <row r="2300" spans="1:14" ht="15" customHeight="1">
      <c r="A2300" s="4" t="s">
        <v>790</v>
      </c>
      <c r="B2300" s="8">
        <v>46035</v>
      </c>
      <c r="C2300" s="10" t="s">
        <v>3734</v>
      </c>
      <c r="D2300" s="12" t="s">
        <v>1394</v>
      </c>
      <c r="E2300" s="14">
        <v>500000000</v>
      </c>
      <c r="F2300" s="14">
        <v>500000000</v>
      </c>
      <c r="G2300" s="16" t="s">
        <v>3861</v>
      </c>
      <c r="H2300" s="18" t="s">
        <v>798</v>
      </c>
      <c r="I2300" s="6">
        <v>46048</v>
      </c>
      <c r="J2300" s="21" t="s">
        <v>2844</v>
      </c>
      <c r="K2300" s="18" t="s">
        <v>810</v>
      </c>
      <c r="L2300" s="23">
        <v>96600000</v>
      </c>
      <c r="M2300" s="23">
        <v>0</v>
      </c>
      <c r="N2300" s="25" t="s">
        <v>2845</v>
      </c>
    </row>
    <row r="2301" spans="1:14" ht="15" customHeight="1">
      <c r="A2301" s="4" t="s">
        <v>790</v>
      </c>
      <c r="B2301" s="8">
        <v>46035</v>
      </c>
      <c r="C2301" s="10" t="s">
        <v>3737</v>
      </c>
      <c r="D2301" s="12" t="s">
        <v>1394</v>
      </c>
      <c r="E2301" s="14">
        <v>500000000</v>
      </c>
      <c r="F2301" s="14">
        <v>500000000</v>
      </c>
      <c r="G2301" s="16" t="s">
        <v>3861</v>
      </c>
      <c r="H2301" s="18" t="s">
        <v>4498</v>
      </c>
      <c r="I2301" s="6">
        <v>46035</v>
      </c>
      <c r="J2301" s="21" t="s">
        <v>60</v>
      </c>
      <c r="K2301" s="18" t="s">
        <v>4502</v>
      </c>
      <c r="L2301" s="23">
        <v>96600000</v>
      </c>
      <c r="M2301" s="23">
        <v>0</v>
      </c>
      <c r="N2301" s="25" t="s">
        <v>6103</v>
      </c>
    </row>
    <row r="2302" spans="1:14" ht="15" customHeight="1">
      <c r="A2302" s="4" t="s">
        <v>790</v>
      </c>
      <c r="B2302" s="8">
        <v>46035</v>
      </c>
      <c r="C2302" s="10" t="s">
        <v>3761</v>
      </c>
      <c r="D2302" s="12" t="s">
        <v>1394</v>
      </c>
      <c r="E2302" s="14">
        <v>500000000</v>
      </c>
      <c r="F2302" s="14">
        <v>500000000</v>
      </c>
      <c r="G2302" s="16" t="s">
        <v>3884</v>
      </c>
      <c r="H2302" s="18" t="s">
        <v>4498</v>
      </c>
      <c r="I2302" s="6">
        <v>46038</v>
      </c>
      <c r="J2302" s="21" t="s">
        <v>247</v>
      </c>
      <c r="K2302" s="18" t="s">
        <v>4502</v>
      </c>
      <c r="L2302" s="23">
        <v>96600000</v>
      </c>
      <c r="M2302" s="23">
        <v>0</v>
      </c>
      <c r="N2302" s="25" t="s">
        <v>6148</v>
      </c>
    </row>
    <row r="2303" spans="1:14" ht="15" customHeight="1">
      <c r="A2303" s="4" t="s">
        <v>790</v>
      </c>
      <c r="B2303" s="8">
        <v>46035</v>
      </c>
      <c r="C2303" s="10" t="s">
        <v>3763</v>
      </c>
      <c r="D2303" s="12" t="s">
        <v>1394</v>
      </c>
      <c r="E2303" s="14">
        <v>500000000</v>
      </c>
      <c r="F2303" s="14">
        <v>500000000</v>
      </c>
      <c r="G2303" s="16" t="s">
        <v>3884</v>
      </c>
      <c r="H2303" s="18" t="s">
        <v>4498</v>
      </c>
      <c r="I2303" s="6">
        <v>46041</v>
      </c>
      <c r="J2303" s="21" t="s">
        <v>374</v>
      </c>
      <c r="K2303" s="18" t="s">
        <v>4502</v>
      </c>
      <c r="L2303" s="23">
        <v>96600000</v>
      </c>
      <c r="M2303" s="23">
        <v>0</v>
      </c>
      <c r="N2303" s="25" t="s">
        <v>6178</v>
      </c>
    </row>
    <row r="2304" spans="1:14" ht="15" customHeight="1">
      <c r="A2304" s="4" t="s">
        <v>800</v>
      </c>
      <c r="B2304" s="8">
        <v>46037</v>
      </c>
      <c r="C2304" s="10" t="s">
        <v>4062</v>
      </c>
      <c r="D2304" s="12" t="s">
        <v>817</v>
      </c>
      <c r="E2304" s="14">
        <v>500000000</v>
      </c>
      <c r="F2304" s="14">
        <v>0</v>
      </c>
      <c r="G2304" s="16" t="s">
        <v>4095</v>
      </c>
      <c r="H2304" s="18" t="s">
        <v>328</v>
      </c>
      <c r="I2304" s="6">
        <v>46037</v>
      </c>
      <c r="J2304" s="21" t="s">
        <v>940</v>
      </c>
      <c r="K2304" s="18" t="s">
        <v>329</v>
      </c>
      <c r="L2304" s="23">
        <v>96772500</v>
      </c>
      <c r="M2304" s="23">
        <v>0</v>
      </c>
      <c r="N2304" s="25" t="s">
        <v>933</v>
      </c>
    </row>
    <row r="2305" spans="1:14" ht="15" customHeight="1">
      <c r="A2305" s="4" t="s">
        <v>790</v>
      </c>
      <c r="B2305" s="8">
        <v>46037</v>
      </c>
      <c r="C2305" s="10" t="s">
        <v>4062</v>
      </c>
      <c r="D2305" s="12" t="s">
        <v>803</v>
      </c>
      <c r="E2305" s="14">
        <v>500000000</v>
      </c>
      <c r="F2305" s="14">
        <v>0</v>
      </c>
      <c r="G2305" s="16" t="s">
        <v>4095</v>
      </c>
      <c r="H2305" s="18" t="s">
        <v>328</v>
      </c>
      <c r="I2305" s="6">
        <v>46037</v>
      </c>
      <c r="J2305" s="21" t="s">
        <v>1052</v>
      </c>
      <c r="K2305" s="18" t="s">
        <v>329</v>
      </c>
      <c r="L2305" s="23">
        <v>96772500</v>
      </c>
      <c r="M2305" s="23">
        <v>0</v>
      </c>
      <c r="N2305" s="25" t="s">
        <v>1053</v>
      </c>
    </row>
    <row r="2306" spans="1:14" ht="15" customHeight="1">
      <c r="A2306" s="4" t="s">
        <v>868</v>
      </c>
      <c r="B2306" s="8">
        <v>46037</v>
      </c>
      <c r="C2306" s="10" t="s">
        <v>4062</v>
      </c>
      <c r="D2306" s="12" t="s">
        <v>869</v>
      </c>
      <c r="E2306" s="14">
        <v>500000000</v>
      </c>
      <c r="F2306" s="14">
        <v>0</v>
      </c>
      <c r="G2306" s="16" t="s">
        <v>4095</v>
      </c>
      <c r="H2306" s="18" t="s">
        <v>27</v>
      </c>
      <c r="I2306" s="6">
        <v>46029</v>
      </c>
      <c r="J2306" s="21" t="s">
        <v>217</v>
      </c>
      <c r="K2306" s="18" t="s">
        <v>29</v>
      </c>
      <c r="L2306" s="23">
        <v>96900000</v>
      </c>
      <c r="M2306" s="23">
        <v>0</v>
      </c>
      <c r="N2306" s="25" t="s">
        <v>178</v>
      </c>
    </row>
    <row r="2307" spans="1:14" ht="15" customHeight="1">
      <c r="A2307" s="4" t="s">
        <v>112</v>
      </c>
      <c r="B2307" s="8">
        <v>46063</v>
      </c>
      <c r="C2307" s="10" t="s">
        <v>4253</v>
      </c>
      <c r="D2307" s="12" t="s">
        <v>118</v>
      </c>
      <c r="E2307" s="14">
        <v>500000000</v>
      </c>
      <c r="F2307" s="14">
        <v>500000000</v>
      </c>
      <c r="G2307" s="16" t="s">
        <v>4286</v>
      </c>
      <c r="H2307" s="18" t="s">
        <v>858</v>
      </c>
      <c r="I2307" s="6">
        <v>46051</v>
      </c>
      <c r="J2307" s="21" t="s">
        <v>3689</v>
      </c>
      <c r="K2307" s="18" t="s">
        <v>859</v>
      </c>
      <c r="L2307" s="23">
        <v>97175000</v>
      </c>
      <c r="M2307" s="23">
        <v>0</v>
      </c>
      <c r="N2307" s="25" t="s">
        <v>3690</v>
      </c>
    </row>
    <row r="2308" spans="1:14" ht="15" customHeight="1">
      <c r="A2308" s="4" t="s">
        <v>67</v>
      </c>
      <c r="B2308" s="8">
        <v>46090</v>
      </c>
      <c r="C2308" s="10" t="s">
        <v>4447</v>
      </c>
      <c r="D2308" s="12" t="s">
        <v>68</v>
      </c>
      <c r="E2308" s="14">
        <v>500000000</v>
      </c>
      <c r="F2308" s="14">
        <v>500000000</v>
      </c>
      <c r="G2308" s="16" t="s">
        <v>4471</v>
      </c>
      <c r="H2308" s="18" t="s">
        <v>4498</v>
      </c>
      <c r="I2308" s="6">
        <v>46046</v>
      </c>
      <c r="J2308" s="21" t="s">
        <v>737</v>
      </c>
      <c r="K2308" s="18" t="s">
        <v>4499</v>
      </c>
      <c r="L2308" s="23">
        <v>97716780</v>
      </c>
      <c r="M2308" s="23">
        <v>0</v>
      </c>
      <c r="N2308" s="25" t="s">
        <v>5107</v>
      </c>
    </row>
    <row r="2309" spans="1:14" ht="15" customHeight="1">
      <c r="A2309" s="4" t="s">
        <v>790</v>
      </c>
      <c r="B2309" s="8">
        <v>46112</v>
      </c>
      <c r="C2309" s="10" t="s">
        <v>4477</v>
      </c>
      <c r="D2309" s="12" t="s">
        <v>792</v>
      </c>
      <c r="E2309" s="14">
        <v>500000000</v>
      </c>
      <c r="F2309" s="14">
        <v>500000000</v>
      </c>
      <c r="G2309" s="16" t="s">
        <v>4496</v>
      </c>
      <c r="H2309" s="18" t="s">
        <v>328</v>
      </c>
      <c r="I2309" s="6">
        <v>46035</v>
      </c>
      <c r="J2309" s="21" t="s">
        <v>645</v>
      </c>
      <c r="K2309" s="18" t="s">
        <v>333</v>
      </c>
      <c r="L2309" s="23">
        <v>97750000</v>
      </c>
      <c r="M2309" s="23">
        <v>0</v>
      </c>
      <c r="N2309" s="25" t="s">
        <v>676</v>
      </c>
    </row>
    <row r="2310" spans="1:14" ht="15" customHeight="1">
      <c r="A2310" s="4" t="s">
        <v>4498</v>
      </c>
      <c r="B2310" s="8">
        <v>46039</v>
      </c>
      <c r="C2310" s="10" t="s">
        <v>844</v>
      </c>
      <c r="D2310" s="12" t="s">
        <v>4499</v>
      </c>
      <c r="E2310" s="14">
        <v>500000000</v>
      </c>
      <c r="F2310" s="14">
        <v>0</v>
      </c>
      <c r="G2310" s="16" t="s">
        <v>5014</v>
      </c>
      <c r="H2310" s="18" t="s">
        <v>112</v>
      </c>
      <c r="I2310" s="6">
        <v>46037</v>
      </c>
      <c r="J2310" s="21" t="s">
        <v>992</v>
      </c>
      <c r="K2310" s="18" t="s">
        <v>114</v>
      </c>
      <c r="L2310" s="23">
        <v>97750000</v>
      </c>
      <c r="M2310" s="23">
        <v>0</v>
      </c>
      <c r="N2310" s="25" t="s">
        <v>993</v>
      </c>
    </row>
    <row r="2311" spans="1:14" ht="15" customHeight="1">
      <c r="A2311" s="4" t="s">
        <v>4498</v>
      </c>
      <c r="B2311" s="8">
        <v>46046</v>
      </c>
      <c r="C2311" s="10" t="s">
        <v>919</v>
      </c>
      <c r="D2311" s="12" t="s">
        <v>4499</v>
      </c>
      <c r="E2311" s="14">
        <v>505318664</v>
      </c>
      <c r="F2311" s="14">
        <v>0</v>
      </c>
      <c r="G2311" s="16" t="s">
        <v>5082</v>
      </c>
      <c r="H2311" s="18" t="s">
        <v>328</v>
      </c>
      <c r="I2311" s="6">
        <v>46041</v>
      </c>
      <c r="J2311" s="21" t="s">
        <v>1714</v>
      </c>
      <c r="K2311" s="18" t="s">
        <v>333</v>
      </c>
      <c r="L2311" s="23">
        <v>97750000</v>
      </c>
      <c r="M2311" s="23">
        <v>-1133333</v>
      </c>
      <c r="N2311" s="25" t="s">
        <v>1715</v>
      </c>
    </row>
    <row r="2312" spans="1:14" ht="15" customHeight="1">
      <c r="A2312" s="4" t="s">
        <v>112</v>
      </c>
      <c r="B2312" s="8">
        <v>46063</v>
      </c>
      <c r="C2312" s="10" t="s">
        <v>4231</v>
      </c>
      <c r="D2312" s="12" t="s">
        <v>114</v>
      </c>
      <c r="E2312" s="14">
        <v>507020000</v>
      </c>
      <c r="F2312" s="14">
        <v>507020000</v>
      </c>
      <c r="G2312" s="16" t="s">
        <v>4272</v>
      </c>
      <c r="H2312" s="18" t="s">
        <v>347</v>
      </c>
      <c r="I2312" s="6">
        <v>46043</v>
      </c>
      <c r="J2312" s="21" t="s">
        <v>2203</v>
      </c>
      <c r="K2312" s="18" t="s">
        <v>643</v>
      </c>
      <c r="L2312" s="23">
        <v>97750000</v>
      </c>
      <c r="M2312" s="23">
        <v>0</v>
      </c>
      <c r="N2312" s="25" t="s">
        <v>1564</v>
      </c>
    </row>
    <row r="2313" spans="1:14" ht="15" customHeight="1">
      <c r="A2313" s="4" t="s">
        <v>4498</v>
      </c>
      <c r="B2313" s="8">
        <v>46048</v>
      </c>
      <c r="C2313" s="10" t="s">
        <v>990</v>
      </c>
      <c r="D2313" s="12" t="s">
        <v>4499</v>
      </c>
      <c r="E2313" s="14">
        <v>507265386</v>
      </c>
      <c r="F2313" s="14">
        <v>0</v>
      </c>
      <c r="G2313" s="16" t="s">
        <v>5238</v>
      </c>
      <c r="H2313" s="18" t="s">
        <v>347</v>
      </c>
      <c r="I2313" s="6">
        <v>46043</v>
      </c>
      <c r="J2313" s="21" t="s">
        <v>2225</v>
      </c>
      <c r="K2313" s="18" t="s">
        <v>643</v>
      </c>
      <c r="L2313" s="23">
        <v>97750000</v>
      </c>
      <c r="M2313" s="23">
        <v>0</v>
      </c>
      <c r="N2313" s="25" t="s">
        <v>2226</v>
      </c>
    </row>
    <row r="2314" spans="1:14" ht="15" customHeight="1">
      <c r="A2314" s="37" t="s">
        <v>4602</v>
      </c>
      <c r="B2314" s="38">
        <v>46046</v>
      </c>
      <c r="C2314" s="39" t="s">
        <v>944</v>
      </c>
      <c r="D2314" s="40" t="s">
        <v>5018</v>
      </c>
      <c r="E2314" s="32">
        <v>508013732</v>
      </c>
      <c r="F2314" s="32">
        <v>0</v>
      </c>
      <c r="G2314" s="41" t="s">
        <v>5137</v>
      </c>
      <c r="H2314" s="18" t="s">
        <v>50</v>
      </c>
      <c r="I2314" s="6">
        <v>46044</v>
      </c>
      <c r="J2314" s="21" t="s">
        <v>2295</v>
      </c>
      <c r="K2314" s="18" t="s">
        <v>51</v>
      </c>
      <c r="L2314" s="23">
        <v>97750000</v>
      </c>
      <c r="M2314" s="23">
        <v>-1700000</v>
      </c>
      <c r="N2314" s="25" t="s">
        <v>2296</v>
      </c>
    </row>
    <row r="2315" spans="1:14" ht="15" customHeight="1">
      <c r="A2315" s="4" t="s">
        <v>328</v>
      </c>
      <c r="B2315" s="8">
        <v>46026</v>
      </c>
      <c r="C2315" s="10" t="s">
        <v>807</v>
      </c>
      <c r="D2315" s="12" t="s">
        <v>333</v>
      </c>
      <c r="E2315" s="14">
        <v>509250000</v>
      </c>
      <c r="F2315" s="14">
        <v>509250000</v>
      </c>
      <c r="G2315" s="16" t="s">
        <v>879</v>
      </c>
      <c r="H2315" s="18" t="s">
        <v>800</v>
      </c>
      <c r="I2315" s="6">
        <v>46046</v>
      </c>
      <c r="J2315" s="21" t="s">
        <v>2695</v>
      </c>
      <c r="K2315" s="18" t="s">
        <v>801</v>
      </c>
      <c r="L2315" s="23">
        <v>97750000</v>
      </c>
      <c r="M2315" s="23">
        <v>0</v>
      </c>
      <c r="N2315" s="25" t="s">
        <v>2696</v>
      </c>
    </row>
    <row r="2316" spans="1:14" ht="15" customHeight="1">
      <c r="A2316" s="4" t="s">
        <v>1957</v>
      </c>
      <c r="B2316" s="8">
        <v>46028</v>
      </c>
      <c r="C2316" s="10" t="s">
        <v>2610</v>
      </c>
      <c r="D2316" s="12" t="s">
        <v>1992</v>
      </c>
      <c r="E2316" s="14">
        <v>519937653</v>
      </c>
      <c r="F2316" s="14">
        <v>505406226</v>
      </c>
      <c r="G2316" s="16" t="s">
        <v>2638</v>
      </c>
      <c r="H2316" s="18" t="s">
        <v>858</v>
      </c>
      <c r="I2316" s="6">
        <v>46048</v>
      </c>
      <c r="J2316" s="21" t="s">
        <v>2884</v>
      </c>
      <c r="K2316" s="18" t="s">
        <v>859</v>
      </c>
      <c r="L2316" s="23">
        <v>97750000</v>
      </c>
      <c r="M2316" s="23">
        <v>0</v>
      </c>
      <c r="N2316" s="25" t="s">
        <v>2885</v>
      </c>
    </row>
    <row r="2317" spans="1:14" ht="15" customHeight="1">
      <c r="A2317" s="4" t="s">
        <v>185</v>
      </c>
      <c r="B2317" s="8">
        <v>46065</v>
      </c>
      <c r="C2317" s="10" t="s">
        <v>4270</v>
      </c>
      <c r="D2317" s="12" t="s">
        <v>596</v>
      </c>
      <c r="E2317" s="14">
        <v>540798100.11000001</v>
      </c>
      <c r="F2317" s="14">
        <v>540798100.11000001</v>
      </c>
      <c r="G2317" s="16" t="s">
        <v>4303</v>
      </c>
      <c r="H2317" s="18" t="s">
        <v>416</v>
      </c>
      <c r="I2317" s="6">
        <v>46048</v>
      </c>
      <c r="J2317" s="21" t="s">
        <v>2921</v>
      </c>
      <c r="K2317" s="18" t="s">
        <v>417</v>
      </c>
      <c r="L2317" s="23">
        <v>97750000</v>
      </c>
      <c r="M2317" s="23">
        <v>0</v>
      </c>
      <c r="N2317" s="25" t="s">
        <v>2922</v>
      </c>
    </row>
    <row r="2318" spans="1:14" ht="15" customHeight="1">
      <c r="A2318" s="4" t="s">
        <v>1957</v>
      </c>
      <c r="B2318" s="8">
        <v>46028</v>
      </c>
      <c r="C2318" s="10" t="s">
        <v>2610</v>
      </c>
      <c r="D2318" s="12" t="s">
        <v>1981</v>
      </c>
      <c r="E2318" s="14">
        <v>558173126</v>
      </c>
      <c r="F2318" s="14">
        <v>488503669</v>
      </c>
      <c r="G2318" s="16" t="s">
        <v>2638</v>
      </c>
      <c r="H2318" s="18" t="s">
        <v>328</v>
      </c>
      <c r="I2318" s="6">
        <v>46048</v>
      </c>
      <c r="J2318" s="21" t="s">
        <v>3088</v>
      </c>
      <c r="K2318" s="18" t="s">
        <v>333</v>
      </c>
      <c r="L2318" s="23">
        <v>97750000</v>
      </c>
      <c r="M2318" s="23">
        <v>-3400000</v>
      </c>
      <c r="N2318" s="25" t="s">
        <v>3089</v>
      </c>
    </row>
    <row r="2319" spans="1:14" ht="15" customHeight="1">
      <c r="A2319" s="4" t="s">
        <v>11</v>
      </c>
      <c r="B2319" s="8">
        <v>46026</v>
      </c>
      <c r="C2319" s="10" t="s">
        <v>791</v>
      </c>
      <c r="D2319" s="12" t="s">
        <v>13</v>
      </c>
      <c r="E2319" s="14">
        <v>563400000</v>
      </c>
      <c r="F2319" s="14">
        <v>0</v>
      </c>
      <c r="G2319" s="16" t="s">
        <v>793</v>
      </c>
      <c r="H2319" s="18" t="s">
        <v>328</v>
      </c>
      <c r="I2319" s="6">
        <v>46050</v>
      </c>
      <c r="J2319" s="21" t="s">
        <v>3375</v>
      </c>
      <c r="K2319" s="18" t="s">
        <v>329</v>
      </c>
      <c r="L2319" s="23">
        <v>97750000</v>
      </c>
      <c r="M2319" s="23">
        <v>0</v>
      </c>
      <c r="N2319" s="25" t="s">
        <v>3376</v>
      </c>
    </row>
    <row r="2320" spans="1:14" ht="15" customHeight="1">
      <c r="A2320" s="4" t="s">
        <v>120</v>
      </c>
      <c r="B2320" s="8">
        <v>46084</v>
      </c>
      <c r="C2320" s="10" t="s">
        <v>4343</v>
      </c>
      <c r="D2320" s="12" t="s">
        <v>451</v>
      </c>
      <c r="E2320" s="14">
        <v>576400000</v>
      </c>
      <c r="F2320" s="14">
        <v>576400000</v>
      </c>
      <c r="G2320" s="16" t="s">
        <v>4386</v>
      </c>
      <c r="H2320" s="18" t="s">
        <v>4498</v>
      </c>
      <c r="I2320" s="6">
        <v>46042</v>
      </c>
      <c r="J2320" s="21" t="s">
        <v>469</v>
      </c>
      <c r="K2320" s="18" t="s">
        <v>4499</v>
      </c>
      <c r="L2320" s="23">
        <v>97750000</v>
      </c>
      <c r="M2320" s="23">
        <v>0</v>
      </c>
      <c r="N2320" s="25" t="s">
        <v>6194</v>
      </c>
    </row>
    <row r="2321" spans="1:14" ht="15" customHeight="1">
      <c r="A2321" s="4" t="s">
        <v>790</v>
      </c>
      <c r="B2321" s="8">
        <v>46035</v>
      </c>
      <c r="C2321" s="10" t="s">
        <v>3753</v>
      </c>
      <c r="D2321" s="12" t="s">
        <v>792</v>
      </c>
      <c r="E2321" s="14">
        <v>600000000</v>
      </c>
      <c r="F2321" s="14">
        <v>600000000</v>
      </c>
      <c r="G2321" s="16" t="s">
        <v>3876</v>
      </c>
      <c r="H2321" s="18" t="s">
        <v>4498</v>
      </c>
      <c r="I2321" s="6">
        <v>46044</v>
      </c>
      <c r="J2321" s="21" t="s">
        <v>550</v>
      </c>
      <c r="K2321" s="18" t="s">
        <v>4502</v>
      </c>
      <c r="L2321" s="23">
        <v>97750000</v>
      </c>
      <c r="M2321" s="23">
        <v>0</v>
      </c>
      <c r="N2321" s="25" t="s">
        <v>6212</v>
      </c>
    </row>
    <row r="2322" spans="1:14" ht="15" customHeight="1">
      <c r="A2322" s="4" t="s">
        <v>120</v>
      </c>
      <c r="B2322" s="8">
        <v>46079</v>
      </c>
      <c r="C2322" s="10" t="s">
        <v>4336</v>
      </c>
      <c r="D2322" s="12" t="s">
        <v>451</v>
      </c>
      <c r="E2322" s="14">
        <v>600000000</v>
      </c>
      <c r="F2322" s="14">
        <v>600000000</v>
      </c>
      <c r="G2322" s="16" t="s">
        <v>4377</v>
      </c>
      <c r="H2322" s="18" t="s">
        <v>4498</v>
      </c>
      <c r="I2322" s="6">
        <v>46045</v>
      </c>
      <c r="J2322" s="21" t="s">
        <v>566</v>
      </c>
      <c r="K2322" s="18" t="s">
        <v>4502</v>
      </c>
      <c r="L2322" s="23">
        <v>97750000</v>
      </c>
      <c r="M2322" s="23">
        <v>-89250000</v>
      </c>
      <c r="N2322" s="25" t="s">
        <v>6216</v>
      </c>
    </row>
    <row r="2323" spans="1:14" ht="15" customHeight="1">
      <c r="A2323" s="4" t="s">
        <v>4498</v>
      </c>
      <c r="B2323" s="8">
        <v>46031</v>
      </c>
      <c r="C2323" s="10" t="s">
        <v>815</v>
      </c>
      <c r="D2323" s="12" t="s">
        <v>4499</v>
      </c>
      <c r="E2323" s="14">
        <v>600000000</v>
      </c>
      <c r="F2323" s="14">
        <v>452835994</v>
      </c>
      <c r="G2323" s="16" t="s">
        <v>4983</v>
      </c>
      <c r="H2323" s="18" t="s">
        <v>4498</v>
      </c>
      <c r="I2323" s="6">
        <v>46045</v>
      </c>
      <c r="J2323" s="21" t="s">
        <v>572</v>
      </c>
      <c r="K2323" s="18" t="s">
        <v>4502</v>
      </c>
      <c r="L2323" s="23">
        <v>97750000</v>
      </c>
      <c r="M2323" s="23">
        <v>0</v>
      </c>
      <c r="N2323" s="25" t="s">
        <v>6212</v>
      </c>
    </row>
    <row r="2324" spans="1:14" ht="15" customHeight="1">
      <c r="A2324" s="4" t="s">
        <v>4498</v>
      </c>
      <c r="B2324" s="8">
        <v>46063</v>
      </c>
      <c r="C2324" s="10" t="s">
        <v>1004</v>
      </c>
      <c r="D2324" s="12" t="s">
        <v>4499</v>
      </c>
      <c r="E2324" s="14">
        <v>600000000</v>
      </c>
      <c r="F2324" s="14">
        <v>600000000</v>
      </c>
      <c r="G2324" s="16" t="s">
        <v>5269</v>
      </c>
      <c r="H2324" s="18" t="s">
        <v>4498</v>
      </c>
      <c r="I2324" s="6">
        <v>46045</v>
      </c>
      <c r="J2324" s="21" t="s">
        <v>598</v>
      </c>
      <c r="K2324" s="18" t="s">
        <v>4502</v>
      </c>
      <c r="L2324" s="23">
        <v>97750000</v>
      </c>
      <c r="M2324" s="23">
        <v>0</v>
      </c>
      <c r="N2324" s="25" t="s">
        <v>6212</v>
      </c>
    </row>
    <row r="2325" spans="1:14" ht="15" customHeight="1">
      <c r="A2325" s="4" t="s">
        <v>813</v>
      </c>
      <c r="B2325" s="8">
        <v>46063</v>
      </c>
      <c r="C2325" s="10" t="s">
        <v>4219</v>
      </c>
      <c r="D2325" s="12" t="s">
        <v>865</v>
      </c>
      <c r="E2325" s="14">
        <v>617253110</v>
      </c>
      <c r="F2325" s="14">
        <v>617253110</v>
      </c>
      <c r="G2325" s="16" t="s">
        <v>4260</v>
      </c>
      <c r="H2325" s="18" t="s">
        <v>5335</v>
      </c>
      <c r="I2325" s="6">
        <v>46051</v>
      </c>
      <c r="J2325" s="21" t="s">
        <v>287</v>
      </c>
      <c r="K2325" s="18" t="s">
        <v>5336</v>
      </c>
      <c r="L2325" s="23">
        <v>97750000</v>
      </c>
      <c r="M2325" s="23">
        <v>-3966667</v>
      </c>
      <c r="N2325" s="25" t="s">
        <v>6410</v>
      </c>
    </row>
    <row r="2326" spans="1:14" ht="15" customHeight="1">
      <c r="A2326" s="4" t="s">
        <v>112</v>
      </c>
      <c r="B2326" s="8">
        <v>46063</v>
      </c>
      <c r="C2326" s="10" t="s">
        <v>4240</v>
      </c>
      <c r="D2326" s="12" t="s">
        <v>114</v>
      </c>
      <c r="E2326" s="14">
        <v>633470000</v>
      </c>
      <c r="F2326" s="14">
        <v>633470000</v>
      </c>
      <c r="G2326" s="16" t="s">
        <v>4275</v>
      </c>
      <c r="H2326" s="18" t="s">
        <v>667</v>
      </c>
      <c r="I2326" s="6">
        <v>46039</v>
      </c>
      <c r="J2326" s="21" t="s">
        <v>1456</v>
      </c>
      <c r="K2326" s="18" t="s">
        <v>668</v>
      </c>
      <c r="L2326" s="23">
        <v>97980000</v>
      </c>
      <c r="M2326" s="23">
        <v>0</v>
      </c>
      <c r="N2326" s="25" t="s">
        <v>1457</v>
      </c>
    </row>
    <row r="2327" spans="1:14" ht="15" customHeight="1">
      <c r="A2327" s="4" t="s">
        <v>790</v>
      </c>
      <c r="B2327" s="8">
        <v>46035</v>
      </c>
      <c r="C2327" s="10" t="s">
        <v>3758</v>
      </c>
      <c r="D2327" s="12" t="s">
        <v>1394</v>
      </c>
      <c r="E2327" s="14">
        <v>640000000</v>
      </c>
      <c r="F2327" s="14">
        <v>640000000</v>
      </c>
      <c r="G2327" s="16" t="s">
        <v>3882</v>
      </c>
      <c r="H2327" s="18" t="s">
        <v>913</v>
      </c>
      <c r="I2327" s="6">
        <v>46042</v>
      </c>
      <c r="J2327" s="21" t="s">
        <v>1782</v>
      </c>
      <c r="K2327" s="18" t="s">
        <v>943</v>
      </c>
      <c r="L2327" s="23">
        <v>97997100</v>
      </c>
      <c r="M2327" s="23">
        <v>0</v>
      </c>
      <c r="N2327" s="25" t="s">
        <v>1783</v>
      </c>
    </row>
    <row r="2328" spans="1:14" ht="15" customHeight="1">
      <c r="A2328" s="4" t="s">
        <v>1957</v>
      </c>
      <c r="B2328" s="8">
        <v>46028</v>
      </c>
      <c r="C2328" s="10" t="s">
        <v>2610</v>
      </c>
      <c r="D2328" s="12" t="s">
        <v>1990</v>
      </c>
      <c r="E2328" s="14">
        <v>645657343</v>
      </c>
      <c r="F2328" s="14">
        <v>483207700.75</v>
      </c>
      <c r="G2328" s="16" t="s">
        <v>2638</v>
      </c>
      <c r="H2328" s="18" t="s">
        <v>5785</v>
      </c>
      <c r="I2328" s="6">
        <v>46045</v>
      </c>
      <c r="J2328" s="21" t="s">
        <v>12</v>
      </c>
      <c r="K2328" s="18" t="s">
        <v>5786</v>
      </c>
      <c r="L2328" s="23">
        <v>98000000</v>
      </c>
      <c r="M2328" s="23">
        <v>0</v>
      </c>
      <c r="N2328" s="25" t="s">
        <v>6537</v>
      </c>
    </row>
    <row r="2329" spans="1:14" ht="15" customHeight="1">
      <c r="A2329" s="4" t="s">
        <v>1957</v>
      </c>
      <c r="B2329" s="8">
        <v>46028</v>
      </c>
      <c r="C2329" s="10" t="s">
        <v>2610</v>
      </c>
      <c r="D2329" s="12" t="s">
        <v>1964</v>
      </c>
      <c r="E2329" s="14">
        <v>647554358</v>
      </c>
      <c r="F2329" s="14">
        <v>502650390.64999998</v>
      </c>
      <c r="G2329" s="16" t="s">
        <v>2638</v>
      </c>
      <c r="H2329" s="18" t="s">
        <v>5785</v>
      </c>
      <c r="I2329" s="6">
        <v>46046</v>
      </c>
      <c r="J2329" s="21" t="s">
        <v>18</v>
      </c>
      <c r="K2329" s="18" t="s">
        <v>5786</v>
      </c>
      <c r="L2329" s="23">
        <v>98000000</v>
      </c>
      <c r="M2329" s="23">
        <v>0</v>
      </c>
      <c r="N2329" s="25" t="s">
        <v>6538</v>
      </c>
    </row>
    <row r="2330" spans="1:14" ht="15" customHeight="1">
      <c r="A2330" s="4" t="s">
        <v>416</v>
      </c>
      <c r="B2330" s="8">
        <v>46044</v>
      </c>
      <c r="C2330" s="10" t="s">
        <v>4138</v>
      </c>
      <c r="D2330" s="12" t="s">
        <v>417</v>
      </c>
      <c r="E2330" s="14">
        <v>650350328</v>
      </c>
      <c r="F2330" s="14">
        <v>84800328</v>
      </c>
      <c r="G2330" s="16" t="s">
        <v>4177</v>
      </c>
      <c r="H2330" s="18" t="s">
        <v>27</v>
      </c>
      <c r="I2330" s="6">
        <v>46035</v>
      </c>
      <c r="J2330" s="21" t="s">
        <v>659</v>
      </c>
      <c r="K2330" s="18" t="s">
        <v>29</v>
      </c>
      <c r="L2330" s="23">
        <v>98040000</v>
      </c>
      <c r="M2330" s="23">
        <v>0</v>
      </c>
      <c r="N2330" s="25" t="s">
        <v>686</v>
      </c>
    </row>
    <row r="2331" spans="1:14" ht="15" customHeight="1">
      <c r="A2331" s="37" t="s">
        <v>4602</v>
      </c>
      <c r="B2331" s="38">
        <v>46046</v>
      </c>
      <c r="C2331" s="39" t="s">
        <v>937</v>
      </c>
      <c r="D2331" s="40" t="s">
        <v>5018</v>
      </c>
      <c r="E2331" s="32">
        <v>668913665</v>
      </c>
      <c r="F2331" s="32">
        <v>0</v>
      </c>
      <c r="G2331" s="41" t="s">
        <v>5122</v>
      </c>
      <c r="H2331" s="18" t="s">
        <v>800</v>
      </c>
      <c r="I2331" s="6">
        <v>46049</v>
      </c>
      <c r="J2331" s="21" t="s">
        <v>3322</v>
      </c>
      <c r="K2331" s="18" t="s">
        <v>801</v>
      </c>
      <c r="L2331" s="23">
        <v>98325000</v>
      </c>
      <c r="M2331" s="23">
        <v>0</v>
      </c>
      <c r="N2331" s="25" t="s">
        <v>3323</v>
      </c>
    </row>
    <row r="2332" spans="1:14" ht="15" customHeight="1">
      <c r="A2332" s="37" t="s">
        <v>4602</v>
      </c>
      <c r="B2332" s="38">
        <v>46046</v>
      </c>
      <c r="C2332" s="39" t="s">
        <v>946</v>
      </c>
      <c r="D2332" s="40" t="s">
        <v>5018</v>
      </c>
      <c r="E2332" s="32">
        <v>671958439</v>
      </c>
      <c r="F2332" s="32">
        <v>0</v>
      </c>
      <c r="G2332" s="41" t="s">
        <v>5141</v>
      </c>
      <c r="H2332" s="18" t="s">
        <v>800</v>
      </c>
      <c r="I2332" s="6">
        <v>46050</v>
      </c>
      <c r="J2332" s="21" t="s">
        <v>3422</v>
      </c>
      <c r="K2332" s="18" t="s">
        <v>801</v>
      </c>
      <c r="L2332" s="23">
        <v>98325000</v>
      </c>
      <c r="M2332" s="23">
        <v>0</v>
      </c>
      <c r="N2332" s="25" t="s">
        <v>3423</v>
      </c>
    </row>
    <row r="2333" spans="1:14" ht="15" customHeight="1">
      <c r="A2333" s="4" t="s">
        <v>858</v>
      </c>
      <c r="B2333" s="8">
        <v>46026</v>
      </c>
      <c r="C2333" s="10" t="s">
        <v>791</v>
      </c>
      <c r="D2333" s="12" t="s">
        <v>876</v>
      </c>
      <c r="E2333" s="14">
        <v>694602941.17999995</v>
      </c>
      <c r="F2333" s="14">
        <v>0</v>
      </c>
      <c r="G2333" s="16" t="s">
        <v>793</v>
      </c>
      <c r="H2333" s="18" t="s">
        <v>800</v>
      </c>
      <c r="I2333" s="6">
        <v>46052</v>
      </c>
      <c r="J2333" s="21" t="s">
        <v>3721</v>
      </c>
      <c r="K2333" s="18" t="s">
        <v>801</v>
      </c>
      <c r="L2333" s="23">
        <v>98325000</v>
      </c>
      <c r="M2333" s="23">
        <v>0</v>
      </c>
      <c r="N2333" s="25" t="s">
        <v>3722</v>
      </c>
    </row>
    <row r="2334" spans="1:14" ht="15" customHeight="1">
      <c r="A2334" s="4" t="s">
        <v>813</v>
      </c>
      <c r="B2334" s="8">
        <v>46063</v>
      </c>
      <c r="C2334" s="10" t="s">
        <v>4216</v>
      </c>
      <c r="D2334" s="12" t="s">
        <v>814</v>
      </c>
      <c r="E2334" s="14">
        <v>700000000</v>
      </c>
      <c r="F2334" s="14">
        <v>700000000</v>
      </c>
      <c r="G2334" s="16" t="s">
        <v>4255</v>
      </c>
      <c r="H2334" s="18" t="s">
        <v>800</v>
      </c>
      <c r="I2334" s="6">
        <v>46052</v>
      </c>
      <c r="J2334" s="21" t="s">
        <v>3728</v>
      </c>
      <c r="K2334" s="18" t="s">
        <v>801</v>
      </c>
      <c r="L2334" s="23">
        <v>98325000</v>
      </c>
      <c r="M2334" s="23">
        <v>0</v>
      </c>
      <c r="N2334" s="25" t="s">
        <v>3729</v>
      </c>
    </row>
    <row r="2335" spans="1:14" ht="15" customHeight="1">
      <c r="A2335" s="4" t="s">
        <v>67</v>
      </c>
      <c r="B2335" s="8">
        <v>46087</v>
      </c>
      <c r="C2335" s="10" t="s">
        <v>4431</v>
      </c>
      <c r="D2335" s="12" t="s">
        <v>4454</v>
      </c>
      <c r="E2335" s="14">
        <v>700000000</v>
      </c>
      <c r="F2335" s="14">
        <v>700000000</v>
      </c>
      <c r="G2335" s="16" t="s">
        <v>4455</v>
      </c>
      <c r="H2335" s="18" t="s">
        <v>46</v>
      </c>
      <c r="I2335" s="6">
        <v>46028</v>
      </c>
      <c r="J2335" s="21" t="s">
        <v>60</v>
      </c>
      <c r="K2335" s="18" t="s">
        <v>47</v>
      </c>
      <c r="L2335" s="23">
        <v>98720174</v>
      </c>
      <c r="M2335" s="23">
        <v>0</v>
      </c>
      <c r="N2335" s="25" t="s">
        <v>62</v>
      </c>
    </row>
    <row r="2336" spans="1:14" ht="15" customHeight="1">
      <c r="A2336" s="37" t="s">
        <v>4602</v>
      </c>
      <c r="B2336" s="38">
        <v>46046</v>
      </c>
      <c r="C2336" s="39" t="s">
        <v>973</v>
      </c>
      <c r="D2336" s="40" t="s">
        <v>5018</v>
      </c>
      <c r="E2336" s="32">
        <v>704573557</v>
      </c>
      <c r="F2336" s="32">
        <v>0</v>
      </c>
      <c r="G2336" s="41" t="s">
        <v>5198</v>
      </c>
      <c r="H2336" s="18" t="s">
        <v>20</v>
      </c>
      <c r="I2336" s="6">
        <v>46027</v>
      </c>
      <c r="J2336" s="21" t="s">
        <v>18</v>
      </c>
      <c r="K2336" s="18" t="s">
        <v>21</v>
      </c>
      <c r="L2336" s="23">
        <v>98880000</v>
      </c>
      <c r="M2336" s="23">
        <v>0</v>
      </c>
      <c r="N2336" s="25" t="s">
        <v>22</v>
      </c>
    </row>
    <row r="2337" spans="1:14" ht="15" customHeight="1">
      <c r="A2337" s="4" t="s">
        <v>1957</v>
      </c>
      <c r="B2337" s="8">
        <v>46028</v>
      </c>
      <c r="C2337" s="10" t="s">
        <v>2610</v>
      </c>
      <c r="D2337" s="12" t="s">
        <v>1972</v>
      </c>
      <c r="E2337" s="14">
        <v>707719501</v>
      </c>
      <c r="F2337" s="14">
        <v>421750543.11000001</v>
      </c>
      <c r="G2337" s="16" t="s">
        <v>2638</v>
      </c>
      <c r="H2337" s="18" t="s">
        <v>20</v>
      </c>
      <c r="I2337" s="6">
        <v>46027</v>
      </c>
      <c r="J2337" s="21" t="s">
        <v>23</v>
      </c>
      <c r="K2337" s="18" t="s">
        <v>25</v>
      </c>
      <c r="L2337" s="23">
        <v>98880000</v>
      </c>
      <c r="M2337" s="23">
        <v>0</v>
      </c>
      <c r="N2337" s="25" t="s">
        <v>26</v>
      </c>
    </row>
    <row r="2338" spans="1:14" ht="15" customHeight="1">
      <c r="A2338" s="4" t="s">
        <v>112</v>
      </c>
      <c r="B2338" s="8">
        <v>46063</v>
      </c>
      <c r="C2338" s="10" t="s">
        <v>4229</v>
      </c>
      <c r="D2338" s="12" t="s">
        <v>114</v>
      </c>
      <c r="E2338" s="14">
        <v>711000000</v>
      </c>
      <c r="F2338" s="14">
        <v>711000000</v>
      </c>
      <c r="G2338" s="16" t="s">
        <v>4269</v>
      </c>
      <c r="H2338" s="18" t="s">
        <v>20</v>
      </c>
      <c r="I2338" s="6">
        <v>46028</v>
      </c>
      <c r="J2338" s="21" t="s">
        <v>37</v>
      </c>
      <c r="K2338" s="18" t="s">
        <v>25</v>
      </c>
      <c r="L2338" s="23">
        <v>98880000</v>
      </c>
      <c r="M2338" s="23">
        <v>0</v>
      </c>
      <c r="N2338" s="25" t="s">
        <v>39</v>
      </c>
    </row>
    <row r="2339" spans="1:14" ht="15" customHeight="1">
      <c r="A2339" s="4" t="s">
        <v>798</v>
      </c>
      <c r="B2339" s="8">
        <v>46037</v>
      </c>
      <c r="C2339" s="10" t="s">
        <v>3989</v>
      </c>
      <c r="D2339" s="12" t="s">
        <v>799</v>
      </c>
      <c r="E2339" s="14">
        <v>723565184</v>
      </c>
      <c r="F2339" s="14">
        <v>488365184</v>
      </c>
      <c r="G2339" s="16" t="s">
        <v>3879</v>
      </c>
      <c r="H2339" s="18" t="s">
        <v>20</v>
      </c>
      <c r="I2339" s="6">
        <v>46028</v>
      </c>
      <c r="J2339" s="21" t="s">
        <v>76</v>
      </c>
      <c r="K2339" s="18" t="s">
        <v>21</v>
      </c>
      <c r="L2339" s="23">
        <v>98880000</v>
      </c>
      <c r="M2339" s="23">
        <v>0</v>
      </c>
      <c r="N2339" s="25" t="s">
        <v>84</v>
      </c>
    </row>
    <row r="2340" spans="1:14" ht="15" customHeight="1">
      <c r="A2340" s="37" t="s">
        <v>4602</v>
      </c>
      <c r="B2340" s="38">
        <v>46046</v>
      </c>
      <c r="C2340" s="39" t="s">
        <v>961</v>
      </c>
      <c r="D2340" s="40" t="s">
        <v>4603</v>
      </c>
      <c r="E2340" s="32">
        <v>725443271</v>
      </c>
      <c r="F2340" s="32">
        <v>0</v>
      </c>
      <c r="G2340" s="41" t="s">
        <v>5181</v>
      </c>
      <c r="H2340" s="18" t="s">
        <v>20</v>
      </c>
      <c r="I2340" s="6">
        <v>46029</v>
      </c>
      <c r="J2340" s="21" t="s">
        <v>153</v>
      </c>
      <c r="K2340" s="18" t="s">
        <v>21</v>
      </c>
      <c r="L2340" s="23">
        <v>98880000</v>
      </c>
      <c r="M2340" s="23">
        <v>0</v>
      </c>
      <c r="N2340" s="25" t="s">
        <v>158</v>
      </c>
    </row>
    <row r="2341" spans="1:14" ht="15" customHeight="1">
      <c r="A2341" s="4" t="s">
        <v>112</v>
      </c>
      <c r="B2341" s="8">
        <v>46026</v>
      </c>
      <c r="C2341" s="10" t="s">
        <v>791</v>
      </c>
      <c r="D2341" s="12" t="s">
        <v>118</v>
      </c>
      <c r="E2341" s="14">
        <v>749880000</v>
      </c>
      <c r="F2341" s="14">
        <v>0</v>
      </c>
      <c r="G2341" s="16" t="s">
        <v>793</v>
      </c>
      <c r="H2341" s="18" t="s">
        <v>20</v>
      </c>
      <c r="I2341" s="6">
        <v>46029</v>
      </c>
      <c r="J2341" s="21" t="s">
        <v>156</v>
      </c>
      <c r="K2341" s="18" t="s">
        <v>25</v>
      </c>
      <c r="L2341" s="23">
        <v>98880000</v>
      </c>
      <c r="M2341" s="23">
        <v>0</v>
      </c>
      <c r="N2341" s="25" t="s">
        <v>143</v>
      </c>
    </row>
    <row r="2342" spans="1:14" ht="15" customHeight="1">
      <c r="A2342" s="4" t="s">
        <v>112</v>
      </c>
      <c r="B2342" s="8">
        <v>46032</v>
      </c>
      <c r="C2342" s="10" t="s">
        <v>3362</v>
      </c>
      <c r="D2342" s="12" t="s">
        <v>1031</v>
      </c>
      <c r="E2342" s="14">
        <v>750000000</v>
      </c>
      <c r="F2342" s="14">
        <v>0</v>
      </c>
      <c r="G2342" s="16" t="s">
        <v>3482</v>
      </c>
      <c r="H2342" s="18" t="s">
        <v>20</v>
      </c>
      <c r="I2342" s="6">
        <v>46029</v>
      </c>
      <c r="J2342" s="21" t="s">
        <v>190</v>
      </c>
      <c r="K2342" s="18" t="s">
        <v>21</v>
      </c>
      <c r="L2342" s="23">
        <v>98880000</v>
      </c>
      <c r="M2342" s="23">
        <v>0</v>
      </c>
      <c r="N2342" s="25" t="s">
        <v>199</v>
      </c>
    </row>
    <row r="2343" spans="1:14" ht="15" customHeight="1">
      <c r="A2343" s="4" t="s">
        <v>5561</v>
      </c>
      <c r="B2343" s="8">
        <v>46045</v>
      </c>
      <c r="C2343" s="10" t="s">
        <v>273</v>
      </c>
      <c r="D2343" s="12" t="s">
        <v>5650</v>
      </c>
      <c r="E2343" s="14">
        <v>760622292</v>
      </c>
      <c r="F2343" s="14">
        <v>0</v>
      </c>
      <c r="G2343" s="16" t="s">
        <v>5665</v>
      </c>
      <c r="H2343" s="18" t="s">
        <v>20</v>
      </c>
      <c r="I2343" s="6">
        <v>46029</v>
      </c>
      <c r="J2343" s="21" t="s">
        <v>213</v>
      </c>
      <c r="K2343" s="18" t="s">
        <v>21</v>
      </c>
      <c r="L2343" s="23">
        <v>98880000</v>
      </c>
      <c r="M2343" s="23">
        <v>0</v>
      </c>
      <c r="N2343" s="25" t="s">
        <v>214</v>
      </c>
    </row>
    <row r="2344" spans="1:14" ht="15" customHeight="1">
      <c r="A2344" s="37" t="s">
        <v>4602</v>
      </c>
      <c r="B2344" s="38">
        <v>46046</v>
      </c>
      <c r="C2344" s="39" t="s">
        <v>950</v>
      </c>
      <c r="D2344" s="40" t="s">
        <v>5018</v>
      </c>
      <c r="E2344" s="32">
        <v>771819723</v>
      </c>
      <c r="F2344" s="32">
        <v>0</v>
      </c>
      <c r="G2344" s="41" t="s">
        <v>5156</v>
      </c>
      <c r="H2344" s="18" t="s">
        <v>20</v>
      </c>
      <c r="I2344" s="6">
        <v>46029</v>
      </c>
      <c r="J2344" s="21" t="s">
        <v>229</v>
      </c>
      <c r="K2344" s="18" t="s">
        <v>25</v>
      </c>
      <c r="L2344" s="23">
        <v>98880000</v>
      </c>
      <c r="M2344" s="23">
        <v>0</v>
      </c>
      <c r="N2344" s="25" t="s">
        <v>249</v>
      </c>
    </row>
    <row r="2345" spans="1:14" ht="15" customHeight="1">
      <c r="A2345" s="4" t="s">
        <v>50</v>
      </c>
      <c r="B2345" s="8">
        <v>46079</v>
      </c>
      <c r="C2345" s="10" t="s">
        <v>4329</v>
      </c>
      <c r="D2345" s="12" t="s">
        <v>51</v>
      </c>
      <c r="E2345" s="14">
        <v>795602602</v>
      </c>
      <c r="F2345" s="14">
        <v>795602602</v>
      </c>
      <c r="G2345" s="16" t="s">
        <v>4364</v>
      </c>
      <c r="H2345" s="18" t="s">
        <v>20</v>
      </c>
      <c r="I2345" s="6">
        <v>46029</v>
      </c>
      <c r="J2345" s="21" t="s">
        <v>273</v>
      </c>
      <c r="K2345" s="18" t="s">
        <v>25</v>
      </c>
      <c r="L2345" s="23">
        <v>98880000</v>
      </c>
      <c r="M2345" s="23">
        <v>0</v>
      </c>
      <c r="N2345" s="25" t="s">
        <v>249</v>
      </c>
    </row>
    <row r="2346" spans="1:14" ht="15" customHeight="1">
      <c r="A2346" s="4" t="s">
        <v>120</v>
      </c>
      <c r="B2346" s="8">
        <v>46079</v>
      </c>
      <c r="C2346" s="10" t="s">
        <v>4338</v>
      </c>
      <c r="D2346" s="12" t="s">
        <v>451</v>
      </c>
      <c r="E2346" s="14">
        <v>799628470.62</v>
      </c>
      <c r="F2346" s="14">
        <v>799628470.62</v>
      </c>
      <c r="G2346" s="16" t="s">
        <v>4380</v>
      </c>
      <c r="H2346" s="18" t="s">
        <v>20</v>
      </c>
      <c r="I2346" s="6">
        <v>46033</v>
      </c>
      <c r="J2346" s="21" t="s">
        <v>469</v>
      </c>
      <c r="K2346" s="18" t="s">
        <v>21</v>
      </c>
      <c r="L2346" s="23">
        <v>98880000</v>
      </c>
      <c r="M2346" s="23">
        <v>0</v>
      </c>
      <c r="N2346" s="25" t="s">
        <v>504</v>
      </c>
    </row>
    <row r="2347" spans="1:14" ht="15" customHeight="1">
      <c r="A2347" s="4" t="s">
        <v>790</v>
      </c>
      <c r="B2347" s="8">
        <v>46035</v>
      </c>
      <c r="C2347" s="10" t="s">
        <v>3746</v>
      </c>
      <c r="D2347" s="12" t="s">
        <v>831</v>
      </c>
      <c r="E2347" s="14">
        <v>800000000</v>
      </c>
      <c r="F2347" s="14">
        <v>800000000</v>
      </c>
      <c r="G2347" s="16" t="s">
        <v>3867</v>
      </c>
      <c r="H2347" s="18" t="s">
        <v>20</v>
      </c>
      <c r="I2347" s="6">
        <v>46036</v>
      </c>
      <c r="J2347" s="21" t="s">
        <v>895</v>
      </c>
      <c r="K2347" s="18" t="s">
        <v>21</v>
      </c>
      <c r="L2347" s="23">
        <v>98880000</v>
      </c>
      <c r="M2347" s="23">
        <v>0</v>
      </c>
      <c r="N2347" s="25" t="s">
        <v>896</v>
      </c>
    </row>
    <row r="2348" spans="1:14" ht="15" customHeight="1">
      <c r="A2348" s="4" t="s">
        <v>790</v>
      </c>
      <c r="B2348" s="8">
        <v>46035</v>
      </c>
      <c r="C2348" s="10" t="s">
        <v>3756</v>
      </c>
      <c r="D2348" s="12" t="s">
        <v>792</v>
      </c>
      <c r="E2348" s="14">
        <v>800000000</v>
      </c>
      <c r="F2348" s="14">
        <v>0</v>
      </c>
      <c r="G2348" s="16" t="s">
        <v>3879</v>
      </c>
      <c r="H2348" s="18" t="s">
        <v>20</v>
      </c>
      <c r="I2348" s="6">
        <v>46038</v>
      </c>
      <c r="J2348" s="21" t="s">
        <v>1306</v>
      </c>
      <c r="K2348" s="18" t="s">
        <v>21</v>
      </c>
      <c r="L2348" s="23">
        <v>98880000</v>
      </c>
      <c r="M2348" s="23">
        <v>0</v>
      </c>
      <c r="N2348" s="25" t="s">
        <v>1307</v>
      </c>
    </row>
    <row r="2349" spans="1:14" ht="15" customHeight="1">
      <c r="A2349" s="4" t="s">
        <v>112</v>
      </c>
      <c r="B2349" s="8">
        <v>46063</v>
      </c>
      <c r="C2349" s="10" t="s">
        <v>4249</v>
      </c>
      <c r="D2349" s="12" t="s">
        <v>1031</v>
      </c>
      <c r="E2349" s="14">
        <v>800000000</v>
      </c>
      <c r="F2349" s="14">
        <v>800000000</v>
      </c>
      <c r="G2349" s="16" t="s">
        <v>4281</v>
      </c>
      <c r="H2349" s="18" t="s">
        <v>20</v>
      </c>
      <c r="I2349" s="6">
        <v>46048</v>
      </c>
      <c r="J2349" s="21" t="s">
        <v>2914</v>
      </c>
      <c r="K2349" s="18" t="s">
        <v>21</v>
      </c>
      <c r="L2349" s="23">
        <v>98880000</v>
      </c>
      <c r="M2349" s="23">
        <v>0</v>
      </c>
      <c r="N2349" s="25" t="s">
        <v>2915</v>
      </c>
    </row>
    <row r="2350" spans="1:14" ht="15" customHeight="1">
      <c r="A2350" s="4" t="s">
        <v>32</v>
      </c>
      <c r="B2350" s="8">
        <v>46031</v>
      </c>
      <c r="C2350" s="10" t="s">
        <v>3299</v>
      </c>
      <c r="D2350" s="12" t="s">
        <v>3420</v>
      </c>
      <c r="E2350" s="14">
        <v>845391320</v>
      </c>
      <c r="F2350" s="14">
        <v>0</v>
      </c>
      <c r="G2350" s="16" t="s">
        <v>3421</v>
      </c>
      <c r="H2350" s="18" t="s">
        <v>20</v>
      </c>
      <c r="I2350" s="6">
        <v>46050</v>
      </c>
      <c r="J2350" s="21" t="s">
        <v>3592</v>
      </c>
      <c r="K2350" s="18" t="s">
        <v>25</v>
      </c>
      <c r="L2350" s="23">
        <v>98880000</v>
      </c>
      <c r="M2350" s="23">
        <v>0</v>
      </c>
      <c r="N2350" s="25" t="s">
        <v>3593</v>
      </c>
    </row>
    <row r="2351" spans="1:14" ht="15" customHeight="1">
      <c r="A2351" s="4" t="s">
        <v>120</v>
      </c>
      <c r="B2351" s="8">
        <v>46084</v>
      </c>
      <c r="C2351" s="10" t="s">
        <v>4359</v>
      </c>
      <c r="D2351" s="12" t="s">
        <v>451</v>
      </c>
      <c r="E2351" s="14">
        <v>847100000</v>
      </c>
      <c r="F2351" s="14">
        <v>847100000</v>
      </c>
      <c r="G2351" s="16" t="s">
        <v>4396</v>
      </c>
      <c r="H2351" s="18" t="s">
        <v>20</v>
      </c>
      <c r="I2351" s="6">
        <v>46028</v>
      </c>
      <c r="J2351" s="21" t="s">
        <v>81</v>
      </c>
      <c r="K2351" s="18" t="s">
        <v>92</v>
      </c>
      <c r="L2351" s="23">
        <v>98976000</v>
      </c>
      <c r="M2351" s="23">
        <v>0</v>
      </c>
      <c r="N2351" s="25" t="s">
        <v>93</v>
      </c>
    </row>
    <row r="2352" spans="1:14" ht="15" customHeight="1">
      <c r="A2352" s="4" t="s">
        <v>185</v>
      </c>
      <c r="B2352" s="8">
        <v>46065</v>
      </c>
      <c r="C2352" s="10" t="s">
        <v>4270</v>
      </c>
      <c r="D2352" s="12" t="s">
        <v>186</v>
      </c>
      <c r="E2352" s="14">
        <v>860974808.19000006</v>
      </c>
      <c r="F2352" s="14">
        <v>860974808.19000006</v>
      </c>
      <c r="G2352" s="16" t="s">
        <v>4303</v>
      </c>
      <c r="H2352" s="18" t="s">
        <v>20</v>
      </c>
      <c r="I2352" s="6">
        <v>46029</v>
      </c>
      <c r="J2352" s="21" t="s">
        <v>208</v>
      </c>
      <c r="K2352" s="18" t="s">
        <v>92</v>
      </c>
      <c r="L2352" s="23">
        <v>98976000</v>
      </c>
      <c r="M2352" s="23">
        <v>0</v>
      </c>
      <c r="N2352" s="25" t="s">
        <v>228</v>
      </c>
    </row>
    <row r="2353" spans="1:14" ht="15" customHeight="1">
      <c r="A2353" s="4" t="s">
        <v>120</v>
      </c>
      <c r="B2353" s="8">
        <v>46079</v>
      </c>
      <c r="C2353" s="10" t="s">
        <v>4370</v>
      </c>
      <c r="D2353" s="12" t="s">
        <v>451</v>
      </c>
      <c r="E2353" s="14">
        <v>865378591</v>
      </c>
      <c r="F2353" s="14">
        <v>865378591</v>
      </c>
      <c r="G2353" s="16" t="s">
        <v>4371</v>
      </c>
      <c r="H2353" s="18" t="s">
        <v>20</v>
      </c>
      <c r="I2353" s="6">
        <v>46041</v>
      </c>
      <c r="J2353" s="21" t="s">
        <v>1560</v>
      </c>
      <c r="K2353" s="18" t="s">
        <v>92</v>
      </c>
      <c r="L2353" s="23">
        <v>98976000</v>
      </c>
      <c r="M2353" s="23">
        <v>0</v>
      </c>
      <c r="N2353" s="25" t="s">
        <v>1561</v>
      </c>
    </row>
    <row r="2354" spans="1:14" ht="15" customHeight="1">
      <c r="A2354" s="37" t="s">
        <v>4602</v>
      </c>
      <c r="B2354" s="38">
        <v>46046</v>
      </c>
      <c r="C2354" s="39" t="s">
        <v>915</v>
      </c>
      <c r="D2354" s="40" t="s">
        <v>5018</v>
      </c>
      <c r="E2354" s="32">
        <v>868971065</v>
      </c>
      <c r="F2354" s="32">
        <v>0</v>
      </c>
      <c r="G2354" s="41" t="s">
        <v>5077</v>
      </c>
      <c r="H2354" s="18" t="s">
        <v>495</v>
      </c>
      <c r="I2354" s="6">
        <v>46037</v>
      </c>
      <c r="J2354" s="21" t="s">
        <v>952</v>
      </c>
      <c r="K2354" s="18" t="s">
        <v>502</v>
      </c>
      <c r="L2354" s="23">
        <v>99000000</v>
      </c>
      <c r="M2354" s="23">
        <v>0</v>
      </c>
      <c r="N2354" s="25" t="s">
        <v>953</v>
      </c>
    </row>
    <row r="2355" spans="1:14" ht="15" customHeight="1">
      <c r="A2355" s="4" t="s">
        <v>1957</v>
      </c>
      <c r="B2355" s="8">
        <v>46028</v>
      </c>
      <c r="C2355" s="10" t="s">
        <v>2610</v>
      </c>
      <c r="D2355" s="12" t="s">
        <v>2321</v>
      </c>
      <c r="E2355" s="14">
        <v>889414228</v>
      </c>
      <c r="F2355" s="14">
        <v>699166728</v>
      </c>
      <c r="G2355" s="16" t="s">
        <v>2638</v>
      </c>
      <c r="H2355" s="18" t="s">
        <v>495</v>
      </c>
      <c r="I2355" s="6">
        <v>46038</v>
      </c>
      <c r="J2355" s="21" t="s">
        <v>1272</v>
      </c>
      <c r="K2355" s="18" t="s">
        <v>502</v>
      </c>
      <c r="L2355" s="23">
        <v>99000000</v>
      </c>
      <c r="M2355" s="23">
        <v>0</v>
      </c>
      <c r="N2355" s="25" t="s">
        <v>1273</v>
      </c>
    </row>
    <row r="2356" spans="1:14" ht="15" customHeight="1">
      <c r="A2356" s="37" t="s">
        <v>4602</v>
      </c>
      <c r="B2356" s="38">
        <v>46046</v>
      </c>
      <c r="C2356" s="39" t="s">
        <v>907</v>
      </c>
      <c r="D2356" s="40" t="s">
        <v>5018</v>
      </c>
      <c r="E2356" s="32">
        <v>890643427</v>
      </c>
      <c r="F2356" s="32">
        <v>0</v>
      </c>
      <c r="G2356" s="41" t="s">
        <v>5069</v>
      </c>
      <c r="H2356" s="18" t="s">
        <v>495</v>
      </c>
      <c r="I2356" s="6">
        <v>46038</v>
      </c>
      <c r="J2356" s="21" t="s">
        <v>1276</v>
      </c>
      <c r="K2356" s="18" t="s">
        <v>502</v>
      </c>
      <c r="L2356" s="23">
        <v>99000000</v>
      </c>
      <c r="M2356" s="23">
        <v>-94800000</v>
      </c>
      <c r="N2356" s="25" t="s">
        <v>1277</v>
      </c>
    </row>
    <row r="2357" spans="1:14" ht="15" customHeight="1">
      <c r="A2357" s="4" t="s">
        <v>112</v>
      </c>
      <c r="B2357" s="8">
        <v>46026</v>
      </c>
      <c r="C2357" s="10" t="s">
        <v>807</v>
      </c>
      <c r="D2357" s="12" t="s">
        <v>114</v>
      </c>
      <c r="E2357" s="14">
        <v>900000000</v>
      </c>
      <c r="F2357" s="14">
        <v>900000000</v>
      </c>
      <c r="G2357" s="16" t="s">
        <v>879</v>
      </c>
      <c r="H2357" s="18" t="s">
        <v>495</v>
      </c>
      <c r="I2357" s="6">
        <v>46038</v>
      </c>
      <c r="J2357" s="21" t="s">
        <v>1285</v>
      </c>
      <c r="K2357" s="18" t="s">
        <v>502</v>
      </c>
      <c r="L2357" s="23">
        <v>99000000</v>
      </c>
      <c r="M2357" s="23">
        <v>0</v>
      </c>
      <c r="N2357" s="25" t="s">
        <v>1273</v>
      </c>
    </row>
    <row r="2358" spans="1:14" ht="15" customHeight="1">
      <c r="A2358" s="4" t="s">
        <v>112</v>
      </c>
      <c r="B2358" s="8">
        <v>46028</v>
      </c>
      <c r="C2358" s="10" t="s">
        <v>2684</v>
      </c>
      <c r="D2358" s="12" t="s">
        <v>114</v>
      </c>
      <c r="E2358" s="14">
        <v>900000000</v>
      </c>
      <c r="F2358" s="14">
        <v>865020622</v>
      </c>
      <c r="G2358" s="16" t="s">
        <v>2801</v>
      </c>
      <c r="H2358" s="18" t="s">
        <v>120</v>
      </c>
      <c r="I2358" s="6">
        <v>46039</v>
      </c>
      <c r="J2358" s="21" t="s">
        <v>1356</v>
      </c>
      <c r="K2358" s="18" t="s">
        <v>121</v>
      </c>
      <c r="L2358" s="23">
        <v>99000000</v>
      </c>
      <c r="M2358" s="23">
        <v>0</v>
      </c>
      <c r="N2358" s="25" t="s">
        <v>1357</v>
      </c>
    </row>
    <row r="2359" spans="1:14" ht="15" customHeight="1">
      <c r="A2359" s="4" t="s">
        <v>11</v>
      </c>
      <c r="B2359" s="8">
        <v>46078</v>
      </c>
      <c r="C2359" s="10" t="s">
        <v>4293</v>
      </c>
      <c r="D2359" s="12" t="s">
        <v>109</v>
      </c>
      <c r="E2359" s="14">
        <v>915484797</v>
      </c>
      <c r="F2359" s="14">
        <v>915484797</v>
      </c>
      <c r="G2359" s="16" t="s">
        <v>4328</v>
      </c>
      <c r="H2359" s="18" t="s">
        <v>328</v>
      </c>
      <c r="I2359" s="6">
        <v>46041</v>
      </c>
      <c r="J2359" s="21" t="s">
        <v>1663</v>
      </c>
      <c r="K2359" s="18" t="s">
        <v>329</v>
      </c>
      <c r="L2359" s="23">
        <v>99000000</v>
      </c>
      <c r="M2359" s="23">
        <v>0</v>
      </c>
      <c r="N2359" s="25" t="s">
        <v>1664</v>
      </c>
    </row>
    <row r="2360" spans="1:14" ht="15" customHeight="1">
      <c r="A2360" s="4" t="s">
        <v>1957</v>
      </c>
      <c r="B2360" s="8">
        <v>46028</v>
      </c>
      <c r="C2360" s="10" t="s">
        <v>2610</v>
      </c>
      <c r="D2360" s="12" t="s">
        <v>1979</v>
      </c>
      <c r="E2360" s="14">
        <v>940538218</v>
      </c>
      <c r="F2360" s="14">
        <v>840233284.91999996</v>
      </c>
      <c r="G2360" s="16" t="s">
        <v>2638</v>
      </c>
      <c r="H2360" s="18" t="s">
        <v>495</v>
      </c>
      <c r="I2360" s="6">
        <v>46043</v>
      </c>
      <c r="J2360" s="21" t="s">
        <v>2104</v>
      </c>
      <c r="K2360" s="18" t="s">
        <v>496</v>
      </c>
      <c r="L2360" s="23">
        <v>99000000</v>
      </c>
      <c r="M2360" s="23">
        <v>0</v>
      </c>
      <c r="N2360" s="25" t="s">
        <v>2105</v>
      </c>
    </row>
    <row r="2361" spans="1:14" ht="15" customHeight="1">
      <c r="A2361" s="4" t="s">
        <v>112</v>
      </c>
      <c r="B2361" s="8">
        <v>46078</v>
      </c>
      <c r="C2361" s="10" t="s">
        <v>4323</v>
      </c>
      <c r="D2361" s="12" t="s">
        <v>114</v>
      </c>
      <c r="E2361" s="14">
        <v>983250000</v>
      </c>
      <c r="F2361" s="14">
        <v>983250000</v>
      </c>
      <c r="G2361" s="16" t="s">
        <v>4358</v>
      </c>
      <c r="H2361" s="18" t="s">
        <v>328</v>
      </c>
      <c r="I2361" s="6">
        <v>46043</v>
      </c>
      <c r="J2361" s="21" t="s">
        <v>2147</v>
      </c>
      <c r="K2361" s="18" t="s">
        <v>333</v>
      </c>
      <c r="L2361" s="23">
        <v>99000000</v>
      </c>
      <c r="M2361" s="23">
        <v>0</v>
      </c>
      <c r="N2361" s="25" t="s">
        <v>2148</v>
      </c>
    </row>
    <row r="2362" spans="1:14" ht="15" customHeight="1">
      <c r="A2362" s="4" t="s">
        <v>11</v>
      </c>
      <c r="B2362" s="8">
        <v>46078</v>
      </c>
      <c r="C2362" s="10" t="s">
        <v>4293</v>
      </c>
      <c r="D2362" s="12" t="s">
        <v>13</v>
      </c>
      <c r="E2362" s="14">
        <v>993994592</v>
      </c>
      <c r="F2362" s="14">
        <v>993994592</v>
      </c>
      <c r="G2362" s="16" t="s">
        <v>4328</v>
      </c>
      <c r="H2362" s="18" t="s">
        <v>495</v>
      </c>
      <c r="I2362" s="6">
        <v>46045</v>
      </c>
      <c r="J2362" s="21" t="s">
        <v>2455</v>
      </c>
      <c r="K2362" s="18" t="s">
        <v>496</v>
      </c>
      <c r="L2362" s="23">
        <v>99000000</v>
      </c>
      <c r="M2362" s="23">
        <v>0</v>
      </c>
      <c r="N2362" s="25" t="s">
        <v>2105</v>
      </c>
    </row>
    <row r="2363" spans="1:14" ht="15" customHeight="1">
      <c r="A2363" s="4" t="s">
        <v>4498</v>
      </c>
      <c r="B2363" s="8">
        <v>46048</v>
      </c>
      <c r="C2363" s="10" t="s">
        <v>987</v>
      </c>
      <c r="D2363" s="12" t="s">
        <v>5000</v>
      </c>
      <c r="E2363" s="14">
        <v>998964122</v>
      </c>
      <c r="F2363" s="14">
        <v>0</v>
      </c>
      <c r="G2363" s="16" t="s">
        <v>5233</v>
      </c>
      <c r="H2363" s="18" t="s">
        <v>495</v>
      </c>
      <c r="I2363" s="6">
        <v>46045</v>
      </c>
      <c r="J2363" s="21" t="s">
        <v>2572</v>
      </c>
      <c r="K2363" s="18" t="s">
        <v>502</v>
      </c>
      <c r="L2363" s="23">
        <v>99000000</v>
      </c>
      <c r="M2363" s="23">
        <v>0</v>
      </c>
      <c r="N2363" s="25" t="s">
        <v>2580</v>
      </c>
    </row>
    <row r="2364" spans="1:14" ht="15" customHeight="1">
      <c r="A2364" s="4" t="s">
        <v>790</v>
      </c>
      <c r="B2364" s="8">
        <v>46035</v>
      </c>
      <c r="C2364" s="10" t="s">
        <v>3743</v>
      </c>
      <c r="D2364" s="12" t="s">
        <v>1394</v>
      </c>
      <c r="E2364" s="14">
        <v>1000000000</v>
      </c>
      <c r="F2364" s="14">
        <v>1000000000</v>
      </c>
      <c r="G2364" s="16" t="s">
        <v>3861</v>
      </c>
      <c r="H2364" s="18" t="s">
        <v>120</v>
      </c>
      <c r="I2364" s="6">
        <v>46047</v>
      </c>
      <c r="J2364" s="21" t="s">
        <v>2757</v>
      </c>
      <c r="K2364" s="18" t="s">
        <v>528</v>
      </c>
      <c r="L2364" s="23">
        <v>99000000</v>
      </c>
      <c r="M2364" s="23">
        <v>0</v>
      </c>
      <c r="N2364" s="25" t="s">
        <v>2758</v>
      </c>
    </row>
    <row r="2365" spans="1:14" ht="15" customHeight="1">
      <c r="A2365" s="4" t="s">
        <v>1994</v>
      </c>
      <c r="B2365" s="8">
        <v>46064</v>
      </c>
      <c r="C2365" s="10" t="s">
        <v>4267</v>
      </c>
      <c r="D2365" s="12" t="s">
        <v>4299</v>
      </c>
      <c r="E2365" s="14">
        <v>1000000000</v>
      </c>
      <c r="F2365" s="14">
        <v>140393200</v>
      </c>
      <c r="G2365" s="16" t="s">
        <v>4300</v>
      </c>
      <c r="H2365" s="18" t="s">
        <v>495</v>
      </c>
      <c r="I2365" s="6">
        <v>46047</v>
      </c>
      <c r="J2365" s="21" t="s">
        <v>2784</v>
      </c>
      <c r="K2365" s="18" t="s">
        <v>502</v>
      </c>
      <c r="L2365" s="23">
        <v>99000000</v>
      </c>
      <c r="M2365" s="23">
        <v>0</v>
      </c>
      <c r="N2365" s="25" t="s">
        <v>1277</v>
      </c>
    </row>
    <row r="2366" spans="1:14" ht="15" customHeight="1">
      <c r="A2366" s="4" t="s">
        <v>5719</v>
      </c>
      <c r="B2366" s="8">
        <v>46084</v>
      </c>
      <c r="C2366" s="10" t="s">
        <v>169</v>
      </c>
      <c r="D2366" s="12" t="s">
        <v>5746</v>
      </c>
      <c r="E2366" s="14">
        <v>1000000000</v>
      </c>
      <c r="F2366" s="14">
        <v>1000000000</v>
      </c>
      <c r="G2366" s="16" t="s">
        <v>5783</v>
      </c>
      <c r="H2366" s="18" t="s">
        <v>495</v>
      </c>
      <c r="I2366" s="6">
        <v>46048</v>
      </c>
      <c r="J2366" s="21" t="s">
        <v>2938</v>
      </c>
      <c r="K2366" s="18" t="s">
        <v>502</v>
      </c>
      <c r="L2366" s="23">
        <v>99000000</v>
      </c>
      <c r="M2366" s="23">
        <v>0</v>
      </c>
      <c r="N2366" s="25" t="s">
        <v>2939</v>
      </c>
    </row>
    <row r="2367" spans="1:14" ht="15" customHeight="1">
      <c r="A2367" s="4" t="s">
        <v>67</v>
      </c>
      <c r="B2367" s="8">
        <v>46084</v>
      </c>
      <c r="C2367" s="10" t="s">
        <v>4372</v>
      </c>
      <c r="D2367" s="12" t="s">
        <v>1251</v>
      </c>
      <c r="E2367" s="14">
        <v>1002654713</v>
      </c>
      <c r="F2367" s="14">
        <v>39780522.539999999</v>
      </c>
      <c r="G2367" s="16" t="s">
        <v>4404</v>
      </c>
      <c r="H2367" s="18" t="s">
        <v>328</v>
      </c>
      <c r="I2367" s="6">
        <v>46048</v>
      </c>
      <c r="J2367" s="21" t="s">
        <v>3036</v>
      </c>
      <c r="K2367" s="18" t="s">
        <v>333</v>
      </c>
      <c r="L2367" s="23">
        <v>99000000</v>
      </c>
      <c r="M2367" s="23">
        <v>0</v>
      </c>
      <c r="N2367" s="25" t="s">
        <v>3037</v>
      </c>
    </row>
    <row r="2368" spans="1:14" ht="15" customHeight="1">
      <c r="A2368" s="37" t="s">
        <v>4602</v>
      </c>
      <c r="B2368" s="38">
        <v>46046</v>
      </c>
      <c r="C2368" s="39" t="s">
        <v>954</v>
      </c>
      <c r="D2368" s="40" t="s">
        <v>5018</v>
      </c>
      <c r="E2368" s="32">
        <v>1015162021</v>
      </c>
      <c r="F2368" s="32">
        <v>0</v>
      </c>
      <c r="G2368" s="41" t="s">
        <v>5166</v>
      </c>
      <c r="H2368" s="18" t="s">
        <v>495</v>
      </c>
      <c r="I2368" s="6">
        <v>46050</v>
      </c>
      <c r="J2368" s="21" t="s">
        <v>3451</v>
      </c>
      <c r="K2368" s="18" t="s">
        <v>502</v>
      </c>
      <c r="L2368" s="23">
        <v>99000000</v>
      </c>
      <c r="M2368" s="23">
        <v>0</v>
      </c>
      <c r="N2368" s="25" t="s">
        <v>2939</v>
      </c>
    </row>
    <row r="2369" spans="1:14" ht="15" customHeight="1">
      <c r="A2369" s="4" t="s">
        <v>4498</v>
      </c>
      <c r="B2369" s="8">
        <v>46048</v>
      </c>
      <c r="C2369" s="10" t="s">
        <v>985</v>
      </c>
      <c r="D2369" s="12" t="s">
        <v>4499</v>
      </c>
      <c r="E2369" s="14">
        <v>1060916160</v>
      </c>
      <c r="F2369" s="14">
        <v>0</v>
      </c>
      <c r="G2369" s="16" t="s">
        <v>5228</v>
      </c>
      <c r="H2369" s="18" t="s">
        <v>328</v>
      </c>
      <c r="I2369" s="6">
        <v>46050</v>
      </c>
      <c r="J2369" s="21" t="s">
        <v>3552</v>
      </c>
      <c r="K2369" s="18" t="s">
        <v>329</v>
      </c>
      <c r="L2369" s="23">
        <v>99000000</v>
      </c>
      <c r="M2369" s="23">
        <v>0</v>
      </c>
      <c r="N2369" s="25" t="s">
        <v>3553</v>
      </c>
    </row>
    <row r="2370" spans="1:14" ht="15" customHeight="1">
      <c r="A2370" s="4" t="s">
        <v>1957</v>
      </c>
      <c r="B2370" s="8">
        <v>46028</v>
      </c>
      <c r="C2370" s="10" t="s">
        <v>2610</v>
      </c>
      <c r="D2370" s="12" t="s">
        <v>1970</v>
      </c>
      <c r="E2370" s="14">
        <v>1083846110</v>
      </c>
      <c r="F2370" s="14">
        <v>1058639708</v>
      </c>
      <c r="G2370" s="16" t="s">
        <v>2638</v>
      </c>
      <c r="H2370" s="18" t="s">
        <v>112</v>
      </c>
      <c r="I2370" s="6">
        <v>46052</v>
      </c>
      <c r="J2370" s="21" t="s">
        <v>3758</v>
      </c>
      <c r="K2370" s="18" t="s">
        <v>114</v>
      </c>
      <c r="L2370" s="23">
        <v>99000000</v>
      </c>
      <c r="M2370" s="23">
        <v>0</v>
      </c>
      <c r="N2370" s="25" t="s">
        <v>3759</v>
      </c>
    </row>
    <row r="2371" spans="1:14" ht="15" customHeight="1">
      <c r="A2371" s="37" t="s">
        <v>4602</v>
      </c>
      <c r="B2371" s="38">
        <v>46045</v>
      </c>
      <c r="C2371" s="39" t="s">
        <v>866</v>
      </c>
      <c r="D2371" s="40" t="s">
        <v>5018</v>
      </c>
      <c r="E2371" s="32">
        <v>1089415759</v>
      </c>
      <c r="F2371" s="32">
        <v>0</v>
      </c>
      <c r="G2371" s="41" t="s">
        <v>5033</v>
      </c>
      <c r="H2371" s="18" t="s">
        <v>416</v>
      </c>
      <c r="I2371" s="6">
        <v>46053</v>
      </c>
      <c r="J2371" s="21" t="s">
        <v>4032</v>
      </c>
      <c r="K2371" s="18" t="s">
        <v>417</v>
      </c>
      <c r="L2371" s="23">
        <v>99000000</v>
      </c>
      <c r="M2371" s="23">
        <v>0</v>
      </c>
      <c r="N2371" s="25" t="s">
        <v>4033</v>
      </c>
    </row>
    <row r="2372" spans="1:14" ht="15" customHeight="1">
      <c r="A2372" s="37" t="s">
        <v>4602</v>
      </c>
      <c r="B2372" s="38">
        <v>46046</v>
      </c>
      <c r="C2372" s="39" t="s">
        <v>911</v>
      </c>
      <c r="D2372" s="40" t="s">
        <v>5018</v>
      </c>
      <c r="E2372" s="32">
        <v>1094468712</v>
      </c>
      <c r="F2372" s="32">
        <v>0</v>
      </c>
      <c r="G2372" s="41" t="s">
        <v>5074</v>
      </c>
      <c r="H2372" s="18" t="s">
        <v>328</v>
      </c>
      <c r="I2372" s="6">
        <v>46053</v>
      </c>
      <c r="J2372" s="21" t="s">
        <v>4038</v>
      </c>
      <c r="K2372" s="18" t="s">
        <v>333</v>
      </c>
      <c r="L2372" s="23">
        <v>99000000</v>
      </c>
      <c r="M2372" s="23">
        <v>-85500000</v>
      </c>
      <c r="N2372" s="25" t="s">
        <v>4039</v>
      </c>
    </row>
    <row r="2373" spans="1:14" ht="15" customHeight="1">
      <c r="A2373" s="4" t="s">
        <v>5561</v>
      </c>
      <c r="B2373" s="8">
        <v>46045</v>
      </c>
      <c r="C2373" s="10" t="s">
        <v>281</v>
      </c>
      <c r="D2373" s="12" t="s">
        <v>5650</v>
      </c>
      <c r="E2373" s="14">
        <v>1097623119</v>
      </c>
      <c r="F2373" s="14">
        <v>0</v>
      </c>
      <c r="G2373" s="16" t="s">
        <v>5671</v>
      </c>
      <c r="H2373" s="18" t="s">
        <v>5719</v>
      </c>
      <c r="I2373" s="6">
        <v>46051</v>
      </c>
      <c r="J2373" s="21" t="s">
        <v>150</v>
      </c>
      <c r="K2373" s="18" t="s">
        <v>5720</v>
      </c>
      <c r="L2373" s="23">
        <v>99000000</v>
      </c>
      <c r="M2373" s="23">
        <v>0</v>
      </c>
      <c r="N2373" s="25" t="s">
        <v>6465</v>
      </c>
    </row>
    <row r="2374" spans="1:14" ht="15" customHeight="1">
      <c r="A2374" s="4" t="s">
        <v>416</v>
      </c>
      <c r="B2374" s="8">
        <v>46078</v>
      </c>
      <c r="C2374" s="10" t="s">
        <v>4304</v>
      </c>
      <c r="D2374" s="12" t="s">
        <v>417</v>
      </c>
      <c r="E2374" s="14">
        <v>1126000000</v>
      </c>
      <c r="F2374" s="14">
        <v>1126000000</v>
      </c>
      <c r="G2374" s="16" t="s">
        <v>4345</v>
      </c>
      <c r="H2374" s="18" t="s">
        <v>27</v>
      </c>
      <c r="I2374" s="6">
        <v>46038</v>
      </c>
      <c r="J2374" s="21" t="s">
        <v>1290</v>
      </c>
      <c r="K2374" s="18" t="s">
        <v>29</v>
      </c>
      <c r="L2374" s="23">
        <v>99200000</v>
      </c>
      <c r="M2374" s="23">
        <v>0</v>
      </c>
      <c r="N2374" s="25" t="s">
        <v>1291</v>
      </c>
    </row>
    <row r="2375" spans="1:14" ht="15" customHeight="1">
      <c r="A2375" s="4" t="s">
        <v>1957</v>
      </c>
      <c r="B2375" s="8">
        <v>46028</v>
      </c>
      <c r="C2375" s="10" t="s">
        <v>2610</v>
      </c>
      <c r="D2375" s="12" t="s">
        <v>2318</v>
      </c>
      <c r="E2375" s="14">
        <v>1185848975</v>
      </c>
      <c r="F2375" s="14">
        <v>932190875</v>
      </c>
      <c r="G2375" s="16" t="s">
        <v>2638</v>
      </c>
      <c r="H2375" s="18" t="s">
        <v>112</v>
      </c>
      <c r="I2375" s="6">
        <v>46042</v>
      </c>
      <c r="J2375" s="21" t="s">
        <v>1806</v>
      </c>
      <c r="K2375" s="18" t="s">
        <v>114</v>
      </c>
      <c r="L2375" s="23">
        <v>99250000</v>
      </c>
      <c r="M2375" s="23">
        <v>0</v>
      </c>
      <c r="N2375" s="25" t="s">
        <v>1807</v>
      </c>
    </row>
    <row r="2376" spans="1:14" ht="15" customHeight="1">
      <c r="A2376" s="4" t="s">
        <v>1957</v>
      </c>
      <c r="B2376" s="8">
        <v>46028</v>
      </c>
      <c r="C2376" s="10" t="s">
        <v>2610</v>
      </c>
      <c r="D2376" s="12" t="s">
        <v>1977</v>
      </c>
      <c r="E2376" s="14">
        <v>1195212390</v>
      </c>
      <c r="F2376" s="14">
        <v>1078549102.5</v>
      </c>
      <c r="G2376" s="16" t="s">
        <v>2638</v>
      </c>
      <c r="H2376" s="18" t="s">
        <v>858</v>
      </c>
      <c r="I2376" s="6">
        <v>46041</v>
      </c>
      <c r="J2376" s="21" t="s">
        <v>1743</v>
      </c>
      <c r="K2376" s="18" t="s">
        <v>859</v>
      </c>
      <c r="L2376" s="23">
        <v>99360000</v>
      </c>
      <c r="M2376" s="23">
        <v>0</v>
      </c>
      <c r="N2376" s="25" t="s">
        <v>1744</v>
      </c>
    </row>
    <row r="2377" spans="1:14" ht="15" customHeight="1">
      <c r="A2377" s="4" t="s">
        <v>112</v>
      </c>
      <c r="B2377" s="8">
        <v>46063</v>
      </c>
      <c r="C2377" s="10" t="s">
        <v>4258</v>
      </c>
      <c r="D2377" s="12" t="s">
        <v>1031</v>
      </c>
      <c r="E2377" s="14">
        <v>1195960000</v>
      </c>
      <c r="F2377" s="14">
        <v>1195960000</v>
      </c>
      <c r="G2377" s="16" t="s">
        <v>4292</v>
      </c>
      <c r="H2377" s="18" t="s">
        <v>790</v>
      </c>
      <c r="I2377" s="6">
        <v>46050</v>
      </c>
      <c r="J2377" s="21" t="s">
        <v>3465</v>
      </c>
      <c r="K2377" s="18" t="s">
        <v>803</v>
      </c>
      <c r="L2377" s="23">
        <v>99750000</v>
      </c>
      <c r="M2377" s="23">
        <v>0</v>
      </c>
      <c r="N2377" s="25" t="s">
        <v>3466</v>
      </c>
    </row>
    <row r="2378" spans="1:14" ht="15" customHeight="1">
      <c r="A2378" s="4" t="s">
        <v>858</v>
      </c>
      <c r="B2378" s="8">
        <v>46035</v>
      </c>
      <c r="C2378" s="10" t="s">
        <v>3871</v>
      </c>
      <c r="D2378" s="12" t="s">
        <v>876</v>
      </c>
      <c r="E2378" s="14">
        <v>1200000000</v>
      </c>
      <c r="F2378" s="14">
        <v>1200000000</v>
      </c>
      <c r="G2378" s="16" t="s">
        <v>3999</v>
      </c>
      <c r="H2378" s="18" t="s">
        <v>4246</v>
      </c>
      <c r="I2378" s="6">
        <v>46106</v>
      </c>
      <c r="J2378" s="21" t="s">
        <v>5605</v>
      </c>
      <c r="K2378" s="18" t="s">
        <v>4247</v>
      </c>
      <c r="L2378" s="23">
        <v>99809320</v>
      </c>
      <c r="M2378" s="23">
        <v>0</v>
      </c>
      <c r="N2378" s="25" t="s">
        <v>5569</v>
      </c>
    </row>
    <row r="2379" spans="1:14" ht="15" customHeight="1">
      <c r="A2379" s="4" t="s">
        <v>112</v>
      </c>
      <c r="B2379" s="8">
        <v>46063</v>
      </c>
      <c r="C2379" s="10" t="s">
        <v>4249</v>
      </c>
      <c r="D2379" s="12" t="s">
        <v>118</v>
      </c>
      <c r="E2379" s="14">
        <v>1200000000</v>
      </c>
      <c r="F2379" s="14">
        <v>1200000000</v>
      </c>
      <c r="G2379" s="16" t="s">
        <v>4281</v>
      </c>
      <c r="H2379" s="18" t="s">
        <v>495</v>
      </c>
      <c r="I2379" s="6">
        <v>46044</v>
      </c>
      <c r="J2379" s="21" t="s">
        <v>2388</v>
      </c>
      <c r="K2379" s="18" t="s">
        <v>496</v>
      </c>
      <c r="L2379" s="23">
        <v>100000000</v>
      </c>
      <c r="M2379" s="23">
        <v>0</v>
      </c>
      <c r="N2379" s="25" t="s">
        <v>2389</v>
      </c>
    </row>
    <row r="2380" spans="1:14" ht="15" customHeight="1">
      <c r="A2380" s="4" t="s">
        <v>120</v>
      </c>
      <c r="B2380" s="8">
        <v>46084</v>
      </c>
      <c r="C2380" s="10" t="s">
        <v>4346</v>
      </c>
      <c r="D2380" s="12" t="s">
        <v>451</v>
      </c>
      <c r="E2380" s="14">
        <v>1200000000</v>
      </c>
      <c r="F2380" s="14">
        <v>1200000000</v>
      </c>
      <c r="G2380" s="16" t="s">
        <v>4389</v>
      </c>
      <c r="H2380" s="18" t="s">
        <v>825</v>
      </c>
      <c r="I2380" s="6">
        <v>46053</v>
      </c>
      <c r="J2380" s="21" t="s">
        <v>3996</v>
      </c>
      <c r="K2380" s="18" t="s">
        <v>826</v>
      </c>
      <c r="L2380" s="23">
        <v>100000000</v>
      </c>
      <c r="M2380" s="23">
        <v>0</v>
      </c>
      <c r="N2380" s="25" t="s">
        <v>3997</v>
      </c>
    </row>
    <row r="2381" spans="1:14" ht="15" customHeight="1">
      <c r="A2381" s="37" t="s">
        <v>4602</v>
      </c>
      <c r="B2381" s="38">
        <v>46045</v>
      </c>
      <c r="C2381" s="39" t="s">
        <v>870</v>
      </c>
      <c r="D2381" s="40" t="s">
        <v>5018</v>
      </c>
      <c r="E2381" s="32">
        <v>1200866334</v>
      </c>
      <c r="F2381" s="32">
        <v>0</v>
      </c>
      <c r="G2381" s="41" t="s">
        <v>5035</v>
      </c>
      <c r="H2381" s="18" t="s">
        <v>868</v>
      </c>
      <c r="I2381" s="6">
        <v>46042</v>
      </c>
      <c r="J2381" s="21" t="s">
        <v>1876</v>
      </c>
      <c r="K2381" s="18" t="s">
        <v>869</v>
      </c>
      <c r="L2381" s="23">
        <v>100165000</v>
      </c>
      <c r="M2381" s="23">
        <v>0</v>
      </c>
      <c r="N2381" s="25" t="s">
        <v>1877</v>
      </c>
    </row>
    <row r="2382" spans="1:14" ht="15" customHeight="1">
      <c r="A2382" s="4" t="s">
        <v>5561</v>
      </c>
      <c r="B2382" s="8">
        <v>46045</v>
      </c>
      <c r="C2382" s="10" t="s">
        <v>319</v>
      </c>
      <c r="D2382" s="12" t="s">
        <v>5650</v>
      </c>
      <c r="E2382" s="14">
        <v>1267354630</v>
      </c>
      <c r="F2382" s="14">
        <v>0</v>
      </c>
      <c r="G2382" s="16" t="s">
        <v>5702</v>
      </c>
      <c r="H2382" s="18" t="s">
        <v>185</v>
      </c>
      <c r="I2382" s="6">
        <v>46031</v>
      </c>
      <c r="J2382" s="21" t="s">
        <v>395</v>
      </c>
      <c r="K2382" s="18" t="s">
        <v>186</v>
      </c>
      <c r="L2382" s="23">
        <v>100300000</v>
      </c>
      <c r="M2382" s="23">
        <v>0</v>
      </c>
      <c r="N2382" s="25" t="s">
        <v>432</v>
      </c>
    </row>
    <row r="2383" spans="1:14" ht="15" customHeight="1">
      <c r="A2383" s="4" t="s">
        <v>4498</v>
      </c>
      <c r="B2383" s="8">
        <v>46048</v>
      </c>
      <c r="C2383" s="10" t="s">
        <v>979</v>
      </c>
      <c r="D2383" s="12" t="s">
        <v>4499</v>
      </c>
      <c r="E2383" s="14">
        <v>1297488270</v>
      </c>
      <c r="F2383" s="14">
        <v>0</v>
      </c>
      <c r="G2383" s="16" t="s">
        <v>5213</v>
      </c>
      <c r="H2383" s="18" t="s">
        <v>185</v>
      </c>
      <c r="I2383" s="6">
        <v>46045</v>
      </c>
      <c r="J2383" s="21" t="s">
        <v>2588</v>
      </c>
      <c r="K2383" s="18" t="s">
        <v>186</v>
      </c>
      <c r="L2383" s="23">
        <v>100300000</v>
      </c>
      <c r="M2383" s="23">
        <v>0</v>
      </c>
      <c r="N2383" s="25" t="s">
        <v>2596</v>
      </c>
    </row>
    <row r="2384" spans="1:14" ht="15" customHeight="1">
      <c r="A2384" s="4" t="s">
        <v>328</v>
      </c>
      <c r="B2384" s="8">
        <v>46037</v>
      </c>
      <c r="C2384" s="10" t="s">
        <v>4062</v>
      </c>
      <c r="D2384" s="12" t="s">
        <v>333</v>
      </c>
      <c r="E2384" s="14">
        <v>1344300000</v>
      </c>
      <c r="F2384" s="14">
        <v>0</v>
      </c>
      <c r="G2384" s="16" t="s">
        <v>4095</v>
      </c>
      <c r="H2384" s="18" t="s">
        <v>185</v>
      </c>
      <c r="I2384" s="6">
        <v>46046</v>
      </c>
      <c r="J2384" s="21" t="s">
        <v>2737</v>
      </c>
      <c r="K2384" s="18" t="s">
        <v>186</v>
      </c>
      <c r="L2384" s="23">
        <v>100300000</v>
      </c>
      <c r="M2384" s="23">
        <v>0</v>
      </c>
      <c r="N2384" s="25" t="s">
        <v>2738</v>
      </c>
    </row>
    <row r="2385" spans="1:14" ht="15" customHeight="1">
      <c r="A2385" s="4" t="s">
        <v>5561</v>
      </c>
      <c r="B2385" s="8">
        <v>46045</v>
      </c>
      <c r="C2385" s="10" t="s">
        <v>285</v>
      </c>
      <c r="D2385" s="12" t="s">
        <v>5650</v>
      </c>
      <c r="E2385" s="14">
        <v>1364802716</v>
      </c>
      <c r="F2385" s="14">
        <v>0</v>
      </c>
      <c r="G2385" s="16" t="s">
        <v>5675</v>
      </c>
      <c r="H2385" s="18" t="s">
        <v>185</v>
      </c>
      <c r="I2385" s="6">
        <v>46047</v>
      </c>
      <c r="J2385" s="21" t="s">
        <v>2794</v>
      </c>
      <c r="K2385" s="18" t="s">
        <v>186</v>
      </c>
      <c r="L2385" s="23">
        <v>100300000</v>
      </c>
      <c r="M2385" s="23">
        <v>0</v>
      </c>
      <c r="N2385" s="25" t="s">
        <v>1810</v>
      </c>
    </row>
    <row r="2386" spans="1:14" ht="15" customHeight="1">
      <c r="A2386" s="37" t="s">
        <v>4602</v>
      </c>
      <c r="B2386" s="38">
        <v>46046</v>
      </c>
      <c r="C2386" s="39" t="s">
        <v>947</v>
      </c>
      <c r="D2386" s="40" t="s">
        <v>5018</v>
      </c>
      <c r="E2386" s="32">
        <v>1365815696</v>
      </c>
      <c r="F2386" s="32">
        <v>0</v>
      </c>
      <c r="G2386" s="41" t="s">
        <v>5146</v>
      </c>
      <c r="H2386" s="18" t="s">
        <v>185</v>
      </c>
      <c r="I2386" s="6">
        <v>46048</v>
      </c>
      <c r="J2386" s="21" t="s">
        <v>2940</v>
      </c>
      <c r="K2386" s="18" t="s">
        <v>186</v>
      </c>
      <c r="L2386" s="23">
        <v>100300000</v>
      </c>
      <c r="M2386" s="23">
        <v>0</v>
      </c>
      <c r="N2386" s="25" t="s">
        <v>2651</v>
      </c>
    </row>
    <row r="2387" spans="1:14" ht="15" customHeight="1">
      <c r="A2387" s="4" t="s">
        <v>416</v>
      </c>
      <c r="B2387" s="8">
        <v>46078</v>
      </c>
      <c r="C2387" s="10" t="s">
        <v>4321</v>
      </c>
      <c r="D2387" s="12" t="s">
        <v>417</v>
      </c>
      <c r="E2387" s="14">
        <v>1394037390</v>
      </c>
      <c r="F2387" s="14">
        <v>1394037390</v>
      </c>
      <c r="G2387" s="16" t="s">
        <v>4353</v>
      </c>
      <c r="H2387" s="18" t="s">
        <v>185</v>
      </c>
      <c r="I2387" s="6">
        <v>46048</v>
      </c>
      <c r="J2387" s="21" t="s">
        <v>3063</v>
      </c>
      <c r="K2387" s="18" t="s">
        <v>186</v>
      </c>
      <c r="L2387" s="23">
        <v>100300000</v>
      </c>
      <c r="M2387" s="23">
        <v>0</v>
      </c>
      <c r="N2387" s="25" t="s">
        <v>3064</v>
      </c>
    </row>
    <row r="2388" spans="1:14" ht="15" customHeight="1">
      <c r="A2388" s="37" t="s">
        <v>4602</v>
      </c>
      <c r="B2388" s="38">
        <v>46045</v>
      </c>
      <c r="C2388" s="39" t="s">
        <v>877</v>
      </c>
      <c r="D2388" s="40" t="s">
        <v>5018</v>
      </c>
      <c r="E2388" s="32">
        <v>1399355692</v>
      </c>
      <c r="F2388" s="32">
        <v>0</v>
      </c>
      <c r="G2388" s="41" t="s">
        <v>5041</v>
      </c>
      <c r="H2388" s="18" t="s">
        <v>185</v>
      </c>
      <c r="I2388" s="6">
        <v>46049</v>
      </c>
      <c r="J2388" s="21" t="s">
        <v>3325</v>
      </c>
      <c r="K2388" s="18" t="s">
        <v>186</v>
      </c>
      <c r="L2388" s="23">
        <v>100300000</v>
      </c>
      <c r="M2388" s="23">
        <v>0</v>
      </c>
      <c r="N2388" s="25" t="s">
        <v>3326</v>
      </c>
    </row>
    <row r="2389" spans="1:14" ht="15" customHeight="1">
      <c r="A2389" s="37" t="s">
        <v>4602</v>
      </c>
      <c r="B2389" s="38">
        <v>46045</v>
      </c>
      <c r="C2389" s="39" t="s">
        <v>893</v>
      </c>
      <c r="D2389" s="40" t="s">
        <v>5018</v>
      </c>
      <c r="E2389" s="32">
        <v>1403509253</v>
      </c>
      <c r="F2389" s="32">
        <v>0</v>
      </c>
      <c r="G2389" s="41" t="s">
        <v>5057</v>
      </c>
      <c r="H2389" s="18" t="s">
        <v>32</v>
      </c>
      <c r="I2389" s="6">
        <v>46098</v>
      </c>
      <c r="J2389" s="21" t="s">
        <v>5371</v>
      </c>
      <c r="K2389" s="18" t="s">
        <v>4221</v>
      </c>
      <c r="L2389" s="23">
        <v>100409000</v>
      </c>
      <c r="M2389" s="23">
        <v>0</v>
      </c>
      <c r="N2389" s="25" t="s">
        <v>5362</v>
      </c>
    </row>
    <row r="2390" spans="1:14" ht="15" customHeight="1">
      <c r="A2390" s="4" t="s">
        <v>858</v>
      </c>
      <c r="B2390" s="8">
        <v>46036</v>
      </c>
      <c r="C2390" s="10" t="s">
        <v>3874</v>
      </c>
      <c r="D2390" s="12" t="s">
        <v>873</v>
      </c>
      <c r="E2390" s="14">
        <v>1450000000</v>
      </c>
      <c r="F2390" s="14">
        <v>0</v>
      </c>
      <c r="G2390" s="16" t="s">
        <v>4000</v>
      </c>
      <c r="H2390" s="18" t="s">
        <v>913</v>
      </c>
      <c r="I2390" s="6">
        <v>46086</v>
      </c>
      <c r="J2390" s="21" t="s">
        <v>5034</v>
      </c>
      <c r="K2390" s="18" t="s">
        <v>4238</v>
      </c>
      <c r="L2390" s="23">
        <v>100587073</v>
      </c>
      <c r="M2390" s="23">
        <v>0</v>
      </c>
      <c r="N2390" s="25" t="s">
        <v>5013</v>
      </c>
    </row>
    <row r="2391" spans="1:14" ht="15" customHeight="1">
      <c r="A2391" s="37" t="s">
        <v>4602</v>
      </c>
      <c r="B2391" s="38">
        <v>46046</v>
      </c>
      <c r="C2391" s="39" t="s">
        <v>941</v>
      </c>
      <c r="D2391" s="40" t="s">
        <v>5018</v>
      </c>
      <c r="E2391" s="32">
        <v>1458715799</v>
      </c>
      <c r="F2391" s="32">
        <v>0</v>
      </c>
      <c r="G2391" s="41" t="s">
        <v>5132</v>
      </c>
      <c r="H2391" s="18" t="s">
        <v>123</v>
      </c>
      <c r="I2391" s="6">
        <v>46029</v>
      </c>
      <c r="J2391" s="21" t="s">
        <v>164</v>
      </c>
      <c r="K2391" s="18" t="s">
        <v>125</v>
      </c>
      <c r="L2391" s="23">
        <v>100682500</v>
      </c>
      <c r="M2391" s="23">
        <v>0</v>
      </c>
      <c r="N2391" s="25" t="s">
        <v>168</v>
      </c>
    </row>
    <row r="2392" spans="1:14" ht="15" customHeight="1">
      <c r="A2392" s="37" t="s">
        <v>4602</v>
      </c>
      <c r="B2392" s="38">
        <v>46046</v>
      </c>
      <c r="C2392" s="39" t="s">
        <v>952</v>
      </c>
      <c r="D2392" s="40" t="s">
        <v>4603</v>
      </c>
      <c r="E2392" s="32">
        <v>1472057659</v>
      </c>
      <c r="F2392" s="32">
        <v>0</v>
      </c>
      <c r="G2392" s="41" t="s">
        <v>5161</v>
      </c>
      <c r="H2392" s="18" t="s">
        <v>120</v>
      </c>
      <c r="I2392" s="6">
        <v>46036</v>
      </c>
      <c r="J2392" s="21" t="s">
        <v>899</v>
      </c>
      <c r="K2392" s="18" t="s">
        <v>563</v>
      </c>
      <c r="L2392" s="23">
        <v>100800000</v>
      </c>
      <c r="M2392" s="23">
        <v>0</v>
      </c>
      <c r="N2392" s="25" t="s">
        <v>900</v>
      </c>
    </row>
    <row r="2393" spans="1:14" ht="15" customHeight="1">
      <c r="A2393" s="4" t="s">
        <v>5561</v>
      </c>
      <c r="B2393" s="8">
        <v>46045</v>
      </c>
      <c r="C2393" s="10" t="s">
        <v>270</v>
      </c>
      <c r="D2393" s="12" t="s">
        <v>5650</v>
      </c>
      <c r="E2393" s="14">
        <v>1488795721</v>
      </c>
      <c r="F2393" s="14">
        <v>0</v>
      </c>
      <c r="G2393" s="16" t="s">
        <v>5663</v>
      </c>
      <c r="H2393" s="18" t="s">
        <v>328</v>
      </c>
      <c r="I2393" s="6">
        <v>46052</v>
      </c>
      <c r="J2393" s="21" t="s">
        <v>3932</v>
      </c>
      <c r="K2393" s="18" t="s">
        <v>329</v>
      </c>
      <c r="L2393" s="23">
        <v>100800000</v>
      </c>
      <c r="M2393" s="23">
        <v>-1500000</v>
      </c>
      <c r="N2393" s="25" t="s">
        <v>3933</v>
      </c>
    </row>
    <row r="2394" spans="1:14" ht="15" customHeight="1">
      <c r="A2394" s="4" t="s">
        <v>790</v>
      </c>
      <c r="B2394" s="8">
        <v>46035</v>
      </c>
      <c r="C2394" s="10" t="s">
        <v>3731</v>
      </c>
      <c r="D2394" s="12" t="s">
        <v>1394</v>
      </c>
      <c r="E2394" s="14">
        <v>1500000000</v>
      </c>
      <c r="F2394" s="14">
        <v>1500000000</v>
      </c>
      <c r="G2394" s="16" t="s">
        <v>3861</v>
      </c>
      <c r="H2394" s="18" t="s">
        <v>27</v>
      </c>
      <c r="I2394" s="6">
        <v>46035</v>
      </c>
      <c r="J2394" s="21" t="s">
        <v>664</v>
      </c>
      <c r="K2394" s="18" t="s">
        <v>29</v>
      </c>
      <c r="L2394" s="23">
        <v>101200000</v>
      </c>
      <c r="M2394" s="23">
        <v>0</v>
      </c>
      <c r="N2394" s="25" t="s">
        <v>690</v>
      </c>
    </row>
    <row r="2395" spans="1:14" ht="15" customHeight="1">
      <c r="A2395" s="4" t="s">
        <v>5561</v>
      </c>
      <c r="B2395" s="8">
        <v>46045</v>
      </c>
      <c r="C2395" s="10" t="s">
        <v>316</v>
      </c>
      <c r="D2395" s="12" t="s">
        <v>5650</v>
      </c>
      <c r="E2395" s="14">
        <v>1522686035</v>
      </c>
      <c r="F2395" s="14">
        <v>0</v>
      </c>
      <c r="G2395" s="16" t="s">
        <v>5700</v>
      </c>
      <c r="H2395" s="18" t="s">
        <v>120</v>
      </c>
      <c r="I2395" s="6">
        <v>46044</v>
      </c>
      <c r="J2395" s="21" t="s">
        <v>2438</v>
      </c>
      <c r="K2395" s="18" t="s">
        <v>528</v>
      </c>
      <c r="L2395" s="23">
        <v>101200000</v>
      </c>
      <c r="M2395" s="23">
        <v>0</v>
      </c>
      <c r="N2395" s="25" t="s">
        <v>2440</v>
      </c>
    </row>
    <row r="2396" spans="1:14" ht="15" customHeight="1">
      <c r="A2396" s="4" t="s">
        <v>5561</v>
      </c>
      <c r="B2396" s="8">
        <v>46045</v>
      </c>
      <c r="C2396" s="10" t="s">
        <v>303</v>
      </c>
      <c r="D2396" s="12" t="s">
        <v>5650</v>
      </c>
      <c r="E2396" s="14">
        <v>1534578032</v>
      </c>
      <c r="F2396" s="14">
        <v>0</v>
      </c>
      <c r="G2396" s="16" t="s">
        <v>5690</v>
      </c>
      <c r="H2396" s="18" t="s">
        <v>328</v>
      </c>
      <c r="I2396" s="6">
        <v>46050</v>
      </c>
      <c r="J2396" s="21" t="s">
        <v>3470</v>
      </c>
      <c r="K2396" s="18" t="s">
        <v>333</v>
      </c>
      <c r="L2396" s="23">
        <v>101200000</v>
      </c>
      <c r="M2396" s="23">
        <v>0</v>
      </c>
      <c r="N2396" s="25" t="s">
        <v>3471</v>
      </c>
    </row>
    <row r="2397" spans="1:14" ht="15" customHeight="1">
      <c r="A2397" s="4" t="s">
        <v>120</v>
      </c>
      <c r="B2397" s="8">
        <v>46036</v>
      </c>
      <c r="C2397" s="10" t="s">
        <v>3906</v>
      </c>
      <c r="D2397" s="12" t="s">
        <v>528</v>
      </c>
      <c r="E2397" s="14">
        <v>1571938246</v>
      </c>
      <c r="F2397" s="14">
        <v>0</v>
      </c>
      <c r="G2397" s="16" t="s">
        <v>4009</v>
      </c>
      <c r="H2397" s="18" t="s">
        <v>120</v>
      </c>
      <c r="I2397" s="6">
        <v>46049</v>
      </c>
      <c r="J2397" s="21" t="s">
        <v>3287</v>
      </c>
      <c r="K2397" s="18" t="s">
        <v>451</v>
      </c>
      <c r="L2397" s="23">
        <v>101276500</v>
      </c>
      <c r="M2397" s="23">
        <v>-2100000</v>
      </c>
      <c r="N2397" s="25" t="s">
        <v>3288</v>
      </c>
    </row>
    <row r="2398" spans="1:14" ht="15" customHeight="1">
      <c r="A2398" s="4" t="s">
        <v>4498</v>
      </c>
      <c r="B2398" s="8">
        <v>46046</v>
      </c>
      <c r="C2398" s="10" t="s">
        <v>928</v>
      </c>
      <c r="D2398" s="12" t="s">
        <v>5000</v>
      </c>
      <c r="E2398" s="14">
        <v>1579056788</v>
      </c>
      <c r="F2398" s="14">
        <v>0</v>
      </c>
      <c r="G2398" s="16" t="s">
        <v>5102</v>
      </c>
      <c r="H2398" s="18" t="s">
        <v>88</v>
      </c>
      <c r="I2398" s="6">
        <v>46030</v>
      </c>
      <c r="J2398" s="21" t="s">
        <v>279</v>
      </c>
      <c r="K2398" s="18" t="s">
        <v>90</v>
      </c>
      <c r="L2398" s="23">
        <v>101480000</v>
      </c>
      <c r="M2398" s="23">
        <v>-286667</v>
      </c>
      <c r="N2398" s="25" t="s">
        <v>292</v>
      </c>
    </row>
    <row r="2399" spans="1:14" ht="15" customHeight="1">
      <c r="A2399" s="4" t="s">
        <v>120</v>
      </c>
      <c r="B2399" s="8">
        <v>46084</v>
      </c>
      <c r="C2399" s="10" t="s">
        <v>4368</v>
      </c>
      <c r="D2399" s="12" t="s">
        <v>451</v>
      </c>
      <c r="E2399" s="14">
        <v>1600000000</v>
      </c>
      <c r="F2399" s="14">
        <v>1600000000</v>
      </c>
      <c r="G2399" s="16" t="s">
        <v>4401</v>
      </c>
      <c r="H2399" s="18" t="s">
        <v>913</v>
      </c>
      <c r="I2399" s="6">
        <v>46086</v>
      </c>
      <c r="J2399" s="21" t="s">
        <v>5056</v>
      </c>
      <c r="K2399" s="18" t="s">
        <v>4238</v>
      </c>
      <c r="L2399" s="23">
        <v>101616805</v>
      </c>
      <c r="M2399" s="23">
        <v>0</v>
      </c>
      <c r="N2399" s="25" t="s">
        <v>5013</v>
      </c>
    </row>
    <row r="2400" spans="1:14" ht="15" customHeight="1">
      <c r="A2400" s="4" t="s">
        <v>1957</v>
      </c>
      <c r="B2400" s="8">
        <v>46028</v>
      </c>
      <c r="C2400" s="10" t="s">
        <v>2610</v>
      </c>
      <c r="D2400" s="12" t="s">
        <v>1985</v>
      </c>
      <c r="E2400" s="14">
        <v>1613146061</v>
      </c>
      <c r="F2400" s="14">
        <v>1110299003</v>
      </c>
      <c r="G2400" s="16" t="s">
        <v>2638</v>
      </c>
      <c r="H2400" s="18" t="s">
        <v>825</v>
      </c>
      <c r="I2400" s="6">
        <v>46048</v>
      </c>
      <c r="J2400" s="21" t="s">
        <v>2957</v>
      </c>
      <c r="K2400" s="18" t="s">
        <v>855</v>
      </c>
      <c r="L2400" s="23">
        <v>102000000</v>
      </c>
      <c r="M2400" s="23">
        <v>-1800000</v>
      </c>
      <c r="N2400" s="25" t="s">
        <v>2958</v>
      </c>
    </row>
    <row r="2401" spans="1:14" ht="15" customHeight="1">
      <c r="A2401" s="4" t="s">
        <v>5561</v>
      </c>
      <c r="B2401" s="8">
        <v>46045</v>
      </c>
      <c r="C2401" s="10" t="s">
        <v>288</v>
      </c>
      <c r="D2401" s="12" t="s">
        <v>5650</v>
      </c>
      <c r="E2401" s="14">
        <v>1619944719</v>
      </c>
      <c r="F2401" s="14">
        <v>0</v>
      </c>
      <c r="G2401" s="16" t="s">
        <v>5679</v>
      </c>
      <c r="H2401" s="18" t="s">
        <v>825</v>
      </c>
      <c r="I2401" s="6">
        <v>46048</v>
      </c>
      <c r="J2401" s="21" t="s">
        <v>3103</v>
      </c>
      <c r="K2401" s="18" t="s">
        <v>855</v>
      </c>
      <c r="L2401" s="23">
        <v>102000000</v>
      </c>
      <c r="M2401" s="23">
        <v>-1800000</v>
      </c>
      <c r="N2401" s="25" t="s">
        <v>3104</v>
      </c>
    </row>
    <row r="2402" spans="1:14" ht="15" customHeight="1">
      <c r="A2402" s="4" t="s">
        <v>328</v>
      </c>
      <c r="B2402" s="8">
        <v>46026</v>
      </c>
      <c r="C2402" s="10" t="s">
        <v>791</v>
      </c>
      <c r="D2402" s="12" t="s">
        <v>333</v>
      </c>
      <c r="E2402" s="14">
        <v>1631049100</v>
      </c>
      <c r="F2402" s="14">
        <v>0</v>
      </c>
      <c r="G2402" s="16" t="s">
        <v>793</v>
      </c>
      <c r="H2402" s="18" t="s">
        <v>825</v>
      </c>
      <c r="I2402" s="6">
        <v>46049</v>
      </c>
      <c r="J2402" s="21" t="s">
        <v>3123</v>
      </c>
      <c r="K2402" s="18" t="s">
        <v>855</v>
      </c>
      <c r="L2402" s="23">
        <v>102000000</v>
      </c>
      <c r="M2402" s="23">
        <v>-1800000</v>
      </c>
      <c r="N2402" s="25" t="s">
        <v>2958</v>
      </c>
    </row>
    <row r="2403" spans="1:14" ht="15" customHeight="1">
      <c r="A2403" s="4" t="s">
        <v>5493</v>
      </c>
      <c r="B2403" s="8">
        <v>46035</v>
      </c>
      <c r="C2403" s="10" t="s">
        <v>78</v>
      </c>
      <c r="D2403" s="12" t="s">
        <v>5525</v>
      </c>
      <c r="E2403" s="14">
        <v>1670000000</v>
      </c>
      <c r="F2403" s="14">
        <v>0</v>
      </c>
      <c r="G2403" s="16" t="s">
        <v>5547</v>
      </c>
      <c r="H2403" s="18" t="s">
        <v>825</v>
      </c>
      <c r="I2403" s="6">
        <v>46049</v>
      </c>
      <c r="J2403" s="21" t="s">
        <v>3141</v>
      </c>
      <c r="K2403" s="18" t="s">
        <v>855</v>
      </c>
      <c r="L2403" s="23">
        <v>102000000</v>
      </c>
      <c r="M2403" s="23">
        <v>-1800000</v>
      </c>
      <c r="N2403" s="25" t="s">
        <v>2958</v>
      </c>
    </row>
    <row r="2404" spans="1:14" ht="15" customHeight="1">
      <c r="A2404" s="4" t="s">
        <v>5561</v>
      </c>
      <c r="B2404" s="8">
        <v>46045</v>
      </c>
      <c r="C2404" s="10" t="s">
        <v>308</v>
      </c>
      <c r="D2404" s="12" t="s">
        <v>5650</v>
      </c>
      <c r="E2404" s="14">
        <v>1670812496</v>
      </c>
      <c r="F2404" s="14">
        <v>0</v>
      </c>
      <c r="G2404" s="16" t="s">
        <v>5694</v>
      </c>
      <c r="H2404" s="18" t="s">
        <v>1957</v>
      </c>
      <c r="I2404" s="6">
        <v>46101</v>
      </c>
      <c r="J2404" s="21" t="s">
        <v>5466</v>
      </c>
      <c r="K2404" s="18" t="s">
        <v>1972</v>
      </c>
      <c r="L2404" s="23">
        <v>102026973.23999999</v>
      </c>
      <c r="M2404" s="23">
        <v>0</v>
      </c>
      <c r="N2404" s="25" t="s">
        <v>5467</v>
      </c>
    </row>
    <row r="2405" spans="1:14" ht="15" customHeight="1">
      <c r="A2405" s="4" t="s">
        <v>5561</v>
      </c>
      <c r="B2405" s="8">
        <v>46045</v>
      </c>
      <c r="C2405" s="10" t="s">
        <v>314</v>
      </c>
      <c r="D2405" s="12" t="s">
        <v>5650</v>
      </c>
      <c r="E2405" s="14">
        <v>1685708927</v>
      </c>
      <c r="F2405" s="14">
        <v>0</v>
      </c>
      <c r="G2405" s="16" t="s">
        <v>5698</v>
      </c>
      <c r="H2405" s="18" t="s">
        <v>825</v>
      </c>
      <c r="I2405" s="6">
        <v>46050</v>
      </c>
      <c r="J2405" s="21" t="s">
        <v>3536</v>
      </c>
      <c r="K2405" s="18" t="s">
        <v>826</v>
      </c>
      <c r="L2405" s="23">
        <v>102120000</v>
      </c>
      <c r="M2405" s="23">
        <v>-306667</v>
      </c>
      <c r="N2405" s="25" t="s">
        <v>3537</v>
      </c>
    </row>
    <row r="2406" spans="1:14" ht="15" customHeight="1">
      <c r="A2406" s="37" t="s">
        <v>4602</v>
      </c>
      <c r="B2406" s="38">
        <v>46046</v>
      </c>
      <c r="C2406" s="39" t="s">
        <v>932</v>
      </c>
      <c r="D2406" s="40" t="s">
        <v>5018</v>
      </c>
      <c r="E2406" s="32">
        <v>1722075695</v>
      </c>
      <c r="F2406" s="32">
        <v>0</v>
      </c>
      <c r="G2406" s="41" t="s">
        <v>5112</v>
      </c>
      <c r="H2406" s="18" t="s">
        <v>67</v>
      </c>
      <c r="I2406" s="6">
        <v>46037</v>
      </c>
      <c r="J2406" s="21" t="s">
        <v>967</v>
      </c>
      <c r="K2406" s="18" t="s">
        <v>808</v>
      </c>
      <c r="L2406" s="23">
        <v>102350000</v>
      </c>
      <c r="M2406" s="23">
        <v>0</v>
      </c>
      <c r="N2406" s="25" t="s">
        <v>968</v>
      </c>
    </row>
    <row r="2407" spans="1:14" ht="15" customHeight="1">
      <c r="A2407" s="37" t="s">
        <v>4602</v>
      </c>
      <c r="B2407" s="38">
        <v>46045</v>
      </c>
      <c r="C2407" s="39" t="s">
        <v>897</v>
      </c>
      <c r="D2407" s="40" t="s">
        <v>5018</v>
      </c>
      <c r="E2407" s="32">
        <v>1748819728</v>
      </c>
      <c r="F2407" s="32">
        <v>0</v>
      </c>
      <c r="G2407" s="41" t="s">
        <v>5061</v>
      </c>
      <c r="H2407" s="18" t="s">
        <v>67</v>
      </c>
      <c r="I2407" s="6">
        <v>46037</v>
      </c>
      <c r="J2407" s="21" t="s">
        <v>1041</v>
      </c>
      <c r="K2407" s="18" t="s">
        <v>808</v>
      </c>
      <c r="L2407" s="23">
        <v>102350000</v>
      </c>
      <c r="M2407" s="23">
        <v>0</v>
      </c>
      <c r="N2407" s="25" t="s">
        <v>795</v>
      </c>
    </row>
    <row r="2408" spans="1:14" ht="15" customHeight="1">
      <c r="A2408" s="4" t="s">
        <v>5561</v>
      </c>
      <c r="B2408" s="8">
        <v>46045</v>
      </c>
      <c r="C2408" s="10" t="s">
        <v>279</v>
      </c>
      <c r="D2408" s="12" t="s">
        <v>5650</v>
      </c>
      <c r="E2408" s="14">
        <v>1834124911</v>
      </c>
      <c r="F2408" s="14">
        <v>0</v>
      </c>
      <c r="G2408" s="16" t="s">
        <v>5669</v>
      </c>
      <c r="H2408" s="18" t="s">
        <v>11</v>
      </c>
      <c r="I2408" s="6">
        <v>46039</v>
      </c>
      <c r="J2408" s="21" t="s">
        <v>1436</v>
      </c>
      <c r="K2408" s="18" t="s">
        <v>109</v>
      </c>
      <c r="L2408" s="23">
        <v>102476500</v>
      </c>
      <c r="M2408" s="23">
        <v>0</v>
      </c>
      <c r="N2408" s="25" t="s">
        <v>1431</v>
      </c>
    </row>
    <row r="2409" spans="1:14" ht="15" customHeight="1">
      <c r="A2409" s="4" t="s">
        <v>5561</v>
      </c>
      <c r="B2409" s="8">
        <v>46045</v>
      </c>
      <c r="C2409" s="10" t="s">
        <v>287</v>
      </c>
      <c r="D2409" s="12" t="s">
        <v>5650</v>
      </c>
      <c r="E2409" s="14">
        <v>1848594697</v>
      </c>
      <c r="F2409" s="14">
        <v>0</v>
      </c>
      <c r="G2409" s="16" t="s">
        <v>5677</v>
      </c>
      <c r="H2409" s="18" t="s">
        <v>27</v>
      </c>
      <c r="I2409" s="6">
        <v>46029</v>
      </c>
      <c r="J2409" s="21" t="s">
        <v>171</v>
      </c>
      <c r="K2409" s="18" t="s">
        <v>29</v>
      </c>
      <c r="L2409" s="23">
        <v>102600000</v>
      </c>
      <c r="M2409" s="23">
        <v>0</v>
      </c>
      <c r="N2409" s="25" t="s">
        <v>178</v>
      </c>
    </row>
    <row r="2410" spans="1:14" ht="15" customHeight="1">
      <c r="A2410" s="4" t="s">
        <v>5561</v>
      </c>
      <c r="B2410" s="8">
        <v>46045</v>
      </c>
      <c r="C2410" s="10" t="s">
        <v>255</v>
      </c>
      <c r="D2410" s="12" t="s">
        <v>5650</v>
      </c>
      <c r="E2410" s="14">
        <v>1873498188</v>
      </c>
      <c r="F2410" s="14">
        <v>0</v>
      </c>
      <c r="G2410" s="16" t="s">
        <v>5651</v>
      </c>
      <c r="H2410" s="18" t="s">
        <v>27</v>
      </c>
      <c r="I2410" s="6">
        <v>46033</v>
      </c>
      <c r="J2410" s="21" t="s">
        <v>456</v>
      </c>
      <c r="K2410" s="18" t="s">
        <v>29</v>
      </c>
      <c r="L2410" s="23">
        <v>102600000</v>
      </c>
      <c r="M2410" s="23">
        <v>0</v>
      </c>
      <c r="N2410" s="25" t="s">
        <v>487</v>
      </c>
    </row>
    <row r="2411" spans="1:14" ht="15" customHeight="1">
      <c r="A2411" s="4" t="s">
        <v>416</v>
      </c>
      <c r="B2411" s="8">
        <v>46078</v>
      </c>
      <c r="C2411" s="10" t="s">
        <v>4306</v>
      </c>
      <c r="D2411" s="12" t="s">
        <v>417</v>
      </c>
      <c r="E2411" s="14">
        <v>1883464020</v>
      </c>
      <c r="F2411" s="14">
        <v>1883464020</v>
      </c>
      <c r="G2411" s="16" t="s">
        <v>4348</v>
      </c>
      <c r="H2411" s="18" t="s">
        <v>27</v>
      </c>
      <c r="I2411" s="6">
        <v>46036</v>
      </c>
      <c r="J2411" s="21" t="s">
        <v>722</v>
      </c>
      <c r="K2411" s="18" t="s">
        <v>29</v>
      </c>
      <c r="L2411" s="23">
        <v>102600000</v>
      </c>
      <c r="M2411" s="23">
        <v>0</v>
      </c>
      <c r="N2411" s="25" t="s">
        <v>742</v>
      </c>
    </row>
    <row r="2412" spans="1:14" ht="15" customHeight="1">
      <c r="A2412" s="37" t="s">
        <v>4602</v>
      </c>
      <c r="B2412" s="38">
        <v>46045</v>
      </c>
      <c r="C2412" s="39" t="s">
        <v>891</v>
      </c>
      <c r="D2412" s="40" t="s">
        <v>5018</v>
      </c>
      <c r="E2412" s="32">
        <v>1925431417</v>
      </c>
      <c r="F2412" s="32">
        <v>0</v>
      </c>
      <c r="G2412" s="41" t="s">
        <v>5055</v>
      </c>
      <c r="H2412" s="18" t="s">
        <v>825</v>
      </c>
      <c r="I2412" s="6">
        <v>46052</v>
      </c>
      <c r="J2412" s="21" t="s">
        <v>3856</v>
      </c>
      <c r="K2412" s="18" t="s">
        <v>826</v>
      </c>
      <c r="L2412" s="23">
        <v>102733333</v>
      </c>
      <c r="M2412" s="23">
        <v>-1226666</v>
      </c>
      <c r="N2412" s="25" t="s">
        <v>3857</v>
      </c>
    </row>
    <row r="2413" spans="1:14" ht="15" customHeight="1">
      <c r="A2413" s="4" t="s">
        <v>112</v>
      </c>
      <c r="B2413" s="8">
        <v>46063</v>
      </c>
      <c r="C2413" s="10" t="s">
        <v>4256</v>
      </c>
      <c r="D2413" s="12" t="s">
        <v>1031</v>
      </c>
      <c r="E2413" s="14">
        <v>1941078340</v>
      </c>
      <c r="F2413" s="14">
        <v>1941078340</v>
      </c>
      <c r="G2413" s="16" t="s">
        <v>4289</v>
      </c>
      <c r="H2413" s="18" t="s">
        <v>20</v>
      </c>
      <c r="I2413" s="6">
        <v>46029</v>
      </c>
      <c r="J2413" s="21" t="s">
        <v>184</v>
      </c>
      <c r="K2413" s="18" t="s">
        <v>92</v>
      </c>
      <c r="L2413" s="23">
        <v>102840000</v>
      </c>
      <c r="M2413" s="23">
        <v>0</v>
      </c>
      <c r="N2413" s="25" t="s">
        <v>192</v>
      </c>
    </row>
    <row r="2414" spans="1:14" ht="15" customHeight="1">
      <c r="A2414" s="4" t="s">
        <v>5561</v>
      </c>
      <c r="B2414" s="8">
        <v>46045</v>
      </c>
      <c r="C2414" s="10" t="s">
        <v>296</v>
      </c>
      <c r="D2414" s="12" t="s">
        <v>5650</v>
      </c>
      <c r="E2414" s="14">
        <v>1957476744</v>
      </c>
      <c r="F2414" s="14">
        <v>0</v>
      </c>
      <c r="G2414" s="16" t="s">
        <v>5684</v>
      </c>
      <c r="H2414" s="18" t="s">
        <v>20</v>
      </c>
      <c r="I2414" s="6">
        <v>46030</v>
      </c>
      <c r="J2414" s="21" t="s">
        <v>285</v>
      </c>
      <c r="K2414" s="18" t="s">
        <v>25</v>
      </c>
      <c r="L2414" s="23">
        <v>102840000</v>
      </c>
      <c r="M2414" s="23">
        <v>0</v>
      </c>
      <c r="N2414" s="25" t="s">
        <v>300</v>
      </c>
    </row>
    <row r="2415" spans="1:14" ht="15" customHeight="1">
      <c r="A2415" s="4" t="s">
        <v>813</v>
      </c>
      <c r="B2415" s="8">
        <v>46063</v>
      </c>
      <c r="C2415" s="10" t="s">
        <v>4216</v>
      </c>
      <c r="D2415" s="12" t="s">
        <v>851</v>
      </c>
      <c r="E2415" s="14">
        <v>1960463742.21</v>
      </c>
      <c r="F2415" s="14">
        <v>1960463742.21</v>
      </c>
      <c r="G2415" s="16" t="s">
        <v>4255</v>
      </c>
      <c r="H2415" s="18" t="s">
        <v>328</v>
      </c>
      <c r="I2415" s="6">
        <v>46038</v>
      </c>
      <c r="J2415" s="21" t="s">
        <v>1159</v>
      </c>
      <c r="K2415" s="18" t="s">
        <v>333</v>
      </c>
      <c r="L2415" s="23">
        <v>103200000</v>
      </c>
      <c r="M2415" s="23">
        <v>0</v>
      </c>
      <c r="N2415" s="25" t="s">
        <v>1160</v>
      </c>
    </row>
    <row r="2416" spans="1:14" ht="15" customHeight="1">
      <c r="A2416" s="37" t="s">
        <v>4602</v>
      </c>
      <c r="B2416" s="38">
        <v>46046</v>
      </c>
      <c r="C2416" s="39" t="s">
        <v>949</v>
      </c>
      <c r="D2416" s="40" t="s">
        <v>5018</v>
      </c>
      <c r="E2416" s="32">
        <v>1969956793</v>
      </c>
      <c r="F2416" s="32">
        <v>0</v>
      </c>
      <c r="G2416" s="41" t="s">
        <v>5151</v>
      </c>
      <c r="H2416" s="18" t="s">
        <v>11</v>
      </c>
      <c r="I2416" s="6">
        <v>46042</v>
      </c>
      <c r="J2416" s="21" t="s">
        <v>1789</v>
      </c>
      <c r="K2416" s="18" t="s">
        <v>13</v>
      </c>
      <c r="L2416" s="23">
        <v>103200000</v>
      </c>
      <c r="M2416" s="23">
        <v>0</v>
      </c>
      <c r="N2416" s="25" t="s">
        <v>1790</v>
      </c>
    </row>
    <row r="2417" spans="1:14" ht="15" customHeight="1">
      <c r="A2417" s="4" t="s">
        <v>858</v>
      </c>
      <c r="B2417" s="8">
        <v>46036</v>
      </c>
      <c r="C2417" s="10" t="s">
        <v>3880</v>
      </c>
      <c r="D2417" s="12" t="s">
        <v>1913</v>
      </c>
      <c r="E2417" s="14">
        <v>1988500000</v>
      </c>
      <c r="F2417" s="14">
        <v>1988500000</v>
      </c>
      <c r="G2417" s="16" t="s">
        <v>4002</v>
      </c>
      <c r="H2417" s="18" t="s">
        <v>11</v>
      </c>
      <c r="I2417" s="6">
        <v>46048</v>
      </c>
      <c r="J2417" s="21" t="s">
        <v>2917</v>
      </c>
      <c r="K2417" s="18" t="s">
        <v>41</v>
      </c>
      <c r="L2417" s="23">
        <v>103200000</v>
      </c>
      <c r="M2417" s="23">
        <v>0</v>
      </c>
      <c r="N2417" s="25" t="s">
        <v>2918</v>
      </c>
    </row>
    <row r="2418" spans="1:14" ht="15" customHeight="1">
      <c r="A2418" s="4" t="s">
        <v>800</v>
      </c>
      <c r="B2418" s="8">
        <v>46026</v>
      </c>
      <c r="C2418" s="10" t="s">
        <v>791</v>
      </c>
      <c r="D2418" s="12" t="s">
        <v>801</v>
      </c>
      <c r="E2418" s="14">
        <v>1996661000</v>
      </c>
      <c r="F2418" s="14">
        <v>0</v>
      </c>
      <c r="G2418" s="16" t="s">
        <v>793</v>
      </c>
      <c r="H2418" s="18" t="s">
        <v>11</v>
      </c>
      <c r="I2418" s="6">
        <v>46050</v>
      </c>
      <c r="J2418" s="21" t="s">
        <v>3486</v>
      </c>
      <c r="K2418" s="18" t="s">
        <v>13</v>
      </c>
      <c r="L2418" s="23">
        <v>103206667</v>
      </c>
      <c r="M2418" s="23">
        <v>0</v>
      </c>
      <c r="N2418" s="25" t="s">
        <v>3487</v>
      </c>
    </row>
    <row r="2419" spans="1:14" ht="15" customHeight="1">
      <c r="A2419" s="4" t="s">
        <v>5561</v>
      </c>
      <c r="B2419" s="8">
        <v>46045</v>
      </c>
      <c r="C2419" s="10" t="s">
        <v>326</v>
      </c>
      <c r="D2419" s="12" t="s">
        <v>5650</v>
      </c>
      <c r="E2419" s="14">
        <v>2020096957</v>
      </c>
      <c r="F2419" s="14">
        <v>0</v>
      </c>
      <c r="G2419" s="16" t="s">
        <v>5708</v>
      </c>
      <c r="H2419" s="18" t="s">
        <v>112</v>
      </c>
      <c r="I2419" s="6">
        <v>46048</v>
      </c>
      <c r="J2419" s="21" t="s">
        <v>3009</v>
      </c>
      <c r="K2419" s="18" t="s">
        <v>114</v>
      </c>
      <c r="L2419" s="23">
        <v>103333333</v>
      </c>
      <c r="M2419" s="23">
        <v>0</v>
      </c>
      <c r="N2419" s="25" t="s">
        <v>3010</v>
      </c>
    </row>
    <row r="2420" spans="1:14" ht="15" customHeight="1">
      <c r="A2420" s="4" t="s">
        <v>825</v>
      </c>
      <c r="B2420" s="8">
        <v>46063</v>
      </c>
      <c r="C2420" s="10" t="s">
        <v>4226</v>
      </c>
      <c r="D2420" s="12" t="s">
        <v>826</v>
      </c>
      <c r="E2420" s="14">
        <v>2100000000</v>
      </c>
      <c r="F2420" s="14">
        <v>2100000000</v>
      </c>
      <c r="G2420" s="16" t="s">
        <v>4266</v>
      </c>
      <c r="H2420" s="18" t="s">
        <v>112</v>
      </c>
      <c r="I2420" s="6">
        <v>46039</v>
      </c>
      <c r="J2420" s="21" t="s">
        <v>1347</v>
      </c>
      <c r="K2420" s="18" t="s">
        <v>118</v>
      </c>
      <c r="L2420" s="23">
        <v>103400000</v>
      </c>
      <c r="M2420" s="23">
        <v>0</v>
      </c>
      <c r="N2420" s="25" t="s">
        <v>1348</v>
      </c>
    </row>
    <row r="2421" spans="1:14" ht="15" customHeight="1">
      <c r="A2421" s="4" t="s">
        <v>4498</v>
      </c>
      <c r="B2421" s="8">
        <v>46046</v>
      </c>
      <c r="C2421" s="10" t="s">
        <v>930</v>
      </c>
      <c r="D2421" s="12" t="s">
        <v>5000</v>
      </c>
      <c r="E2421" s="14">
        <v>2146174047</v>
      </c>
      <c r="F2421" s="14">
        <v>0</v>
      </c>
      <c r="G2421" s="16" t="s">
        <v>5107</v>
      </c>
      <c r="H2421" s="28" t="s">
        <v>4602</v>
      </c>
      <c r="I2421" s="33">
        <v>46046</v>
      </c>
      <c r="J2421" s="34" t="s">
        <v>758</v>
      </c>
      <c r="K2421" s="28" t="s">
        <v>4603</v>
      </c>
      <c r="L2421" s="35">
        <v>103440392</v>
      </c>
      <c r="M2421" s="35">
        <v>0</v>
      </c>
      <c r="N2421" s="36" t="s">
        <v>5141</v>
      </c>
    </row>
    <row r="2422" spans="1:14" ht="15" customHeight="1">
      <c r="A2422" s="37" t="s">
        <v>4602</v>
      </c>
      <c r="B2422" s="38">
        <v>46046</v>
      </c>
      <c r="C2422" s="39" t="s">
        <v>970</v>
      </c>
      <c r="D2422" s="40" t="s">
        <v>5018</v>
      </c>
      <c r="E2422" s="32">
        <v>2190067761</v>
      </c>
      <c r="F2422" s="32">
        <v>0</v>
      </c>
      <c r="G2422" s="41" t="s">
        <v>5193</v>
      </c>
      <c r="H2422" s="28" t="s">
        <v>4602</v>
      </c>
      <c r="I2422" s="33">
        <v>46046</v>
      </c>
      <c r="J2422" s="34" t="s">
        <v>747</v>
      </c>
      <c r="K2422" s="28" t="s">
        <v>4603</v>
      </c>
      <c r="L2422" s="35">
        <v>103478771</v>
      </c>
      <c r="M2422" s="35">
        <v>0</v>
      </c>
      <c r="N2422" s="36" t="s">
        <v>5122</v>
      </c>
    </row>
    <row r="2423" spans="1:14" ht="15" customHeight="1">
      <c r="A2423" s="4" t="s">
        <v>5561</v>
      </c>
      <c r="B2423" s="8">
        <v>46045</v>
      </c>
      <c r="C2423" s="10" t="s">
        <v>301</v>
      </c>
      <c r="D2423" s="12" t="s">
        <v>5650</v>
      </c>
      <c r="E2423" s="14">
        <v>2254010055</v>
      </c>
      <c r="F2423" s="14">
        <v>0</v>
      </c>
      <c r="G2423" s="16" t="s">
        <v>5688</v>
      </c>
      <c r="H2423" s="18" t="s">
        <v>416</v>
      </c>
      <c r="I2423" s="6">
        <v>46031</v>
      </c>
      <c r="J2423" s="21" t="s">
        <v>385</v>
      </c>
      <c r="K2423" s="18" t="s">
        <v>417</v>
      </c>
      <c r="L2423" s="23">
        <v>103500000</v>
      </c>
      <c r="M2423" s="23">
        <v>0</v>
      </c>
      <c r="N2423" s="25" t="s">
        <v>423</v>
      </c>
    </row>
    <row r="2424" spans="1:14" ht="15" customHeight="1">
      <c r="A2424" s="4" t="s">
        <v>1957</v>
      </c>
      <c r="B2424" s="8">
        <v>46028</v>
      </c>
      <c r="C2424" s="10" t="s">
        <v>2610</v>
      </c>
      <c r="D2424" s="12" t="s">
        <v>2658</v>
      </c>
      <c r="E2424" s="14">
        <v>2255748824</v>
      </c>
      <c r="F2424" s="14">
        <v>1723612324</v>
      </c>
      <c r="G2424" s="16" t="s">
        <v>2638</v>
      </c>
      <c r="H2424" s="18" t="s">
        <v>123</v>
      </c>
      <c r="I2424" s="6">
        <v>46032</v>
      </c>
      <c r="J2424" s="21" t="s">
        <v>453</v>
      </c>
      <c r="K2424" s="18" t="s">
        <v>125</v>
      </c>
      <c r="L2424" s="23">
        <v>103500000</v>
      </c>
      <c r="M2424" s="23">
        <v>0</v>
      </c>
      <c r="N2424" s="25" t="s">
        <v>484</v>
      </c>
    </row>
    <row r="2425" spans="1:14" ht="15" customHeight="1">
      <c r="A2425" s="4" t="s">
        <v>1957</v>
      </c>
      <c r="B2425" s="8">
        <v>46028</v>
      </c>
      <c r="C2425" s="10" t="s">
        <v>2610</v>
      </c>
      <c r="D2425" s="12" t="s">
        <v>1975</v>
      </c>
      <c r="E2425" s="14">
        <v>2261766195</v>
      </c>
      <c r="F2425" s="14">
        <v>2237941140</v>
      </c>
      <c r="G2425" s="16" t="s">
        <v>2638</v>
      </c>
      <c r="H2425" s="18" t="s">
        <v>495</v>
      </c>
      <c r="I2425" s="6">
        <v>46033</v>
      </c>
      <c r="J2425" s="21" t="s">
        <v>463</v>
      </c>
      <c r="K2425" s="18" t="s">
        <v>496</v>
      </c>
      <c r="L2425" s="23">
        <v>103500000</v>
      </c>
      <c r="M2425" s="23">
        <v>0</v>
      </c>
      <c r="N2425" s="25" t="s">
        <v>497</v>
      </c>
    </row>
    <row r="2426" spans="1:14" ht="15" customHeight="1">
      <c r="A2426" s="37" t="s">
        <v>4602</v>
      </c>
      <c r="B2426" s="38">
        <v>46045</v>
      </c>
      <c r="C2426" s="39" t="s">
        <v>849</v>
      </c>
      <c r="D2426" s="40" t="s">
        <v>5018</v>
      </c>
      <c r="E2426" s="32">
        <v>2333081833</v>
      </c>
      <c r="F2426" s="32">
        <v>0</v>
      </c>
      <c r="G2426" s="41" t="s">
        <v>5019</v>
      </c>
      <c r="H2426" s="18" t="s">
        <v>15</v>
      </c>
      <c r="I2426" s="6">
        <v>46035</v>
      </c>
      <c r="J2426" s="21" t="s">
        <v>556</v>
      </c>
      <c r="K2426" s="18" t="s">
        <v>16</v>
      </c>
      <c r="L2426" s="23">
        <v>103500000</v>
      </c>
      <c r="M2426" s="23">
        <v>0</v>
      </c>
      <c r="N2426" s="25" t="s">
        <v>594</v>
      </c>
    </row>
    <row r="2427" spans="1:14" ht="15" customHeight="1">
      <c r="A2427" s="4" t="s">
        <v>5561</v>
      </c>
      <c r="B2427" s="8">
        <v>46045</v>
      </c>
      <c r="C2427" s="10" t="s">
        <v>283</v>
      </c>
      <c r="D2427" s="12" t="s">
        <v>5650</v>
      </c>
      <c r="E2427" s="14">
        <v>2351492116</v>
      </c>
      <c r="F2427" s="14">
        <v>0</v>
      </c>
      <c r="G2427" s="16" t="s">
        <v>5673</v>
      </c>
      <c r="H2427" s="18" t="s">
        <v>328</v>
      </c>
      <c r="I2427" s="6">
        <v>46035</v>
      </c>
      <c r="J2427" s="21" t="s">
        <v>562</v>
      </c>
      <c r="K2427" s="18" t="s">
        <v>333</v>
      </c>
      <c r="L2427" s="23">
        <v>103500000</v>
      </c>
      <c r="M2427" s="23">
        <v>0</v>
      </c>
      <c r="N2427" s="25" t="s">
        <v>599</v>
      </c>
    </row>
    <row r="2428" spans="1:14" ht="15" customHeight="1">
      <c r="A2428" s="4" t="s">
        <v>800</v>
      </c>
      <c r="B2428" s="8">
        <v>46038</v>
      </c>
      <c r="C2428" s="10" t="s">
        <v>4087</v>
      </c>
      <c r="D2428" s="12" t="s">
        <v>817</v>
      </c>
      <c r="E2428" s="14">
        <v>2366852524</v>
      </c>
      <c r="F2428" s="14">
        <v>2366852524</v>
      </c>
      <c r="G2428" s="16" t="s">
        <v>4117</v>
      </c>
      <c r="H2428" s="18" t="s">
        <v>27</v>
      </c>
      <c r="I2428" s="6">
        <v>46035</v>
      </c>
      <c r="J2428" s="21" t="s">
        <v>662</v>
      </c>
      <c r="K2428" s="18" t="s">
        <v>29</v>
      </c>
      <c r="L2428" s="23">
        <v>103500000</v>
      </c>
      <c r="M2428" s="23">
        <v>0</v>
      </c>
      <c r="N2428" s="25" t="s">
        <v>688</v>
      </c>
    </row>
    <row r="2429" spans="1:14" ht="15" customHeight="1">
      <c r="A2429" s="4" t="s">
        <v>5493</v>
      </c>
      <c r="B2429" s="8">
        <v>46035</v>
      </c>
      <c r="C2429" s="10" t="s">
        <v>81</v>
      </c>
      <c r="D2429" s="12" t="s">
        <v>5525</v>
      </c>
      <c r="E2429" s="14">
        <v>2367900000</v>
      </c>
      <c r="F2429" s="14">
        <v>0</v>
      </c>
      <c r="G2429" s="16" t="s">
        <v>5550</v>
      </c>
      <c r="H2429" s="18" t="s">
        <v>27</v>
      </c>
      <c r="I2429" s="6">
        <v>46035</v>
      </c>
      <c r="J2429" s="21" t="s">
        <v>682</v>
      </c>
      <c r="K2429" s="18" t="s">
        <v>29</v>
      </c>
      <c r="L2429" s="23">
        <v>103500000</v>
      </c>
      <c r="M2429" s="23">
        <v>0</v>
      </c>
      <c r="N2429" s="25" t="s">
        <v>704</v>
      </c>
    </row>
    <row r="2430" spans="1:14" ht="15" customHeight="1">
      <c r="A2430" s="4" t="s">
        <v>120</v>
      </c>
      <c r="B2430" s="8">
        <v>46084</v>
      </c>
      <c r="C2430" s="10" t="s">
        <v>4354</v>
      </c>
      <c r="D2430" s="12" t="s">
        <v>451</v>
      </c>
      <c r="E2430" s="14">
        <v>2376500000</v>
      </c>
      <c r="F2430" s="14">
        <v>2376500000</v>
      </c>
      <c r="G2430" s="16" t="s">
        <v>4392</v>
      </c>
      <c r="H2430" s="18" t="s">
        <v>328</v>
      </c>
      <c r="I2430" s="6">
        <v>46036</v>
      </c>
      <c r="J2430" s="21" t="s">
        <v>731</v>
      </c>
      <c r="K2430" s="18" t="s">
        <v>333</v>
      </c>
      <c r="L2430" s="23">
        <v>103500000</v>
      </c>
      <c r="M2430" s="23">
        <v>0</v>
      </c>
      <c r="N2430" s="25" t="s">
        <v>752</v>
      </c>
    </row>
    <row r="2431" spans="1:14" ht="15" customHeight="1">
      <c r="A2431" s="4" t="s">
        <v>32</v>
      </c>
      <c r="B2431" s="8">
        <v>46041</v>
      </c>
      <c r="C2431" s="10" t="s">
        <v>4104</v>
      </c>
      <c r="D2431" s="12" t="s">
        <v>3420</v>
      </c>
      <c r="E2431" s="14">
        <v>2382597320</v>
      </c>
      <c r="F2431" s="14">
        <v>0</v>
      </c>
      <c r="G2431" s="16" t="s">
        <v>4140</v>
      </c>
      <c r="H2431" s="18" t="s">
        <v>347</v>
      </c>
      <c r="I2431" s="6">
        <v>46036</v>
      </c>
      <c r="J2431" s="21" t="s">
        <v>852</v>
      </c>
      <c r="K2431" s="18" t="s">
        <v>634</v>
      </c>
      <c r="L2431" s="23">
        <v>103500000</v>
      </c>
      <c r="M2431" s="23">
        <v>0</v>
      </c>
      <c r="N2431" s="25" t="s">
        <v>853</v>
      </c>
    </row>
    <row r="2432" spans="1:14" ht="15" customHeight="1">
      <c r="A2432" s="4" t="s">
        <v>1957</v>
      </c>
      <c r="B2432" s="8">
        <v>46028</v>
      </c>
      <c r="C2432" s="10" t="s">
        <v>2610</v>
      </c>
      <c r="D2432" s="12" t="s">
        <v>2329</v>
      </c>
      <c r="E2432" s="14">
        <v>2440489644</v>
      </c>
      <c r="F2432" s="14">
        <v>1901855857</v>
      </c>
      <c r="G2432" s="16" t="s">
        <v>2638</v>
      </c>
      <c r="H2432" s="18" t="s">
        <v>347</v>
      </c>
      <c r="I2432" s="6">
        <v>46037</v>
      </c>
      <c r="J2432" s="21" t="s">
        <v>1061</v>
      </c>
      <c r="K2432" s="18" t="s">
        <v>634</v>
      </c>
      <c r="L2432" s="23">
        <v>103500000</v>
      </c>
      <c r="M2432" s="23">
        <v>0</v>
      </c>
      <c r="N2432" s="25" t="s">
        <v>1062</v>
      </c>
    </row>
    <row r="2433" spans="1:14" ht="15" customHeight="1">
      <c r="A2433" s="4" t="s">
        <v>5493</v>
      </c>
      <c r="B2433" s="8">
        <v>46035</v>
      </c>
      <c r="C2433" s="10" t="s">
        <v>76</v>
      </c>
      <c r="D2433" s="12" t="s">
        <v>5525</v>
      </c>
      <c r="E2433" s="14">
        <v>2463557128</v>
      </c>
      <c r="F2433" s="14">
        <v>0</v>
      </c>
      <c r="G2433" s="16" t="s">
        <v>5544</v>
      </c>
      <c r="H2433" s="18" t="s">
        <v>416</v>
      </c>
      <c r="I2433" s="6">
        <v>46038</v>
      </c>
      <c r="J2433" s="21" t="s">
        <v>1096</v>
      </c>
      <c r="K2433" s="18" t="s">
        <v>417</v>
      </c>
      <c r="L2433" s="23">
        <v>103500000</v>
      </c>
      <c r="M2433" s="23">
        <v>0</v>
      </c>
      <c r="N2433" s="25" t="s">
        <v>1097</v>
      </c>
    </row>
    <row r="2434" spans="1:14" ht="15" customHeight="1">
      <c r="A2434" s="4" t="s">
        <v>5561</v>
      </c>
      <c r="B2434" s="8">
        <v>46045</v>
      </c>
      <c r="C2434" s="10" t="s">
        <v>257</v>
      </c>
      <c r="D2434" s="12" t="s">
        <v>5650</v>
      </c>
      <c r="E2434" s="14">
        <v>2485285765</v>
      </c>
      <c r="F2434" s="14">
        <v>0</v>
      </c>
      <c r="G2434" s="16" t="s">
        <v>5653</v>
      </c>
      <c r="H2434" s="18" t="s">
        <v>328</v>
      </c>
      <c r="I2434" s="6">
        <v>46038</v>
      </c>
      <c r="J2434" s="21" t="s">
        <v>1137</v>
      </c>
      <c r="K2434" s="18" t="s">
        <v>333</v>
      </c>
      <c r="L2434" s="23">
        <v>103500000</v>
      </c>
      <c r="M2434" s="23">
        <v>-1500000</v>
      </c>
      <c r="N2434" s="25" t="s">
        <v>1138</v>
      </c>
    </row>
    <row r="2435" spans="1:14" ht="15" customHeight="1">
      <c r="A2435" s="4" t="s">
        <v>825</v>
      </c>
      <c r="B2435" s="8">
        <v>46084</v>
      </c>
      <c r="C2435" s="10" t="s">
        <v>4356</v>
      </c>
      <c r="D2435" s="12" t="s">
        <v>826</v>
      </c>
      <c r="E2435" s="14">
        <v>2500000000</v>
      </c>
      <c r="F2435" s="14">
        <v>2500000000</v>
      </c>
      <c r="G2435" s="16" t="s">
        <v>4393</v>
      </c>
      <c r="H2435" s="18" t="s">
        <v>328</v>
      </c>
      <c r="I2435" s="6">
        <v>46039</v>
      </c>
      <c r="J2435" s="21" t="s">
        <v>1329</v>
      </c>
      <c r="K2435" s="18" t="s">
        <v>329</v>
      </c>
      <c r="L2435" s="23">
        <v>103500000</v>
      </c>
      <c r="M2435" s="23">
        <v>-900000</v>
      </c>
      <c r="N2435" s="25" t="s">
        <v>1330</v>
      </c>
    </row>
    <row r="2436" spans="1:14" ht="15" customHeight="1">
      <c r="A2436" s="37" t="s">
        <v>4602</v>
      </c>
      <c r="B2436" s="38">
        <v>46046</v>
      </c>
      <c r="C2436" s="39" t="s">
        <v>909</v>
      </c>
      <c r="D2436" s="40" t="s">
        <v>5018</v>
      </c>
      <c r="E2436" s="32">
        <v>2521660800</v>
      </c>
      <c r="F2436" s="32">
        <v>0</v>
      </c>
      <c r="G2436" s="41" t="s">
        <v>5071</v>
      </c>
      <c r="H2436" s="18" t="s">
        <v>328</v>
      </c>
      <c r="I2436" s="6">
        <v>46039</v>
      </c>
      <c r="J2436" s="21" t="s">
        <v>1447</v>
      </c>
      <c r="K2436" s="18" t="s">
        <v>333</v>
      </c>
      <c r="L2436" s="23">
        <v>103500000</v>
      </c>
      <c r="M2436" s="23">
        <v>-900000</v>
      </c>
      <c r="N2436" s="25" t="s">
        <v>1448</v>
      </c>
    </row>
    <row r="2437" spans="1:14" ht="15" customHeight="1">
      <c r="A2437" s="37" t="s">
        <v>4602</v>
      </c>
      <c r="B2437" s="38">
        <v>46045</v>
      </c>
      <c r="C2437" s="39" t="s">
        <v>863</v>
      </c>
      <c r="D2437" s="40" t="s">
        <v>5018</v>
      </c>
      <c r="E2437" s="32">
        <v>2576224206</v>
      </c>
      <c r="F2437" s="32">
        <v>0</v>
      </c>
      <c r="G2437" s="41" t="s">
        <v>5031</v>
      </c>
      <c r="H2437" s="18" t="s">
        <v>328</v>
      </c>
      <c r="I2437" s="6">
        <v>46039</v>
      </c>
      <c r="J2437" s="21" t="s">
        <v>1472</v>
      </c>
      <c r="K2437" s="18" t="s">
        <v>333</v>
      </c>
      <c r="L2437" s="23">
        <v>103500000</v>
      </c>
      <c r="M2437" s="23">
        <v>-900000</v>
      </c>
      <c r="N2437" s="25" t="s">
        <v>1473</v>
      </c>
    </row>
    <row r="2438" spans="1:14" ht="15" customHeight="1">
      <c r="A2438" s="4" t="s">
        <v>5493</v>
      </c>
      <c r="B2438" s="8">
        <v>46036</v>
      </c>
      <c r="C2438" s="10" t="s">
        <v>85</v>
      </c>
      <c r="D2438" s="12" t="s">
        <v>5525</v>
      </c>
      <c r="E2438" s="14">
        <v>2659800000</v>
      </c>
      <c r="F2438" s="14">
        <v>0</v>
      </c>
      <c r="G2438" s="16" t="s">
        <v>5552</v>
      </c>
      <c r="H2438" s="18" t="s">
        <v>328</v>
      </c>
      <c r="I2438" s="6">
        <v>46041</v>
      </c>
      <c r="J2438" s="21" t="s">
        <v>1614</v>
      </c>
      <c r="K2438" s="18" t="s">
        <v>329</v>
      </c>
      <c r="L2438" s="23">
        <v>103500000</v>
      </c>
      <c r="M2438" s="23">
        <v>-900000</v>
      </c>
      <c r="N2438" s="25" t="s">
        <v>1615</v>
      </c>
    </row>
    <row r="2439" spans="1:14" ht="15" customHeight="1">
      <c r="A2439" s="4" t="s">
        <v>5561</v>
      </c>
      <c r="B2439" s="8">
        <v>46045</v>
      </c>
      <c r="C2439" s="10" t="s">
        <v>331</v>
      </c>
      <c r="D2439" s="12" t="s">
        <v>5650</v>
      </c>
      <c r="E2439" s="14">
        <v>2686839432</v>
      </c>
      <c r="F2439" s="14">
        <v>0</v>
      </c>
      <c r="G2439" s="16" t="s">
        <v>5711</v>
      </c>
      <c r="H2439" s="18" t="s">
        <v>328</v>
      </c>
      <c r="I2439" s="6">
        <v>46041</v>
      </c>
      <c r="J2439" s="21" t="s">
        <v>1627</v>
      </c>
      <c r="K2439" s="18" t="s">
        <v>329</v>
      </c>
      <c r="L2439" s="23">
        <v>103500000</v>
      </c>
      <c r="M2439" s="23">
        <v>-1200000</v>
      </c>
      <c r="N2439" s="25" t="s">
        <v>1628</v>
      </c>
    </row>
    <row r="2440" spans="1:14" ht="15" customHeight="1">
      <c r="A2440" s="4" t="s">
        <v>4498</v>
      </c>
      <c r="B2440" s="8">
        <v>46048</v>
      </c>
      <c r="C2440" s="10" t="s">
        <v>994</v>
      </c>
      <c r="D2440" s="12" t="s">
        <v>4499</v>
      </c>
      <c r="E2440" s="14">
        <v>2750773158</v>
      </c>
      <c r="F2440" s="14">
        <v>0</v>
      </c>
      <c r="G2440" s="16" t="s">
        <v>5248</v>
      </c>
      <c r="H2440" s="18" t="s">
        <v>798</v>
      </c>
      <c r="I2440" s="6">
        <v>46041</v>
      </c>
      <c r="J2440" s="21" t="s">
        <v>1633</v>
      </c>
      <c r="K2440" s="18" t="s">
        <v>799</v>
      </c>
      <c r="L2440" s="23">
        <v>103500000</v>
      </c>
      <c r="M2440" s="23">
        <v>0</v>
      </c>
      <c r="N2440" s="25" t="s">
        <v>1634</v>
      </c>
    </row>
    <row r="2441" spans="1:14" ht="15" customHeight="1">
      <c r="A2441" s="4" t="s">
        <v>5335</v>
      </c>
      <c r="B2441" s="8">
        <v>46046</v>
      </c>
      <c r="C2441" s="10" t="s">
        <v>291</v>
      </c>
      <c r="D2441" s="12" t="s">
        <v>5469</v>
      </c>
      <c r="E2441" s="14">
        <v>2800262619</v>
      </c>
      <c r="F2441" s="14">
        <v>0</v>
      </c>
      <c r="G2441" s="16" t="s">
        <v>5475</v>
      </c>
      <c r="H2441" s="18" t="s">
        <v>813</v>
      </c>
      <c r="I2441" s="6">
        <v>46043</v>
      </c>
      <c r="J2441" s="21" t="s">
        <v>2077</v>
      </c>
      <c r="K2441" s="18" t="s">
        <v>865</v>
      </c>
      <c r="L2441" s="23">
        <v>103500000</v>
      </c>
      <c r="M2441" s="23">
        <v>0</v>
      </c>
      <c r="N2441" s="25" t="s">
        <v>2078</v>
      </c>
    </row>
    <row r="2442" spans="1:14" ht="15" customHeight="1">
      <c r="A2442" s="4" t="s">
        <v>112</v>
      </c>
      <c r="B2442" s="8">
        <v>46063</v>
      </c>
      <c r="C2442" s="10" t="s">
        <v>4244</v>
      </c>
      <c r="D2442" s="12" t="s">
        <v>118</v>
      </c>
      <c r="E2442" s="14">
        <v>2804728200</v>
      </c>
      <c r="F2442" s="14">
        <v>2804728200</v>
      </c>
      <c r="G2442" s="16" t="s">
        <v>4278</v>
      </c>
      <c r="H2442" s="18" t="s">
        <v>495</v>
      </c>
      <c r="I2442" s="6">
        <v>46043</v>
      </c>
      <c r="J2442" s="21" t="s">
        <v>2190</v>
      </c>
      <c r="K2442" s="18" t="s">
        <v>496</v>
      </c>
      <c r="L2442" s="23">
        <v>103500000</v>
      </c>
      <c r="M2442" s="23">
        <v>0</v>
      </c>
      <c r="N2442" s="25" t="s">
        <v>2191</v>
      </c>
    </row>
    <row r="2443" spans="1:14" ht="15" customHeight="1">
      <c r="A2443" s="4" t="s">
        <v>5561</v>
      </c>
      <c r="B2443" s="8">
        <v>46045</v>
      </c>
      <c r="C2443" s="10" t="s">
        <v>305</v>
      </c>
      <c r="D2443" s="12" t="s">
        <v>5650</v>
      </c>
      <c r="E2443" s="14">
        <v>2891920736</v>
      </c>
      <c r="F2443" s="14">
        <v>0</v>
      </c>
      <c r="G2443" s="16" t="s">
        <v>5692</v>
      </c>
      <c r="H2443" s="18" t="s">
        <v>495</v>
      </c>
      <c r="I2443" s="6">
        <v>46043</v>
      </c>
      <c r="J2443" s="21" t="s">
        <v>2219</v>
      </c>
      <c r="K2443" s="18" t="s">
        <v>502</v>
      </c>
      <c r="L2443" s="23">
        <v>103500000</v>
      </c>
      <c r="M2443" s="23">
        <v>0</v>
      </c>
      <c r="N2443" s="25" t="s">
        <v>2220</v>
      </c>
    </row>
    <row r="2444" spans="1:14" ht="15" customHeight="1">
      <c r="A2444" s="37" t="s">
        <v>4602</v>
      </c>
      <c r="B2444" s="38">
        <v>46046</v>
      </c>
      <c r="C2444" s="39" t="s">
        <v>901</v>
      </c>
      <c r="D2444" s="40" t="s">
        <v>5018</v>
      </c>
      <c r="E2444" s="32">
        <v>2901931474</v>
      </c>
      <c r="F2444" s="32">
        <v>0</v>
      </c>
      <c r="G2444" s="41" t="s">
        <v>5065</v>
      </c>
      <c r="H2444" s="18" t="s">
        <v>112</v>
      </c>
      <c r="I2444" s="6">
        <v>46044</v>
      </c>
      <c r="J2444" s="21" t="s">
        <v>2259</v>
      </c>
      <c r="K2444" s="18" t="s">
        <v>114</v>
      </c>
      <c r="L2444" s="23">
        <v>103500000</v>
      </c>
      <c r="M2444" s="23">
        <v>0</v>
      </c>
      <c r="N2444" s="25" t="s">
        <v>2260</v>
      </c>
    </row>
    <row r="2445" spans="1:14" ht="15" customHeight="1">
      <c r="A2445" s="37" t="s">
        <v>4602</v>
      </c>
      <c r="B2445" s="38">
        <v>46046</v>
      </c>
      <c r="C2445" s="39" t="s">
        <v>967</v>
      </c>
      <c r="D2445" s="40" t="s">
        <v>5018</v>
      </c>
      <c r="E2445" s="32">
        <v>2932151767</v>
      </c>
      <c r="F2445" s="32">
        <v>0</v>
      </c>
      <c r="G2445" s="41" t="s">
        <v>5188</v>
      </c>
      <c r="H2445" s="18" t="s">
        <v>123</v>
      </c>
      <c r="I2445" s="6">
        <v>46044</v>
      </c>
      <c r="J2445" s="21" t="s">
        <v>2393</v>
      </c>
      <c r="K2445" s="18" t="s">
        <v>125</v>
      </c>
      <c r="L2445" s="23">
        <v>103500000</v>
      </c>
      <c r="M2445" s="23">
        <v>0</v>
      </c>
      <c r="N2445" s="25" t="s">
        <v>2394</v>
      </c>
    </row>
    <row r="2446" spans="1:14" ht="15" customHeight="1">
      <c r="A2446" s="4" t="s">
        <v>5561</v>
      </c>
      <c r="B2446" s="8">
        <v>46045</v>
      </c>
      <c r="C2446" s="10" t="s">
        <v>298</v>
      </c>
      <c r="D2446" s="12" t="s">
        <v>5650</v>
      </c>
      <c r="E2446" s="14">
        <v>2947788758</v>
      </c>
      <c r="F2446" s="14">
        <v>0</v>
      </c>
      <c r="G2446" s="16" t="s">
        <v>5686</v>
      </c>
      <c r="H2446" s="18" t="s">
        <v>800</v>
      </c>
      <c r="I2446" s="6">
        <v>46044</v>
      </c>
      <c r="J2446" s="21" t="s">
        <v>2432</v>
      </c>
      <c r="K2446" s="18" t="s">
        <v>801</v>
      </c>
      <c r="L2446" s="23">
        <v>103500000</v>
      </c>
      <c r="M2446" s="23">
        <v>0</v>
      </c>
      <c r="N2446" s="25" t="s">
        <v>2434</v>
      </c>
    </row>
    <row r="2447" spans="1:14" ht="15" customHeight="1">
      <c r="A2447" s="4" t="s">
        <v>328</v>
      </c>
      <c r="B2447" s="8">
        <v>46056</v>
      </c>
      <c r="C2447" s="10" t="s">
        <v>4202</v>
      </c>
      <c r="D2447" s="12" t="s">
        <v>329</v>
      </c>
      <c r="E2447" s="14">
        <v>3000000000</v>
      </c>
      <c r="F2447" s="14">
        <v>3000000000</v>
      </c>
      <c r="G2447" s="16" t="s">
        <v>4236</v>
      </c>
      <c r="H2447" s="18" t="s">
        <v>328</v>
      </c>
      <c r="I2447" s="6">
        <v>46045</v>
      </c>
      <c r="J2447" s="21" t="s">
        <v>2485</v>
      </c>
      <c r="K2447" s="18" t="s">
        <v>333</v>
      </c>
      <c r="L2447" s="23">
        <v>103500000</v>
      </c>
      <c r="M2447" s="23">
        <v>-3000000</v>
      </c>
      <c r="N2447" s="25" t="s">
        <v>2494</v>
      </c>
    </row>
    <row r="2448" spans="1:14" ht="15" customHeight="1">
      <c r="A2448" s="4" t="s">
        <v>5335</v>
      </c>
      <c r="B2448" s="8">
        <v>46046</v>
      </c>
      <c r="C2448" s="10" t="s">
        <v>287</v>
      </c>
      <c r="D2448" s="12" t="s">
        <v>5469</v>
      </c>
      <c r="E2448" s="14">
        <v>3012239919</v>
      </c>
      <c r="F2448" s="14">
        <v>0</v>
      </c>
      <c r="G2448" s="16" t="s">
        <v>5474</v>
      </c>
      <c r="H2448" s="18" t="s">
        <v>11</v>
      </c>
      <c r="I2448" s="6">
        <v>46046</v>
      </c>
      <c r="J2448" s="21" t="s">
        <v>2718</v>
      </c>
      <c r="K2448" s="18" t="s">
        <v>13</v>
      </c>
      <c r="L2448" s="23">
        <v>103500000</v>
      </c>
      <c r="M2448" s="23">
        <v>0</v>
      </c>
      <c r="N2448" s="25" t="s">
        <v>2719</v>
      </c>
    </row>
    <row r="2449" spans="1:14" ht="15" customHeight="1">
      <c r="A2449" s="4" t="s">
        <v>1957</v>
      </c>
      <c r="B2449" s="8">
        <v>46028</v>
      </c>
      <c r="C2449" s="10" t="s">
        <v>2610</v>
      </c>
      <c r="D2449" s="12" t="s">
        <v>2643</v>
      </c>
      <c r="E2449" s="14">
        <v>3184588959</v>
      </c>
      <c r="F2449" s="14">
        <v>2433984159</v>
      </c>
      <c r="G2449" s="16" t="s">
        <v>2638</v>
      </c>
      <c r="H2449" s="18" t="s">
        <v>328</v>
      </c>
      <c r="I2449" s="6">
        <v>46048</v>
      </c>
      <c r="J2449" s="21" t="s">
        <v>2966</v>
      </c>
      <c r="K2449" s="18" t="s">
        <v>329</v>
      </c>
      <c r="L2449" s="23">
        <v>103500000</v>
      </c>
      <c r="M2449" s="23">
        <v>0</v>
      </c>
      <c r="N2449" s="25" t="s">
        <v>2967</v>
      </c>
    </row>
    <row r="2450" spans="1:14" ht="15" customHeight="1">
      <c r="A2450" s="4" t="s">
        <v>323</v>
      </c>
      <c r="B2450" s="8">
        <v>46058</v>
      </c>
      <c r="C2450" s="10" t="s">
        <v>4213</v>
      </c>
      <c r="D2450" s="12" t="s">
        <v>4251</v>
      </c>
      <c r="E2450" s="14">
        <v>3186712800</v>
      </c>
      <c r="F2450" s="14">
        <v>3186712800</v>
      </c>
      <c r="G2450" s="16" t="s">
        <v>4252</v>
      </c>
      <c r="H2450" s="18" t="s">
        <v>416</v>
      </c>
      <c r="I2450" s="6">
        <v>46048</v>
      </c>
      <c r="J2450" s="21" t="s">
        <v>2992</v>
      </c>
      <c r="K2450" s="18" t="s">
        <v>417</v>
      </c>
      <c r="L2450" s="23">
        <v>103500000</v>
      </c>
      <c r="M2450" s="23">
        <v>0</v>
      </c>
      <c r="N2450" s="25" t="s">
        <v>2993</v>
      </c>
    </row>
    <row r="2451" spans="1:14" ht="15" customHeight="1">
      <c r="A2451" s="37" t="s">
        <v>4602</v>
      </c>
      <c r="B2451" s="38">
        <v>46046</v>
      </c>
      <c r="C2451" s="39" t="s">
        <v>957</v>
      </c>
      <c r="D2451" s="40" t="s">
        <v>5018</v>
      </c>
      <c r="E2451" s="32">
        <v>3227699465</v>
      </c>
      <c r="F2451" s="32">
        <v>0</v>
      </c>
      <c r="G2451" s="41" t="s">
        <v>5171</v>
      </c>
      <c r="H2451" s="18" t="s">
        <v>11</v>
      </c>
      <c r="I2451" s="6">
        <v>46048</v>
      </c>
      <c r="J2451" s="21" t="s">
        <v>3023</v>
      </c>
      <c r="K2451" s="18" t="s">
        <v>13</v>
      </c>
      <c r="L2451" s="23">
        <v>103500000</v>
      </c>
      <c r="M2451" s="23">
        <v>-96300000</v>
      </c>
      <c r="N2451" s="25" t="s">
        <v>3024</v>
      </c>
    </row>
    <row r="2452" spans="1:14" ht="15" customHeight="1">
      <c r="A2452" s="4" t="s">
        <v>5561</v>
      </c>
      <c r="B2452" s="8">
        <v>46045</v>
      </c>
      <c r="C2452" s="10" t="s">
        <v>291</v>
      </c>
      <c r="D2452" s="12" t="s">
        <v>5650</v>
      </c>
      <c r="E2452" s="14">
        <v>3400443651</v>
      </c>
      <c r="F2452" s="14">
        <v>0</v>
      </c>
      <c r="G2452" s="16" t="s">
        <v>5665</v>
      </c>
      <c r="H2452" s="18" t="s">
        <v>112</v>
      </c>
      <c r="I2452" s="6">
        <v>46048</v>
      </c>
      <c r="J2452" s="21" t="s">
        <v>3044</v>
      </c>
      <c r="K2452" s="18" t="s">
        <v>114</v>
      </c>
      <c r="L2452" s="23">
        <v>103500000</v>
      </c>
      <c r="M2452" s="23">
        <v>0</v>
      </c>
      <c r="N2452" s="25" t="s">
        <v>3045</v>
      </c>
    </row>
    <row r="2453" spans="1:14" ht="15" customHeight="1">
      <c r="A2453" s="4" t="s">
        <v>5335</v>
      </c>
      <c r="B2453" s="8">
        <v>46046</v>
      </c>
      <c r="C2453" s="10" t="s">
        <v>301</v>
      </c>
      <c r="D2453" s="12" t="s">
        <v>5469</v>
      </c>
      <c r="E2453" s="14">
        <v>3413475515</v>
      </c>
      <c r="F2453" s="14">
        <v>0</v>
      </c>
      <c r="G2453" s="16" t="s">
        <v>5481</v>
      </c>
      <c r="H2453" s="18" t="s">
        <v>112</v>
      </c>
      <c r="I2453" s="6">
        <v>46048</v>
      </c>
      <c r="J2453" s="21" t="s">
        <v>3049</v>
      </c>
      <c r="K2453" s="18" t="s">
        <v>118</v>
      </c>
      <c r="L2453" s="23">
        <v>103500000</v>
      </c>
      <c r="M2453" s="23">
        <v>0</v>
      </c>
      <c r="N2453" s="25" t="s">
        <v>3050</v>
      </c>
    </row>
    <row r="2454" spans="1:14" ht="15" customHeight="1">
      <c r="A2454" s="4" t="s">
        <v>5493</v>
      </c>
      <c r="B2454" s="8">
        <v>46035</v>
      </c>
      <c r="C2454" s="10" t="s">
        <v>70</v>
      </c>
      <c r="D2454" s="12" t="s">
        <v>5525</v>
      </c>
      <c r="E2454" s="14">
        <v>3456308681</v>
      </c>
      <c r="F2454" s="14">
        <v>0</v>
      </c>
      <c r="G2454" s="16" t="s">
        <v>5538</v>
      </c>
      <c r="H2454" s="18" t="s">
        <v>798</v>
      </c>
      <c r="I2454" s="6">
        <v>46048</v>
      </c>
      <c r="J2454" s="21" t="s">
        <v>3113</v>
      </c>
      <c r="K2454" s="18" t="s">
        <v>799</v>
      </c>
      <c r="L2454" s="23">
        <v>103500000</v>
      </c>
      <c r="M2454" s="23">
        <v>0</v>
      </c>
      <c r="N2454" s="25" t="s">
        <v>3114</v>
      </c>
    </row>
    <row r="2455" spans="1:14" ht="15" customHeight="1">
      <c r="A2455" s="37" t="s">
        <v>4602</v>
      </c>
      <c r="B2455" s="38">
        <v>46045</v>
      </c>
      <c r="C2455" s="39" t="s">
        <v>882</v>
      </c>
      <c r="D2455" s="40" t="s">
        <v>5018</v>
      </c>
      <c r="E2455" s="32">
        <v>3484281535</v>
      </c>
      <c r="F2455" s="32">
        <v>0</v>
      </c>
      <c r="G2455" s="41" t="s">
        <v>5045</v>
      </c>
      <c r="H2455" s="18" t="s">
        <v>11</v>
      </c>
      <c r="I2455" s="6">
        <v>46049</v>
      </c>
      <c r="J2455" s="21" t="s">
        <v>3132</v>
      </c>
      <c r="K2455" s="18" t="s">
        <v>13</v>
      </c>
      <c r="L2455" s="23">
        <v>103500000</v>
      </c>
      <c r="M2455" s="23">
        <v>0</v>
      </c>
      <c r="N2455" s="25" t="s">
        <v>3133</v>
      </c>
    </row>
    <row r="2456" spans="1:14" ht="15" customHeight="1">
      <c r="A2456" s="4" t="s">
        <v>868</v>
      </c>
      <c r="B2456" s="8">
        <v>46026</v>
      </c>
      <c r="C2456" s="10" t="s">
        <v>791</v>
      </c>
      <c r="D2456" s="12" t="s">
        <v>869</v>
      </c>
      <c r="E2456" s="14">
        <v>3538001166.0999999</v>
      </c>
      <c r="F2456" s="14">
        <v>0</v>
      </c>
      <c r="G2456" s="16" t="s">
        <v>793</v>
      </c>
      <c r="H2456" s="18" t="s">
        <v>11</v>
      </c>
      <c r="I2456" s="6">
        <v>46049</v>
      </c>
      <c r="J2456" s="21" t="s">
        <v>3181</v>
      </c>
      <c r="K2456" s="18" t="s">
        <v>13</v>
      </c>
      <c r="L2456" s="23">
        <v>103500000</v>
      </c>
      <c r="M2456" s="23">
        <v>0</v>
      </c>
      <c r="N2456" s="25" t="s">
        <v>3182</v>
      </c>
    </row>
    <row r="2457" spans="1:14" ht="15" customHeight="1">
      <c r="A2457" s="4" t="s">
        <v>5561</v>
      </c>
      <c r="B2457" s="8">
        <v>46045</v>
      </c>
      <c r="C2457" s="10" t="s">
        <v>311</v>
      </c>
      <c r="D2457" s="12" t="s">
        <v>5650</v>
      </c>
      <c r="E2457" s="14">
        <v>3756491024</v>
      </c>
      <c r="F2457" s="14">
        <v>0</v>
      </c>
      <c r="G2457" s="16" t="s">
        <v>5696</v>
      </c>
      <c r="H2457" s="18" t="s">
        <v>112</v>
      </c>
      <c r="I2457" s="6">
        <v>46049</v>
      </c>
      <c r="J2457" s="21" t="s">
        <v>3222</v>
      </c>
      <c r="K2457" s="18" t="s">
        <v>114</v>
      </c>
      <c r="L2457" s="23">
        <v>103500000</v>
      </c>
      <c r="M2457" s="23">
        <v>0</v>
      </c>
      <c r="N2457" s="25" t="s">
        <v>3223</v>
      </c>
    </row>
    <row r="2458" spans="1:14" ht="15" customHeight="1">
      <c r="A2458" s="4" t="s">
        <v>5561</v>
      </c>
      <c r="B2458" s="8">
        <v>46045</v>
      </c>
      <c r="C2458" s="10" t="s">
        <v>260</v>
      </c>
      <c r="D2458" s="12" t="s">
        <v>5650</v>
      </c>
      <c r="E2458" s="14">
        <v>3769439401</v>
      </c>
      <c r="F2458" s="14">
        <v>0</v>
      </c>
      <c r="G2458" s="16" t="s">
        <v>5655</v>
      </c>
      <c r="H2458" s="18" t="s">
        <v>4498</v>
      </c>
      <c r="I2458" s="6">
        <v>46038</v>
      </c>
      <c r="J2458" s="21" t="s">
        <v>260</v>
      </c>
      <c r="K2458" s="18" t="s">
        <v>4502</v>
      </c>
      <c r="L2458" s="23">
        <v>103500000</v>
      </c>
      <c r="M2458" s="23">
        <v>0</v>
      </c>
      <c r="N2458" s="25" t="s">
        <v>6151</v>
      </c>
    </row>
    <row r="2459" spans="1:14" ht="15" customHeight="1">
      <c r="A2459" s="37" t="s">
        <v>4602</v>
      </c>
      <c r="B2459" s="38">
        <v>46046</v>
      </c>
      <c r="C2459" s="39" t="s">
        <v>904</v>
      </c>
      <c r="D2459" s="40" t="s">
        <v>5018</v>
      </c>
      <c r="E2459" s="32">
        <v>3886678478</v>
      </c>
      <c r="F2459" s="32">
        <v>0</v>
      </c>
      <c r="G2459" s="41" t="s">
        <v>5067</v>
      </c>
      <c r="H2459" s="18" t="s">
        <v>4498</v>
      </c>
      <c r="I2459" s="6">
        <v>46047</v>
      </c>
      <c r="J2459" s="21" t="s">
        <v>834</v>
      </c>
      <c r="K2459" s="18" t="s">
        <v>4499</v>
      </c>
      <c r="L2459" s="23">
        <v>103500000</v>
      </c>
      <c r="M2459" s="23">
        <v>0</v>
      </c>
      <c r="N2459" s="25" t="s">
        <v>6243</v>
      </c>
    </row>
    <row r="2460" spans="1:14" ht="15" customHeight="1">
      <c r="A2460" s="4" t="s">
        <v>4498</v>
      </c>
      <c r="B2460" s="8">
        <v>46037</v>
      </c>
      <c r="C2460" s="10" t="s">
        <v>838</v>
      </c>
      <c r="D2460" s="12" t="s">
        <v>4499</v>
      </c>
      <c r="E2460" s="14">
        <v>4000000000</v>
      </c>
      <c r="F2460" s="14">
        <v>0</v>
      </c>
      <c r="G2460" s="16" t="s">
        <v>5007</v>
      </c>
      <c r="H2460" s="18" t="s">
        <v>4498</v>
      </c>
      <c r="I2460" s="6">
        <v>46048</v>
      </c>
      <c r="J2460" s="21" t="s">
        <v>863</v>
      </c>
      <c r="K2460" s="18" t="s">
        <v>4499</v>
      </c>
      <c r="L2460" s="23">
        <v>103500000</v>
      </c>
      <c r="M2460" s="23">
        <v>0</v>
      </c>
      <c r="N2460" s="25" t="s">
        <v>6250</v>
      </c>
    </row>
    <row r="2461" spans="1:14" ht="15" customHeight="1">
      <c r="A2461" s="4" t="s">
        <v>5561</v>
      </c>
      <c r="B2461" s="8">
        <v>46045</v>
      </c>
      <c r="C2461" s="10" t="s">
        <v>276</v>
      </c>
      <c r="D2461" s="12" t="s">
        <v>5650</v>
      </c>
      <c r="E2461" s="14">
        <v>4099822932</v>
      </c>
      <c r="F2461" s="14">
        <v>0</v>
      </c>
      <c r="G2461" s="16" t="s">
        <v>5667</v>
      </c>
      <c r="H2461" s="18" t="s">
        <v>4498</v>
      </c>
      <c r="I2461" s="6">
        <v>46048</v>
      </c>
      <c r="J2461" s="21" t="s">
        <v>888</v>
      </c>
      <c r="K2461" s="18" t="s">
        <v>4499</v>
      </c>
      <c r="L2461" s="23">
        <v>103500000</v>
      </c>
      <c r="M2461" s="23">
        <v>0</v>
      </c>
      <c r="N2461" s="25" t="s">
        <v>6243</v>
      </c>
    </row>
    <row r="2462" spans="1:14" ht="15" customHeight="1">
      <c r="A2462" s="4" t="s">
        <v>67</v>
      </c>
      <c r="B2462" s="8">
        <v>46087</v>
      </c>
      <c r="C2462" s="10" t="s">
        <v>4418</v>
      </c>
      <c r="D2462" s="12" t="s">
        <v>4419</v>
      </c>
      <c r="E2462" s="14">
        <v>4149698337</v>
      </c>
      <c r="F2462" s="14">
        <v>4149698337</v>
      </c>
      <c r="G2462" s="16" t="s">
        <v>4420</v>
      </c>
      <c r="H2462" s="18" t="s">
        <v>5561</v>
      </c>
      <c r="I2462" s="6">
        <v>46049</v>
      </c>
      <c r="J2462" s="21" t="s">
        <v>308</v>
      </c>
      <c r="K2462" s="18" t="s">
        <v>5562</v>
      </c>
      <c r="L2462" s="23">
        <v>103500000</v>
      </c>
      <c r="M2462" s="23">
        <v>0</v>
      </c>
      <c r="N2462" s="25" t="s">
        <v>6450</v>
      </c>
    </row>
    <row r="2463" spans="1:14" ht="15" customHeight="1">
      <c r="A2463" s="37" t="s">
        <v>4602</v>
      </c>
      <c r="B2463" s="38">
        <v>46046</v>
      </c>
      <c r="C2463" s="39" t="s">
        <v>959</v>
      </c>
      <c r="D2463" s="40" t="s">
        <v>5018</v>
      </c>
      <c r="E2463" s="32">
        <v>4152166051</v>
      </c>
      <c r="F2463" s="32">
        <v>0</v>
      </c>
      <c r="G2463" s="41" t="s">
        <v>5176</v>
      </c>
      <c r="H2463" s="18" t="s">
        <v>790</v>
      </c>
      <c r="I2463" s="6">
        <v>46048</v>
      </c>
      <c r="J2463" s="21" t="s">
        <v>2892</v>
      </c>
      <c r="K2463" s="18" t="s">
        <v>831</v>
      </c>
      <c r="L2463" s="23">
        <v>103700000</v>
      </c>
      <c r="M2463" s="23">
        <v>0</v>
      </c>
      <c r="N2463" s="25" t="s">
        <v>2893</v>
      </c>
    </row>
    <row r="2464" spans="1:14" ht="15" customHeight="1">
      <c r="A2464" s="4" t="s">
        <v>4498</v>
      </c>
      <c r="B2464" s="8">
        <v>46048</v>
      </c>
      <c r="C2464" s="10" t="s">
        <v>984</v>
      </c>
      <c r="D2464" s="12" t="s">
        <v>5000</v>
      </c>
      <c r="E2464" s="14">
        <v>4158419683</v>
      </c>
      <c r="F2464" s="14">
        <v>0</v>
      </c>
      <c r="G2464" s="16" t="s">
        <v>5223</v>
      </c>
      <c r="H2464" s="18" t="s">
        <v>913</v>
      </c>
      <c r="I2464" s="6">
        <v>46086</v>
      </c>
      <c r="J2464" s="21" t="s">
        <v>5015</v>
      </c>
      <c r="K2464" s="18" t="s">
        <v>4238</v>
      </c>
      <c r="L2464" s="23">
        <v>103812230</v>
      </c>
      <c r="M2464" s="23">
        <v>0</v>
      </c>
      <c r="N2464" s="25" t="s">
        <v>5013</v>
      </c>
    </row>
    <row r="2465" spans="1:14" ht="15" customHeight="1">
      <c r="A2465" s="37" t="s">
        <v>4602</v>
      </c>
      <c r="B2465" s="38">
        <v>46046</v>
      </c>
      <c r="C2465" s="39" t="s">
        <v>940</v>
      </c>
      <c r="D2465" s="40" t="s">
        <v>5018</v>
      </c>
      <c r="E2465" s="32">
        <v>4181504576</v>
      </c>
      <c r="F2465" s="32">
        <v>0</v>
      </c>
      <c r="G2465" s="41" t="s">
        <v>5127</v>
      </c>
      <c r="H2465" s="18" t="s">
        <v>185</v>
      </c>
      <c r="I2465" s="6">
        <v>46047</v>
      </c>
      <c r="J2465" s="21" t="s">
        <v>2823</v>
      </c>
      <c r="K2465" s="18" t="s">
        <v>186</v>
      </c>
      <c r="L2465" s="23">
        <v>103880000</v>
      </c>
      <c r="M2465" s="23">
        <v>0</v>
      </c>
      <c r="N2465" s="25" t="s">
        <v>2824</v>
      </c>
    </row>
    <row r="2466" spans="1:14" ht="15" customHeight="1">
      <c r="A2466" s="4" t="s">
        <v>4498</v>
      </c>
      <c r="B2466" s="8">
        <v>46048</v>
      </c>
      <c r="C2466" s="10" t="s">
        <v>982</v>
      </c>
      <c r="D2466" s="12" t="s">
        <v>5000</v>
      </c>
      <c r="E2466" s="14">
        <v>4235872557</v>
      </c>
      <c r="F2466" s="14">
        <v>0</v>
      </c>
      <c r="G2466" s="16" t="s">
        <v>5218</v>
      </c>
      <c r="H2466" s="18" t="s">
        <v>347</v>
      </c>
      <c r="I2466" s="6">
        <v>46039</v>
      </c>
      <c r="J2466" s="21" t="s">
        <v>1408</v>
      </c>
      <c r="K2466" s="18" t="s">
        <v>348</v>
      </c>
      <c r="L2466" s="23">
        <v>103960000</v>
      </c>
      <c r="M2466" s="23">
        <v>0</v>
      </c>
      <c r="N2466" s="25" t="s">
        <v>1409</v>
      </c>
    </row>
    <row r="2467" spans="1:14" ht="15" customHeight="1">
      <c r="A2467" s="37" t="s">
        <v>4602</v>
      </c>
      <c r="B2467" s="38">
        <v>46045</v>
      </c>
      <c r="C2467" s="39" t="s">
        <v>888</v>
      </c>
      <c r="D2467" s="40" t="s">
        <v>5018</v>
      </c>
      <c r="E2467" s="32">
        <v>4289947682</v>
      </c>
      <c r="F2467" s="32">
        <v>0</v>
      </c>
      <c r="G2467" s="41" t="s">
        <v>5051</v>
      </c>
      <c r="H2467" s="18" t="s">
        <v>903</v>
      </c>
      <c r="I2467" s="6">
        <v>46043</v>
      </c>
      <c r="J2467" s="21" t="s">
        <v>2095</v>
      </c>
      <c r="K2467" s="18" t="s">
        <v>925</v>
      </c>
      <c r="L2467" s="23">
        <v>104000000</v>
      </c>
      <c r="M2467" s="23">
        <v>0</v>
      </c>
      <c r="N2467" s="25" t="s">
        <v>2096</v>
      </c>
    </row>
    <row r="2468" spans="1:14" ht="15" customHeight="1">
      <c r="A2468" s="4" t="s">
        <v>5335</v>
      </c>
      <c r="B2468" s="8">
        <v>46046</v>
      </c>
      <c r="C2468" s="10" t="s">
        <v>293</v>
      </c>
      <c r="D2468" s="12" t="s">
        <v>5469</v>
      </c>
      <c r="E2468" s="14">
        <v>4421361922</v>
      </c>
      <c r="F2468" s="14">
        <v>0</v>
      </c>
      <c r="G2468" s="16" t="s">
        <v>5476</v>
      </c>
      <c r="H2468" s="18" t="s">
        <v>903</v>
      </c>
      <c r="I2468" s="6">
        <v>46044</v>
      </c>
      <c r="J2468" s="21" t="s">
        <v>2342</v>
      </c>
      <c r="K2468" s="18" t="s">
        <v>925</v>
      </c>
      <c r="L2468" s="23">
        <v>104000000</v>
      </c>
      <c r="M2468" s="23">
        <v>0</v>
      </c>
      <c r="N2468" s="25" t="s">
        <v>2343</v>
      </c>
    </row>
    <row r="2469" spans="1:14" ht="15" customHeight="1">
      <c r="A2469" s="4" t="s">
        <v>5561</v>
      </c>
      <c r="B2469" s="8">
        <v>46045</v>
      </c>
      <c r="C2469" s="10" t="s">
        <v>293</v>
      </c>
      <c r="D2469" s="12" t="s">
        <v>5650</v>
      </c>
      <c r="E2469" s="14">
        <v>4575025167</v>
      </c>
      <c r="F2469" s="14">
        <v>0</v>
      </c>
      <c r="G2469" s="16" t="s">
        <v>5682</v>
      </c>
      <c r="H2469" s="18" t="s">
        <v>5719</v>
      </c>
      <c r="I2469" s="6">
        <v>46046</v>
      </c>
      <c r="J2469" s="21" t="s">
        <v>78</v>
      </c>
      <c r="K2469" s="18" t="s">
        <v>5746</v>
      </c>
      <c r="L2469" s="23">
        <v>104149750</v>
      </c>
      <c r="M2469" s="23">
        <v>0</v>
      </c>
      <c r="N2469" s="25" t="s">
        <v>6467</v>
      </c>
    </row>
    <row r="2470" spans="1:14" ht="15" customHeight="1">
      <c r="A2470" s="37" t="s">
        <v>4602</v>
      </c>
      <c r="B2470" s="38">
        <v>46046</v>
      </c>
      <c r="C2470" s="39" t="s">
        <v>935</v>
      </c>
      <c r="D2470" s="40" t="s">
        <v>5018</v>
      </c>
      <c r="E2470" s="32">
        <v>4635859977</v>
      </c>
      <c r="F2470" s="32">
        <v>0</v>
      </c>
      <c r="G2470" s="41" t="s">
        <v>5117</v>
      </c>
      <c r="H2470" s="18" t="s">
        <v>185</v>
      </c>
      <c r="I2470" s="6">
        <v>46042</v>
      </c>
      <c r="J2470" s="21" t="s">
        <v>1792</v>
      </c>
      <c r="K2470" s="18" t="s">
        <v>186</v>
      </c>
      <c r="L2470" s="23">
        <v>104312000</v>
      </c>
      <c r="M2470" s="23">
        <v>0</v>
      </c>
      <c r="N2470" s="25" t="s">
        <v>1793</v>
      </c>
    </row>
    <row r="2471" spans="1:14" ht="15" customHeight="1">
      <c r="A2471" s="37" t="s">
        <v>4602</v>
      </c>
      <c r="B2471" s="38">
        <v>46046</v>
      </c>
      <c r="C2471" s="39" t="s">
        <v>964</v>
      </c>
      <c r="D2471" s="40" t="s">
        <v>5018</v>
      </c>
      <c r="E2471" s="32">
        <v>4683286405</v>
      </c>
      <c r="F2471" s="32">
        <v>0</v>
      </c>
      <c r="G2471" s="41" t="s">
        <v>5185</v>
      </c>
      <c r="H2471" s="18" t="s">
        <v>185</v>
      </c>
      <c r="I2471" s="6">
        <v>46044</v>
      </c>
      <c r="J2471" s="21" t="s">
        <v>2426</v>
      </c>
      <c r="K2471" s="18" t="s">
        <v>186</v>
      </c>
      <c r="L2471" s="23">
        <v>104312000</v>
      </c>
      <c r="M2471" s="23">
        <v>0</v>
      </c>
      <c r="N2471" s="25" t="s">
        <v>2428</v>
      </c>
    </row>
    <row r="2472" spans="1:14" ht="15" customHeight="1">
      <c r="A2472" s="37" t="s">
        <v>4602</v>
      </c>
      <c r="B2472" s="38">
        <v>46045</v>
      </c>
      <c r="C2472" s="39" t="s">
        <v>890</v>
      </c>
      <c r="D2472" s="40" t="s">
        <v>5018</v>
      </c>
      <c r="E2472" s="32">
        <v>4982095936</v>
      </c>
      <c r="F2472" s="32">
        <v>0</v>
      </c>
      <c r="G2472" s="41" t="s">
        <v>5053</v>
      </c>
      <c r="H2472" s="18" t="s">
        <v>185</v>
      </c>
      <c r="I2472" s="6">
        <v>46046</v>
      </c>
      <c r="J2472" s="21" t="s">
        <v>2678</v>
      </c>
      <c r="K2472" s="18" t="s">
        <v>186</v>
      </c>
      <c r="L2472" s="23">
        <v>104312000</v>
      </c>
      <c r="M2472" s="23">
        <v>0</v>
      </c>
      <c r="N2472" s="25" t="s">
        <v>2679</v>
      </c>
    </row>
    <row r="2473" spans="1:14" ht="15" customHeight="1">
      <c r="A2473" s="37" t="s">
        <v>4602</v>
      </c>
      <c r="B2473" s="38">
        <v>46045</v>
      </c>
      <c r="C2473" s="39" t="s">
        <v>886</v>
      </c>
      <c r="D2473" s="40" t="s">
        <v>5018</v>
      </c>
      <c r="E2473" s="32">
        <v>5001806280</v>
      </c>
      <c r="F2473" s="32">
        <v>0</v>
      </c>
      <c r="G2473" s="41" t="s">
        <v>5049</v>
      </c>
      <c r="H2473" s="18" t="s">
        <v>134</v>
      </c>
      <c r="I2473" s="6">
        <v>46029</v>
      </c>
      <c r="J2473" s="21" t="s">
        <v>176</v>
      </c>
      <c r="K2473" s="18" t="s">
        <v>136</v>
      </c>
      <c r="L2473" s="23">
        <v>104400000</v>
      </c>
      <c r="M2473" s="23">
        <v>0</v>
      </c>
      <c r="N2473" s="25" t="s">
        <v>140</v>
      </c>
    </row>
    <row r="2474" spans="1:14" ht="15" customHeight="1">
      <c r="A2474" s="4" t="s">
        <v>4498</v>
      </c>
      <c r="B2474" s="8">
        <v>46048</v>
      </c>
      <c r="C2474" s="10" t="s">
        <v>975</v>
      </c>
      <c r="D2474" s="12" t="s">
        <v>5000</v>
      </c>
      <c r="E2474" s="14">
        <v>5168658695</v>
      </c>
      <c r="F2474" s="14">
        <v>0</v>
      </c>
      <c r="G2474" s="16" t="s">
        <v>5203</v>
      </c>
      <c r="H2474" s="18" t="s">
        <v>134</v>
      </c>
      <c r="I2474" s="6">
        <v>46029</v>
      </c>
      <c r="J2474" s="21" t="s">
        <v>244</v>
      </c>
      <c r="K2474" s="18" t="s">
        <v>239</v>
      </c>
      <c r="L2474" s="23">
        <v>104400000</v>
      </c>
      <c r="M2474" s="23">
        <v>0</v>
      </c>
      <c r="N2474" s="25" t="s">
        <v>262</v>
      </c>
    </row>
    <row r="2475" spans="1:14" ht="15" customHeight="1">
      <c r="A2475" s="4" t="s">
        <v>4498</v>
      </c>
      <c r="B2475" s="8">
        <v>46046</v>
      </c>
      <c r="C2475" s="10" t="s">
        <v>926</v>
      </c>
      <c r="D2475" s="12" t="s">
        <v>5000</v>
      </c>
      <c r="E2475" s="14">
        <v>5590442702</v>
      </c>
      <c r="F2475" s="14">
        <v>0</v>
      </c>
      <c r="G2475" s="16" t="s">
        <v>5097</v>
      </c>
      <c r="H2475" s="18" t="s">
        <v>328</v>
      </c>
      <c r="I2475" s="6">
        <v>46053</v>
      </c>
      <c r="J2475" s="21" t="s">
        <v>4026</v>
      </c>
      <c r="K2475" s="18" t="s">
        <v>333</v>
      </c>
      <c r="L2475" s="23">
        <v>104500000</v>
      </c>
      <c r="M2475" s="23">
        <v>0</v>
      </c>
      <c r="N2475" s="25" t="s">
        <v>4027</v>
      </c>
    </row>
    <row r="2476" spans="1:14" ht="15" customHeight="1">
      <c r="A2476" s="37" t="s">
        <v>4602</v>
      </c>
      <c r="B2476" s="38">
        <v>46045</v>
      </c>
      <c r="C2476" s="39" t="s">
        <v>856</v>
      </c>
      <c r="D2476" s="40" t="s">
        <v>5018</v>
      </c>
      <c r="E2476" s="32">
        <v>5619438319</v>
      </c>
      <c r="F2476" s="32">
        <v>0</v>
      </c>
      <c r="G2476" s="41" t="s">
        <v>5025</v>
      </c>
      <c r="H2476" s="18" t="s">
        <v>27</v>
      </c>
      <c r="I2476" s="6">
        <v>46031</v>
      </c>
      <c r="J2476" s="21" t="s">
        <v>356</v>
      </c>
      <c r="K2476" s="18" t="s">
        <v>29</v>
      </c>
      <c r="L2476" s="23">
        <v>104650000</v>
      </c>
      <c r="M2476" s="23">
        <v>0</v>
      </c>
      <c r="N2476" s="25" t="s">
        <v>384</v>
      </c>
    </row>
    <row r="2477" spans="1:14" ht="15" customHeight="1">
      <c r="A2477" s="4" t="s">
        <v>120</v>
      </c>
      <c r="B2477" s="8">
        <v>46036</v>
      </c>
      <c r="C2477" s="10" t="s">
        <v>3906</v>
      </c>
      <c r="D2477" s="12" t="s">
        <v>451</v>
      </c>
      <c r="E2477" s="14">
        <v>5651352477.3800001</v>
      </c>
      <c r="F2477" s="14">
        <v>0</v>
      </c>
      <c r="G2477" s="16" t="s">
        <v>4009</v>
      </c>
      <c r="H2477" s="18" t="s">
        <v>416</v>
      </c>
      <c r="I2477" s="6">
        <v>46031</v>
      </c>
      <c r="J2477" s="21" t="s">
        <v>380</v>
      </c>
      <c r="K2477" s="18" t="s">
        <v>417</v>
      </c>
      <c r="L2477" s="23">
        <v>104650000</v>
      </c>
      <c r="M2477" s="23">
        <v>0</v>
      </c>
      <c r="N2477" s="25" t="s">
        <v>418</v>
      </c>
    </row>
    <row r="2478" spans="1:14" ht="15" customHeight="1">
      <c r="A2478" s="4" t="s">
        <v>4498</v>
      </c>
      <c r="B2478" s="8">
        <v>46046</v>
      </c>
      <c r="C2478" s="10" t="s">
        <v>921</v>
      </c>
      <c r="D2478" s="12" t="s">
        <v>5000</v>
      </c>
      <c r="E2478" s="14">
        <v>5684418755</v>
      </c>
      <c r="F2478" s="14">
        <v>0</v>
      </c>
      <c r="G2478" s="16" t="s">
        <v>5087</v>
      </c>
      <c r="H2478" s="18" t="s">
        <v>693</v>
      </c>
      <c r="I2478" s="6">
        <v>46037</v>
      </c>
      <c r="J2478" s="21" t="s">
        <v>985</v>
      </c>
      <c r="K2478" s="18" t="s">
        <v>694</v>
      </c>
      <c r="L2478" s="23">
        <v>104650000</v>
      </c>
      <c r="M2478" s="23">
        <v>0</v>
      </c>
      <c r="N2478" s="25" t="s">
        <v>986</v>
      </c>
    </row>
    <row r="2479" spans="1:14" ht="15" customHeight="1">
      <c r="A2479" s="37" t="s">
        <v>4602</v>
      </c>
      <c r="B2479" s="38">
        <v>46046</v>
      </c>
      <c r="C2479" s="39" t="s">
        <v>917</v>
      </c>
      <c r="D2479" s="40" t="s">
        <v>5018</v>
      </c>
      <c r="E2479" s="32">
        <v>5688987251</v>
      </c>
      <c r="F2479" s="32">
        <v>0</v>
      </c>
      <c r="G2479" s="41" t="s">
        <v>5080</v>
      </c>
      <c r="H2479" s="18" t="s">
        <v>112</v>
      </c>
      <c r="I2479" s="6">
        <v>46041</v>
      </c>
      <c r="J2479" s="21" t="s">
        <v>1521</v>
      </c>
      <c r="K2479" s="18" t="s">
        <v>118</v>
      </c>
      <c r="L2479" s="23">
        <v>104650000</v>
      </c>
      <c r="M2479" s="23">
        <v>0</v>
      </c>
      <c r="N2479" s="25" t="s">
        <v>1522</v>
      </c>
    </row>
    <row r="2480" spans="1:14" ht="15" customHeight="1">
      <c r="A2480" s="37" t="s">
        <v>4602</v>
      </c>
      <c r="B2480" s="38">
        <v>46045</v>
      </c>
      <c r="C2480" s="39" t="s">
        <v>874</v>
      </c>
      <c r="D2480" s="40" t="s">
        <v>5018</v>
      </c>
      <c r="E2480" s="32">
        <v>6009248094</v>
      </c>
      <c r="F2480" s="32">
        <v>0</v>
      </c>
      <c r="G2480" s="41" t="s">
        <v>5039</v>
      </c>
      <c r="H2480" s="18" t="s">
        <v>798</v>
      </c>
      <c r="I2480" s="6">
        <v>46047</v>
      </c>
      <c r="J2480" s="21" t="s">
        <v>2802</v>
      </c>
      <c r="K2480" s="18" t="s">
        <v>799</v>
      </c>
      <c r="L2480" s="23">
        <v>104650000</v>
      </c>
      <c r="M2480" s="23">
        <v>0</v>
      </c>
      <c r="N2480" s="25" t="s">
        <v>2803</v>
      </c>
    </row>
    <row r="2481" spans="1:14" ht="15" customHeight="1">
      <c r="A2481" s="4" t="s">
        <v>5493</v>
      </c>
      <c r="B2481" s="8">
        <v>46035</v>
      </c>
      <c r="C2481" s="10" t="s">
        <v>63</v>
      </c>
      <c r="D2481" s="12" t="s">
        <v>5525</v>
      </c>
      <c r="E2481" s="14">
        <v>6089297496</v>
      </c>
      <c r="F2481" s="14">
        <v>0</v>
      </c>
      <c r="G2481" s="16" t="s">
        <v>5532</v>
      </c>
      <c r="H2481" s="18" t="s">
        <v>800</v>
      </c>
      <c r="I2481" s="6">
        <v>46048</v>
      </c>
      <c r="J2481" s="21" t="s">
        <v>2886</v>
      </c>
      <c r="K2481" s="18" t="s">
        <v>801</v>
      </c>
      <c r="L2481" s="23">
        <v>104650000</v>
      </c>
      <c r="M2481" s="23">
        <v>0</v>
      </c>
      <c r="N2481" s="25" t="s">
        <v>2887</v>
      </c>
    </row>
    <row r="2482" spans="1:14" ht="15" customHeight="1">
      <c r="A2482" s="37" t="s">
        <v>4602</v>
      </c>
      <c r="B2482" s="38">
        <v>46045</v>
      </c>
      <c r="C2482" s="39" t="s">
        <v>899</v>
      </c>
      <c r="D2482" s="40" t="s">
        <v>5018</v>
      </c>
      <c r="E2482" s="32">
        <v>6215426549</v>
      </c>
      <c r="F2482" s="32">
        <v>0</v>
      </c>
      <c r="G2482" s="41" t="s">
        <v>5063</v>
      </c>
      <c r="H2482" s="18" t="s">
        <v>798</v>
      </c>
      <c r="I2482" s="6">
        <v>46048</v>
      </c>
      <c r="J2482" s="21" t="s">
        <v>3015</v>
      </c>
      <c r="K2482" s="18" t="s">
        <v>799</v>
      </c>
      <c r="L2482" s="23">
        <v>104650000</v>
      </c>
      <c r="M2482" s="23">
        <v>0</v>
      </c>
      <c r="N2482" s="25" t="s">
        <v>3016</v>
      </c>
    </row>
    <row r="2483" spans="1:14" ht="15" customHeight="1">
      <c r="A2483" s="4" t="s">
        <v>4498</v>
      </c>
      <c r="B2483" s="8">
        <v>46048</v>
      </c>
      <c r="C2483" s="10" t="s">
        <v>992</v>
      </c>
      <c r="D2483" s="12" t="s">
        <v>5000</v>
      </c>
      <c r="E2483" s="14">
        <v>6287780356</v>
      </c>
      <c r="F2483" s="14">
        <v>0</v>
      </c>
      <c r="G2483" s="16" t="s">
        <v>5243</v>
      </c>
      <c r="H2483" s="18" t="s">
        <v>798</v>
      </c>
      <c r="I2483" s="6">
        <v>46048</v>
      </c>
      <c r="J2483" s="21" t="s">
        <v>3068</v>
      </c>
      <c r="K2483" s="18" t="s">
        <v>799</v>
      </c>
      <c r="L2483" s="23">
        <v>104650000</v>
      </c>
      <c r="M2483" s="23">
        <v>0</v>
      </c>
      <c r="N2483" s="25" t="s">
        <v>3069</v>
      </c>
    </row>
    <row r="2484" spans="1:14" ht="15" customHeight="1">
      <c r="A2484" s="4" t="s">
        <v>5561</v>
      </c>
      <c r="B2484" s="8">
        <v>46045</v>
      </c>
      <c r="C2484" s="10" t="s">
        <v>263</v>
      </c>
      <c r="D2484" s="12" t="s">
        <v>5650</v>
      </c>
      <c r="E2484" s="14">
        <v>6361959464</v>
      </c>
      <c r="F2484" s="14">
        <v>0</v>
      </c>
      <c r="G2484" s="16" t="s">
        <v>5657</v>
      </c>
      <c r="H2484" s="18" t="s">
        <v>868</v>
      </c>
      <c r="I2484" s="6">
        <v>46051</v>
      </c>
      <c r="J2484" s="21" t="s">
        <v>3648</v>
      </c>
      <c r="K2484" s="18" t="s">
        <v>869</v>
      </c>
      <c r="L2484" s="23">
        <v>104650000</v>
      </c>
      <c r="M2484" s="23">
        <v>0</v>
      </c>
      <c r="N2484" s="25" t="s">
        <v>3649</v>
      </c>
    </row>
    <row r="2485" spans="1:14" ht="15" customHeight="1">
      <c r="A2485" s="37" t="s">
        <v>4602</v>
      </c>
      <c r="B2485" s="38">
        <v>46045</v>
      </c>
      <c r="C2485" s="39" t="s">
        <v>862</v>
      </c>
      <c r="D2485" s="40" t="s">
        <v>5018</v>
      </c>
      <c r="E2485" s="32">
        <v>6531022884</v>
      </c>
      <c r="F2485" s="32">
        <v>0</v>
      </c>
      <c r="G2485" s="41" t="s">
        <v>5029</v>
      </c>
      <c r="H2485" s="18" t="s">
        <v>825</v>
      </c>
      <c r="I2485" s="6">
        <v>46050</v>
      </c>
      <c r="J2485" s="21" t="s">
        <v>3370</v>
      </c>
      <c r="K2485" s="18" t="s">
        <v>826</v>
      </c>
      <c r="L2485" s="23">
        <v>104700000</v>
      </c>
      <c r="M2485" s="23">
        <v>-4800000</v>
      </c>
      <c r="N2485" s="25" t="s">
        <v>3371</v>
      </c>
    </row>
    <row r="2486" spans="1:14" ht="15" customHeight="1">
      <c r="A2486" s="4" t="s">
        <v>5493</v>
      </c>
      <c r="B2486" s="8">
        <v>46035</v>
      </c>
      <c r="C2486" s="10" t="s">
        <v>74</v>
      </c>
      <c r="D2486" s="12" t="s">
        <v>5525</v>
      </c>
      <c r="E2486" s="14">
        <v>6576700000</v>
      </c>
      <c r="F2486" s="14">
        <v>0</v>
      </c>
      <c r="G2486" s="16" t="s">
        <v>5541</v>
      </c>
      <c r="H2486" s="18" t="s">
        <v>15</v>
      </c>
      <c r="I2486" s="6">
        <v>46035</v>
      </c>
      <c r="J2486" s="21" t="s">
        <v>615</v>
      </c>
      <c r="K2486" s="18" t="s">
        <v>16</v>
      </c>
      <c r="L2486" s="23">
        <v>105000000</v>
      </c>
      <c r="M2486" s="23">
        <v>-600000</v>
      </c>
      <c r="N2486" s="25" t="s">
        <v>649</v>
      </c>
    </row>
    <row r="2487" spans="1:14" ht="15" customHeight="1">
      <c r="A2487" s="4" t="s">
        <v>4498</v>
      </c>
      <c r="B2487" s="8">
        <v>46048</v>
      </c>
      <c r="C2487" s="10" t="s">
        <v>977</v>
      </c>
      <c r="D2487" s="12" t="s">
        <v>5000</v>
      </c>
      <c r="E2487" s="14">
        <v>6961510639</v>
      </c>
      <c r="F2487" s="14">
        <v>0</v>
      </c>
      <c r="G2487" s="16" t="s">
        <v>5208</v>
      </c>
      <c r="H2487" s="18" t="s">
        <v>112</v>
      </c>
      <c r="I2487" s="6">
        <v>46042</v>
      </c>
      <c r="J2487" s="21" t="s">
        <v>1900</v>
      </c>
      <c r="K2487" s="18" t="s">
        <v>114</v>
      </c>
      <c r="L2487" s="23">
        <v>105000000</v>
      </c>
      <c r="M2487" s="23">
        <v>0</v>
      </c>
      <c r="N2487" s="25" t="s">
        <v>1901</v>
      </c>
    </row>
    <row r="2488" spans="1:14" ht="15" customHeight="1">
      <c r="A2488" s="4" t="s">
        <v>120</v>
      </c>
      <c r="B2488" s="8">
        <v>46036</v>
      </c>
      <c r="C2488" s="10" t="s">
        <v>3906</v>
      </c>
      <c r="D2488" s="12" t="s">
        <v>3741</v>
      </c>
      <c r="E2488" s="14">
        <v>7212673443</v>
      </c>
      <c r="F2488" s="14">
        <v>19964166.379999999</v>
      </c>
      <c r="G2488" s="16" t="s">
        <v>4009</v>
      </c>
      <c r="H2488" s="18" t="s">
        <v>112</v>
      </c>
      <c r="I2488" s="6">
        <v>46050</v>
      </c>
      <c r="J2488" s="21" t="s">
        <v>3432</v>
      </c>
      <c r="K2488" s="18" t="s">
        <v>118</v>
      </c>
      <c r="L2488" s="23">
        <v>105000000</v>
      </c>
      <c r="M2488" s="23">
        <v>0</v>
      </c>
      <c r="N2488" s="25" t="s">
        <v>3433</v>
      </c>
    </row>
    <row r="2489" spans="1:14" ht="15" customHeight="1">
      <c r="A2489" s="4" t="s">
        <v>4498</v>
      </c>
      <c r="B2489" s="8">
        <v>46046</v>
      </c>
      <c r="C2489" s="10" t="s">
        <v>923</v>
      </c>
      <c r="D2489" s="12" t="s">
        <v>5000</v>
      </c>
      <c r="E2489" s="14">
        <v>7328710349</v>
      </c>
      <c r="F2489" s="14">
        <v>0</v>
      </c>
      <c r="G2489" s="16" t="s">
        <v>5092</v>
      </c>
      <c r="H2489" s="18" t="s">
        <v>790</v>
      </c>
      <c r="I2489" s="6">
        <v>46050</v>
      </c>
      <c r="J2489" s="21" t="s">
        <v>3505</v>
      </c>
      <c r="K2489" s="18" t="s">
        <v>803</v>
      </c>
      <c r="L2489" s="23">
        <v>105000000</v>
      </c>
      <c r="M2489" s="23">
        <v>0</v>
      </c>
      <c r="N2489" s="25" t="s">
        <v>3506</v>
      </c>
    </row>
    <row r="2490" spans="1:14" ht="15" customHeight="1">
      <c r="A2490" s="37" t="s">
        <v>4602</v>
      </c>
      <c r="B2490" s="38">
        <v>46045</v>
      </c>
      <c r="C2490" s="39" t="s">
        <v>880</v>
      </c>
      <c r="D2490" s="40" t="s">
        <v>5018</v>
      </c>
      <c r="E2490" s="32">
        <v>7439984382</v>
      </c>
      <c r="F2490" s="32">
        <v>0</v>
      </c>
      <c r="G2490" s="41" t="s">
        <v>5043</v>
      </c>
      <c r="H2490" s="18" t="s">
        <v>903</v>
      </c>
      <c r="I2490" s="6">
        <v>46052</v>
      </c>
      <c r="J2490" s="21" t="s">
        <v>3761</v>
      </c>
      <c r="K2490" s="18" t="s">
        <v>905</v>
      </c>
      <c r="L2490" s="23">
        <v>105000000</v>
      </c>
      <c r="M2490" s="23">
        <v>0</v>
      </c>
      <c r="N2490" s="25" t="s">
        <v>3757</v>
      </c>
    </row>
    <row r="2491" spans="1:14" ht="15" customHeight="1">
      <c r="A2491" s="37" t="s">
        <v>4602</v>
      </c>
      <c r="B2491" s="38">
        <v>46046</v>
      </c>
      <c r="C2491" s="39" t="s">
        <v>961</v>
      </c>
      <c r="D2491" s="40" t="s">
        <v>5018</v>
      </c>
      <c r="E2491" s="32">
        <v>7569807563</v>
      </c>
      <c r="F2491" s="32">
        <v>0</v>
      </c>
      <c r="G2491" s="41" t="s">
        <v>5181</v>
      </c>
      <c r="H2491" s="18" t="s">
        <v>88</v>
      </c>
      <c r="I2491" s="6">
        <v>46029</v>
      </c>
      <c r="J2491" s="21" t="s">
        <v>263</v>
      </c>
      <c r="K2491" s="18" t="s">
        <v>90</v>
      </c>
      <c r="L2491" s="23">
        <v>105020000</v>
      </c>
      <c r="M2491" s="23">
        <v>-296667</v>
      </c>
      <c r="N2491" s="25" t="s">
        <v>280</v>
      </c>
    </row>
    <row r="2492" spans="1:14" ht="15" customHeight="1">
      <c r="A2492" s="37" t="s">
        <v>4602</v>
      </c>
      <c r="B2492" s="38">
        <v>46045</v>
      </c>
      <c r="C2492" s="39" t="s">
        <v>852</v>
      </c>
      <c r="D2492" s="40" t="s">
        <v>5018</v>
      </c>
      <c r="E2492" s="32">
        <v>7609367381</v>
      </c>
      <c r="F2492" s="32">
        <v>0</v>
      </c>
      <c r="G2492" s="41" t="s">
        <v>5021</v>
      </c>
      <c r="H2492" s="18" t="s">
        <v>813</v>
      </c>
      <c r="I2492" s="6">
        <v>46041</v>
      </c>
      <c r="J2492" s="21" t="s">
        <v>1639</v>
      </c>
      <c r="K2492" s="18" t="s">
        <v>865</v>
      </c>
      <c r="L2492" s="23">
        <v>105029100</v>
      </c>
      <c r="M2492" s="23">
        <v>0</v>
      </c>
      <c r="N2492" s="25" t="s">
        <v>1640</v>
      </c>
    </row>
    <row r="2493" spans="1:14" ht="15" customHeight="1">
      <c r="A2493" s="4" t="s">
        <v>4498</v>
      </c>
      <c r="B2493" s="8">
        <v>46048</v>
      </c>
      <c r="C2493" s="10" t="s">
        <v>990</v>
      </c>
      <c r="D2493" s="12" t="s">
        <v>5000</v>
      </c>
      <c r="E2493" s="14">
        <v>8510474955</v>
      </c>
      <c r="F2493" s="14">
        <v>0</v>
      </c>
      <c r="G2493" s="16" t="s">
        <v>5238</v>
      </c>
      <c r="H2493" s="18" t="s">
        <v>813</v>
      </c>
      <c r="I2493" s="6">
        <v>46046</v>
      </c>
      <c r="J2493" s="21" t="s">
        <v>2684</v>
      </c>
      <c r="K2493" s="18" t="s">
        <v>865</v>
      </c>
      <c r="L2493" s="23">
        <v>105029100</v>
      </c>
      <c r="M2493" s="23">
        <v>0</v>
      </c>
      <c r="N2493" s="25" t="s">
        <v>2685</v>
      </c>
    </row>
    <row r="2494" spans="1:14" ht="15" customHeight="1">
      <c r="A2494" s="4" t="s">
        <v>5335</v>
      </c>
      <c r="B2494" s="8">
        <v>46065</v>
      </c>
      <c r="C2494" s="10" t="s">
        <v>308</v>
      </c>
      <c r="D2494" s="12" t="s">
        <v>5469</v>
      </c>
      <c r="E2494" s="14">
        <v>8690712427</v>
      </c>
      <c r="F2494" s="14">
        <v>8690712427</v>
      </c>
      <c r="G2494" s="16" t="s">
        <v>5490</v>
      </c>
      <c r="H2494" s="18" t="s">
        <v>813</v>
      </c>
      <c r="I2494" s="6">
        <v>46046</v>
      </c>
      <c r="J2494" s="21" t="s">
        <v>2697</v>
      </c>
      <c r="K2494" s="18" t="s">
        <v>865</v>
      </c>
      <c r="L2494" s="23">
        <v>105029100</v>
      </c>
      <c r="M2494" s="23">
        <v>0</v>
      </c>
      <c r="N2494" s="25" t="s">
        <v>2698</v>
      </c>
    </row>
    <row r="2495" spans="1:14" ht="15" customHeight="1">
      <c r="A2495" s="4" t="s">
        <v>250</v>
      </c>
      <c r="B2495" s="8">
        <v>46046</v>
      </c>
      <c r="C2495" s="10" t="s">
        <v>4162</v>
      </c>
      <c r="D2495" s="12" t="s">
        <v>251</v>
      </c>
      <c r="E2495" s="14">
        <v>8863448268</v>
      </c>
      <c r="F2495" s="14">
        <v>0</v>
      </c>
      <c r="G2495" s="16" t="s">
        <v>2729</v>
      </c>
      <c r="H2495" s="18" t="s">
        <v>185</v>
      </c>
      <c r="I2495" s="6">
        <v>46046</v>
      </c>
      <c r="J2495" s="21" t="s">
        <v>2715</v>
      </c>
      <c r="K2495" s="18" t="s">
        <v>186</v>
      </c>
      <c r="L2495" s="23">
        <v>105300000</v>
      </c>
      <c r="M2495" s="23">
        <v>0</v>
      </c>
      <c r="N2495" s="25" t="s">
        <v>2716</v>
      </c>
    </row>
    <row r="2496" spans="1:14" ht="15" customHeight="1">
      <c r="A2496" s="4" t="s">
        <v>5493</v>
      </c>
      <c r="B2496" s="8">
        <v>46031</v>
      </c>
      <c r="C2496" s="10" t="s">
        <v>57</v>
      </c>
      <c r="D2496" s="12" t="s">
        <v>5525</v>
      </c>
      <c r="E2496" s="14">
        <v>9288000000</v>
      </c>
      <c r="F2496" s="14">
        <v>0</v>
      </c>
      <c r="G2496" s="16" t="s">
        <v>5526</v>
      </c>
      <c r="H2496" s="18" t="s">
        <v>868</v>
      </c>
      <c r="I2496" s="6">
        <v>46038</v>
      </c>
      <c r="J2496" s="21" t="s">
        <v>1317</v>
      </c>
      <c r="K2496" s="18" t="s">
        <v>869</v>
      </c>
      <c r="L2496" s="23">
        <v>105800000</v>
      </c>
      <c r="M2496" s="23">
        <v>0</v>
      </c>
      <c r="N2496" s="25" t="s">
        <v>1318</v>
      </c>
    </row>
    <row r="2497" spans="1:14" ht="15" customHeight="1">
      <c r="A2497" s="4" t="s">
        <v>112</v>
      </c>
      <c r="B2497" s="8">
        <v>46078</v>
      </c>
      <c r="C2497" s="10" t="s">
        <v>4309</v>
      </c>
      <c r="D2497" s="12" t="s">
        <v>1031</v>
      </c>
      <c r="E2497" s="14">
        <v>9409713245</v>
      </c>
      <c r="F2497" s="14">
        <v>9409713245</v>
      </c>
      <c r="G2497" s="16" t="s">
        <v>4349</v>
      </c>
      <c r="H2497" s="18" t="s">
        <v>328</v>
      </c>
      <c r="I2497" s="6">
        <v>46041</v>
      </c>
      <c r="J2497" s="21" t="s">
        <v>1527</v>
      </c>
      <c r="K2497" s="18" t="s">
        <v>333</v>
      </c>
      <c r="L2497" s="23">
        <v>105800000</v>
      </c>
      <c r="M2497" s="23">
        <v>-1533333</v>
      </c>
      <c r="N2497" s="25" t="s">
        <v>1528</v>
      </c>
    </row>
    <row r="2498" spans="1:14" ht="15" customHeight="1">
      <c r="A2498" s="4" t="s">
        <v>250</v>
      </c>
      <c r="B2498" s="8">
        <v>46048</v>
      </c>
      <c r="C2498" s="10" t="s">
        <v>4165</v>
      </c>
      <c r="D2498" s="12" t="s">
        <v>251</v>
      </c>
      <c r="E2498" s="14">
        <v>9478479313</v>
      </c>
      <c r="F2498" s="14">
        <v>9478479313</v>
      </c>
      <c r="G2498" s="16" t="s">
        <v>4209</v>
      </c>
      <c r="H2498" s="18" t="s">
        <v>11</v>
      </c>
      <c r="I2498" s="6">
        <v>46041</v>
      </c>
      <c r="J2498" s="21" t="s">
        <v>1658</v>
      </c>
      <c r="K2498" s="18" t="s">
        <v>13</v>
      </c>
      <c r="L2498" s="23">
        <v>105800000</v>
      </c>
      <c r="M2498" s="23">
        <v>0</v>
      </c>
      <c r="N2498" s="25" t="s">
        <v>1659</v>
      </c>
    </row>
    <row r="2499" spans="1:14" ht="15" customHeight="1">
      <c r="A2499" s="4" t="s">
        <v>5493</v>
      </c>
      <c r="B2499" s="8">
        <v>46035</v>
      </c>
      <c r="C2499" s="10" t="s">
        <v>66</v>
      </c>
      <c r="D2499" s="12" t="s">
        <v>5525</v>
      </c>
      <c r="E2499" s="14">
        <v>9982100000</v>
      </c>
      <c r="F2499" s="14">
        <v>0</v>
      </c>
      <c r="G2499" s="16" t="s">
        <v>5535</v>
      </c>
      <c r="H2499" s="18" t="s">
        <v>328</v>
      </c>
      <c r="I2499" s="6">
        <v>46041</v>
      </c>
      <c r="J2499" s="21" t="s">
        <v>1671</v>
      </c>
      <c r="K2499" s="18" t="s">
        <v>329</v>
      </c>
      <c r="L2499" s="23">
        <v>105800000</v>
      </c>
      <c r="M2499" s="23">
        <v>-920000</v>
      </c>
      <c r="N2499" s="25" t="s">
        <v>1672</v>
      </c>
    </row>
    <row r="2500" spans="1:14" ht="15" customHeight="1">
      <c r="A2500" s="4" t="s">
        <v>5561</v>
      </c>
      <c r="B2500" s="8">
        <v>46065</v>
      </c>
      <c r="C2500" s="10" t="s">
        <v>338</v>
      </c>
      <c r="D2500" s="12" t="s">
        <v>5650</v>
      </c>
      <c r="E2500" s="14">
        <v>10272729227</v>
      </c>
      <c r="F2500" s="14">
        <v>10272729227</v>
      </c>
      <c r="G2500" s="16" t="s">
        <v>5716</v>
      </c>
      <c r="H2500" s="18" t="s">
        <v>798</v>
      </c>
      <c r="I2500" s="6">
        <v>46045</v>
      </c>
      <c r="J2500" s="21" t="s">
        <v>2555</v>
      </c>
      <c r="K2500" s="18" t="s">
        <v>799</v>
      </c>
      <c r="L2500" s="23">
        <v>105800000</v>
      </c>
      <c r="M2500" s="23">
        <v>0</v>
      </c>
      <c r="N2500" s="25" t="s">
        <v>2102</v>
      </c>
    </row>
    <row r="2501" spans="1:14" ht="15" customHeight="1">
      <c r="A2501" s="4" t="s">
        <v>5335</v>
      </c>
      <c r="B2501" s="8">
        <v>46046</v>
      </c>
      <c r="C2501" s="10" t="s">
        <v>285</v>
      </c>
      <c r="D2501" s="12" t="s">
        <v>5469</v>
      </c>
      <c r="E2501" s="14">
        <v>10868976752</v>
      </c>
      <c r="F2501" s="14">
        <v>0</v>
      </c>
      <c r="G2501" s="16" t="s">
        <v>5473</v>
      </c>
      <c r="H2501" s="18" t="s">
        <v>11</v>
      </c>
      <c r="I2501" s="6">
        <v>46048</v>
      </c>
      <c r="J2501" s="21" t="s">
        <v>3116</v>
      </c>
      <c r="K2501" s="18" t="s">
        <v>41</v>
      </c>
      <c r="L2501" s="23">
        <v>105800000</v>
      </c>
      <c r="M2501" s="23">
        <v>0</v>
      </c>
      <c r="N2501" s="25" t="s">
        <v>3117</v>
      </c>
    </row>
    <row r="2502" spans="1:14" ht="15" customHeight="1">
      <c r="A2502" s="37" t="s">
        <v>4602</v>
      </c>
      <c r="B2502" s="38">
        <v>46045</v>
      </c>
      <c r="C2502" s="39" t="s">
        <v>884</v>
      </c>
      <c r="D2502" s="40" t="s">
        <v>5018</v>
      </c>
      <c r="E2502" s="32">
        <v>10889484844</v>
      </c>
      <c r="F2502" s="32">
        <v>0</v>
      </c>
      <c r="G2502" s="41" t="s">
        <v>5047</v>
      </c>
      <c r="H2502" s="18" t="s">
        <v>46</v>
      </c>
      <c r="I2502" s="6">
        <v>46029</v>
      </c>
      <c r="J2502" s="21" t="s">
        <v>169</v>
      </c>
      <c r="K2502" s="18" t="s">
        <v>55</v>
      </c>
      <c r="L2502" s="23">
        <v>106000000</v>
      </c>
      <c r="M2502" s="23">
        <v>0</v>
      </c>
      <c r="N2502" s="25" t="s">
        <v>173</v>
      </c>
    </row>
    <row r="2503" spans="1:14" ht="15" customHeight="1">
      <c r="A2503" s="4" t="s">
        <v>4498</v>
      </c>
      <c r="B2503" s="8">
        <v>46048</v>
      </c>
      <c r="C2503" s="10" t="s">
        <v>985</v>
      </c>
      <c r="D2503" s="12" t="s">
        <v>5000</v>
      </c>
      <c r="E2503" s="14">
        <v>11200022525</v>
      </c>
      <c r="F2503" s="14">
        <v>0</v>
      </c>
      <c r="G2503" s="16" t="s">
        <v>5228</v>
      </c>
      <c r="H2503" s="18" t="s">
        <v>120</v>
      </c>
      <c r="I2503" s="6">
        <v>46039</v>
      </c>
      <c r="J2503" s="21" t="s">
        <v>1354</v>
      </c>
      <c r="K2503" s="18" t="s">
        <v>821</v>
      </c>
      <c r="L2503" s="23">
        <v>106000000</v>
      </c>
      <c r="M2503" s="23">
        <v>0</v>
      </c>
      <c r="N2503" s="25" t="s">
        <v>1355</v>
      </c>
    </row>
    <row r="2504" spans="1:14" ht="15" customHeight="1">
      <c r="A2504" s="4" t="s">
        <v>5335</v>
      </c>
      <c r="B2504" s="8">
        <v>46046</v>
      </c>
      <c r="C2504" s="10" t="s">
        <v>298</v>
      </c>
      <c r="D2504" s="12" t="s">
        <v>5469</v>
      </c>
      <c r="E2504" s="14">
        <v>11224405809</v>
      </c>
      <c r="F2504" s="14">
        <v>0</v>
      </c>
      <c r="G2504" s="16" t="s">
        <v>5478</v>
      </c>
      <c r="H2504" s="18" t="s">
        <v>825</v>
      </c>
      <c r="I2504" s="6">
        <v>46053</v>
      </c>
      <c r="J2504" s="21" t="s">
        <v>3996</v>
      </c>
      <c r="K2504" s="18" t="s">
        <v>855</v>
      </c>
      <c r="L2504" s="23">
        <v>106000000</v>
      </c>
      <c r="M2504" s="23">
        <v>0</v>
      </c>
      <c r="N2504" s="25" t="s">
        <v>3997</v>
      </c>
    </row>
    <row r="2505" spans="1:14" ht="15" customHeight="1">
      <c r="A2505" s="4" t="s">
        <v>5335</v>
      </c>
      <c r="B2505" s="8">
        <v>46046</v>
      </c>
      <c r="C2505" s="10" t="s">
        <v>296</v>
      </c>
      <c r="D2505" s="12" t="s">
        <v>5469</v>
      </c>
      <c r="E2505" s="14">
        <v>11305484968</v>
      </c>
      <c r="F2505" s="14">
        <v>0</v>
      </c>
      <c r="G2505" s="16" t="s">
        <v>5477</v>
      </c>
      <c r="H2505" s="18" t="s">
        <v>185</v>
      </c>
      <c r="I2505" s="6">
        <v>46035</v>
      </c>
      <c r="J2505" s="21" t="s">
        <v>606</v>
      </c>
      <c r="K2505" s="18" t="s">
        <v>596</v>
      </c>
      <c r="L2505" s="23">
        <v>106200000</v>
      </c>
      <c r="M2505" s="23">
        <v>0</v>
      </c>
      <c r="N2505" s="25" t="s">
        <v>641</v>
      </c>
    </row>
    <row r="2506" spans="1:14" ht="15" customHeight="1">
      <c r="A2506" s="4" t="s">
        <v>5561</v>
      </c>
      <c r="B2506" s="8">
        <v>46045</v>
      </c>
      <c r="C2506" s="10" t="s">
        <v>265</v>
      </c>
      <c r="D2506" s="12" t="s">
        <v>5650</v>
      </c>
      <c r="E2506" s="14">
        <v>12290817182</v>
      </c>
      <c r="F2506" s="14">
        <v>0</v>
      </c>
      <c r="G2506" s="16" t="s">
        <v>5659</v>
      </c>
      <c r="H2506" s="18" t="s">
        <v>185</v>
      </c>
      <c r="I2506" s="6">
        <v>46039</v>
      </c>
      <c r="J2506" s="21" t="s">
        <v>1358</v>
      </c>
      <c r="K2506" s="18" t="s">
        <v>596</v>
      </c>
      <c r="L2506" s="23">
        <v>106200000</v>
      </c>
      <c r="M2506" s="23">
        <v>0</v>
      </c>
      <c r="N2506" s="25" t="s">
        <v>678</v>
      </c>
    </row>
    <row r="2507" spans="1:14" ht="15" customHeight="1">
      <c r="A2507" s="4" t="s">
        <v>5284</v>
      </c>
      <c r="B2507" s="8">
        <v>46062</v>
      </c>
      <c r="C2507" s="10" t="s">
        <v>85</v>
      </c>
      <c r="D2507" s="12" t="s">
        <v>5328</v>
      </c>
      <c r="E2507" s="14">
        <v>12610608820</v>
      </c>
      <c r="F2507" s="14">
        <v>0</v>
      </c>
      <c r="G2507" s="16" t="s">
        <v>5333</v>
      </c>
      <c r="H2507" s="18" t="s">
        <v>185</v>
      </c>
      <c r="I2507" s="6">
        <v>46046</v>
      </c>
      <c r="J2507" s="21" t="s">
        <v>2700</v>
      </c>
      <c r="K2507" s="18" t="s">
        <v>186</v>
      </c>
      <c r="L2507" s="23">
        <v>106200000</v>
      </c>
      <c r="M2507" s="23">
        <v>0</v>
      </c>
      <c r="N2507" s="25" t="s">
        <v>2701</v>
      </c>
    </row>
    <row r="2508" spans="1:14" ht="15" customHeight="1">
      <c r="A2508" s="4" t="s">
        <v>1994</v>
      </c>
      <c r="B2508" s="8">
        <v>46064</v>
      </c>
      <c r="C2508" s="10" t="s">
        <v>4264</v>
      </c>
      <c r="D2508" s="12" t="s">
        <v>4295</v>
      </c>
      <c r="E2508" s="14">
        <v>12677900000</v>
      </c>
      <c r="F2508" s="14">
        <v>0</v>
      </c>
      <c r="G2508" s="16" t="s">
        <v>4296</v>
      </c>
      <c r="H2508" s="18" t="s">
        <v>185</v>
      </c>
      <c r="I2508" s="6">
        <v>46047</v>
      </c>
      <c r="J2508" s="21" t="s">
        <v>2768</v>
      </c>
      <c r="K2508" s="18" t="s">
        <v>186</v>
      </c>
      <c r="L2508" s="23">
        <v>106200000</v>
      </c>
      <c r="M2508" s="23">
        <v>0</v>
      </c>
      <c r="N2508" s="25" t="s">
        <v>2769</v>
      </c>
    </row>
    <row r="2509" spans="1:14" ht="15" customHeight="1">
      <c r="A2509" s="4" t="s">
        <v>800</v>
      </c>
      <c r="B2509" s="8">
        <v>46038</v>
      </c>
      <c r="C2509" s="10" t="s">
        <v>4087</v>
      </c>
      <c r="D2509" s="12" t="s">
        <v>801</v>
      </c>
      <c r="E2509" s="14">
        <v>12732458547</v>
      </c>
      <c r="F2509" s="14">
        <v>12732458547</v>
      </c>
      <c r="G2509" s="16" t="s">
        <v>4117</v>
      </c>
      <c r="H2509" s="18" t="s">
        <v>5493</v>
      </c>
      <c r="I2509" s="6">
        <v>46038</v>
      </c>
      <c r="J2509" s="21" t="s">
        <v>37</v>
      </c>
      <c r="K2509" s="18" t="s">
        <v>5494</v>
      </c>
      <c r="L2509" s="23">
        <v>106605000</v>
      </c>
      <c r="M2509" s="23">
        <v>0</v>
      </c>
      <c r="N2509" s="25" t="s">
        <v>6428</v>
      </c>
    </row>
    <row r="2510" spans="1:14" ht="15" customHeight="1">
      <c r="A2510" s="4" t="s">
        <v>5719</v>
      </c>
      <c r="B2510" s="8">
        <v>46048</v>
      </c>
      <c r="C2510" s="10" t="s">
        <v>161</v>
      </c>
      <c r="D2510" s="12" t="s">
        <v>5776</v>
      </c>
      <c r="E2510" s="14">
        <v>13380000000</v>
      </c>
      <c r="F2510" s="14">
        <v>9299928</v>
      </c>
      <c r="G2510" s="16" t="s">
        <v>5777</v>
      </c>
      <c r="H2510" s="18" t="s">
        <v>328</v>
      </c>
      <c r="I2510" s="6">
        <v>46036</v>
      </c>
      <c r="J2510" s="21" t="s">
        <v>863</v>
      </c>
      <c r="K2510" s="18" t="s">
        <v>329</v>
      </c>
      <c r="L2510" s="23">
        <v>107427666</v>
      </c>
      <c r="M2510" s="23">
        <v>0</v>
      </c>
      <c r="N2510" s="25" t="s">
        <v>864</v>
      </c>
    </row>
    <row r="2511" spans="1:14" ht="15" customHeight="1">
      <c r="A2511" s="4" t="s">
        <v>5493</v>
      </c>
      <c r="B2511" s="8">
        <v>46035</v>
      </c>
      <c r="C2511" s="10" t="s">
        <v>60</v>
      </c>
      <c r="D2511" s="12" t="s">
        <v>5525</v>
      </c>
      <c r="E2511" s="14">
        <v>13672819386</v>
      </c>
      <c r="F2511" s="14">
        <v>13672819386</v>
      </c>
      <c r="G2511" s="16" t="s">
        <v>5529</v>
      </c>
      <c r="H2511" s="18" t="s">
        <v>328</v>
      </c>
      <c r="I2511" s="6">
        <v>46038</v>
      </c>
      <c r="J2511" s="21" t="s">
        <v>1259</v>
      </c>
      <c r="K2511" s="18" t="s">
        <v>333</v>
      </c>
      <c r="L2511" s="23">
        <v>107918400</v>
      </c>
      <c r="M2511" s="23">
        <v>0</v>
      </c>
      <c r="N2511" s="25" t="s">
        <v>1260</v>
      </c>
    </row>
    <row r="2512" spans="1:14" ht="15" customHeight="1">
      <c r="A2512" s="4" t="s">
        <v>5335</v>
      </c>
      <c r="B2512" s="8">
        <v>46041</v>
      </c>
      <c r="C2512" s="10" t="s">
        <v>279</v>
      </c>
      <c r="D2512" s="12" t="s">
        <v>5469</v>
      </c>
      <c r="E2512" s="14">
        <v>14125074818</v>
      </c>
      <c r="F2512" s="14">
        <v>0</v>
      </c>
      <c r="G2512" s="16" t="s">
        <v>5470</v>
      </c>
      <c r="H2512" s="18" t="s">
        <v>347</v>
      </c>
      <c r="I2512" s="6">
        <v>46038</v>
      </c>
      <c r="J2512" s="21" t="s">
        <v>1261</v>
      </c>
      <c r="K2512" s="18" t="s">
        <v>643</v>
      </c>
      <c r="L2512" s="23">
        <v>108000000</v>
      </c>
      <c r="M2512" s="23">
        <v>0</v>
      </c>
      <c r="N2512" s="25" t="s">
        <v>1262</v>
      </c>
    </row>
    <row r="2513" spans="1:14" ht="15" customHeight="1">
      <c r="A2513" s="37" t="s">
        <v>4602</v>
      </c>
      <c r="B2513" s="38">
        <v>46045</v>
      </c>
      <c r="C2513" s="39" t="s">
        <v>860</v>
      </c>
      <c r="D2513" s="40" t="s">
        <v>5018</v>
      </c>
      <c r="E2513" s="32">
        <v>14838952242</v>
      </c>
      <c r="F2513" s="32">
        <v>0</v>
      </c>
      <c r="G2513" s="41" t="s">
        <v>5027</v>
      </c>
      <c r="H2513" s="18" t="s">
        <v>790</v>
      </c>
      <c r="I2513" s="6">
        <v>46048</v>
      </c>
      <c r="J2513" s="21" t="s">
        <v>3109</v>
      </c>
      <c r="K2513" s="18" t="s">
        <v>831</v>
      </c>
      <c r="L2513" s="23">
        <v>108000000</v>
      </c>
      <c r="M2513" s="23">
        <v>0</v>
      </c>
      <c r="N2513" s="25" t="s">
        <v>3110</v>
      </c>
    </row>
    <row r="2514" spans="1:14" ht="15" customHeight="1">
      <c r="A2514" s="37" t="s">
        <v>4602</v>
      </c>
      <c r="B2514" s="38">
        <v>46045</v>
      </c>
      <c r="C2514" s="39" t="s">
        <v>871</v>
      </c>
      <c r="D2514" s="40" t="s">
        <v>5018</v>
      </c>
      <c r="E2514" s="32">
        <v>15034142748</v>
      </c>
      <c r="F2514" s="32">
        <v>0</v>
      </c>
      <c r="G2514" s="41" t="s">
        <v>5037</v>
      </c>
      <c r="H2514" s="18" t="s">
        <v>67</v>
      </c>
      <c r="I2514" s="6">
        <v>46036</v>
      </c>
      <c r="J2514" s="21" t="s">
        <v>807</v>
      </c>
      <c r="K2514" s="18" t="s">
        <v>808</v>
      </c>
      <c r="L2514" s="23">
        <v>108100000</v>
      </c>
      <c r="M2514" s="23">
        <v>0</v>
      </c>
      <c r="N2514" s="25" t="s">
        <v>809</v>
      </c>
    </row>
    <row r="2515" spans="1:14" ht="15" customHeight="1">
      <c r="A2515" s="37" t="s">
        <v>4602</v>
      </c>
      <c r="B2515" s="38">
        <v>46045</v>
      </c>
      <c r="C2515" s="39" t="s">
        <v>854</v>
      </c>
      <c r="D2515" s="40" t="s">
        <v>5018</v>
      </c>
      <c r="E2515" s="32">
        <v>16762059140</v>
      </c>
      <c r="F2515" s="32">
        <v>0</v>
      </c>
      <c r="G2515" s="41" t="s">
        <v>5023</v>
      </c>
      <c r="H2515" s="18" t="s">
        <v>411</v>
      </c>
      <c r="I2515" s="6">
        <v>46039</v>
      </c>
      <c r="J2515" s="21" t="s">
        <v>1484</v>
      </c>
      <c r="K2515" s="18" t="s">
        <v>412</v>
      </c>
      <c r="L2515" s="23">
        <v>108100000</v>
      </c>
      <c r="M2515" s="23">
        <v>0</v>
      </c>
      <c r="N2515" s="25" t="s">
        <v>1485</v>
      </c>
    </row>
    <row r="2516" spans="1:14" ht="15" customHeight="1">
      <c r="A2516" s="37" t="s">
        <v>4602</v>
      </c>
      <c r="B2516" s="38">
        <v>46046</v>
      </c>
      <c r="C2516" s="39" t="s">
        <v>952</v>
      </c>
      <c r="D2516" s="40" t="s">
        <v>5018</v>
      </c>
      <c r="E2516" s="32">
        <v>17758255586</v>
      </c>
      <c r="F2516" s="32">
        <v>0</v>
      </c>
      <c r="G2516" s="41" t="s">
        <v>5161</v>
      </c>
      <c r="H2516" s="18" t="s">
        <v>120</v>
      </c>
      <c r="I2516" s="6">
        <v>46041</v>
      </c>
      <c r="J2516" s="21" t="s">
        <v>1515</v>
      </c>
      <c r="K2516" s="18" t="s">
        <v>121</v>
      </c>
      <c r="L2516" s="23">
        <v>108100000</v>
      </c>
      <c r="M2516" s="23">
        <v>-940000</v>
      </c>
      <c r="N2516" s="25" t="s">
        <v>1516</v>
      </c>
    </row>
    <row r="2517" spans="1:14" ht="15" customHeight="1">
      <c r="A2517" s="4" t="s">
        <v>5561</v>
      </c>
      <c r="B2517" s="8">
        <v>46045</v>
      </c>
      <c r="C2517" s="10" t="s">
        <v>267</v>
      </c>
      <c r="D2517" s="12" t="s">
        <v>5650</v>
      </c>
      <c r="E2517" s="14">
        <v>18433955339</v>
      </c>
      <c r="F2517" s="14">
        <v>0</v>
      </c>
      <c r="G2517" s="16" t="s">
        <v>5661</v>
      </c>
      <c r="H2517" s="18" t="s">
        <v>813</v>
      </c>
      <c r="I2517" s="6">
        <v>46052</v>
      </c>
      <c r="J2517" s="21" t="s">
        <v>3938</v>
      </c>
      <c r="K2517" s="18" t="s">
        <v>814</v>
      </c>
      <c r="L2517" s="23">
        <v>108100000</v>
      </c>
      <c r="M2517" s="23">
        <v>0</v>
      </c>
      <c r="N2517" s="25" t="s">
        <v>3939</v>
      </c>
    </row>
    <row r="2518" spans="1:14" ht="15" customHeight="1">
      <c r="A2518" s="4" t="s">
        <v>4498</v>
      </c>
      <c r="B2518" s="8">
        <v>46048</v>
      </c>
      <c r="C2518" s="10" t="s">
        <v>996</v>
      </c>
      <c r="D2518" s="12" t="s">
        <v>5000</v>
      </c>
      <c r="E2518" s="14">
        <v>18655645917</v>
      </c>
      <c r="F2518" s="14">
        <v>0</v>
      </c>
      <c r="G2518" s="16" t="s">
        <v>5253</v>
      </c>
      <c r="H2518" s="18" t="s">
        <v>328</v>
      </c>
      <c r="I2518" s="6">
        <v>46041</v>
      </c>
      <c r="J2518" s="21" t="s">
        <v>1653</v>
      </c>
      <c r="K2518" s="18" t="s">
        <v>329</v>
      </c>
      <c r="L2518" s="23">
        <v>108157500</v>
      </c>
      <c r="M2518" s="23">
        <v>0</v>
      </c>
      <c r="N2518" s="25" t="s">
        <v>1654</v>
      </c>
    </row>
    <row r="2519" spans="1:14" ht="15" customHeight="1">
      <c r="A2519" s="4" t="s">
        <v>185</v>
      </c>
      <c r="B2519" s="8">
        <v>46046</v>
      </c>
      <c r="C2519" s="10" t="s">
        <v>288</v>
      </c>
      <c r="D2519" s="12" t="s">
        <v>596</v>
      </c>
      <c r="E2519" s="14">
        <v>19320146724</v>
      </c>
      <c r="F2519" s="14">
        <v>0</v>
      </c>
      <c r="G2519" s="16" t="s">
        <v>4204</v>
      </c>
      <c r="H2519" s="18" t="s">
        <v>328</v>
      </c>
      <c r="I2519" s="6">
        <v>46041</v>
      </c>
      <c r="J2519" s="21" t="s">
        <v>1746</v>
      </c>
      <c r="K2519" s="18" t="s">
        <v>329</v>
      </c>
      <c r="L2519" s="23">
        <v>108157500</v>
      </c>
      <c r="M2519" s="23">
        <v>0</v>
      </c>
      <c r="N2519" s="25" t="s">
        <v>1737</v>
      </c>
    </row>
    <row r="2520" spans="1:14" ht="15" customHeight="1">
      <c r="A2520" s="4" t="s">
        <v>4498</v>
      </c>
      <c r="B2520" s="8">
        <v>46046</v>
      </c>
      <c r="C2520" s="10" t="s">
        <v>919</v>
      </c>
      <c r="D2520" s="12" t="s">
        <v>5000</v>
      </c>
      <c r="E2520" s="14">
        <v>19416611629</v>
      </c>
      <c r="F2520" s="14">
        <v>0</v>
      </c>
      <c r="G2520" s="16" t="s">
        <v>5082</v>
      </c>
      <c r="H2520" s="18" t="s">
        <v>20</v>
      </c>
      <c r="I2520" s="6">
        <v>46053</v>
      </c>
      <c r="J2520" s="21" t="s">
        <v>3996</v>
      </c>
      <c r="K2520" s="18" t="s">
        <v>21</v>
      </c>
      <c r="L2520" s="23">
        <v>108655000</v>
      </c>
      <c r="M2520" s="23">
        <v>0</v>
      </c>
      <c r="N2520" s="25" t="s">
        <v>3997</v>
      </c>
    </row>
    <row r="2521" spans="1:14" ht="15" customHeight="1">
      <c r="A2521" s="4" t="s">
        <v>913</v>
      </c>
      <c r="B2521" s="8">
        <v>46044</v>
      </c>
      <c r="C2521" s="10" t="s">
        <v>4132</v>
      </c>
      <c r="D2521" s="12" t="s">
        <v>4170</v>
      </c>
      <c r="E2521" s="14">
        <v>22578824618</v>
      </c>
      <c r="F2521" s="14">
        <v>0</v>
      </c>
      <c r="G2521" s="16" t="s">
        <v>4171</v>
      </c>
      <c r="H2521" s="18" t="s">
        <v>913</v>
      </c>
      <c r="I2521" s="6">
        <v>46106</v>
      </c>
      <c r="J2521" s="21" t="s">
        <v>5566</v>
      </c>
      <c r="K2521" s="18" t="s">
        <v>4238</v>
      </c>
      <c r="L2521" s="23">
        <v>108750417</v>
      </c>
      <c r="M2521" s="23">
        <v>0</v>
      </c>
      <c r="N2521" s="25" t="s">
        <v>5556</v>
      </c>
    </row>
    <row r="2522" spans="1:14" ht="15" customHeight="1">
      <c r="A2522" s="4" t="s">
        <v>1957</v>
      </c>
      <c r="B2522" s="8">
        <v>46028</v>
      </c>
      <c r="C2522" s="10" t="s">
        <v>2610</v>
      </c>
      <c r="D2522" s="12" t="s">
        <v>1959</v>
      </c>
      <c r="E2522" s="14">
        <v>22764874869</v>
      </c>
      <c r="F2522" s="14">
        <v>17416299934.169998</v>
      </c>
      <c r="G2522" s="16" t="s">
        <v>2638</v>
      </c>
      <c r="H2522" s="18" t="s">
        <v>32</v>
      </c>
      <c r="I2522" s="6">
        <v>46098</v>
      </c>
      <c r="J2522" s="21" t="s">
        <v>5373</v>
      </c>
      <c r="K2522" s="18" t="s">
        <v>4221</v>
      </c>
      <c r="L2522" s="23">
        <v>108924100</v>
      </c>
      <c r="M2522" s="23">
        <v>0</v>
      </c>
      <c r="N2522" s="25" t="s">
        <v>5362</v>
      </c>
    </row>
    <row r="2523" spans="1:14" ht="15" customHeight="1">
      <c r="A2523" s="4" t="s">
        <v>123</v>
      </c>
      <c r="B2523" s="8">
        <v>46073</v>
      </c>
      <c r="C2523" s="10" t="s">
        <v>4279</v>
      </c>
      <c r="D2523" s="12" t="s">
        <v>4314</v>
      </c>
      <c r="E2523" s="14">
        <v>24348800881</v>
      </c>
      <c r="F2523" s="14">
        <v>24348800881</v>
      </c>
      <c r="G2523" s="16" t="s">
        <v>4315</v>
      </c>
      <c r="H2523" s="18" t="s">
        <v>134</v>
      </c>
      <c r="I2523" s="6">
        <v>46031</v>
      </c>
      <c r="J2523" s="21" t="s">
        <v>345</v>
      </c>
      <c r="K2523" s="18" t="s">
        <v>136</v>
      </c>
      <c r="L2523" s="23">
        <v>109040000</v>
      </c>
      <c r="M2523" s="23">
        <v>0</v>
      </c>
      <c r="N2523" s="25" t="s">
        <v>376</v>
      </c>
    </row>
    <row r="2524" spans="1:14" ht="15" customHeight="1">
      <c r="A2524" s="4" t="s">
        <v>4498</v>
      </c>
      <c r="B2524" s="8">
        <v>46048</v>
      </c>
      <c r="C2524" s="10" t="s">
        <v>979</v>
      </c>
      <c r="D2524" s="12" t="s">
        <v>5000</v>
      </c>
      <c r="E2524" s="14">
        <v>27883892341</v>
      </c>
      <c r="F2524" s="14">
        <v>0</v>
      </c>
      <c r="G2524" s="16" t="s">
        <v>5213</v>
      </c>
      <c r="H2524" s="18" t="s">
        <v>123</v>
      </c>
      <c r="I2524" s="6">
        <v>46041</v>
      </c>
      <c r="J2524" s="21" t="s">
        <v>1692</v>
      </c>
      <c r="K2524" s="18" t="s">
        <v>125</v>
      </c>
      <c r="L2524" s="23">
        <v>109089000</v>
      </c>
      <c r="M2524" s="23">
        <v>0</v>
      </c>
      <c r="N2524" s="25" t="s">
        <v>1693</v>
      </c>
    </row>
    <row r="2525" spans="1:14" ht="15" customHeight="1">
      <c r="A2525" s="4" t="s">
        <v>1994</v>
      </c>
      <c r="B2525" s="8">
        <v>46087</v>
      </c>
      <c r="C2525" s="10" t="s">
        <v>4443</v>
      </c>
      <c r="D2525" s="12" t="s">
        <v>3232</v>
      </c>
      <c r="E2525" s="14">
        <v>31389434184.099998</v>
      </c>
      <c r="F2525" s="14">
        <v>20994876769.810001</v>
      </c>
      <c r="G2525" s="16" t="s">
        <v>4467</v>
      </c>
      <c r="H2525" s="18" t="s">
        <v>328</v>
      </c>
      <c r="I2525" s="6">
        <v>46038</v>
      </c>
      <c r="J2525" s="21" t="s">
        <v>1122</v>
      </c>
      <c r="K2525" s="18" t="s">
        <v>333</v>
      </c>
      <c r="L2525" s="23">
        <v>109250000</v>
      </c>
      <c r="M2525" s="23">
        <v>0</v>
      </c>
      <c r="N2525" s="25" t="s">
        <v>1123</v>
      </c>
    </row>
    <row r="2526" spans="1:14" ht="15" customHeight="1">
      <c r="A2526" s="4" t="s">
        <v>5822</v>
      </c>
      <c r="B2526" s="8">
        <v>46111</v>
      </c>
      <c r="C2526" s="10" t="s">
        <v>23</v>
      </c>
      <c r="D2526" s="12" t="s">
        <v>5826</v>
      </c>
      <c r="E2526" s="14">
        <v>32352899590.110001</v>
      </c>
      <c r="F2526" s="14">
        <v>32352899590.110001</v>
      </c>
      <c r="G2526" s="16" t="s">
        <v>5832</v>
      </c>
      <c r="H2526" s="18" t="s">
        <v>67</v>
      </c>
      <c r="I2526" s="6">
        <v>46038</v>
      </c>
      <c r="J2526" s="21" t="s">
        <v>1223</v>
      </c>
      <c r="K2526" s="18" t="s">
        <v>808</v>
      </c>
      <c r="L2526" s="23">
        <v>109250000</v>
      </c>
      <c r="M2526" s="23">
        <v>0</v>
      </c>
      <c r="N2526" s="25" t="s">
        <v>1224</v>
      </c>
    </row>
    <row r="2527" spans="1:14" ht="15" customHeight="1">
      <c r="A2527" s="4" t="s">
        <v>1994</v>
      </c>
      <c r="B2527" s="8">
        <v>46043</v>
      </c>
      <c r="C2527" s="10" t="s">
        <v>4125</v>
      </c>
      <c r="D2527" s="12" t="s">
        <v>3232</v>
      </c>
      <c r="E2527" s="14">
        <v>42282704441.900002</v>
      </c>
      <c r="F2527" s="14">
        <v>0</v>
      </c>
      <c r="G2527" s="16" t="s">
        <v>4161</v>
      </c>
      <c r="H2527" s="18" t="s">
        <v>328</v>
      </c>
      <c r="I2527" s="6">
        <v>46039</v>
      </c>
      <c r="J2527" s="21" t="s">
        <v>1424</v>
      </c>
      <c r="K2527" s="18" t="s">
        <v>333</v>
      </c>
      <c r="L2527" s="23">
        <v>109250000</v>
      </c>
      <c r="M2527" s="23">
        <v>0</v>
      </c>
      <c r="N2527" s="25" t="s">
        <v>1425</v>
      </c>
    </row>
    <row r="2528" spans="1:14" ht="15" customHeight="1">
      <c r="A2528" s="4" t="s">
        <v>5335</v>
      </c>
      <c r="B2528" s="8">
        <v>46046</v>
      </c>
      <c r="C2528" s="10" t="s">
        <v>283</v>
      </c>
      <c r="D2528" s="12" t="s">
        <v>5469</v>
      </c>
      <c r="E2528" s="14">
        <v>48558317780</v>
      </c>
      <c r="F2528" s="14">
        <v>0</v>
      </c>
      <c r="G2528" s="16" t="s">
        <v>5472</v>
      </c>
      <c r="H2528" s="18" t="s">
        <v>112</v>
      </c>
      <c r="I2528" s="6">
        <v>46042</v>
      </c>
      <c r="J2528" s="21" t="s">
        <v>1845</v>
      </c>
      <c r="K2528" s="18" t="s">
        <v>114</v>
      </c>
      <c r="L2528" s="23">
        <v>109250000</v>
      </c>
      <c r="M2528" s="23">
        <v>0</v>
      </c>
      <c r="N2528" s="25" t="s">
        <v>1846</v>
      </c>
    </row>
    <row r="2529" spans="1:14" ht="15" customHeight="1">
      <c r="A2529" s="4" t="s">
        <v>4498</v>
      </c>
      <c r="B2529" s="8">
        <v>46036</v>
      </c>
      <c r="C2529" s="10" t="s">
        <v>834</v>
      </c>
      <c r="D2529" s="12" t="s">
        <v>5000</v>
      </c>
      <c r="E2529" s="14">
        <v>53908378733</v>
      </c>
      <c r="F2529" s="14">
        <v>0</v>
      </c>
      <c r="G2529" s="16" t="s">
        <v>5001</v>
      </c>
      <c r="H2529" s="18" t="s">
        <v>112</v>
      </c>
      <c r="I2529" s="6">
        <v>46046</v>
      </c>
      <c r="J2529" s="21" t="s">
        <v>2661</v>
      </c>
      <c r="K2529" s="18" t="s">
        <v>114</v>
      </c>
      <c r="L2529" s="23">
        <v>109250000</v>
      </c>
      <c r="M2529" s="23">
        <v>0</v>
      </c>
      <c r="N2529" s="25" t="s">
        <v>2662</v>
      </c>
    </row>
    <row r="2530" spans="1:14" ht="15" customHeight="1">
      <c r="A2530" s="4" t="s">
        <v>123</v>
      </c>
      <c r="B2530" s="8">
        <v>46076</v>
      </c>
      <c r="C2530" s="10" t="s">
        <v>4282</v>
      </c>
      <c r="D2530" s="12" t="s">
        <v>4314</v>
      </c>
      <c r="E2530" s="14">
        <v>56453669744</v>
      </c>
      <c r="F2530" s="14">
        <v>45569822412.620003</v>
      </c>
      <c r="G2530" s="16" t="s">
        <v>4317</v>
      </c>
      <c r="H2530" s="18" t="s">
        <v>112</v>
      </c>
      <c r="I2530" s="6">
        <v>46047</v>
      </c>
      <c r="J2530" s="21" t="s">
        <v>2796</v>
      </c>
      <c r="K2530" s="18" t="s">
        <v>114</v>
      </c>
      <c r="L2530" s="23">
        <v>109250000</v>
      </c>
      <c r="M2530" s="23">
        <v>0</v>
      </c>
      <c r="N2530" s="25" t="s">
        <v>2797</v>
      </c>
    </row>
    <row r="2531" spans="1:14" ht="15" customHeight="1">
      <c r="A2531" s="4" t="s">
        <v>4498</v>
      </c>
      <c r="B2531" s="8">
        <v>46048</v>
      </c>
      <c r="C2531" s="10" t="s">
        <v>994</v>
      </c>
      <c r="D2531" s="12" t="s">
        <v>5000</v>
      </c>
      <c r="E2531" s="14">
        <v>74699566096</v>
      </c>
      <c r="F2531" s="14">
        <v>0</v>
      </c>
      <c r="G2531" s="16" t="s">
        <v>5248</v>
      </c>
      <c r="H2531" s="18" t="s">
        <v>112</v>
      </c>
      <c r="I2531" s="6">
        <v>46048</v>
      </c>
      <c r="J2531" s="21" t="s">
        <v>3106</v>
      </c>
      <c r="K2531" s="18" t="s">
        <v>114</v>
      </c>
      <c r="L2531" s="23">
        <v>109250000</v>
      </c>
      <c r="M2531" s="23">
        <v>0</v>
      </c>
      <c r="N2531" s="25" t="s">
        <v>3107</v>
      </c>
    </row>
    <row r="2532" spans="1:14" ht="15" customHeight="1">
      <c r="A2532" s="4" t="s">
        <v>32</v>
      </c>
      <c r="B2532" s="8">
        <v>46052</v>
      </c>
      <c r="C2532" s="10" t="s">
        <v>4180</v>
      </c>
      <c r="D2532" s="12" t="s">
        <v>4221</v>
      </c>
      <c r="E2532" s="14">
        <v>111956988298</v>
      </c>
      <c r="F2532" s="14">
        <v>93367389798</v>
      </c>
      <c r="G2532" s="16" t="s">
        <v>4222</v>
      </c>
      <c r="H2532" s="18" t="s">
        <v>4498</v>
      </c>
      <c r="I2532" s="6">
        <v>46038</v>
      </c>
      <c r="J2532" s="21" t="s">
        <v>265</v>
      </c>
      <c r="K2532" s="18" t="s">
        <v>4499</v>
      </c>
      <c r="L2532" s="23">
        <v>109250000</v>
      </c>
      <c r="M2532" s="23">
        <v>0</v>
      </c>
      <c r="N2532" s="25" t="s">
        <v>6153</v>
      </c>
    </row>
    <row r="2533" spans="1:14" ht="15" customHeight="1">
      <c r="A2533" s="4" t="s">
        <v>5822</v>
      </c>
      <c r="B2533" s="8">
        <v>46111</v>
      </c>
      <c r="C2533" s="10" t="s">
        <v>23</v>
      </c>
      <c r="D2533" s="12" t="s">
        <v>5823</v>
      </c>
      <c r="E2533" s="14">
        <v>130649839815.10001</v>
      </c>
      <c r="F2533" s="14">
        <v>130649839815.10001</v>
      </c>
      <c r="G2533" s="16" t="s">
        <v>5832</v>
      </c>
      <c r="H2533" s="18" t="s">
        <v>46</v>
      </c>
      <c r="I2533" s="6">
        <v>46037</v>
      </c>
      <c r="J2533" s="21" t="s">
        <v>1026</v>
      </c>
      <c r="K2533" s="18" t="s">
        <v>47</v>
      </c>
      <c r="L2533" s="23">
        <v>109792800</v>
      </c>
      <c r="M2533" s="23">
        <v>0</v>
      </c>
      <c r="N2533" s="25" t="s">
        <v>1027</v>
      </c>
    </row>
    <row r="2534" spans="1:14" ht="15" customHeight="1">
      <c r="A2534" s="4" t="s">
        <v>5284</v>
      </c>
      <c r="B2534" s="8">
        <v>46056</v>
      </c>
      <c r="C2534" s="10" t="s">
        <v>78</v>
      </c>
      <c r="D2534" s="12" t="s">
        <v>5328</v>
      </c>
      <c r="E2534" s="14">
        <v>141316780094</v>
      </c>
      <c r="F2534" s="14">
        <v>141316780094</v>
      </c>
      <c r="G2534" s="16" t="s">
        <v>5329</v>
      </c>
      <c r="H2534" s="18" t="s">
        <v>813</v>
      </c>
      <c r="I2534" s="6">
        <v>46038</v>
      </c>
      <c r="J2534" s="21" t="s">
        <v>1143</v>
      </c>
      <c r="K2534" s="18" t="s">
        <v>865</v>
      </c>
      <c r="L2534" s="23">
        <v>110000000</v>
      </c>
      <c r="M2534" s="23">
        <v>0</v>
      </c>
      <c r="N2534" s="25" t="s">
        <v>1144</v>
      </c>
    </row>
    <row r="2535" spans="1:14" ht="15" customHeight="1">
      <c r="A2535" s="4" t="s">
        <v>185</v>
      </c>
      <c r="B2535" s="8">
        <v>46046</v>
      </c>
      <c r="C2535" s="10" t="s">
        <v>4159</v>
      </c>
      <c r="D2535" s="12" t="s">
        <v>596</v>
      </c>
      <c r="E2535" s="14">
        <v>161359706552</v>
      </c>
      <c r="F2535" s="14">
        <v>0</v>
      </c>
      <c r="G2535" s="16" t="s">
        <v>4204</v>
      </c>
      <c r="H2535" s="18" t="s">
        <v>790</v>
      </c>
      <c r="I2535" s="6">
        <v>46039</v>
      </c>
      <c r="J2535" s="21" t="s">
        <v>1393</v>
      </c>
      <c r="K2535" s="18" t="s">
        <v>1394</v>
      </c>
      <c r="L2535" s="23">
        <v>110000000</v>
      </c>
      <c r="M2535" s="23">
        <v>0</v>
      </c>
      <c r="N2535" s="25" t="s">
        <v>1395</v>
      </c>
    </row>
    <row r="2536" spans="1:14" ht="15" customHeight="1">
      <c r="A2536" s="4" t="s">
        <v>185</v>
      </c>
      <c r="B2536" s="8">
        <v>46042</v>
      </c>
      <c r="C2536" s="10" t="s">
        <v>281</v>
      </c>
      <c r="D2536" s="12" t="s">
        <v>596</v>
      </c>
      <c r="E2536" s="14">
        <v>180679853276</v>
      </c>
      <c r="F2536" s="14">
        <v>0</v>
      </c>
      <c r="G2536" s="16" t="s">
        <v>5471</v>
      </c>
      <c r="H2536" s="18" t="s">
        <v>120</v>
      </c>
      <c r="I2536" s="6">
        <v>46039</v>
      </c>
      <c r="J2536" s="21" t="s">
        <v>1481</v>
      </c>
      <c r="K2536" s="18" t="s">
        <v>121</v>
      </c>
      <c r="L2536" s="23">
        <v>110000000</v>
      </c>
      <c r="M2536" s="23">
        <v>0</v>
      </c>
      <c r="N2536" s="25" t="s">
        <v>1482</v>
      </c>
    </row>
    <row r="2537" spans="1:14" ht="15" customHeight="1">
      <c r="A2537" s="4" t="s">
        <v>913</v>
      </c>
      <c r="B2537" s="8">
        <v>46056</v>
      </c>
      <c r="C2537" s="10" t="s">
        <v>4207</v>
      </c>
      <c r="D2537" s="12" t="s">
        <v>4238</v>
      </c>
      <c r="E2537" s="14">
        <v>540481417697</v>
      </c>
      <c r="F2537" s="14">
        <v>480142159150</v>
      </c>
      <c r="G2537" s="16" t="s">
        <v>4239</v>
      </c>
      <c r="H2537" s="18" t="s">
        <v>328</v>
      </c>
      <c r="I2537" s="6">
        <v>46041</v>
      </c>
      <c r="J2537" s="21" t="s">
        <v>1608</v>
      </c>
      <c r="K2537" s="18" t="s">
        <v>329</v>
      </c>
      <c r="L2537" s="23">
        <v>110000000</v>
      </c>
      <c r="M2537" s="23">
        <v>0</v>
      </c>
      <c r="N2537" s="25" t="s">
        <v>1609</v>
      </c>
    </row>
    <row r="2538" spans="1:14" ht="15" customHeight="1">
      <c r="A2538" s="4" t="s">
        <v>913</v>
      </c>
      <c r="B2538" s="8">
        <v>46056</v>
      </c>
      <c r="C2538" s="10" t="s">
        <v>4242</v>
      </c>
      <c r="D2538" s="12" t="s">
        <v>4170</v>
      </c>
      <c r="E2538" s="14">
        <v>1384745681797</v>
      </c>
      <c r="F2538" s="14">
        <v>0</v>
      </c>
      <c r="G2538" s="16" t="s">
        <v>4243</v>
      </c>
      <c r="H2538" s="18" t="s">
        <v>112</v>
      </c>
      <c r="I2538" s="6">
        <v>46043</v>
      </c>
      <c r="J2538" s="21" t="s">
        <v>2086</v>
      </c>
      <c r="K2538" s="18" t="s">
        <v>118</v>
      </c>
      <c r="L2538" s="23">
        <v>110000000</v>
      </c>
      <c r="M2538" s="23">
        <v>0</v>
      </c>
      <c r="N2538" s="25" t="s">
        <v>2087</v>
      </c>
    </row>
    <row r="2539" spans="1:14" ht="15" customHeight="1">
      <c r="A2539" s="4" t="s">
        <v>4246</v>
      </c>
      <c r="B2539" s="8">
        <v>46057</v>
      </c>
      <c r="C2539" s="10" t="s">
        <v>4210</v>
      </c>
      <c r="D2539" s="12" t="s">
        <v>4247</v>
      </c>
      <c r="E2539" s="14">
        <v>1510000000000</v>
      </c>
      <c r="F2539" s="14">
        <v>790620006303</v>
      </c>
      <c r="G2539" s="16" t="s">
        <v>4248</v>
      </c>
      <c r="H2539" s="18" t="s">
        <v>328</v>
      </c>
      <c r="I2539" s="6">
        <v>46048</v>
      </c>
      <c r="J2539" s="21" t="s">
        <v>3059</v>
      </c>
      <c r="K2539" s="18" t="s">
        <v>329</v>
      </c>
      <c r="L2539" s="23">
        <v>110000000</v>
      </c>
      <c r="M2539" s="23">
        <v>0</v>
      </c>
      <c r="N2539" s="25" t="s">
        <v>3060</v>
      </c>
    </row>
    <row r="2540" spans="1:14" ht="15" customHeight="1">
      <c r="A2540" s="4" t="s">
        <v>913</v>
      </c>
      <c r="B2540" s="8">
        <v>46056</v>
      </c>
      <c r="C2540" s="10" t="s">
        <v>4205</v>
      </c>
      <c r="D2540" s="12" t="s">
        <v>4170</v>
      </c>
      <c r="E2540" s="14">
        <v>3749051584468</v>
      </c>
      <c r="F2540" s="14">
        <v>3741670636699</v>
      </c>
      <c r="G2540" s="16" t="s">
        <v>4237</v>
      </c>
      <c r="H2540" s="18" t="s">
        <v>328</v>
      </c>
      <c r="I2540" s="6">
        <v>46049</v>
      </c>
      <c r="J2540" s="21" t="s">
        <v>3127</v>
      </c>
      <c r="K2540" s="18" t="s">
        <v>329</v>
      </c>
      <c r="L2540" s="23">
        <v>110000000</v>
      </c>
      <c r="M2540" s="23">
        <v>0</v>
      </c>
      <c r="N2540" s="25" t="s">
        <v>3128</v>
      </c>
    </row>
    <row r="2541" spans="1:14" ht="15" customHeight="1">
      <c r="H2541" s="18" t="s">
        <v>112</v>
      </c>
      <c r="I2541" s="6">
        <v>46052</v>
      </c>
      <c r="J2541" s="21" t="s">
        <v>3924</v>
      </c>
      <c r="K2541" s="18" t="s">
        <v>118</v>
      </c>
      <c r="L2541" s="23">
        <v>110000000</v>
      </c>
      <c r="M2541" s="23">
        <v>0</v>
      </c>
      <c r="N2541" s="25" t="s">
        <v>3925</v>
      </c>
    </row>
    <row r="2542" spans="1:14" ht="15" customHeight="1">
      <c r="H2542" s="18" t="s">
        <v>328</v>
      </c>
      <c r="I2542" s="6">
        <v>46052</v>
      </c>
      <c r="J2542" s="21" t="s">
        <v>3950</v>
      </c>
      <c r="K2542" s="18" t="s">
        <v>333</v>
      </c>
      <c r="L2542" s="23">
        <v>110000000</v>
      </c>
      <c r="M2542" s="23">
        <v>0</v>
      </c>
      <c r="N2542" s="25" t="s">
        <v>3037</v>
      </c>
    </row>
    <row r="2543" spans="1:14" ht="15" customHeight="1">
      <c r="H2543" s="18" t="s">
        <v>5719</v>
      </c>
      <c r="I2543" s="6">
        <v>46040</v>
      </c>
      <c r="J2543" s="21" t="s">
        <v>18</v>
      </c>
      <c r="K2543" s="18" t="s">
        <v>5746</v>
      </c>
      <c r="L2543" s="23">
        <v>110000000</v>
      </c>
      <c r="M2543" s="23">
        <v>0</v>
      </c>
      <c r="N2543" s="25" t="s">
        <v>6456</v>
      </c>
    </row>
    <row r="2544" spans="1:14" ht="15" customHeight="1">
      <c r="H2544" s="18" t="s">
        <v>5719</v>
      </c>
      <c r="I2544" s="6">
        <v>46041</v>
      </c>
      <c r="J2544" s="21" t="s">
        <v>33</v>
      </c>
      <c r="K2544" s="18" t="s">
        <v>5746</v>
      </c>
      <c r="L2544" s="23">
        <v>110000000</v>
      </c>
      <c r="M2544" s="23">
        <v>0</v>
      </c>
      <c r="N2544" s="25" t="s">
        <v>6458</v>
      </c>
    </row>
    <row r="2545" spans="8:14" ht="15" customHeight="1">
      <c r="H2545" s="18" t="s">
        <v>5719</v>
      </c>
      <c r="I2545" s="6">
        <v>46042</v>
      </c>
      <c r="J2545" s="21" t="s">
        <v>44</v>
      </c>
      <c r="K2545" s="18" t="s">
        <v>5746</v>
      </c>
      <c r="L2545" s="23">
        <v>110000000</v>
      </c>
      <c r="M2545" s="23">
        <v>0</v>
      </c>
      <c r="N2545" s="25" t="s">
        <v>6460</v>
      </c>
    </row>
    <row r="2546" spans="8:14" ht="15" customHeight="1">
      <c r="H2546" s="18" t="s">
        <v>5719</v>
      </c>
      <c r="I2546" s="6">
        <v>46045</v>
      </c>
      <c r="J2546" s="21" t="s">
        <v>70</v>
      </c>
      <c r="K2546" s="18" t="s">
        <v>5720</v>
      </c>
      <c r="L2546" s="23">
        <v>110000000</v>
      </c>
      <c r="M2546" s="23">
        <v>0</v>
      </c>
      <c r="N2546" s="25" t="s">
        <v>6465</v>
      </c>
    </row>
    <row r="2547" spans="8:14" ht="15" customHeight="1">
      <c r="H2547" s="18" t="s">
        <v>5719</v>
      </c>
      <c r="I2547" s="6">
        <v>46046</v>
      </c>
      <c r="J2547" s="21" t="s">
        <v>76</v>
      </c>
      <c r="K2547" s="18" t="s">
        <v>5746</v>
      </c>
      <c r="L2547" s="23">
        <v>110000000</v>
      </c>
      <c r="M2547" s="23">
        <v>0</v>
      </c>
      <c r="N2547" s="25" t="s">
        <v>6466</v>
      </c>
    </row>
    <row r="2548" spans="8:14" ht="15" customHeight="1">
      <c r="H2548" s="18" t="s">
        <v>5719</v>
      </c>
      <c r="I2548" s="6">
        <v>46046</v>
      </c>
      <c r="J2548" s="21" t="s">
        <v>81</v>
      </c>
      <c r="K2548" s="18" t="s">
        <v>5720</v>
      </c>
      <c r="L2548" s="23">
        <v>110000000</v>
      </c>
      <c r="M2548" s="23">
        <v>0</v>
      </c>
      <c r="N2548" s="25" t="s">
        <v>6468</v>
      </c>
    </row>
    <row r="2549" spans="8:14" ht="15" customHeight="1">
      <c r="H2549" s="18" t="s">
        <v>5719</v>
      </c>
      <c r="I2549" s="6">
        <v>46048</v>
      </c>
      <c r="J2549" s="21" t="s">
        <v>131</v>
      </c>
      <c r="K2549" s="18" t="s">
        <v>5720</v>
      </c>
      <c r="L2549" s="23">
        <v>110000000</v>
      </c>
      <c r="M2549" s="23">
        <v>0</v>
      </c>
      <c r="N2549" s="25" t="s">
        <v>6477</v>
      </c>
    </row>
    <row r="2550" spans="8:14" ht="15" customHeight="1">
      <c r="H2550" s="18" t="s">
        <v>5719</v>
      </c>
      <c r="I2550" s="6">
        <v>46050</v>
      </c>
      <c r="J2550" s="21" t="s">
        <v>135</v>
      </c>
      <c r="K2550" s="18" t="s">
        <v>5746</v>
      </c>
      <c r="L2550" s="23">
        <v>110000000</v>
      </c>
      <c r="M2550" s="23">
        <v>0</v>
      </c>
      <c r="N2550" s="25" t="s">
        <v>6478</v>
      </c>
    </row>
    <row r="2551" spans="8:14" ht="15" customHeight="1">
      <c r="H2551" s="18" t="s">
        <v>5719</v>
      </c>
      <c r="I2551" s="6">
        <v>46051</v>
      </c>
      <c r="J2551" s="21" t="s">
        <v>147</v>
      </c>
      <c r="K2551" s="18" t="s">
        <v>5746</v>
      </c>
      <c r="L2551" s="23">
        <v>110000000</v>
      </c>
      <c r="M2551" s="23">
        <v>0</v>
      </c>
      <c r="N2551" s="25" t="s">
        <v>6459</v>
      </c>
    </row>
    <row r="2552" spans="8:14" ht="15" customHeight="1">
      <c r="H2552" s="18" t="s">
        <v>112</v>
      </c>
      <c r="I2552" s="6">
        <v>46038</v>
      </c>
      <c r="J2552" s="21" t="s">
        <v>1087</v>
      </c>
      <c r="K2552" s="18" t="s">
        <v>114</v>
      </c>
      <c r="L2552" s="23">
        <v>110250000</v>
      </c>
      <c r="M2552" s="23">
        <v>0</v>
      </c>
      <c r="N2552" s="25" t="s">
        <v>1088</v>
      </c>
    </row>
    <row r="2553" spans="8:14" ht="15" customHeight="1">
      <c r="H2553" s="18" t="s">
        <v>185</v>
      </c>
      <c r="I2553" s="6">
        <v>46035</v>
      </c>
      <c r="J2553" s="21" t="s">
        <v>648</v>
      </c>
      <c r="K2553" s="18" t="s">
        <v>596</v>
      </c>
      <c r="L2553" s="23">
        <v>110920000</v>
      </c>
      <c r="M2553" s="23">
        <v>0</v>
      </c>
      <c r="N2553" s="25" t="s">
        <v>678</v>
      </c>
    </row>
    <row r="2554" spans="8:14" ht="15" customHeight="1">
      <c r="H2554" s="18" t="s">
        <v>185</v>
      </c>
      <c r="I2554" s="6">
        <v>46036</v>
      </c>
      <c r="J2554" s="21" t="s">
        <v>815</v>
      </c>
      <c r="K2554" s="18" t="s">
        <v>596</v>
      </c>
      <c r="L2554" s="23">
        <v>110920000</v>
      </c>
      <c r="M2554" s="23">
        <v>0</v>
      </c>
      <c r="N2554" s="25" t="s">
        <v>816</v>
      </c>
    </row>
    <row r="2555" spans="8:14" ht="15" customHeight="1">
      <c r="H2555" s="18" t="s">
        <v>185</v>
      </c>
      <c r="I2555" s="6">
        <v>46036</v>
      </c>
      <c r="J2555" s="21" t="s">
        <v>849</v>
      </c>
      <c r="K2555" s="18" t="s">
        <v>596</v>
      </c>
      <c r="L2555" s="23">
        <v>110920000</v>
      </c>
      <c r="M2555" s="23">
        <v>0</v>
      </c>
      <c r="N2555" s="25" t="s">
        <v>850</v>
      </c>
    </row>
    <row r="2556" spans="8:14" ht="15" customHeight="1">
      <c r="H2556" s="18" t="s">
        <v>185</v>
      </c>
      <c r="I2556" s="6">
        <v>46036</v>
      </c>
      <c r="J2556" s="21" t="s">
        <v>854</v>
      </c>
      <c r="K2556" s="18" t="s">
        <v>596</v>
      </c>
      <c r="L2556" s="23">
        <v>110920000</v>
      </c>
      <c r="M2556" s="23">
        <v>0</v>
      </c>
      <c r="N2556" s="25" t="s">
        <v>850</v>
      </c>
    </row>
    <row r="2557" spans="8:14" ht="15" customHeight="1">
      <c r="H2557" s="18" t="s">
        <v>185</v>
      </c>
      <c r="I2557" s="6">
        <v>46037</v>
      </c>
      <c r="J2557" s="21" t="s">
        <v>984</v>
      </c>
      <c r="K2557" s="18" t="s">
        <v>596</v>
      </c>
      <c r="L2557" s="23">
        <v>110920000</v>
      </c>
      <c r="M2557" s="23">
        <v>0</v>
      </c>
      <c r="N2557" s="25" t="s">
        <v>641</v>
      </c>
    </row>
    <row r="2558" spans="8:14" ht="15" customHeight="1">
      <c r="H2558" s="18" t="s">
        <v>185</v>
      </c>
      <c r="I2558" s="6">
        <v>46037</v>
      </c>
      <c r="J2558" s="21" t="s">
        <v>1059</v>
      </c>
      <c r="K2558" s="18" t="s">
        <v>596</v>
      </c>
      <c r="L2558" s="23">
        <v>110920000</v>
      </c>
      <c r="M2558" s="23">
        <v>0</v>
      </c>
      <c r="N2558" s="25" t="s">
        <v>678</v>
      </c>
    </row>
    <row r="2559" spans="8:14" ht="15" customHeight="1">
      <c r="H2559" s="18" t="s">
        <v>185</v>
      </c>
      <c r="I2559" s="6">
        <v>46038</v>
      </c>
      <c r="J2559" s="21" t="s">
        <v>1286</v>
      </c>
      <c r="K2559" s="18" t="s">
        <v>596</v>
      </c>
      <c r="L2559" s="23">
        <v>110920000</v>
      </c>
      <c r="M2559" s="23">
        <v>0</v>
      </c>
      <c r="N2559" s="25" t="s">
        <v>1287</v>
      </c>
    </row>
    <row r="2560" spans="8:14" ht="15" customHeight="1">
      <c r="H2560" s="18" t="s">
        <v>185</v>
      </c>
      <c r="I2560" s="6">
        <v>46038</v>
      </c>
      <c r="J2560" s="21" t="s">
        <v>1323</v>
      </c>
      <c r="K2560" s="18" t="s">
        <v>596</v>
      </c>
      <c r="L2560" s="23">
        <v>110920000</v>
      </c>
      <c r="M2560" s="23">
        <v>0</v>
      </c>
      <c r="N2560" s="25" t="s">
        <v>1324</v>
      </c>
    </row>
    <row r="2561" spans="8:14" ht="15" customHeight="1">
      <c r="H2561" s="18" t="s">
        <v>185</v>
      </c>
      <c r="I2561" s="6">
        <v>46042</v>
      </c>
      <c r="J2561" s="21" t="s">
        <v>2013</v>
      </c>
      <c r="K2561" s="18" t="s">
        <v>596</v>
      </c>
      <c r="L2561" s="23">
        <v>110920000</v>
      </c>
      <c r="M2561" s="23">
        <v>0</v>
      </c>
      <c r="N2561" s="25" t="s">
        <v>678</v>
      </c>
    </row>
    <row r="2562" spans="8:14" ht="15" customHeight="1">
      <c r="H2562" s="18" t="s">
        <v>5561</v>
      </c>
      <c r="I2562" s="6">
        <v>46052</v>
      </c>
      <c r="J2562" s="21" t="s">
        <v>316</v>
      </c>
      <c r="K2562" s="18" t="s">
        <v>5562</v>
      </c>
      <c r="L2562" s="23">
        <v>111000000</v>
      </c>
      <c r="M2562" s="23">
        <v>0</v>
      </c>
      <c r="N2562" s="25" t="s">
        <v>6451</v>
      </c>
    </row>
    <row r="2563" spans="8:14" ht="15" customHeight="1">
      <c r="H2563" s="18" t="s">
        <v>15</v>
      </c>
      <c r="I2563" s="6">
        <v>46032</v>
      </c>
      <c r="J2563" s="21" t="s">
        <v>403</v>
      </c>
      <c r="K2563" s="18" t="s">
        <v>95</v>
      </c>
      <c r="L2563" s="23">
        <v>111311667</v>
      </c>
      <c r="M2563" s="23">
        <v>0</v>
      </c>
      <c r="N2563" s="25" t="s">
        <v>440</v>
      </c>
    </row>
    <row r="2564" spans="8:14" ht="15" customHeight="1">
      <c r="H2564" s="18" t="s">
        <v>134</v>
      </c>
      <c r="I2564" s="6">
        <v>46032</v>
      </c>
      <c r="J2564" s="21" t="s">
        <v>446</v>
      </c>
      <c r="K2564" s="18" t="s">
        <v>239</v>
      </c>
      <c r="L2564" s="23">
        <v>111360000</v>
      </c>
      <c r="M2564" s="23">
        <v>0</v>
      </c>
      <c r="N2564" s="25" t="s">
        <v>479</v>
      </c>
    </row>
    <row r="2565" spans="8:14" ht="15" customHeight="1">
      <c r="H2565" s="18" t="s">
        <v>32</v>
      </c>
      <c r="I2565" s="6">
        <v>46097</v>
      </c>
      <c r="J2565" s="21" t="s">
        <v>5344</v>
      </c>
      <c r="K2565" s="18" t="s">
        <v>4221</v>
      </c>
      <c r="L2565" s="23">
        <v>111559500</v>
      </c>
      <c r="M2565" s="23">
        <v>0</v>
      </c>
      <c r="N2565" s="25" t="s">
        <v>5331</v>
      </c>
    </row>
    <row r="2566" spans="8:14" ht="15" customHeight="1">
      <c r="H2566" s="18" t="s">
        <v>20</v>
      </c>
      <c r="I2566" s="6">
        <v>46028</v>
      </c>
      <c r="J2566" s="21" t="s">
        <v>70</v>
      </c>
      <c r="K2566" s="18" t="s">
        <v>25</v>
      </c>
      <c r="L2566" s="23">
        <v>111600000</v>
      </c>
      <c r="M2566" s="23">
        <v>0</v>
      </c>
      <c r="N2566" s="25" t="s">
        <v>80</v>
      </c>
    </row>
    <row r="2567" spans="8:14" ht="15" customHeight="1">
      <c r="H2567" s="18" t="s">
        <v>544</v>
      </c>
      <c r="I2567" s="6">
        <v>46041</v>
      </c>
      <c r="J2567" s="21" t="s">
        <v>1558</v>
      </c>
      <c r="K2567" s="18" t="s">
        <v>545</v>
      </c>
      <c r="L2567" s="23">
        <v>111700000</v>
      </c>
      <c r="M2567" s="23">
        <v>0</v>
      </c>
      <c r="N2567" s="25" t="s">
        <v>1559</v>
      </c>
    </row>
    <row r="2568" spans="8:14" ht="15" customHeight="1">
      <c r="H2568" s="18" t="s">
        <v>1957</v>
      </c>
      <c r="I2568" s="6">
        <v>46072</v>
      </c>
      <c r="J2568" s="21" t="s">
        <v>4542</v>
      </c>
      <c r="K2568" s="18" t="s">
        <v>1972</v>
      </c>
      <c r="L2568" s="23">
        <v>111742977.59999999</v>
      </c>
      <c r="M2568" s="23">
        <v>0</v>
      </c>
      <c r="N2568" s="25" t="s">
        <v>4543</v>
      </c>
    </row>
    <row r="2569" spans="8:14" ht="15" customHeight="1">
      <c r="H2569" s="18" t="s">
        <v>67</v>
      </c>
      <c r="I2569" s="6">
        <v>46045</v>
      </c>
      <c r="J2569" s="21" t="s">
        <v>2578</v>
      </c>
      <c r="K2569" s="18" t="s">
        <v>2586</v>
      </c>
      <c r="L2569" s="23">
        <v>111872516</v>
      </c>
      <c r="M2569" s="23">
        <v>0</v>
      </c>
      <c r="N2569" s="25" t="s">
        <v>2587</v>
      </c>
    </row>
    <row r="2570" spans="8:14" ht="15" customHeight="1">
      <c r="H2570" s="18" t="s">
        <v>868</v>
      </c>
      <c r="I2570" s="6">
        <v>46049</v>
      </c>
      <c r="J2570" s="21" t="s">
        <v>3328</v>
      </c>
      <c r="K2570" s="18" t="s">
        <v>869</v>
      </c>
      <c r="L2570" s="23">
        <v>111999998</v>
      </c>
      <c r="M2570" s="23">
        <v>2</v>
      </c>
      <c r="N2570" s="25" t="s">
        <v>3329</v>
      </c>
    </row>
    <row r="2571" spans="8:14" ht="15" customHeight="1">
      <c r="H2571" s="18" t="s">
        <v>120</v>
      </c>
      <c r="I2571" s="6">
        <v>46032</v>
      </c>
      <c r="J2571" s="21" t="s">
        <v>419</v>
      </c>
      <c r="K2571" s="18" t="s">
        <v>451</v>
      </c>
      <c r="L2571" s="23">
        <v>112000000</v>
      </c>
      <c r="M2571" s="23">
        <v>0</v>
      </c>
      <c r="N2571" s="25" t="s">
        <v>452</v>
      </c>
    </row>
    <row r="2572" spans="8:14" ht="15" customHeight="1">
      <c r="H2572" s="18" t="s">
        <v>120</v>
      </c>
      <c r="I2572" s="6">
        <v>46035</v>
      </c>
      <c r="J2572" s="21" t="s">
        <v>679</v>
      </c>
      <c r="K2572" s="18" t="s">
        <v>451</v>
      </c>
      <c r="L2572" s="23">
        <v>112000000</v>
      </c>
      <c r="M2572" s="23">
        <v>0</v>
      </c>
      <c r="N2572" s="25" t="s">
        <v>701</v>
      </c>
    </row>
    <row r="2573" spans="8:14" ht="15" customHeight="1">
      <c r="H2573" s="18" t="s">
        <v>120</v>
      </c>
      <c r="I2573" s="6">
        <v>46042</v>
      </c>
      <c r="J2573" s="21" t="s">
        <v>1952</v>
      </c>
      <c r="K2573" s="18" t="s">
        <v>563</v>
      </c>
      <c r="L2573" s="23">
        <v>112000000</v>
      </c>
      <c r="M2573" s="23">
        <v>0</v>
      </c>
      <c r="N2573" s="25" t="s">
        <v>1953</v>
      </c>
    </row>
    <row r="2574" spans="8:14" ht="15" customHeight="1">
      <c r="H2574" s="18" t="s">
        <v>120</v>
      </c>
      <c r="I2574" s="6">
        <v>46042</v>
      </c>
      <c r="J2574" s="21" t="s">
        <v>2005</v>
      </c>
      <c r="K2574" s="18" t="s">
        <v>451</v>
      </c>
      <c r="L2574" s="23">
        <v>112000000</v>
      </c>
      <c r="M2574" s="23">
        <v>0</v>
      </c>
      <c r="N2574" s="25" t="s">
        <v>2006</v>
      </c>
    </row>
    <row r="2575" spans="8:14" ht="15" customHeight="1">
      <c r="H2575" s="18" t="s">
        <v>185</v>
      </c>
      <c r="I2575" s="6">
        <v>46029</v>
      </c>
      <c r="J2575" s="21" t="s">
        <v>179</v>
      </c>
      <c r="K2575" s="18" t="s">
        <v>186</v>
      </c>
      <c r="L2575" s="23">
        <v>112100000</v>
      </c>
      <c r="M2575" s="23">
        <v>0</v>
      </c>
      <c r="N2575" s="25" t="s">
        <v>187</v>
      </c>
    </row>
    <row r="2576" spans="8:14" ht="15" customHeight="1">
      <c r="H2576" s="18" t="s">
        <v>798</v>
      </c>
      <c r="I2576" s="6">
        <v>46053</v>
      </c>
      <c r="J2576" s="21" t="s">
        <v>3996</v>
      </c>
      <c r="K2576" s="18" t="s">
        <v>799</v>
      </c>
      <c r="L2576" s="23">
        <v>112653370</v>
      </c>
      <c r="M2576" s="23">
        <v>0</v>
      </c>
      <c r="N2576" s="25" t="s">
        <v>3997</v>
      </c>
    </row>
    <row r="2577" spans="8:14" ht="15" customHeight="1">
      <c r="H2577" s="18" t="s">
        <v>15</v>
      </c>
      <c r="I2577" s="6">
        <v>46029</v>
      </c>
      <c r="J2577" s="21" t="s">
        <v>200</v>
      </c>
      <c r="K2577" s="18" t="s">
        <v>16</v>
      </c>
      <c r="L2577" s="23">
        <v>112901833</v>
      </c>
      <c r="M2577" s="23">
        <v>-636066</v>
      </c>
      <c r="N2577" s="25" t="s">
        <v>222</v>
      </c>
    </row>
    <row r="2578" spans="8:14" ht="15" customHeight="1">
      <c r="H2578" s="18" t="s">
        <v>328</v>
      </c>
      <c r="I2578" s="6">
        <v>46049</v>
      </c>
      <c r="J2578" s="21" t="s">
        <v>3206</v>
      </c>
      <c r="K2578" s="18" t="s">
        <v>333</v>
      </c>
      <c r="L2578" s="23">
        <v>113333333</v>
      </c>
      <c r="M2578" s="23">
        <v>0</v>
      </c>
      <c r="N2578" s="25" t="s">
        <v>3207</v>
      </c>
    </row>
    <row r="2579" spans="8:14" ht="15" customHeight="1">
      <c r="H2579" s="18" t="s">
        <v>328</v>
      </c>
      <c r="I2579" s="6">
        <v>46037</v>
      </c>
      <c r="J2579" s="21" t="s">
        <v>996</v>
      </c>
      <c r="K2579" s="18" t="s">
        <v>329</v>
      </c>
      <c r="L2579" s="23">
        <v>113850000</v>
      </c>
      <c r="M2579" s="23">
        <v>0</v>
      </c>
      <c r="N2579" s="25" t="s">
        <v>995</v>
      </c>
    </row>
    <row r="2580" spans="8:14" ht="15" customHeight="1">
      <c r="H2580" s="18" t="s">
        <v>693</v>
      </c>
      <c r="I2580" s="6">
        <v>46043</v>
      </c>
      <c r="J2580" s="21" t="s">
        <v>2065</v>
      </c>
      <c r="K2580" s="18" t="s">
        <v>694</v>
      </c>
      <c r="L2580" s="23">
        <v>114000000</v>
      </c>
      <c r="M2580" s="23">
        <v>0</v>
      </c>
      <c r="N2580" s="25" t="s">
        <v>2066</v>
      </c>
    </row>
    <row r="2581" spans="8:14" ht="15" customHeight="1">
      <c r="H2581" s="18" t="s">
        <v>46</v>
      </c>
      <c r="I2581" s="6">
        <v>46031</v>
      </c>
      <c r="J2581" s="21" t="s">
        <v>390</v>
      </c>
      <c r="K2581" s="18" t="s">
        <v>65</v>
      </c>
      <c r="L2581" s="23">
        <v>114015600</v>
      </c>
      <c r="M2581" s="23">
        <v>0</v>
      </c>
      <c r="N2581" s="25" t="s">
        <v>429</v>
      </c>
    </row>
    <row r="2582" spans="8:14" ht="15" customHeight="1">
      <c r="H2582" s="18" t="s">
        <v>4246</v>
      </c>
      <c r="I2582" s="6">
        <v>46106</v>
      </c>
      <c r="J2582" s="21" t="s">
        <v>5670</v>
      </c>
      <c r="K2582" s="18" t="s">
        <v>4247</v>
      </c>
      <c r="L2582" s="23">
        <v>114383184</v>
      </c>
      <c r="M2582" s="23">
        <v>0</v>
      </c>
      <c r="N2582" s="25" t="s">
        <v>5617</v>
      </c>
    </row>
    <row r="2583" spans="8:14" ht="15" customHeight="1">
      <c r="H2583" s="18" t="s">
        <v>15</v>
      </c>
      <c r="I2583" s="6">
        <v>46034</v>
      </c>
      <c r="J2583" s="21" t="s">
        <v>483</v>
      </c>
      <c r="K2583" s="18" t="s">
        <v>95</v>
      </c>
      <c r="L2583" s="23">
        <v>114740833</v>
      </c>
      <c r="M2583" s="23">
        <v>0</v>
      </c>
      <c r="N2583" s="25" t="s">
        <v>519</v>
      </c>
    </row>
    <row r="2584" spans="8:14" ht="15" customHeight="1">
      <c r="H2584" s="18" t="s">
        <v>112</v>
      </c>
      <c r="I2584" s="6">
        <v>46050</v>
      </c>
      <c r="J2584" s="21" t="s">
        <v>3566</v>
      </c>
      <c r="K2584" s="18" t="s">
        <v>118</v>
      </c>
      <c r="L2584" s="23">
        <v>114800000</v>
      </c>
      <c r="M2584" s="23">
        <v>0</v>
      </c>
      <c r="N2584" s="25" t="s">
        <v>3567</v>
      </c>
    </row>
    <row r="2585" spans="8:14" ht="15" customHeight="1">
      <c r="H2585" s="18" t="s">
        <v>4498</v>
      </c>
      <c r="I2585" s="6">
        <v>46044</v>
      </c>
      <c r="J2585" s="21" t="s">
        <v>517</v>
      </c>
      <c r="K2585" s="18" t="s">
        <v>4502</v>
      </c>
      <c r="L2585" s="23">
        <v>114833333</v>
      </c>
      <c r="M2585" s="23">
        <v>0</v>
      </c>
      <c r="N2585" s="25" t="s">
        <v>6206</v>
      </c>
    </row>
    <row r="2586" spans="8:14" ht="15" customHeight="1">
      <c r="H2586" s="18" t="s">
        <v>5493</v>
      </c>
      <c r="I2586" s="6">
        <v>46030</v>
      </c>
      <c r="J2586" s="21" t="s">
        <v>12</v>
      </c>
      <c r="K2586" s="18" t="s">
        <v>5494</v>
      </c>
      <c r="L2586" s="23">
        <v>114896500</v>
      </c>
      <c r="M2586" s="23">
        <v>0</v>
      </c>
      <c r="N2586" s="25" t="s">
        <v>6423</v>
      </c>
    </row>
    <row r="2587" spans="8:14" ht="15" customHeight="1">
      <c r="H2587" s="18" t="s">
        <v>328</v>
      </c>
      <c r="I2587" s="6">
        <v>46031</v>
      </c>
      <c r="J2587" s="21" t="s">
        <v>350</v>
      </c>
      <c r="K2587" s="18" t="s">
        <v>333</v>
      </c>
      <c r="L2587" s="23">
        <v>115000000</v>
      </c>
      <c r="M2587" s="23">
        <v>0</v>
      </c>
      <c r="N2587" s="25" t="s">
        <v>379</v>
      </c>
    </row>
    <row r="2588" spans="8:14" ht="15" customHeight="1">
      <c r="H2588" s="18" t="s">
        <v>27</v>
      </c>
      <c r="I2588" s="6">
        <v>46035</v>
      </c>
      <c r="J2588" s="21" t="s">
        <v>493</v>
      </c>
      <c r="K2588" s="18" t="s">
        <v>29</v>
      </c>
      <c r="L2588" s="23">
        <v>115000000</v>
      </c>
      <c r="M2588" s="23">
        <v>0</v>
      </c>
      <c r="N2588" s="25" t="s">
        <v>535</v>
      </c>
    </row>
    <row r="2589" spans="8:14" ht="15" customHeight="1">
      <c r="H2589" s="18" t="s">
        <v>416</v>
      </c>
      <c r="I2589" s="6">
        <v>46035</v>
      </c>
      <c r="J2589" s="21" t="s">
        <v>498</v>
      </c>
      <c r="K2589" s="18" t="s">
        <v>417</v>
      </c>
      <c r="L2589" s="23">
        <v>115000000</v>
      </c>
      <c r="M2589" s="23">
        <v>0</v>
      </c>
      <c r="N2589" s="25" t="s">
        <v>538</v>
      </c>
    </row>
    <row r="2590" spans="8:14" ht="15" customHeight="1">
      <c r="H2590" s="18" t="s">
        <v>416</v>
      </c>
      <c r="I2590" s="6">
        <v>46035</v>
      </c>
      <c r="J2590" s="21" t="s">
        <v>511</v>
      </c>
      <c r="K2590" s="18" t="s">
        <v>523</v>
      </c>
      <c r="L2590" s="23">
        <v>115000000</v>
      </c>
      <c r="M2590" s="23">
        <v>0</v>
      </c>
      <c r="N2590" s="25" t="s">
        <v>552</v>
      </c>
    </row>
    <row r="2591" spans="8:14" ht="15" customHeight="1">
      <c r="H2591" s="18" t="s">
        <v>27</v>
      </c>
      <c r="I2591" s="6">
        <v>46035</v>
      </c>
      <c r="J2591" s="21" t="s">
        <v>656</v>
      </c>
      <c r="K2591" s="18" t="s">
        <v>29</v>
      </c>
      <c r="L2591" s="23">
        <v>115000000</v>
      </c>
      <c r="M2591" s="23">
        <v>0</v>
      </c>
      <c r="N2591" s="25" t="s">
        <v>384</v>
      </c>
    </row>
    <row r="2592" spans="8:14" ht="15" customHeight="1">
      <c r="H2592" s="18" t="s">
        <v>328</v>
      </c>
      <c r="I2592" s="6">
        <v>46036</v>
      </c>
      <c r="J2592" s="21" t="s">
        <v>753</v>
      </c>
      <c r="K2592" s="18" t="s">
        <v>329</v>
      </c>
      <c r="L2592" s="23">
        <v>115000000</v>
      </c>
      <c r="M2592" s="23">
        <v>0</v>
      </c>
      <c r="N2592" s="25" t="s">
        <v>769</v>
      </c>
    </row>
    <row r="2593" spans="8:14" ht="15" customHeight="1">
      <c r="H2593" s="18" t="s">
        <v>328</v>
      </c>
      <c r="I2593" s="6">
        <v>46036</v>
      </c>
      <c r="J2593" s="21" t="s">
        <v>758</v>
      </c>
      <c r="K2593" s="18" t="s">
        <v>329</v>
      </c>
      <c r="L2593" s="23">
        <v>115000000</v>
      </c>
      <c r="M2593" s="23">
        <v>-1</v>
      </c>
      <c r="N2593" s="25" t="s">
        <v>774</v>
      </c>
    </row>
    <row r="2594" spans="8:14" ht="15" customHeight="1">
      <c r="H2594" s="18" t="s">
        <v>120</v>
      </c>
      <c r="I2594" s="6">
        <v>46036</v>
      </c>
      <c r="J2594" s="21" t="s">
        <v>765</v>
      </c>
      <c r="K2594" s="18" t="s">
        <v>451</v>
      </c>
      <c r="L2594" s="23">
        <v>115000000</v>
      </c>
      <c r="M2594" s="23">
        <v>0</v>
      </c>
      <c r="N2594" s="25" t="s">
        <v>786</v>
      </c>
    </row>
    <row r="2595" spans="8:14" ht="15" customHeight="1">
      <c r="H2595" s="18" t="s">
        <v>693</v>
      </c>
      <c r="I2595" s="6">
        <v>46036</v>
      </c>
      <c r="J2595" s="21" t="s">
        <v>781</v>
      </c>
      <c r="K2595" s="18" t="s">
        <v>694</v>
      </c>
      <c r="L2595" s="23">
        <v>115000000</v>
      </c>
      <c r="M2595" s="23">
        <v>0</v>
      </c>
      <c r="N2595" s="25" t="s">
        <v>802</v>
      </c>
    </row>
    <row r="2596" spans="8:14" ht="15" customHeight="1">
      <c r="H2596" s="18" t="s">
        <v>416</v>
      </c>
      <c r="I2596" s="6">
        <v>46036</v>
      </c>
      <c r="J2596" s="21" t="s">
        <v>832</v>
      </c>
      <c r="K2596" s="18" t="s">
        <v>417</v>
      </c>
      <c r="L2596" s="23">
        <v>115000000</v>
      </c>
      <c r="M2596" s="23">
        <v>0</v>
      </c>
      <c r="N2596" s="25" t="s">
        <v>833</v>
      </c>
    </row>
    <row r="2597" spans="8:14" ht="15" customHeight="1">
      <c r="H2597" s="18" t="s">
        <v>693</v>
      </c>
      <c r="I2597" s="6">
        <v>46036</v>
      </c>
      <c r="J2597" s="21" t="s">
        <v>877</v>
      </c>
      <c r="K2597" s="18" t="s">
        <v>694</v>
      </c>
      <c r="L2597" s="23">
        <v>115000000</v>
      </c>
      <c r="M2597" s="23">
        <v>0</v>
      </c>
      <c r="N2597" s="25" t="s">
        <v>878</v>
      </c>
    </row>
    <row r="2598" spans="8:14" ht="15" customHeight="1">
      <c r="H2598" s="18" t="s">
        <v>328</v>
      </c>
      <c r="I2598" s="6">
        <v>46036</v>
      </c>
      <c r="J2598" s="21" t="s">
        <v>893</v>
      </c>
      <c r="K2598" s="18" t="s">
        <v>333</v>
      </c>
      <c r="L2598" s="23">
        <v>115000000</v>
      </c>
      <c r="M2598" s="23">
        <v>0</v>
      </c>
      <c r="N2598" s="25" t="s">
        <v>894</v>
      </c>
    </row>
    <row r="2599" spans="8:14" ht="15" customHeight="1">
      <c r="H2599" s="18" t="s">
        <v>693</v>
      </c>
      <c r="I2599" s="6">
        <v>46037</v>
      </c>
      <c r="J2599" s="21" t="s">
        <v>997</v>
      </c>
      <c r="K2599" s="18" t="s">
        <v>694</v>
      </c>
      <c r="L2599" s="23">
        <v>115000000</v>
      </c>
      <c r="M2599" s="23">
        <v>0</v>
      </c>
      <c r="N2599" s="25" t="s">
        <v>998</v>
      </c>
    </row>
    <row r="2600" spans="8:14" ht="15" customHeight="1">
      <c r="H2600" s="18" t="s">
        <v>112</v>
      </c>
      <c r="I2600" s="6">
        <v>46037</v>
      </c>
      <c r="J2600" s="21" t="s">
        <v>1018</v>
      </c>
      <c r="K2600" s="18" t="s">
        <v>118</v>
      </c>
      <c r="L2600" s="23">
        <v>115000000</v>
      </c>
      <c r="M2600" s="23">
        <v>0</v>
      </c>
      <c r="N2600" s="25" t="s">
        <v>1019</v>
      </c>
    </row>
    <row r="2601" spans="8:14" ht="15" customHeight="1">
      <c r="H2601" s="18" t="s">
        <v>328</v>
      </c>
      <c r="I2601" s="6">
        <v>46037</v>
      </c>
      <c r="J2601" s="21" t="s">
        <v>1034</v>
      </c>
      <c r="K2601" s="18" t="s">
        <v>329</v>
      </c>
      <c r="L2601" s="23">
        <v>115000000</v>
      </c>
      <c r="M2601" s="23">
        <v>0</v>
      </c>
      <c r="N2601" s="25" t="s">
        <v>1035</v>
      </c>
    </row>
    <row r="2602" spans="8:14" ht="15" customHeight="1">
      <c r="H2602" s="18" t="s">
        <v>347</v>
      </c>
      <c r="I2602" s="6">
        <v>46037</v>
      </c>
      <c r="J2602" s="21" t="s">
        <v>1076</v>
      </c>
      <c r="K2602" s="18" t="s">
        <v>634</v>
      </c>
      <c r="L2602" s="23">
        <v>115000000</v>
      </c>
      <c r="M2602" s="23">
        <v>0</v>
      </c>
      <c r="N2602" s="25" t="s">
        <v>635</v>
      </c>
    </row>
    <row r="2603" spans="8:14" ht="15" customHeight="1">
      <c r="H2603" s="18" t="s">
        <v>411</v>
      </c>
      <c r="I2603" s="6">
        <v>46038</v>
      </c>
      <c r="J2603" s="21" t="s">
        <v>1129</v>
      </c>
      <c r="K2603" s="18" t="s">
        <v>412</v>
      </c>
      <c r="L2603" s="23">
        <v>115000000</v>
      </c>
      <c r="M2603" s="23">
        <v>0</v>
      </c>
      <c r="N2603" s="25" t="s">
        <v>1130</v>
      </c>
    </row>
    <row r="2604" spans="8:14" ht="15" customHeight="1">
      <c r="H2604" s="18" t="s">
        <v>693</v>
      </c>
      <c r="I2604" s="6">
        <v>46038</v>
      </c>
      <c r="J2604" s="21" t="s">
        <v>1163</v>
      </c>
      <c r="K2604" s="18" t="s">
        <v>694</v>
      </c>
      <c r="L2604" s="23">
        <v>115000000</v>
      </c>
      <c r="M2604" s="23">
        <v>0</v>
      </c>
      <c r="N2604" s="25" t="s">
        <v>1164</v>
      </c>
    </row>
    <row r="2605" spans="8:14" ht="15" customHeight="1">
      <c r="H2605" s="18" t="s">
        <v>693</v>
      </c>
      <c r="I2605" s="6">
        <v>46038</v>
      </c>
      <c r="J2605" s="21" t="s">
        <v>1172</v>
      </c>
      <c r="K2605" s="18" t="s">
        <v>694</v>
      </c>
      <c r="L2605" s="23">
        <v>115000000</v>
      </c>
      <c r="M2605" s="23">
        <v>0</v>
      </c>
      <c r="N2605" s="25" t="s">
        <v>1173</v>
      </c>
    </row>
    <row r="2606" spans="8:14" ht="15" customHeight="1">
      <c r="H2606" s="18" t="s">
        <v>693</v>
      </c>
      <c r="I2606" s="6">
        <v>46038</v>
      </c>
      <c r="J2606" s="21" t="s">
        <v>1197</v>
      </c>
      <c r="K2606" s="18" t="s">
        <v>694</v>
      </c>
      <c r="L2606" s="23">
        <v>115000000</v>
      </c>
      <c r="M2606" s="23">
        <v>0</v>
      </c>
      <c r="N2606" s="25" t="s">
        <v>1198</v>
      </c>
    </row>
    <row r="2607" spans="8:14" ht="15" customHeight="1">
      <c r="H2607" s="18" t="s">
        <v>328</v>
      </c>
      <c r="I2607" s="6">
        <v>46039</v>
      </c>
      <c r="J2607" s="21" t="s">
        <v>1325</v>
      </c>
      <c r="K2607" s="18" t="s">
        <v>333</v>
      </c>
      <c r="L2607" s="23">
        <v>115000000</v>
      </c>
      <c r="M2607" s="23">
        <v>-1000000</v>
      </c>
      <c r="N2607" s="25" t="s">
        <v>1326</v>
      </c>
    </row>
    <row r="2608" spans="8:14" ht="15" customHeight="1">
      <c r="H2608" s="18" t="s">
        <v>328</v>
      </c>
      <c r="I2608" s="6">
        <v>46039</v>
      </c>
      <c r="J2608" s="21" t="s">
        <v>1333</v>
      </c>
      <c r="K2608" s="18" t="s">
        <v>333</v>
      </c>
      <c r="L2608" s="23">
        <v>115000000</v>
      </c>
      <c r="M2608" s="23">
        <v>-1000000</v>
      </c>
      <c r="N2608" s="25" t="s">
        <v>1326</v>
      </c>
    </row>
    <row r="2609" spans="8:14" ht="15" customHeight="1">
      <c r="H2609" s="18" t="s">
        <v>328</v>
      </c>
      <c r="I2609" s="6">
        <v>46039</v>
      </c>
      <c r="J2609" s="21" t="s">
        <v>1338</v>
      </c>
      <c r="K2609" s="18" t="s">
        <v>333</v>
      </c>
      <c r="L2609" s="23">
        <v>115000000</v>
      </c>
      <c r="M2609" s="23">
        <v>-1000000</v>
      </c>
      <c r="N2609" s="25" t="s">
        <v>1326</v>
      </c>
    </row>
    <row r="2610" spans="8:14" ht="15" customHeight="1">
      <c r="H2610" s="18" t="s">
        <v>328</v>
      </c>
      <c r="I2610" s="6">
        <v>46039</v>
      </c>
      <c r="J2610" s="21" t="s">
        <v>1373</v>
      </c>
      <c r="K2610" s="18" t="s">
        <v>329</v>
      </c>
      <c r="L2610" s="23">
        <v>115000000</v>
      </c>
      <c r="M2610" s="23">
        <v>-1000000</v>
      </c>
      <c r="N2610" s="25" t="s">
        <v>1374</v>
      </c>
    </row>
    <row r="2611" spans="8:14" ht="15" customHeight="1">
      <c r="H2611" s="18" t="s">
        <v>347</v>
      </c>
      <c r="I2611" s="6">
        <v>46039</v>
      </c>
      <c r="J2611" s="21" t="s">
        <v>1450</v>
      </c>
      <c r="K2611" s="18" t="s">
        <v>634</v>
      </c>
      <c r="L2611" s="23">
        <v>115000000</v>
      </c>
      <c r="M2611" s="23">
        <v>0</v>
      </c>
      <c r="N2611" s="25" t="s">
        <v>1451</v>
      </c>
    </row>
    <row r="2612" spans="8:14" ht="15" customHeight="1">
      <c r="H2612" s="18" t="s">
        <v>11</v>
      </c>
      <c r="I2612" s="6">
        <v>46039</v>
      </c>
      <c r="J2612" s="21" t="s">
        <v>1459</v>
      </c>
      <c r="K2612" s="18" t="s">
        <v>13</v>
      </c>
      <c r="L2612" s="23">
        <v>115000000</v>
      </c>
      <c r="M2612" s="23">
        <v>0</v>
      </c>
      <c r="N2612" s="25" t="s">
        <v>1460</v>
      </c>
    </row>
    <row r="2613" spans="8:14" ht="15" customHeight="1">
      <c r="H2613" s="18" t="s">
        <v>328</v>
      </c>
      <c r="I2613" s="6">
        <v>46039</v>
      </c>
      <c r="J2613" s="21" t="s">
        <v>1467</v>
      </c>
      <c r="K2613" s="18" t="s">
        <v>333</v>
      </c>
      <c r="L2613" s="23">
        <v>115000000</v>
      </c>
      <c r="M2613" s="23">
        <v>0</v>
      </c>
      <c r="N2613" s="25" t="s">
        <v>1468</v>
      </c>
    </row>
    <row r="2614" spans="8:14" ht="15" customHeight="1">
      <c r="H2614" s="18" t="s">
        <v>120</v>
      </c>
      <c r="I2614" s="6">
        <v>46041</v>
      </c>
      <c r="J2614" s="21" t="s">
        <v>1546</v>
      </c>
      <c r="K2614" s="18" t="s">
        <v>528</v>
      </c>
      <c r="L2614" s="23">
        <v>115000000</v>
      </c>
      <c r="M2614" s="23">
        <v>-1000000</v>
      </c>
      <c r="N2614" s="25" t="s">
        <v>1547</v>
      </c>
    </row>
    <row r="2615" spans="8:14" ht="15" customHeight="1">
      <c r="H2615" s="18" t="s">
        <v>868</v>
      </c>
      <c r="I2615" s="6">
        <v>46041</v>
      </c>
      <c r="J2615" s="21" t="s">
        <v>1595</v>
      </c>
      <c r="K2615" s="18" t="s">
        <v>869</v>
      </c>
      <c r="L2615" s="23">
        <v>115000000</v>
      </c>
      <c r="M2615" s="23">
        <v>0</v>
      </c>
      <c r="N2615" s="25" t="s">
        <v>1596</v>
      </c>
    </row>
    <row r="2616" spans="8:14" ht="15" customHeight="1">
      <c r="H2616" s="18" t="s">
        <v>328</v>
      </c>
      <c r="I2616" s="6">
        <v>46041</v>
      </c>
      <c r="J2616" s="21" t="s">
        <v>1680</v>
      </c>
      <c r="K2616" s="18" t="s">
        <v>329</v>
      </c>
      <c r="L2616" s="23">
        <v>115000000</v>
      </c>
      <c r="M2616" s="23">
        <v>-1333333</v>
      </c>
      <c r="N2616" s="25" t="s">
        <v>1681</v>
      </c>
    </row>
    <row r="2617" spans="8:14" ht="15" customHeight="1">
      <c r="H2617" s="18" t="s">
        <v>120</v>
      </c>
      <c r="I2617" s="6">
        <v>46041</v>
      </c>
      <c r="J2617" s="21" t="s">
        <v>1700</v>
      </c>
      <c r="K2617" s="18" t="s">
        <v>528</v>
      </c>
      <c r="L2617" s="23">
        <v>115000000</v>
      </c>
      <c r="M2617" s="23">
        <v>-1000000</v>
      </c>
      <c r="N2617" s="25" t="s">
        <v>1701</v>
      </c>
    </row>
    <row r="2618" spans="8:14" ht="15" customHeight="1">
      <c r="H2618" s="18" t="s">
        <v>328</v>
      </c>
      <c r="I2618" s="6">
        <v>46041</v>
      </c>
      <c r="J2618" s="21" t="s">
        <v>1703</v>
      </c>
      <c r="K2618" s="18" t="s">
        <v>333</v>
      </c>
      <c r="L2618" s="23">
        <v>115000000</v>
      </c>
      <c r="M2618" s="23">
        <v>0</v>
      </c>
      <c r="N2618" s="25" t="s">
        <v>1704</v>
      </c>
    </row>
    <row r="2619" spans="8:14" ht="15" customHeight="1">
      <c r="H2619" s="18" t="s">
        <v>11</v>
      </c>
      <c r="I2619" s="6">
        <v>46041</v>
      </c>
      <c r="J2619" s="21" t="s">
        <v>1708</v>
      </c>
      <c r="K2619" s="18" t="s">
        <v>13</v>
      </c>
      <c r="L2619" s="23">
        <v>115000000</v>
      </c>
      <c r="M2619" s="23">
        <v>0</v>
      </c>
      <c r="N2619" s="25" t="s">
        <v>1709</v>
      </c>
    </row>
    <row r="2620" spans="8:14" ht="15" customHeight="1">
      <c r="H2620" s="18" t="s">
        <v>328</v>
      </c>
      <c r="I2620" s="6">
        <v>46041</v>
      </c>
      <c r="J2620" s="21" t="s">
        <v>1766</v>
      </c>
      <c r="K2620" s="18" t="s">
        <v>329</v>
      </c>
      <c r="L2620" s="23">
        <v>115000000</v>
      </c>
      <c r="M2620" s="23">
        <v>-1333333</v>
      </c>
      <c r="N2620" s="25" t="s">
        <v>1767</v>
      </c>
    </row>
    <row r="2621" spans="8:14" ht="15" customHeight="1">
      <c r="H2621" s="18" t="s">
        <v>798</v>
      </c>
      <c r="I2621" s="6">
        <v>46042</v>
      </c>
      <c r="J2621" s="21" t="s">
        <v>1879</v>
      </c>
      <c r="K2621" s="18" t="s">
        <v>799</v>
      </c>
      <c r="L2621" s="23">
        <v>115000000</v>
      </c>
      <c r="M2621" s="23">
        <v>0</v>
      </c>
      <c r="N2621" s="25" t="s">
        <v>1880</v>
      </c>
    </row>
    <row r="2622" spans="8:14" ht="15" customHeight="1">
      <c r="H2622" s="18" t="s">
        <v>347</v>
      </c>
      <c r="I2622" s="6">
        <v>46042</v>
      </c>
      <c r="J2622" s="21" t="s">
        <v>1898</v>
      </c>
      <c r="K2622" s="18" t="s">
        <v>643</v>
      </c>
      <c r="L2622" s="23">
        <v>115000000</v>
      </c>
      <c r="M2622" s="23">
        <v>0</v>
      </c>
      <c r="N2622" s="25" t="s">
        <v>1690</v>
      </c>
    </row>
    <row r="2623" spans="8:14" ht="15" customHeight="1">
      <c r="H2623" s="18" t="s">
        <v>858</v>
      </c>
      <c r="I2623" s="6">
        <v>46042</v>
      </c>
      <c r="J2623" s="21" t="s">
        <v>1912</v>
      </c>
      <c r="K2623" s="18" t="s">
        <v>1913</v>
      </c>
      <c r="L2623" s="23">
        <v>115000000</v>
      </c>
      <c r="M2623" s="23">
        <v>0</v>
      </c>
      <c r="N2623" s="25" t="s">
        <v>1914</v>
      </c>
    </row>
    <row r="2624" spans="8:14" ht="15" customHeight="1">
      <c r="H2624" s="18" t="s">
        <v>328</v>
      </c>
      <c r="I2624" s="6">
        <v>46042</v>
      </c>
      <c r="J2624" s="21" t="s">
        <v>1924</v>
      </c>
      <c r="K2624" s="18" t="s">
        <v>329</v>
      </c>
      <c r="L2624" s="23">
        <v>115000000</v>
      </c>
      <c r="M2624" s="23">
        <v>-1666667</v>
      </c>
      <c r="N2624" s="25" t="s">
        <v>1588</v>
      </c>
    </row>
    <row r="2625" spans="8:14" ht="15" customHeight="1">
      <c r="H2625" s="18" t="s">
        <v>347</v>
      </c>
      <c r="I2625" s="6">
        <v>46042</v>
      </c>
      <c r="J2625" s="21" t="s">
        <v>1932</v>
      </c>
      <c r="K2625" s="18" t="s">
        <v>643</v>
      </c>
      <c r="L2625" s="23">
        <v>115000000</v>
      </c>
      <c r="M2625" s="23">
        <v>0</v>
      </c>
      <c r="N2625" s="25" t="s">
        <v>1690</v>
      </c>
    </row>
    <row r="2626" spans="8:14" ht="15" customHeight="1">
      <c r="H2626" s="18" t="s">
        <v>112</v>
      </c>
      <c r="I2626" s="6">
        <v>46043</v>
      </c>
      <c r="J2626" s="21" t="s">
        <v>2097</v>
      </c>
      <c r="K2626" s="18" t="s">
        <v>118</v>
      </c>
      <c r="L2626" s="23">
        <v>115000000</v>
      </c>
      <c r="M2626" s="23">
        <v>0</v>
      </c>
      <c r="N2626" s="25" t="s">
        <v>2098</v>
      </c>
    </row>
    <row r="2627" spans="8:14" ht="15" customHeight="1">
      <c r="H2627" s="18" t="s">
        <v>858</v>
      </c>
      <c r="I2627" s="6">
        <v>46043</v>
      </c>
      <c r="J2627" s="21" t="s">
        <v>2127</v>
      </c>
      <c r="K2627" s="18" t="s">
        <v>859</v>
      </c>
      <c r="L2627" s="23">
        <v>115000000</v>
      </c>
      <c r="M2627" s="23">
        <v>0</v>
      </c>
      <c r="N2627" s="25" t="s">
        <v>2128</v>
      </c>
    </row>
    <row r="2628" spans="8:14" ht="15" customHeight="1">
      <c r="H2628" s="18" t="s">
        <v>347</v>
      </c>
      <c r="I2628" s="6">
        <v>46043</v>
      </c>
      <c r="J2628" s="21" t="s">
        <v>2129</v>
      </c>
      <c r="K2628" s="18" t="s">
        <v>643</v>
      </c>
      <c r="L2628" s="23">
        <v>115000000</v>
      </c>
      <c r="M2628" s="23">
        <v>0</v>
      </c>
      <c r="N2628" s="25" t="s">
        <v>2130</v>
      </c>
    </row>
    <row r="2629" spans="8:14" ht="15" customHeight="1">
      <c r="H2629" s="18" t="s">
        <v>858</v>
      </c>
      <c r="I2629" s="6">
        <v>46043</v>
      </c>
      <c r="J2629" s="21" t="s">
        <v>2132</v>
      </c>
      <c r="K2629" s="18" t="s">
        <v>873</v>
      </c>
      <c r="L2629" s="23">
        <v>115000000</v>
      </c>
      <c r="M2629" s="23">
        <v>0</v>
      </c>
      <c r="N2629" s="25" t="s">
        <v>2133</v>
      </c>
    </row>
    <row r="2630" spans="8:14" ht="15" customHeight="1">
      <c r="H2630" s="18" t="s">
        <v>347</v>
      </c>
      <c r="I2630" s="6">
        <v>46043</v>
      </c>
      <c r="J2630" s="21" t="s">
        <v>2135</v>
      </c>
      <c r="K2630" s="18" t="s">
        <v>643</v>
      </c>
      <c r="L2630" s="23">
        <v>115000000</v>
      </c>
      <c r="M2630" s="23">
        <v>0</v>
      </c>
      <c r="N2630" s="25" t="s">
        <v>2130</v>
      </c>
    </row>
    <row r="2631" spans="8:14" ht="15" customHeight="1">
      <c r="H2631" s="18" t="s">
        <v>693</v>
      </c>
      <c r="I2631" s="6">
        <v>46043</v>
      </c>
      <c r="J2631" s="21" t="s">
        <v>2137</v>
      </c>
      <c r="K2631" s="18" t="s">
        <v>694</v>
      </c>
      <c r="L2631" s="23">
        <v>115000000</v>
      </c>
      <c r="M2631" s="23">
        <v>0</v>
      </c>
      <c r="N2631" s="25" t="s">
        <v>2138</v>
      </c>
    </row>
    <row r="2632" spans="8:14" ht="15" customHeight="1">
      <c r="H2632" s="18" t="s">
        <v>120</v>
      </c>
      <c r="I2632" s="6">
        <v>46044</v>
      </c>
      <c r="J2632" s="21" t="s">
        <v>2331</v>
      </c>
      <c r="K2632" s="18" t="s">
        <v>451</v>
      </c>
      <c r="L2632" s="23">
        <v>115000000</v>
      </c>
      <c r="M2632" s="23">
        <v>0</v>
      </c>
      <c r="N2632" s="25" t="s">
        <v>2332</v>
      </c>
    </row>
    <row r="2633" spans="8:14" ht="15" customHeight="1">
      <c r="H2633" s="18" t="s">
        <v>112</v>
      </c>
      <c r="I2633" s="6">
        <v>46044</v>
      </c>
      <c r="J2633" s="21" t="s">
        <v>2385</v>
      </c>
      <c r="K2633" s="18" t="s">
        <v>118</v>
      </c>
      <c r="L2633" s="23">
        <v>115000000</v>
      </c>
      <c r="M2633" s="23">
        <v>0</v>
      </c>
      <c r="N2633" s="25" t="s">
        <v>2386</v>
      </c>
    </row>
    <row r="2634" spans="8:14" ht="15" customHeight="1">
      <c r="H2634" s="18" t="s">
        <v>112</v>
      </c>
      <c r="I2634" s="6">
        <v>46045</v>
      </c>
      <c r="J2634" s="21" t="s">
        <v>2463</v>
      </c>
      <c r="K2634" s="18" t="s">
        <v>118</v>
      </c>
      <c r="L2634" s="23">
        <v>115000000</v>
      </c>
      <c r="M2634" s="23">
        <v>0</v>
      </c>
      <c r="N2634" s="25" t="s">
        <v>2464</v>
      </c>
    </row>
    <row r="2635" spans="8:14" ht="15" customHeight="1">
      <c r="H2635" s="18" t="s">
        <v>120</v>
      </c>
      <c r="I2635" s="6">
        <v>46045</v>
      </c>
      <c r="J2635" s="21" t="s">
        <v>2506</v>
      </c>
      <c r="K2635" s="18" t="s">
        <v>451</v>
      </c>
      <c r="L2635" s="23">
        <v>115000000</v>
      </c>
      <c r="M2635" s="23">
        <v>0</v>
      </c>
      <c r="N2635" s="25" t="s">
        <v>2515</v>
      </c>
    </row>
    <row r="2636" spans="8:14" ht="15" customHeight="1">
      <c r="H2636" s="18" t="s">
        <v>112</v>
      </c>
      <c r="I2636" s="6">
        <v>46045</v>
      </c>
      <c r="J2636" s="21" t="s">
        <v>2519</v>
      </c>
      <c r="K2636" s="18" t="s">
        <v>118</v>
      </c>
      <c r="L2636" s="23">
        <v>115000000</v>
      </c>
      <c r="M2636" s="23">
        <v>0</v>
      </c>
      <c r="N2636" s="25" t="s">
        <v>2528</v>
      </c>
    </row>
    <row r="2637" spans="8:14" ht="15" customHeight="1">
      <c r="H2637" s="18" t="s">
        <v>416</v>
      </c>
      <c r="I2637" s="6">
        <v>46045</v>
      </c>
      <c r="J2637" s="21" t="s">
        <v>2620</v>
      </c>
      <c r="K2637" s="18" t="s">
        <v>417</v>
      </c>
      <c r="L2637" s="23">
        <v>115000000</v>
      </c>
      <c r="M2637" s="23">
        <v>0</v>
      </c>
      <c r="N2637" s="25" t="s">
        <v>2621</v>
      </c>
    </row>
    <row r="2638" spans="8:14" ht="15" customHeight="1">
      <c r="H2638" s="18" t="s">
        <v>112</v>
      </c>
      <c r="I2638" s="6">
        <v>46046</v>
      </c>
      <c r="J2638" s="21" t="s">
        <v>2646</v>
      </c>
      <c r="K2638" s="18" t="s">
        <v>118</v>
      </c>
      <c r="L2638" s="23">
        <v>115000000</v>
      </c>
      <c r="M2638" s="23">
        <v>0</v>
      </c>
      <c r="N2638" s="25" t="s">
        <v>2647</v>
      </c>
    </row>
    <row r="2639" spans="8:14" ht="15" customHeight="1">
      <c r="H2639" s="18" t="s">
        <v>798</v>
      </c>
      <c r="I2639" s="6">
        <v>46046</v>
      </c>
      <c r="J2639" s="21" t="s">
        <v>2689</v>
      </c>
      <c r="K2639" s="18" t="s">
        <v>799</v>
      </c>
      <c r="L2639" s="23">
        <v>115000000</v>
      </c>
      <c r="M2639" s="23">
        <v>0</v>
      </c>
      <c r="N2639" s="25" t="s">
        <v>2690</v>
      </c>
    </row>
    <row r="2640" spans="8:14" ht="15" customHeight="1">
      <c r="H2640" s="18" t="s">
        <v>11</v>
      </c>
      <c r="I2640" s="6">
        <v>46046</v>
      </c>
      <c r="J2640" s="21" t="s">
        <v>2721</v>
      </c>
      <c r="K2640" s="18" t="s">
        <v>13</v>
      </c>
      <c r="L2640" s="23">
        <v>115000000</v>
      </c>
      <c r="M2640" s="23">
        <v>0</v>
      </c>
      <c r="N2640" s="25" t="s">
        <v>2722</v>
      </c>
    </row>
    <row r="2641" spans="8:14" ht="15" customHeight="1">
      <c r="H2641" s="18" t="s">
        <v>868</v>
      </c>
      <c r="I2641" s="6">
        <v>46047</v>
      </c>
      <c r="J2641" s="21" t="s">
        <v>2799</v>
      </c>
      <c r="K2641" s="18" t="s">
        <v>869</v>
      </c>
      <c r="L2641" s="23">
        <v>115000000</v>
      </c>
      <c r="M2641" s="23">
        <v>0</v>
      </c>
      <c r="N2641" s="25" t="s">
        <v>2800</v>
      </c>
    </row>
    <row r="2642" spans="8:14" ht="15" customHeight="1">
      <c r="H2642" s="18" t="s">
        <v>858</v>
      </c>
      <c r="I2642" s="6">
        <v>46047</v>
      </c>
      <c r="J2642" s="21" t="s">
        <v>2825</v>
      </c>
      <c r="K2642" s="18" t="s">
        <v>1913</v>
      </c>
      <c r="L2642" s="23">
        <v>115000000</v>
      </c>
      <c r="M2642" s="23">
        <v>0</v>
      </c>
      <c r="N2642" s="25" t="s">
        <v>2826</v>
      </c>
    </row>
    <row r="2643" spans="8:14" ht="15" customHeight="1">
      <c r="H2643" s="18" t="s">
        <v>416</v>
      </c>
      <c r="I2643" s="6">
        <v>46048</v>
      </c>
      <c r="J2643" s="21" t="s">
        <v>2879</v>
      </c>
      <c r="K2643" s="18" t="s">
        <v>417</v>
      </c>
      <c r="L2643" s="23">
        <v>115000000</v>
      </c>
      <c r="M2643" s="23">
        <v>0</v>
      </c>
      <c r="N2643" s="25" t="s">
        <v>2880</v>
      </c>
    </row>
    <row r="2644" spans="8:14" ht="15" customHeight="1">
      <c r="H2644" s="18" t="s">
        <v>11</v>
      </c>
      <c r="I2644" s="6">
        <v>46048</v>
      </c>
      <c r="J2644" s="21" t="s">
        <v>2943</v>
      </c>
      <c r="K2644" s="18" t="s">
        <v>109</v>
      </c>
      <c r="L2644" s="23">
        <v>115000000</v>
      </c>
      <c r="M2644" s="23">
        <v>0</v>
      </c>
      <c r="N2644" s="25" t="s">
        <v>2944</v>
      </c>
    </row>
    <row r="2645" spans="8:14" ht="15" customHeight="1">
      <c r="H2645" s="18" t="s">
        <v>11</v>
      </c>
      <c r="I2645" s="6">
        <v>46048</v>
      </c>
      <c r="J2645" s="21" t="s">
        <v>2945</v>
      </c>
      <c r="K2645" s="18" t="s">
        <v>41</v>
      </c>
      <c r="L2645" s="23">
        <v>115000000</v>
      </c>
      <c r="M2645" s="23">
        <v>0</v>
      </c>
      <c r="N2645" s="25" t="s">
        <v>2946</v>
      </c>
    </row>
    <row r="2646" spans="8:14" ht="15" customHeight="1">
      <c r="H2646" s="18" t="s">
        <v>11</v>
      </c>
      <c r="I2646" s="6">
        <v>46048</v>
      </c>
      <c r="J2646" s="21" t="s">
        <v>2949</v>
      </c>
      <c r="K2646" s="18" t="s">
        <v>13</v>
      </c>
      <c r="L2646" s="23">
        <v>115000000</v>
      </c>
      <c r="M2646" s="23">
        <v>0</v>
      </c>
      <c r="N2646" s="25" t="s">
        <v>2950</v>
      </c>
    </row>
    <row r="2647" spans="8:14" ht="15" customHeight="1">
      <c r="H2647" s="18" t="s">
        <v>112</v>
      </c>
      <c r="I2647" s="6">
        <v>46049</v>
      </c>
      <c r="J2647" s="21" t="s">
        <v>3158</v>
      </c>
      <c r="K2647" s="18" t="s">
        <v>118</v>
      </c>
      <c r="L2647" s="23">
        <v>115000000</v>
      </c>
      <c r="M2647" s="23">
        <v>0</v>
      </c>
      <c r="N2647" s="25" t="s">
        <v>3159</v>
      </c>
    </row>
    <row r="2648" spans="8:14" ht="15" customHeight="1">
      <c r="H2648" s="18" t="s">
        <v>411</v>
      </c>
      <c r="I2648" s="6">
        <v>46049</v>
      </c>
      <c r="J2648" s="21" t="s">
        <v>3162</v>
      </c>
      <c r="K2648" s="18" t="s">
        <v>2139</v>
      </c>
      <c r="L2648" s="23">
        <v>115000000</v>
      </c>
      <c r="M2648" s="23">
        <v>0</v>
      </c>
      <c r="N2648" s="25" t="s">
        <v>3163</v>
      </c>
    </row>
    <row r="2649" spans="8:14" ht="15" customHeight="1">
      <c r="H2649" s="18" t="s">
        <v>858</v>
      </c>
      <c r="I2649" s="6">
        <v>46049</v>
      </c>
      <c r="J2649" s="21" t="s">
        <v>3194</v>
      </c>
      <c r="K2649" s="18" t="s">
        <v>859</v>
      </c>
      <c r="L2649" s="23">
        <v>115000000</v>
      </c>
      <c r="M2649" s="23">
        <v>0</v>
      </c>
      <c r="N2649" s="25" t="s">
        <v>3195</v>
      </c>
    </row>
    <row r="2650" spans="8:14" ht="15" customHeight="1">
      <c r="H2650" s="18" t="s">
        <v>416</v>
      </c>
      <c r="I2650" s="6">
        <v>46049</v>
      </c>
      <c r="J2650" s="21" t="s">
        <v>3228</v>
      </c>
      <c r="K2650" s="18" t="s">
        <v>417</v>
      </c>
      <c r="L2650" s="23">
        <v>115000000</v>
      </c>
      <c r="M2650" s="23">
        <v>0</v>
      </c>
      <c r="N2650" s="25" t="s">
        <v>3229</v>
      </c>
    </row>
    <row r="2651" spans="8:14" ht="15" customHeight="1">
      <c r="H2651" s="18" t="s">
        <v>11</v>
      </c>
      <c r="I2651" s="6">
        <v>46049</v>
      </c>
      <c r="J2651" s="21" t="s">
        <v>3274</v>
      </c>
      <c r="K2651" s="18" t="s">
        <v>13</v>
      </c>
      <c r="L2651" s="23">
        <v>115000000</v>
      </c>
      <c r="M2651" s="23">
        <v>0</v>
      </c>
      <c r="N2651" s="25" t="s">
        <v>3275</v>
      </c>
    </row>
    <row r="2652" spans="8:14" ht="15" customHeight="1">
      <c r="H2652" s="18" t="s">
        <v>112</v>
      </c>
      <c r="I2652" s="6">
        <v>46049</v>
      </c>
      <c r="J2652" s="21" t="s">
        <v>3343</v>
      </c>
      <c r="K2652" s="18" t="s">
        <v>118</v>
      </c>
      <c r="L2652" s="23">
        <v>115000000</v>
      </c>
      <c r="M2652" s="23">
        <v>0</v>
      </c>
      <c r="N2652" s="25" t="s">
        <v>3344</v>
      </c>
    </row>
    <row r="2653" spans="8:14" ht="15" customHeight="1">
      <c r="H2653" s="18" t="s">
        <v>112</v>
      </c>
      <c r="I2653" s="6">
        <v>46050</v>
      </c>
      <c r="J2653" s="21" t="s">
        <v>3467</v>
      </c>
      <c r="K2653" s="18" t="s">
        <v>118</v>
      </c>
      <c r="L2653" s="23">
        <v>115000000</v>
      </c>
      <c r="M2653" s="23">
        <v>0</v>
      </c>
      <c r="N2653" s="25" t="s">
        <v>3468</v>
      </c>
    </row>
    <row r="2654" spans="8:14" ht="15" customHeight="1">
      <c r="H2654" s="18" t="s">
        <v>693</v>
      </c>
      <c r="I2654" s="6">
        <v>46051</v>
      </c>
      <c r="J2654" s="21" t="s">
        <v>3687</v>
      </c>
      <c r="K2654" s="18" t="s">
        <v>694</v>
      </c>
      <c r="L2654" s="23">
        <v>115000000</v>
      </c>
      <c r="M2654" s="23">
        <v>0</v>
      </c>
      <c r="N2654" s="25" t="s">
        <v>3688</v>
      </c>
    </row>
    <row r="2655" spans="8:14" ht="15" customHeight="1">
      <c r="H2655" s="18" t="s">
        <v>868</v>
      </c>
      <c r="I2655" s="6">
        <v>46052</v>
      </c>
      <c r="J2655" s="21" t="s">
        <v>3952</v>
      </c>
      <c r="K2655" s="18" t="s">
        <v>869</v>
      </c>
      <c r="L2655" s="23">
        <v>115000000</v>
      </c>
      <c r="M2655" s="23">
        <v>0</v>
      </c>
      <c r="N2655" s="25" t="s">
        <v>3953</v>
      </c>
    </row>
    <row r="2656" spans="8:14" ht="15" customHeight="1">
      <c r="H2656" s="18" t="s">
        <v>4498</v>
      </c>
      <c r="I2656" s="6">
        <v>46036</v>
      </c>
      <c r="J2656" s="21" t="s">
        <v>117</v>
      </c>
      <c r="K2656" s="18" t="s">
        <v>4499</v>
      </c>
      <c r="L2656" s="23">
        <v>115000000</v>
      </c>
      <c r="M2656" s="23">
        <v>0</v>
      </c>
      <c r="N2656" s="25" t="s">
        <v>6118</v>
      </c>
    </row>
    <row r="2657" spans="8:14" ht="15" customHeight="1">
      <c r="H2657" s="18" t="s">
        <v>4498</v>
      </c>
      <c r="I2657" s="6">
        <v>46041</v>
      </c>
      <c r="J2657" s="21" t="s">
        <v>338</v>
      </c>
      <c r="K2657" s="18" t="s">
        <v>4499</v>
      </c>
      <c r="L2657" s="23">
        <v>115000000</v>
      </c>
      <c r="M2657" s="23">
        <v>0</v>
      </c>
      <c r="N2657" s="25" t="s">
        <v>6168</v>
      </c>
    </row>
    <row r="2658" spans="8:14" ht="15" customHeight="1">
      <c r="H2658" s="18" t="s">
        <v>4498</v>
      </c>
      <c r="I2658" s="6">
        <v>46044</v>
      </c>
      <c r="J2658" s="21" t="s">
        <v>514</v>
      </c>
      <c r="K2658" s="18" t="s">
        <v>4502</v>
      </c>
      <c r="L2658" s="23">
        <v>115000000</v>
      </c>
      <c r="M2658" s="23">
        <v>0</v>
      </c>
      <c r="N2658" s="25" t="s">
        <v>6205</v>
      </c>
    </row>
    <row r="2659" spans="8:14" ht="15" customHeight="1">
      <c r="H2659" s="18" t="s">
        <v>4498</v>
      </c>
      <c r="I2659" s="6">
        <v>46045</v>
      </c>
      <c r="J2659" s="21" t="s">
        <v>580</v>
      </c>
      <c r="K2659" s="18" t="s">
        <v>4502</v>
      </c>
      <c r="L2659" s="23">
        <v>115000000</v>
      </c>
      <c r="M2659" s="23">
        <v>0</v>
      </c>
      <c r="N2659" s="25" t="s">
        <v>6218</v>
      </c>
    </row>
    <row r="2660" spans="8:14" ht="15" customHeight="1">
      <c r="H2660" s="18" t="s">
        <v>4498</v>
      </c>
      <c r="I2660" s="6">
        <v>46045</v>
      </c>
      <c r="J2660" s="21" t="s">
        <v>586</v>
      </c>
      <c r="K2660" s="18" t="s">
        <v>4502</v>
      </c>
      <c r="L2660" s="23">
        <v>115000000</v>
      </c>
      <c r="M2660" s="23">
        <v>0</v>
      </c>
      <c r="N2660" s="25" t="s">
        <v>6218</v>
      </c>
    </row>
    <row r="2661" spans="8:14" ht="15" customHeight="1">
      <c r="H2661" s="18" t="s">
        <v>4498</v>
      </c>
      <c r="I2661" s="6">
        <v>46046</v>
      </c>
      <c r="J2661" s="21" t="s">
        <v>770</v>
      </c>
      <c r="K2661" s="18" t="s">
        <v>4502</v>
      </c>
      <c r="L2661" s="23">
        <v>115000000</v>
      </c>
      <c r="M2661" s="23">
        <v>0</v>
      </c>
      <c r="N2661" s="25" t="s">
        <v>6236</v>
      </c>
    </row>
    <row r="2662" spans="8:14" ht="15" customHeight="1">
      <c r="H2662" s="18" t="s">
        <v>4498</v>
      </c>
      <c r="I2662" s="6">
        <v>46046</v>
      </c>
      <c r="J2662" s="21" t="s">
        <v>787</v>
      </c>
      <c r="K2662" s="18" t="s">
        <v>4502</v>
      </c>
      <c r="L2662" s="23">
        <v>115000000</v>
      </c>
      <c r="M2662" s="23">
        <v>0</v>
      </c>
      <c r="N2662" s="25" t="s">
        <v>6236</v>
      </c>
    </row>
    <row r="2663" spans="8:14" ht="15" customHeight="1">
      <c r="H2663" s="18" t="s">
        <v>4498</v>
      </c>
      <c r="I2663" s="6">
        <v>46048</v>
      </c>
      <c r="J2663" s="21" t="s">
        <v>838</v>
      </c>
      <c r="K2663" s="18" t="s">
        <v>4499</v>
      </c>
      <c r="L2663" s="23">
        <v>115000000</v>
      </c>
      <c r="M2663" s="23">
        <v>0</v>
      </c>
      <c r="N2663" s="25" t="s">
        <v>6244</v>
      </c>
    </row>
    <row r="2664" spans="8:14" ht="15" customHeight="1">
      <c r="H2664" s="18" t="s">
        <v>4498</v>
      </c>
      <c r="I2664" s="6">
        <v>46048</v>
      </c>
      <c r="J2664" s="21" t="s">
        <v>849</v>
      </c>
      <c r="K2664" s="18" t="s">
        <v>4499</v>
      </c>
      <c r="L2664" s="23">
        <v>115000000</v>
      </c>
      <c r="M2664" s="23">
        <v>0</v>
      </c>
      <c r="N2664" s="25" t="s">
        <v>6247</v>
      </c>
    </row>
    <row r="2665" spans="8:14" ht="15" customHeight="1">
      <c r="H2665" s="18" t="s">
        <v>4498</v>
      </c>
      <c r="I2665" s="6">
        <v>46049</v>
      </c>
      <c r="J2665" s="21" t="s">
        <v>928</v>
      </c>
      <c r="K2665" s="18" t="s">
        <v>4499</v>
      </c>
      <c r="L2665" s="23">
        <v>115000000</v>
      </c>
      <c r="M2665" s="23">
        <v>0</v>
      </c>
      <c r="N2665" s="25" t="s">
        <v>6247</v>
      </c>
    </row>
    <row r="2666" spans="8:14" ht="15" customHeight="1">
      <c r="H2666" s="18" t="s">
        <v>32</v>
      </c>
      <c r="I2666" s="6">
        <v>46097</v>
      </c>
      <c r="J2666" s="21" t="s">
        <v>5346</v>
      </c>
      <c r="K2666" s="18" t="s">
        <v>4221</v>
      </c>
      <c r="L2666" s="23">
        <v>115294500</v>
      </c>
      <c r="M2666" s="23">
        <v>0</v>
      </c>
      <c r="N2666" s="25" t="s">
        <v>5331</v>
      </c>
    </row>
    <row r="2667" spans="8:14" ht="15" customHeight="1">
      <c r="H2667" s="18" t="s">
        <v>120</v>
      </c>
      <c r="I2667" s="6">
        <v>46037</v>
      </c>
      <c r="J2667" s="21" t="s">
        <v>1067</v>
      </c>
      <c r="K2667" s="18" t="s">
        <v>121</v>
      </c>
      <c r="L2667" s="23">
        <v>115500000</v>
      </c>
      <c r="M2667" s="23">
        <v>0</v>
      </c>
      <c r="N2667" s="25" t="s">
        <v>1068</v>
      </c>
    </row>
    <row r="2668" spans="8:14" ht="15" customHeight="1">
      <c r="H2668" s="18" t="s">
        <v>868</v>
      </c>
      <c r="I2668" s="6">
        <v>46038</v>
      </c>
      <c r="J2668" s="21" t="s">
        <v>1314</v>
      </c>
      <c r="K2668" s="18" t="s">
        <v>869</v>
      </c>
      <c r="L2668" s="23">
        <v>115500000</v>
      </c>
      <c r="M2668" s="23">
        <v>0</v>
      </c>
      <c r="N2668" s="25" t="s">
        <v>1315</v>
      </c>
    </row>
    <row r="2669" spans="8:14" ht="15" customHeight="1">
      <c r="H2669" s="18" t="s">
        <v>112</v>
      </c>
      <c r="I2669" s="6">
        <v>46041</v>
      </c>
      <c r="J2669" s="21" t="s">
        <v>1512</v>
      </c>
      <c r="K2669" s="18" t="s">
        <v>114</v>
      </c>
      <c r="L2669" s="23">
        <v>115500000</v>
      </c>
      <c r="M2669" s="23">
        <v>0</v>
      </c>
      <c r="N2669" s="25" t="s">
        <v>1513</v>
      </c>
    </row>
    <row r="2670" spans="8:14" ht="15" customHeight="1">
      <c r="H2670" s="18" t="s">
        <v>790</v>
      </c>
      <c r="I2670" s="6">
        <v>46050</v>
      </c>
      <c r="J2670" s="21" t="s">
        <v>3533</v>
      </c>
      <c r="K2670" s="18" t="s">
        <v>803</v>
      </c>
      <c r="L2670" s="23">
        <v>115500000</v>
      </c>
      <c r="M2670" s="23">
        <v>0</v>
      </c>
      <c r="N2670" s="25" t="s">
        <v>3534</v>
      </c>
    </row>
    <row r="2671" spans="8:14" ht="15" customHeight="1">
      <c r="H2671" s="18" t="s">
        <v>5335</v>
      </c>
      <c r="I2671" s="6">
        <v>46044</v>
      </c>
      <c r="J2671" s="21" t="s">
        <v>220</v>
      </c>
      <c r="K2671" s="18" t="s">
        <v>5336</v>
      </c>
      <c r="L2671" s="23">
        <v>115500000</v>
      </c>
      <c r="M2671" s="23">
        <v>0</v>
      </c>
      <c r="N2671" s="25" t="s">
        <v>6208</v>
      </c>
    </row>
    <row r="2672" spans="8:14" ht="15" customHeight="1">
      <c r="H2672" s="18" t="s">
        <v>5335</v>
      </c>
      <c r="I2672" s="6">
        <v>46044</v>
      </c>
      <c r="J2672" s="21" t="s">
        <v>223</v>
      </c>
      <c r="K2672" s="18" t="s">
        <v>5336</v>
      </c>
      <c r="L2672" s="23">
        <v>115500000</v>
      </c>
      <c r="M2672" s="23">
        <v>0</v>
      </c>
      <c r="N2672" s="25" t="s">
        <v>6209</v>
      </c>
    </row>
    <row r="2673" spans="8:14" ht="15" customHeight="1">
      <c r="H2673" s="18" t="s">
        <v>913</v>
      </c>
      <c r="I2673" s="6">
        <v>46086</v>
      </c>
      <c r="J2673" s="21" t="s">
        <v>5036</v>
      </c>
      <c r="K2673" s="18" t="s">
        <v>4238</v>
      </c>
      <c r="L2673" s="23">
        <v>115525337</v>
      </c>
      <c r="M2673" s="23">
        <v>0</v>
      </c>
      <c r="N2673" s="25" t="s">
        <v>5013</v>
      </c>
    </row>
    <row r="2674" spans="8:14" ht="15" customHeight="1">
      <c r="H2674" s="18" t="s">
        <v>46</v>
      </c>
      <c r="I2674" s="6">
        <v>46029</v>
      </c>
      <c r="J2674" s="21" t="s">
        <v>203</v>
      </c>
      <c r="K2674" s="18" t="s">
        <v>47</v>
      </c>
      <c r="L2674" s="23">
        <v>115668000</v>
      </c>
      <c r="M2674" s="23">
        <v>0</v>
      </c>
      <c r="N2674" s="25" t="s">
        <v>225</v>
      </c>
    </row>
    <row r="2675" spans="8:14" ht="15" customHeight="1">
      <c r="H2675" s="18" t="s">
        <v>20</v>
      </c>
      <c r="I2675" s="6">
        <v>46029</v>
      </c>
      <c r="J2675" s="21" t="s">
        <v>124</v>
      </c>
      <c r="K2675" s="18" t="s">
        <v>92</v>
      </c>
      <c r="L2675" s="23">
        <v>115968000</v>
      </c>
      <c r="M2675" s="23">
        <v>0</v>
      </c>
      <c r="N2675" s="25" t="s">
        <v>130</v>
      </c>
    </row>
    <row r="2676" spans="8:14" ht="15" customHeight="1">
      <c r="H2676" s="18" t="s">
        <v>328</v>
      </c>
      <c r="I2676" s="6">
        <v>46037</v>
      </c>
      <c r="J2676" s="21" t="s">
        <v>919</v>
      </c>
      <c r="K2676" s="18" t="s">
        <v>333</v>
      </c>
      <c r="L2676" s="23">
        <v>116150000</v>
      </c>
      <c r="M2676" s="23">
        <v>0</v>
      </c>
      <c r="N2676" s="25" t="s">
        <v>920</v>
      </c>
    </row>
    <row r="2677" spans="8:14" ht="15" customHeight="1">
      <c r="H2677" s="18" t="s">
        <v>328</v>
      </c>
      <c r="I2677" s="6">
        <v>46037</v>
      </c>
      <c r="J2677" s="21" t="s">
        <v>950</v>
      </c>
      <c r="K2677" s="18" t="s">
        <v>333</v>
      </c>
      <c r="L2677" s="23">
        <v>116150000</v>
      </c>
      <c r="M2677" s="23">
        <v>0</v>
      </c>
      <c r="N2677" s="25" t="s">
        <v>951</v>
      </c>
    </row>
    <row r="2678" spans="8:14" ht="15" customHeight="1">
      <c r="H2678" s="18" t="s">
        <v>798</v>
      </c>
      <c r="I2678" s="6">
        <v>46048</v>
      </c>
      <c r="J2678" s="21" t="s">
        <v>2839</v>
      </c>
      <c r="K2678" s="18" t="s">
        <v>799</v>
      </c>
      <c r="L2678" s="23">
        <v>116150000</v>
      </c>
      <c r="M2678" s="23">
        <v>0</v>
      </c>
      <c r="N2678" s="25" t="s">
        <v>1874</v>
      </c>
    </row>
    <row r="2679" spans="8:14" ht="15" customHeight="1">
      <c r="H2679" s="18" t="s">
        <v>123</v>
      </c>
      <c r="I2679" s="6">
        <v>46091</v>
      </c>
      <c r="J2679" s="21" t="s">
        <v>5184</v>
      </c>
      <c r="K2679" s="18" t="s">
        <v>4314</v>
      </c>
      <c r="L2679" s="23">
        <v>116566897.5</v>
      </c>
      <c r="M2679" s="23">
        <v>0</v>
      </c>
      <c r="N2679" s="25" t="s">
        <v>5183</v>
      </c>
    </row>
    <row r="2680" spans="8:14" ht="15" customHeight="1">
      <c r="H2680" s="18" t="s">
        <v>46</v>
      </c>
      <c r="I2680" s="6">
        <v>46031</v>
      </c>
      <c r="J2680" s="21" t="s">
        <v>314</v>
      </c>
      <c r="K2680" s="18" t="s">
        <v>55</v>
      </c>
      <c r="L2680" s="23">
        <v>116666667</v>
      </c>
      <c r="M2680" s="23">
        <v>0</v>
      </c>
      <c r="N2680" s="25" t="s">
        <v>342</v>
      </c>
    </row>
    <row r="2681" spans="8:14" ht="15" customHeight="1">
      <c r="H2681" s="18" t="s">
        <v>120</v>
      </c>
      <c r="I2681" s="6">
        <v>46032</v>
      </c>
      <c r="J2681" s="21" t="s">
        <v>443</v>
      </c>
      <c r="K2681" s="18" t="s">
        <v>121</v>
      </c>
      <c r="L2681" s="23">
        <v>116666667</v>
      </c>
      <c r="M2681" s="23">
        <v>-666667</v>
      </c>
      <c r="N2681" s="25" t="s">
        <v>477</v>
      </c>
    </row>
    <row r="2682" spans="8:14" ht="15" customHeight="1">
      <c r="H2682" s="18" t="s">
        <v>120</v>
      </c>
      <c r="I2682" s="6">
        <v>46033</v>
      </c>
      <c r="J2682" s="21" t="s">
        <v>472</v>
      </c>
      <c r="K2682" s="18" t="s">
        <v>451</v>
      </c>
      <c r="L2682" s="23">
        <v>116666667</v>
      </c>
      <c r="M2682" s="23">
        <v>-666667</v>
      </c>
      <c r="N2682" s="25" t="s">
        <v>507</v>
      </c>
    </row>
    <row r="2683" spans="8:14" ht="15" customHeight="1">
      <c r="H2683" s="18" t="s">
        <v>328</v>
      </c>
      <c r="I2683" s="6">
        <v>46036</v>
      </c>
      <c r="J2683" s="21" t="s">
        <v>874</v>
      </c>
      <c r="K2683" s="18" t="s">
        <v>329</v>
      </c>
      <c r="L2683" s="23">
        <v>116666667</v>
      </c>
      <c r="M2683" s="23">
        <v>-1000000</v>
      </c>
      <c r="N2683" s="25" t="s">
        <v>875</v>
      </c>
    </row>
    <row r="2684" spans="8:14" ht="15" customHeight="1">
      <c r="H2684" s="18" t="s">
        <v>903</v>
      </c>
      <c r="I2684" s="6">
        <v>46047</v>
      </c>
      <c r="J2684" s="21" t="s">
        <v>2745</v>
      </c>
      <c r="K2684" s="18" t="s">
        <v>905</v>
      </c>
      <c r="L2684" s="23">
        <v>116666667</v>
      </c>
      <c r="M2684" s="23">
        <v>0</v>
      </c>
      <c r="N2684" s="25" t="s">
        <v>2746</v>
      </c>
    </row>
    <row r="2685" spans="8:14" ht="15" customHeight="1">
      <c r="H2685" s="18" t="s">
        <v>903</v>
      </c>
      <c r="I2685" s="6">
        <v>46052</v>
      </c>
      <c r="J2685" s="21" t="s">
        <v>3756</v>
      </c>
      <c r="K2685" s="18" t="s">
        <v>905</v>
      </c>
      <c r="L2685" s="23">
        <v>116666667</v>
      </c>
      <c r="M2685" s="23">
        <v>0</v>
      </c>
      <c r="N2685" s="25" t="s">
        <v>3757</v>
      </c>
    </row>
    <row r="2686" spans="8:14" ht="15" customHeight="1">
      <c r="H2686" s="18" t="s">
        <v>123</v>
      </c>
      <c r="I2686" s="6">
        <v>46091</v>
      </c>
      <c r="J2686" s="21" t="s">
        <v>5182</v>
      </c>
      <c r="K2686" s="18" t="s">
        <v>4314</v>
      </c>
      <c r="L2686" s="23">
        <v>117218305.29000001</v>
      </c>
      <c r="M2686" s="23">
        <v>0</v>
      </c>
      <c r="N2686" s="25" t="s">
        <v>5183</v>
      </c>
    </row>
    <row r="2687" spans="8:14" ht="15" customHeight="1">
      <c r="H2687" s="18" t="s">
        <v>858</v>
      </c>
      <c r="I2687" s="6">
        <v>46044</v>
      </c>
      <c r="J2687" s="21" t="s">
        <v>2405</v>
      </c>
      <c r="K2687" s="18" t="s">
        <v>859</v>
      </c>
      <c r="L2687" s="23">
        <v>117300000</v>
      </c>
      <c r="M2687" s="23">
        <v>0</v>
      </c>
      <c r="N2687" s="25" t="s">
        <v>2406</v>
      </c>
    </row>
    <row r="2688" spans="8:14" ht="15" customHeight="1">
      <c r="H2688" s="18" t="s">
        <v>800</v>
      </c>
      <c r="I2688" s="6">
        <v>46049</v>
      </c>
      <c r="J2688" s="21" t="s">
        <v>3149</v>
      </c>
      <c r="K2688" s="18" t="s">
        <v>801</v>
      </c>
      <c r="L2688" s="23">
        <v>117300000</v>
      </c>
      <c r="M2688" s="23">
        <v>0</v>
      </c>
      <c r="N2688" s="25" t="s">
        <v>3150</v>
      </c>
    </row>
    <row r="2689" spans="8:14" ht="15" customHeight="1">
      <c r="H2689" s="18" t="s">
        <v>20</v>
      </c>
      <c r="I2689" s="6">
        <v>46029</v>
      </c>
      <c r="J2689" s="21" t="s">
        <v>117</v>
      </c>
      <c r="K2689" s="18" t="s">
        <v>21</v>
      </c>
      <c r="L2689" s="23">
        <v>117420000</v>
      </c>
      <c r="M2689" s="23">
        <v>0</v>
      </c>
      <c r="N2689" s="25" t="s">
        <v>127</v>
      </c>
    </row>
    <row r="2690" spans="8:14" ht="15" customHeight="1">
      <c r="H2690" s="18" t="s">
        <v>20</v>
      </c>
      <c r="I2690" s="6">
        <v>46032</v>
      </c>
      <c r="J2690" s="21" t="s">
        <v>409</v>
      </c>
      <c r="K2690" s="18" t="s">
        <v>21</v>
      </c>
      <c r="L2690" s="23">
        <v>117420000</v>
      </c>
      <c r="M2690" s="23">
        <v>0</v>
      </c>
      <c r="N2690" s="25" t="s">
        <v>445</v>
      </c>
    </row>
    <row r="2691" spans="8:14" ht="15" customHeight="1">
      <c r="H2691" s="18" t="s">
        <v>20</v>
      </c>
      <c r="I2691" s="6">
        <v>46041</v>
      </c>
      <c r="J2691" s="21" t="s">
        <v>1533</v>
      </c>
      <c r="K2691" s="18" t="s">
        <v>21</v>
      </c>
      <c r="L2691" s="23">
        <v>117420000</v>
      </c>
      <c r="M2691" s="23">
        <v>0</v>
      </c>
      <c r="N2691" s="25" t="s">
        <v>1534</v>
      </c>
    </row>
    <row r="2692" spans="8:14" ht="15" customHeight="1">
      <c r="H2692" s="18" t="s">
        <v>825</v>
      </c>
      <c r="I2692" s="6">
        <v>46049</v>
      </c>
      <c r="J2692" s="21" t="s">
        <v>3200</v>
      </c>
      <c r="K2692" s="18" t="s">
        <v>826</v>
      </c>
      <c r="L2692" s="23">
        <v>117496667</v>
      </c>
      <c r="M2692" s="23">
        <v>0</v>
      </c>
      <c r="N2692" s="25" t="s">
        <v>3201</v>
      </c>
    </row>
    <row r="2693" spans="8:14" ht="15" customHeight="1">
      <c r="H2693" s="18" t="s">
        <v>4246</v>
      </c>
      <c r="I2693" s="6">
        <v>46106</v>
      </c>
      <c r="J2693" s="21" t="s">
        <v>5766</v>
      </c>
      <c r="K2693" s="18" t="s">
        <v>4247</v>
      </c>
      <c r="L2693" s="23">
        <v>117580635</v>
      </c>
      <c r="M2693" s="23">
        <v>0</v>
      </c>
      <c r="N2693" s="25" t="s">
        <v>5744</v>
      </c>
    </row>
    <row r="2694" spans="8:14" ht="15" customHeight="1">
      <c r="H2694" s="18" t="s">
        <v>4246</v>
      </c>
      <c r="I2694" s="6">
        <v>46106</v>
      </c>
      <c r="J2694" s="21" t="s">
        <v>5805</v>
      </c>
      <c r="K2694" s="18" t="s">
        <v>4247</v>
      </c>
      <c r="L2694" s="23">
        <v>117806781</v>
      </c>
      <c r="M2694" s="23">
        <v>0</v>
      </c>
      <c r="N2694" s="25" t="s">
        <v>5744</v>
      </c>
    </row>
    <row r="2695" spans="8:14" ht="15" customHeight="1">
      <c r="H2695" s="18" t="s">
        <v>185</v>
      </c>
      <c r="I2695" s="6">
        <v>46052</v>
      </c>
      <c r="J2695" s="21" t="s">
        <v>3779</v>
      </c>
      <c r="K2695" s="18" t="s">
        <v>186</v>
      </c>
      <c r="L2695" s="23">
        <v>117866667</v>
      </c>
      <c r="M2695" s="23">
        <v>0</v>
      </c>
      <c r="N2695" s="25" t="s">
        <v>3780</v>
      </c>
    </row>
    <row r="2696" spans="8:14" ht="15" customHeight="1">
      <c r="H2696" s="18" t="s">
        <v>185</v>
      </c>
      <c r="I2696" s="6">
        <v>46043</v>
      </c>
      <c r="J2696" s="21" t="s">
        <v>2092</v>
      </c>
      <c r="K2696" s="18" t="s">
        <v>186</v>
      </c>
      <c r="L2696" s="23">
        <v>118000000</v>
      </c>
      <c r="M2696" s="23">
        <v>0</v>
      </c>
      <c r="N2696" s="25" t="s">
        <v>1810</v>
      </c>
    </row>
    <row r="2697" spans="8:14" ht="15" customHeight="1">
      <c r="H2697" s="18" t="s">
        <v>185</v>
      </c>
      <c r="I2697" s="6">
        <v>46044</v>
      </c>
      <c r="J2697" s="21" t="s">
        <v>2289</v>
      </c>
      <c r="K2697" s="18" t="s">
        <v>186</v>
      </c>
      <c r="L2697" s="23">
        <v>118000000</v>
      </c>
      <c r="M2697" s="23">
        <v>0</v>
      </c>
      <c r="N2697" s="25" t="s">
        <v>2290</v>
      </c>
    </row>
    <row r="2698" spans="8:14" ht="15" customHeight="1">
      <c r="H2698" s="18" t="s">
        <v>185</v>
      </c>
      <c r="I2698" s="6">
        <v>46044</v>
      </c>
      <c r="J2698" s="21" t="s">
        <v>2362</v>
      </c>
      <c r="K2698" s="18" t="s">
        <v>186</v>
      </c>
      <c r="L2698" s="23">
        <v>118000000</v>
      </c>
      <c r="M2698" s="23">
        <v>0</v>
      </c>
      <c r="N2698" s="25" t="s">
        <v>2358</v>
      </c>
    </row>
    <row r="2699" spans="8:14" ht="15" customHeight="1">
      <c r="H2699" s="18" t="s">
        <v>185</v>
      </c>
      <c r="I2699" s="6">
        <v>46045</v>
      </c>
      <c r="J2699" s="21" t="s">
        <v>2483</v>
      </c>
      <c r="K2699" s="18" t="s">
        <v>186</v>
      </c>
      <c r="L2699" s="23">
        <v>118000000</v>
      </c>
      <c r="M2699" s="23">
        <v>0</v>
      </c>
      <c r="N2699" s="25" t="s">
        <v>2487</v>
      </c>
    </row>
    <row r="2700" spans="8:14" ht="15" customHeight="1">
      <c r="H2700" s="18" t="s">
        <v>185</v>
      </c>
      <c r="I2700" s="6">
        <v>46045</v>
      </c>
      <c r="J2700" s="21" t="s">
        <v>2508</v>
      </c>
      <c r="K2700" s="18" t="s">
        <v>186</v>
      </c>
      <c r="L2700" s="23">
        <v>118000000</v>
      </c>
      <c r="M2700" s="23">
        <v>0</v>
      </c>
      <c r="N2700" s="25" t="s">
        <v>2518</v>
      </c>
    </row>
    <row r="2701" spans="8:14" ht="15" customHeight="1">
      <c r="H2701" s="18" t="s">
        <v>185</v>
      </c>
      <c r="I2701" s="6">
        <v>46046</v>
      </c>
      <c r="J2701" s="21" t="s">
        <v>2650</v>
      </c>
      <c r="K2701" s="18" t="s">
        <v>186</v>
      </c>
      <c r="L2701" s="23">
        <v>118000000</v>
      </c>
      <c r="M2701" s="23">
        <v>0</v>
      </c>
      <c r="N2701" s="25" t="s">
        <v>2651</v>
      </c>
    </row>
    <row r="2702" spans="8:14" ht="15" customHeight="1">
      <c r="H2702" s="18" t="s">
        <v>185</v>
      </c>
      <c r="I2702" s="6">
        <v>46047</v>
      </c>
      <c r="J2702" s="21" t="s">
        <v>2792</v>
      </c>
      <c r="K2702" s="18" t="s">
        <v>186</v>
      </c>
      <c r="L2702" s="23">
        <v>118000000</v>
      </c>
      <c r="M2702" s="23">
        <v>0</v>
      </c>
      <c r="N2702" s="25" t="s">
        <v>2651</v>
      </c>
    </row>
    <row r="2703" spans="8:14" ht="15" customHeight="1">
      <c r="H2703" s="18" t="s">
        <v>185</v>
      </c>
      <c r="I2703" s="6">
        <v>46047</v>
      </c>
      <c r="J2703" s="21" t="s">
        <v>2820</v>
      </c>
      <c r="K2703" s="18" t="s">
        <v>186</v>
      </c>
      <c r="L2703" s="23">
        <v>118000000</v>
      </c>
      <c r="M2703" s="23">
        <v>0</v>
      </c>
      <c r="N2703" s="25" t="s">
        <v>2821</v>
      </c>
    </row>
    <row r="2704" spans="8:14" ht="15" customHeight="1">
      <c r="H2704" s="18" t="s">
        <v>185</v>
      </c>
      <c r="I2704" s="6">
        <v>46047</v>
      </c>
      <c r="J2704" s="21" t="s">
        <v>2833</v>
      </c>
      <c r="K2704" s="18" t="s">
        <v>186</v>
      </c>
      <c r="L2704" s="23">
        <v>118000000</v>
      </c>
      <c r="M2704" s="23">
        <v>0</v>
      </c>
      <c r="N2704" s="25" t="s">
        <v>2518</v>
      </c>
    </row>
    <row r="2705" spans="8:14" ht="15" customHeight="1">
      <c r="H2705" s="18" t="s">
        <v>5284</v>
      </c>
      <c r="I2705" s="6">
        <v>46087</v>
      </c>
      <c r="J2705" s="21" t="s">
        <v>128</v>
      </c>
      <c r="K2705" s="18" t="s">
        <v>5328</v>
      </c>
      <c r="L2705" s="23">
        <v>118155976</v>
      </c>
      <c r="M2705" s="23">
        <v>0</v>
      </c>
      <c r="N2705" s="25" t="s">
        <v>6407</v>
      </c>
    </row>
    <row r="2706" spans="8:14" ht="15" customHeight="1">
      <c r="H2706" s="18" t="s">
        <v>15</v>
      </c>
      <c r="I2706" s="6">
        <v>46034</v>
      </c>
      <c r="J2706" s="21" t="s">
        <v>480</v>
      </c>
      <c r="K2706" s="18" t="s">
        <v>16</v>
      </c>
      <c r="L2706" s="23">
        <v>118333333</v>
      </c>
      <c r="M2706" s="23">
        <v>-2333333</v>
      </c>
      <c r="N2706" s="25" t="s">
        <v>516</v>
      </c>
    </row>
    <row r="2707" spans="8:14" ht="15" customHeight="1">
      <c r="H2707" s="18" t="s">
        <v>67</v>
      </c>
      <c r="I2707" s="6">
        <v>46036</v>
      </c>
      <c r="J2707" s="21" t="s">
        <v>866</v>
      </c>
      <c r="K2707" s="18" t="s">
        <v>808</v>
      </c>
      <c r="L2707" s="23">
        <v>119600000</v>
      </c>
      <c r="M2707" s="23">
        <v>0</v>
      </c>
      <c r="N2707" s="25" t="s">
        <v>867</v>
      </c>
    </row>
    <row r="2708" spans="8:14" ht="15" customHeight="1">
      <c r="H2708" s="18" t="s">
        <v>67</v>
      </c>
      <c r="I2708" s="6">
        <v>46050</v>
      </c>
      <c r="J2708" s="21" t="s">
        <v>3397</v>
      </c>
      <c r="K2708" s="18" t="s">
        <v>808</v>
      </c>
      <c r="L2708" s="23">
        <v>119600000</v>
      </c>
      <c r="M2708" s="23">
        <v>0</v>
      </c>
      <c r="N2708" s="25" t="s">
        <v>3398</v>
      </c>
    </row>
    <row r="2709" spans="8:14" ht="15" customHeight="1">
      <c r="H2709" s="18" t="s">
        <v>868</v>
      </c>
      <c r="I2709" s="6">
        <v>46048</v>
      </c>
      <c r="J2709" s="21" t="s">
        <v>3094</v>
      </c>
      <c r="K2709" s="18" t="s">
        <v>869</v>
      </c>
      <c r="L2709" s="23">
        <v>119944999.98999999</v>
      </c>
      <c r="M2709" s="23">
        <v>-347666.99</v>
      </c>
      <c r="N2709" s="25" t="s">
        <v>3095</v>
      </c>
    </row>
    <row r="2710" spans="8:14" ht="15" customHeight="1">
      <c r="H2710" s="18" t="s">
        <v>868</v>
      </c>
      <c r="I2710" s="6">
        <v>46046</v>
      </c>
      <c r="J2710" s="21" t="s">
        <v>2676</v>
      </c>
      <c r="K2710" s="18" t="s">
        <v>869</v>
      </c>
      <c r="L2710" s="23">
        <v>119945000</v>
      </c>
      <c r="M2710" s="23">
        <v>0</v>
      </c>
      <c r="N2710" s="25" t="s">
        <v>2677</v>
      </c>
    </row>
    <row r="2711" spans="8:14" ht="15" customHeight="1">
      <c r="H2711" s="18" t="s">
        <v>868</v>
      </c>
      <c r="I2711" s="6">
        <v>46047</v>
      </c>
      <c r="J2711" s="21" t="s">
        <v>2765</v>
      </c>
      <c r="K2711" s="18" t="s">
        <v>869</v>
      </c>
      <c r="L2711" s="23">
        <v>119945000</v>
      </c>
      <c r="M2711" s="23">
        <v>0</v>
      </c>
      <c r="N2711" s="25" t="s">
        <v>2766</v>
      </c>
    </row>
    <row r="2712" spans="8:14" ht="15" customHeight="1">
      <c r="H2712" s="18" t="s">
        <v>868</v>
      </c>
      <c r="I2712" s="6">
        <v>46047</v>
      </c>
      <c r="J2712" s="21" t="s">
        <v>2781</v>
      </c>
      <c r="K2712" s="18" t="s">
        <v>869</v>
      </c>
      <c r="L2712" s="23">
        <v>119945000</v>
      </c>
      <c r="M2712" s="23">
        <v>0</v>
      </c>
      <c r="N2712" s="25" t="s">
        <v>2782</v>
      </c>
    </row>
    <row r="2713" spans="8:14" ht="15" customHeight="1">
      <c r="H2713" s="18" t="s">
        <v>868</v>
      </c>
      <c r="I2713" s="6">
        <v>46048</v>
      </c>
      <c r="J2713" s="21" t="s">
        <v>3041</v>
      </c>
      <c r="K2713" s="18" t="s">
        <v>869</v>
      </c>
      <c r="L2713" s="23">
        <v>119945000</v>
      </c>
      <c r="M2713" s="23">
        <v>0</v>
      </c>
      <c r="N2713" s="25" t="s">
        <v>3042</v>
      </c>
    </row>
    <row r="2714" spans="8:14" ht="15" customHeight="1">
      <c r="H2714" s="18" t="s">
        <v>868</v>
      </c>
      <c r="I2714" s="6">
        <v>46049</v>
      </c>
      <c r="J2714" s="21" t="s">
        <v>3204</v>
      </c>
      <c r="K2714" s="18" t="s">
        <v>869</v>
      </c>
      <c r="L2714" s="23">
        <v>119945000</v>
      </c>
      <c r="M2714" s="23">
        <v>0</v>
      </c>
      <c r="N2714" s="25" t="s">
        <v>3042</v>
      </c>
    </row>
    <row r="2715" spans="8:14" ht="15" customHeight="1">
      <c r="H2715" s="18" t="s">
        <v>868</v>
      </c>
      <c r="I2715" s="6">
        <v>46049</v>
      </c>
      <c r="J2715" s="21" t="s">
        <v>3258</v>
      </c>
      <c r="K2715" s="18" t="s">
        <v>869</v>
      </c>
      <c r="L2715" s="23">
        <v>119945000</v>
      </c>
      <c r="M2715" s="23">
        <v>0</v>
      </c>
      <c r="N2715" s="25" t="s">
        <v>3259</v>
      </c>
    </row>
    <row r="2716" spans="8:14" ht="15" customHeight="1">
      <c r="H2716" s="18" t="s">
        <v>868</v>
      </c>
      <c r="I2716" s="6">
        <v>46049</v>
      </c>
      <c r="J2716" s="21" t="s">
        <v>3336</v>
      </c>
      <c r="K2716" s="18" t="s">
        <v>869</v>
      </c>
      <c r="L2716" s="23">
        <v>119945000</v>
      </c>
      <c r="M2716" s="23">
        <v>0</v>
      </c>
      <c r="N2716" s="25" t="s">
        <v>3337</v>
      </c>
    </row>
    <row r="2717" spans="8:14" ht="15" customHeight="1">
      <c r="H2717" s="18" t="s">
        <v>868</v>
      </c>
      <c r="I2717" s="6">
        <v>46050</v>
      </c>
      <c r="J2717" s="21" t="s">
        <v>3590</v>
      </c>
      <c r="K2717" s="18" t="s">
        <v>869</v>
      </c>
      <c r="L2717" s="23">
        <v>119945000</v>
      </c>
      <c r="M2717" s="23">
        <v>0</v>
      </c>
      <c r="N2717" s="25" t="s">
        <v>3591</v>
      </c>
    </row>
    <row r="2718" spans="8:14" ht="15" customHeight="1">
      <c r="H2718" s="18" t="s">
        <v>868</v>
      </c>
      <c r="I2718" s="6">
        <v>46052</v>
      </c>
      <c r="J2718" s="21" t="s">
        <v>3807</v>
      </c>
      <c r="K2718" s="18" t="s">
        <v>869</v>
      </c>
      <c r="L2718" s="23">
        <v>119945000</v>
      </c>
      <c r="M2718" s="23">
        <v>0</v>
      </c>
      <c r="N2718" s="25" t="s">
        <v>3808</v>
      </c>
    </row>
    <row r="2719" spans="8:14" ht="15" customHeight="1">
      <c r="H2719" s="18" t="s">
        <v>868</v>
      </c>
      <c r="I2719" s="6">
        <v>46053</v>
      </c>
      <c r="J2719" s="21" t="s">
        <v>3976</v>
      </c>
      <c r="K2719" s="18" t="s">
        <v>869</v>
      </c>
      <c r="L2719" s="23">
        <v>119945000</v>
      </c>
      <c r="M2719" s="23">
        <v>0</v>
      </c>
      <c r="N2719" s="25" t="s">
        <v>3977</v>
      </c>
    </row>
    <row r="2720" spans="8:14" ht="15" customHeight="1">
      <c r="H2720" s="18" t="s">
        <v>120</v>
      </c>
      <c r="I2720" s="6">
        <v>46032</v>
      </c>
      <c r="J2720" s="21" t="s">
        <v>433</v>
      </c>
      <c r="K2720" s="18" t="s">
        <v>451</v>
      </c>
      <c r="L2720" s="23">
        <v>120000000</v>
      </c>
      <c r="M2720" s="23">
        <v>0</v>
      </c>
      <c r="N2720" s="25" t="s">
        <v>465</v>
      </c>
    </row>
    <row r="2721" spans="8:14" ht="15" customHeight="1">
      <c r="H2721" s="18" t="s">
        <v>328</v>
      </c>
      <c r="I2721" s="6">
        <v>46050</v>
      </c>
      <c r="J2721" s="21" t="s">
        <v>3395</v>
      </c>
      <c r="K2721" s="18" t="s">
        <v>329</v>
      </c>
      <c r="L2721" s="23">
        <v>120681000</v>
      </c>
      <c r="M2721" s="23">
        <v>0</v>
      </c>
      <c r="N2721" s="25" t="s">
        <v>3393</v>
      </c>
    </row>
    <row r="2722" spans="8:14" ht="15" customHeight="1">
      <c r="H2722" s="18" t="s">
        <v>32</v>
      </c>
      <c r="I2722" s="6">
        <v>46032</v>
      </c>
      <c r="J2722" s="21" t="s">
        <v>421</v>
      </c>
      <c r="K2722" s="18" t="s">
        <v>34</v>
      </c>
      <c r="L2722" s="23">
        <v>120750000</v>
      </c>
      <c r="M2722" s="23">
        <v>0</v>
      </c>
      <c r="N2722" s="25" t="s">
        <v>455</v>
      </c>
    </row>
    <row r="2723" spans="8:14" ht="15" customHeight="1">
      <c r="H2723" s="18" t="s">
        <v>323</v>
      </c>
      <c r="I2723" s="6">
        <v>46032</v>
      </c>
      <c r="J2723" s="21" t="s">
        <v>436</v>
      </c>
      <c r="K2723" s="18" t="s">
        <v>324</v>
      </c>
      <c r="L2723" s="23">
        <v>120750000</v>
      </c>
      <c r="M2723" s="23">
        <v>0</v>
      </c>
      <c r="N2723" s="25" t="s">
        <v>468</v>
      </c>
    </row>
    <row r="2724" spans="8:14" ht="15" customHeight="1">
      <c r="H2724" s="18" t="s">
        <v>32</v>
      </c>
      <c r="I2724" s="6">
        <v>46035</v>
      </c>
      <c r="J2724" s="21" t="s">
        <v>539</v>
      </c>
      <c r="K2724" s="18" t="s">
        <v>71</v>
      </c>
      <c r="L2724" s="23">
        <v>120750000</v>
      </c>
      <c r="M2724" s="23">
        <v>-120750000</v>
      </c>
      <c r="N2724" s="25" t="s">
        <v>579</v>
      </c>
    </row>
    <row r="2725" spans="8:14" ht="15" customHeight="1">
      <c r="H2725" s="18" t="s">
        <v>323</v>
      </c>
      <c r="I2725" s="6">
        <v>46036</v>
      </c>
      <c r="J2725" s="21" t="s">
        <v>756</v>
      </c>
      <c r="K2725" s="18" t="s">
        <v>324</v>
      </c>
      <c r="L2725" s="23">
        <v>120750000</v>
      </c>
      <c r="M2725" s="23">
        <v>0</v>
      </c>
      <c r="N2725" s="25" t="s">
        <v>771</v>
      </c>
    </row>
    <row r="2726" spans="8:14" ht="15" customHeight="1">
      <c r="H2726" s="18" t="s">
        <v>112</v>
      </c>
      <c r="I2726" s="6">
        <v>46039</v>
      </c>
      <c r="J2726" s="21" t="s">
        <v>1361</v>
      </c>
      <c r="K2726" s="18" t="s">
        <v>1031</v>
      </c>
      <c r="L2726" s="23">
        <v>120750000</v>
      </c>
      <c r="M2726" s="23">
        <v>0</v>
      </c>
      <c r="N2726" s="25" t="s">
        <v>1362</v>
      </c>
    </row>
    <row r="2727" spans="8:14" ht="15" customHeight="1">
      <c r="H2727" s="18" t="s">
        <v>798</v>
      </c>
      <c r="I2727" s="6">
        <v>46042</v>
      </c>
      <c r="J2727" s="21" t="s">
        <v>2051</v>
      </c>
      <c r="K2727" s="18" t="s">
        <v>799</v>
      </c>
      <c r="L2727" s="23">
        <v>120750000</v>
      </c>
      <c r="M2727" s="23">
        <v>0</v>
      </c>
      <c r="N2727" s="25" t="s">
        <v>2052</v>
      </c>
    </row>
    <row r="2728" spans="8:14" ht="15" customHeight="1">
      <c r="H2728" s="18" t="s">
        <v>112</v>
      </c>
      <c r="I2728" s="6">
        <v>46043</v>
      </c>
      <c r="J2728" s="21" t="s">
        <v>2110</v>
      </c>
      <c r="K2728" s="18" t="s">
        <v>118</v>
      </c>
      <c r="L2728" s="23">
        <v>120750000</v>
      </c>
      <c r="M2728" s="23">
        <v>0</v>
      </c>
      <c r="N2728" s="25" t="s">
        <v>2111</v>
      </c>
    </row>
    <row r="2729" spans="8:14" ht="15" customHeight="1">
      <c r="H2729" s="18" t="s">
        <v>112</v>
      </c>
      <c r="I2729" s="6">
        <v>46044</v>
      </c>
      <c r="J2729" s="21" t="s">
        <v>2364</v>
      </c>
      <c r="K2729" s="18" t="s">
        <v>118</v>
      </c>
      <c r="L2729" s="23">
        <v>120750000</v>
      </c>
      <c r="M2729" s="23">
        <v>0</v>
      </c>
      <c r="N2729" s="25" t="s">
        <v>2365</v>
      </c>
    </row>
    <row r="2730" spans="8:14" ht="15" customHeight="1">
      <c r="H2730" s="18" t="s">
        <v>112</v>
      </c>
      <c r="I2730" s="6">
        <v>46048</v>
      </c>
      <c r="J2730" s="21" t="s">
        <v>3028</v>
      </c>
      <c r="K2730" s="18" t="s">
        <v>1031</v>
      </c>
      <c r="L2730" s="23">
        <v>120750000</v>
      </c>
      <c r="M2730" s="23">
        <v>0</v>
      </c>
      <c r="N2730" s="25" t="s">
        <v>3029</v>
      </c>
    </row>
    <row r="2731" spans="8:14" ht="15" customHeight="1">
      <c r="H2731" s="18" t="s">
        <v>112</v>
      </c>
      <c r="I2731" s="6">
        <v>46048</v>
      </c>
      <c r="J2731" s="21" t="s">
        <v>3033</v>
      </c>
      <c r="K2731" s="18" t="s">
        <v>118</v>
      </c>
      <c r="L2731" s="23">
        <v>120750000</v>
      </c>
      <c r="M2731" s="23">
        <v>0</v>
      </c>
      <c r="N2731" s="25" t="s">
        <v>3034</v>
      </c>
    </row>
    <row r="2732" spans="8:14" ht="15" customHeight="1">
      <c r="H2732" s="18" t="s">
        <v>5493</v>
      </c>
      <c r="I2732" s="6">
        <v>46051</v>
      </c>
      <c r="J2732" s="21" t="s">
        <v>49</v>
      </c>
      <c r="K2732" s="18" t="s">
        <v>5494</v>
      </c>
      <c r="L2732" s="23">
        <v>120750000</v>
      </c>
      <c r="M2732" s="23">
        <v>0</v>
      </c>
      <c r="N2732" s="25" t="s">
        <v>6431</v>
      </c>
    </row>
    <row r="2733" spans="8:14" ht="15" customHeight="1">
      <c r="H2733" s="18" t="s">
        <v>250</v>
      </c>
      <c r="I2733" s="6">
        <v>46029</v>
      </c>
      <c r="J2733" s="21" t="s">
        <v>231</v>
      </c>
      <c r="K2733" s="18" t="s">
        <v>251</v>
      </c>
      <c r="L2733" s="23">
        <v>121000000</v>
      </c>
      <c r="M2733" s="23">
        <v>0</v>
      </c>
      <c r="N2733" s="25" t="s">
        <v>252</v>
      </c>
    </row>
    <row r="2734" spans="8:14" ht="15" customHeight="1">
      <c r="H2734" s="18" t="s">
        <v>250</v>
      </c>
      <c r="I2734" s="6">
        <v>46032</v>
      </c>
      <c r="J2734" s="21" t="s">
        <v>397</v>
      </c>
      <c r="K2734" s="18" t="s">
        <v>251</v>
      </c>
      <c r="L2734" s="23">
        <v>121000000</v>
      </c>
      <c r="M2734" s="23">
        <v>0</v>
      </c>
      <c r="N2734" s="25" t="s">
        <v>435</v>
      </c>
    </row>
    <row r="2735" spans="8:14" ht="15" customHeight="1">
      <c r="H2735" s="18" t="s">
        <v>250</v>
      </c>
      <c r="I2735" s="6">
        <v>46032</v>
      </c>
      <c r="J2735" s="21" t="s">
        <v>407</v>
      </c>
      <c r="K2735" s="18" t="s">
        <v>251</v>
      </c>
      <c r="L2735" s="23">
        <v>121000000</v>
      </c>
      <c r="M2735" s="23">
        <v>0</v>
      </c>
      <c r="N2735" s="25" t="s">
        <v>435</v>
      </c>
    </row>
    <row r="2736" spans="8:14" ht="15" customHeight="1">
      <c r="H2736" s="18" t="s">
        <v>250</v>
      </c>
      <c r="I2736" s="6">
        <v>46033</v>
      </c>
      <c r="J2736" s="21" t="s">
        <v>460</v>
      </c>
      <c r="K2736" s="18" t="s">
        <v>251</v>
      </c>
      <c r="L2736" s="23">
        <v>121000000</v>
      </c>
      <c r="M2736" s="23">
        <v>0</v>
      </c>
      <c r="N2736" s="25" t="s">
        <v>492</v>
      </c>
    </row>
    <row r="2737" spans="8:14" ht="15" customHeight="1">
      <c r="H2737" s="18" t="s">
        <v>250</v>
      </c>
      <c r="I2737" s="6">
        <v>46038</v>
      </c>
      <c r="J2737" s="21" t="s">
        <v>1099</v>
      </c>
      <c r="K2737" s="18" t="s">
        <v>251</v>
      </c>
      <c r="L2737" s="23">
        <v>121000000</v>
      </c>
      <c r="M2737" s="23">
        <v>0</v>
      </c>
      <c r="N2737" s="25" t="s">
        <v>1100</v>
      </c>
    </row>
    <row r="2738" spans="8:14" ht="15" customHeight="1">
      <c r="H2738" s="18" t="s">
        <v>250</v>
      </c>
      <c r="I2738" s="6">
        <v>46038</v>
      </c>
      <c r="J2738" s="21" t="s">
        <v>1105</v>
      </c>
      <c r="K2738" s="18" t="s">
        <v>251</v>
      </c>
      <c r="L2738" s="23">
        <v>121000000</v>
      </c>
      <c r="M2738" s="23">
        <v>0</v>
      </c>
      <c r="N2738" s="25" t="s">
        <v>1100</v>
      </c>
    </row>
    <row r="2739" spans="8:14" ht="15" customHeight="1">
      <c r="H2739" s="18" t="s">
        <v>250</v>
      </c>
      <c r="I2739" s="6">
        <v>46044</v>
      </c>
      <c r="J2739" s="21" t="s">
        <v>2416</v>
      </c>
      <c r="K2739" s="18" t="s">
        <v>251</v>
      </c>
      <c r="L2739" s="23">
        <v>121000000</v>
      </c>
      <c r="M2739" s="23">
        <v>0</v>
      </c>
      <c r="N2739" s="25" t="s">
        <v>2417</v>
      </c>
    </row>
    <row r="2740" spans="8:14" ht="15" customHeight="1">
      <c r="H2740" s="18" t="s">
        <v>790</v>
      </c>
      <c r="I2740" s="6">
        <v>46050</v>
      </c>
      <c r="J2740" s="21" t="s">
        <v>3442</v>
      </c>
      <c r="K2740" s="18" t="s">
        <v>1394</v>
      </c>
      <c r="L2740" s="23">
        <v>121000000</v>
      </c>
      <c r="M2740" s="23">
        <v>0</v>
      </c>
      <c r="N2740" s="25" t="s">
        <v>3443</v>
      </c>
    </row>
    <row r="2741" spans="8:14" ht="15" customHeight="1">
      <c r="H2741" s="18" t="s">
        <v>5719</v>
      </c>
      <c r="I2741" s="6">
        <v>46043</v>
      </c>
      <c r="J2741" s="21" t="s">
        <v>53</v>
      </c>
      <c r="K2741" s="18" t="s">
        <v>5746</v>
      </c>
      <c r="L2741" s="23">
        <v>121000000</v>
      </c>
      <c r="M2741" s="23">
        <v>0</v>
      </c>
      <c r="N2741" s="25" t="s">
        <v>6462</v>
      </c>
    </row>
    <row r="2742" spans="8:14" ht="15" customHeight="1">
      <c r="H2742" s="18" t="s">
        <v>5719</v>
      </c>
      <c r="I2742" s="6">
        <v>46046</v>
      </c>
      <c r="J2742" s="21" t="s">
        <v>74</v>
      </c>
      <c r="K2742" s="18" t="s">
        <v>5746</v>
      </c>
      <c r="L2742" s="23">
        <v>121000000</v>
      </c>
      <c r="M2742" s="23">
        <v>0</v>
      </c>
      <c r="N2742" s="25" t="s">
        <v>6466</v>
      </c>
    </row>
    <row r="2743" spans="8:14" ht="15" customHeight="1">
      <c r="H2743" s="18" t="s">
        <v>5719</v>
      </c>
      <c r="I2743" s="6">
        <v>46046</v>
      </c>
      <c r="J2743" s="21" t="s">
        <v>85</v>
      </c>
      <c r="K2743" s="18" t="s">
        <v>5746</v>
      </c>
      <c r="L2743" s="23">
        <v>121000000</v>
      </c>
      <c r="M2743" s="23">
        <v>0</v>
      </c>
      <c r="N2743" s="25" t="s">
        <v>6469</v>
      </c>
    </row>
    <row r="2744" spans="8:14" ht="15" customHeight="1">
      <c r="H2744" s="18" t="s">
        <v>5719</v>
      </c>
      <c r="I2744" s="6">
        <v>46047</v>
      </c>
      <c r="J2744" s="21" t="s">
        <v>102</v>
      </c>
      <c r="K2744" s="18" t="s">
        <v>5720</v>
      </c>
      <c r="L2744" s="23">
        <v>121000000</v>
      </c>
      <c r="M2744" s="23">
        <v>0</v>
      </c>
      <c r="N2744" s="25" t="s">
        <v>6473</v>
      </c>
    </row>
    <row r="2745" spans="8:14" ht="15" customHeight="1">
      <c r="H2745" s="18" t="s">
        <v>5719</v>
      </c>
      <c r="I2745" s="6">
        <v>46048</v>
      </c>
      <c r="J2745" s="21" t="s">
        <v>108</v>
      </c>
      <c r="K2745" s="18" t="s">
        <v>5720</v>
      </c>
      <c r="L2745" s="23">
        <v>121000000</v>
      </c>
      <c r="M2745" s="23">
        <v>0</v>
      </c>
      <c r="N2745" s="25" t="s">
        <v>6474</v>
      </c>
    </row>
    <row r="2746" spans="8:14" ht="15" customHeight="1">
      <c r="H2746" s="18" t="s">
        <v>5719</v>
      </c>
      <c r="I2746" s="6">
        <v>46048</v>
      </c>
      <c r="J2746" s="21" t="s">
        <v>113</v>
      </c>
      <c r="K2746" s="18" t="s">
        <v>5720</v>
      </c>
      <c r="L2746" s="23">
        <v>121000000</v>
      </c>
      <c r="M2746" s="23">
        <v>0</v>
      </c>
      <c r="N2746" s="25" t="s">
        <v>6475</v>
      </c>
    </row>
    <row r="2747" spans="8:14" ht="15" customHeight="1">
      <c r="H2747" s="18" t="s">
        <v>5719</v>
      </c>
      <c r="I2747" s="6">
        <v>46048</v>
      </c>
      <c r="J2747" s="21" t="s">
        <v>117</v>
      </c>
      <c r="K2747" s="18" t="s">
        <v>5720</v>
      </c>
      <c r="L2747" s="23">
        <v>121000000</v>
      </c>
      <c r="M2747" s="23">
        <v>0</v>
      </c>
      <c r="N2747" s="25" t="s">
        <v>6475</v>
      </c>
    </row>
    <row r="2748" spans="8:14" ht="15" customHeight="1">
      <c r="H2748" s="18" t="s">
        <v>5719</v>
      </c>
      <c r="I2748" s="6">
        <v>46048</v>
      </c>
      <c r="J2748" s="21" t="s">
        <v>128</v>
      </c>
      <c r="K2748" s="18" t="s">
        <v>5720</v>
      </c>
      <c r="L2748" s="23">
        <v>121000000</v>
      </c>
      <c r="M2748" s="23">
        <v>0</v>
      </c>
      <c r="N2748" s="25" t="s">
        <v>6476</v>
      </c>
    </row>
    <row r="2749" spans="8:14" ht="15" customHeight="1">
      <c r="H2749" s="18" t="s">
        <v>5719</v>
      </c>
      <c r="I2749" s="6">
        <v>46050</v>
      </c>
      <c r="J2749" s="21" t="s">
        <v>139</v>
      </c>
      <c r="K2749" s="18" t="s">
        <v>5720</v>
      </c>
      <c r="L2749" s="23">
        <v>121000000</v>
      </c>
      <c r="M2749" s="23">
        <v>0</v>
      </c>
      <c r="N2749" s="25" t="s">
        <v>6476</v>
      </c>
    </row>
    <row r="2750" spans="8:14" ht="15" customHeight="1">
      <c r="H2750" s="18" t="s">
        <v>5719</v>
      </c>
      <c r="I2750" s="6">
        <v>46051</v>
      </c>
      <c r="J2750" s="21" t="s">
        <v>144</v>
      </c>
      <c r="K2750" s="18" t="s">
        <v>5746</v>
      </c>
      <c r="L2750" s="23">
        <v>121000000</v>
      </c>
      <c r="M2750" s="23">
        <v>0</v>
      </c>
      <c r="N2750" s="25" t="s">
        <v>6480</v>
      </c>
    </row>
    <row r="2751" spans="8:14" ht="15" customHeight="1">
      <c r="H2751" s="18" t="s">
        <v>813</v>
      </c>
      <c r="I2751" s="6">
        <v>46083</v>
      </c>
      <c r="J2751" s="21" t="s">
        <v>4862</v>
      </c>
      <c r="K2751" s="18" t="s">
        <v>851</v>
      </c>
      <c r="L2751" s="23">
        <v>121133333</v>
      </c>
      <c r="M2751" s="23">
        <v>0</v>
      </c>
      <c r="N2751" s="25" t="s">
        <v>3165</v>
      </c>
    </row>
    <row r="2752" spans="8:14" ht="15" customHeight="1">
      <c r="H2752" s="18" t="s">
        <v>813</v>
      </c>
      <c r="I2752" s="6">
        <v>46045</v>
      </c>
      <c r="J2752" s="21" t="s">
        <v>2514</v>
      </c>
      <c r="K2752" s="18" t="s">
        <v>814</v>
      </c>
      <c r="L2752" s="23">
        <v>121900000</v>
      </c>
      <c r="M2752" s="23">
        <v>0</v>
      </c>
      <c r="N2752" s="25" t="s">
        <v>2524</v>
      </c>
    </row>
    <row r="2753" spans="8:14" ht="15" customHeight="1">
      <c r="H2753" s="18" t="s">
        <v>4498</v>
      </c>
      <c r="I2753" s="6">
        <v>46041</v>
      </c>
      <c r="J2753" s="21" t="s">
        <v>365</v>
      </c>
      <c r="K2753" s="18" t="s">
        <v>4502</v>
      </c>
      <c r="L2753" s="23">
        <v>121900000</v>
      </c>
      <c r="M2753" s="23">
        <v>0</v>
      </c>
      <c r="N2753" s="25" t="s">
        <v>6174</v>
      </c>
    </row>
    <row r="2754" spans="8:14" ht="15" customHeight="1">
      <c r="H2754" s="18" t="s">
        <v>416</v>
      </c>
      <c r="I2754" s="6">
        <v>46051</v>
      </c>
      <c r="J2754" s="21" t="s">
        <v>3637</v>
      </c>
      <c r="K2754" s="18" t="s">
        <v>417</v>
      </c>
      <c r="L2754" s="23">
        <v>122100000</v>
      </c>
      <c r="M2754" s="23">
        <v>0</v>
      </c>
      <c r="N2754" s="25" t="s">
        <v>3638</v>
      </c>
    </row>
    <row r="2755" spans="8:14" ht="15" customHeight="1">
      <c r="H2755" s="18" t="s">
        <v>185</v>
      </c>
      <c r="I2755" s="6">
        <v>46043</v>
      </c>
      <c r="J2755" s="21" t="s">
        <v>2107</v>
      </c>
      <c r="K2755" s="18" t="s">
        <v>186</v>
      </c>
      <c r="L2755" s="23">
        <v>122720000</v>
      </c>
      <c r="M2755" s="23">
        <v>0</v>
      </c>
      <c r="N2755" s="25" t="s">
        <v>2108</v>
      </c>
    </row>
    <row r="2756" spans="8:14" ht="15" customHeight="1">
      <c r="H2756" s="18" t="s">
        <v>328</v>
      </c>
      <c r="I2756" s="6">
        <v>46050</v>
      </c>
      <c r="J2756" s="21" t="s">
        <v>3596</v>
      </c>
      <c r="K2756" s="18" t="s">
        <v>329</v>
      </c>
      <c r="L2756" s="23">
        <v>123164992</v>
      </c>
      <c r="M2756" s="23">
        <v>0</v>
      </c>
      <c r="N2756" s="25" t="s">
        <v>3597</v>
      </c>
    </row>
    <row r="2757" spans="8:14" ht="15" customHeight="1">
      <c r="H2757" s="18" t="s">
        <v>120</v>
      </c>
      <c r="I2757" s="6">
        <v>46035</v>
      </c>
      <c r="J2757" s="21" t="s">
        <v>574</v>
      </c>
      <c r="K2757" s="18" t="s">
        <v>451</v>
      </c>
      <c r="L2757" s="23">
        <v>123200000</v>
      </c>
      <c r="M2757" s="23">
        <v>0</v>
      </c>
      <c r="N2757" s="25" t="s">
        <v>611</v>
      </c>
    </row>
    <row r="2758" spans="8:14" ht="15" customHeight="1">
      <c r="H2758" s="18" t="s">
        <v>328</v>
      </c>
      <c r="I2758" s="6">
        <v>46044</v>
      </c>
      <c r="J2758" s="21" t="s">
        <v>2435</v>
      </c>
      <c r="K2758" s="18" t="s">
        <v>329</v>
      </c>
      <c r="L2758" s="23">
        <v>123200000</v>
      </c>
      <c r="M2758" s="23">
        <v>0</v>
      </c>
      <c r="N2758" s="25" t="s">
        <v>2437</v>
      </c>
    </row>
    <row r="2759" spans="8:14" ht="15" customHeight="1">
      <c r="H2759" s="18" t="s">
        <v>858</v>
      </c>
      <c r="I2759" s="6">
        <v>46042</v>
      </c>
      <c r="J2759" s="21" t="s">
        <v>2019</v>
      </c>
      <c r="K2759" s="18" t="s">
        <v>859</v>
      </c>
      <c r="L2759" s="23">
        <v>124200000</v>
      </c>
      <c r="M2759" s="23">
        <v>0</v>
      </c>
      <c r="N2759" s="25" t="s">
        <v>2020</v>
      </c>
    </row>
    <row r="2760" spans="8:14" ht="15" customHeight="1">
      <c r="H2760" s="18" t="s">
        <v>88</v>
      </c>
      <c r="I2760" s="6">
        <v>46029</v>
      </c>
      <c r="J2760" s="21" t="s">
        <v>237</v>
      </c>
      <c r="K2760" s="18" t="s">
        <v>90</v>
      </c>
      <c r="L2760" s="23">
        <v>125080000</v>
      </c>
      <c r="M2760" s="23">
        <v>-353333</v>
      </c>
      <c r="N2760" s="25" t="s">
        <v>256</v>
      </c>
    </row>
    <row r="2761" spans="8:14" ht="15" customHeight="1">
      <c r="H2761" s="18" t="s">
        <v>88</v>
      </c>
      <c r="I2761" s="6">
        <v>46030</v>
      </c>
      <c r="J2761" s="21" t="s">
        <v>288</v>
      </c>
      <c r="K2761" s="18" t="s">
        <v>90</v>
      </c>
      <c r="L2761" s="23">
        <v>125080000</v>
      </c>
      <c r="M2761" s="23">
        <v>-353334</v>
      </c>
      <c r="N2761" s="25" t="s">
        <v>307</v>
      </c>
    </row>
    <row r="2762" spans="8:14" ht="15" customHeight="1">
      <c r="H2762" s="18" t="s">
        <v>328</v>
      </c>
      <c r="I2762" s="6">
        <v>46037</v>
      </c>
      <c r="J2762" s="21" t="s">
        <v>1001</v>
      </c>
      <c r="K2762" s="18" t="s">
        <v>329</v>
      </c>
      <c r="L2762" s="23">
        <v>125235000</v>
      </c>
      <c r="M2762" s="23">
        <v>0</v>
      </c>
      <c r="N2762" s="25" t="s">
        <v>1000</v>
      </c>
    </row>
    <row r="2763" spans="8:14" ht="15" customHeight="1">
      <c r="H2763" s="18" t="s">
        <v>328</v>
      </c>
      <c r="I2763" s="6">
        <v>46038</v>
      </c>
      <c r="J2763" s="21" t="s">
        <v>1220</v>
      </c>
      <c r="K2763" s="18" t="s">
        <v>329</v>
      </c>
      <c r="L2763" s="23">
        <v>125235000</v>
      </c>
      <c r="M2763" s="23">
        <v>0</v>
      </c>
      <c r="N2763" s="25" t="s">
        <v>1221</v>
      </c>
    </row>
    <row r="2764" spans="8:14" ht="15" customHeight="1">
      <c r="H2764" s="18" t="s">
        <v>112</v>
      </c>
      <c r="I2764" s="6">
        <v>46038</v>
      </c>
      <c r="J2764" s="21" t="s">
        <v>1270</v>
      </c>
      <c r="K2764" s="18" t="s">
        <v>114</v>
      </c>
      <c r="L2764" s="23">
        <v>126000000</v>
      </c>
      <c r="M2764" s="23">
        <v>0</v>
      </c>
      <c r="N2764" s="25" t="s">
        <v>1271</v>
      </c>
    </row>
    <row r="2765" spans="8:14" ht="15" customHeight="1">
      <c r="H2765" s="18" t="s">
        <v>416</v>
      </c>
      <c r="I2765" s="6">
        <v>46035</v>
      </c>
      <c r="J2765" s="21" t="s">
        <v>595</v>
      </c>
      <c r="K2765" s="18" t="s">
        <v>417</v>
      </c>
      <c r="L2765" s="23">
        <v>126243333</v>
      </c>
      <c r="M2765" s="23">
        <v>0</v>
      </c>
      <c r="N2765" s="25" t="s">
        <v>629</v>
      </c>
    </row>
    <row r="2766" spans="8:14" ht="15" customHeight="1">
      <c r="H2766" s="18" t="s">
        <v>11</v>
      </c>
      <c r="I2766" s="6">
        <v>46032</v>
      </c>
      <c r="J2766" s="21" t="s">
        <v>424</v>
      </c>
      <c r="K2766" s="18" t="s">
        <v>109</v>
      </c>
      <c r="L2766" s="23">
        <v>126500000</v>
      </c>
      <c r="M2766" s="23">
        <v>0</v>
      </c>
      <c r="N2766" s="25" t="s">
        <v>457</v>
      </c>
    </row>
    <row r="2767" spans="8:14" ht="15" customHeight="1">
      <c r="H2767" s="18" t="s">
        <v>416</v>
      </c>
      <c r="I2767" s="6">
        <v>46035</v>
      </c>
      <c r="J2767" s="21" t="s">
        <v>526</v>
      </c>
      <c r="K2767" s="18" t="s">
        <v>417</v>
      </c>
      <c r="L2767" s="23">
        <v>126500000</v>
      </c>
      <c r="M2767" s="23">
        <v>0</v>
      </c>
      <c r="N2767" s="25" t="s">
        <v>568</v>
      </c>
    </row>
    <row r="2768" spans="8:14" ht="15" customHeight="1">
      <c r="H2768" s="18" t="s">
        <v>11</v>
      </c>
      <c r="I2768" s="6">
        <v>46035</v>
      </c>
      <c r="J2768" s="21" t="s">
        <v>542</v>
      </c>
      <c r="K2768" s="18" t="s">
        <v>41</v>
      </c>
      <c r="L2768" s="23">
        <v>126500000</v>
      </c>
      <c r="M2768" s="23">
        <v>0</v>
      </c>
      <c r="N2768" s="25" t="s">
        <v>582</v>
      </c>
    </row>
    <row r="2769" spans="8:14" ht="15" customHeight="1">
      <c r="H2769" s="18" t="s">
        <v>416</v>
      </c>
      <c r="I2769" s="6">
        <v>46035</v>
      </c>
      <c r="J2769" s="21" t="s">
        <v>566</v>
      </c>
      <c r="K2769" s="18" t="s">
        <v>417</v>
      </c>
      <c r="L2769" s="23">
        <v>126500000</v>
      </c>
      <c r="M2769" s="23">
        <v>0</v>
      </c>
      <c r="N2769" s="25" t="s">
        <v>602</v>
      </c>
    </row>
    <row r="2770" spans="8:14" ht="15" customHeight="1">
      <c r="H2770" s="18" t="s">
        <v>416</v>
      </c>
      <c r="I2770" s="6">
        <v>46035</v>
      </c>
      <c r="J2770" s="21" t="s">
        <v>677</v>
      </c>
      <c r="K2770" s="18" t="s">
        <v>417</v>
      </c>
      <c r="L2770" s="23">
        <v>126500000</v>
      </c>
      <c r="M2770" s="23">
        <v>0</v>
      </c>
      <c r="N2770" s="25" t="s">
        <v>698</v>
      </c>
    </row>
    <row r="2771" spans="8:14" ht="15" customHeight="1">
      <c r="H2771" s="18" t="s">
        <v>416</v>
      </c>
      <c r="I2771" s="6">
        <v>46036</v>
      </c>
      <c r="J2771" s="21" t="s">
        <v>713</v>
      </c>
      <c r="K2771" s="18" t="s">
        <v>417</v>
      </c>
      <c r="L2771" s="23">
        <v>126500000</v>
      </c>
      <c r="M2771" s="23">
        <v>0</v>
      </c>
      <c r="N2771" s="25" t="s">
        <v>736</v>
      </c>
    </row>
    <row r="2772" spans="8:14" ht="15" customHeight="1">
      <c r="H2772" s="18" t="s">
        <v>328</v>
      </c>
      <c r="I2772" s="6">
        <v>46036</v>
      </c>
      <c r="J2772" s="21" t="s">
        <v>740</v>
      </c>
      <c r="K2772" s="18" t="s">
        <v>333</v>
      </c>
      <c r="L2772" s="23">
        <v>126500000</v>
      </c>
      <c r="M2772" s="23">
        <v>0</v>
      </c>
      <c r="N2772" s="25" t="s">
        <v>759</v>
      </c>
    </row>
    <row r="2773" spans="8:14" ht="15" customHeight="1">
      <c r="H2773" s="18" t="s">
        <v>11</v>
      </c>
      <c r="I2773" s="6">
        <v>46036</v>
      </c>
      <c r="J2773" s="21" t="s">
        <v>829</v>
      </c>
      <c r="K2773" s="18" t="s">
        <v>41</v>
      </c>
      <c r="L2773" s="23">
        <v>126500000</v>
      </c>
      <c r="M2773" s="23">
        <v>0</v>
      </c>
      <c r="N2773" s="25" t="s">
        <v>830</v>
      </c>
    </row>
    <row r="2774" spans="8:14" ht="15" customHeight="1">
      <c r="H2774" s="18" t="s">
        <v>416</v>
      </c>
      <c r="I2774" s="6">
        <v>46036</v>
      </c>
      <c r="J2774" s="21" t="s">
        <v>882</v>
      </c>
      <c r="K2774" s="18" t="s">
        <v>417</v>
      </c>
      <c r="L2774" s="23">
        <v>126500000</v>
      </c>
      <c r="M2774" s="23">
        <v>0</v>
      </c>
      <c r="N2774" s="25" t="s">
        <v>883</v>
      </c>
    </row>
    <row r="2775" spans="8:14" ht="15" customHeight="1">
      <c r="H2775" s="18" t="s">
        <v>11</v>
      </c>
      <c r="I2775" s="6">
        <v>46038</v>
      </c>
      <c r="J2775" s="21" t="s">
        <v>1102</v>
      </c>
      <c r="K2775" s="18" t="s">
        <v>13</v>
      </c>
      <c r="L2775" s="23">
        <v>126500000</v>
      </c>
      <c r="M2775" s="23">
        <v>0</v>
      </c>
      <c r="N2775" s="25" t="s">
        <v>1103</v>
      </c>
    </row>
    <row r="2776" spans="8:14" ht="15" customHeight="1">
      <c r="H2776" s="18" t="s">
        <v>328</v>
      </c>
      <c r="I2776" s="6">
        <v>46038</v>
      </c>
      <c r="J2776" s="21" t="s">
        <v>1166</v>
      </c>
      <c r="K2776" s="18" t="s">
        <v>333</v>
      </c>
      <c r="L2776" s="23">
        <v>126500000</v>
      </c>
      <c r="M2776" s="23">
        <v>-1833333</v>
      </c>
      <c r="N2776" s="25" t="s">
        <v>1167</v>
      </c>
    </row>
    <row r="2777" spans="8:14" ht="15" customHeight="1">
      <c r="H2777" s="18" t="s">
        <v>800</v>
      </c>
      <c r="I2777" s="6">
        <v>46041</v>
      </c>
      <c r="J2777" s="21" t="s">
        <v>1772</v>
      </c>
      <c r="K2777" s="18" t="s">
        <v>801</v>
      </c>
      <c r="L2777" s="23">
        <v>126500000</v>
      </c>
      <c r="M2777" s="23">
        <v>0</v>
      </c>
      <c r="N2777" s="25" t="s">
        <v>1773</v>
      </c>
    </row>
    <row r="2778" spans="8:14" ht="15" customHeight="1">
      <c r="H2778" s="18" t="s">
        <v>858</v>
      </c>
      <c r="I2778" s="6">
        <v>46042</v>
      </c>
      <c r="J2778" s="21" t="s">
        <v>1799</v>
      </c>
      <c r="K2778" s="18" t="s">
        <v>859</v>
      </c>
      <c r="L2778" s="23">
        <v>126500000</v>
      </c>
      <c r="M2778" s="23">
        <v>0</v>
      </c>
      <c r="N2778" s="25" t="s">
        <v>1800</v>
      </c>
    </row>
    <row r="2779" spans="8:14" ht="15" customHeight="1">
      <c r="H2779" s="18" t="s">
        <v>112</v>
      </c>
      <c r="I2779" s="6">
        <v>46042</v>
      </c>
      <c r="J2779" s="21" t="s">
        <v>1870</v>
      </c>
      <c r="K2779" s="18" t="s">
        <v>1031</v>
      </c>
      <c r="L2779" s="23">
        <v>126500000</v>
      </c>
      <c r="M2779" s="23">
        <v>0</v>
      </c>
      <c r="N2779" s="25" t="s">
        <v>1871</v>
      </c>
    </row>
    <row r="2780" spans="8:14" ht="15" customHeight="1">
      <c r="H2780" s="18" t="s">
        <v>347</v>
      </c>
      <c r="I2780" s="6">
        <v>46042</v>
      </c>
      <c r="J2780" s="21" t="s">
        <v>1893</v>
      </c>
      <c r="K2780" s="18" t="s">
        <v>643</v>
      </c>
      <c r="L2780" s="23">
        <v>126500000</v>
      </c>
      <c r="M2780" s="23">
        <v>0</v>
      </c>
      <c r="N2780" s="25" t="s">
        <v>1690</v>
      </c>
    </row>
    <row r="2781" spans="8:14" ht="15" customHeight="1">
      <c r="H2781" s="18" t="s">
        <v>800</v>
      </c>
      <c r="I2781" s="6">
        <v>46043</v>
      </c>
      <c r="J2781" s="21" t="s">
        <v>2080</v>
      </c>
      <c r="K2781" s="18" t="s">
        <v>801</v>
      </c>
      <c r="L2781" s="23">
        <v>126500000</v>
      </c>
      <c r="M2781" s="23">
        <v>0</v>
      </c>
      <c r="N2781" s="25" t="s">
        <v>2081</v>
      </c>
    </row>
    <row r="2782" spans="8:14" ht="15" customHeight="1">
      <c r="H2782" s="18" t="s">
        <v>858</v>
      </c>
      <c r="I2782" s="6">
        <v>46044</v>
      </c>
      <c r="J2782" s="21" t="s">
        <v>2253</v>
      </c>
      <c r="K2782" s="18" t="s">
        <v>1913</v>
      </c>
      <c r="L2782" s="23">
        <v>126500000</v>
      </c>
      <c r="M2782" s="23">
        <v>0</v>
      </c>
      <c r="N2782" s="25" t="s">
        <v>2254</v>
      </c>
    </row>
    <row r="2783" spans="8:14" ht="15" customHeight="1">
      <c r="H2783" s="18" t="s">
        <v>11</v>
      </c>
      <c r="I2783" s="6">
        <v>46046</v>
      </c>
      <c r="J2783" s="21" t="s">
        <v>2622</v>
      </c>
      <c r="K2783" s="18" t="s">
        <v>109</v>
      </c>
      <c r="L2783" s="23">
        <v>126500000</v>
      </c>
      <c r="M2783" s="23">
        <v>0</v>
      </c>
      <c r="N2783" s="25" t="s">
        <v>2623</v>
      </c>
    </row>
    <row r="2784" spans="8:14" ht="15" customHeight="1">
      <c r="H2784" s="18" t="s">
        <v>800</v>
      </c>
      <c r="I2784" s="6">
        <v>46046</v>
      </c>
      <c r="J2784" s="21" t="s">
        <v>2742</v>
      </c>
      <c r="K2784" s="18" t="s">
        <v>801</v>
      </c>
      <c r="L2784" s="23">
        <v>126500000</v>
      </c>
      <c r="M2784" s="23">
        <v>0</v>
      </c>
      <c r="N2784" s="25" t="s">
        <v>2743</v>
      </c>
    </row>
    <row r="2785" spans="8:14" ht="15" customHeight="1">
      <c r="H2785" s="18" t="s">
        <v>11</v>
      </c>
      <c r="I2785" s="6">
        <v>46048</v>
      </c>
      <c r="J2785" s="21" t="s">
        <v>2855</v>
      </c>
      <c r="K2785" s="18" t="s">
        <v>109</v>
      </c>
      <c r="L2785" s="23">
        <v>126500000</v>
      </c>
      <c r="M2785" s="23">
        <v>0</v>
      </c>
      <c r="N2785" s="25" t="s">
        <v>2856</v>
      </c>
    </row>
    <row r="2786" spans="8:14" ht="15" customHeight="1">
      <c r="H2786" s="18" t="s">
        <v>11</v>
      </c>
      <c r="I2786" s="6">
        <v>46048</v>
      </c>
      <c r="J2786" s="21" t="s">
        <v>3054</v>
      </c>
      <c r="K2786" s="18" t="s">
        <v>13</v>
      </c>
      <c r="L2786" s="23">
        <v>126500000</v>
      </c>
      <c r="M2786" s="23">
        <v>0</v>
      </c>
      <c r="N2786" s="25" t="s">
        <v>3055</v>
      </c>
    </row>
    <row r="2787" spans="8:14" ht="15" customHeight="1">
      <c r="H2787" s="18" t="s">
        <v>11</v>
      </c>
      <c r="I2787" s="6">
        <v>46049</v>
      </c>
      <c r="J2787" s="21" t="s">
        <v>3160</v>
      </c>
      <c r="K2787" s="18" t="s">
        <v>109</v>
      </c>
      <c r="L2787" s="23">
        <v>126500000</v>
      </c>
      <c r="M2787" s="23">
        <v>0</v>
      </c>
      <c r="N2787" s="25" t="s">
        <v>3161</v>
      </c>
    </row>
    <row r="2788" spans="8:14" ht="15" customHeight="1">
      <c r="H2788" s="18" t="s">
        <v>112</v>
      </c>
      <c r="I2788" s="6">
        <v>46049</v>
      </c>
      <c r="J2788" s="21" t="s">
        <v>3347</v>
      </c>
      <c r="K2788" s="18" t="s">
        <v>118</v>
      </c>
      <c r="L2788" s="23">
        <v>126500000</v>
      </c>
      <c r="M2788" s="23">
        <v>0</v>
      </c>
      <c r="N2788" s="25" t="s">
        <v>3348</v>
      </c>
    </row>
    <row r="2789" spans="8:14" ht="15" customHeight="1">
      <c r="H2789" s="18" t="s">
        <v>858</v>
      </c>
      <c r="I2789" s="6">
        <v>46052</v>
      </c>
      <c r="J2789" s="21" t="s">
        <v>3877</v>
      </c>
      <c r="K2789" s="18" t="s">
        <v>876</v>
      </c>
      <c r="L2789" s="23">
        <v>126500000</v>
      </c>
      <c r="M2789" s="23">
        <v>0</v>
      </c>
      <c r="N2789" s="25" t="s">
        <v>3878</v>
      </c>
    </row>
    <row r="2790" spans="8:14" ht="15" customHeight="1">
      <c r="H2790" s="18" t="s">
        <v>4498</v>
      </c>
      <c r="I2790" s="6">
        <v>46036</v>
      </c>
      <c r="J2790" s="21" t="s">
        <v>141</v>
      </c>
      <c r="K2790" s="18" t="s">
        <v>4502</v>
      </c>
      <c r="L2790" s="23">
        <v>126500000</v>
      </c>
      <c r="M2790" s="23">
        <v>0</v>
      </c>
      <c r="N2790" s="25" t="s">
        <v>6103</v>
      </c>
    </row>
    <row r="2791" spans="8:14" ht="15" customHeight="1">
      <c r="H2791" s="18" t="s">
        <v>4498</v>
      </c>
      <c r="I2791" s="6">
        <v>46051</v>
      </c>
      <c r="J2791" s="21" t="s">
        <v>970</v>
      </c>
      <c r="K2791" s="18" t="s">
        <v>4499</v>
      </c>
      <c r="L2791" s="23">
        <v>126500000</v>
      </c>
      <c r="M2791" s="23">
        <v>0</v>
      </c>
      <c r="N2791" s="25" t="s">
        <v>6275</v>
      </c>
    </row>
    <row r="2792" spans="8:14" ht="15" customHeight="1">
      <c r="H2792" s="18" t="s">
        <v>5493</v>
      </c>
      <c r="I2792" s="6">
        <v>46035</v>
      </c>
      <c r="J2792" s="21" t="s">
        <v>28</v>
      </c>
      <c r="K2792" s="18" t="s">
        <v>5494</v>
      </c>
      <c r="L2792" s="23">
        <v>126500000</v>
      </c>
      <c r="M2792" s="23">
        <v>0</v>
      </c>
      <c r="N2792" s="25" t="s">
        <v>6426</v>
      </c>
    </row>
    <row r="2793" spans="8:14" ht="15" customHeight="1">
      <c r="H2793" s="18" t="s">
        <v>123</v>
      </c>
      <c r="I2793" s="6">
        <v>46111</v>
      </c>
      <c r="J2793" s="21" t="s">
        <v>5930</v>
      </c>
      <c r="K2793" s="18" t="s">
        <v>4314</v>
      </c>
      <c r="L2793" s="23">
        <v>126785892.59999999</v>
      </c>
      <c r="M2793" s="23">
        <v>0</v>
      </c>
      <c r="N2793" s="25" t="s">
        <v>5931</v>
      </c>
    </row>
    <row r="2794" spans="8:14" ht="15" customHeight="1">
      <c r="H2794" s="18" t="s">
        <v>416</v>
      </c>
      <c r="I2794" s="6">
        <v>46048</v>
      </c>
      <c r="J2794" s="21" t="s">
        <v>2877</v>
      </c>
      <c r="K2794" s="18" t="s">
        <v>417</v>
      </c>
      <c r="L2794" s="23">
        <v>127650000</v>
      </c>
      <c r="M2794" s="23">
        <v>0</v>
      </c>
      <c r="N2794" s="25" t="s">
        <v>2878</v>
      </c>
    </row>
    <row r="2795" spans="8:14" ht="15" customHeight="1">
      <c r="H2795" s="18" t="s">
        <v>825</v>
      </c>
      <c r="I2795" s="6">
        <v>46050</v>
      </c>
      <c r="J2795" s="21" t="s">
        <v>3463</v>
      </c>
      <c r="K2795" s="18" t="s">
        <v>826</v>
      </c>
      <c r="L2795" s="23">
        <v>127966667</v>
      </c>
      <c r="M2795" s="23">
        <v>-5866667</v>
      </c>
      <c r="N2795" s="25" t="s">
        <v>3464</v>
      </c>
    </row>
    <row r="2796" spans="8:14" ht="15" customHeight="1">
      <c r="H2796" s="18" t="s">
        <v>825</v>
      </c>
      <c r="I2796" s="6">
        <v>46052</v>
      </c>
      <c r="J2796" s="21" t="s">
        <v>3906</v>
      </c>
      <c r="K2796" s="18" t="s">
        <v>826</v>
      </c>
      <c r="L2796" s="23">
        <v>127966667</v>
      </c>
      <c r="M2796" s="23">
        <v>-6600000</v>
      </c>
      <c r="N2796" s="25" t="s">
        <v>3907</v>
      </c>
    </row>
    <row r="2797" spans="8:14" ht="15" customHeight="1">
      <c r="H2797" s="18" t="s">
        <v>120</v>
      </c>
      <c r="I2797" s="6">
        <v>46035</v>
      </c>
      <c r="J2797" s="21" t="s">
        <v>670</v>
      </c>
      <c r="K2797" s="18" t="s">
        <v>451</v>
      </c>
      <c r="L2797" s="23">
        <v>128800000</v>
      </c>
      <c r="M2797" s="23">
        <v>0</v>
      </c>
      <c r="N2797" s="25" t="s">
        <v>691</v>
      </c>
    </row>
    <row r="2798" spans="8:14" ht="15" customHeight="1">
      <c r="H2798" s="18" t="s">
        <v>347</v>
      </c>
      <c r="I2798" s="6">
        <v>46037</v>
      </c>
      <c r="J2798" s="21" t="s">
        <v>979</v>
      </c>
      <c r="K2798" s="18" t="s">
        <v>643</v>
      </c>
      <c r="L2798" s="23">
        <v>128800000</v>
      </c>
      <c r="M2798" s="23">
        <v>0</v>
      </c>
      <c r="N2798" s="25" t="s">
        <v>980</v>
      </c>
    </row>
    <row r="2799" spans="8:14" ht="15" customHeight="1">
      <c r="H2799" s="18" t="s">
        <v>347</v>
      </c>
      <c r="I2799" s="6">
        <v>46037</v>
      </c>
      <c r="J2799" s="21" t="s">
        <v>1064</v>
      </c>
      <c r="K2799" s="18" t="s">
        <v>643</v>
      </c>
      <c r="L2799" s="23">
        <v>128800000</v>
      </c>
      <c r="M2799" s="23">
        <v>0</v>
      </c>
      <c r="N2799" s="25" t="s">
        <v>1065</v>
      </c>
    </row>
    <row r="2800" spans="8:14" ht="15" customHeight="1">
      <c r="H2800" s="18" t="s">
        <v>185</v>
      </c>
      <c r="I2800" s="6">
        <v>46091</v>
      </c>
      <c r="J2800" s="21" t="s">
        <v>5172</v>
      </c>
      <c r="K2800" s="18" t="s">
        <v>186</v>
      </c>
      <c r="L2800" s="23">
        <v>128960000</v>
      </c>
      <c r="M2800" s="23">
        <v>0</v>
      </c>
      <c r="N2800" s="25" t="s">
        <v>5173</v>
      </c>
    </row>
    <row r="2801" spans="8:14" ht="15" customHeight="1">
      <c r="H2801" s="18" t="s">
        <v>913</v>
      </c>
      <c r="I2801" s="6">
        <v>46086</v>
      </c>
      <c r="J2801" s="21" t="s">
        <v>5040</v>
      </c>
      <c r="K2801" s="18" t="s">
        <v>4238</v>
      </c>
      <c r="L2801" s="23">
        <v>130292209</v>
      </c>
      <c r="M2801" s="23">
        <v>0</v>
      </c>
      <c r="N2801" s="25" t="s">
        <v>5013</v>
      </c>
    </row>
    <row r="2802" spans="8:14" ht="15" customHeight="1">
      <c r="H2802" s="18" t="s">
        <v>825</v>
      </c>
      <c r="I2802" s="6">
        <v>46049</v>
      </c>
      <c r="J2802" s="21" t="s">
        <v>3212</v>
      </c>
      <c r="K2802" s="18" t="s">
        <v>826</v>
      </c>
      <c r="L2802" s="23">
        <v>130293333</v>
      </c>
      <c r="M2802" s="23">
        <v>-5600000</v>
      </c>
      <c r="N2802" s="25" t="s">
        <v>3213</v>
      </c>
    </row>
    <row r="2803" spans="8:14" ht="15" customHeight="1">
      <c r="H2803" s="18" t="s">
        <v>5493</v>
      </c>
      <c r="I2803" s="6">
        <v>46041</v>
      </c>
      <c r="J2803" s="21" t="s">
        <v>40</v>
      </c>
      <c r="K2803" s="18" t="s">
        <v>5494</v>
      </c>
      <c r="L2803" s="23">
        <v>130295000</v>
      </c>
      <c r="M2803" s="23">
        <v>0</v>
      </c>
      <c r="N2803" s="25" t="s">
        <v>6429</v>
      </c>
    </row>
    <row r="2804" spans="8:14" ht="15" customHeight="1">
      <c r="H2804" s="18" t="s">
        <v>5493</v>
      </c>
      <c r="I2804" s="6">
        <v>46043</v>
      </c>
      <c r="J2804" s="21" t="s">
        <v>44</v>
      </c>
      <c r="K2804" s="18" t="s">
        <v>5494</v>
      </c>
      <c r="L2804" s="23">
        <v>130295000</v>
      </c>
      <c r="M2804" s="23">
        <v>0</v>
      </c>
      <c r="N2804" s="25" t="s">
        <v>6430</v>
      </c>
    </row>
    <row r="2805" spans="8:14" ht="15" customHeight="1">
      <c r="H2805" s="18" t="s">
        <v>858</v>
      </c>
      <c r="I2805" s="6">
        <v>46045</v>
      </c>
      <c r="J2805" s="21" t="s">
        <v>2516</v>
      </c>
      <c r="K2805" s="18" t="s">
        <v>1913</v>
      </c>
      <c r="L2805" s="23">
        <v>130405000</v>
      </c>
      <c r="M2805" s="23">
        <v>0</v>
      </c>
      <c r="N2805" s="25" t="s">
        <v>2527</v>
      </c>
    </row>
    <row r="2806" spans="8:14" ht="15" customHeight="1">
      <c r="H2806" s="18" t="s">
        <v>913</v>
      </c>
      <c r="I2806" s="6">
        <v>46043</v>
      </c>
      <c r="J2806" s="21" t="s">
        <v>2060</v>
      </c>
      <c r="K2806" s="18" t="s">
        <v>914</v>
      </c>
      <c r="L2806" s="23">
        <v>131445000</v>
      </c>
      <c r="M2806" s="23">
        <v>0</v>
      </c>
      <c r="N2806" s="25" t="s">
        <v>1684</v>
      </c>
    </row>
    <row r="2807" spans="8:14" ht="15" customHeight="1">
      <c r="H2807" s="18" t="s">
        <v>913</v>
      </c>
      <c r="I2807" s="6">
        <v>46044</v>
      </c>
      <c r="J2807" s="21" t="s">
        <v>2270</v>
      </c>
      <c r="K2807" s="18" t="s">
        <v>914</v>
      </c>
      <c r="L2807" s="23">
        <v>131445000</v>
      </c>
      <c r="M2807" s="23">
        <v>0</v>
      </c>
      <c r="N2807" s="25" t="s">
        <v>2089</v>
      </c>
    </row>
    <row r="2808" spans="8:14" ht="15" customHeight="1">
      <c r="H2808" s="18" t="s">
        <v>4498</v>
      </c>
      <c r="I2808" s="6">
        <v>46080</v>
      </c>
      <c r="J2808" s="21" t="s">
        <v>1169</v>
      </c>
      <c r="K2808" s="18" t="s">
        <v>4499</v>
      </c>
      <c r="L2808" s="23">
        <v>131733333</v>
      </c>
      <c r="M2808" s="23">
        <v>0</v>
      </c>
      <c r="N2808" s="25" t="s">
        <v>6335</v>
      </c>
    </row>
    <row r="2809" spans="8:14" ht="15" customHeight="1">
      <c r="H2809" s="18" t="s">
        <v>20</v>
      </c>
      <c r="I2809" s="6">
        <v>46029</v>
      </c>
      <c r="J2809" s="21" t="s">
        <v>108</v>
      </c>
      <c r="K2809" s="18" t="s">
        <v>21</v>
      </c>
      <c r="L2809" s="23">
        <v>132000000</v>
      </c>
      <c r="M2809" s="23">
        <v>0</v>
      </c>
      <c r="N2809" s="25" t="s">
        <v>116</v>
      </c>
    </row>
    <row r="2810" spans="8:14" ht="15" customHeight="1">
      <c r="H2810" s="18" t="s">
        <v>20</v>
      </c>
      <c r="I2810" s="6">
        <v>46029</v>
      </c>
      <c r="J2810" s="21" t="s">
        <v>139</v>
      </c>
      <c r="K2810" s="18" t="s">
        <v>25</v>
      </c>
      <c r="L2810" s="23">
        <v>132000000</v>
      </c>
      <c r="M2810" s="23">
        <v>0</v>
      </c>
      <c r="N2810" s="25" t="s">
        <v>143</v>
      </c>
    </row>
    <row r="2811" spans="8:14" ht="15" customHeight="1">
      <c r="H2811" s="18" t="s">
        <v>20</v>
      </c>
      <c r="I2811" s="6">
        <v>46029</v>
      </c>
      <c r="J2811" s="21" t="s">
        <v>197</v>
      </c>
      <c r="K2811" s="18" t="s">
        <v>92</v>
      </c>
      <c r="L2811" s="23">
        <v>132000000</v>
      </c>
      <c r="M2811" s="23">
        <v>0</v>
      </c>
      <c r="N2811" s="25" t="s">
        <v>219</v>
      </c>
    </row>
    <row r="2812" spans="8:14" ht="15" customHeight="1">
      <c r="H2812" s="18" t="s">
        <v>20</v>
      </c>
      <c r="I2812" s="6">
        <v>46035</v>
      </c>
      <c r="J2812" s="21" t="s">
        <v>642</v>
      </c>
      <c r="K2812" s="18" t="s">
        <v>92</v>
      </c>
      <c r="L2812" s="23">
        <v>132000000</v>
      </c>
      <c r="M2812" s="23">
        <v>0</v>
      </c>
      <c r="N2812" s="25" t="s">
        <v>673</v>
      </c>
    </row>
    <row r="2813" spans="8:14" ht="15" customHeight="1">
      <c r="H2813" s="18" t="s">
        <v>250</v>
      </c>
      <c r="I2813" s="6">
        <v>46036</v>
      </c>
      <c r="J2813" s="21" t="s">
        <v>775</v>
      </c>
      <c r="K2813" s="18" t="s">
        <v>251</v>
      </c>
      <c r="L2813" s="23">
        <v>132000000</v>
      </c>
      <c r="M2813" s="23">
        <v>0</v>
      </c>
      <c r="N2813" s="25" t="s">
        <v>797</v>
      </c>
    </row>
    <row r="2814" spans="8:14" ht="15" customHeight="1">
      <c r="H2814" s="18" t="s">
        <v>250</v>
      </c>
      <c r="I2814" s="6">
        <v>46036</v>
      </c>
      <c r="J2814" s="21" t="s">
        <v>778</v>
      </c>
      <c r="K2814" s="18" t="s">
        <v>251</v>
      </c>
      <c r="L2814" s="23">
        <v>132000000</v>
      </c>
      <c r="M2814" s="23">
        <v>0</v>
      </c>
      <c r="N2814" s="25" t="s">
        <v>797</v>
      </c>
    </row>
    <row r="2815" spans="8:14" ht="15" customHeight="1">
      <c r="H2815" s="18" t="s">
        <v>250</v>
      </c>
      <c r="I2815" s="6">
        <v>46036</v>
      </c>
      <c r="J2815" s="21" t="s">
        <v>787</v>
      </c>
      <c r="K2815" s="18" t="s">
        <v>251</v>
      </c>
      <c r="L2815" s="23">
        <v>132000000</v>
      </c>
      <c r="M2815" s="23">
        <v>0</v>
      </c>
      <c r="N2815" s="25" t="s">
        <v>797</v>
      </c>
    </row>
    <row r="2816" spans="8:14" ht="15" customHeight="1">
      <c r="H2816" s="18" t="s">
        <v>250</v>
      </c>
      <c r="I2816" s="6">
        <v>46036</v>
      </c>
      <c r="J2816" s="21" t="s">
        <v>844</v>
      </c>
      <c r="K2816" s="18" t="s">
        <v>251</v>
      </c>
      <c r="L2816" s="23">
        <v>132000000</v>
      </c>
      <c r="M2816" s="23">
        <v>0</v>
      </c>
      <c r="N2816" s="25" t="s">
        <v>845</v>
      </c>
    </row>
    <row r="2817" spans="8:14" ht="15" customHeight="1">
      <c r="H2817" s="18" t="s">
        <v>250</v>
      </c>
      <c r="I2817" s="6">
        <v>46037</v>
      </c>
      <c r="J2817" s="21" t="s">
        <v>926</v>
      </c>
      <c r="K2817" s="18" t="s">
        <v>251</v>
      </c>
      <c r="L2817" s="23">
        <v>132000000</v>
      </c>
      <c r="M2817" s="23">
        <v>0</v>
      </c>
      <c r="N2817" s="25" t="s">
        <v>927</v>
      </c>
    </row>
    <row r="2818" spans="8:14" ht="15" customHeight="1">
      <c r="H2818" s="18" t="s">
        <v>120</v>
      </c>
      <c r="I2818" s="6">
        <v>46038</v>
      </c>
      <c r="J2818" s="21" t="s">
        <v>1274</v>
      </c>
      <c r="K2818" s="18" t="s">
        <v>121</v>
      </c>
      <c r="L2818" s="23">
        <v>132000000</v>
      </c>
      <c r="M2818" s="23">
        <v>0</v>
      </c>
      <c r="N2818" s="25" t="s">
        <v>1275</v>
      </c>
    </row>
    <row r="2819" spans="8:14" ht="15" customHeight="1">
      <c r="H2819" s="18" t="s">
        <v>120</v>
      </c>
      <c r="I2819" s="6">
        <v>46039</v>
      </c>
      <c r="J2819" s="21" t="s">
        <v>1371</v>
      </c>
      <c r="K2819" s="18" t="s">
        <v>451</v>
      </c>
      <c r="L2819" s="23">
        <v>132000000</v>
      </c>
      <c r="M2819" s="23">
        <v>0</v>
      </c>
      <c r="N2819" s="25" t="s">
        <v>1372</v>
      </c>
    </row>
    <row r="2820" spans="8:14" ht="15" customHeight="1">
      <c r="H2820" s="18" t="s">
        <v>120</v>
      </c>
      <c r="I2820" s="6">
        <v>46039</v>
      </c>
      <c r="J2820" s="21" t="s">
        <v>1375</v>
      </c>
      <c r="K2820" s="18" t="s">
        <v>121</v>
      </c>
      <c r="L2820" s="23">
        <v>132000000</v>
      </c>
      <c r="M2820" s="23">
        <v>0</v>
      </c>
      <c r="N2820" s="25" t="s">
        <v>1376</v>
      </c>
    </row>
    <row r="2821" spans="8:14" ht="15" customHeight="1">
      <c r="H2821" s="18" t="s">
        <v>120</v>
      </c>
      <c r="I2821" s="6">
        <v>46041</v>
      </c>
      <c r="J2821" s="21" t="s">
        <v>1567</v>
      </c>
      <c r="K2821" s="18" t="s">
        <v>528</v>
      </c>
      <c r="L2821" s="23">
        <v>132000000</v>
      </c>
      <c r="M2821" s="23">
        <v>0</v>
      </c>
      <c r="N2821" s="25" t="s">
        <v>1568</v>
      </c>
    </row>
    <row r="2822" spans="8:14" ht="15" customHeight="1">
      <c r="H2822" s="18" t="s">
        <v>120</v>
      </c>
      <c r="I2822" s="6">
        <v>46043</v>
      </c>
      <c r="J2822" s="21" t="s">
        <v>2090</v>
      </c>
      <c r="K2822" s="18" t="s">
        <v>121</v>
      </c>
      <c r="L2822" s="23">
        <v>132000000</v>
      </c>
      <c r="M2822" s="23">
        <v>0</v>
      </c>
      <c r="N2822" s="25" t="s">
        <v>2091</v>
      </c>
    </row>
    <row r="2823" spans="8:14" ht="15" customHeight="1">
      <c r="H2823" s="18" t="s">
        <v>120</v>
      </c>
      <c r="I2823" s="6">
        <v>46045</v>
      </c>
      <c r="J2823" s="21" t="s">
        <v>2549</v>
      </c>
      <c r="K2823" s="18" t="s">
        <v>821</v>
      </c>
      <c r="L2823" s="23">
        <v>132000000</v>
      </c>
      <c r="M2823" s="23">
        <v>0</v>
      </c>
      <c r="N2823" s="25" t="s">
        <v>2557</v>
      </c>
    </row>
    <row r="2824" spans="8:14" ht="15" customHeight="1">
      <c r="H2824" s="18" t="s">
        <v>20</v>
      </c>
      <c r="I2824" s="6">
        <v>46050</v>
      </c>
      <c r="J2824" s="21" t="s">
        <v>3459</v>
      </c>
      <c r="K2824" s="18" t="s">
        <v>25</v>
      </c>
      <c r="L2824" s="23">
        <v>132000000</v>
      </c>
      <c r="M2824" s="23">
        <v>0</v>
      </c>
      <c r="N2824" s="25" t="s">
        <v>133</v>
      </c>
    </row>
    <row r="2825" spans="8:14" ht="15" customHeight="1">
      <c r="H2825" s="18" t="s">
        <v>5719</v>
      </c>
      <c r="I2825" s="6">
        <v>46039</v>
      </c>
      <c r="J2825" s="21" t="s">
        <v>12</v>
      </c>
      <c r="K2825" s="18" t="s">
        <v>5746</v>
      </c>
      <c r="L2825" s="23">
        <v>132000000</v>
      </c>
      <c r="M2825" s="23">
        <v>0</v>
      </c>
      <c r="N2825" s="25" t="s">
        <v>6455</v>
      </c>
    </row>
    <row r="2826" spans="8:14" ht="15" customHeight="1">
      <c r="H2826" s="18" t="s">
        <v>5719</v>
      </c>
      <c r="I2826" s="6">
        <v>46042</v>
      </c>
      <c r="J2826" s="21" t="s">
        <v>40</v>
      </c>
      <c r="K2826" s="18" t="s">
        <v>5746</v>
      </c>
      <c r="L2826" s="23">
        <v>132000000</v>
      </c>
      <c r="M2826" s="23">
        <v>0</v>
      </c>
      <c r="N2826" s="25" t="s">
        <v>6455</v>
      </c>
    </row>
    <row r="2827" spans="8:14" ht="15" customHeight="1">
      <c r="H2827" s="18" t="s">
        <v>5719</v>
      </c>
      <c r="I2827" s="6">
        <v>46044</v>
      </c>
      <c r="J2827" s="21" t="s">
        <v>63</v>
      </c>
      <c r="K2827" s="18" t="s">
        <v>5746</v>
      </c>
      <c r="L2827" s="23">
        <v>132000000</v>
      </c>
      <c r="M2827" s="23">
        <v>0</v>
      </c>
      <c r="N2827" s="25" t="s">
        <v>6457</v>
      </c>
    </row>
    <row r="2828" spans="8:14" ht="15" customHeight="1">
      <c r="H2828" s="18" t="s">
        <v>5719</v>
      </c>
      <c r="I2828" s="6">
        <v>46045</v>
      </c>
      <c r="J2828" s="21" t="s">
        <v>66</v>
      </c>
      <c r="K2828" s="18" t="s">
        <v>5746</v>
      </c>
      <c r="L2828" s="23">
        <v>132000000</v>
      </c>
      <c r="M2828" s="23">
        <v>0</v>
      </c>
      <c r="N2828" s="25" t="s">
        <v>6464</v>
      </c>
    </row>
    <row r="2829" spans="8:14" ht="15" customHeight="1">
      <c r="H2829" s="18" t="s">
        <v>5719</v>
      </c>
      <c r="I2829" s="6">
        <v>46048</v>
      </c>
      <c r="J2829" s="21" t="s">
        <v>105</v>
      </c>
      <c r="K2829" s="18" t="s">
        <v>5720</v>
      </c>
      <c r="L2829" s="23">
        <v>132000000</v>
      </c>
      <c r="M2829" s="23">
        <v>0</v>
      </c>
      <c r="N2829" s="25" t="s">
        <v>6474</v>
      </c>
    </row>
    <row r="2830" spans="8:14" ht="15" customHeight="1">
      <c r="H2830" s="18" t="s">
        <v>5719</v>
      </c>
      <c r="I2830" s="6">
        <v>46048</v>
      </c>
      <c r="J2830" s="21" t="s">
        <v>124</v>
      </c>
      <c r="K2830" s="18" t="s">
        <v>5720</v>
      </c>
      <c r="L2830" s="23">
        <v>132000000</v>
      </c>
      <c r="M2830" s="23">
        <v>0</v>
      </c>
      <c r="N2830" s="25" t="s">
        <v>6475</v>
      </c>
    </row>
    <row r="2831" spans="8:14" ht="15" customHeight="1">
      <c r="H2831" s="18" t="s">
        <v>46</v>
      </c>
      <c r="I2831" s="6">
        <v>46030</v>
      </c>
      <c r="J2831" s="21" t="s">
        <v>296</v>
      </c>
      <c r="K2831" s="18" t="s">
        <v>55</v>
      </c>
      <c r="L2831" s="23">
        <v>132250000</v>
      </c>
      <c r="M2831" s="23">
        <v>0</v>
      </c>
      <c r="N2831" s="25" t="s">
        <v>318</v>
      </c>
    </row>
    <row r="2832" spans="8:14" ht="15" customHeight="1">
      <c r="H2832" s="18" t="s">
        <v>323</v>
      </c>
      <c r="I2832" s="6">
        <v>46032</v>
      </c>
      <c r="J2832" s="21" t="s">
        <v>400</v>
      </c>
      <c r="K2832" s="18" t="s">
        <v>324</v>
      </c>
      <c r="L2832" s="23">
        <v>132250000</v>
      </c>
      <c r="M2832" s="23">
        <v>0</v>
      </c>
      <c r="N2832" s="25" t="s">
        <v>438</v>
      </c>
    </row>
    <row r="2833" spans="8:14" ht="15" customHeight="1">
      <c r="H2833" s="18" t="s">
        <v>813</v>
      </c>
      <c r="I2833" s="6">
        <v>46041</v>
      </c>
      <c r="J2833" s="21" t="s">
        <v>1539</v>
      </c>
      <c r="K2833" s="18" t="s">
        <v>814</v>
      </c>
      <c r="L2833" s="23">
        <v>132250000</v>
      </c>
      <c r="M2833" s="23">
        <v>0</v>
      </c>
      <c r="N2833" s="25" t="s">
        <v>1540</v>
      </c>
    </row>
    <row r="2834" spans="8:14" ht="15" customHeight="1">
      <c r="H2834" s="18" t="s">
        <v>798</v>
      </c>
      <c r="I2834" s="6">
        <v>46041</v>
      </c>
      <c r="J2834" s="21" t="s">
        <v>1555</v>
      </c>
      <c r="K2834" s="18" t="s">
        <v>799</v>
      </c>
      <c r="L2834" s="23">
        <v>132250000</v>
      </c>
      <c r="M2834" s="23">
        <v>0</v>
      </c>
      <c r="N2834" s="25" t="s">
        <v>1556</v>
      </c>
    </row>
    <row r="2835" spans="8:14" ht="15" customHeight="1">
      <c r="H2835" s="18" t="s">
        <v>347</v>
      </c>
      <c r="I2835" s="6">
        <v>46041</v>
      </c>
      <c r="J2835" s="21" t="s">
        <v>1689</v>
      </c>
      <c r="K2835" s="18" t="s">
        <v>643</v>
      </c>
      <c r="L2835" s="23">
        <v>132250000</v>
      </c>
      <c r="M2835" s="23">
        <v>0</v>
      </c>
      <c r="N2835" s="25" t="s">
        <v>1690</v>
      </c>
    </row>
    <row r="2836" spans="8:14" ht="15" customHeight="1">
      <c r="H2836" s="18" t="s">
        <v>798</v>
      </c>
      <c r="I2836" s="6">
        <v>46042</v>
      </c>
      <c r="J2836" s="21" t="s">
        <v>2041</v>
      </c>
      <c r="K2836" s="18" t="s">
        <v>799</v>
      </c>
      <c r="L2836" s="23">
        <v>132250000</v>
      </c>
      <c r="M2836" s="23">
        <v>0</v>
      </c>
      <c r="N2836" s="25" t="s">
        <v>2042</v>
      </c>
    </row>
    <row r="2837" spans="8:14" ht="15" customHeight="1">
      <c r="H2837" s="18" t="s">
        <v>798</v>
      </c>
      <c r="I2837" s="6">
        <v>46043</v>
      </c>
      <c r="J2837" s="21" t="s">
        <v>2101</v>
      </c>
      <c r="K2837" s="18" t="s">
        <v>799</v>
      </c>
      <c r="L2837" s="23">
        <v>132250000</v>
      </c>
      <c r="M2837" s="23">
        <v>0</v>
      </c>
      <c r="N2837" s="25" t="s">
        <v>2102</v>
      </c>
    </row>
    <row r="2838" spans="8:14" ht="15" customHeight="1">
      <c r="H2838" s="18" t="s">
        <v>813</v>
      </c>
      <c r="I2838" s="6">
        <v>46043</v>
      </c>
      <c r="J2838" s="21" t="s">
        <v>2121</v>
      </c>
      <c r="K2838" s="18" t="s">
        <v>865</v>
      </c>
      <c r="L2838" s="23">
        <v>132250000</v>
      </c>
      <c r="M2838" s="23">
        <v>0</v>
      </c>
      <c r="N2838" s="25" t="s">
        <v>2122</v>
      </c>
    </row>
    <row r="2839" spans="8:14" ht="15" customHeight="1">
      <c r="H2839" s="18" t="s">
        <v>798</v>
      </c>
      <c r="I2839" s="6">
        <v>46043</v>
      </c>
      <c r="J2839" s="21" t="s">
        <v>2124</v>
      </c>
      <c r="K2839" s="18" t="s">
        <v>799</v>
      </c>
      <c r="L2839" s="23">
        <v>132250000</v>
      </c>
      <c r="M2839" s="23">
        <v>0</v>
      </c>
      <c r="N2839" s="25" t="s">
        <v>2125</v>
      </c>
    </row>
    <row r="2840" spans="8:14" ht="15" customHeight="1">
      <c r="H2840" s="18" t="s">
        <v>798</v>
      </c>
      <c r="I2840" s="6">
        <v>46044</v>
      </c>
      <c r="J2840" s="21" t="s">
        <v>2335</v>
      </c>
      <c r="K2840" s="18" t="s">
        <v>799</v>
      </c>
      <c r="L2840" s="23">
        <v>132250000</v>
      </c>
      <c r="M2840" s="23">
        <v>0</v>
      </c>
      <c r="N2840" s="25" t="s">
        <v>2336</v>
      </c>
    </row>
    <row r="2841" spans="8:14" ht="15" customHeight="1">
      <c r="H2841" s="18" t="s">
        <v>813</v>
      </c>
      <c r="I2841" s="6">
        <v>46045</v>
      </c>
      <c r="J2841" s="21" t="s">
        <v>2543</v>
      </c>
      <c r="K2841" s="18" t="s">
        <v>814</v>
      </c>
      <c r="L2841" s="23">
        <v>132250000</v>
      </c>
      <c r="M2841" s="23">
        <v>0</v>
      </c>
      <c r="N2841" s="25" t="s">
        <v>2551</v>
      </c>
    </row>
    <row r="2842" spans="8:14" ht="15" customHeight="1">
      <c r="H2842" s="18" t="s">
        <v>798</v>
      </c>
      <c r="I2842" s="6">
        <v>46045</v>
      </c>
      <c r="J2842" s="21" t="s">
        <v>2552</v>
      </c>
      <c r="K2842" s="18" t="s">
        <v>799</v>
      </c>
      <c r="L2842" s="23">
        <v>132250000</v>
      </c>
      <c r="M2842" s="23">
        <v>0</v>
      </c>
      <c r="N2842" s="25" t="s">
        <v>2102</v>
      </c>
    </row>
    <row r="2843" spans="8:14" ht="15" customHeight="1">
      <c r="H2843" s="18" t="s">
        <v>813</v>
      </c>
      <c r="I2843" s="6">
        <v>46046</v>
      </c>
      <c r="J2843" s="21" t="s">
        <v>2691</v>
      </c>
      <c r="K2843" s="18" t="s">
        <v>814</v>
      </c>
      <c r="L2843" s="23">
        <v>132250000</v>
      </c>
      <c r="M2843" s="23">
        <v>0</v>
      </c>
      <c r="N2843" s="25" t="s">
        <v>2692</v>
      </c>
    </row>
    <row r="2844" spans="8:14" ht="15" customHeight="1">
      <c r="H2844" s="18" t="s">
        <v>798</v>
      </c>
      <c r="I2844" s="6">
        <v>46046</v>
      </c>
      <c r="J2844" s="21" t="s">
        <v>2693</v>
      </c>
      <c r="K2844" s="18" t="s">
        <v>799</v>
      </c>
      <c r="L2844" s="23">
        <v>132250000</v>
      </c>
      <c r="M2844" s="23">
        <v>0</v>
      </c>
      <c r="N2844" s="25" t="s">
        <v>2694</v>
      </c>
    </row>
    <row r="2845" spans="8:14" ht="15" customHeight="1">
      <c r="H2845" s="18" t="s">
        <v>11</v>
      </c>
      <c r="I2845" s="6">
        <v>46048</v>
      </c>
      <c r="J2845" s="21" t="s">
        <v>2941</v>
      </c>
      <c r="K2845" s="18" t="s">
        <v>41</v>
      </c>
      <c r="L2845" s="23">
        <v>132250000</v>
      </c>
      <c r="M2845" s="23">
        <v>0</v>
      </c>
      <c r="N2845" s="25" t="s">
        <v>2942</v>
      </c>
    </row>
    <row r="2846" spans="8:14" ht="15" customHeight="1">
      <c r="H2846" s="18" t="s">
        <v>798</v>
      </c>
      <c r="I2846" s="6">
        <v>46048</v>
      </c>
      <c r="J2846" s="21" t="s">
        <v>2955</v>
      </c>
      <c r="K2846" s="18" t="s">
        <v>799</v>
      </c>
      <c r="L2846" s="23">
        <v>132250000</v>
      </c>
      <c r="M2846" s="23">
        <v>0</v>
      </c>
      <c r="N2846" s="25" t="s">
        <v>2102</v>
      </c>
    </row>
    <row r="2847" spans="8:14" ht="15" customHeight="1">
      <c r="H2847" s="18" t="s">
        <v>813</v>
      </c>
      <c r="I2847" s="6">
        <v>46048</v>
      </c>
      <c r="J2847" s="21" t="s">
        <v>3001</v>
      </c>
      <c r="K2847" s="18" t="s">
        <v>851</v>
      </c>
      <c r="L2847" s="23">
        <v>132250000</v>
      </c>
      <c r="M2847" s="23">
        <v>0</v>
      </c>
      <c r="N2847" s="25" t="s">
        <v>3002</v>
      </c>
    </row>
    <row r="2848" spans="8:14" ht="15" customHeight="1">
      <c r="H2848" s="18" t="s">
        <v>813</v>
      </c>
      <c r="I2848" s="6">
        <v>46048</v>
      </c>
      <c r="J2848" s="21" t="s">
        <v>3039</v>
      </c>
      <c r="K2848" s="18" t="s">
        <v>851</v>
      </c>
      <c r="L2848" s="23">
        <v>132250000</v>
      </c>
      <c r="M2848" s="23">
        <v>-121133333</v>
      </c>
      <c r="N2848" s="25" t="s">
        <v>3002</v>
      </c>
    </row>
    <row r="2849" spans="8:14" ht="15" customHeight="1">
      <c r="H2849" s="18" t="s">
        <v>813</v>
      </c>
      <c r="I2849" s="6">
        <v>46049</v>
      </c>
      <c r="J2849" s="21" t="s">
        <v>3164</v>
      </c>
      <c r="K2849" s="18" t="s">
        <v>851</v>
      </c>
      <c r="L2849" s="23">
        <v>132250000</v>
      </c>
      <c r="M2849" s="23">
        <v>0</v>
      </c>
      <c r="N2849" s="25" t="s">
        <v>3165</v>
      </c>
    </row>
    <row r="2850" spans="8:14" ht="15" customHeight="1">
      <c r="H2850" s="18" t="s">
        <v>813</v>
      </c>
      <c r="I2850" s="6">
        <v>46049</v>
      </c>
      <c r="J2850" s="21" t="s">
        <v>3238</v>
      </c>
      <c r="K2850" s="18" t="s">
        <v>851</v>
      </c>
      <c r="L2850" s="23">
        <v>132250000</v>
      </c>
      <c r="M2850" s="23">
        <v>0</v>
      </c>
      <c r="N2850" s="25" t="s">
        <v>3239</v>
      </c>
    </row>
    <row r="2851" spans="8:14" ht="15" customHeight="1">
      <c r="H2851" s="18" t="s">
        <v>798</v>
      </c>
      <c r="I2851" s="6">
        <v>46049</v>
      </c>
      <c r="J2851" s="21" t="s">
        <v>3335</v>
      </c>
      <c r="K2851" s="18" t="s">
        <v>799</v>
      </c>
      <c r="L2851" s="23">
        <v>132250000</v>
      </c>
      <c r="M2851" s="23">
        <v>0</v>
      </c>
      <c r="N2851" s="25" t="s">
        <v>3069</v>
      </c>
    </row>
    <row r="2852" spans="8:14" ht="15" customHeight="1">
      <c r="H2852" s="18" t="s">
        <v>813</v>
      </c>
      <c r="I2852" s="6">
        <v>46049</v>
      </c>
      <c r="J2852" s="21" t="s">
        <v>3339</v>
      </c>
      <c r="K2852" s="18" t="s">
        <v>851</v>
      </c>
      <c r="L2852" s="23">
        <v>132250000</v>
      </c>
      <c r="M2852" s="23">
        <v>0</v>
      </c>
      <c r="N2852" s="25" t="s">
        <v>3340</v>
      </c>
    </row>
    <row r="2853" spans="8:14" ht="15" customHeight="1">
      <c r="H2853" s="18" t="s">
        <v>185</v>
      </c>
      <c r="I2853" s="6">
        <v>46076</v>
      </c>
      <c r="J2853" s="21" t="s">
        <v>4673</v>
      </c>
      <c r="K2853" s="18" t="s">
        <v>186</v>
      </c>
      <c r="L2853" s="23">
        <v>132600000</v>
      </c>
      <c r="M2853" s="23">
        <v>0</v>
      </c>
      <c r="N2853" s="25" t="s">
        <v>4674</v>
      </c>
    </row>
    <row r="2854" spans="8:14" ht="15" customHeight="1">
      <c r="H2854" s="28" t="s">
        <v>4602</v>
      </c>
      <c r="I2854" s="33">
        <v>46046</v>
      </c>
      <c r="J2854" s="34" t="s">
        <v>763</v>
      </c>
      <c r="K2854" s="28" t="s">
        <v>4603</v>
      </c>
      <c r="L2854" s="35">
        <v>132929796</v>
      </c>
      <c r="M2854" s="35">
        <v>0</v>
      </c>
      <c r="N2854" s="36" t="s">
        <v>5156</v>
      </c>
    </row>
    <row r="2855" spans="8:14" ht="15" customHeight="1">
      <c r="H2855" s="18" t="s">
        <v>134</v>
      </c>
      <c r="I2855" s="6">
        <v>46029</v>
      </c>
      <c r="J2855" s="21" t="s">
        <v>135</v>
      </c>
      <c r="K2855" s="18" t="s">
        <v>136</v>
      </c>
      <c r="L2855" s="23">
        <v>133400000</v>
      </c>
      <c r="M2855" s="23">
        <v>0</v>
      </c>
      <c r="N2855" s="25" t="s">
        <v>140</v>
      </c>
    </row>
    <row r="2856" spans="8:14" ht="15" customHeight="1">
      <c r="H2856" s="18" t="s">
        <v>134</v>
      </c>
      <c r="I2856" s="6">
        <v>46033</v>
      </c>
      <c r="J2856" s="21" t="s">
        <v>458</v>
      </c>
      <c r="K2856" s="18" t="s">
        <v>136</v>
      </c>
      <c r="L2856" s="23">
        <v>133400000</v>
      </c>
      <c r="M2856" s="23">
        <v>0</v>
      </c>
      <c r="N2856" s="25" t="s">
        <v>490</v>
      </c>
    </row>
    <row r="2857" spans="8:14" ht="15" customHeight="1">
      <c r="H2857" s="18" t="s">
        <v>120</v>
      </c>
      <c r="I2857" s="6">
        <v>46037</v>
      </c>
      <c r="J2857" s="21" t="s">
        <v>1043</v>
      </c>
      <c r="K2857" s="18" t="s">
        <v>451</v>
      </c>
      <c r="L2857" s="23">
        <v>133400000</v>
      </c>
      <c r="M2857" s="23">
        <v>0</v>
      </c>
      <c r="N2857" s="25" t="s">
        <v>1044</v>
      </c>
    </row>
    <row r="2858" spans="8:14" ht="15" customHeight="1">
      <c r="H2858" s="18" t="s">
        <v>120</v>
      </c>
      <c r="I2858" s="6">
        <v>46040</v>
      </c>
      <c r="J2858" s="21" t="s">
        <v>1500</v>
      </c>
      <c r="K2858" s="18" t="s">
        <v>528</v>
      </c>
      <c r="L2858" s="23">
        <v>133400000</v>
      </c>
      <c r="M2858" s="23">
        <v>-1160000</v>
      </c>
      <c r="N2858" s="25" t="s">
        <v>1501</v>
      </c>
    </row>
    <row r="2859" spans="8:14" ht="15" customHeight="1">
      <c r="H2859" s="18" t="s">
        <v>347</v>
      </c>
      <c r="I2859" s="6">
        <v>46044</v>
      </c>
      <c r="J2859" s="21" t="s">
        <v>2370</v>
      </c>
      <c r="K2859" s="18" t="s">
        <v>643</v>
      </c>
      <c r="L2859" s="23">
        <v>133400000</v>
      </c>
      <c r="M2859" s="23">
        <v>0</v>
      </c>
      <c r="N2859" s="25" t="s">
        <v>1564</v>
      </c>
    </row>
    <row r="2860" spans="8:14" ht="15" customHeight="1">
      <c r="H2860" s="18" t="s">
        <v>4498</v>
      </c>
      <c r="I2860" s="6">
        <v>46036</v>
      </c>
      <c r="J2860" s="21" t="s">
        <v>150</v>
      </c>
      <c r="K2860" s="18" t="s">
        <v>4502</v>
      </c>
      <c r="L2860" s="23">
        <v>133400000</v>
      </c>
      <c r="M2860" s="23">
        <v>0</v>
      </c>
      <c r="N2860" s="25" t="s">
        <v>6123</v>
      </c>
    </row>
    <row r="2861" spans="8:14" ht="15" customHeight="1">
      <c r="H2861" s="18" t="s">
        <v>4498</v>
      </c>
      <c r="I2861" s="6">
        <v>46043</v>
      </c>
      <c r="J2861" s="21" t="s">
        <v>508</v>
      </c>
      <c r="K2861" s="18" t="s">
        <v>4502</v>
      </c>
      <c r="L2861" s="23">
        <v>133400000</v>
      </c>
      <c r="M2861" s="23">
        <v>0</v>
      </c>
      <c r="N2861" s="25" t="s">
        <v>6204</v>
      </c>
    </row>
    <row r="2862" spans="8:14" ht="15" customHeight="1">
      <c r="H2862" s="18" t="s">
        <v>913</v>
      </c>
      <c r="I2862" s="6">
        <v>46086</v>
      </c>
      <c r="J2862" s="21" t="s">
        <v>5064</v>
      </c>
      <c r="K2862" s="18" t="s">
        <v>4238</v>
      </c>
      <c r="L2862" s="23">
        <v>133766382</v>
      </c>
      <c r="M2862" s="23">
        <v>0</v>
      </c>
      <c r="N2862" s="25" t="s">
        <v>5013</v>
      </c>
    </row>
    <row r="2863" spans="8:14" ht="15" customHeight="1">
      <c r="H2863" s="18" t="s">
        <v>825</v>
      </c>
      <c r="I2863" s="6">
        <v>46051</v>
      </c>
      <c r="J2863" s="21" t="s">
        <v>3602</v>
      </c>
      <c r="K2863" s="18" t="s">
        <v>855</v>
      </c>
      <c r="L2863" s="23">
        <v>134000000</v>
      </c>
      <c r="M2863" s="23">
        <v>0</v>
      </c>
      <c r="N2863" s="25" t="s">
        <v>3603</v>
      </c>
    </row>
    <row r="2864" spans="8:14" ht="15" customHeight="1">
      <c r="H2864" s="18" t="s">
        <v>5785</v>
      </c>
      <c r="I2864" s="6">
        <v>46048</v>
      </c>
      <c r="J2864" s="21" t="s">
        <v>49</v>
      </c>
      <c r="K2864" s="18" t="s">
        <v>5786</v>
      </c>
      <c r="L2864" s="23">
        <v>134200000</v>
      </c>
      <c r="M2864" s="23">
        <v>0</v>
      </c>
      <c r="N2864" s="25" t="s">
        <v>6545</v>
      </c>
    </row>
    <row r="2865" spans="8:14" ht="15" customHeight="1">
      <c r="H2865" s="18" t="s">
        <v>120</v>
      </c>
      <c r="I2865" s="6">
        <v>46036</v>
      </c>
      <c r="J2865" s="21" t="s">
        <v>907</v>
      </c>
      <c r="K2865" s="18" t="s">
        <v>563</v>
      </c>
      <c r="L2865" s="23">
        <v>134400000</v>
      </c>
      <c r="M2865" s="23">
        <v>0</v>
      </c>
      <c r="N2865" s="25" t="s">
        <v>908</v>
      </c>
    </row>
    <row r="2866" spans="8:14" ht="15" customHeight="1">
      <c r="H2866" s="18" t="s">
        <v>120</v>
      </c>
      <c r="I2866" s="6">
        <v>46036</v>
      </c>
      <c r="J2866" s="21" t="s">
        <v>911</v>
      </c>
      <c r="K2866" s="18" t="s">
        <v>451</v>
      </c>
      <c r="L2866" s="23">
        <v>134400000</v>
      </c>
      <c r="M2866" s="23">
        <v>0</v>
      </c>
      <c r="N2866" s="25" t="s">
        <v>912</v>
      </c>
    </row>
    <row r="2867" spans="8:14" ht="15" customHeight="1">
      <c r="H2867" s="18" t="s">
        <v>120</v>
      </c>
      <c r="I2867" s="6">
        <v>46038</v>
      </c>
      <c r="J2867" s="21" t="s">
        <v>1312</v>
      </c>
      <c r="K2867" s="18" t="s">
        <v>563</v>
      </c>
      <c r="L2867" s="23">
        <v>134400000</v>
      </c>
      <c r="M2867" s="23">
        <v>0</v>
      </c>
      <c r="N2867" s="25" t="s">
        <v>1313</v>
      </c>
    </row>
    <row r="2868" spans="8:14" ht="15" customHeight="1">
      <c r="H2868" s="18" t="s">
        <v>120</v>
      </c>
      <c r="I2868" s="6">
        <v>46038</v>
      </c>
      <c r="J2868" s="21" t="s">
        <v>1321</v>
      </c>
      <c r="K2868" s="18" t="s">
        <v>451</v>
      </c>
      <c r="L2868" s="23">
        <v>134400000</v>
      </c>
      <c r="M2868" s="23">
        <v>0</v>
      </c>
      <c r="N2868" s="25" t="s">
        <v>1322</v>
      </c>
    </row>
    <row r="2869" spans="8:14" ht="15" customHeight="1">
      <c r="H2869" s="18" t="s">
        <v>120</v>
      </c>
      <c r="I2869" s="6">
        <v>46040</v>
      </c>
      <c r="J2869" s="21" t="s">
        <v>1491</v>
      </c>
      <c r="K2869" s="18" t="s">
        <v>563</v>
      </c>
      <c r="L2869" s="23">
        <v>134400000</v>
      </c>
      <c r="M2869" s="23">
        <v>0</v>
      </c>
      <c r="N2869" s="25" t="s">
        <v>1492</v>
      </c>
    </row>
    <row r="2870" spans="8:14" ht="15" customHeight="1">
      <c r="H2870" s="18" t="s">
        <v>120</v>
      </c>
      <c r="I2870" s="6">
        <v>46040</v>
      </c>
      <c r="J2870" s="21" t="s">
        <v>1494</v>
      </c>
      <c r="K2870" s="18" t="s">
        <v>563</v>
      </c>
      <c r="L2870" s="23">
        <v>134400000</v>
      </c>
      <c r="M2870" s="23">
        <v>0</v>
      </c>
      <c r="N2870" s="25" t="s">
        <v>1495</v>
      </c>
    </row>
    <row r="2871" spans="8:14" ht="15" customHeight="1">
      <c r="H2871" s="18" t="s">
        <v>120</v>
      </c>
      <c r="I2871" s="6">
        <v>46042</v>
      </c>
      <c r="J2871" s="21" t="s">
        <v>2015</v>
      </c>
      <c r="K2871" s="18" t="s">
        <v>451</v>
      </c>
      <c r="L2871" s="23">
        <v>134400000</v>
      </c>
      <c r="M2871" s="23">
        <v>0</v>
      </c>
      <c r="N2871" s="25" t="s">
        <v>2016</v>
      </c>
    </row>
    <row r="2872" spans="8:14" ht="15" customHeight="1">
      <c r="H2872" s="18" t="s">
        <v>120</v>
      </c>
      <c r="I2872" s="6">
        <v>46042</v>
      </c>
      <c r="J2872" s="21" t="s">
        <v>2021</v>
      </c>
      <c r="K2872" s="18" t="s">
        <v>563</v>
      </c>
      <c r="L2872" s="23">
        <v>134400000</v>
      </c>
      <c r="M2872" s="23">
        <v>0</v>
      </c>
      <c r="N2872" s="25" t="s">
        <v>2022</v>
      </c>
    </row>
    <row r="2873" spans="8:14" ht="15" customHeight="1">
      <c r="H2873" s="18" t="s">
        <v>798</v>
      </c>
      <c r="I2873" s="6">
        <v>46042</v>
      </c>
      <c r="J2873" s="21" t="s">
        <v>1873</v>
      </c>
      <c r="K2873" s="18" t="s">
        <v>799</v>
      </c>
      <c r="L2873" s="23">
        <v>134550000</v>
      </c>
      <c r="M2873" s="23">
        <v>0</v>
      </c>
      <c r="N2873" s="25" t="s">
        <v>1874</v>
      </c>
    </row>
    <row r="2874" spans="8:14" ht="15" customHeight="1">
      <c r="H2874" s="18" t="s">
        <v>120</v>
      </c>
      <c r="I2874" s="6">
        <v>46049</v>
      </c>
      <c r="J2874" s="21" t="s">
        <v>3310</v>
      </c>
      <c r="K2874" s="18" t="s">
        <v>528</v>
      </c>
      <c r="L2874" s="23">
        <v>134800000</v>
      </c>
      <c r="M2874" s="23">
        <v>-1200000</v>
      </c>
      <c r="N2874" s="25" t="s">
        <v>1573</v>
      </c>
    </row>
    <row r="2875" spans="8:14" ht="15" customHeight="1">
      <c r="H2875" s="18" t="s">
        <v>185</v>
      </c>
      <c r="I2875" s="6">
        <v>46036</v>
      </c>
      <c r="J2875" s="21" t="s">
        <v>901</v>
      </c>
      <c r="K2875" s="18" t="s">
        <v>596</v>
      </c>
      <c r="L2875" s="23">
        <v>134992000</v>
      </c>
      <c r="M2875" s="23">
        <v>0</v>
      </c>
      <c r="N2875" s="25" t="s">
        <v>902</v>
      </c>
    </row>
    <row r="2876" spans="8:14" ht="15" customHeight="1">
      <c r="H2876" s="18" t="s">
        <v>790</v>
      </c>
      <c r="I2876" s="6">
        <v>46048</v>
      </c>
      <c r="J2876" s="21" t="s">
        <v>2867</v>
      </c>
      <c r="K2876" s="18" t="s">
        <v>792</v>
      </c>
      <c r="L2876" s="23">
        <v>135300000</v>
      </c>
      <c r="M2876" s="23">
        <v>0</v>
      </c>
      <c r="N2876" s="25" t="s">
        <v>2868</v>
      </c>
    </row>
    <row r="2877" spans="8:14" ht="15" customHeight="1">
      <c r="H2877" s="18" t="s">
        <v>120</v>
      </c>
      <c r="I2877" s="6">
        <v>46041</v>
      </c>
      <c r="J2877" s="21" t="s">
        <v>1541</v>
      </c>
      <c r="K2877" s="18" t="s">
        <v>528</v>
      </c>
      <c r="L2877" s="23">
        <v>135333333</v>
      </c>
      <c r="M2877" s="23">
        <v>0</v>
      </c>
      <c r="N2877" s="25" t="s">
        <v>1542</v>
      </c>
    </row>
    <row r="2878" spans="8:14" ht="15" customHeight="1">
      <c r="H2878" s="18" t="s">
        <v>913</v>
      </c>
      <c r="I2878" s="6">
        <v>46039</v>
      </c>
      <c r="J2878" s="21" t="s">
        <v>1365</v>
      </c>
      <c r="K2878" s="18" t="s">
        <v>914</v>
      </c>
      <c r="L2878" s="23">
        <v>135355000</v>
      </c>
      <c r="M2878" s="23">
        <v>0</v>
      </c>
      <c r="N2878" s="25" t="s">
        <v>1366</v>
      </c>
    </row>
    <row r="2879" spans="8:14" ht="15" customHeight="1">
      <c r="H2879" s="18" t="s">
        <v>328</v>
      </c>
      <c r="I2879" s="6">
        <v>46049</v>
      </c>
      <c r="J2879" s="21" t="s">
        <v>3219</v>
      </c>
      <c r="K2879" s="18" t="s">
        <v>329</v>
      </c>
      <c r="L2879" s="23">
        <v>135600000</v>
      </c>
      <c r="M2879" s="23">
        <v>-2000000</v>
      </c>
      <c r="N2879" s="25" t="s">
        <v>3220</v>
      </c>
    </row>
    <row r="2880" spans="8:14" ht="15" customHeight="1">
      <c r="H2880" s="18" t="s">
        <v>5284</v>
      </c>
      <c r="I2880" s="6">
        <v>46073</v>
      </c>
      <c r="J2880" s="21" t="s">
        <v>113</v>
      </c>
      <c r="K2880" s="18" t="s">
        <v>5328</v>
      </c>
      <c r="L2880" s="23">
        <v>135894290</v>
      </c>
      <c r="M2880" s="23">
        <v>0</v>
      </c>
      <c r="N2880" s="25" t="s">
        <v>6406</v>
      </c>
    </row>
    <row r="2881" spans="8:14" ht="15" customHeight="1">
      <c r="H2881" s="18" t="s">
        <v>20</v>
      </c>
      <c r="I2881" s="6">
        <v>46029</v>
      </c>
      <c r="J2881" s="21" t="s">
        <v>270</v>
      </c>
      <c r="K2881" s="18" t="s">
        <v>21</v>
      </c>
      <c r="L2881" s="23">
        <v>135960000</v>
      </c>
      <c r="M2881" s="23">
        <v>0</v>
      </c>
      <c r="N2881" s="25" t="s">
        <v>286</v>
      </c>
    </row>
    <row r="2882" spans="8:14" ht="15" customHeight="1">
      <c r="H2882" s="18" t="s">
        <v>5335</v>
      </c>
      <c r="I2882" s="6">
        <v>46043</v>
      </c>
      <c r="J2882" s="21" t="s">
        <v>203</v>
      </c>
      <c r="K2882" s="18" t="s">
        <v>5336</v>
      </c>
      <c r="L2882" s="23">
        <v>136100000</v>
      </c>
      <c r="M2882" s="23">
        <v>0</v>
      </c>
      <c r="N2882" s="25" t="s">
        <v>6200</v>
      </c>
    </row>
    <row r="2883" spans="8:14" ht="15" customHeight="1">
      <c r="H2883" s="18" t="s">
        <v>667</v>
      </c>
      <c r="I2883" s="6">
        <v>46035</v>
      </c>
      <c r="J2883" s="21" t="s">
        <v>636</v>
      </c>
      <c r="K2883" s="18" t="s">
        <v>668</v>
      </c>
      <c r="L2883" s="23">
        <v>136266666</v>
      </c>
      <c r="M2883" s="23">
        <v>0</v>
      </c>
      <c r="N2883" s="25" t="s">
        <v>669</v>
      </c>
    </row>
    <row r="2884" spans="8:14" ht="15" customHeight="1">
      <c r="H2884" s="18" t="s">
        <v>5785</v>
      </c>
      <c r="I2884" s="6">
        <v>46046</v>
      </c>
      <c r="J2884" s="21" t="s">
        <v>23</v>
      </c>
      <c r="K2884" s="18" t="s">
        <v>5786</v>
      </c>
      <c r="L2884" s="23">
        <v>137500000</v>
      </c>
      <c r="M2884" s="23">
        <v>0</v>
      </c>
      <c r="N2884" s="25" t="s">
        <v>6539</v>
      </c>
    </row>
    <row r="2885" spans="8:14" ht="15" customHeight="1">
      <c r="H2885" s="18" t="s">
        <v>11</v>
      </c>
      <c r="I2885" s="6">
        <v>46031</v>
      </c>
      <c r="J2885" s="21" t="s">
        <v>311</v>
      </c>
      <c r="K2885" s="18" t="s">
        <v>13</v>
      </c>
      <c r="L2885" s="23">
        <v>138000000</v>
      </c>
      <c r="M2885" s="23">
        <v>0</v>
      </c>
      <c r="N2885" s="25" t="s">
        <v>339</v>
      </c>
    </row>
    <row r="2886" spans="8:14" ht="15" customHeight="1">
      <c r="H2886" s="18" t="s">
        <v>120</v>
      </c>
      <c r="I2886" s="6">
        <v>46036</v>
      </c>
      <c r="J2886" s="21" t="s">
        <v>827</v>
      </c>
      <c r="K2886" s="18" t="s">
        <v>821</v>
      </c>
      <c r="L2886" s="23">
        <v>138000000</v>
      </c>
      <c r="M2886" s="23">
        <v>0</v>
      </c>
      <c r="N2886" s="25" t="s">
        <v>828</v>
      </c>
    </row>
    <row r="2887" spans="8:14" ht="15" customHeight="1">
      <c r="H2887" s="18" t="s">
        <v>120</v>
      </c>
      <c r="I2887" s="6">
        <v>46036</v>
      </c>
      <c r="J2887" s="21" t="s">
        <v>836</v>
      </c>
      <c r="K2887" s="18" t="s">
        <v>528</v>
      </c>
      <c r="L2887" s="23">
        <v>138000000</v>
      </c>
      <c r="M2887" s="23">
        <v>0</v>
      </c>
      <c r="N2887" s="25" t="s">
        <v>837</v>
      </c>
    </row>
    <row r="2888" spans="8:14" ht="15" customHeight="1">
      <c r="H2888" s="18" t="s">
        <v>328</v>
      </c>
      <c r="I2888" s="6">
        <v>46039</v>
      </c>
      <c r="J2888" s="21" t="s">
        <v>1390</v>
      </c>
      <c r="K2888" s="18" t="s">
        <v>329</v>
      </c>
      <c r="L2888" s="23">
        <v>138000000</v>
      </c>
      <c r="M2888" s="23">
        <v>-1200000</v>
      </c>
      <c r="N2888" s="25" t="s">
        <v>1391</v>
      </c>
    </row>
    <row r="2889" spans="8:14" ht="15" customHeight="1">
      <c r="H2889" s="18" t="s">
        <v>15</v>
      </c>
      <c r="I2889" s="6">
        <v>46039</v>
      </c>
      <c r="J2889" s="21" t="s">
        <v>1418</v>
      </c>
      <c r="K2889" s="18" t="s">
        <v>16</v>
      </c>
      <c r="L2889" s="23">
        <v>138000000</v>
      </c>
      <c r="M2889" s="23">
        <v>-2800000</v>
      </c>
      <c r="N2889" s="25" t="s">
        <v>1419</v>
      </c>
    </row>
    <row r="2890" spans="8:14" ht="15" customHeight="1">
      <c r="H2890" s="18" t="s">
        <v>120</v>
      </c>
      <c r="I2890" s="6">
        <v>46039</v>
      </c>
      <c r="J2890" s="21" t="s">
        <v>1478</v>
      </c>
      <c r="K2890" s="18" t="s">
        <v>528</v>
      </c>
      <c r="L2890" s="23">
        <v>138000000</v>
      </c>
      <c r="M2890" s="23">
        <v>-2400000</v>
      </c>
      <c r="N2890" s="25" t="s">
        <v>1479</v>
      </c>
    </row>
    <row r="2891" spans="8:14" ht="15" customHeight="1">
      <c r="H2891" s="18" t="s">
        <v>120</v>
      </c>
      <c r="I2891" s="6">
        <v>46041</v>
      </c>
      <c r="J2891" s="21" t="s">
        <v>1572</v>
      </c>
      <c r="K2891" s="18" t="s">
        <v>528</v>
      </c>
      <c r="L2891" s="23">
        <v>138000000</v>
      </c>
      <c r="M2891" s="23">
        <v>-134800000</v>
      </c>
      <c r="N2891" s="25" t="s">
        <v>1573</v>
      </c>
    </row>
    <row r="2892" spans="8:14" ht="15" customHeight="1">
      <c r="H2892" s="18" t="s">
        <v>328</v>
      </c>
      <c r="I2892" s="6">
        <v>46041</v>
      </c>
      <c r="J2892" s="21" t="s">
        <v>1624</v>
      </c>
      <c r="K2892" s="18" t="s">
        <v>329</v>
      </c>
      <c r="L2892" s="23">
        <v>138000000</v>
      </c>
      <c r="M2892" s="23">
        <v>-2400000</v>
      </c>
      <c r="N2892" s="25" t="s">
        <v>1625</v>
      </c>
    </row>
    <row r="2893" spans="8:14" ht="15" customHeight="1">
      <c r="H2893" s="18" t="s">
        <v>328</v>
      </c>
      <c r="I2893" s="6">
        <v>46041</v>
      </c>
      <c r="J2893" s="21" t="s">
        <v>1769</v>
      </c>
      <c r="K2893" s="18" t="s">
        <v>329</v>
      </c>
      <c r="L2893" s="23">
        <v>138000000</v>
      </c>
      <c r="M2893" s="23">
        <v>-1600000</v>
      </c>
      <c r="N2893" s="25" t="s">
        <v>1770</v>
      </c>
    </row>
    <row r="2894" spans="8:14" ht="15" customHeight="1">
      <c r="H2894" s="18" t="s">
        <v>411</v>
      </c>
      <c r="I2894" s="6">
        <v>46042</v>
      </c>
      <c r="J2894" s="21" t="s">
        <v>1916</v>
      </c>
      <c r="K2894" s="18" t="s">
        <v>412</v>
      </c>
      <c r="L2894" s="23">
        <v>138000000</v>
      </c>
      <c r="M2894" s="23">
        <v>0</v>
      </c>
      <c r="N2894" s="25" t="s">
        <v>1917</v>
      </c>
    </row>
    <row r="2895" spans="8:14" ht="15" customHeight="1">
      <c r="H2895" s="18" t="s">
        <v>120</v>
      </c>
      <c r="I2895" s="6">
        <v>46043</v>
      </c>
      <c r="J2895" s="21" t="s">
        <v>2115</v>
      </c>
      <c r="K2895" s="18" t="s">
        <v>528</v>
      </c>
      <c r="L2895" s="23">
        <v>138000000</v>
      </c>
      <c r="M2895" s="23">
        <v>-2000000</v>
      </c>
      <c r="N2895" s="25" t="s">
        <v>2116</v>
      </c>
    </row>
    <row r="2896" spans="8:14" ht="15" customHeight="1">
      <c r="H2896" s="18" t="s">
        <v>120</v>
      </c>
      <c r="I2896" s="6">
        <v>46043</v>
      </c>
      <c r="J2896" s="21" t="s">
        <v>2170</v>
      </c>
      <c r="K2896" s="18" t="s">
        <v>821</v>
      </c>
      <c r="L2896" s="23">
        <v>138000000</v>
      </c>
      <c r="M2896" s="23">
        <v>-2000000</v>
      </c>
      <c r="N2896" s="25" t="s">
        <v>2171</v>
      </c>
    </row>
    <row r="2897" spans="8:14" ht="15" customHeight="1">
      <c r="H2897" s="18" t="s">
        <v>495</v>
      </c>
      <c r="I2897" s="6">
        <v>46043</v>
      </c>
      <c r="J2897" s="21" t="s">
        <v>2179</v>
      </c>
      <c r="K2897" s="18" t="s">
        <v>496</v>
      </c>
      <c r="L2897" s="23">
        <v>138000000</v>
      </c>
      <c r="M2897" s="23">
        <v>0</v>
      </c>
      <c r="N2897" s="25" t="s">
        <v>2180</v>
      </c>
    </row>
    <row r="2898" spans="8:14" ht="15" customHeight="1">
      <c r="H2898" s="18" t="s">
        <v>495</v>
      </c>
      <c r="I2898" s="6">
        <v>46043</v>
      </c>
      <c r="J2898" s="21" t="s">
        <v>2181</v>
      </c>
      <c r="K2898" s="18" t="s">
        <v>496</v>
      </c>
      <c r="L2898" s="23">
        <v>138000000</v>
      </c>
      <c r="M2898" s="23">
        <v>0</v>
      </c>
      <c r="N2898" s="25" t="s">
        <v>2180</v>
      </c>
    </row>
    <row r="2899" spans="8:14" ht="15" customHeight="1">
      <c r="H2899" s="18" t="s">
        <v>328</v>
      </c>
      <c r="I2899" s="6">
        <v>46044</v>
      </c>
      <c r="J2899" s="21" t="s">
        <v>2402</v>
      </c>
      <c r="K2899" s="18" t="s">
        <v>333</v>
      </c>
      <c r="L2899" s="23">
        <v>138000000</v>
      </c>
      <c r="M2899" s="23">
        <v>-4000000</v>
      </c>
      <c r="N2899" s="25" t="s">
        <v>2403</v>
      </c>
    </row>
    <row r="2900" spans="8:14" ht="15" customHeight="1">
      <c r="H2900" s="18" t="s">
        <v>328</v>
      </c>
      <c r="I2900" s="6">
        <v>46044</v>
      </c>
      <c r="J2900" s="21" t="s">
        <v>2410</v>
      </c>
      <c r="K2900" s="18" t="s">
        <v>329</v>
      </c>
      <c r="L2900" s="23">
        <v>138000000</v>
      </c>
      <c r="M2900" s="23">
        <v>-2800000</v>
      </c>
      <c r="N2900" s="25" t="s">
        <v>2411</v>
      </c>
    </row>
    <row r="2901" spans="8:14" ht="15" customHeight="1">
      <c r="H2901" s="18" t="s">
        <v>328</v>
      </c>
      <c r="I2901" s="6">
        <v>46045</v>
      </c>
      <c r="J2901" s="21" t="s">
        <v>2489</v>
      </c>
      <c r="K2901" s="18" t="s">
        <v>329</v>
      </c>
      <c r="L2901" s="23">
        <v>138000000</v>
      </c>
      <c r="M2901" s="23">
        <v>-2800000</v>
      </c>
      <c r="N2901" s="25" t="s">
        <v>2490</v>
      </c>
    </row>
    <row r="2902" spans="8:14" ht="15" customHeight="1">
      <c r="H2902" s="18" t="s">
        <v>11</v>
      </c>
      <c r="I2902" s="6">
        <v>46046</v>
      </c>
      <c r="J2902" s="21" t="s">
        <v>2628</v>
      </c>
      <c r="K2902" s="18" t="s">
        <v>109</v>
      </c>
      <c r="L2902" s="23">
        <v>138000000</v>
      </c>
      <c r="M2902" s="23">
        <v>0</v>
      </c>
      <c r="N2902" s="25" t="s">
        <v>2629</v>
      </c>
    </row>
    <row r="2903" spans="8:14" ht="15" customHeight="1">
      <c r="H2903" s="18" t="s">
        <v>858</v>
      </c>
      <c r="I2903" s="6">
        <v>46048</v>
      </c>
      <c r="J2903" s="21" t="s">
        <v>3076</v>
      </c>
      <c r="K2903" s="18" t="s">
        <v>859</v>
      </c>
      <c r="L2903" s="23">
        <v>138000000</v>
      </c>
      <c r="M2903" s="23">
        <v>0</v>
      </c>
      <c r="N2903" s="25" t="s">
        <v>3077</v>
      </c>
    </row>
    <row r="2904" spans="8:14" ht="15" customHeight="1">
      <c r="H2904" s="18" t="s">
        <v>4498</v>
      </c>
      <c r="I2904" s="6">
        <v>46038</v>
      </c>
      <c r="J2904" s="21" t="s">
        <v>218</v>
      </c>
      <c r="K2904" s="18" t="s">
        <v>4499</v>
      </c>
      <c r="L2904" s="23">
        <v>138000000</v>
      </c>
      <c r="M2904" s="23">
        <v>0</v>
      </c>
      <c r="N2904" s="25" t="s">
        <v>6143</v>
      </c>
    </row>
    <row r="2905" spans="8:14" ht="15" customHeight="1">
      <c r="H2905" s="18" t="s">
        <v>4498</v>
      </c>
      <c r="I2905" s="6">
        <v>46041</v>
      </c>
      <c r="J2905" s="21" t="s">
        <v>343</v>
      </c>
      <c r="K2905" s="18" t="s">
        <v>4499</v>
      </c>
      <c r="L2905" s="23">
        <v>138000000</v>
      </c>
      <c r="M2905" s="23">
        <v>0</v>
      </c>
      <c r="N2905" s="25" t="s">
        <v>6169</v>
      </c>
    </row>
    <row r="2906" spans="8:14" ht="15" customHeight="1">
      <c r="H2906" s="18" t="s">
        <v>4498</v>
      </c>
      <c r="I2906" s="6">
        <v>46044</v>
      </c>
      <c r="J2906" s="21" t="s">
        <v>547</v>
      </c>
      <c r="K2906" s="18" t="s">
        <v>4499</v>
      </c>
      <c r="L2906" s="23">
        <v>138000000</v>
      </c>
      <c r="M2906" s="23">
        <v>0</v>
      </c>
      <c r="N2906" s="25" t="s">
        <v>6211</v>
      </c>
    </row>
    <row r="2907" spans="8:14" ht="15" customHeight="1">
      <c r="H2907" s="18" t="s">
        <v>4498</v>
      </c>
      <c r="I2907" s="6">
        <v>46051</v>
      </c>
      <c r="J2907" s="21" t="s">
        <v>979</v>
      </c>
      <c r="K2907" s="18" t="s">
        <v>4499</v>
      </c>
      <c r="L2907" s="23">
        <v>138000000</v>
      </c>
      <c r="M2907" s="23">
        <v>0</v>
      </c>
      <c r="N2907" s="25" t="s">
        <v>6171</v>
      </c>
    </row>
    <row r="2908" spans="8:14" ht="15" customHeight="1">
      <c r="H2908" s="18" t="s">
        <v>5493</v>
      </c>
      <c r="I2908" s="6">
        <v>46035</v>
      </c>
      <c r="J2908" s="21" t="s">
        <v>23</v>
      </c>
      <c r="K2908" s="18" t="s">
        <v>5494</v>
      </c>
      <c r="L2908" s="23">
        <v>138000000</v>
      </c>
      <c r="M2908" s="23">
        <v>0</v>
      </c>
      <c r="N2908" s="25" t="s">
        <v>6425</v>
      </c>
    </row>
    <row r="2909" spans="8:14" ht="15" customHeight="1">
      <c r="H2909" s="18" t="s">
        <v>5561</v>
      </c>
      <c r="I2909" s="6">
        <v>46036</v>
      </c>
      <c r="J2909" s="21" t="s">
        <v>44</v>
      </c>
      <c r="K2909" s="18" t="s">
        <v>5562</v>
      </c>
      <c r="L2909" s="23">
        <v>138000000</v>
      </c>
      <c r="M2909" s="23">
        <v>0</v>
      </c>
      <c r="N2909" s="25" t="s">
        <v>6442</v>
      </c>
    </row>
    <row r="2910" spans="8:14" ht="15" customHeight="1">
      <c r="H2910" s="18" t="s">
        <v>15</v>
      </c>
      <c r="I2910" s="6">
        <v>46041</v>
      </c>
      <c r="J2910" s="21" t="s">
        <v>1518</v>
      </c>
      <c r="K2910" s="18" t="s">
        <v>16</v>
      </c>
      <c r="L2910" s="23">
        <v>138400000</v>
      </c>
      <c r="M2910" s="23">
        <v>-1600000</v>
      </c>
      <c r="N2910" s="25" t="s">
        <v>1519</v>
      </c>
    </row>
    <row r="2911" spans="8:14" ht="15" customHeight="1">
      <c r="H2911" s="18" t="s">
        <v>790</v>
      </c>
      <c r="I2911" s="6">
        <v>46043</v>
      </c>
      <c r="J2911" s="21" t="s">
        <v>2211</v>
      </c>
      <c r="K2911" s="18" t="s">
        <v>792</v>
      </c>
      <c r="L2911" s="23">
        <v>138600000</v>
      </c>
      <c r="M2911" s="23">
        <v>0</v>
      </c>
      <c r="N2911" s="25" t="s">
        <v>2212</v>
      </c>
    </row>
    <row r="2912" spans="8:14" ht="15" customHeight="1">
      <c r="H2912" s="18" t="s">
        <v>185</v>
      </c>
      <c r="I2912" s="6">
        <v>46087</v>
      </c>
      <c r="J2912" s="21" t="s">
        <v>5081</v>
      </c>
      <c r="K2912" s="18" t="s">
        <v>186</v>
      </c>
      <c r="L2912" s="23">
        <v>139050000</v>
      </c>
      <c r="M2912" s="23">
        <v>0</v>
      </c>
      <c r="N2912" s="25" t="s">
        <v>2072</v>
      </c>
    </row>
    <row r="2913" spans="8:14" ht="15" customHeight="1">
      <c r="H2913" s="18" t="s">
        <v>416</v>
      </c>
      <c r="I2913" s="6">
        <v>46035</v>
      </c>
      <c r="J2913" s="21" t="s">
        <v>508</v>
      </c>
      <c r="K2913" s="18" t="s">
        <v>417</v>
      </c>
      <c r="L2913" s="23">
        <v>139150000</v>
      </c>
      <c r="M2913" s="23">
        <v>0</v>
      </c>
      <c r="N2913" s="25" t="s">
        <v>549</v>
      </c>
    </row>
    <row r="2914" spans="8:14" ht="15" customHeight="1">
      <c r="H2914" s="18" t="s">
        <v>11</v>
      </c>
      <c r="I2914" s="6">
        <v>46036</v>
      </c>
      <c r="J2914" s="21" t="s">
        <v>791</v>
      </c>
      <c r="K2914" s="18" t="s">
        <v>41</v>
      </c>
      <c r="L2914" s="23">
        <v>139150000</v>
      </c>
      <c r="M2914" s="23">
        <v>0</v>
      </c>
      <c r="N2914" s="25" t="s">
        <v>806</v>
      </c>
    </row>
    <row r="2915" spans="8:14" ht="15" customHeight="1">
      <c r="H2915" s="18" t="s">
        <v>11</v>
      </c>
      <c r="I2915" s="6">
        <v>46036</v>
      </c>
      <c r="J2915" s="21" t="s">
        <v>840</v>
      </c>
      <c r="K2915" s="18" t="s">
        <v>13</v>
      </c>
      <c r="L2915" s="23">
        <v>139150000</v>
      </c>
      <c r="M2915" s="23">
        <v>0</v>
      </c>
      <c r="N2915" s="25" t="s">
        <v>841</v>
      </c>
    </row>
    <row r="2916" spans="8:14" ht="15" customHeight="1">
      <c r="H2916" s="18" t="s">
        <v>11</v>
      </c>
      <c r="I2916" s="6">
        <v>46038</v>
      </c>
      <c r="J2916" s="21" t="s">
        <v>1115</v>
      </c>
      <c r="K2916" s="18" t="s">
        <v>41</v>
      </c>
      <c r="L2916" s="23">
        <v>139150000</v>
      </c>
      <c r="M2916" s="23">
        <v>0</v>
      </c>
      <c r="N2916" s="25" t="s">
        <v>1116</v>
      </c>
    </row>
    <row r="2917" spans="8:14" ht="15" customHeight="1">
      <c r="H2917" s="18" t="s">
        <v>416</v>
      </c>
      <c r="I2917" s="6">
        <v>46038</v>
      </c>
      <c r="J2917" s="21" t="s">
        <v>1319</v>
      </c>
      <c r="K2917" s="18" t="s">
        <v>417</v>
      </c>
      <c r="L2917" s="23">
        <v>139150000</v>
      </c>
      <c r="M2917" s="23">
        <v>0</v>
      </c>
      <c r="N2917" s="25" t="s">
        <v>1320</v>
      </c>
    </row>
    <row r="2918" spans="8:14" ht="15" customHeight="1">
      <c r="H2918" s="18" t="s">
        <v>411</v>
      </c>
      <c r="I2918" s="6">
        <v>46039</v>
      </c>
      <c r="J2918" s="21" t="s">
        <v>1453</v>
      </c>
      <c r="K2918" s="18" t="s">
        <v>412</v>
      </c>
      <c r="L2918" s="23">
        <v>139150000</v>
      </c>
      <c r="M2918" s="23">
        <v>0</v>
      </c>
      <c r="N2918" s="25" t="s">
        <v>1454</v>
      </c>
    </row>
    <row r="2919" spans="8:14" ht="15" customHeight="1">
      <c r="H2919" s="18" t="s">
        <v>416</v>
      </c>
      <c r="I2919" s="6">
        <v>46045</v>
      </c>
      <c r="J2919" s="21" t="s">
        <v>2522</v>
      </c>
      <c r="K2919" s="18" t="s">
        <v>417</v>
      </c>
      <c r="L2919" s="23">
        <v>139150000</v>
      </c>
      <c r="M2919" s="23">
        <v>0</v>
      </c>
      <c r="N2919" s="25" t="s">
        <v>2531</v>
      </c>
    </row>
    <row r="2920" spans="8:14" ht="15" customHeight="1">
      <c r="H2920" s="18" t="s">
        <v>416</v>
      </c>
      <c r="I2920" s="6">
        <v>46045</v>
      </c>
      <c r="J2920" s="21" t="s">
        <v>2612</v>
      </c>
      <c r="K2920" s="18" t="s">
        <v>417</v>
      </c>
      <c r="L2920" s="23">
        <v>139150000</v>
      </c>
      <c r="M2920" s="23">
        <v>0</v>
      </c>
      <c r="N2920" s="25" t="s">
        <v>2613</v>
      </c>
    </row>
    <row r="2921" spans="8:14" ht="15" customHeight="1">
      <c r="H2921" s="18" t="s">
        <v>416</v>
      </c>
      <c r="I2921" s="6">
        <v>46046</v>
      </c>
      <c r="J2921" s="21" t="s">
        <v>2626</v>
      </c>
      <c r="K2921" s="18" t="s">
        <v>417</v>
      </c>
      <c r="L2921" s="23">
        <v>139150000</v>
      </c>
      <c r="M2921" s="23">
        <v>0</v>
      </c>
      <c r="N2921" s="25" t="s">
        <v>2627</v>
      </c>
    </row>
    <row r="2922" spans="8:14" ht="15" customHeight="1">
      <c r="H2922" s="18" t="s">
        <v>416</v>
      </c>
      <c r="I2922" s="6">
        <v>46048</v>
      </c>
      <c r="J2922" s="21" t="s">
        <v>2912</v>
      </c>
      <c r="K2922" s="18" t="s">
        <v>1145</v>
      </c>
      <c r="L2922" s="23">
        <v>139150000</v>
      </c>
      <c r="M2922" s="23">
        <v>0</v>
      </c>
      <c r="N2922" s="25" t="s">
        <v>2913</v>
      </c>
    </row>
    <row r="2923" spans="8:14" ht="15" customHeight="1">
      <c r="H2923" s="18" t="s">
        <v>15</v>
      </c>
      <c r="I2923" s="6">
        <v>46029</v>
      </c>
      <c r="J2923" s="21" t="s">
        <v>166</v>
      </c>
      <c r="K2923" s="18" t="s">
        <v>16</v>
      </c>
      <c r="L2923" s="23">
        <v>140000000</v>
      </c>
      <c r="M2923" s="23">
        <v>0</v>
      </c>
      <c r="N2923" s="25" t="s">
        <v>170</v>
      </c>
    </row>
    <row r="2924" spans="8:14" ht="15" customHeight="1">
      <c r="H2924" s="18" t="s">
        <v>328</v>
      </c>
      <c r="I2924" s="6">
        <v>46035</v>
      </c>
      <c r="J2924" s="21" t="s">
        <v>627</v>
      </c>
      <c r="K2924" s="18" t="s">
        <v>329</v>
      </c>
      <c r="L2924" s="23">
        <v>140000000</v>
      </c>
      <c r="M2924" s="23">
        <v>-800000</v>
      </c>
      <c r="N2924" s="25" t="s">
        <v>661</v>
      </c>
    </row>
    <row r="2925" spans="8:14" ht="15" customHeight="1">
      <c r="H2925" s="18" t="s">
        <v>120</v>
      </c>
      <c r="I2925" s="6">
        <v>46036</v>
      </c>
      <c r="J2925" s="21" t="s">
        <v>886</v>
      </c>
      <c r="K2925" s="18" t="s">
        <v>451</v>
      </c>
      <c r="L2925" s="23">
        <v>140000000</v>
      </c>
      <c r="M2925" s="23">
        <v>0</v>
      </c>
      <c r="N2925" s="25" t="s">
        <v>887</v>
      </c>
    </row>
    <row r="2926" spans="8:14" ht="15" customHeight="1">
      <c r="H2926" s="18" t="s">
        <v>825</v>
      </c>
      <c r="I2926" s="6">
        <v>46050</v>
      </c>
      <c r="J2926" s="21" t="s">
        <v>3383</v>
      </c>
      <c r="K2926" s="18" t="s">
        <v>855</v>
      </c>
      <c r="L2926" s="23">
        <v>140000000</v>
      </c>
      <c r="M2926" s="23">
        <v>-6800000</v>
      </c>
      <c r="N2926" s="25" t="s">
        <v>3384</v>
      </c>
    </row>
    <row r="2927" spans="8:14" ht="15" customHeight="1">
      <c r="H2927" s="18" t="s">
        <v>825</v>
      </c>
      <c r="I2927" s="6">
        <v>46050</v>
      </c>
      <c r="J2927" s="21" t="s">
        <v>3386</v>
      </c>
      <c r="K2927" s="18" t="s">
        <v>855</v>
      </c>
      <c r="L2927" s="23">
        <v>140000000</v>
      </c>
      <c r="M2927" s="23">
        <v>-6800000</v>
      </c>
      <c r="N2927" s="25" t="s">
        <v>3387</v>
      </c>
    </row>
    <row r="2928" spans="8:14" ht="15" customHeight="1">
      <c r="H2928" s="18" t="s">
        <v>693</v>
      </c>
      <c r="I2928" s="6">
        <v>46038</v>
      </c>
      <c r="J2928" s="21" t="s">
        <v>1125</v>
      </c>
      <c r="K2928" s="18" t="s">
        <v>694</v>
      </c>
      <c r="L2928" s="23">
        <v>140300000</v>
      </c>
      <c r="M2928" s="23">
        <v>0</v>
      </c>
      <c r="N2928" s="25" t="s">
        <v>1126</v>
      </c>
    </row>
    <row r="2929" spans="8:14" ht="15" customHeight="1">
      <c r="H2929" s="18" t="s">
        <v>800</v>
      </c>
      <c r="I2929" s="6">
        <v>46045</v>
      </c>
      <c r="J2929" s="21" t="s">
        <v>2537</v>
      </c>
      <c r="K2929" s="18" t="s">
        <v>801</v>
      </c>
      <c r="L2929" s="23">
        <v>140300000</v>
      </c>
      <c r="M2929" s="23">
        <v>0</v>
      </c>
      <c r="N2929" s="25" t="s">
        <v>2545</v>
      </c>
    </row>
    <row r="2930" spans="8:14" ht="15" customHeight="1">
      <c r="H2930" s="18" t="s">
        <v>913</v>
      </c>
      <c r="I2930" s="6">
        <v>46086</v>
      </c>
      <c r="J2930" s="21" t="s">
        <v>5060</v>
      </c>
      <c r="K2930" s="18" t="s">
        <v>4238</v>
      </c>
      <c r="L2930" s="23">
        <v>140696112</v>
      </c>
      <c r="M2930" s="23">
        <v>0</v>
      </c>
      <c r="N2930" s="25" t="s">
        <v>5013</v>
      </c>
    </row>
    <row r="2931" spans="8:14" ht="15" customHeight="1">
      <c r="H2931" s="18" t="s">
        <v>790</v>
      </c>
      <c r="I2931" s="6">
        <v>46049</v>
      </c>
      <c r="J2931" s="21" t="s">
        <v>3225</v>
      </c>
      <c r="K2931" s="18" t="s">
        <v>803</v>
      </c>
      <c r="L2931" s="23">
        <v>141450000</v>
      </c>
      <c r="M2931" s="23">
        <v>0</v>
      </c>
      <c r="N2931" s="25" t="s">
        <v>3226</v>
      </c>
    </row>
    <row r="2932" spans="8:14" ht="15" customHeight="1">
      <c r="H2932" s="18" t="s">
        <v>134</v>
      </c>
      <c r="I2932" s="6">
        <v>46031</v>
      </c>
      <c r="J2932" s="21" t="s">
        <v>388</v>
      </c>
      <c r="K2932" s="18" t="s">
        <v>136</v>
      </c>
      <c r="L2932" s="23">
        <v>141520000</v>
      </c>
      <c r="M2932" s="23">
        <v>0</v>
      </c>
      <c r="N2932" s="25" t="s">
        <v>426</v>
      </c>
    </row>
    <row r="2933" spans="8:14" ht="15" customHeight="1">
      <c r="H2933" s="18" t="s">
        <v>185</v>
      </c>
      <c r="I2933" s="6">
        <v>46042</v>
      </c>
      <c r="J2933" s="21" t="s">
        <v>1809</v>
      </c>
      <c r="K2933" s="18" t="s">
        <v>186</v>
      </c>
      <c r="L2933" s="23">
        <v>141600000</v>
      </c>
      <c r="M2933" s="23">
        <v>0</v>
      </c>
      <c r="N2933" s="25" t="s">
        <v>1810</v>
      </c>
    </row>
    <row r="2934" spans="8:14" ht="15" customHeight="1">
      <c r="H2934" s="18" t="s">
        <v>185</v>
      </c>
      <c r="I2934" s="6">
        <v>46043</v>
      </c>
      <c r="J2934" s="21" t="s">
        <v>2071</v>
      </c>
      <c r="K2934" s="18" t="s">
        <v>186</v>
      </c>
      <c r="L2934" s="23">
        <v>141600000</v>
      </c>
      <c r="M2934" s="23">
        <v>0</v>
      </c>
      <c r="N2934" s="25" t="s">
        <v>2072</v>
      </c>
    </row>
    <row r="2935" spans="8:14" ht="15" customHeight="1">
      <c r="H2935" s="18" t="s">
        <v>185</v>
      </c>
      <c r="I2935" s="6">
        <v>46043</v>
      </c>
      <c r="J2935" s="21" t="s">
        <v>2113</v>
      </c>
      <c r="K2935" s="18" t="s">
        <v>186</v>
      </c>
      <c r="L2935" s="23">
        <v>141600000</v>
      </c>
      <c r="M2935" s="23">
        <v>0</v>
      </c>
      <c r="N2935" s="25" t="s">
        <v>1340</v>
      </c>
    </row>
    <row r="2936" spans="8:14" ht="15" customHeight="1">
      <c r="H2936" s="18" t="s">
        <v>185</v>
      </c>
      <c r="I2936" s="6">
        <v>46044</v>
      </c>
      <c r="J2936" s="21" t="s">
        <v>2284</v>
      </c>
      <c r="K2936" s="18" t="s">
        <v>186</v>
      </c>
      <c r="L2936" s="23">
        <v>141600000</v>
      </c>
      <c r="M2936" s="23">
        <v>0</v>
      </c>
      <c r="N2936" s="25" t="s">
        <v>2285</v>
      </c>
    </row>
    <row r="2937" spans="8:14" ht="15" customHeight="1">
      <c r="H2937" s="18" t="s">
        <v>790</v>
      </c>
      <c r="I2937" s="6">
        <v>46042</v>
      </c>
      <c r="J2937" s="21" t="s">
        <v>2007</v>
      </c>
      <c r="K2937" s="18" t="s">
        <v>1394</v>
      </c>
      <c r="L2937" s="23">
        <v>141900000</v>
      </c>
      <c r="M2937" s="23">
        <v>0</v>
      </c>
      <c r="N2937" s="25" t="s">
        <v>2008</v>
      </c>
    </row>
    <row r="2938" spans="8:14" ht="15" customHeight="1">
      <c r="H2938" s="18" t="s">
        <v>15</v>
      </c>
      <c r="I2938" s="6">
        <v>46039</v>
      </c>
      <c r="J2938" s="21" t="s">
        <v>1379</v>
      </c>
      <c r="K2938" s="18" t="s">
        <v>16</v>
      </c>
      <c r="L2938" s="23">
        <v>142000000</v>
      </c>
      <c r="M2938" s="23">
        <v>-1234784</v>
      </c>
      <c r="N2938" s="25" t="s">
        <v>1380</v>
      </c>
    </row>
    <row r="2939" spans="8:14" ht="15" customHeight="1">
      <c r="H2939" s="18" t="s">
        <v>15</v>
      </c>
      <c r="I2939" s="6">
        <v>46031</v>
      </c>
      <c r="J2939" s="21" t="s">
        <v>371</v>
      </c>
      <c r="K2939" s="18" t="s">
        <v>16</v>
      </c>
      <c r="L2939" s="23">
        <v>142333333</v>
      </c>
      <c r="M2939" s="23">
        <v>0</v>
      </c>
      <c r="N2939" s="25" t="s">
        <v>402</v>
      </c>
    </row>
    <row r="2940" spans="8:14" ht="15" customHeight="1">
      <c r="H2940" s="18" t="s">
        <v>250</v>
      </c>
      <c r="I2940" s="6">
        <v>46042</v>
      </c>
      <c r="J2940" s="21" t="s">
        <v>1944</v>
      </c>
      <c r="K2940" s="18" t="s">
        <v>251</v>
      </c>
      <c r="L2940" s="23">
        <v>143000000</v>
      </c>
      <c r="M2940" s="23">
        <v>0</v>
      </c>
      <c r="N2940" s="25" t="s">
        <v>1945</v>
      </c>
    </row>
    <row r="2941" spans="8:14" ht="15" customHeight="1">
      <c r="H2941" s="18" t="s">
        <v>868</v>
      </c>
      <c r="I2941" s="6">
        <v>46042</v>
      </c>
      <c r="J2941" s="21" t="s">
        <v>2038</v>
      </c>
      <c r="K2941" s="18" t="s">
        <v>869</v>
      </c>
      <c r="L2941" s="23">
        <v>143000000</v>
      </c>
      <c r="M2941" s="23">
        <v>0</v>
      </c>
      <c r="N2941" s="25" t="s">
        <v>2039</v>
      </c>
    </row>
    <row r="2942" spans="8:14" ht="15" customHeight="1">
      <c r="H2942" s="18" t="s">
        <v>46</v>
      </c>
      <c r="I2942" s="6">
        <v>46029</v>
      </c>
      <c r="J2942" s="21" t="s">
        <v>241</v>
      </c>
      <c r="K2942" s="18" t="s">
        <v>65</v>
      </c>
      <c r="L2942" s="23">
        <v>143520000</v>
      </c>
      <c r="M2942" s="23">
        <v>0</v>
      </c>
      <c r="N2942" s="25" t="s">
        <v>259</v>
      </c>
    </row>
    <row r="2943" spans="8:14" ht="15" customHeight="1">
      <c r="H2943" s="18" t="s">
        <v>120</v>
      </c>
      <c r="I2943" s="6">
        <v>46029</v>
      </c>
      <c r="J2943" s="21" t="s">
        <v>113</v>
      </c>
      <c r="K2943" s="18" t="s">
        <v>121</v>
      </c>
      <c r="L2943" s="23">
        <v>143750000</v>
      </c>
      <c r="M2943" s="23">
        <v>0</v>
      </c>
      <c r="N2943" s="25" t="s">
        <v>122</v>
      </c>
    </row>
    <row r="2944" spans="8:14" ht="15" customHeight="1">
      <c r="H2944" s="18" t="s">
        <v>67</v>
      </c>
      <c r="I2944" s="6">
        <v>46036</v>
      </c>
      <c r="J2944" s="21" t="s">
        <v>770</v>
      </c>
      <c r="K2944" s="18" t="s">
        <v>794</v>
      </c>
      <c r="L2944" s="23">
        <v>143750000</v>
      </c>
      <c r="M2944" s="23">
        <v>0</v>
      </c>
      <c r="N2944" s="25" t="s">
        <v>795</v>
      </c>
    </row>
    <row r="2945" spans="8:14" ht="15" customHeight="1">
      <c r="H2945" s="18" t="s">
        <v>858</v>
      </c>
      <c r="I2945" s="6">
        <v>46038</v>
      </c>
      <c r="J2945" s="21" t="s">
        <v>1280</v>
      </c>
      <c r="K2945" s="18" t="s">
        <v>859</v>
      </c>
      <c r="L2945" s="23">
        <v>143750000</v>
      </c>
      <c r="M2945" s="23">
        <v>0</v>
      </c>
      <c r="N2945" s="25" t="s">
        <v>1281</v>
      </c>
    </row>
    <row r="2946" spans="8:14" ht="15" customHeight="1">
      <c r="H2946" s="18" t="s">
        <v>790</v>
      </c>
      <c r="I2946" s="6">
        <v>46039</v>
      </c>
      <c r="J2946" s="21" t="s">
        <v>1387</v>
      </c>
      <c r="K2946" s="18" t="s">
        <v>792</v>
      </c>
      <c r="L2946" s="23">
        <v>143750000</v>
      </c>
      <c r="M2946" s="23">
        <v>0</v>
      </c>
      <c r="N2946" s="25" t="s">
        <v>1388</v>
      </c>
    </row>
    <row r="2947" spans="8:14" ht="15" customHeight="1">
      <c r="H2947" s="18" t="s">
        <v>328</v>
      </c>
      <c r="I2947" s="6">
        <v>46041</v>
      </c>
      <c r="J2947" s="21" t="s">
        <v>1550</v>
      </c>
      <c r="K2947" s="18" t="s">
        <v>333</v>
      </c>
      <c r="L2947" s="23">
        <v>143750000</v>
      </c>
      <c r="M2947" s="23">
        <v>0</v>
      </c>
      <c r="N2947" s="25" t="s">
        <v>1551</v>
      </c>
    </row>
    <row r="2948" spans="8:14" ht="15" customHeight="1">
      <c r="H2948" s="18" t="s">
        <v>328</v>
      </c>
      <c r="I2948" s="6">
        <v>46041</v>
      </c>
      <c r="J2948" s="21" t="s">
        <v>1587</v>
      </c>
      <c r="K2948" s="18" t="s">
        <v>329</v>
      </c>
      <c r="L2948" s="23">
        <v>143750000</v>
      </c>
      <c r="M2948" s="23">
        <v>-1250000</v>
      </c>
      <c r="N2948" s="25" t="s">
        <v>1588</v>
      </c>
    </row>
    <row r="2949" spans="8:14" ht="15" customHeight="1">
      <c r="H2949" s="18" t="s">
        <v>800</v>
      </c>
      <c r="I2949" s="6">
        <v>46042</v>
      </c>
      <c r="J2949" s="21" t="s">
        <v>1926</v>
      </c>
      <c r="K2949" s="18" t="s">
        <v>801</v>
      </c>
      <c r="L2949" s="23">
        <v>143750000</v>
      </c>
      <c r="M2949" s="23">
        <v>0</v>
      </c>
      <c r="N2949" s="25" t="s">
        <v>1927</v>
      </c>
    </row>
    <row r="2950" spans="8:14" ht="15" customHeight="1">
      <c r="H2950" s="18" t="s">
        <v>800</v>
      </c>
      <c r="I2950" s="6">
        <v>46043</v>
      </c>
      <c r="J2950" s="21" t="s">
        <v>2093</v>
      </c>
      <c r="K2950" s="18" t="s">
        <v>801</v>
      </c>
      <c r="L2950" s="23">
        <v>143750000</v>
      </c>
      <c r="M2950" s="23">
        <v>0</v>
      </c>
      <c r="N2950" s="25" t="s">
        <v>2094</v>
      </c>
    </row>
    <row r="2951" spans="8:14" ht="15" customHeight="1">
      <c r="H2951" s="18" t="s">
        <v>323</v>
      </c>
      <c r="I2951" s="6">
        <v>46043</v>
      </c>
      <c r="J2951" s="21" t="s">
        <v>2196</v>
      </c>
      <c r="K2951" s="18" t="s">
        <v>2197</v>
      </c>
      <c r="L2951" s="23">
        <v>143750000</v>
      </c>
      <c r="M2951" s="23">
        <v>0</v>
      </c>
      <c r="N2951" s="25" t="s">
        <v>2198</v>
      </c>
    </row>
    <row r="2952" spans="8:14" ht="15" customHeight="1">
      <c r="H2952" s="18" t="s">
        <v>800</v>
      </c>
      <c r="I2952" s="6">
        <v>46044</v>
      </c>
      <c r="J2952" s="21" t="s">
        <v>2353</v>
      </c>
      <c r="K2952" s="18" t="s">
        <v>801</v>
      </c>
      <c r="L2952" s="23">
        <v>143750000</v>
      </c>
      <c r="M2952" s="23">
        <v>0</v>
      </c>
      <c r="N2952" s="25" t="s">
        <v>2354</v>
      </c>
    </row>
    <row r="2953" spans="8:14" ht="15" customHeight="1">
      <c r="H2953" s="18" t="s">
        <v>112</v>
      </c>
      <c r="I2953" s="6">
        <v>46044</v>
      </c>
      <c r="J2953" s="21" t="s">
        <v>2399</v>
      </c>
      <c r="K2953" s="18" t="s">
        <v>1031</v>
      </c>
      <c r="L2953" s="23">
        <v>143750000</v>
      </c>
      <c r="M2953" s="23">
        <v>0</v>
      </c>
      <c r="N2953" s="25" t="s">
        <v>2400</v>
      </c>
    </row>
    <row r="2954" spans="8:14" ht="15" customHeight="1">
      <c r="H2954" s="18" t="s">
        <v>112</v>
      </c>
      <c r="I2954" s="6">
        <v>46046</v>
      </c>
      <c r="J2954" s="21" t="s">
        <v>2639</v>
      </c>
      <c r="K2954" s="18" t="s">
        <v>114</v>
      </c>
      <c r="L2954" s="23">
        <v>143750000</v>
      </c>
      <c r="M2954" s="23">
        <v>0</v>
      </c>
      <c r="N2954" s="25" t="s">
        <v>2640</v>
      </c>
    </row>
    <row r="2955" spans="8:14" ht="15" customHeight="1">
      <c r="H2955" s="18" t="s">
        <v>798</v>
      </c>
      <c r="I2955" s="6">
        <v>46047</v>
      </c>
      <c r="J2955" s="21" t="s">
        <v>2748</v>
      </c>
      <c r="K2955" s="18" t="s">
        <v>799</v>
      </c>
      <c r="L2955" s="23">
        <v>143750000</v>
      </c>
      <c r="M2955" s="23">
        <v>0</v>
      </c>
      <c r="N2955" s="25" t="s">
        <v>2749</v>
      </c>
    </row>
    <row r="2956" spans="8:14" ht="15" customHeight="1">
      <c r="H2956" s="18" t="s">
        <v>800</v>
      </c>
      <c r="I2956" s="6">
        <v>46047</v>
      </c>
      <c r="J2956" s="21" t="s">
        <v>2828</v>
      </c>
      <c r="K2956" s="18" t="s">
        <v>801</v>
      </c>
      <c r="L2956" s="23">
        <v>143750000</v>
      </c>
      <c r="M2956" s="23">
        <v>0</v>
      </c>
      <c r="N2956" s="25" t="s">
        <v>2829</v>
      </c>
    </row>
    <row r="2957" spans="8:14" ht="15" customHeight="1">
      <c r="H2957" s="18" t="s">
        <v>4498</v>
      </c>
      <c r="I2957" s="6">
        <v>46040</v>
      </c>
      <c r="J2957" s="21" t="s">
        <v>314</v>
      </c>
      <c r="K2957" s="18" t="s">
        <v>4499</v>
      </c>
      <c r="L2957" s="23">
        <v>143750000</v>
      </c>
      <c r="M2957" s="23">
        <v>0</v>
      </c>
      <c r="N2957" s="25" t="s">
        <v>6164</v>
      </c>
    </row>
    <row r="2958" spans="8:14" ht="15" customHeight="1">
      <c r="H2958" s="18" t="s">
        <v>250</v>
      </c>
      <c r="I2958" s="6">
        <v>46035</v>
      </c>
      <c r="J2958" s="21" t="s">
        <v>592</v>
      </c>
      <c r="K2958" s="18" t="s">
        <v>251</v>
      </c>
      <c r="L2958" s="23">
        <v>145200000</v>
      </c>
      <c r="M2958" s="23">
        <v>0</v>
      </c>
      <c r="N2958" s="25" t="s">
        <v>626</v>
      </c>
    </row>
    <row r="2959" spans="8:14" ht="15" customHeight="1">
      <c r="H2959" s="18" t="s">
        <v>858</v>
      </c>
      <c r="I2959" s="6">
        <v>46038</v>
      </c>
      <c r="J2959" s="21" t="s">
        <v>1161</v>
      </c>
      <c r="K2959" s="18" t="s">
        <v>873</v>
      </c>
      <c r="L2959" s="23">
        <v>145314000</v>
      </c>
      <c r="M2959" s="23">
        <v>0</v>
      </c>
      <c r="N2959" s="25" t="s">
        <v>1162</v>
      </c>
    </row>
    <row r="2960" spans="8:14" ht="15" customHeight="1">
      <c r="H2960" s="18" t="s">
        <v>858</v>
      </c>
      <c r="I2960" s="6">
        <v>46053</v>
      </c>
      <c r="J2960" s="21" t="s">
        <v>3996</v>
      </c>
      <c r="K2960" s="18" t="s">
        <v>873</v>
      </c>
      <c r="L2960" s="23">
        <v>145314000</v>
      </c>
      <c r="M2960" s="23">
        <v>0</v>
      </c>
      <c r="N2960" s="25" t="s">
        <v>3997</v>
      </c>
    </row>
    <row r="2961" spans="8:14" ht="15" customHeight="1">
      <c r="H2961" s="18" t="s">
        <v>46</v>
      </c>
      <c r="I2961" s="6">
        <v>46029</v>
      </c>
      <c r="J2961" s="21" t="s">
        <v>226</v>
      </c>
      <c r="K2961" s="18" t="s">
        <v>65</v>
      </c>
      <c r="L2961" s="23">
        <v>146267100</v>
      </c>
      <c r="M2961" s="23">
        <v>-824040</v>
      </c>
      <c r="N2961" s="25" t="s">
        <v>246</v>
      </c>
    </row>
    <row r="2962" spans="8:14" ht="15" customHeight="1">
      <c r="H2962" s="18" t="s">
        <v>185</v>
      </c>
      <c r="I2962" s="6">
        <v>46039</v>
      </c>
      <c r="J2962" s="21" t="s">
        <v>1339</v>
      </c>
      <c r="K2962" s="18" t="s">
        <v>186</v>
      </c>
      <c r="L2962" s="23">
        <v>147264000</v>
      </c>
      <c r="M2962" s="23">
        <v>0</v>
      </c>
      <c r="N2962" s="25" t="s">
        <v>1340</v>
      </c>
    </row>
    <row r="2963" spans="8:14" ht="15" customHeight="1">
      <c r="H2963" s="18" t="s">
        <v>185</v>
      </c>
      <c r="I2963" s="6">
        <v>46045</v>
      </c>
      <c r="J2963" s="21" t="s">
        <v>2491</v>
      </c>
      <c r="K2963" s="18" t="s">
        <v>186</v>
      </c>
      <c r="L2963" s="23">
        <v>147264000</v>
      </c>
      <c r="M2963" s="23">
        <v>-128960000</v>
      </c>
      <c r="N2963" s="25" t="s">
        <v>2502</v>
      </c>
    </row>
    <row r="2964" spans="8:14" ht="15" customHeight="1">
      <c r="H2964" s="18" t="s">
        <v>913</v>
      </c>
      <c r="I2964" s="6">
        <v>46086</v>
      </c>
      <c r="J2964" s="21" t="s">
        <v>5024</v>
      </c>
      <c r="K2964" s="18" t="s">
        <v>4238</v>
      </c>
      <c r="L2964" s="23">
        <v>148259500</v>
      </c>
      <c r="M2964" s="23">
        <v>0</v>
      </c>
      <c r="N2964" s="25" t="s">
        <v>5013</v>
      </c>
    </row>
    <row r="2965" spans="8:14" ht="15" customHeight="1">
      <c r="H2965" s="18" t="s">
        <v>67</v>
      </c>
      <c r="I2965" s="6">
        <v>46044</v>
      </c>
      <c r="J2965" s="21" t="s">
        <v>2422</v>
      </c>
      <c r="K2965" s="18" t="s">
        <v>1251</v>
      </c>
      <c r="L2965" s="23">
        <v>148332527</v>
      </c>
      <c r="M2965" s="23">
        <v>-10450011</v>
      </c>
      <c r="N2965" s="25" t="s">
        <v>2423</v>
      </c>
    </row>
    <row r="2966" spans="8:14" ht="15" customHeight="1">
      <c r="H2966" s="18" t="s">
        <v>790</v>
      </c>
      <c r="I2966" s="6">
        <v>46046</v>
      </c>
      <c r="J2966" s="21" t="s">
        <v>2686</v>
      </c>
      <c r="K2966" s="18" t="s">
        <v>792</v>
      </c>
      <c r="L2966" s="23">
        <v>148500000</v>
      </c>
      <c r="M2966" s="23">
        <v>0</v>
      </c>
      <c r="N2966" s="25" t="s">
        <v>2687</v>
      </c>
    </row>
    <row r="2967" spans="8:14" ht="15" customHeight="1">
      <c r="H2967" s="28" t="s">
        <v>4602</v>
      </c>
      <c r="I2967" s="33">
        <v>46046</v>
      </c>
      <c r="J2967" s="34" t="s">
        <v>768</v>
      </c>
      <c r="K2967" s="28" t="s">
        <v>4603</v>
      </c>
      <c r="L2967" s="35">
        <v>148724092</v>
      </c>
      <c r="M2967" s="35">
        <v>0</v>
      </c>
      <c r="N2967" s="36" t="s">
        <v>5166</v>
      </c>
    </row>
    <row r="2968" spans="8:14" ht="15" customHeight="1">
      <c r="H2968" s="18" t="s">
        <v>328</v>
      </c>
      <c r="I2968" s="6">
        <v>46031</v>
      </c>
      <c r="J2968" s="21" t="s">
        <v>305</v>
      </c>
      <c r="K2968" s="18" t="s">
        <v>333</v>
      </c>
      <c r="L2968" s="23">
        <v>148810000</v>
      </c>
      <c r="M2968" s="23">
        <v>0</v>
      </c>
      <c r="N2968" s="25" t="s">
        <v>334</v>
      </c>
    </row>
    <row r="2969" spans="8:14" ht="15" customHeight="1">
      <c r="H2969" s="18" t="s">
        <v>88</v>
      </c>
      <c r="I2969" s="6">
        <v>46029</v>
      </c>
      <c r="J2969" s="21" t="s">
        <v>174</v>
      </c>
      <c r="K2969" s="18" t="s">
        <v>90</v>
      </c>
      <c r="L2969" s="23">
        <v>148845200</v>
      </c>
      <c r="M2969" s="23">
        <v>-420467</v>
      </c>
      <c r="N2969" s="25" t="s">
        <v>181</v>
      </c>
    </row>
    <row r="2970" spans="8:14" ht="15" customHeight="1">
      <c r="H2970" s="18" t="s">
        <v>88</v>
      </c>
      <c r="I2970" s="6">
        <v>46029</v>
      </c>
      <c r="J2970" s="21" t="s">
        <v>211</v>
      </c>
      <c r="K2970" s="18" t="s">
        <v>90</v>
      </c>
      <c r="L2970" s="23">
        <v>148845200</v>
      </c>
      <c r="M2970" s="23">
        <v>-420467</v>
      </c>
      <c r="N2970" s="25" t="s">
        <v>230</v>
      </c>
    </row>
    <row r="2971" spans="8:14" ht="15" customHeight="1">
      <c r="H2971" s="18" t="s">
        <v>88</v>
      </c>
      <c r="I2971" s="6">
        <v>46029</v>
      </c>
      <c r="J2971" s="21" t="s">
        <v>215</v>
      </c>
      <c r="K2971" s="18" t="s">
        <v>90</v>
      </c>
      <c r="L2971" s="23">
        <v>148845200</v>
      </c>
      <c r="M2971" s="23">
        <v>-420467</v>
      </c>
      <c r="N2971" s="25" t="s">
        <v>233</v>
      </c>
    </row>
    <row r="2972" spans="8:14" ht="15" customHeight="1">
      <c r="H2972" s="18" t="s">
        <v>88</v>
      </c>
      <c r="I2972" s="6">
        <v>46029</v>
      </c>
      <c r="J2972" s="21" t="s">
        <v>267</v>
      </c>
      <c r="K2972" s="18" t="s">
        <v>90</v>
      </c>
      <c r="L2972" s="23">
        <v>148845200</v>
      </c>
      <c r="M2972" s="23">
        <v>-420467</v>
      </c>
      <c r="N2972" s="25" t="s">
        <v>280</v>
      </c>
    </row>
    <row r="2973" spans="8:14" ht="15" customHeight="1">
      <c r="H2973" s="18" t="s">
        <v>4498</v>
      </c>
      <c r="I2973" s="6">
        <v>46048</v>
      </c>
      <c r="J2973" s="21" t="s">
        <v>874</v>
      </c>
      <c r="K2973" s="18" t="s">
        <v>4499</v>
      </c>
      <c r="L2973" s="23">
        <v>149333333</v>
      </c>
      <c r="M2973" s="23">
        <v>0</v>
      </c>
      <c r="N2973" s="25" t="s">
        <v>6253</v>
      </c>
    </row>
    <row r="2974" spans="8:14" ht="15" customHeight="1">
      <c r="H2974" s="18" t="s">
        <v>328</v>
      </c>
      <c r="I2974" s="6">
        <v>46031</v>
      </c>
      <c r="J2974" s="21" t="s">
        <v>326</v>
      </c>
      <c r="K2974" s="18" t="s">
        <v>333</v>
      </c>
      <c r="L2974" s="23">
        <v>149500000</v>
      </c>
      <c r="M2974" s="23">
        <v>0</v>
      </c>
      <c r="N2974" s="25" t="s">
        <v>358</v>
      </c>
    </row>
    <row r="2975" spans="8:14" ht="15" customHeight="1">
      <c r="H2975" s="18" t="s">
        <v>416</v>
      </c>
      <c r="I2975" s="6">
        <v>46036</v>
      </c>
      <c r="J2975" s="21" t="s">
        <v>747</v>
      </c>
      <c r="K2975" s="18" t="s">
        <v>417</v>
      </c>
      <c r="L2975" s="23">
        <v>149500000</v>
      </c>
      <c r="M2975" s="23">
        <v>0</v>
      </c>
      <c r="N2975" s="25" t="s">
        <v>764</v>
      </c>
    </row>
    <row r="2976" spans="8:14" ht="15" customHeight="1">
      <c r="H2976" s="18" t="s">
        <v>11</v>
      </c>
      <c r="I2976" s="6">
        <v>46038</v>
      </c>
      <c r="J2976" s="21" t="s">
        <v>1093</v>
      </c>
      <c r="K2976" s="18" t="s">
        <v>13</v>
      </c>
      <c r="L2976" s="23">
        <v>149500000</v>
      </c>
      <c r="M2976" s="23">
        <v>0</v>
      </c>
      <c r="N2976" s="25" t="s">
        <v>1094</v>
      </c>
    </row>
    <row r="2977" spans="8:14" ht="15" customHeight="1">
      <c r="H2977" s="18" t="s">
        <v>328</v>
      </c>
      <c r="I2977" s="6">
        <v>46038</v>
      </c>
      <c r="J2977" s="21" t="s">
        <v>1278</v>
      </c>
      <c r="K2977" s="18" t="s">
        <v>333</v>
      </c>
      <c r="L2977" s="23">
        <v>149500000</v>
      </c>
      <c r="M2977" s="23">
        <v>0</v>
      </c>
      <c r="N2977" s="25" t="s">
        <v>1279</v>
      </c>
    </row>
    <row r="2978" spans="8:14" ht="15" customHeight="1">
      <c r="H2978" s="18" t="s">
        <v>790</v>
      </c>
      <c r="I2978" s="6">
        <v>46039</v>
      </c>
      <c r="J2978" s="21" t="s">
        <v>1334</v>
      </c>
      <c r="K2978" s="18" t="s">
        <v>792</v>
      </c>
      <c r="L2978" s="23">
        <v>149500000</v>
      </c>
      <c r="M2978" s="23">
        <v>0</v>
      </c>
      <c r="N2978" s="25" t="s">
        <v>1335</v>
      </c>
    </row>
    <row r="2979" spans="8:14" ht="15" customHeight="1">
      <c r="H2979" s="18" t="s">
        <v>800</v>
      </c>
      <c r="I2979" s="6">
        <v>46039</v>
      </c>
      <c r="J2979" s="21" t="s">
        <v>1403</v>
      </c>
      <c r="K2979" s="18" t="s">
        <v>801</v>
      </c>
      <c r="L2979" s="23">
        <v>149500000</v>
      </c>
      <c r="M2979" s="23">
        <v>0</v>
      </c>
      <c r="N2979" s="25" t="s">
        <v>1404</v>
      </c>
    </row>
    <row r="2980" spans="8:14" ht="15" customHeight="1">
      <c r="H2980" s="18" t="s">
        <v>328</v>
      </c>
      <c r="I2980" s="6">
        <v>46041</v>
      </c>
      <c r="J2980" s="21" t="s">
        <v>1544</v>
      </c>
      <c r="K2980" s="18" t="s">
        <v>333</v>
      </c>
      <c r="L2980" s="23">
        <v>149500000</v>
      </c>
      <c r="M2980" s="23">
        <v>-1300000</v>
      </c>
      <c r="N2980" s="25" t="s">
        <v>1545</v>
      </c>
    </row>
    <row r="2981" spans="8:14" ht="15" customHeight="1">
      <c r="H2981" s="18" t="s">
        <v>347</v>
      </c>
      <c r="I2981" s="6">
        <v>46041</v>
      </c>
      <c r="J2981" s="21" t="s">
        <v>1763</v>
      </c>
      <c r="K2981" s="18" t="s">
        <v>643</v>
      </c>
      <c r="L2981" s="23">
        <v>149500000</v>
      </c>
      <c r="M2981" s="23">
        <v>0</v>
      </c>
      <c r="N2981" s="25" t="s">
        <v>1764</v>
      </c>
    </row>
    <row r="2982" spans="8:14" ht="15" customHeight="1">
      <c r="H2982" s="18" t="s">
        <v>11</v>
      </c>
      <c r="I2982" s="6">
        <v>46048</v>
      </c>
      <c r="J2982" s="21" t="s">
        <v>2952</v>
      </c>
      <c r="K2982" s="18" t="s">
        <v>13</v>
      </c>
      <c r="L2982" s="23">
        <v>149500000</v>
      </c>
      <c r="M2982" s="23">
        <v>0</v>
      </c>
      <c r="N2982" s="25" t="s">
        <v>2953</v>
      </c>
    </row>
    <row r="2983" spans="8:14" ht="15" customHeight="1">
      <c r="H2983" s="18" t="s">
        <v>11</v>
      </c>
      <c r="I2983" s="6">
        <v>46052</v>
      </c>
      <c r="J2983" s="21" t="s">
        <v>3911</v>
      </c>
      <c r="K2983" s="18" t="s">
        <v>109</v>
      </c>
      <c r="L2983" s="23">
        <v>149500000</v>
      </c>
      <c r="M2983" s="23">
        <v>0</v>
      </c>
      <c r="N2983" s="25" t="s">
        <v>3912</v>
      </c>
    </row>
    <row r="2984" spans="8:14" ht="15" customHeight="1">
      <c r="H2984" s="28" t="s">
        <v>4602</v>
      </c>
      <c r="I2984" s="33">
        <v>46030</v>
      </c>
      <c r="J2984" s="34" t="s">
        <v>28</v>
      </c>
      <c r="K2984" s="28" t="s">
        <v>4603</v>
      </c>
      <c r="L2984" s="35">
        <v>149500000</v>
      </c>
      <c r="M2984" s="35">
        <v>0</v>
      </c>
      <c r="N2984" s="36" t="s">
        <v>6096</v>
      </c>
    </row>
    <row r="2985" spans="8:14" ht="15" customHeight="1">
      <c r="H2985" s="18" t="s">
        <v>4498</v>
      </c>
      <c r="I2985" s="6">
        <v>46037</v>
      </c>
      <c r="J2985" s="21" t="s">
        <v>166</v>
      </c>
      <c r="K2985" s="18" t="s">
        <v>4499</v>
      </c>
      <c r="L2985" s="23">
        <v>149500000</v>
      </c>
      <c r="M2985" s="23">
        <v>0</v>
      </c>
      <c r="N2985" s="25" t="s">
        <v>6128</v>
      </c>
    </row>
    <row r="2986" spans="8:14" ht="15" customHeight="1">
      <c r="H2986" s="18" t="s">
        <v>4498</v>
      </c>
      <c r="I2986" s="6">
        <v>46037</v>
      </c>
      <c r="J2986" s="21" t="s">
        <v>169</v>
      </c>
      <c r="K2986" s="18" t="s">
        <v>4499</v>
      </c>
      <c r="L2986" s="23">
        <v>149500000</v>
      </c>
      <c r="M2986" s="23">
        <v>0</v>
      </c>
      <c r="N2986" s="25" t="s">
        <v>6128</v>
      </c>
    </row>
    <row r="2987" spans="8:14" ht="15" customHeight="1">
      <c r="H2987" s="18" t="s">
        <v>4498</v>
      </c>
      <c r="I2987" s="6">
        <v>46037</v>
      </c>
      <c r="J2987" s="21" t="s">
        <v>182</v>
      </c>
      <c r="K2987" s="18" t="s">
        <v>4499</v>
      </c>
      <c r="L2987" s="23">
        <v>149500000</v>
      </c>
      <c r="M2987" s="23">
        <v>0</v>
      </c>
      <c r="N2987" s="25" t="s">
        <v>6132</v>
      </c>
    </row>
    <row r="2988" spans="8:14" ht="15" customHeight="1">
      <c r="H2988" s="18" t="s">
        <v>4498</v>
      </c>
      <c r="I2988" s="6">
        <v>46040</v>
      </c>
      <c r="J2988" s="21" t="s">
        <v>326</v>
      </c>
      <c r="K2988" s="18" t="s">
        <v>4499</v>
      </c>
      <c r="L2988" s="23">
        <v>149500000</v>
      </c>
      <c r="M2988" s="23">
        <v>0</v>
      </c>
      <c r="N2988" s="25" t="s">
        <v>6167</v>
      </c>
    </row>
    <row r="2989" spans="8:14" ht="15" customHeight="1">
      <c r="H2989" s="18" t="s">
        <v>4498</v>
      </c>
      <c r="I2989" s="6">
        <v>46041</v>
      </c>
      <c r="J2989" s="21" t="s">
        <v>353</v>
      </c>
      <c r="K2989" s="18" t="s">
        <v>4499</v>
      </c>
      <c r="L2989" s="23">
        <v>149500000</v>
      </c>
      <c r="M2989" s="23">
        <v>0</v>
      </c>
      <c r="N2989" s="25" t="s">
        <v>6171</v>
      </c>
    </row>
    <row r="2990" spans="8:14" ht="15" customHeight="1">
      <c r="H2990" s="18" t="s">
        <v>4498</v>
      </c>
      <c r="I2990" s="6">
        <v>46041</v>
      </c>
      <c r="J2990" s="21" t="s">
        <v>362</v>
      </c>
      <c r="K2990" s="18" t="s">
        <v>4502</v>
      </c>
      <c r="L2990" s="23">
        <v>149500000</v>
      </c>
      <c r="M2990" s="23">
        <v>0</v>
      </c>
      <c r="N2990" s="25" t="s">
        <v>6174</v>
      </c>
    </row>
    <row r="2991" spans="8:14" ht="15" customHeight="1">
      <c r="H2991" s="18" t="s">
        <v>4498</v>
      </c>
      <c r="I2991" s="6">
        <v>46041</v>
      </c>
      <c r="J2991" s="21" t="s">
        <v>392</v>
      </c>
      <c r="K2991" s="18" t="s">
        <v>4502</v>
      </c>
      <c r="L2991" s="23">
        <v>149500000</v>
      </c>
      <c r="M2991" s="23">
        <v>0</v>
      </c>
      <c r="N2991" s="25" t="s">
        <v>6174</v>
      </c>
    </row>
    <row r="2992" spans="8:14" ht="15" customHeight="1">
      <c r="H2992" s="18" t="s">
        <v>4498</v>
      </c>
      <c r="I2992" s="6">
        <v>46042</v>
      </c>
      <c r="J2992" s="21" t="s">
        <v>427</v>
      </c>
      <c r="K2992" s="18" t="s">
        <v>4502</v>
      </c>
      <c r="L2992" s="23">
        <v>149500000</v>
      </c>
      <c r="M2992" s="23">
        <v>0</v>
      </c>
      <c r="N2992" s="25" t="s">
        <v>6174</v>
      </c>
    </row>
    <row r="2993" spans="8:14" ht="15" customHeight="1">
      <c r="H2993" s="18" t="s">
        <v>4498</v>
      </c>
      <c r="I2993" s="6">
        <v>46042</v>
      </c>
      <c r="J2993" s="21" t="s">
        <v>472</v>
      </c>
      <c r="K2993" s="18" t="s">
        <v>4499</v>
      </c>
      <c r="L2993" s="23">
        <v>149500000</v>
      </c>
      <c r="M2993" s="23">
        <v>0</v>
      </c>
      <c r="N2993" s="25" t="s">
        <v>6195</v>
      </c>
    </row>
    <row r="2994" spans="8:14" ht="15" customHeight="1">
      <c r="H2994" s="18" t="s">
        <v>4498</v>
      </c>
      <c r="I2994" s="6">
        <v>46045</v>
      </c>
      <c r="J2994" s="21" t="s">
        <v>595</v>
      </c>
      <c r="K2994" s="18" t="s">
        <v>4502</v>
      </c>
      <c r="L2994" s="23">
        <v>149500000</v>
      </c>
      <c r="M2994" s="23">
        <v>0</v>
      </c>
      <c r="N2994" s="25" t="s">
        <v>6222</v>
      </c>
    </row>
    <row r="2995" spans="8:14" ht="15" customHeight="1">
      <c r="H2995" s="18" t="s">
        <v>4498</v>
      </c>
      <c r="I2995" s="6">
        <v>46048</v>
      </c>
      <c r="J2995" s="21" t="s">
        <v>852</v>
      </c>
      <c r="K2995" s="18" t="s">
        <v>4499</v>
      </c>
      <c r="L2995" s="23">
        <v>149500000</v>
      </c>
      <c r="M2995" s="23">
        <v>-131733333</v>
      </c>
      <c r="N2995" s="25" t="s">
        <v>6173</v>
      </c>
    </row>
    <row r="2996" spans="8:14" ht="15" customHeight="1">
      <c r="H2996" s="18" t="s">
        <v>4498</v>
      </c>
      <c r="I2996" s="6">
        <v>46048</v>
      </c>
      <c r="J2996" s="21" t="s">
        <v>860</v>
      </c>
      <c r="K2996" s="18" t="s">
        <v>4499</v>
      </c>
      <c r="L2996" s="23">
        <v>149500000</v>
      </c>
      <c r="M2996" s="23">
        <v>0</v>
      </c>
      <c r="N2996" s="25" t="s">
        <v>6247</v>
      </c>
    </row>
    <row r="2997" spans="8:14" ht="15" customHeight="1">
      <c r="H2997" s="18" t="s">
        <v>4498</v>
      </c>
      <c r="I2997" s="6">
        <v>46048</v>
      </c>
      <c r="J2997" s="21" t="s">
        <v>901</v>
      </c>
      <c r="K2997" s="18" t="s">
        <v>4499</v>
      </c>
      <c r="L2997" s="23">
        <v>149500000</v>
      </c>
      <c r="M2997" s="23">
        <v>0</v>
      </c>
      <c r="N2997" s="25" t="s">
        <v>6244</v>
      </c>
    </row>
    <row r="2998" spans="8:14" ht="15" customHeight="1">
      <c r="H2998" s="18" t="s">
        <v>4498</v>
      </c>
      <c r="I2998" s="6">
        <v>46049</v>
      </c>
      <c r="J2998" s="21" t="s">
        <v>932</v>
      </c>
      <c r="K2998" s="18" t="s">
        <v>4499</v>
      </c>
      <c r="L2998" s="23">
        <v>149500000</v>
      </c>
      <c r="M2998" s="23">
        <v>0</v>
      </c>
      <c r="N2998" s="25" t="s">
        <v>6244</v>
      </c>
    </row>
    <row r="2999" spans="8:14" ht="15" customHeight="1">
      <c r="H2999" s="18" t="s">
        <v>4498</v>
      </c>
      <c r="I2999" s="6">
        <v>46052</v>
      </c>
      <c r="J2999" s="21" t="s">
        <v>994</v>
      </c>
      <c r="K2999" s="18" t="s">
        <v>4499</v>
      </c>
      <c r="L2999" s="23">
        <v>149500000</v>
      </c>
      <c r="M2999" s="23">
        <v>0</v>
      </c>
      <c r="N2999" s="25" t="s">
        <v>6247</v>
      </c>
    </row>
    <row r="3000" spans="8:14" ht="15" customHeight="1">
      <c r="H3000" s="18" t="s">
        <v>328</v>
      </c>
      <c r="I3000" s="6">
        <v>46053</v>
      </c>
      <c r="J3000" s="21" t="s">
        <v>3989</v>
      </c>
      <c r="K3000" s="18" t="s">
        <v>329</v>
      </c>
      <c r="L3000" s="23">
        <v>149620500</v>
      </c>
      <c r="M3000" s="23">
        <v>0</v>
      </c>
      <c r="N3000" s="25" t="s">
        <v>3990</v>
      </c>
    </row>
    <row r="3001" spans="8:14" ht="15" customHeight="1">
      <c r="H3001" s="18" t="s">
        <v>11</v>
      </c>
      <c r="I3001" s="6">
        <v>46053</v>
      </c>
      <c r="J3001" s="21" t="s">
        <v>3982</v>
      </c>
      <c r="K3001" s="18" t="s">
        <v>13</v>
      </c>
      <c r="L3001" s="23">
        <v>150700000</v>
      </c>
      <c r="M3001" s="23">
        <v>0</v>
      </c>
      <c r="N3001" s="25" t="s">
        <v>3983</v>
      </c>
    </row>
    <row r="3002" spans="8:14" ht="15" customHeight="1">
      <c r="H3002" s="18" t="s">
        <v>123</v>
      </c>
      <c r="I3002" s="6">
        <v>46091</v>
      </c>
      <c r="J3002" s="21" t="s">
        <v>5187</v>
      </c>
      <c r="K3002" s="18" t="s">
        <v>4314</v>
      </c>
      <c r="L3002" s="23">
        <v>151264860.49000001</v>
      </c>
      <c r="M3002" s="23">
        <v>0</v>
      </c>
      <c r="N3002" s="25" t="s">
        <v>5183</v>
      </c>
    </row>
    <row r="3003" spans="8:14" ht="15" customHeight="1">
      <c r="H3003" s="18" t="s">
        <v>903</v>
      </c>
      <c r="I3003" s="6">
        <v>46049</v>
      </c>
      <c r="J3003" s="21" t="s">
        <v>3189</v>
      </c>
      <c r="K3003" s="18" t="s">
        <v>905</v>
      </c>
      <c r="L3003" s="23">
        <v>151650000</v>
      </c>
      <c r="M3003" s="23">
        <v>0</v>
      </c>
      <c r="N3003" s="25" t="s">
        <v>3190</v>
      </c>
    </row>
    <row r="3004" spans="8:14" ht="15" customHeight="1">
      <c r="H3004" s="18" t="s">
        <v>46</v>
      </c>
      <c r="I3004" s="6">
        <v>46028</v>
      </c>
      <c r="J3004" s="21" t="s">
        <v>53</v>
      </c>
      <c r="K3004" s="18" t="s">
        <v>55</v>
      </c>
      <c r="L3004" s="23">
        <v>151666667</v>
      </c>
      <c r="M3004" s="23">
        <v>0</v>
      </c>
      <c r="N3004" s="25" t="s">
        <v>56</v>
      </c>
    </row>
    <row r="3005" spans="8:14" ht="15" customHeight="1">
      <c r="H3005" s="18" t="s">
        <v>15</v>
      </c>
      <c r="I3005" s="6">
        <v>46028</v>
      </c>
      <c r="J3005" s="21" t="s">
        <v>94</v>
      </c>
      <c r="K3005" s="18" t="s">
        <v>95</v>
      </c>
      <c r="L3005" s="23">
        <v>151666667</v>
      </c>
      <c r="M3005" s="23">
        <v>0</v>
      </c>
      <c r="N3005" s="25" t="s">
        <v>101</v>
      </c>
    </row>
    <row r="3006" spans="8:14" ht="15" customHeight="1">
      <c r="H3006" s="18" t="s">
        <v>15</v>
      </c>
      <c r="I3006" s="6">
        <v>46030</v>
      </c>
      <c r="J3006" s="21" t="s">
        <v>283</v>
      </c>
      <c r="K3006" s="18" t="s">
        <v>95</v>
      </c>
      <c r="L3006" s="23">
        <v>151666667</v>
      </c>
      <c r="M3006" s="23">
        <v>0</v>
      </c>
      <c r="N3006" s="25" t="s">
        <v>297</v>
      </c>
    </row>
    <row r="3007" spans="8:14" ht="15" customHeight="1">
      <c r="H3007" s="18" t="s">
        <v>185</v>
      </c>
      <c r="I3007" s="6">
        <v>46036</v>
      </c>
      <c r="J3007" s="21" t="s">
        <v>710</v>
      </c>
      <c r="K3007" s="18" t="s">
        <v>186</v>
      </c>
      <c r="L3007" s="23">
        <v>153400000</v>
      </c>
      <c r="M3007" s="23">
        <v>-136500000</v>
      </c>
      <c r="N3007" s="25" t="s">
        <v>733</v>
      </c>
    </row>
    <row r="3008" spans="8:14" ht="15" customHeight="1">
      <c r="H3008" s="18" t="s">
        <v>185</v>
      </c>
      <c r="I3008" s="6">
        <v>46048</v>
      </c>
      <c r="J3008" s="21" t="s">
        <v>2900</v>
      </c>
      <c r="K3008" s="18" t="s">
        <v>596</v>
      </c>
      <c r="L3008" s="23">
        <v>153900000</v>
      </c>
      <c r="M3008" s="23">
        <v>0</v>
      </c>
      <c r="N3008" s="25" t="s">
        <v>2901</v>
      </c>
    </row>
    <row r="3009" spans="8:14" ht="15" customHeight="1">
      <c r="H3009" s="18" t="s">
        <v>185</v>
      </c>
      <c r="I3009" s="6">
        <v>46050</v>
      </c>
      <c r="J3009" s="21" t="s">
        <v>3378</v>
      </c>
      <c r="K3009" s="18" t="s">
        <v>596</v>
      </c>
      <c r="L3009" s="23">
        <v>153900000</v>
      </c>
      <c r="M3009" s="23">
        <v>0</v>
      </c>
      <c r="N3009" s="25" t="s">
        <v>2901</v>
      </c>
    </row>
    <row r="3010" spans="8:14" ht="15" customHeight="1">
      <c r="H3010" s="18" t="s">
        <v>185</v>
      </c>
      <c r="I3010" s="6">
        <v>46050</v>
      </c>
      <c r="J3010" s="21" t="s">
        <v>3507</v>
      </c>
      <c r="K3010" s="18" t="s">
        <v>596</v>
      </c>
      <c r="L3010" s="23">
        <v>153900000</v>
      </c>
      <c r="M3010" s="23">
        <v>0</v>
      </c>
      <c r="N3010" s="25" t="s">
        <v>3508</v>
      </c>
    </row>
    <row r="3011" spans="8:14" ht="15" customHeight="1">
      <c r="H3011" s="18" t="s">
        <v>120</v>
      </c>
      <c r="I3011" s="6">
        <v>46042</v>
      </c>
      <c r="J3011" s="21" t="s">
        <v>1938</v>
      </c>
      <c r="K3011" s="18" t="s">
        <v>121</v>
      </c>
      <c r="L3011" s="23">
        <v>154000000</v>
      </c>
      <c r="M3011" s="23">
        <v>0</v>
      </c>
      <c r="N3011" s="25" t="s">
        <v>1939</v>
      </c>
    </row>
    <row r="3012" spans="8:14" ht="15" customHeight="1">
      <c r="H3012" s="18" t="s">
        <v>5719</v>
      </c>
      <c r="I3012" s="6">
        <v>46043</v>
      </c>
      <c r="J3012" s="21" t="s">
        <v>49</v>
      </c>
      <c r="K3012" s="18" t="s">
        <v>5746</v>
      </c>
      <c r="L3012" s="23">
        <v>154000000</v>
      </c>
      <c r="M3012" s="23">
        <v>0</v>
      </c>
      <c r="N3012" s="25" t="s">
        <v>6461</v>
      </c>
    </row>
    <row r="3013" spans="8:14" ht="15" customHeight="1">
      <c r="H3013" s="18" t="s">
        <v>120</v>
      </c>
      <c r="I3013" s="6">
        <v>46092</v>
      </c>
      <c r="J3013" s="21" t="s">
        <v>5234</v>
      </c>
      <c r="K3013" s="18" t="s">
        <v>451</v>
      </c>
      <c r="L3013" s="23">
        <v>154133334</v>
      </c>
      <c r="M3013" s="23">
        <v>0</v>
      </c>
      <c r="N3013" s="25" t="s">
        <v>5235</v>
      </c>
    </row>
    <row r="3014" spans="8:14" ht="15" customHeight="1">
      <c r="H3014" s="18" t="s">
        <v>328</v>
      </c>
      <c r="I3014" s="6">
        <v>46031</v>
      </c>
      <c r="J3014" s="21" t="s">
        <v>353</v>
      </c>
      <c r="K3014" s="18" t="s">
        <v>329</v>
      </c>
      <c r="L3014" s="23">
        <v>155250000</v>
      </c>
      <c r="M3014" s="23">
        <v>0</v>
      </c>
      <c r="N3014" s="25" t="s">
        <v>381</v>
      </c>
    </row>
    <row r="3015" spans="8:14" ht="15" customHeight="1">
      <c r="H3015" s="18" t="s">
        <v>800</v>
      </c>
      <c r="I3015" s="6">
        <v>46046</v>
      </c>
      <c r="J3015" s="21" t="s">
        <v>2641</v>
      </c>
      <c r="K3015" s="18" t="s">
        <v>801</v>
      </c>
      <c r="L3015" s="23">
        <v>155250000</v>
      </c>
      <c r="M3015" s="23">
        <v>0</v>
      </c>
      <c r="N3015" s="25" t="s">
        <v>2642</v>
      </c>
    </row>
    <row r="3016" spans="8:14" ht="15" customHeight="1">
      <c r="H3016" s="18" t="s">
        <v>800</v>
      </c>
      <c r="I3016" s="6">
        <v>46048</v>
      </c>
      <c r="J3016" s="21" t="s">
        <v>3073</v>
      </c>
      <c r="K3016" s="18" t="s">
        <v>801</v>
      </c>
      <c r="L3016" s="23">
        <v>155250000</v>
      </c>
      <c r="M3016" s="23">
        <v>0</v>
      </c>
      <c r="N3016" s="25" t="s">
        <v>3074</v>
      </c>
    </row>
    <row r="3017" spans="8:14" ht="15" customHeight="1">
      <c r="H3017" s="18" t="s">
        <v>4498</v>
      </c>
      <c r="I3017" s="6">
        <v>46035</v>
      </c>
      <c r="J3017" s="21" t="s">
        <v>66</v>
      </c>
      <c r="K3017" s="18" t="s">
        <v>4502</v>
      </c>
      <c r="L3017" s="23">
        <v>155250000</v>
      </c>
      <c r="M3017" s="23">
        <v>0</v>
      </c>
      <c r="N3017" s="25" t="s">
        <v>6105</v>
      </c>
    </row>
    <row r="3018" spans="8:14" ht="15" customHeight="1">
      <c r="H3018" s="18" t="s">
        <v>11</v>
      </c>
      <c r="I3018" s="6">
        <v>46052</v>
      </c>
      <c r="J3018" s="21" t="s">
        <v>3908</v>
      </c>
      <c r="K3018" s="18" t="s">
        <v>13</v>
      </c>
      <c r="L3018" s="23">
        <v>155400000</v>
      </c>
      <c r="M3018" s="23">
        <v>0</v>
      </c>
      <c r="N3018" s="25" t="s">
        <v>3909</v>
      </c>
    </row>
    <row r="3019" spans="8:14" ht="15" customHeight="1">
      <c r="H3019" s="18" t="s">
        <v>1957</v>
      </c>
      <c r="I3019" s="6">
        <v>46072</v>
      </c>
      <c r="J3019" s="21" t="s">
        <v>4542</v>
      </c>
      <c r="K3019" s="18" t="s">
        <v>1985</v>
      </c>
      <c r="L3019" s="23">
        <v>157305088</v>
      </c>
      <c r="M3019" s="23">
        <v>0</v>
      </c>
      <c r="N3019" s="25" t="s">
        <v>4543</v>
      </c>
    </row>
    <row r="3020" spans="8:14" ht="15" customHeight="1">
      <c r="H3020" s="18" t="s">
        <v>798</v>
      </c>
      <c r="I3020" s="6">
        <v>46041</v>
      </c>
      <c r="J3020" s="21" t="s">
        <v>1717</v>
      </c>
      <c r="K3020" s="18" t="s">
        <v>799</v>
      </c>
      <c r="L3020" s="23">
        <v>157500000</v>
      </c>
      <c r="M3020" s="23">
        <v>0</v>
      </c>
      <c r="N3020" s="25" t="s">
        <v>1634</v>
      </c>
    </row>
    <row r="3021" spans="8:14" ht="15" customHeight="1">
      <c r="H3021" s="18" t="s">
        <v>4498</v>
      </c>
      <c r="I3021" s="6">
        <v>46072</v>
      </c>
      <c r="J3021" s="21" t="s">
        <v>1118</v>
      </c>
      <c r="K3021" s="18" t="s">
        <v>4502</v>
      </c>
      <c r="L3021" s="23">
        <v>157500000</v>
      </c>
      <c r="M3021" s="23">
        <v>-2000000</v>
      </c>
      <c r="N3021" s="25" t="s">
        <v>6318</v>
      </c>
    </row>
    <row r="3022" spans="8:14" ht="15" customHeight="1">
      <c r="H3022" s="18" t="s">
        <v>123</v>
      </c>
      <c r="I3022" s="6">
        <v>46111</v>
      </c>
      <c r="J3022" s="21" t="s">
        <v>5940</v>
      </c>
      <c r="K3022" s="18" t="s">
        <v>4314</v>
      </c>
      <c r="L3022" s="23">
        <v>157520755.91999999</v>
      </c>
      <c r="M3022" s="23">
        <v>0</v>
      </c>
      <c r="N3022" s="25" t="s">
        <v>5941</v>
      </c>
    </row>
    <row r="3023" spans="8:14" ht="15" customHeight="1">
      <c r="H3023" s="18" t="s">
        <v>11</v>
      </c>
      <c r="I3023" s="6">
        <v>46029</v>
      </c>
      <c r="J3023" s="21" t="s">
        <v>141</v>
      </c>
      <c r="K3023" s="18" t="s">
        <v>41</v>
      </c>
      <c r="L3023" s="23">
        <v>157550000</v>
      </c>
      <c r="M3023" s="23">
        <v>0</v>
      </c>
      <c r="N3023" s="25" t="s">
        <v>146</v>
      </c>
    </row>
    <row r="3024" spans="8:14" ht="15" customHeight="1">
      <c r="H3024" s="18" t="s">
        <v>11</v>
      </c>
      <c r="I3024" s="6">
        <v>46035</v>
      </c>
      <c r="J3024" s="21" t="s">
        <v>514</v>
      </c>
      <c r="K3024" s="18" t="s">
        <v>13</v>
      </c>
      <c r="L3024" s="23">
        <v>157550000</v>
      </c>
      <c r="M3024" s="23">
        <v>0</v>
      </c>
      <c r="N3024" s="25" t="s">
        <v>555</v>
      </c>
    </row>
    <row r="3025" spans="8:14" ht="15" customHeight="1">
      <c r="H3025" s="18" t="s">
        <v>11</v>
      </c>
      <c r="I3025" s="6">
        <v>46043</v>
      </c>
      <c r="J3025" s="21" t="s">
        <v>2193</v>
      </c>
      <c r="K3025" s="18" t="s">
        <v>13</v>
      </c>
      <c r="L3025" s="23">
        <v>157550000</v>
      </c>
      <c r="M3025" s="23">
        <v>0</v>
      </c>
      <c r="N3025" s="25" t="s">
        <v>2194</v>
      </c>
    </row>
    <row r="3026" spans="8:14" ht="15" customHeight="1">
      <c r="H3026" s="18" t="s">
        <v>11</v>
      </c>
      <c r="I3026" s="6">
        <v>46048</v>
      </c>
      <c r="J3026" s="21" t="s">
        <v>2936</v>
      </c>
      <c r="K3026" s="18" t="s">
        <v>109</v>
      </c>
      <c r="L3026" s="23">
        <v>157550000</v>
      </c>
      <c r="M3026" s="23">
        <v>0</v>
      </c>
      <c r="N3026" s="25" t="s">
        <v>2937</v>
      </c>
    </row>
    <row r="3027" spans="8:14" ht="15" customHeight="1">
      <c r="H3027" s="18" t="s">
        <v>123</v>
      </c>
      <c r="I3027" s="6">
        <v>46111</v>
      </c>
      <c r="J3027" s="21" t="s">
        <v>5944</v>
      </c>
      <c r="K3027" s="18" t="s">
        <v>4314</v>
      </c>
      <c r="L3027" s="23">
        <v>157877029.99000001</v>
      </c>
      <c r="M3027" s="23">
        <v>0</v>
      </c>
      <c r="N3027" s="25" t="s">
        <v>5935</v>
      </c>
    </row>
    <row r="3028" spans="8:14" ht="15" customHeight="1">
      <c r="H3028" s="18" t="s">
        <v>15</v>
      </c>
      <c r="I3028" s="6">
        <v>46031</v>
      </c>
      <c r="J3028" s="21" t="s">
        <v>343</v>
      </c>
      <c r="K3028" s="18" t="s">
        <v>95</v>
      </c>
      <c r="L3028" s="23">
        <v>158678333</v>
      </c>
      <c r="M3028" s="23">
        <v>0</v>
      </c>
      <c r="N3028" s="25" t="s">
        <v>373</v>
      </c>
    </row>
    <row r="3029" spans="8:14" ht="15" customHeight="1">
      <c r="H3029" s="18" t="s">
        <v>185</v>
      </c>
      <c r="I3029" s="6">
        <v>46043</v>
      </c>
      <c r="J3029" s="21" t="s">
        <v>2141</v>
      </c>
      <c r="K3029" s="18" t="s">
        <v>186</v>
      </c>
      <c r="L3029" s="23">
        <v>159300000</v>
      </c>
      <c r="M3029" s="23">
        <v>-139050000</v>
      </c>
      <c r="N3029" s="25" t="s">
        <v>2072</v>
      </c>
    </row>
    <row r="3030" spans="8:14" ht="15" customHeight="1">
      <c r="H3030" s="18" t="s">
        <v>185</v>
      </c>
      <c r="I3030" s="6">
        <v>46044</v>
      </c>
      <c r="J3030" s="21" t="s">
        <v>2357</v>
      </c>
      <c r="K3030" s="18" t="s">
        <v>186</v>
      </c>
      <c r="L3030" s="23">
        <v>159300000</v>
      </c>
      <c r="M3030" s="23">
        <v>0</v>
      </c>
      <c r="N3030" s="25" t="s">
        <v>2358</v>
      </c>
    </row>
    <row r="3031" spans="8:14" ht="15" customHeight="1">
      <c r="H3031" s="18" t="s">
        <v>46</v>
      </c>
      <c r="I3031" s="6">
        <v>46028</v>
      </c>
      <c r="J3031" s="21" t="s">
        <v>44</v>
      </c>
      <c r="K3031" s="18" t="s">
        <v>47</v>
      </c>
      <c r="L3031" s="23">
        <v>159494400</v>
      </c>
      <c r="M3031" s="23">
        <v>-449280</v>
      </c>
      <c r="N3031" s="25" t="s">
        <v>48</v>
      </c>
    </row>
    <row r="3032" spans="8:14" ht="15" customHeight="1">
      <c r="H3032" s="18" t="s">
        <v>4246</v>
      </c>
      <c r="I3032" s="6">
        <v>46106</v>
      </c>
      <c r="J3032" s="21" t="s">
        <v>5753</v>
      </c>
      <c r="K3032" s="18" t="s">
        <v>4247</v>
      </c>
      <c r="L3032" s="23">
        <v>159978781</v>
      </c>
      <c r="M3032" s="23">
        <v>0</v>
      </c>
      <c r="N3032" s="25" t="s">
        <v>5744</v>
      </c>
    </row>
    <row r="3033" spans="8:14" ht="15" customHeight="1">
      <c r="H3033" s="18" t="s">
        <v>4246</v>
      </c>
      <c r="I3033" s="6">
        <v>46106</v>
      </c>
      <c r="J3033" s="21" t="s">
        <v>5749</v>
      </c>
      <c r="K3033" s="18" t="s">
        <v>4247</v>
      </c>
      <c r="L3033" s="23">
        <v>160537075</v>
      </c>
      <c r="M3033" s="23">
        <v>0</v>
      </c>
      <c r="N3033" s="25" t="s">
        <v>5744</v>
      </c>
    </row>
    <row r="3034" spans="8:14" ht="15" customHeight="1">
      <c r="H3034" s="18" t="s">
        <v>813</v>
      </c>
      <c r="I3034" s="6">
        <v>46053</v>
      </c>
      <c r="J3034" s="21" t="s">
        <v>3996</v>
      </c>
      <c r="K3034" s="18" t="s">
        <v>851</v>
      </c>
      <c r="L3034" s="23">
        <v>160850000</v>
      </c>
      <c r="M3034" s="23">
        <v>0</v>
      </c>
      <c r="N3034" s="25" t="s">
        <v>3997</v>
      </c>
    </row>
    <row r="3035" spans="8:14" ht="15" customHeight="1">
      <c r="H3035" s="18" t="s">
        <v>328</v>
      </c>
      <c r="I3035" s="6">
        <v>46030</v>
      </c>
      <c r="J3035" s="21" t="s">
        <v>303</v>
      </c>
      <c r="K3035" s="18" t="s">
        <v>329</v>
      </c>
      <c r="L3035" s="23">
        <v>161000000</v>
      </c>
      <c r="M3035" s="23">
        <v>0</v>
      </c>
      <c r="N3035" s="25" t="s">
        <v>330</v>
      </c>
    </row>
    <row r="3036" spans="8:14" ht="15" customHeight="1">
      <c r="H3036" s="18" t="s">
        <v>328</v>
      </c>
      <c r="I3036" s="6">
        <v>46031</v>
      </c>
      <c r="J3036" s="21" t="s">
        <v>331</v>
      </c>
      <c r="K3036" s="18" t="s">
        <v>333</v>
      </c>
      <c r="L3036" s="23">
        <v>161000000</v>
      </c>
      <c r="M3036" s="23">
        <v>0</v>
      </c>
      <c r="N3036" s="25" t="s">
        <v>361</v>
      </c>
    </row>
    <row r="3037" spans="8:14" ht="15" customHeight="1">
      <c r="H3037" s="18" t="s">
        <v>328</v>
      </c>
      <c r="I3037" s="6">
        <v>46035</v>
      </c>
      <c r="J3037" s="21" t="s">
        <v>589</v>
      </c>
      <c r="K3037" s="18" t="s">
        <v>329</v>
      </c>
      <c r="L3037" s="23">
        <v>161000000</v>
      </c>
      <c r="M3037" s="23">
        <v>0</v>
      </c>
      <c r="N3037" s="25" t="s">
        <v>623</v>
      </c>
    </row>
    <row r="3038" spans="8:14" ht="15" customHeight="1">
      <c r="H3038" s="18" t="s">
        <v>693</v>
      </c>
      <c r="I3038" s="6">
        <v>46038</v>
      </c>
      <c r="J3038" s="21" t="s">
        <v>1268</v>
      </c>
      <c r="K3038" s="18" t="s">
        <v>694</v>
      </c>
      <c r="L3038" s="23">
        <v>161000000</v>
      </c>
      <c r="M3038" s="23">
        <v>0</v>
      </c>
      <c r="N3038" s="25" t="s">
        <v>1269</v>
      </c>
    </row>
    <row r="3039" spans="8:14" ht="15" customHeight="1">
      <c r="H3039" s="18" t="s">
        <v>112</v>
      </c>
      <c r="I3039" s="6">
        <v>46043</v>
      </c>
      <c r="J3039" s="21" t="s">
        <v>2150</v>
      </c>
      <c r="K3039" s="18" t="s">
        <v>114</v>
      </c>
      <c r="L3039" s="23">
        <v>161000000</v>
      </c>
      <c r="M3039" s="23">
        <v>0</v>
      </c>
      <c r="N3039" s="25" t="s">
        <v>2151</v>
      </c>
    </row>
    <row r="3040" spans="8:14" ht="15" customHeight="1">
      <c r="H3040" s="18" t="s">
        <v>120</v>
      </c>
      <c r="I3040" s="6">
        <v>46043</v>
      </c>
      <c r="J3040" s="21" t="s">
        <v>2156</v>
      </c>
      <c r="K3040" s="18" t="s">
        <v>528</v>
      </c>
      <c r="L3040" s="23">
        <v>161000000</v>
      </c>
      <c r="M3040" s="23">
        <v>-2333333</v>
      </c>
      <c r="N3040" s="25" t="s">
        <v>2157</v>
      </c>
    </row>
    <row r="3041" spans="8:14" ht="15" customHeight="1">
      <c r="H3041" s="28" t="s">
        <v>4602</v>
      </c>
      <c r="I3041" s="33">
        <v>46029</v>
      </c>
      <c r="J3041" s="34" t="s">
        <v>12</v>
      </c>
      <c r="K3041" s="28" t="s">
        <v>4603</v>
      </c>
      <c r="L3041" s="35">
        <v>161000000</v>
      </c>
      <c r="M3041" s="35">
        <v>0</v>
      </c>
      <c r="N3041" s="36" t="s">
        <v>6093</v>
      </c>
    </row>
    <row r="3042" spans="8:14" ht="15" customHeight="1">
      <c r="H3042" s="28" t="s">
        <v>4602</v>
      </c>
      <c r="I3042" s="33">
        <v>46029</v>
      </c>
      <c r="J3042" s="34" t="s">
        <v>18</v>
      </c>
      <c r="K3042" s="28" t="s">
        <v>4603</v>
      </c>
      <c r="L3042" s="35">
        <v>161000000</v>
      </c>
      <c r="M3042" s="35">
        <v>0</v>
      </c>
      <c r="N3042" s="36" t="s">
        <v>6094</v>
      </c>
    </row>
    <row r="3043" spans="8:14" ht="15" customHeight="1">
      <c r="H3043" s="18" t="s">
        <v>4498</v>
      </c>
      <c r="I3043" s="6">
        <v>46042</v>
      </c>
      <c r="J3043" s="21" t="s">
        <v>458</v>
      </c>
      <c r="K3043" s="18" t="s">
        <v>4499</v>
      </c>
      <c r="L3043" s="23">
        <v>161000000</v>
      </c>
      <c r="M3043" s="23">
        <v>0</v>
      </c>
      <c r="N3043" s="25" t="s">
        <v>6192</v>
      </c>
    </row>
    <row r="3044" spans="8:14" ht="15" customHeight="1">
      <c r="H3044" s="18" t="s">
        <v>15</v>
      </c>
      <c r="I3044" s="6">
        <v>46029</v>
      </c>
      <c r="J3044" s="21" t="s">
        <v>234</v>
      </c>
      <c r="K3044" s="18" t="s">
        <v>16</v>
      </c>
      <c r="L3044" s="23">
        <v>163333333</v>
      </c>
      <c r="M3044" s="23">
        <v>0</v>
      </c>
      <c r="N3044" s="25" t="s">
        <v>254</v>
      </c>
    </row>
    <row r="3045" spans="8:14" ht="15" customHeight="1">
      <c r="H3045" s="18" t="s">
        <v>913</v>
      </c>
      <c r="I3045" s="6">
        <v>46086</v>
      </c>
      <c r="J3045" s="21" t="s">
        <v>5012</v>
      </c>
      <c r="K3045" s="18" t="s">
        <v>4238</v>
      </c>
      <c r="L3045" s="23">
        <v>163547982</v>
      </c>
      <c r="M3045" s="23">
        <v>0</v>
      </c>
      <c r="N3045" s="25" t="s">
        <v>5013</v>
      </c>
    </row>
    <row r="3046" spans="8:14" ht="15" customHeight="1">
      <c r="H3046" s="18" t="s">
        <v>5822</v>
      </c>
      <c r="I3046" s="6">
        <v>46099</v>
      </c>
      <c r="J3046" s="21" t="s">
        <v>18</v>
      </c>
      <c r="K3046" s="18" t="s">
        <v>5826</v>
      </c>
      <c r="L3046" s="23">
        <v>164638568.90000001</v>
      </c>
      <c r="M3046" s="23">
        <v>0</v>
      </c>
      <c r="N3046" s="25" t="s">
        <v>6548</v>
      </c>
    </row>
    <row r="3047" spans="8:14" ht="15" customHeight="1">
      <c r="H3047" s="18" t="s">
        <v>5822</v>
      </c>
      <c r="I3047" s="6">
        <v>46099</v>
      </c>
      <c r="J3047" s="21" t="s">
        <v>18</v>
      </c>
      <c r="K3047" s="18" t="s">
        <v>5823</v>
      </c>
      <c r="L3047" s="23">
        <v>165000000</v>
      </c>
      <c r="M3047" s="23">
        <v>0</v>
      </c>
      <c r="N3047" s="25" t="s">
        <v>6548</v>
      </c>
    </row>
    <row r="3048" spans="8:14" ht="15" customHeight="1">
      <c r="H3048" s="18" t="s">
        <v>185</v>
      </c>
      <c r="I3048" s="6">
        <v>46031</v>
      </c>
      <c r="J3048" s="21" t="s">
        <v>340</v>
      </c>
      <c r="K3048" s="18" t="s">
        <v>186</v>
      </c>
      <c r="L3048" s="23">
        <v>165200000</v>
      </c>
      <c r="M3048" s="23">
        <v>0</v>
      </c>
      <c r="N3048" s="25" t="s">
        <v>370</v>
      </c>
    </row>
    <row r="3049" spans="8:14" ht="15" customHeight="1">
      <c r="H3049" s="18" t="s">
        <v>185</v>
      </c>
      <c r="I3049" s="6">
        <v>46035</v>
      </c>
      <c r="J3049" s="21" t="s">
        <v>624</v>
      </c>
      <c r="K3049" s="18" t="s">
        <v>596</v>
      </c>
      <c r="L3049" s="23">
        <v>165200000</v>
      </c>
      <c r="M3049" s="23">
        <v>0</v>
      </c>
      <c r="N3049" s="25" t="s">
        <v>658</v>
      </c>
    </row>
    <row r="3050" spans="8:14" ht="15" customHeight="1">
      <c r="H3050" s="18" t="s">
        <v>1957</v>
      </c>
      <c r="I3050" s="6">
        <v>46048</v>
      </c>
      <c r="J3050" s="21" t="s">
        <v>2978</v>
      </c>
      <c r="K3050" s="18" t="s">
        <v>2658</v>
      </c>
      <c r="L3050" s="23">
        <v>165392100</v>
      </c>
      <c r="M3050" s="23">
        <v>0</v>
      </c>
      <c r="N3050" s="25" t="s">
        <v>2979</v>
      </c>
    </row>
    <row r="3051" spans="8:14" ht="15" customHeight="1">
      <c r="H3051" s="18" t="s">
        <v>1957</v>
      </c>
      <c r="I3051" s="6">
        <v>46048</v>
      </c>
      <c r="J3051" s="21" t="s">
        <v>2984</v>
      </c>
      <c r="K3051" s="18" t="s">
        <v>2329</v>
      </c>
      <c r="L3051" s="23">
        <v>165470461</v>
      </c>
      <c r="M3051" s="23">
        <v>0</v>
      </c>
      <c r="N3051" s="25" t="s">
        <v>2985</v>
      </c>
    </row>
    <row r="3052" spans="8:14" ht="15" customHeight="1">
      <c r="H3052" s="18" t="s">
        <v>913</v>
      </c>
      <c r="I3052" s="6">
        <v>46106</v>
      </c>
      <c r="J3052" s="21" t="s">
        <v>5567</v>
      </c>
      <c r="K3052" s="18" t="s">
        <v>4238</v>
      </c>
      <c r="L3052" s="23">
        <v>165840981</v>
      </c>
      <c r="M3052" s="23">
        <v>0</v>
      </c>
      <c r="N3052" s="25" t="s">
        <v>5556</v>
      </c>
    </row>
    <row r="3053" spans="8:14" ht="15" customHeight="1">
      <c r="H3053" s="18" t="s">
        <v>328</v>
      </c>
      <c r="I3053" s="6">
        <v>46039</v>
      </c>
      <c r="J3053" s="21" t="s">
        <v>1411</v>
      </c>
      <c r="K3053" s="18" t="s">
        <v>329</v>
      </c>
      <c r="L3053" s="23">
        <v>165931130</v>
      </c>
      <c r="M3053" s="23">
        <v>0</v>
      </c>
      <c r="N3053" s="25" t="s">
        <v>1412</v>
      </c>
    </row>
    <row r="3054" spans="8:14" ht="15" customHeight="1">
      <c r="H3054" s="28" t="s">
        <v>4602</v>
      </c>
      <c r="I3054" s="33">
        <v>46046</v>
      </c>
      <c r="J3054" s="34" t="s">
        <v>753</v>
      </c>
      <c r="K3054" s="28" t="s">
        <v>4603</v>
      </c>
      <c r="L3054" s="35">
        <v>166056156</v>
      </c>
      <c r="M3054" s="35">
        <v>0</v>
      </c>
      <c r="N3054" s="36" t="s">
        <v>5132</v>
      </c>
    </row>
    <row r="3055" spans="8:14" ht="15" customHeight="1">
      <c r="H3055" s="18" t="s">
        <v>328</v>
      </c>
      <c r="I3055" s="6">
        <v>46041</v>
      </c>
      <c r="J3055" s="21" t="s">
        <v>1666</v>
      </c>
      <c r="K3055" s="18" t="s">
        <v>329</v>
      </c>
      <c r="L3055" s="23">
        <v>166400000</v>
      </c>
      <c r="M3055" s="23">
        <v>0</v>
      </c>
      <c r="N3055" s="25" t="s">
        <v>1667</v>
      </c>
    </row>
    <row r="3056" spans="8:14" ht="15" customHeight="1">
      <c r="H3056" s="18" t="s">
        <v>813</v>
      </c>
      <c r="I3056" s="6">
        <v>46037</v>
      </c>
      <c r="J3056" s="21" t="s">
        <v>1004</v>
      </c>
      <c r="K3056" s="18" t="s">
        <v>814</v>
      </c>
      <c r="L3056" s="23">
        <v>166750000</v>
      </c>
      <c r="M3056" s="23">
        <v>0</v>
      </c>
      <c r="N3056" s="25" t="s">
        <v>1005</v>
      </c>
    </row>
    <row r="3057" spans="8:14" ht="15" customHeight="1">
      <c r="H3057" s="18" t="s">
        <v>4498</v>
      </c>
      <c r="I3057" s="6">
        <v>46035</v>
      </c>
      <c r="J3057" s="21" t="s">
        <v>105</v>
      </c>
      <c r="K3057" s="18" t="s">
        <v>4499</v>
      </c>
      <c r="L3057" s="23">
        <v>166750000</v>
      </c>
      <c r="M3057" s="23">
        <v>0</v>
      </c>
      <c r="N3057" s="25" t="s">
        <v>6115</v>
      </c>
    </row>
    <row r="3058" spans="8:14" ht="15" customHeight="1">
      <c r="H3058" s="18" t="s">
        <v>4498</v>
      </c>
      <c r="I3058" s="6">
        <v>46037</v>
      </c>
      <c r="J3058" s="21" t="s">
        <v>213</v>
      </c>
      <c r="K3058" s="18" t="s">
        <v>4499</v>
      </c>
      <c r="L3058" s="23">
        <v>166750000</v>
      </c>
      <c r="M3058" s="23">
        <v>0</v>
      </c>
      <c r="N3058" s="25" t="s">
        <v>6137</v>
      </c>
    </row>
    <row r="3059" spans="8:14" ht="15" customHeight="1">
      <c r="H3059" s="18" t="s">
        <v>4498</v>
      </c>
      <c r="I3059" s="6">
        <v>46041</v>
      </c>
      <c r="J3059" s="21" t="s">
        <v>359</v>
      </c>
      <c r="K3059" s="18" t="s">
        <v>4499</v>
      </c>
      <c r="L3059" s="23">
        <v>166750000</v>
      </c>
      <c r="M3059" s="23">
        <v>0</v>
      </c>
      <c r="N3059" s="25" t="s">
        <v>6173</v>
      </c>
    </row>
    <row r="3060" spans="8:14" ht="15" customHeight="1">
      <c r="H3060" s="18" t="s">
        <v>4498</v>
      </c>
      <c r="I3060" s="6">
        <v>46048</v>
      </c>
      <c r="J3060" s="21" t="s">
        <v>844</v>
      </c>
      <c r="K3060" s="18" t="s">
        <v>4499</v>
      </c>
      <c r="L3060" s="23">
        <v>166750000</v>
      </c>
      <c r="M3060" s="23">
        <v>0</v>
      </c>
      <c r="N3060" s="25" t="s">
        <v>6247</v>
      </c>
    </row>
    <row r="3061" spans="8:14" ht="15" customHeight="1">
      <c r="H3061" s="18" t="s">
        <v>4498</v>
      </c>
      <c r="I3061" s="6">
        <v>46052</v>
      </c>
      <c r="J3061" s="21" t="s">
        <v>999</v>
      </c>
      <c r="K3061" s="18" t="s">
        <v>4499</v>
      </c>
      <c r="L3061" s="23">
        <v>166750000</v>
      </c>
      <c r="M3061" s="23">
        <v>0</v>
      </c>
      <c r="N3061" s="25" t="s">
        <v>6173</v>
      </c>
    </row>
    <row r="3062" spans="8:14" ht="15" customHeight="1">
      <c r="H3062" s="18" t="s">
        <v>120</v>
      </c>
      <c r="I3062" s="6">
        <v>46036</v>
      </c>
      <c r="J3062" s="21" t="s">
        <v>915</v>
      </c>
      <c r="K3062" s="18" t="s">
        <v>563</v>
      </c>
      <c r="L3062" s="23">
        <v>168000000</v>
      </c>
      <c r="M3062" s="23">
        <v>0</v>
      </c>
      <c r="N3062" s="25" t="s">
        <v>916</v>
      </c>
    </row>
    <row r="3063" spans="8:14" ht="15" customHeight="1">
      <c r="H3063" s="18" t="s">
        <v>120</v>
      </c>
      <c r="I3063" s="6">
        <v>46037</v>
      </c>
      <c r="J3063" s="21" t="s">
        <v>921</v>
      </c>
      <c r="K3063" s="18" t="s">
        <v>451</v>
      </c>
      <c r="L3063" s="23">
        <v>168000000</v>
      </c>
      <c r="M3063" s="23">
        <v>0</v>
      </c>
      <c r="N3063" s="25" t="s">
        <v>922</v>
      </c>
    </row>
    <row r="3064" spans="8:14" ht="15" customHeight="1">
      <c r="H3064" s="18" t="s">
        <v>120</v>
      </c>
      <c r="I3064" s="6">
        <v>46037</v>
      </c>
      <c r="J3064" s="21" t="s">
        <v>1049</v>
      </c>
      <c r="K3064" s="18" t="s">
        <v>451</v>
      </c>
      <c r="L3064" s="23">
        <v>168000000</v>
      </c>
      <c r="M3064" s="23">
        <v>0</v>
      </c>
      <c r="N3064" s="25" t="s">
        <v>1050</v>
      </c>
    </row>
    <row r="3065" spans="8:14" ht="15" customHeight="1">
      <c r="H3065" s="18" t="s">
        <v>825</v>
      </c>
      <c r="I3065" s="6">
        <v>46049</v>
      </c>
      <c r="J3065" s="21" t="s">
        <v>3174</v>
      </c>
      <c r="K3065" s="18" t="s">
        <v>826</v>
      </c>
      <c r="L3065" s="23">
        <v>168683333</v>
      </c>
      <c r="M3065" s="23">
        <v>-7250000</v>
      </c>
      <c r="N3065" s="25" t="s">
        <v>3175</v>
      </c>
    </row>
    <row r="3066" spans="8:14" ht="15" customHeight="1">
      <c r="H3066" s="18" t="s">
        <v>825</v>
      </c>
      <c r="I3066" s="6">
        <v>46050</v>
      </c>
      <c r="J3066" s="21" t="s">
        <v>3509</v>
      </c>
      <c r="K3066" s="18" t="s">
        <v>826</v>
      </c>
      <c r="L3066" s="23">
        <v>168683333</v>
      </c>
      <c r="M3066" s="23">
        <v>-8216666</v>
      </c>
      <c r="N3066" s="25" t="s">
        <v>3510</v>
      </c>
    </row>
    <row r="3067" spans="8:14" ht="15" customHeight="1">
      <c r="H3067" s="18" t="s">
        <v>328</v>
      </c>
      <c r="I3067" s="6">
        <v>46076</v>
      </c>
      <c r="J3067" s="21" t="s">
        <v>4677</v>
      </c>
      <c r="K3067" s="18" t="s">
        <v>333</v>
      </c>
      <c r="L3067" s="23">
        <v>168850000</v>
      </c>
      <c r="M3067" s="23">
        <v>0</v>
      </c>
      <c r="N3067" s="25" t="s">
        <v>4678</v>
      </c>
    </row>
    <row r="3068" spans="8:14" ht="15" customHeight="1">
      <c r="H3068" s="18" t="s">
        <v>1957</v>
      </c>
      <c r="I3068" s="6">
        <v>46101</v>
      </c>
      <c r="J3068" s="21" t="s">
        <v>5466</v>
      </c>
      <c r="K3068" s="18" t="s">
        <v>1985</v>
      </c>
      <c r="L3068" s="23">
        <v>169590800</v>
      </c>
      <c r="M3068" s="23">
        <v>0</v>
      </c>
      <c r="N3068" s="25" t="s">
        <v>5467</v>
      </c>
    </row>
    <row r="3069" spans="8:14" ht="15" customHeight="1">
      <c r="H3069" s="18" t="s">
        <v>328</v>
      </c>
      <c r="I3069" s="6">
        <v>46038</v>
      </c>
      <c r="J3069" s="21" t="s">
        <v>1118</v>
      </c>
      <c r="K3069" s="18" t="s">
        <v>329</v>
      </c>
      <c r="L3069" s="23">
        <v>170775000</v>
      </c>
      <c r="M3069" s="23">
        <v>0</v>
      </c>
      <c r="N3069" s="25" t="s">
        <v>1110</v>
      </c>
    </row>
    <row r="3070" spans="8:14" ht="15" customHeight="1">
      <c r="H3070" s="18" t="s">
        <v>32</v>
      </c>
      <c r="I3070" s="6">
        <v>46083</v>
      </c>
      <c r="J3070" s="21" t="s">
        <v>4864</v>
      </c>
      <c r="K3070" s="18" t="s">
        <v>71</v>
      </c>
      <c r="L3070" s="23">
        <v>170916667</v>
      </c>
      <c r="M3070" s="23">
        <v>0</v>
      </c>
      <c r="N3070" s="25" t="s">
        <v>4865</v>
      </c>
    </row>
    <row r="3071" spans="8:14" ht="15" customHeight="1">
      <c r="H3071" s="18" t="s">
        <v>185</v>
      </c>
      <c r="I3071" s="6">
        <v>46048</v>
      </c>
      <c r="J3071" s="21" t="s">
        <v>2894</v>
      </c>
      <c r="K3071" s="18" t="s">
        <v>596</v>
      </c>
      <c r="L3071" s="23">
        <v>171000000</v>
      </c>
      <c r="M3071" s="23">
        <v>0</v>
      </c>
      <c r="N3071" s="25" t="s">
        <v>2895</v>
      </c>
    </row>
    <row r="3072" spans="8:14" ht="15" customHeight="1">
      <c r="H3072" s="18" t="s">
        <v>347</v>
      </c>
      <c r="I3072" s="6">
        <v>46031</v>
      </c>
      <c r="J3072" s="21" t="s">
        <v>316</v>
      </c>
      <c r="K3072" s="18" t="s">
        <v>348</v>
      </c>
      <c r="L3072" s="23">
        <v>172500000</v>
      </c>
      <c r="M3072" s="23">
        <v>0</v>
      </c>
      <c r="N3072" s="25" t="s">
        <v>349</v>
      </c>
    </row>
    <row r="3073" spans="8:14" ht="15" customHeight="1">
      <c r="H3073" s="18" t="s">
        <v>347</v>
      </c>
      <c r="I3073" s="6">
        <v>46035</v>
      </c>
      <c r="J3073" s="21" t="s">
        <v>639</v>
      </c>
      <c r="K3073" s="18" t="s">
        <v>634</v>
      </c>
      <c r="L3073" s="23">
        <v>172500000</v>
      </c>
      <c r="M3073" s="23">
        <v>0</v>
      </c>
      <c r="N3073" s="25" t="s">
        <v>672</v>
      </c>
    </row>
    <row r="3074" spans="8:14" ht="15" customHeight="1">
      <c r="H3074" s="18" t="s">
        <v>328</v>
      </c>
      <c r="I3074" s="6">
        <v>46041</v>
      </c>
      <c r="J3074" s="21" t="s">
        <v>1503</v>
      </c>
      <c r="K3074" s="18" t="s">
        <v>329</v>
      </c>
      <c r="L3074" s="23">
        <v>172500000</v>
      </c>
      <c r="M3074" s="23">
        <v>0</v>
      </c>
      <c r="N3074" s="25" t="s">
        <v>1504</v>
      </c>
    </row>
    <row r="3075" spans="8:14" ht="15" customHeight="1">
      <c r="H3075" s="18" t="s">
        <v>328</v>
      </c>
      <c r="I3075" s="6">
        <v>46042</v>
      </c>
      <c r="J3075" s="21" t="s">
        <v>1906</v>
      </c>
      <c r="K3075" s="18" t="s">
        <v>329</v>
      </c>
      <c r="L3075" s="23">
        <v>172500000</v>
      </c>
      <c r="M3075" s="23">
        <v>-2000000</v>
      </c>
      <c r="N3075" s="25" t="s">
        <v>1907</v>
      </c>
    </row>
    <row r="3076" spans="8:14" ht="15" customHeight="1">
      <c r="H3076" s="18" t="s">
        <v>347</v>
      </c>
      <c r="I3076" s="6">
        <v>46042</v>
      </c>
      <c r="J3076" s="21" t="s">
        <v>2048</v>
      </c>
      <c r="K3076" s="18" t="s">
        <v>643</v>
      </c>
      <c r="L3076" s="23">
        <v>172500000</v>
      </c>
      <c r="M3076" s="23">
        <v>0</v>
      </c>
      <c r="N3076" s="25" t="s">
        <v>2049</v>
      </c>
    </row>
    <row r="3077" spans="8:14" ht="15" customHeight="1">
      <c r="H3077" s="18" t="s">
        <v>347</v>
      </c>
      <c r="I3077" s="6">
        <v>46044</v>
      </c>
      <c r="J3077" s="21" t="s">
        <v>2256</v>
      </c>
      <c r="K3077" s="18" t="s">
        <v>643</v>
      </c>
      <c r="L3077" s="23">
        <v>172500000</v>
      </c>
      <c r="M3077" s="23">
        <v>0</v>
      </c>
      <c r="N3077" s="25" t="s">
        <v>2257</v>
      </c>
    </row>
    <row r="3078" spans="8:14" ht="15" customHeight="1">
      <c r="H3078" s="18" t="s">
        <v>46</v>
      </c>
      <c r="I3078" s="6">
        <v>46048</v>
      </c>
      <c r="J3078" s="21" t="s">
        <v>3091</v>
      </c>
      <c r="K3078" s="18" t="s">
        <v>65</v>
      </c>
      <c r="L3078" s="23">
        <v>172500000</v>
      </c>
      <c r="M3078" s="23">
        <v>-5500000</v>
      </c>
      <c r="N3078" s="25" t="s">
        <v>3092</v>
      </c>
    </row>
    <row r="3079" spans="8:14" ht="15" customHeight="1">
      <c r="H3079" s="18" t="s">
        <v>798</v>
      </c>
      <c r="I3079" s="6">
        <v>46049</v>
      </c>
      <c r="J3079" s="21" t="s">
        <v>3264</v>
      </c>
      <c r="K3079" s="18" t="s">
        <v>848</v>
      </c>
      <c r="L3079" s="23">
        <v>172500000</v>
      </c>
      <c r="M3079" s="23">
        <v>0</v>
      </c>
      <c r="N3079" s="25" t="s">
        <v>3265</v>
      </c>
    </row>
    <row r="3080" spans="8:14" ht="15" customHeight="1">
      <c r="H3080" s="18" t="s">
        <v>4498</v>
      </c>
      <c r="I3080" s="6">
        <v>46035</v>
      </c>
      <c r="J3080" s="21" t="s">
        <v>57</v>
      </c>
      <c r="K3080" s="18" t="s">
        <v>4499</v>
      </c>
      <c r="L3080" s="23">
        <v>172500000</v>
      </c>
      <c r="M3080" s="23">
        <v>0</v>
      </c>
      <c r="N3080" s="25" t="s">
        <v>6102</v>
      </c>
    </row>
    <row r="3081" spans="8:14" ht="15" customHeight="1">
      <c r="H3081" s="18" t="s">
        <v>4498</v>
      </c>
      <c r="I3081" s="6">
        <v>46035</v>
      </c>
      <c r="J3081" s="21" t="s">
        <v>94</v>
      </c>
      <c r="K3081" s="18" t="s">
        <v>4499</v>
      </c>
      <c r="L3081" s="23">
        <v>172500000</v>
      </c>
      <c r="M3081" s="23">
        <v>0</v>
      </c>
      <c r="N3081" s="25" t="s">
        <v>6112</v>
      </c>
    </row>
    <row r="3082" spans="8:14" ht="15" customHeight="1">
      <c r="H3082" s="18" t="s">
        <v>4498</v>
      </c>
      <c r="I3082" s="6">
        <v>46035</v>
      </c>
      <c r="J3082" s="21" t="s">
        <v>98</v>
      </c>
      <c r="K3082" s="18" t="s">
        <v>4499</v>
      </c>
      <c r="L3082" s="23">
        <v>172500000</v>
      </c>
      <c r="M3082" s="23">
        <v>0</v>
      </c>
      <c r="N3082" s="25" t="s">
        <v>6113</v>
      </c>
    </row>
    <row r="3083" spans="8:14" ht="15" customHeight="1">
      <c r="H3083" s="18" t="s">
        <v>4498</v>
      </c>
      <c r="I3083" s="6">
        <v>46038</v>
      </c>
      <c r="J3083" s="21" t="s">
        <v>226</v>
      </c>
      <c r="K3083" s="18" t="s">
        <v>4499</v>
      </c>
      <c r="L3083" s="23">
        <v>172500000</v>
      </c>
      <c r="M3083" s="23">
        <v>0</v>
      </c>
      <c r="N3083" s="25" t="s">
        <v>6143</v>
      </c>
    </row>
    <row r="3084" spans="8:14" ht="15" customHeight="1">
      <c r="H3084" s="18" t="s">
        <v>4498</v>
      </c>
      <c r="I3084" s="6">
        <v>46039</v>
      </c>
      <c r="J3084" s="21" t="s">
        <v>296</v>
      </c>
      <c r="K3084" s="18" t="s">
        <v>4502</v>
      </c>
      <c r="L3084" s="23">
        <v>172500000</v>
      </c>
      <c r="M3084" s="23">
        <v>-157500000</v>
      </c>
      <c r="N3084" s="25" t="s">
        <v>6160</v>
      </c>
    </row>
    <row r="3085" spans="8:14" ht="15" customHeight="1">
      <c r="H3085" s="18" t="s">
        <v>4498</v>
      </c>
      <c r="I3085" s="6">
        <v>46039</v>
      </c>
      <c r="J3085" s="21" t="s">
        <v>303</v>
      </c>
      <c r="K3085" s="18" t="s">
        <v>4502</v>
      </c>
      <c r="L3085" s="23">
        <v>172500000</v>
      </c>
      <c r="M3085" s="23">
        <v>0</v>
      </c>
      <c r="N3085" s="25" t="s">
        <v>6162</v>
      </c>
    </row>
    <row r="3086" spans="8:14" ht="15" customHeight="1">
      <c r="H3086" s="18" t="s">
        <v>4498</v>
      </c>
      <c r="I3086" s="6">
        <v>46039</v>
      </c>
      <c r="J3086" s="21" t="s">
        <v>305</v>
      </c>
      <c r="K3086" s="18" t="s">
        <v>4502</v>
      </c>
      <c r="L3086" s="23">
        <v>172500000</v>
      </c>
      <c r="M3086" s="23">
        <v>0</v>
      </c>
      <c r="N3086" s="25" t="s">
        <v>6162</v>
      </c>
    </row>
    <row r="3087" spans="8:14" ht="15" customHeight="1">
      <c r="H3087" s="18" t="s">
        <v>5284</v>
      </c>
      <c r="I3087" s="6">
        <v>46073</v>
      </c>
      <c r="J3087" s="21" t="s">
        <v>89</v>
      </c>
      <c r="K3087" s="18" t="s">
        <v>5328</v>
      </c>
      <c r="L3087" s="23">
        <v>173081454</v>
      </c>
      <c r="M3087" s="23">
        <v>0</v>
      </c>
      <c r="N3087" s="25" t="s">
        <v>6406</v>
      </c>
    </row>
    <row r="3088" spans="8:14" ht="15" customHeight="1">
      <c r="H3088" s="18" t="s">
        <v>4246</v>
      </c>
      <c r="I3088" s="6">
        <v>46106</v>
      </c>
      <c r="J3088" s="21" t="s">
        <v>5649</v>
      </c>
      <c r="K3088" s="18" t="s">
        <v>4247</v>
      </c>
      <c r="L3088" s="23">
        <v>174634355</v>
      </c>
      <c r="M3088" s="23">
        <v>0</v>
      </c>
      <c r="N3088" s="25" t="s">
        <v>5617</v>
      </c>
    </row>
    <row r="3089" spans="8:14" ht="15" customHeight="1">
      <c r="H3089" s="18" t="s">
        <v>120</v>
      </c>
      <c r="I3089" s="6">
        <v>46039</v>
      </c>
      <c r="J3089" s="21" t="s">
        <v>1343</v>
      </c>
      <c r="K3089" s="18" t="s">
        <v>121</v>
      </c>
      <c r="L3089" s="23">
        <v>174933333</v>
      </c>
      <c r="M3089" s="23">
        <v>0</v>
      </c>
      <c r="N3089" s="25" t="s">
        <v>1344</v>
      </c>
    </row>
    <row r="3090" spans="8:14" ht="15" customHeight="1">
      <c r="H3090" s="18" t="s">
        <v>1957</v>
      </c>
      <c r="I3090" s="6">
        <v>46042</v>
      </c>
      <c r="J3090" s="21" t="s">
        <v>1958</v>
      </c>
      <c r="K3090" s="18" t="s">
        <v>1985</v>
      </c>
      <c r="L3090" s="23">
        <v>175076590</v>
      </c>
      <c r="M3090" s="23">
        <v>0</v>
      </c>
      <c r="N3090" s="25" t="s">
        <v>1960</v>
      </c>
    </row>
    <row r="3091" spans="8:14" ht="15" customHeight="1">
      <c r="H3091" s="18" t="s">
        <v>120</v>
      </c>
      <c r="I3091" s="6">
        <v>46052</v>
      </c>
      <c r="J3091" s="21" t="s">
        <v>3797</v>
      </c>
      <c r="K3091" s="18" t="s">
        <v>451</v>
      </c>
      <c r="L3091" s="23">
        <v>176000000</v>
      </c>
      <c r="M3091" s="23">
        <v>-154133334</v>
      </c>
      <c r="N3091" s="25" t="s">
        <v>3798</v>
      </c>
    </row>
    <row r="3092" spans="8:14" ht="15" customHeight="1">
      <c r="H3092" s="18" t="s">
        <v>800</v>
      </c>
      <c r="I3092" s="6">
        <v>46039</v>
      </c>
      <c r="J3092" s="21" t="s">
        <v>1350</v>
      </c>
      <c r="K3092" s="18" t="s">
        <v>801</v>
      </c>
      <c r="L3092" s="23">
        <v>176467500</v>
      </c>
      <c r="M3092" s="23">
        <v>0</v>
      </c>
      <c r="N3092" s="25" t="s">
        <v>809</v>
      </c>
    </row>
    <row r="3093" spans="8:14" ht="15" customHeight="1">
      <c r="H3093" s="18" t="s">
        <v>185</v>
      </c>
      <c r="I3093" s="6">
        <v>46044</v>
      </c>
      <c r="J3093" s="21" t="s">
        <v>2420</v>
      </c>
      <c r="K3093" s="18" t="s">
        <v>186</v>
      </c>
      <c r="L3093" s="23">
        <v>176573333</v>
      </c>
      <c r="M3093" s="23">
        <v>0</v>
      </c>
      <c r="N3093" s="25" t="s">
        <v>2421</v>
      </c>
    </row>
    <row r="3094" spans="8:14" ht="15" customHeight="1">
      <c r="H3094" s="18" t="s">
        <v>185</v>
      </c>
      <c r="I3094" s="6">
        <v>46038</v>
      </c>
      <c r="J3094" s="21" t="s">
        <v>1134</v>
      </c>
      <c r="K3094" s="18" t="s">
        <v>186</v>
      </c>
      <c r="L3094" s="23">
        <v>177000000</v>
      </c>
      <c r="M3094" s="23">
        <v>0</v>
      </c>
      <c r="N3094" s="25" t="s">
        <v>1135</v>
      </c>
    </row>
    <row r="3095" spans="8:14" ht="15" customHeight="1">
      <c r="H3095" s="18" t="s">
        <v>185</v>
      </c>
      <c r="I3095" s="6">
        <v>46048</v>
      </c>
      <c r="J3095" s="21" t="s">
        <v>3078</v>
      </c>
      <c r="K3095" s="18" t="s">
        <v>186</v>
      </c>
      <c r="L3095" s="23">
        <v>177000000</v>
      </c>
      <c r="M3095" s="23">
        <v>0</v>
      </c>
      <c r="N3095" s="25" t="s">
        <v>3064</v>
      </c>
    </row>
    <row r="3096" spans="8:14" ht="15" customHeight="1">
      <c r="H3096" s="18" t="s">
        <v>120</v>
      </c>
      <c r="I3096" s="6">
        <v>46050</v>
      </c>
      <c r="J3096" s="21" t="s">
        <v>3543</v>
      </c>
      <c r="K3096" s="18" t="s">
        <v>528</v>
      </c>
      <c r="L3096" s="23">
        <v>177066667</v>
      </c>
      <c r="M3096" s="23">
        <v>0</v>
      </c>
      <c r="N3096" s="25" t="s">
        <v>3544</v>
      </c>
    </row>
    <row r="3097" spans="8:14" ht="15" customHeight="1">
      <c r="H3097" s="18" t="s">
        <v>913</v>
      </c>
      <c r="I3097" s="6">
        <v>46076</v>
      </c>
      <c r="J3097" s="21" t="s">
        <v>4670</v>
      </c>
      <c r="K3097" s="18" t="s">
        <v>4170</v>
      </c>
      <c r="L3097" s="23">
        <v>178023466</v>
      </c>
      <c r="M3097" s="23">
        <v>0</v>
      </c>
      <c r="N3097" s="25" t="s">
        <v>4644</v>
      </c>
    </row>
    <row r="3098" spans="8:14" ht="15" customHeight="1">
      <c r="H3098" s="18" t="s">
        <v>1957</v>
      </c>
      <c r="I3098" s="6">
        <v>46108</v>
      </c>
      <c r="J3098" s="21" t="s">
        <v>5857</v>
      </c>
      <c r="K3098" s="18" t="s">
        <v>2329</v>
      </c>
      <c r="L3098" s="23">
        <v>178602160</v>
      </c>
      <c r="M3098" s="23">
        <v>0</v>
      </c>
      <c r="N3098" s="25" t="s">
        <v>5856</v>
      </c>
    </row>
    <row r="3099" spans="8:14" ht="15" customHeight="1">
      <c r="H3099" s="18" t="s">
        <v>120</v>
      </c>
      <c r="I3099" s="6">
        <v>46037</v>
      </c>
      <c r="J3099" s="21" t="s">
        <v>1020</v>
      </c>
      <c r="K3099" s="18" t="s">
        <v>451</v>
      </c>
      <c r="L3099" s="23">
        <v>179200000</v>
      </c>
      <c r="M3099" s="23">
        <v>0</v>
      </c>
      <c r="N3099" s="25" t="s">
        <v>1021</v>
      </c>
    </row>
    <row r="3100" spans="8:14" ht="15" customHeight="1">
      <c r="H3100" s="18" t="s">
        <v>120</v>
      </c>
      <c r="I3100" s="6">
        <v>46041</v>
      </c>
      <c r="J3100" s="21" t="s">
        <v>1698</v>
      </c>
      <c r="K3100" s="18" t="s">
        <v>451</v>
      </c>
      <c r="L3100" s="23">
        <v>179200000</v>
      </c>
      <c r="M3100" s="23">
        <v>0</v>
      </c>
      <c r="N3100" s="25" t="s">
        <v>1699</v>
      </c>
    </row>
    <row r="3101" spans="8:14" ht="15" customHeight="1">
      <c r="H3101" s="18" t="s">
        <v>1957</v>
      </c>
      <c r="I3101" s="6">
        <v>46108</v>
      </c>
      <c r="J3101" s="21" t="s">
        <v>5855</v>
      </c>
      <c r="K3101" s="18" t="s">
        <v>2658</v>
      </c>
      <c r="L3101" s="23">
        <v>179276000</v>
      </c>
      <c r="M3101" s="23">
        <v>0</v>
      </c>
      <c r="N3101" s="25" t="s">
        <v>5856</v>
      </c>
    </row>
    <row r="3102" spans="8:14" ht="15" customHeight="1">
      <c r="H3102" s="18" t="s">
        <v>903</v>
      </c>
      <c r="I3102" s="6">
        <v>46053</v>
      </c>
      <c r="J3102" s="21" t="s">
        <v>4023</v>
      </c>
      <c r="K3102" s="18" t="s">
        <v>925</v>
      </c>
      <c r="L3102" s="23">
        <v>180400000</v>
      </c>
      <c r="M3102" s="23">
        <v>0</v>
      </c>
      <c r="N3102" s="25" t="s">
        <v>4024</v>
      </c>
    </row>
    <row r="3103" spans="8:14" ht="15" customHeight="1">
      <c r="H3103" s="18" t="s">
        <v>15</v>
      </c>
      <c r="I3103" s="6">
        <v>46038</v>
      </c>
      <c r="J3103" s="21" t="s">
        <v>1120</v>
      </c>
      <c r="K3103" s="18" t="s">
        <v>95</v>
      </c>
      <c r="L3103" s="23">
        <v>180550000</v>
      </c>
      <c r="M3103" s="23">
        <v>0</v>
      </c>
      <c r="N3103" s="25" t="s">
        <v>1121</v>
      </c>
    </row>
    <row r="3104" spans="8:14" ht="15" customHeight="1">
      <c r="H3104" s="18" t="s">
        <v>4246</v>
      </c>
      <c r="I3104" s="6">
        <v>46106</v>
      </c>
      <c r="J3104" s="21" t="s">
        <v>5570</v>
      </c>
      <c r="K3104" s="18" t="s">
        <v>4247</v>
      </c>
      <c r="L3104" s="23">
        <v>183103586</v>
      </c>
      <c r="M3104" s="23">
        <v>0</v>
      </c>
      <c r="N3104" s="25" t="s">
        <v>5569</v>
      </c>
    </row>
    <row r="3105" spans="8:14" ht="15" customHeight="1">
      <c r="H3105" s="18" t="s">
        <v>347</v>
      </c>
      <c r="I3105" s="6">
        <v>46051</v>
      </c>
      <c r="J3105" s="21" t="s">
        <v>3644</v>
      </c>
      <c r="K3105" s="18" t="s">
        <v>643</v>
      </c>
      <c r="L3105" s="23">
        <v>183133333</v>
      </c>
      <c r="M3105" s="23">
        <v>0</v>
      </c>
      <c r="N3105" s="25" t="s">
        <v>3645</v>
      </c>
    </row>
    <row r="3106" spans="8:14" ht="15" customHeight="1">
      <c r="H3106" s="18" t="s">
        <v>15</v>
      </c>
      <c r="I3106" s="6">
        <v>46035</v>
      </c>
      <c r="J3106" s="21" t="s">
        <v>569</v>
      </c>
      <c r="K3106" s="18" t="s">
        <v>16</v>
      </c>
      <c r="L3106" s="23">
        <v>183545833</v>
      </c>
      <c r="M3106" s="23">
        <v>-1048833</v>
      </c>
      <c r="N3106" s="25" t="s">
        <v>605</v>
      </c>
    </row>
    <row r="3107" spans="8:14" ht="15" customHeight="1">
      <c r="H3107" s="18" t="s">
        <v>120</v>
      </c>
      <c r="I3107" s="6">
        <v>46036</v>
      </c>
      <c r="J3107" s="21" t="s">
        <v>897</v>
      </c>
      <c r="K3107" s="18" t="s">
        <v>528</v>
      </c>
      <c r="L3107" s="23">
        <v>184000000</v>
      </c>
      <c r="M3107" s="23">
        <v>-177066667</v>
      </c>
      <c r="N3107" s="25" t="s">
        <v>898</v>
      </c>
    </row>
    <row r="3108" spans="8:14" ht="15" customHeight="1">
      <c r="H3108" s="18" t="s">
        <v>328</v>
      </c>
      <c r="I3108" s="6">
        <v>46041</v>
      </c>
      <c r="J3108" s="21" t="s">
        <v>1677</v>
      </c>
      <c r="K3108" s="18" t="s">
        <v>329</v>
      </c>
      <c r="L3108" s="23">
        <v>184000000</v>
      </c>
      <c r="M3108" s="23">
        <v>-1600000</v>
      </c>
      <c r="N3108" s="25" t="s">
        <v>1678</v>
      </c>
    </row>
    <row r="3109" spans="8:14" ht="15" customHeight="1">
      <c r="H3109" s="18" t="s">
        <v>120</v>
      </c>
      <c r="I3109" s="6">
        <v>46045</v>
      </c>
      <c r="J3109" s="21" t="s">
        <v>2495</v>
      </c>
      <c r="K3109" s="18" t="s">
        <v>528</v>
      </c>
      <c r="L3109" s="23">
        <v>184000000</v>
      </c>
      <c r="M3109" s="23">
        <v>-3733333</v>
      </c>
      <c r="N3109" s="25" t="s">
        <v>2505</v>
      </c>
    </row>
    <row r="3110" spans="8:14" ht="15" customHeight="1">
      <c r="H3110" s="18" t="s">
        <v>4498</v>
      </c>
      <c r="I3110" s="6">
        <v>46035</v>
      </c>
      <c r="J3110" s="21" t="s">
        <v>49</v>
      </c>
      <c r="K3110" s="18" t="s">
        <v>4499</v>
      </c>
      <c r="L3110" s="23">
        <v>184000000</v>
      </c>
      <c r="M3110" s="23">
        <v>0</v>
      </c>
      <c r="N3110" s="25" t="s">
        <v>6101</v>
      </c>
    </row>
    <row r="3111" spans="8:14" ht="15" customHeight="1">
      <c r="H3111" s="18" t="s">
        <v>4498</v>
      </c>
      <c r="I3111" s="6">
        <v>46035</v>
      </c>
      <c r="J3111" s="21" t="s">
        <v>78</v>
      </c>
      <c r="K3111" s="18" t="s">
        <v>4499</v>
      </c>
      <c r="L3111" s="23">
        <v>184000000</v>
      </c>
      <c r="M3111" s="23">
        <v>0</v>
      </c>
      <c r="N3111" s="25" t="s">
        <v>6109</v>
      </c>
    </row>
    <row r="3112" spans="8:14" ht="15" customHeight="1">
      <c r="H3112" s="18" t="s">
        <v>4498</v>
      </c>
      <c r="I3112" s="6">
        <v>46036</v>
      </c>
      <c r="J3112" s="21" t="s">
        <v>153</v>
      </c>
      <c r="K3112" s="18" t="s">
        <v>4499</v>
      </c>
      <c r="L3112" s="23">
        <v>184000000</v>
      </c>
      <c r="M3112" s="23">
        <v>0</v>
      </c>
      <c r="N3112" s="25" t="s">
        <v>6124</v>
      </c>
    </row>
    <row r="3113" spans="8:14" ht="15" customHeight="1">
      <c r="H3113" s="18" t="s">
        <v>4498</v>
      </c>
      <c r="I3113" s="6">
        <v>46038</v>
      </c>
      <c r="J3113" s="21" t="s">
        <v>237</v>
      </c>
      <c r="K3113" s="18" t="s">
        <v>4499</v>
      </c>
      <c r="L3113" s="23">
        <v>184000000</v>
      </c>
      <c r="M3113" s="23">
        <v>0</v>
      </c>
      <c r="N3113" s="25" t="s">
        <v>6146</v>
      </c>
    </row>
    <row r="3114" spans="8:14" ht="15" customHeight="1">
      <c r="H3114" s="18" t="s">
        <v>4498</v>
      </c>
      <c r="I3114" s="6">
        <v>46038</v>
      </c>
      <c r="J3114" s="21" t="s">
        <v>281</v>
      </c>
      <c r="K3114" s="18" t="s">
        <v>4499</v>
      </c>
      <c r="L3114" s="23">
        <v>184000000</v>
      </c>
      <c r="M3114" s="23">
        <v>0</v>
      </c>
      <c r="N3114" s="25" t="s">
        <v>6155</v>
      </c>
    </row>
    <row r="3115" spans="8:14" ht="15" customHeight="1">
      <c r="H3115" s="18" t="s">
        <v>4498</v>
      </c>
      <c r="I3115" s="6">
        <v>46042</v>
      </c>
      <c r="J3115" s="21" t="s">
        <v>443</v>
      </c>
      <c r="K3115" s="18" t="s">
        <v>4502</v>
      </c>
      <c r="L3115" s="23">
        <v>184000000</v>
      </c>
      <c r="M3115" s="23">
        <v>0</v>
      </c>
      <c r="N3115" s="25" t="s">
        <v>6189</v>
      </c>
    </row>
    <row r="3116" spans="8:14" ht="15" customHeight="1">
      <c r="H3116" s="18" t="s">
        <v>5561</v>
      </c>
      <c r="I3116" s="6">
        <v>46053</v>
      </c>
      <c r="J3116" s="21" t="s">
        <v>326</v>
      </c>
      <c r="K3116" s="18" t="s">
        <v>5562</v>
      </c>
      <c r="L3116" s="23">
        <v>184000000</v>
      </c>
      <c r="M3116" s="23">
        <v>0</v>
      </c>
      <c r="N3116" s="25" t="s">
        <v>6452</v>
      </c>
    </row>
    <row r="3117" spans="8:14" ht="15" customHeight="1">
      <c r="H3117" s="18" t="s">
        <v>4246</v>
      </c>
      <c r="I3117" s="6">
        <v>46106</v>
      </c>
      <c r="J3117" s="21" t="s">
        <v>5628</v>
      </c>
      <c r="K3117" s="18" t="s">
        <v>4247</v>
      </c>
      <c r="L3117" s="23">
        <v>184005422</v>
      </c>
      <c r="M3117" s="23">
        <v>0</v>
      </c>
      <c r="N3117" s="25" t="s">
        <v>5617</v>
      </c>
    </row>
    <row r="3118" spans="8:14" ht="15" customHeight="1">
      <c r="H3118" s="18" t="s">
        <v>1957</v>
      </c>
      <c r="I3118" s="6">
        <v>46077</v>
      </c>
      <c r="J3118" s="21" t="s">
        <v>4735</v>
      </c>
      <c r="K3118" s="18" t="s">
        <v>2658</v>
      </c>
      <c r="L3118" s="23">
        <v>185745500</v>
      </c>
      <c r="M3118" s="23">
        <v>0</v>
      </c>
      <c r="N3118" s="25" t="s">
        <v>4736</v>
      </c>
    </row>
    <row r="3119" spans="8:14" ht="15" customHeight="1">
      <c r="H3119" s="18" t="s">
        <v>1957</v>
      </c>
      <c r="I3119" s="6">
        <v>46077</v>
      </c>
      <c r="J3119" s="21" t="s">
        <v>4741</v>
      </c>
      <c r="K3119" s="18" t="s">
        <v>2329</v>
      </c>
      <c r="L3119" s="23">
        <v>188042581</v>
      </c>
      <c r="M3119" s="23">
        <v>0</v>
      </c>
      <c r="N3119" s="25" t="s">
        <v>4736</v>
      </c>
    </row>
    <row r="3120" spans="8:14" ht="15" customHeight="1">
      <c r="H3120" s="18" t="s">
        <v>4498</v>
      </c>
      <c r="I3120" s="6">
        <v>46048</v>
      </c>
      <c r="J3120" s="21" t="s">
        <v>882</v>
      </c>
      <c r="K3120" s="18" t="s">
        <v>4499</v>
      </c>
      <c r="L3120" s="23">
        <v>189098958</v>
      </c>
      <c r="M3120" s="23">
        <v>0</v>
      </c>
      <c r="N3120" s="25" t="s">
        <v>5223</v>
      </c>
    </row>
    <row r="3121" spans="8:14" ht="15" customHeight="1">
      <c r="H3121" s="18" t="s">
        <v>328</v>
      </c>
      <c r="I3121" s="6">
        <v>46031</v>
      </c>
      <c r="J3121" s="21" t="s">
        <v>338</v>
      </c>
      <c r="K3121" s="18" t="s">
        <v>329</v>
      </c>
      <c r="L3121" s="23">
        <v>189750000</v>
      </c>
      <c r="M3121" s="23">
        <v>0</v>
      </c>
      <c r="N3121" s="25" t="s">
        <v>367</v>
      </c>
    </row>
    <row r="3122" spans="8:14" ht="15" customHeight="1">
      <c r="H3122" s="18" t="s">
        <v>328</v>
      </c>
      <c r="I3122" s="6">
        <v>46035</v>
      </c>
      <c r="J3122" s="21" t="s">
        <v>696</v>
      </c>
      <c r="K3122" s="18" t="s">
        <v>333</v>
      </c>
      <c r="L3122" s="23">
        <v>189750000</v>
      </c>
      <c r="M3122" s="23">
        <v>-168850000</v>
      </c>
      <c r="N3122" s="25" t="s">
        <v>718</v>
      </c>
    </row>
    <row r="3123" spans="8:14" ht="15" customHeight="1">
      <c r="H3123" s="18" t="s">
        <v>328</v>
      </c>
      <c r="I3123" s="6">
        <v>46053</v>
      </c>
      <c r="J3123" s="21" t="s">
        <v>3996</v>
      </c>
      <c r="K3123" s="18" t="s">
        <v>329</v>
      </c>
      <c r="L3123" s="23">
        <v>190000000</v>
      </c>
      <c r="M3123" s="23">
        <v>0</v>
      </c>
      <c r="N3123" s="25" t="s">
        <v>3997</v>
      </c>
    </row>
    <row r="3124" spans="8:14" ht="15" customHeight="1">
      <c r="H3124" s="18" t="s">
        <v>67</v>
      </c>
      <c r="I3124" s="6">
        <v>46045</v>
      </c>
      <c r="J3124" s="21" t="s">
        <v>2569</v>
      </c>
      <c r="K3124" s="18" t="s">
        <v>1251</v>
      </c>
      <c r="L3124" s="23">
        <v>190426936</v>
      </c>
      <c r="M3124" s="23">
        <v>0</v>
      </c>
      <c r="N3124" s="25" t="s">
        <v>2577</v>
      </c>
    </row>
    <row r="3125" spans="8:14" ht="15" customHeight="1">
      <c r="H3125" s="18" t="s">
        <v>4498</v>
      </c>
      <c r="I3125" s="6">
        <v>46048</v>
      </c>
      <c r="J3125" s="21" t="s">
        <v>877</v>
      </c>
      <c r="K3125" s="18" t="s">
        <v>4499</v>
      </c>
      <c r="L3125" s="23">
        <v>191601540</v>
      </c>
      <c r="M3125" s="23">
        <v>0</v>
      </c>
      <c r="N3125" s="25" t="s">
        <v>5218</v>
      </c>
    </row>
    <row r="3126" spans="8:14" ht="15" customHeight="1">
      <c r="H3126" s="18" t="s">
        <v>5284</v>
      </c>
      <c r="I3126" s="6">
        <v>46073</v>
      </c>
      <c r="J3126" s="21" t="s">
        <v>78</v>
      </c>
      <c r="K3126" s="18" t="s">
        <v>5328</v>
      </c>
      <c r="L3126" s="23">
        <v>194300290</v>
      </c>
      <c r="M3126" s="23">
        <v>0</v>
      </c>
      <c r="N3126" s="25" t="s">
        <v>6406</v>
      </c>
    </row>
    <row r="3127" spans="8:14" ht="15" customHeight="1">
      <c r="H3127" s="18" t="s">
        <v>15</v>
      </c>
      <c r="I3127" s="6">
        <v>46029</v>
      </c>
      <c r="J3127" s="21" t="s">
        <v>255</v>
      </c>
      <c r="K3127" s="18" t="s">
        <v>16</v>
      </c>
      <c r="L3127" s="23">
        <v>194575500</v>
      </c>
      <c r="M3127" s="23">
        <v>-548100</v>
      </c>
      <c r="N3127" s="25" t="s">
        <v>272</v>
      </c>
    </row>
    <row r="3128" spans="8:14" ht="15" customHeight="1">
      <c r="H3128" s="18" t="s">
        <v>328</v>
      </c>
      <c r="I3128" s="6">
        <v>46035</v>
      </c>
      <c r="J3128" s="21" t="s">
        <v>598</v>
      </c>
      <c r="K3128" s="18" t="s">
        <v>329</v>
      </c>
      <c r="L3128" s="23">
        <v>195483333</v>
      </c>
      <c r="M3128" s="23">
        <v>0</v>
      </c>
      <c r="N3128" s="25" t="s">
        <v>632</v>
      </c>
    </row>
    <row r="3129" spans="8:14" ht="15" customHeight="1">
      <c r="H3129" s="18" t="s">
        <v>328</v>
      </c>
      <c r="I3129" s="6">
        <v>46035</v>
      </c>
      <c r="J3129" s="21" t="s">
        <v>517</v>
      </c>
      <c r="K3129" s="18" t="s">
        <v>333</v>
      </c>
      <c r="L3129" s="23">
        <v>195500000</v>
      </c>
      <c r="M3129" s="23">
        <v>0</v>
      </c>
      <c r="N3129" s="25" t="s">
        <v>558</v>
      </c>
    </row>
    <row r="3130" spans="8:14" ht="15" customHeight="1">
      <c r="H3130" s="18" t="s">
        <v>347</v>
      </c>
      <c r="I3130" s="6">
        <v>46035</v>
      </c>
      <c r="J3130" s="21" t="s">
        <v>633</v>
      </c>
      <c r="K3130" s="18" t="s">
        <v>643</v>
      </c>
      <c r="L3130" s="23">
        <v>195500000</v>
      </c>
      <c r="M3130" s="23">
        <v>0</v>
      </c>
      <c r="N3130" s="25" t="s">
        <v>666</v>
      </c>
    </row>
    <row r="3131" spans="8:14" ht="15" customHeight="1">
      <c r="H3131" s="18" t="s">
        <v>347</v>
      </c>
      <c r="I3131" s="6">
        <v>46037</v>
      </c>
      <c r="J3131" s="21" t="s">
        <v>987</v>
      </c>
      <c r="K3131" s="18" t="s">
        <v>643</v>
      </c>
      <c r="L3131" s="23">
        <v>195500000</v>
      </c>
      <c r="M3131" s="23">
        <v>0</v>
      </c>
      <c r="N3131" s="25" t="s">
        <v>988</v>
      </c>
    </row>
    <row r="3132" spans="8:14" ht="15" customHeight="1">
      <c r="H3132" s="18" t="s">
        <v>347</v>
      </c>
      <c r="I3132" s="6">
        <v>46041</v>
      </c>
      <c r="J3132" s="21" t="s">
        <v>1563</v>
      </c>
      <c r="K3132" s="18" t="s">
        <v>643</v>
      </c>
      <c r="L3132" s="23">
        <v>195500000</v>
      </c>
      <c r="M3132" s="23">
        <v>0</v>
      </c>
      <c r="N3132" s="25" t="s">
        <v>1564</v>
      </c>
    </row>
    <row r="3133" spans="8:14" ht="15" customHeight="1">
      <c r="H3133" s="18" t="s">
        <v>858</v>
      </c>
      <c r="I3133" s="6">
        <v>46048</v>
      </c>
      <c r="J3133" s="21" t="s">
        <v>2897</v>
      </c>
      <c r="K3133" s="18" t="s">
        <v>859</v>
      </c>
      <c r="L3133" s="23">
        <v>195500000</v>
      </c>
      <c r="M3133" s="23">
        <v>0</v>
      </c>
      <c r="N3133" s="25" t="s">
        <v>2898</v>
      </c>
    </row>
    <row r="3134" spans="8:14" ht="15" customHeight="1">
      <c r="H3134" s="18" t="s">
        <v>4498</v>
      </c>
      <c r="I3134" s="6">
        <v>46035</v>
      </c>
      <c r="J3134" s="21" t="s">
        <v>70</v>
      </c>
      <c r="K3134" s="18" t="s">
        <v>4499</v>
      </c>
      <c r="L3134" s="23">
        <v>195500000</v>
      </c>
      <c r="M3134" s="23">
        <v>0</v>
      </c>
      <c r="N3134" s="25" t="s">
        <v>6106</v>
      </c>
    </row>
    <row r="3135" spans="8:14" ht="15" customHeight="1">
      <c r="H3135" s="18" t="s">
        <v>4498</v>
      </c>
      <c r="I3135" s="6">
        <v>46039</v>
      </c>
      <c r="J3135" s="21" t="s">
        <v>288</v>
      </c>
      <c r="K3135" s="18" t="s">
        <v>4499</v>
      </c>
      <c r="L3135" s="23">
        <v>195500000</v>
      </c>
      <c r="M3135" s="23">
        <v>0</v>
      </c>
      <c r="N3135" s="25" t="s">
        <v>6157</v>
      </c>
    </row>
    <row r="3136" spans="8:14" ht="15" customHeight="1">
      <c r="H3136" s="28" t="s">
        <v>4602</v>
      </c>
      <c r="I3136" s="33">
        <v>46046</v>
      </c>
      <c r="J3136" s="34" t="s">
        <v>743</v>
      </c>
      <c r="K3136" s="28" t="s">
        <v>4603</v>
      </c>
      <c r="L3136" s="35">
        <v>198472182</v>
      </c>
      <c r="M3136" s="35">
        <v>0</v>
      </c>
      <c r="N3136" s="36" t="s">
        <v>5112</v>
      </c>
    </row>
    <row r="3137" spans="8:14" ht="15" customHeight="1">
      <c r="H3137" s="18" t="s">
        <v>4498</v>
      </c>
      <c r="I3137" s="6">
        <v>46035</v>
      </c>
      <c r="J3137" s="21" t="s">
        <v>108</v>
      </c>
      <c r="K3137" s="18" t="s">
        <v>4499</v>
      </c>
      <c r="L3137" s="23">
        <v>198950000</v>
      </c>
      <c r="M3137" s="23">
        <v>0</v>
      </c>
      <c r="N3137" s="25" t="s">
        <v>6116</v>
      </c>
    </row>
    <row r="3138" spans="8:14" ht="15" customHeight="1">
      <c r="H3138" s="18" t="s">
        <v>813</v>
      </c>
      <c r="I3138" s="6">
        <v>46050</v>
      </c>
      <c r="J3138" s="21" t="s">
        <v>3522</v>
      </c>
      <c r="K3138" s="18" t="s">
        <v>865</v>
      </c>
      <c r="L3138" s="23">
        <v>200000000</v>
      </c>
      <c r="M3138" s="23">
        <v>0</v>
      </c>
      <c r="N3138" s="25" t="s">
        <v>3523</v>
      </c>
    </row>
    <row r="3139" spans="8:14" ht="15" customHeight="1">
      <c r="H3139" s="18" t="s">
        <v>185</v>
      </c>
      <c r="I3139" s="6">
        <v>46053</v>
      </c>
      <c r="J3139" s="21" t="s">
        <v>3996</v>
      </c>
      <c r="K3139" s="18" t="s">
        <v>186</v>
      </c>
      <c r="L3139" s="23">
        <v>200000000</v>
      </c>
      <c r="M3139" s="23">
        <v>0</v>
      </c>
      <c r="N3139" s="25" t="s">
        <v>3997</v>
      </c>
    </row>
    <row r="3140" spans="8:14" ht="15" customHeight="1">
      <c r="H3140" s="18" t="s">
        <v>416</v>
      </c>
      <c r="I3140" s="6">
        <v>46053</v>
      </c>
      <c r="J3140" s="21" t="s">
        <v>3996</v>
      </c>
      <c r="K3140" s="18" t="s">
        <v>417</v>
      </c>
      <c r="L3140" s="23">
        <v>200000000</v>
      </c>
      <c r="M3140" s="23">
        <v>0</v>
      </c>
      <c r="N3140" s="25" t="s">
        <v>3997</v>
      </c>
    </row>
    <row r="3141" spans="8:14" ht="15" customHeight="1">
      <c r="H3141" s="18" t="s">
        <v>32</v>
      </c>
      <c r="I3141" s="6">
        <v>46030</v>
      </c>
      <c r="J3141" s="21" t="s">
        <v>298</v>
      </c>
      <c r="K3141" s="18" t="s">
        <v>71</v>
      </c>
      <c r="L3141" s="23">
        <v>201250000</v>
      </c>
      <c r="M3141" s="23">
        <v>-170916667</v>
      </c>
      <c r="N3141" s="25" t="s">
        <v>320</v>
      </c>
    </row>
    <row r="3142" spans="8:14" ht="15" customHeight="1">
      <c r="H3142" s="18" t="s">
        <v>4246</v>
      </c>
      <c r="I3142" s="6">
        <v>46106</v>
      </c>
      <c r="J3142" s="21" t="s">
        <v>5748</v>
      </c>
      <c r="K3142" s="18" t="s">
        <v>4247</v>
      </c>
      <c r="L3142" s="23">
        <v>203038097</v>
      </c>
      <c r="M3142" s="23">
        <v>0</v>
      </c>
      <c r="N3142" s="25" t="s">
        <v>5744</v>
      </c>
    </row>
    <row r="3143" spans="8:14" ht="15" customHeight="1">
      <c r="H3143" s="18" t="s">
        <v>913</v>
      </c>
      <c r="I3143" s="6">
        <v>46086</v>
      </c>
      <c r="J3143" s="21" t="s">
        <v>4974</v>
      </c>
      <c r="K3143" s="18" t="s">
        <v>4238</v>
      </c>
      <c r="L3143" s="23">
        <v>203316964</v>
      </c>
      <c r="M3143" s="23">
        <v>0</v>
      </c>
      <c r="N3143" s="25" t="s">
        <v>4973</v>
      </c>
    </row>
    <row r="3144" spans="8:14" ht="15" customHeight="1">
      <c r="H3144" s="18" t="s">
        <v>798</v>
      </c>
      <c r="I3144" s="6">
        <v>46053</v>
      </c>
      <c r="J3144" s="21" t="s">
        <v>3996</v>
      </c>
      <c r="K3144" s="18" t="s">
        <v>848</v>
      </c>
      <c r="L3144" s="23">
        <v>204374757</v>
      </c>
      <c r="M3144" s="23">
        <v>0</v>
      </c>
      <c r="N3144" s="25" t="s">
        <v>3997</v>
      </c>
    </row>
    <row r="3145" spans="8:14" ht="15" customHeight="1">
      <c r="H3145" s="18" t="s">
        <v>800</v>
      </c>
      <c r="I3145" s="6">
        <v>46053</v>
      </c>
      <c r="J3145" s="21" t="s">
        <v>3996</v>
      </c>
      <c r="K3145" s="18" t="s">
        <v>817</v>
      </c>
      <c r="L3145" s="23">
        <v>204729520</v>
      </c>
      <c r="M3145" s="23">
        <v>0</v>
      </c>
      <c r="N3145" s="25" t="s">
        <v>3997</v>
      </c>
    </row>
    <row r="3146" spans="8:14" ht="15" customHeight="1">
      <c r="H3146" s="18" t="s">
        <v>4498</v>
      </c>
      <c r="I3146" s="6">
        <v>46041</v>
      </c>
      <c r="J3146" s="21" t="s">
        <v>368</v>
      </c>
      <c r="K3146" s="18" t="s">
        <v>4502</v>
      </c>
      <c r="L3146" s="23">
        <v>205850000</v>
      </c>
      <c r="M3146" s="23">
        <v>0</v>
      </c>
      <c r="N3146" s="25" t="s">
        <v>6175</v>
      </c>
    </row>
    <row r="3147" spans="8:14" ht="15" customHeight="1">
      <c r="H3147" s="18" t="s">
        <v>4498</v>
      </c>
      <c r="I3147" s="6">
        <v>46034</v>
      </c>
      <c r="J3147" s="21" t="s">
        <v>44</v>
      </c>
      <c r="K3147" s="18" t="s">
        <v>4499</v>
      </c>
      <c r="L3147" s="23">
        <v>207000000</v>
      </c>
      <c r="M3147" s="23">
        <v>0</v>
      </c>
      <c r="N3147" s="25" t="s">
        <v>6100</v>
      </c>
    </row>
    <row r="3148" spans="8:14" ht="15" customHeight="1">
      <c r="H3148" s="18" t="s">
        <v>4498</v>
      </c>
      <c r="I3148" s="6">
        <v>46037</v>
      </c>
      <c r="J3148" s="21" t="s">
        <v>171</v>
      </c>
      <c r="K3148" s="18" t="s">
        <v>4499</v>
      </c>
      <c r="L3148" s="23">
        <v>207000000</v>
      </c>
      <c r="M3148" s="23">
        <v>0</v>
      </c>
      <c r="N3148" s="25" t="s">
        <v>6129</v>
      </c>
    </row>
    <row r="3149" spans="8:14" ht="15" customHeight="1">
      <c r="H3149" s="18" t="s">
        <v>4498</v>
      </c>
      <c r="I3149" s="6">
        <v>46037</v>
      </c>
      <c r="J3149" s="21" t="s">
        <v>176</v>
      </c>
      <c r="K3149" s="18" t="s">
        <v>4499</v>
      </c>
      <c r="L3149" s="23">
        <v>207000000</v>
      </c>
      <c r="M3149" s="23">
        <v>0</v>
      </c>
      <c r="N3149" s="25" t="s">
        <v>6130</v>
      </c>
    </row>
    <row r="3150" spans="8:14" ht="15" customHeight="1">
      <c r="H3150" s="18" t="s">
        <v>4498</v>
      </c>
      <c r="I3150" s="6">
        <v>46046</v>
      </c>
      <c r="J3150" s="21" t="s">
        <v>687</v>
      </c>
      <c r="K3150" s="18" t="s">
        <v>4499</v>
      </c>
      <c r="L3150" s="23">
        <v>207000000</v>
      </c>
      <c r="M3150" s="23">
        <v>0</v>
      </c>
      <c r="N3150" s="25" t="s">
        <v>6228</v>
      </c>
    </row>
    <row r="3151" spans="8:14" ht="15" customHeight="1">
      <c r="H3151" s="18" t="s">
        <v>4498</v>
      </c>
      <c r="I3151" s="6">
        <v>46050</v>
      </c>
      <c r="J3151" s="21" t="s">
        <v>964</v>
      </c>
      <c r="K3151" s="18" t="s">
        <v>4499</v>
      </c>
      <c r="L3151" s="23">
        <v>207000000</v>
      </c>
      <c r="M3151" s="23">
        <v>0</v>
      </c>
      <c r="N3151" s="25" t="s">
        <v>6273</v>
      </c>
    </row>
    <row r="3152" spans="8:14" ht="15" customHeight="1">
      <c r="H3152" s="18" t="s">
        <v>4498</v>
      </c>
      <c r="I3152" s="6">
        <v>46032</v>
      </c>
      <c r="J3152" s="21" t="s">
        <v>37</v>
      </c>
      <c r="K3152" s="18" t="s">
        <v>4502</v>
      </c>
      <c r="L3152" s="23">
        <v>208150000</v>
      </c>
      <c r="M3152" s="23">
        <v>0</v>
      </c>
      <c r="N3152" s="25" t="s">
        <v>6098</v>
      </c>
    </row>
    <row r="3153" spans="8:14" ht="15" customHeight="1">
      <c r="H3153" s="18" t="s">
        <v>4498</v>
      </c>
      <c r="I3153" s="6">
        <v>46033</v>
      </c>
      <c r="J3153" s="21" t="s">
        <v>40</v>
      </c>
      <c r="K3153" s="18" t="s">
        <v>4499</v>
      </c>
      <c r="L3153" s="23">
        <v>208150000</v>
      </c>
      <c r="M3153" s="23">
        <v>0</v>
      </c>
      <c r="N3153" s="25" t="s">
        <v>6099</v>
      </c>
    </row>
    <row r="3154" spans="8:14" ht="15" customHeight="1">
      <c r="H3154" s="18" t="s">
        <v>4498</v>
      </c>
      <c r="I3154" s="6">
        <v>46038</v>
      </c>
      <c r="J3154" s="21" t="s">
        <v>200</v>
      </c>
      <c r="K3154" s="18" t="s">
        <v>4499</v>
      </c>
      <c r="L3154" s="23">
        <v>208150000</v>
      </c>
      <c r="M3154" s="23">
        <v>0</v>
      </c>
      <c r="N3154" s="25" t="s">
        <v>6140</v>
      </c>
    </row>
    <row r="3155" spans="8:14" ht="15" customHeight="1">
      <c r="H3155" s="18" t="s">
        <v>4498</v>
      </c>
      <c r="I3155" s="6">
        <v>46042</v>
      </c>
      <c r="J3155" s="21" t="s">
        <v>436</v>
      </c>
      <c r="K3155" s="18" t="s">
        <v>4502</v>
      </c>
      <c r="L3155" s="23">
        <v>208150000</v>
      </c>
      <c r="M3155" s="23">
        <v>0</v>
      </c>
      <c r="N3155" s="25" t="s">
        <v>6189</v>
      </c>
    </row>
    <row r="3156" spans="8:14" ht="15" customHeight="1">
      <c r="H3156" s="28" t="s">
        <v>4602</v>
      </c>
      <c r="I3156" s="33">
        <v>46046</v>
      </c>
      <c r="J3156" s="34" t="s">
        <v>760</v>
      </c>
      <c r="K3156" s="28" t="s">
        <v>4603</v>
      </c>
      <c r="L3156" s="35">
        <v>208400892</v>
      </c>
      <c r="M3156" s="35">
        <v>0</v>
      </c>
      <c r="N3156" s="36" t="s">
        <v>5146</v>
      </c>
    </row>
    <row r="3157" spans="8:14" ht="15" customHeight="1">
      <c r="H3157" s="18" t="s">
        <v>185</v>
      </c>
      <c r="I3157" s="6">
        <v>46035</v>
      </c>
      <c r="J3157" s="21" t="s">
        <v>687</v>
      </c>
      <c r="K3157" s="18" t="s">
        <v>596</v>
      </c>
      <c r="L3157" s="23">
        <v>208800000</v>
      </c>
      <c r="M3157" s="23">
        <v>0</v>
      </c>
      <c r="N3157" s="25" t="s">
        <v>709</v>
      </c>
    </row>
    <row r="3158" spans="8:14" ht="15" customHeight="1">
      <c r="H3158" s="18" t="s">
        <v>328</v>
      </c>
      <c r="I3158" s="6">
        <v>46053</v>
      </c>
      <c r="J3158" s="21" t="s">
        <v>3984</v>
      </c>
      <c r="K3158" s="18" t="s">
        <v>333</v>
      </c>
      <c r="L3158" s="23">
        <v>209666667</v>
      </c>
      <c r="M3158" s="23">
        <v>0</v>
      </c>
      <c r="N3158" s="25" t="s">
        <v>3985</v>
      </c>
    </row>
    <row r="3159" spans="8:14" ht="15" customHeight="1">
      <c r="H3159" s="18" t="s">
        <v>913</v>
      </c>
      <c r="I3159" s="6">
        <v>46086</v>
      </c>
      <c r="J3159" s="21" t="s">
        <v>5050</v>
      </c>
      <c r="K3159" s="18" t="s">
        <v>4238</v>
      </c>
      <c r="L3159" s="23">
        <v>209845191</v>
      </c>
      <c r="M3159" s="23">
        <v>0</v>
      </c>
      <c r="N3159" s="25" t="s">
        <v>5013</v>
      </c>
    </row>
    <row r="3160" spans="8:14" ht="15" customHeight="1">
      <c r="H3160" s="18" t="s">
        <v>15</v>
      </c>
      <c r="I3160" s="6">
        <v>46027</v>
      </c>
      <c r="J3160" s="21" t="s">
        <v>12</v>
      </c>
      <c r="K3160" s="18" t="s">
        <v>16</v>
      </c>
      <c r="L3160" s="23">
        <v>210309692</v>
      </c>
      <c r="M3160" s="23">
        <v>0</v>
      </c>
      <c r="N3160" s="25" t="s">
        <v>17</v>
      </c>
    </row>
    <row r="3161" spans="8:14" ht="15" customHeight="1">
      <c r="H3161" s="18" t="s">
        <v>4498</v>
      </c>
      <c r="I3161" s="6">
        <v>46046</v>
      </c>
      <c r="J3161" s="21" t="s">
        <v>725</v>
      </c>
      <c r="K3161" s="18" t="s">
        <v>4499</v>
      </c>
      <c r="L3161" s="23">
        <v>212153196</v>
      </c>
      <c r="M3161" s="23">
        <v>0</v>
      </c>
      <c r="N3161" s="25" t="s">
        <v>5092</v>
      </c>
    </row>
    <row r="3162" spans="8:14" ht="15" customHeight="1">
      <c r="H3162" s="18" t="s">
        <v>4498</v>
      </c>
      <c r="I3162" s="6">
        <v>46030</v>
      </c>
      <c r="J3162" s="21" t="s">
        <v>23</v>
      </c>
      <c r="K3162" s="18" t="s">
        <v>4499</v>
      </c>
      <c r="L3162" s="23">
        <v>212750000</v>
      </c>
      <c r="M3162" s="23">
        <v>0</v>
      </c>
      <c r="N3162" s="25" t="s">
        <v>6095</v>
      </c>
    </row>
    <row r="3163" spans="8:14" ht="15" customHeight="1">
      <c r="H3163" s="18" t="s">
        <v>4498</v>
      </c>
      <c r="I3163" s="6">
        <v>46038</v>
      </c>
      <c r="J3163" s="21" t="s">
        <v>263</v>
      </c>
      <c r="K3163" s="18" t="s">
        <v>4499</v>
      </c>
      <c r="L3163" s="23">
        <v>212750000</v>
      </c>
      <c r="M3163" s="23">
        <v>-4600000</v>
      </c>
      <c r="N3163" s="25" t="s">
        <v>6152</v>
      </c>
    </row>
    <row r="3164" spans="8:14" ht="15" customHeight="1">
      <c r="H3164" s="18" t="s">
        <v>4498</v>
      </c>
      <c r="I3164" s="6">
        <v>46042</v>
      </c>
      <c r="J3164" s="21" t="s">
        <v>446</v>
      </c>
      <c r="K3164" s="18" t="s">
        <v>4499</v>
      </c>
      <c r="L3164" s="23">
        <v>212750000</v>
      </c>
      <c r="M3164" s="23">
        <v>0</v>
      </c>
      <c r="N3164" s="25" t="s">
        <v>6190</v>
      </c>
    </row>
    <row r="3165" spans="8:14" ht="15" customHeight="1">
      <c r="H3165" s="18" t="s">
        <v>790</v>
      </c>
      <c r="I3165" s="6">
        <v>46053</v>
      </c>
      <c r="J3165" s="21" t="s">
        <v>3996</v>
      </c>
      <c r="K3165" s="18" t="s">
        <v>803</v>
      </c>
      <c r="L3165" s="23">
        <v>216406226</v>
      </c>
      <c r="M3165" s="23">
        <v>0</v>
      </c>
      <c r="N3165" s="25" t="s">
        <v>3997</v>
      </c>
    </row>
    <row r="3166" spans="8:14" ht="15" customHeight="1">
      <c r="H3166" s="18" t="s">
        <v>913</v>
      </c>
      <c r="I3166" s="6">
        <v>46086</v>
      </c>
      <c r="J3166" s="21" t="s">
        <v>5030</v>
      </c>
      <c r="K3166" s="18" t="s">
        <v>4238</v>
      </c>
      <c r="L3166" s="23">
        <v>217230425</v>
      </c>
      <c r="M3166" s="23">
        <v>0</v>
      </c>
      <c r="N3166" s="25" t="s">
        <v>5013</v>
      </c>
    </row>
    <row r="3167" spans="8:14" ht="15" customHeight="1">
      <c r="H3167" s="18" t="s">
        <v>4246</v>
      </c>
      <c r="I3167" s="6">
        <v>46106</v>
      </c>
      <c r="J3167" s="21" t="s">
        <v>5699</v>
      </c>
      <c r="K3167" s="18" t="s">
        <v>4247</v>
      </c>
      <c r="L3167" s="23">
        <v>217453312</v>
      </c>
      <c r="M3167" s="23">
        <v>0</v>
      </c>
      <c r="N3167" s="25" t="s">
        <v>5617</v>
      </c>
    </row>
    <row r="3168" spans="8:14" ht="15" customHeight="1">
      <c r="H3168" s="18" t="s">
        <v>4246</v>
      </c>
      <c r="I3168" s="6">
        <v>46106</v>
      </c>
      <c r="J3168" s="21" t="s">
        <v>5764</v>
      </c>
      <c r="K3168" s="18" t="s">
        <v>4247</v>
      </c>
      <c r="L3168" s="23">
        <v>217640264</v>
      </c>
      <c r="M3168" s="23">
        <v>0</v>
      </c>
      <c r="N3168" s="25" t="s">
        <v>5744</v>
      </c>
    </row>
    <row r="3169" spans="8:14" ht="15" customHeight="1">
      <c r="H3169" s="18" t="s">
        <v>32</v>
      </c>
      <c r="I3169" s="6">
        <v>46098</v>
      </c>
      <c r="J3169" s="21" t="s">
        <v>5366</v>
      </c>
      <c r="K3169" s="18" t="s">
        <v>4221</v>
      </c>
      <c r="L3169" s="23">
        <v>221695200</v>
      </c>
      <c r="M3169" s="23">
        <v>0</v>
      </c>
      <c r="N3169" s="25" t="s">
        <v>5362</v>
      </c>
    </row>
    <row r="3170" spans="8:14" ht="15" customHeight="1">
      <c r="H3170" s="18" t="s">
        <v>913</v>
      </c>
      <c r="I3170" s="6">
        <v>46086</v>
      </c>
      <c r="J3170" s="21" t="s">
        <v>5062</v>
      </c>
      <c r="K3170" s="18" t="s">
        <v>4238</v>
      </c>
      <c r="L3170" s="23">
        <v>223625467</v>
      </c>
      <c r="M3170" s="23">
        <v>0</v>
      </c>
      <c r="N3170" s="25" t="s">
        <v>5013</v>
      </c>
    </row>
    <row r="3171" spans="8:14" ht="15" customHeight="1">
      <c r="H3171" s="18" t="s">
        <v>913</v>
      </c>
      <c r="I3171" s="6">
        <v>46086</v>
      </c>
      <c r="J3171" s="21" t="s">
        <v>5044</v>
      </c>
      <c r="K3171" s="18" t="s">
        <v>4238</v>
      </c>
      <c r="L3171" s="23">
        <v>226749292</v>
      </c>
      <c r="M3171" s="23">
        <v>0</v>
      </c>
      <c r="N3171" s="25" t="s">
        <v>5013</v>
      </c>
    </row>
    <row r="3172" spans="8:14" ht="15" customHeight="1">
      <c r="H3172" s="18" t="s">
        <v>913</v>
      </c>
      <c r="I3172" s="6">
        <v>46086</v>
      </c>
      <c r="J3172" s="21" t="s">
        <v>5042</v>
      </c>
      <c r="K3172" s="18" t="s">
        <v>4238</v>
      </c>
      <c r="L3172" s="23">
        <v>227100884</v>
      </c>
      <c r="M3172" s="23">
        <v>0</v>
      </c>
      <c r="N3172" s="25" t="s">
        <v>5013</v>
      </c>
    </row>
    <row r="3173" spans="8:14" ht="15" customHeight="1">
      <c r="H3173" s="18" t="s">
        <v>1957</v>
      </c>
      <c r="I3173" s="6">
        <v>46048</v>
      </c>
      <c r="J3173" s="21" t="s">
        <v>2978</v>
      </c>
      <c r="K3173" s="18" t="s">
        <v>2643</v>
      </c>
      <c r="L3173" s="23">
        <v>233394200</v>
      </c>
      <c r="M3173" s="23">
        <v>0</v>
      </c>
      <c r="N3173" s="25" t="s">
        <v>2979</v>
      </c>
    </row>
    <row r="3174" spans="8:14" ht="15" customHeight="1">
      <c r="H3174" s="18" t="s">
        <v>4246</v>
      </c>
      <c r="I3174" s="6">
        <v>46106</v>
      </c>
      <c r="J3174" s="21" t="s">
        <v>5660</v>
      </c>
      <c r="K3174" s="18" t="s">
        <v>4247</v>
      </c>
      <c r="L3174" s="23">
        <v>233724915</v>
      </c>
      <c r="M3174" s="23">
        <v>0</v>
      </c>
      <c r="N3174" s="25" t="s">
        <v>5617</v>
      </c>
    </row>
    <row r="3175" spans="8:14" ht="15" customHeight="1">
      <c r="H3175" s="18" t="s">
        <v>798</v>
      </c>
      <c r="I3175" s="6">
        <v>46079</v>
      </c>
      <c r="J3175" s="21" t="s">
        <v>4792</v>
      </c>
      <c r="K3175" s="18" t="s">
        <v>799</v>
      </c>
      <c r="L3175" s="23">
        <v>235200000</v>
      </c>
      <c r="M3175" s="23">
        <v>0</v>
      </c>
      <c r="N3175" s="25" t="s">
        <v>4789</v>
      </c>
    </row>
    <row r="3176" spans="8:14" ht="15" customHeight="1">
      <c r="H3176" s="18" t="s">
        <v>32</v>
      </c>
      <c r="I3176" s="6">
        <v>46097</v>
      </c>
      <c r="J3176" s="21" t="s">
        <v>5339</v>
      </c>
      <c r="K3176" s="18" t="s">
        <v>4221</v>
      </c>
      <c r="L3176" s="23">
        <v>236382200</v>
      </c>
      <c r="M3176" s="23">
        <v>0</v>
      </c>
      <c r="N3176" s="25" t="s">
        <v>5331</v>
      </c>
    </row>
    <row r="3177" spans="8:14" ht="15" customHeight="1">
      <c r="H3177" s="28" t="s">
        <v>4602</v>
      </c>
      <c r="I3177" s="33">
        <v>46046</v>
      </c>
      <c r="J3177" s="34" t="s">
        <v>762</v>
      </c>
      <c r="K3177" s="28" t="s">
        <v>4603</v>
      </c>
      <c r="L3177" s="35">
        <v>242134757</v>
      </c>
      <c r="M3177" s="35">
        <v>0</v>
      </c>
      <c r="N3177" s="36" t="s">
        <v>5151</v>
      </c>
    </row>
    <row r="3178" spans="8:14" ht="15" customHeight="1">
      <c r="H3178" s="18" t="s">
        <v>913</v>
      </c>
      <c r="I3178" s="6">
        <v>46086</v>
      </c>
      <c r="J3178" s="21" t="s">
        <v>5058</v>
      </c>
      <c r="K3178" s="18" t="s">
        <v>4238</v>
      </c>
      <c r="L3178" s="23">
        <v>243313263</v>
      </c>
      <c r="M3178" s="23">
        <v>0</v>
      </c>
      <c r="N3178" s="25" t="s">
        <v>5013</v>
      </c>
    </row>
    <row r="3179" spans="8:14" ht="15" customHeight="1">
      <c r="H3179" s="18" t="s">
        <v>5822</v>
      </c>
      <c r="I3179" s="6">
        <v>46048</v>
      </c>
      <c r="J3179" s="21" t="s">
        <v>12</v>
      </c>
      <c r="K3179" s="18" t="s">
        <v>5826</v>
      </c>
      <c r="L3179" s="23">
        <v>244478331.88999999</v>
      </c>
      <c r="M3179" s="23">
        <v>0</v>
      </c>
      <c r="N3179" s="25" t="s">
        <v>5824</v>
      </c>
    </row>
    <row r="3180" spans="8:14" ht="15" customHeight="1">
      <c r="H3180" s="18" t="s">
        <v>5822</v>
      </c>
      <c r="I3180" s="6">
        <v>46048</v>
      </c>
      <c r="J3180" s="21" t="s">
        <v>12</v>
      </c>
      <c r="K3180" s="18" t="s">
        <v>5823</v>
      </c>
      <c r="L3180" s="23">
        <v>244478331.90000001</v>
      </c>
      <c r="M3180" s="23">
        <v>0</v>
      </c>
      <c r="N3180" s="25" t="s">
        <v>5824</v>
      </c>
    </row>
    <row r="3181" spans="8:14" ht="15" customHeight="1">
      <c r="H3181" s="18" t="s">
        <v>416</v>
      </c>
      <c r="I3181" s="6">
        <v>46079</v>
      </c>
      <c r="J3181" s="21" t="s">
        <v>4788</v>
      </c>
      <c r="K3181" s="18" t="s">
        <v>523</v>
      </c>
      <c r="L3181" s="23">
        <v>246000000</v>
      </c>
      <c r="M3181" s="23">
        <v>0</v>
      </c>
      <c r="N3181" s="25" t="s">
        <v>4789</v>
      </c>
    </row>
    <row r="3182" spans="8:14" ht="15" customHeight="1">
      <c r="H3182" s="18" t="s">
        <v>347</v>
      </c>
      <c r="I3182" s="6">
        <v>46053</v>
      </c>
      <c r="J3182" s="21" t="s">
        <v>3996</v>
      </c>
      <c r="K3182" s="18" t="s">
        <v>643</v>
      </c>
      <c r="L3182" s="23">
        <v>248325000</v>
      </c>
      <c r="M3182" s="23">
        <v>0</v>
      </c>
      <c r="N3182" s="25" t="s">
        <v>3997</v>
      </c>
    </row>
    <row r="3183" spans="8:14" ht="15" customHeight="1">
      <c r="H3183" s="18" t="s">
        <v>411</v>
      </c>
      <c r="I3183" s="6">
        <v>46053</v>
      </c>
      <c r="J3183" s="21" t="s">
        <v>3996</v>
      </c>
      <c r="K3183" s="18" t="s">
        <v>412</v>
      </c>
      <c r="L3183" s="23">
        <v>250000000</v>
      </c>
      <c r="M3183" s="23">
        <v>0</v>
      </c>
      <c r="N3183" s="25" t="s">
        <v>3997</v>
      </c>
    </row>
    <row r="3184" spans="8:14" ht="15" customHeight="1">
      <c r="H3184" s="18" t="s">
        <v>1957</v>
      </c>
      <c r="I3184" s="6">
        <v>46108</v>
      </c>
      <c r="J3184" s="21" t="s">
        <v>5855</v>
      </c>
      <c r="K3184" s="18" t="s">
        <v>2643</v>
      </c>
      <c r="L3184" s="23">
        <v>252859600</v>
      </c>
      <c r="M3184" s="23">
        <v>0</v>
      </c>
      <c r="N3184" s="25" t="s">
        <v>5856</v>
      </c>
    </row>
    <row r="3185" spans="8:14" ht="15" customHeight="1">
      <c r="H3185" s="28" t="s">
        <v>4602</v>
      </c>
      <c r="I3185" s="33">
        <v>46046</v>
      </c>
      <c r="J3185" s="34" t="s">
        <v>807</v>
      </c>
      <c r="K3185" s="28" t="s">
        <v>4603</v>
      </c>
      <c r="L3185" s="35">
        <v>254174316</v>
      </c>
      <c r="M3185" s="35">
        <v>0</v>
      </c>
      <c r="N3185" s="36" t="s">
        <v>5193</v>
      </c>
    </row>
    <row r="3186" spans="8:14" ht="15" customHeight="1">
      <c r="H3186" s="18" t="s">
        <v>4498</v>
      </c>
      <c r="I3186" s="6">
        <v>46046</v>
      </c>
      <c r="J3186" s="21" t="s">
        <v>722</v>
      </c>
      <c r="K3186" s="18" t="s">
        <v>4499</v>
      </c>
      <c r="L3186" s="23">
        <v>259101342</v>
      </c>
      <c r="M3186" s="23">
        <v>0</v>
      </c>
      <c r="N3186" s="25" t="s">
        <v>5087</v>
      </c>
    </row>
    <row r="3187" spans="8:14" ht="15" customHeight="1">
      <c r="H3187" s="18" t="s">
        <v>1957</v>
      </c>
      <c r="I3187" s="6">
        <v>46077</v>
      </c>
      <c r="J3187" s="21" t="s">
        <v>4735</v>
      </c>
      <c r="K3187" s="18" t="s">
        <v>2643</v>
      </c>
      <c r="L3187" s="23">
        <v>261955200</v>
      </c>
      <c r="M3187" s="23">
        <v>0</v>
      </c>
      <c r="N3187" s="25" t="s">
        <v>4736</v>
      </c>
    </row>
    <row r="3188" spans="8:14" ht="15" customHeight="1">
      <c r="H3188" s="18" t="s">
        <v>1994</v>
      </c>
      <c r="I3188" s="6">
        <v>46049</v>
      </c>
      <c r="J3188" s="21" t="s">
        <v>3241</v>
      </c>
      <c r="K3188" s="18" t="s">
        <v>3232</v>
      </c>
      <c r="L3188" s="23">
        <v>272555461.06</v>
      </c>
      <c r="M3188" s="23">
        <v>0</v>
      </c>
      <c r="N3188" s="25" t="s">
        <v>3233</v>
      </c>
    </row>
    <row r="3189" spans="8:14" ht="15" customHeight="1">
      <c r="H3189" s="18" t="s">
        <v>4498</v>
      </c>
      <c r="I3189" s="6">
        <v>46046</v>
      </c>
      <c r="J3189" s="21" t="s">
        <v>728</v>
      </c>
      <c r="K3189" s="18" t="s">
        <v>4499</v>
      </c>
      <c r="L3189" s="23">
        <v>274518762</v>
      </c>
      <c r="M3189" s="23">
        <v>0</v>
      </c>
      <c r="N3189" s="25" t="s">
        <v>5097</v>
      </c>
    </row>
    <row r="3190" spans="8:14" ht="15" customHeight="1">
      <c r="H3190" s="18" t="s">
        <v>32</v>
      </c>
      <c r="I3190" s="6">
        <v>46098</v>
      </c>
      <c r="J3190" s="21" t="s">
        <v>5374</v>
      </c>
      <c r="K3190" s="18" t="s">
        <v>4221</v>
      </c>
      <c r="L3190" s="23">
        <v>281587100</v>
      </c>
      <c r="M3190" s="23">
        <v>0</v>
      </c>
      <c r="N3190" s="25" t="s">
        <v>5362</v>
      </c>
    </row>
    <row r="3191" spans="8:14" ht="15" customHeight="1">
      <c r="H3191" s="18" t="s">
        <v>4246</v>
      </c>
      <c r="I3191" s="6">
        <v>46106</v>
      </c>
      <c r="J3191" s="21" t="s">
        <v>5760</v>
      </c>
      <c r="K3191" s="18" t="s">
        <v>4247</v>
      </c>
      <c r="L3191" s="23">
        <v>287572679</v>
      </c>
      <c r="M3191" s="23">
        <v>0</v>
      </c>
      <c r="N3191" s="25" t="s">
        <v>5744</v>
      </c>
    </row>
    <row r="3192" spans="8:14" ht="15" customHeight="1">
      <c r="H3192" s="18" t="s">
        <v>813</v>
      </c>
      <c r="I3192" s="6">
        <v>46053</v>
      </c>
      <c r="J3192" s="21" t="s">
        <v>3996</v>
      </c>
      <c r="K3192" s="18" t="s">
        <v>865</v>
      </c>
      <c r="L3192" s="23">
        <v>300000000</v>
      </c>
      <c r="M3192" s="23">
        <v>0</v>
      </c>
      <c r="N3192" s="25" t="s">
        <v>3997</v>
      </c>
    </row>
    <row r="3193" spans="8:14" ht="15" customHeight="1">
      <c r="H3193" s="18" t="s">
        <v>4498</v>
      </c>
      <c r="I3193" s="6">
        <v>46048</v>
      </c>
      <c r="J3193" s="21" t="s">
        <v>854</v>
      </c>
      <c r="K3193" s="18" t="s">
        <v>4499</v>
      </c>
      <c r="L3193" s="23">
        <v>304038744</v>
      </c>
      <c r="M3193" s="23">
        <v>0</v>
      </c>
      <c r="N3193" s="25" t="s">
        <v>5203</v>
      </c>
    </row>
    <row r="3194" spans="8:14" ht="15" customHeight="1">
      <c r="H3194" s="18" t="s">
        <v>32</v>
      </c>
      <c r="I3194" s="6">
        <v>46097</v>
      </c>
      <c r="J3194" s="21" t="s">
        <v>5347</v>
      </c>
      <c r="K3194" s="18" t="s">
        <v>4221</v>
      </c>
      <c r="L3194" s="23">
        <v>304349700</v>
      </c>
      <c r="M3194" s="23">
        <v>0</v>
      </c>
      <c r="N3194" s="25" t="s">
        <v>5331</v>
      </c>
    </row>
    <row r="3195" spans="8:14" ht="15" customHeight="1">
      <c r="H3195" s="18" t="s">
        <v>1994</v>
      </c>
      <c r="I3195" s="6">
        <v>46049</v>
      </c>
      <c r="J3195" s="21" t="s">
        <v>3236</v>
      </c>
      <c r="K3195" s="18" t="s">
        <v>3232</v>
      </c>
      <c r="L3195" s="23">
        <v>317345070.62</v>
      </c>
      <c r="M3195" s="23">
        <v>0</v>
      </c>
      <c r="N3195" s="25" t="s">
        <v>3233</v>
      </c>
    </row>
    <row r="3196" spans="8:14" ht="15" customHeight="1">
      <c r="H3196" s="18" t="s">
        <v>913</v>
      </c>
      <c r="I3196" s="6">
        <v>46105</v>
      </c>
      <c r="J3196" s="21" t="s">
        <v>5548</v>
      </c>
      <c r="K3196" s="18" t="s">
        <v>4238</v>
      </c>
      <c r="L3196" s="23">
        <v>317698361</v>
      </c>
      <c r="M3196" s="23">
        <v>0</v>
      </c>
      <c r="N3196" s="25" t="s">
        <v>5549</v>
      </c>
    </row>
    <row r="3197" spans="8:14" ht="15" customHeight="1">
      <c r="H3197" s="18" t="s">
        <v>913</v>
      </c>
      <c r="I3197" s="6">
        <v>46106</v>
      </c>
      <c r="J3197" s="21" t="s">
        <v>5555</v>
      </c>
      <c r="K3197" s="18" t="s">
        <v>4238</v>
      </c>
      <c r="L3197" s="23">
        <v>317698361</v>
      </c>
      <c r="M3197" s="23">
        <v>0</v>
      </c>
      <c r="N3197" s="25" t="s">
        <v>5556</v>
      </c>
    </row>
    <row r="3198" spans="8:14" ht="15" customHeight="1">
      <c r="H3198" s="18" t="s">
        <v>4246</v>
      </c>
      <c r="I3198" s="6">
        <v>46106</v>
      </c>
      <c r="J3198" s="21" t="s">
        <v>5680</v>
      </c>
      <c r="K3198" s="18" t="s">
        <v>4247</v>
      </c>
      <c r="L3198" s="23">
        <v>318450903</v>
      </c>
      <c r="M3198" s="23">
        <v>0</v>
      </c>
      <c r="N3198" s="25" t="s">
        <v>5617</v>
      </c>
    </row>
    <row r="3199" spans="8:14" ht="15" customHeight="1">
      <c r="H3199" s="18" t="s">
        <v>123</v>
      </c>
      <c r="I3199" s="6">
        <v>46091</v>
      </c>
      <c r="J3199" s="21" t="s">
        <v>5164</v>
      </c>
      <c r="K3199" s="18" t="s">
        <v>4314</v>
      </c>
      <c r="L3199" s="23">
        <v>322048014.75</v>
      </c>
      <c r="M3199" s="23">
        <v>0</v>
      </c>
      <c r="N3199" s="25" t="s">
        <v>5165</v>
      </c>
    </row>
    <row r="3200" spans="8:14" ht="15" customHeight="1">
      <c r="H3200" s="18" t="s">
        <v>4246</v>
      </c>
      <c r="I3200" s="6">
        <v>46106</v>
      </c>
      <c r="J3200" s="21" t="s">
        <v>5784</v>
      </c>
      <c r="K3200" s="18" t="s">
        <v>4247</v>
      </c>
      <c r="L3200" s="23">
        <v>325941404</v>
      </c>
      <c r="M3200" s="23">
        <v>0</v>
      </c>
      <c r="N3200" s="25" t="s">
        <v>5744</v>
      </c>
    </row>
    <row r="3201" spans="8:14" ht="15" customHeight="1">
      <c r="H3201" s="18" t="s">
        <v>4246</v>
      </c>
      <c r="I3201" s="6">
        <v>46106</v>
      </c>
      <c r="J3201" s="21" t="s">
        <v>5571</v>
      </c>
      <c r="K3201" s="18" t="s">
        <v>4247</v>
      </c>
      <c r="L3201" s="23">
        <v>330598627</v>
      </c>
      <c r="M3201" s="23">
        <v>0</v>
      </c>
      <c r="N3201" s="25" t="s">
        <v>5569</v>
      </c>
    </row>
    <row r="3202" spans="8:14" ht="15" customHeight="1">
      <c r="H3202" s="18" t="s">
        <v>4246</v>
      </c>
      <c r="I3202" s="6">
        <v>46106</v>
      </c>
      <c r="J3202" s="21" t="s">
        <v>5595</v>
      </c>
      <c r="K3202" s="18" t="s">
        <v>4247</v>
      </c>
      <c r="L3202" s="23">
        <v>334567531</v>
      </c>
      <c r="M3202" s="23">
        <v>0</v>
      </c>
      <c r="N3202" s="25" t="s">
        <v>5569</v>
      </c>
    </row>
    <row r="3203" spans="8:14" ht="15" customHeight="1">
      <c r="H3203" s="18" t="s">
        <v>123</v>
      </c>
      <c r="I3203" s="6">
        <v>46091</v>
      </c>
      <c r="J3203" s="21" t="s">
        <v>5209</v>
      </c>
      <c r="K3203" s="18" t="s">
        <v>4314</v>
      </c>
      <c r="L3203" s="23">
        <v>338727609.81</v>
      </c>
      <c r="M3203" s="23">
        <v>0</v>
      </c>
      <c r="N3203" s="25" t="s">
        <v>5210</v>
      </c>
    </row>
    <row r="3204" spans="8:14" ht="15" customHeight="1">
      <c r="H3204" s="18" t="s">
        <v>328</v>
      </c>
      <c r="I3204" s="6">
        <v>46052</v>
      </c>
      <c r="J3204" s="21" t="s">
        <v>3914</v>
      </c>
      <c r="K3204" s="18" t="s">
        <v>329</v>
      </c>
      <c r="L3204" s="23">
        <v>340813768</v>
      </c>
      <c r="M3204" s="23">
        <v>0</v>
      </c>
      <c r="N3204" s="25" t="s">
        <v>3915</v>
      </c>
    </row>
    <row r="3205" spans="8:14" ht="15" customHeight="1">
      <c r="H3205" s="18" t="s">
        <v>913</v>
      </c>
      <c r="I3205" s="6">
        <v>46071</v>
      </c>
      <c r="J3205" s="21" t="s">
        <v>4494</v>
      </c>
      <c r="K3205" s="18" t="s">
        <v>4170</v>
      </c>
      <c r="L3205" s="23">
        <v>343754401</v>
      </c>
      <c r="M3205" s="23">
        <v>0</v>
      </c>
      <c r="N3205" s="25" t="s">
        <v>4451</v>
      </c>
    </row>
    <row r="3206" spans="8:14" ht="15" customHeight="1">
      <c r="H3206" s="18" t="s">
        <v>32</v>
      </c>
      <c r="I3206" s="6">
        <v>46097</v>
      </c>
      <c r="J3206" s="21" t="s">
        <v>5350</v>
      </c>
      <c r="K3206" s="18" t="s">
        <v>4221</v>
      </c>
      <c r="L3206" s="23">
        <v>347780000</v>
      </c>
      <c r="M3206" s="23">
        <v>0</v>
      </c>
      <c r="N3206" s="25" t="s">
        <v>5351</v>
      </c>
    </row>
    <row r="3207" spans="8:14" ht="15" customHeight="1">
      <c r="H3207" s="18" t="s">
        <v>328</v>
      </c>
      <c r="I3207" s="6">
        <v>46050</v>
      </c>
      <c r="J3207" s="21" t="s">
        <v>3573</v>
      </c>
      <c r="K3207" s="18" t="s">
        <v>1463</v>
      </c>
      <c r="L3207" s="23">
        <v>349800500</v>
      </c>
      <c r="M3207" s="23">
        <v>0</v>
      </c>
      <c r="N3207" s="25" t="s">
        <v>3574</v>
      </c>
    </row>
    <row r="3208" spans="8:14" ht="15" customHeight="1">
      <c r="H3208" s="18" t="s">
        <v>123</v>
      </c>
      <c r="I3208" s="6">
        <v>46111</v>
      </c>
      <c r="J3208" s="21" t="s">
        <v>5938</v>
      </c>
      <c r="K3208" s="18" t="s">
        <v>4314</v>
      </c>
      <c r="L3208" s="23">
        <v>350013482.10000002</v>
      </c>
      <c r="M3208" s="23">
        <v>0</v>
      </c>
      <c r="N3208" s="25" t="s">
        <v>5939</v>
      </c>
    </row>
    <row r="3209" spans="8:14" ht="15" customHeight="1">
      <c r="H3209" s="28" t="s">
        <v>4602</v>
      </c>
      <c r="I3209" s="33">
        <v>46046</v>
      </c>
      <c r="J3209" s="34" t="s">
        <v>772</v>
      </c>
      <c r="K3209" s="28" t="s">
        <v>4603</v>
      </c>
      <c r="L3209" s="35">
        <v>351841649</v>
      </c>
      <c r="M3209" s="35">
        <v>0</v>
      </c>
      <c r="N3209" s="36" t="s">
        <v>5171</v>
      </c>
    </row>
    <row r="3210" spans="8:14" ht="15" customHeight="1">
      <c r="H3210" s="18" t="s">
        <v>913</v>
      </c>
      <c r="I3210" s="6">
        <v>46086</v>
      </c>
      <c r="J3210" s="21" t="s">
        <v>5070</v>
      </c>
      <c r="K3210" s="18" t="s">
        <v>4238</v>
      </c>
      <c r="L3210" s="23">
        <v>354379641</v>
      </c>
      <c r="M3210" s="23">
        <v>0</v>
      </c>
      <c r="N3210" s="25" t="s">
        <v>5013</v>
      </c>
    </row>
    <row r="3211" spans="8:14" ht="15" customHeight="1">
      <c r="H3211" s="18" t="s">
        <v>123</v>
      </c>
      <c r="I3211" s="6">
        <v>46111</v>
      </c>
      <c r="J3211" s="21" t="s">
        <v>5936</v>
      </c>
      <c r="K3211" s="18" t="s">
        <v>4314</v>
      </c>
      <c r="L3211" s="23">
        <v>357795292.76999998</v>
      </c>
      <c r="M3211" s="23">
        <v>0</v>
      </c>
      <c r="N3211" s="25" t="s">
        <v>5937</v>
      </c>
    </row>
    <row r="3212" spans="8:14" ht="15" customHeight="1">
      <c r="H3212" s="28" t="s">
        <v>4602</v>
      </c>
      <c r="I3212" s="33">
        <v>46046</v>
      </c>
      <c r="J3212" s="34" t="s">
        <v>791</v>
      </c>
      <c r="K3212" s="28" t="s">
        <v>4603</v>
      </c>
      <c r="L3212" s="35">
        <v>359332400</v>
      </c>
      <c r="M3212" s="35">
        <v>0</v>
      </c>
      <c r="N3212" s="36" t="s">
        <v>5188</v>
      </c>
    </row>
    <row r="3213" spans="8:14" ht="15" customHeight="1">
      <c r="H3213" s="18" t="s">
        <v>4246</v>
      </c>
      <c r="I3213" s="6">
        <v>46106</v>
      </c>
      <c r="J3213" s="21" t="s">
        <v>5666</v>
      </c>
      <c r="K3213" s="18" t="s">
        <v>4247</v>
      </c>
      <c r="L3213" s="23">
        <v>363507292</v>
      </c>
      <c r="M3213" s="23">
        <v>0</v>
      </c>
      <c r="N3213" s="25" t="s">
        <v>5617</v>
      </c>
    </row>
    <row r="3214" spans="8:14" ht="15" customHeight="1">
      <c r="H3214" s="18" t="s">
        <v>32</v>
      </c>
      <c r="I3214" s="6">
        <v>46097</v>
      </c>
      <c r="J3214" s="21" t="s">
        <v>5348</v>
      </c>
      <c r="K3214" s="18" t="s">
        <v>4221</v>
      </c>
      <c r="L3214" s="23">
        <v>369219400</v>
      </c>
      <c r="M3214" s="23">
        <v>0</v>
      </c>
      <c r="N3214" s="25" t="s">
        <v>5349</v>
      </c>
    </row>
    <row r="3215" spans="8:14" ht="15" customHeight="1">
      <c r="H3215" s="18" t="s">
        <v>4498</v>
      </c>
      <c r="I3215" s="6">
        <v>46048</v>
      </c>
      <c r="J3215" s="21" t="s">
        <v>895</v>
      </c>
      <c r="K3215" s="18" t="s">
        <v>4499</v>
      </c>
      <c r="L3215" s="23">
        <v>370306518</v>
      </c>
      <c r="M3215" s="23">
        <v>0</v>
      </c>
      <c r="N3215" s="25" t="s">
        <v>5243</v>
      </c>
    </row>
    <row r="3216" spans="8:14" ht="15" customHeight="1">
      <c r="H3216" s="18" t="s">
        <v>4246</v>
      </c>
      <c r="I3216" s="6">
        <v>46106</v>
      </c>
      <c r="J3216" s="21" t="s">
        <v>5627</v>
      </c>
      <c r="K3216" s="18" t="s">
        <v>4247</v>
      </c>
      <c r="L3216" s="23">
        <v>372732976</v>
      </c>
      <c r="M3216" s="23">
        <v>0</v>
      </c>
      <c r="N3216" s="25" t="s">
        <v>5617</v>
      </c>
    </row>
    <row r="3217" spans="8:14" ht="15" customHeight="1">
      <c r="H3217" s="18" t="s">
        <v>4246</v>
      </c>
      <c r="I3217" s="6">
        <v>46106</v>
      </c>
      <c r="J3217" s="21" t="s">
        <v>5626</v>
      </c>
      <c r="K3217" s="18" t="s">
        <v>4247</v>
      </c>
      <c r="L3217" s="23">
        <v>373098430</v>
      </c>
      <c r="M3217" s="23">
        <v>0</v>
      </c>
      <c r="N3217" s="25" t="s">
        <v>5617</v>
      </c>
    </row>
    <row r="3218" spans="8:14" ht="15" customHeight="1">
      <c r="H3218" s="18" t="s">
        <v>913</v>
      </c>
      <c r="I3218" s="6">
        <v>46086</v>
      </c>
      <c r="J3218" s="21" t="s">
        <v>5052</v>
      </c>
      <c r="K3218" s="18" t="s">
        <v>4238</v>
      </c>
      <c r="L3218" s="23">
        <v>375585281</v>
      </c>
      <c r="M3218" s="23">
        <v>0</v>
      </c>
      <c r="N3218" s="25" t="s">
        <v>5013</v>
      </c>
    </row>
    <row r="3219" spans="8:14" ht="15" customHeight="1">
      <c r="H3219" s="18" t="s">
        <v>913</v>
      </c>
      <c r="I3219" s="6">
        <v>46086</v>
      </c>
      <c r="J3219" s="21" t="s">
        <v>5054</v>
      </c>
      <c r="K3219" s="18" t="s">
        <v>4238</v>
      </c>
      <c r="L3219" s="23">
        <v>379885865</v>
      </c>
      <c r="M3219" s="23">
        <v>0</v>
      </c>
      <c r="N3219" s="25" t="s">
        <v>5013</v>
      </c>
    </row>
    <row r="3220" spans="8:14" ht="15" customHeight="1">
      <c r="H3220" s="18" t="s">
        <v>4498</v>
      </c>
      <c r="I3220" s="6">
        <v>46048</v>
      </c>
      <c r="J3220" s="21" t="s">
        <v>899</v>
      </c>
      <c r="K3220" s="18" t="s">
        <v>4499</v>
      </c>
      <c r="L3220" s="23">
        <v>380401700</v>
      </c>
      <c r="M3220" s="23">
        <v>0</v>
      </c>
      <c r="N3220" s="25" t="s">
        <v>5253</v>
      </c>
    </row>
    <row r="3221" spans="8:14" ht="15" customHeight="1">
      <c r="H3221" s="18" t="s">
        <v>4246</v>
      </c>
      <c r="I3221" s="6">
        <v>46106</v>
      </c>
      <c r="J3221" s="21" t="s">
        <v>5807</v>
      </c>
      <c r="K3221" s="18" t="s">
        <v>4247</v>
      </c>
      <c r="L3221" s="23">
        <v>393079654</v>
      </c>
      <c r="M3221" s="23">
        <v>0</v>
      </c>
      <c r="N3221" s="25" t="s">
        <v>5744</v>
      </c>
    </row>
    <row r="3222" spans="8:14" ht="15" customHeight="1">
      <c r="H3222" s="18" t="s">
        <v>4246</v>
      </c>
      <c r="I3222" s="6">
        <v>46106</v>
      </c>
      <c r="J3222" s="21" t="s">
        <v>5596</v>
      </c>
      <c r="K3222" s="18" t="s">
        <v>4247</v>
      </c>
      <c r="L3222" s="23">
        <v>397484276</v>
      </c>
      <c r="M3222" s="23">
        <v>0</v>
      </c>
      <c r="N3222" s="25" t="s">
        <v>5569</v>
      </c>
    </row>
    <row r="3223" spans="8:14" ht="15" customHeight="1">
      <c r="H3223" s="18" t="s">
        <v>913</v>
      </c>
      <c r="I3223" s="6">
        <v>46086</v>
      </c>
      <c r="J3223" s="21" t="s">
        <v>5038</v>
      </c>
      <c r="K3223" s="18" t="s">
        <v>4238</v>
      </c>
      <c r="L3223" s="23">
        <v>407993748</v>
      </c>
      <c r="M3223" s="23">
        <v>0</v>
      </c>
      <c r="N3223" s="25" t="s">
        <v>5013</v>
      </c>
    </row>
    <row r="3224" spans="8:14" ht="15" customHeight="1">
      <c r="H3224" s="18" t="s">
        <v>4498</v>
      </c>
      <c r="I3224" s="6">
        <v>46048</v>
      </c>
      <c r="J3224" s="21" t="s">
        <v>856</v>
      </c>
      <c r="K3224" s="18" t="s">
        <v>4499</v>
      </c>
      <c r="L3224" s="23">
        <v>409674138</v>
      </c>
      <c r="M3224" s="23">
        <v>0</v>
      </c>
      <c r="N3224" s="25" t="s">
        <v>5208</v>
      </c>
    </row>
    <row r="3225" spans="8:14" ht="15" customHeight="1">
      <c r="H3225" s="18" t="s">
        <v>5284</v>
      </c>
      <c r="I3225" s="6">
        <v>46073</v>
      </c>
      <c r="J3225" s="21" t="s">
        <v>85</v>
      </c>
      <c r="K3225" s="18" t="s">
        <v>5328</v>
      </c>
      <c r="L3225" s="23">
        <v>413071244</v>
      </c>
      <c r="M3225" s="23">
        <v>0</v>
      </c>
      <c r="N3225" s="25" t="s">
        <v>6406</v>
      </c>
    </row>
    <row r="3226" spans="8:14" ht="15" customHeight="1">
      <c r="H3226" s="18" t="s">
        <v>913</v>
      </c>
      <c r="I3226" s="6">
        <v>46105</v>
      </c>
      <c r="J3226" s="21" t="s">
        <v>5551</v>
      </c>
      <c r="K3226" s="18" t="s">
        <v>4238</v>
      </c>
      <c r="L3226" s="23">
        <v>413379987</v>
      </c>
      <c r="M3226" s="23">
        <v>0</v>
      </c>
      <c r="N3226" s="25" t="s">
        <v>5549</v>
      </c>
    </row>
    <row r="3227" spans="8:14" ht="15" customHeight="1">
      <c r="H3227" s="18" t="s">
        <v>913</v>
      </c>
      <c r="I3227" s="6">
        <v>46106</v>
      </c>
      <c r="J3227" s="21" t="s">
        <v>5558</v>
      </c>
      <c r="K3227" s="18" t="s">
        <v>4238</v>
      </c>
      <c r="L3227" s="23">
        <v>413379987</v>
      </c>
      <c r="M3227" s="23">
        <v>0</v>
      </c>
      <c r="N3227" s="25" t="s">
        <v>5556</v>
      </c>
    </row>
    <row r="3228" spans="8:14" ht="15" customHeight="1">
      <c r="H3228" s="18" t="s">
        <v>4246</v>
      </c>
      <c r="I3228" s="6">
        <v>46106</v>
      </c>
      <c r="J3228" s="21" t="s">
        <v>5788</v>
      </c>
      <c r="K3228" s="18" t="s">
        <v>4247</v>
      </c>
      <c r="L3228" s="23">
        <v>416880493</v>
      </c>
      <c r="M3228" s="23">
        <v>0</v>
      </c>
      <c r="N3228" s="25" t="s">
        <v>5744</v>
      </c>
    </row>
    <row r="3229" spans="8:14" ht="15" customHeight="1">
      <c r="H3229" s="18" t="s">
        <v>123</v>
      </c>
      <c r="I3229" s="6">
        <v>46091</v>
      </c>
      <c r="J3229" s="21" t="s">
        <v>5214</v>
      </c>
      <c r="K3229" s="18" t="s">
        <v>4314</v>
      </c>
      <c r="L3229" s="23">
        <v>418133340.25999999</v>
      </c>
      <c r="M3229" s="23">
        <v>0</v>
      </c>
      <c r="N3229" s="25" t="s">
        <v>5215</v>
      </c>
    </row>
    <row r="3230" spans="8:14" ht="15" customHeight="1">
      <c r="H3230" s="18" t="s">
        <v>913</v>
      </c>
      <c r="I3230" s="6">
        <v>46086</v>
      </c>
      <c r="J3230" s="21" t="s">
        <v>5020</v>
      </c>
      <c r="K3230" s="18" t="s">
        <v>4238</v>
      </c>
      <c r="L3230" s="23">
        <v>418953907</v>
      </c>
      <c r="M3230" s="23">
        <v>0</v>
      </c>
      <c r="N3230" s="25" t="s">
        <v>5013</v>
      </c>
    </row>
    <row r="3231" spans="8:14" ht="15" customHeight="1">
      <c r="H3231" s="18" t="s">
        <v>4246</v>
      </c>
      <c r="I3231" s="6">
        <v>46106</v>
      </c>
      <c r="J3231" s="21" t="s">
        <v>5572</v>
      </c>
      <c r="K3231" s="18" t="s">
        <v>4247</v>
      </c>
      <c r="L3231" s="23">
        <v>424832606</v>
      </c>
      <c r="M3231" s="23">
        <v>0</v>
      </c>
      <c r="N3231" s="25" t="s">
        <v>5569</v>
      </c>
    </row>
    <row r="3232" spans="8:14" ht="15" customHeight="1">
      <c r="H3232" s="28" t="s">
        <v>4602</v>
      </c>
      <c r="I3232" s="33">
        <v>46045</v>
      </c>
      <c r="J3232" s="34" t="s">
        <v>664</v>
      </c>
      <c r="K3232" s="28" t="s">
        <v>5018</v>
      </c>
      <c r="L3232" s="35">
        <v>428772741</v>
      </c>
      <c r="M3232" s="35">
        <v>0</v>
      </c>
      <c r="N3232" s="36" t="s">
        <v>5059</v>
      </c>
    </row>
    <row r="3233" spans="8:14" ht="15" customHeight="1">
      <c r="H3233" s="28" t="s">
        <v>4602</v>
      </c>
      <c r="I3233" s="33">
        <v>46046</v>
      </c>
      <c r="J3233" s="34" t="s">
        <v>750</v>
      </c>
      <c r="K3233" s="28" t="s">
        <v>4603</v>
      </c>
      <c r="L3233" s="35">
        <v>434909300</v>
      </c>
      <c r="M3233" s="35">
        <v>0</v>
      </c>
      <c r="N3233" s="36" t="s">
        <v>5127</v>
      </c>
    </row>
    <row r="3234" spans="8:14" ht="15" customHeight="1">
      <c r="H3234" s="18" t="s">
        <v>123</v>
      </c>
      <c r="I3234" s="6">
        <v>46111</v>
      </c>
      <c r="J3234" s="21" t="s">
        <v>5946</v>
      </c>
      <c r="K3234" s="18" t="s">
        <v>4314</v>
      </c>
      <c r="L3234" s="23">
        <v>435304522.33999997</v>
      </c>
      <c r="M3234" s="23">
        <v>0</v>
      </c>
      <c r="N3234" s="25" t="s">
        <v>5947</v>
      </c>
    </row>
    <row r="3235" spans="8:14" ht="15" customHeight="1">
      <c r="H3235" s="18" t="s">
        <v>913</v>
      </c>
      <c r="I3235" s="6">
        <v>46086</v>
      </c>
      <c r="J3235" s="21" t="s">
        <v>5046</v>
      </c>
      <c r="K3235" s="18" t="s">
        <v>4238</v>
      </c>
      <c r="L3235" s="23">
        <v>440283593</v>
      </c>
      <c r="M3235" s="23">
        <v>0</v>
      </c>
      <c r="N3235" s="25" t="s">
        <v>5013</v>
      </c>
    </row>
    <row r="3236" spans="8:14" ht="15" customHeight="1">
      <c r="H3236" s="18" t="s">
        <v>4246</v>
      </c>
      <c r="I3236" s="6">
        <v>46106</v>
      </c>
      <c r="J3236" s="21" t="s">
        <v>5751</v>
      </c>
      <c r="K3236" s="18" t="s">
        <v>4247</v>
      </c>
      <c r="L3236" s="23">
        <v>449314984</v>
      </c>
      <c r="M3236" s="23">
        <v>0</v>
      </c>
      <c r="N3236" s="25" t="s">
        <v>5744</v>
      </c>
    </row>
    <row r="3237" spans="8:14" ht="15" customHeight="1">
      <c r="H3237" s="18" t="s">
        <v>5561</v>
      </c>
      <c r="I3237" s="6">
        <v>46045</v>
      </c>
      <c r="J3237" s="21" t="s">
        <v>287</v>
      </c>
      <c r="K3237" s="18" t="s">
        <v>5650</v>
      </c>
      <c r="L3237" s="23">
        <v>449499567</v>
      </c>
      <c r="M3237" s="23">
        <v>0</v>
      </c>
      <c r="N3237" s="25" t="s">
        <v>5705</v>
      </c>
    </row>
    <row r="3238" spans="8:14" ht="15" customHeight="1">
      <c r="H3238" s="28" t="s">
        <v>4602</v>
      </c>
      <c r="I3238" s="33">
        <v>46046</v>
      </c>
      <c r="J3238" s="34" t="s">
        <v>775</v>
      </c>
      <c r="K3238" s="28" t="s">
        <v>4603</v>
      </c>
      <c r="L3238" s="35">
        <v>450224600</v>
      </c>
      <c r="M3238" s="35">
        <v>0</v>
      </c>
      <c r="N3238" s="36" t="s">
        <v>5176</v>
      </c>
    </row>
    <row r="3239" spans="8:14" ht="15" customHeight="1">
      <c r="H3239" s="18" t="s">
        <v>112</v>
      </c>
      <c r="I3239" s="6">
        <v>46053</v>
      </c>
      <c r="J3239" s="21" t="s">
        <v>3996</v>
      </c>
      <c r="K3239" s="18" t="s">
        <v>114</v>
      </c>
      <c r="L3239" s="23">
        <v>450420000</v>
      </c>
      <c r="M3239" s="23">
        <v>0</v>
      </c>
      <c r="N3239" s="25" t="s">
        <v>3997</v>
      </c>
    </row>
    <row r="3240" spans="8:14" ht="15" customHeight="1">
      <c r="H3240" s="18" t="s">
        <v>913</v>
      </c>
      <c r="I3240" s="6">
        <v>46076</v>
      </c>
      <c r="J3240" s="21" t="s">
        <v>4668</v>
      </c>
      <c r="K3240" s="18" t="s">
        <v>4170</v>
      </c>
      <c r="L3240" s="23">
        <v>460466206</v>
      </c>
      <c r="M3240" s="23">
        <v>0</v>
      </c>
      <c r="N3240" s="25" t="s">
        <v>4644</v>
      </c>
    </row>
    <row r="3241" spans="8:14" ht="15" customHeight="1">
      <c r="H3241" s="18" t="s">
        <v>4246</v>
      </c>
      <c r="I3241" s="6">
        <v>46106</v>
      </c>
      <c r="J3241" s="21" t="s">
        <v>5614</v>
      </c>
      <c r="K3241" s="18" t="s">
        <v>4247</v>
      </c>
      <c r="L3241" s="23">
        <v>463350237</v>
      </c>
      <c r="M3241" s="23">
        <v>0</v>
      </c>
      <c r="N3241" s="25" t="s">
        <v>5569</v>
      </c>
    </row>
    <row r="3242" spans="8:14" ht="15" customHeight="1">
      <c r="H3242" s="18" t="s">
        <v>4246</v>
      </c>
      <c r="I3242" s="6">
        <v>46106</v>
      </c>
      <c r="J3242" s="21" t="s">
        <v>5750</v>
      </c>
      <c r="K3242" s="18" t="s">
        <v>4247</v>
      </c>
      <c r="L3242" s="23">
        <v>470539065</v>
      </c>
      <c r="M3242" s="23">
        <v>0</v>
      </c>
      <c r="N3242" s="25" t="s">
        <v>5744</v>
      </c>
    </row>
    <row r="3243" spans="8:14" ht="15" customHeight="1">
      <c r="H3243" s="18" t="s">
        <v>4246</v>
      </c>
      <c r="I3243" s="6">
        <v>46106</v>
      </c>
      <c r="J3243" s="21" t="s">
        <v>5827</v>
      </c>
      <c r="K3243" s="18" t="s">
        <v>4247</v>
      </c>
      <c r="L3243" s="23">
        <v>472198835</v>
      </c>
      <c r="M3243" s="23">
        <v>0</v>
      </c>
      <c r="N3243" s="25" t="s">
        <v>5744</v>
      </c>
    </row>
    <row r="3244" spans="8:14" ht="15" customHeight="1">
      <c r="H3244" s="18" t="s">
        <v>798</v>
      </c>
      <c r="I3244" s="6">
        <v>46053</v>
      </c>
      <c r="J3244" s="21" t="s">
        <v>3996</v>
      </c>
      <c r="K3244" s="18" t="s">
        <v>810</v>
      </c>
      <c r="L3244" s="23">
        <v>475446873</v>
      </c>
      <c r="M3244" s="23">
        <v>0</v>
      </c>
      <c r="N3244" s="25" t="s">
        <v>3997</v>
      </c>
    </row>
    <row r="3245" spans="8:14" ht="15" customHeight="1">
      <c r="H3245" s="18" t="s">
        <v>4246</v>
      </c>
      <c r="I3245" s="6">
        <v>46106</v>
      </c>
      <c r="J3245" s="21" t="s">
        <v>5668</v>
      </c>
      <c r="K3245" s="18" t="s">
        <v>4247</v>
      </c>
      <c r="L3245" s="23">
        <v>478511143</v>
      </c>
      <c r="M3245" s="23">
        <v>0</v>
      </c>
      <c r="N3245" s="25" t="s">
        <v>5617</v>
      </c>
    </row>
    <row r="3246" spans="8:14" ht="15" customHeight="1">
      <c r="H3246" s="28" t="s">
        <v>4602</v>
      </c>
      <c r="I3246" s="33">
        <v>46046</v>
      </c>
      <c r="J3246" s="34" t="s">
        <v>745</v>
      </c>
      <c r="K3246" s="28" t="s">
        <v>4603</v>
      </c>
      <c r="L3246" s="35">
        <v>480420246</v>
      </c>
      <c r="M3246" s="35">
        <v>0</v>
      </c>
      <c r="N3246" s="36" t="s">
        <v>6235</v>
      </c>
    </row>
    <row r="3247" spans="8:14" ht="15" customHeight="1">
      <c r="H3247" s="28" t="s">
        <v>4602</v>
      </c>
      <c r="I3247" s="33">
        <v>46046</v>
      </c>
      <c r="J3247" s="34" t="s">
        <v>784</v>
      </c>
      <c r="K3247" s="28" t="s">
        <v>4603</v>
      </c>
      <c r="L3247" s="35">
        <v>483459186</v>
      </c>
      <c r="M3247" s="35">
        <v>0</v>
      </c>
      <c r="N3247" s="36" t="s">
        <v>5185</v>
      </c>
    </row>
    <row r="3248" spans="8:14" ht="15" customHeight="1">
      <c r="H3248" s="18" t="s">
        <v>790</v>
      </c>
      <c r="I3248" s="6">
        <v>46053</v>
      </c>
      <c r="J3248" s="21" t="s">
        <v>3996</v>
      </c>
      <c r="K3248" s="18" t="s">
        <v>831</v>
      </c>
      <c r="L3248" s="23">
        <v>484595560</v>
      </c>
      <c r="M3248" s="23">
        <v>0</v>
      </c>
      <c r="N3248" s="25" t="s">
        <v>3997</v>
      </c>
    </row>
    <row r="3249" spans="8:14" ht="15" customHeight="1">
      <c r="H3249" s="18" t="s">
        <v>4246</v>
      </c>
      <c r="I3249" s="6">
        <v>46106</v>
      </c>
      <c r="J3249" s="21" t="s">
        <v>5645</v>
      </c>
      <c r="K3249" s="18" t="s">
        <v>4247</v>
      </c>
      <c r="L3249" s="23">
        <v>485620053</v>
      </c>
      <c r="M3249" s="23">
        <v>0</v>
      </c>
      <c r="N3249" s="25" t="s">
        <v>5617</v>
      </c>
    </row>
    <row r="3250" spans="8:14" ht="15" customHeight="1">
      <c r="H3250" s="18" t="s">
        <v>67</v>
      </c>
      <c r="I3250" s="6">
        <v>46045</v>
      </c>
      <c r="J3250" s="21" t="s">
        <v>2564</v>
      </c>
      <c r="K3250" s="18" t="s">
        <v>1251</v>
      </c>
      <c r="L3250" s="23">
        <v>493233648</v>
      </c>
      <c r="M3250" s="23">
        <v>0</v>
      </c>
      <c r="N3250" s="25" t="s">
        <v>2571</v>
      </c>
    </row>
    <row r="3251" spans="8:14" ht="15" customHeight="1">
      <c r="H3251" s="18" t="s">
        <v>800</v>
      </c>
      <c r="I3251" s="6">
        <v>46050</v>
      </c>
      <c r="J3251" s="21" t="s">
        <v>3522</v>
      </c>
      <c r="K3251" s="18" t="s">
        <v>817</v>
      </c>
      <c r="L3251" s="23">
        <v>500000000</v>
      </c>
      <c r="M3251" s="23">
        <v>0</v>
      </c>
      <c r="N3251" s="25" t="s">
        <v>3523</v>
      </c>
    </row>
    <row r="3252" spans="8:14" ht="15" customHeight="1">
      <c r="H3252" s="18" t="s">
        <v>790</v>
      </c>
      <c r="I3252" s="6">
        <v>46050</v>
      </c>
      <c r="J3252" s="21" t="s">
        <v>3522</v>
      </c>
      <c r="K3252" s="18" t="s">
        <v>803</v>
      </c>
      <c r="L3252" s="23">
        <v>500000000</v>
      </c>
      <c r="M3252" s="23">
        <v>0</v>
      </c>
      <c r="N3252" s="25" t="s">
        <v>3523</v>
      </c>
    </row>
    <row r="3253" spans="8:14" ht="15" customHeight="1">
      <c r="H3253" s="18" t="s">
        <v>868</v>
      </c>
      <c r="I3253" s="6">
        <v>46050</v>
      </c>
      <c r="J3253" s="21" t="s">
        <v>3522</v>
      </c>
      <c r="K3253" s="18" t="s">
        <v>869</v>
      </c>
      <c r="L3253" s="23">
        <v>500000000</v>
      </c>
      <c r="M3253" s="23">
        <v>0</v>
      </c>
      <c r="N3253" s="25" t="s">
        <v>3523</v>
      </c>
    </row>
    <row r="3254" spans="8:14" ht="15" customHeight="1">
      <c r="H3254" s="18" t="s">
        <v>4498</v>
      </c>
      <c r="I3254" s="6">
        <v>46050</v>
      </c>
      <c r="J3254" s="21" t="s">
        <v>961</v>
      </c>
      <c r="K3254" s="18" t="s">
        <v>4499</v>
      </c>
      <c r="L3254" s="23">
        <v>500000000</v>
      </c>
      <c r="M3254" s="23">
        <v>0</v>
      </c>
      <c r="N3254" s="25" t="s">
        <v>3523</v>
      </c>
    </row>
    <row r="3255" spans="8:14" ht="15" customHeight="1">
      <c r="H3255" s="18" t="s">
        <v>4498</v>
      </c>
      <c r="I3255" s="6">
        <v>46046</v>
      </c>
      <c r="J3255" s="21" t="s">
        <v>719</v>
      </c>
      <c r="K3255" s="18" t="s">
        <v>4499</v>
      </c>
      <c r="L3255" s="23">
        <v>505318664</v>
      </c>
      <c r="M3255" s="23">
        <v>0</v>
      </c>
      <c r="N3255" s="25" t="s">
        <v>5082</v>
      </c>
    </row>
    <row r="3256" spans="8:14" ht="15" customHeight="1">
      <c r="H3256" s="18" t="s">
        <v>4498</v>
      </c>
      <c r="I3256" s="6">
        <v>46048</v>
      </c>
      <c r="J3256" s="21" t="s">
        <v>891</v>
      </c>
      <c r="K3256" s="18" t="s">
        <v>4499</v>
      </c>
      <c r="L3256" s="23">
        <v>507265386</v>
      </c>
      <c r="M3256" s="23">
        <v>0</v>
      </c>
      <c r="N3256" s="25" t="s">
        <v>5238</v>
      </c>
    </row>
    <row r="3257" spans="8:14" ht="15" customHeight="1">
      <c r="H3257" s="28" t="s">
        <v>4602</v>
      </c>
      <c r="I3257" s="33">
        <v>46046</v>
      </c>
      <c r="J3257" s="34" t="s">
        <v>756</v>
      </c>
      <c r="K3257" s="28" t="s">
        <v>5018</v>
      </c>
      <c r="L3257" s="35">
        <v>508013732</v>
      </c>
      <c r="M3257" s="35">
        <v>0</v>
      </c>
      <c r="N3257" s="36" t="s">
        <v>5137</v>
      </c>
    </row>
    <row r="3258" spans="8:14" ht="15" customHeight="1">
      <c r="H3258" s="18" t="s">
        <v>4246</v>
      </c>
      <c r="I3258" s="6">
        <v>46106</v>
      </c>
      <c r="J3258" s="21" t="s">
        <v>5813</v>
      </c>
      <c r="K3258" s="18" t="s">
        <v>4247</v>
      </c>
      <c r="L3258" s="23">
        <v>515231252</v>
      </c>
      <c r="M3258" s="23">
        <v>0</v>
      </c>
      <c r="N3258" s="25" t="s">
        <v>5744</v>
      </c>
    </row>
    <row r="3259" spans="8:14" ht="15" customHeight="1">
      <c r="H3259" s="18" t="s">
        <v>913</v>
      </c>
      <c r="I3259" s="6">
        <v>46071</v>
      </c>
      <c r="J3259" s="21" t="s">
        <v>4437</v>
      </c>
      <c r="K3259" s="18" t="s">
        <v>4170</v>
      </c>
      <c r="L3259" s="23">
        <v>523694327</v>
      </c>
      <c r="M3259" s="23">
        <v>0</v>
      </c>
      <c r="N3259" s="25" t="s">
        <v>4416</v>
      </c>
    </row>
    <row r="3260" spans="8:14" ht="15" customHeight="1">
      <c r="H3260" s="18" t="s">
        <v>5284</v>
      </c>
      <c r="I3260" s="6">
        <v>46073</v>
      </c>
      <c r="J3260" s="21" t="s">
        <v>124</v>
      </c>
      <c r="K3260" s="18" t="s">
        <v>5328</v>
      </c>
      <c r="L3260" s="23">
        <v>527383502</v>
      </c>
      <c r="M3260" s="23">
        <v>0</v>
      </c>
      <c r="N3260" s="25" t="s">
        <v>6406</v>
      </c>
    </row>
    <row r="3261" spans="8:14" ht="15" customHeight="1">
      <c r="H3261" s="18" t="s">
        <v>4246</v>
      </c>
      <c r="I3261" s="6">
        <v>46106</v>
      </c>
      <c r="J3261" s="21" t="s">
        <v>5607</v>
      </c>
      <c r="K3261" s="18" t="s">
        <v>4247</v>
      </c>
      <c r="L3261" s="23">
        <v>529761802</v>
      </c>
      <c r="M3261" s="23">
        <v>0</v>
      </c>
      <c r="N3261" s="25" t="s">
        <v>5569</v>
      </c>
    </row>
    <row r="3262" spans="8:14" ht="15" customHeight="1">
      <c r="H3262" s="18" t="s">
        <v>11</v>
      </c>
      <c r="I3262" s="6">
        <v>46053</v>
      </c>
      <c r="J3262" s="21" t="s">
        <v>3996</v>
      </c>
      <c r="K3262" s="18" t="s">
        <v>13</v>
      </c>
      <c r="L3262" s="23">
        <v>563400000</v>
      </c>
      <c r="M3262" s="23">
        <v>0</v>
      </c>
      <c r="N3262" s="25" t="s">
        <v>3997</v>
      </c>
    </row>
    <row r="3263" spans="8:14" ht="15" customHeight="1">
      <c r="H3263" s="18" t="s">
        <v>416</v>
      </c>
      <c r="I3263" s="6">
        <v>46079</v>
      </c>
      <c r="J3263" s="21" t="s">
        <v>4788</v>
      </c>
      <c r="K3263" s="18" t="s">
        <v>417</v>
      </c>
      <c r="L3263" s="23">
        <v>565550000</v>
      </c>
      <c r="M3263" s="23">
        <v>0</v>
      </c>
      <c r="N3263" s="25" t="s">
        <v>4789</v>
      </c>
    </row>
    <row r="3264" spans="8:14" ht="15" customHeight="1">
      <c r="H3264" s="18" t="s">
        <v>4246</v>
      </c>
      <c r="I3264" s="6">
        <v>46106</v>
      </c>
      <c r="J3264" s="21" t="s">
        <v>5683</v>
      </c>
      <c r="K3264" s="18" t="s">
        <v>4247</v>
      </c>
      <c r="L3264" s="23">
        <v>577399992</v>
      </c>
      <c r="M3264" s="23">
        <v>0</v>
      </c>
      <c r="N3264" s="25" t="s">
        <v>5617</v>
      </c>
    </row>
    <row r="3265" spans="8:14" ht="15" customHeight="1">
      <c r="H3265" s="18" t="s">
        <v>4246</v>
      </c>
      <c r="I3265" s="6">
        <v>46106</v>
      </c>
      <c r="J3265" s="21" t="s">
        <v>5642</v>
      </c>
      <c r="K3265" s="18" t="s">
        <v>4247</v>
      </c>
      <c r="L3265" s="23">
        <v>581640230</v>
      </c>
      <c r="M3265" s="23">
        <v>0</v>
      </c>
      <c r="N3265" s="25" t="s">
        <v>5617</v>
      </c>
    </row>
    <row r="3266" spans="8:14" ht="15" customHeight="1">
      <c r="H3266" s="18" t="s">
        <v>4246</v>
      </c>
      <c r="I3266" s="6">
        <v>46106</v>
      </c>
      <c r="J3266" s="21" t="s">
        <v>5803</v>
      </c>
      <c r="K3266" s="18" t="s">
        <v>4247</v>
      </c>
      <c r="L3266" s="23">
        <v>638973609</v>
      </c>
      <c r="M3266" s="23">
        <v>0</v>
      </c>
      <c r="N3266" s="25" t="s">
        <v>5744</v>
      </c>
    </row>
    <row r="3267" spans="8:14" ht="15" customHeight="1">
      <c r="H3267" s="18" t="s">
        <v>4246</v>
      </c>
      <c r="I3267" s="6">
        <v>46106</v>
      </c>
      <c r="J3267" s="21" t="s">
        <v>5792</v>
      </c>
      <c r="K3267" s="18" t="s">
        <v>4247</v>
      </c>
      <c r="L3267" s="23">
        <v>655130454</v>
      </c>
      <c r="M3267" s="23">
        <v>0</v>
      </c>
      <c r="N3267" s="25" t="s">
        <v>5744</v>
      </c>
    </row>
    <row r="3268" spans="8:14" ht="15" customHeight="1">
      <c r="H3268" s="18" t="s">
        <v>4246</v>
      </c>
      <c r="I3268" s="6">
        <v>46106</v>
      </c>
      <c r="J3268" s="21" t="s">
        <v>5582</v>
      </c>
      <c r="K3268" s="18" t="s">
        <v>4247</v>
      </c>
      <c r="L3268" s="23">
        <v>658264502</v>
      </c>
      <c r="M3268" s="23">
        <v>0</v>
      </c>
      <c r="N3268" s="25" t="s">
        <v>5569</v>
      </c>
    </row>
    <row r="3269" spans="8:14" ht="15" customHeight="1">
      <c r="H3269" s="18" t="s">
        <v>913</v>
      </c>
      <c r="I3269" s="6">
        <v>46086</v>
      </c>
      <c r="J3269" s="21" t="s">
        <v>5022</v>
      </c>
      <c r="K3269" s="18" t="s">
        <v>4238</v>
      </c>
      <c r="L3269" s="23">
        <v>658512072</v>
      </c>
      <c r="M3269" s="23">
        <v>0</v>
      </c>
      <c r="N3269" s="25" t="s">
        <v>5013</v>
      </c>
    </row>
    <row r="3270" spans="8:14" ht="15" customHeight="1">
      <c r="H3270" s="18" t="s">
        <v>4246</v>
      </c>
      <c r="I3270" s="6">
        <v>46106</v>
      </c>
      <c r="J3270" s="21" t="s">
        <v>5640</v>
      </c>
      <c r="K3270" s="18" t="s">
        <v>4247</v>
      </c>
      <c r="L3270" s="23">
        <v>662229989</v>
      </c>
      <c r="M3270" s="23">
        <v>0</v>
      </c>
      <c r="N3270" s="25" t="s">
        <v>5617</v>
      </c>
    </row>
    <row r="3271" spans="8:14" ht="15" customHeight="1">
      <c r="H3271" s="18" t="s">
        <v>4246</v>
      </c>
      <c r="I3271" s="6">
        <v>46106</v>
      </c>
      <c r="J3271" s="21" t="s">
        <v>5765</v>
      </c>
      <c r="K3271" s="18" t="s">
        <v>4247</v>
      </c>
      <c r="L3271" s="23">
        <v>667071062</v>
      </c>
      <c r="M3271" s="23">
        <v>0</v>
      </c>
      <c r="N3271" s="25" t="s">
        <v>5744</v>
      </c>
    </row>
    <row r="3272" spans="8:14" ht="15" customHeight="1">
      <c r="H3272" s="18" t="s">
        <v>4246</v>
      </c>
      <c r="I3272" s="6">
        <v>46106</v>
      </c>
      <c r="J3272" s="21" t="s">
        <v>5584</v>
      </c>
      <c r="K3272" s="18" t="s">
        <v>4247</v>
      </c>
      <c r="L3272" s="23">
        <v>667571011</v>
      </c>
      <c r="M3272" s="23">
        <v>0</v>
      </c>
      <c r="N3272" s="25" t="s">
        <v>5569</v>
      </c>
    </row>
    <row r="3273" spans="8:14" ht="15" customHeight="1">
      <c r="H3273" s="28" t="s">
        <v>4602</v>
      </c>
      <c r="I3273" s="33">
        <v>46046</v>
      </c>
      <c r="J3273" s="34" t="s">
        <v>747</v>
      </c>
      <c r="K3273" s="28" t="s">
        <v>5018</v>
      </c>
      <c r="L3273" s="35">
        <v>668913665</v>
      </c>
      <c r="M3273" s="35">
        <v>0</v>
      </c>
      <c r="N3273" s="36" t="s">
        <v>5122</v>
      </c>
    </row>
    <row r="3274" spans="8:14" ht="15" customHeight="1">
      <c r="H3274" s="18" t="s">
        <v>32</v>
      </c>
      <c r="I3274" s="6">
        <v>46098</v>
      </c>
      <c r="J3274" s="21" t="s">
        <v>5369</v>
      </c>
      <c r="K3274" s="18" t="s">
        <v>4221</v>
      </c>
      <c r="L3274" s="23">
        <v>669060000</v>
      </c>
      <c r="M3274" s="23">
        <v>0</v>
      </c>
      <c r="N3274" s="25" t="s">
        <v>5362</v>
      </c>
    </row>
    <row r="3275" spans="8:14" ht="15" customHeight="1">
      <c r="H3275" s="28" t="s">
        <v>4602</v>
      </c>
      <c r="I3275" s="33">
        <v>46046</v>
      </c>
      <c r="J3275" s="34" t="s">
        <v>758</v>
      </c>
      <c r="K3275" s="28" t="s">
        <v>5018</v>
      </c>
      <c r="L3275" s="35">
        <v>671958439</v>
      </c>
      <c r="M3275" s="35">
        <v>0</v>
      </c>
      <c r="N3275" s="36" t="s">
        <v>5141</v>
      </c>
    </row>
    <row r="3276" spans="8:14" ht="15" customHeight="1">
      <c r="H3276" s="18" t="s">
        <v>4246</v>
      </c>
      <c r="I3276" s="6">
        <v>46106</v>
      </c>
      <c r="J3276" s="21" t="s">
        <v>5598</v>
      </c>
      <c r="K3276" s="18" t="s">
        <v>4247</v>
      </c>
      <c r="L3276" s="23">
        <v>676422048</v>
      </c>
      <c r="M3276" s="23">
        <v>0</v>
      </c>
      <c r="N3276" s="25" t="s">
        <v>5569</v>
      </c>
    </row>
    <row r="3277" spans="8:14" ht="15" customHeight="1">
      <c r="H3277" s="18" t="s">
        <v>913</v>
      </c>
      <c r="I3277" s="6">
        <v>46071</v>
      </c>
      <c r="J3277" s="21" t="s">
        <v>4485</v>
      </c>
      <c r="K3277" s="18" t="s">
        <v>4170</v>
      </c>
      <c r="L3277" s="23">
        <v>677700479</v>
      </c>
      <c r="M3277" s="23">
        <v>0</v>
      </c>
      <c r="N3277" s="25" t="s">
        <v>4451</v>
      </c>
    </row>
    <row r="3278" spans="8:14" ht="15" customHeight="1">
      <c r="H3278" s="18" t="s">
        <v>4246</v>
      </c>
      <c r="I3278" s="6">
        <v>46106</v>
      </c>
      <c r="J3278" s="21" t="s">
        <v>5581</v>
      </c>
      <c r="K3278" s="18" t="s">
        <v>4247</v>
      </c>
      <c r="L3278" s="23">
        <v>684056121</v>
      </c>
      <c r="M3278" s="23">
        <v>0</v>
      </c>
      <c r="N3278" s="25" t="s">
        <v>5569</v>
      </c>
    </row>
    <row r="3279" spans="8:14" ht="15" customHeight="1">
      <c r="H3279" s="18" t="s">
        <v>4246</v>
      </c>
      <c r="I3279" s="6">
        <v>46106</v>
      </c>
      <c r="J3279" s="21" t="s">
        <v>5745</v>
      </c>
      <c r="K3279" s="18" t="s">
        <v>4247</v>
      </c>
      <c r="L3279" s="23">
        <v>688310424</v>
      </c>
      <c r="M3279" s="23">
        <v>0</v>
      </c>
      <c r="N3279" s="25" t="s">
        <v>5744</v>
      </c>
    </row>
    <row r="3280" spans="8:14" ht="15" customHeight="1">
      <c r="H3280" s="18" t="s">
        <v>4246</v>
      </c>
      <c r="I3280" s="6">
        <v>46106</v>
      </c>
      <c r="J3280" s="21" t="s">
        <v>5604</v>
      </c>
      <c r="K3280" s="18" t="s">
        <v>4247</v>
      </c>
      <c r="L3280" s="23">
        <v>689960460</v>
      </c>
      <c r="M3280" s="23">
        <v>0</v>
      </c>
      <c r="N3280" s="25" t="s">
        <v>5569</v>
      </c>
    </row>
    <row r="3281" spans="8:14" ht="15" customHeight="1">
      <c r="H3281" s="18" t="s">
        <v>858</v>
      </c>
      <c r="I3281" s="6">
        <v>46053</v>
      </c>
      <c r="J3281" s="21" t="s">
        <v>3996</v>
      </c>
      <c r="K3281" s="18" t="s">
        <v>876</v>
      </c>
      <c r="L3281" s="23">
        <v>694602941.17999995</v>
      </c>
      <c r="M3281" s="23">
        <v>0</v>
      </c>
      <c r="N3281" s="25" t="s">
        <v>3997</v>
      </c>
    </row>
    <row r="3282" spans="8:14" ht="15" customHeight="1">
      <c r="H3282" s="28" t="s">
        <v>4602</v>
      </c>
      <c r="I3282" s="33">
        <v>46046</v>
      </c>
      <c r="J3282" s="34" t="s">
        <v>815</v>
      </c>
      <c r="K3282" s="28" t="s">
        <v>5018</v>
      </c>
      <c r="L3282" s="35">
        <v>704573557</v>
      </c>
      <c r="M3282" s="35">
        <v>0</v>
      </c>
      <c r="N3282" s="36" t="s">
        <v>5198</v>
      </c>
    </row>
    <row r="3283" spans="8:14" ht="15" customHeight="1">
      <c r="H3283" s="18" t="s">
        <v>32</v>
      </c>
      <c r="I3283" s="6">
        <v>46097</v>
      </c>
      <c r="J3283" s="21" t="s">
        <v>5342</v>
      </c>
      <c r="K3283" s="18" t="s">
        <v>4221</v>
      </c>
      <c r="L3283" s="23">
        <v>707312000</v>
      </c>
      <c r="M3283" s="23">
        <v>0</v>
      </c>
      <c r="N3283" s="25" t="s">
        <v>5331</v>
      </c>
    </row>
    <row r="3284" spans="8:14" ht="15" customHeight="1">
      <c r="H3284" s="18" t="s">
        <v>4246</v>
      </c>
      <c r="I3284" s="6">
        <v>46106</v>
      </c>
      <c r="J3284" s="21" t="s">
        <v>5767</v>
      </c>
      <c r="K3284" s="18" t="s">
        <v>4247</v>
      </c>
      <c r="L3284" s="23">
        <v>718783273</v>
      </c>
      <c r="M3284" s="23">
        <v>0</v>
      </c>
      <c r="N3284" s="25" t="s">
        <v>5744</v>
      </c>
    </row>
    <row r="3285" spans="8:14" ht="15" customHeight="1">
      <c r="H3285" s="28" t="s">
        <v>4602</v>
      </c>
      <c r="I3285" s="33">
        <v>46046</v>
      </c>
      <c r="J3285" s="34" t="s">
        <v>778</v>
      </c>
      <c r="K3285" s="28" t="s">
        <v>4603</v>
      </c>
      <c r="L3285" s="35">
        <v>725443271</v>
      </c>
      <c r="M3285" s="35">
        <v>0</v>
      </c>
      <c r="N3285" s="36" t="s">
        <v>5181</v>
      </c>
    </row>
    <row r="3286" spans="8:14" ht="15" customHeight="1">
      <c r="H3286" s="18" t="s">
        <v>913</v>
      </c>
      <c r="I3286" s="6">
        <v>46086</v>
      </c>
      <c r="J3286" s="21" t="s">
        <v>5066</v>
      </c>
      <c r="K3286" s="18" t="s">
        <v>4238</v>
      </c>
      <c r="L3286" s="23">
        <v>730055711</v>
      </c>
      <c r="M3286" s="23">
        <v>0</v>
      </c>
      <c r="N3286" s="25" t="s">
        <v>5013</v>
      </c>
    </row>
    <row r="3287" spans="8:14" ht="15" customHeight="1">
      <c r="H3287" s="18" t="s">
        <v>112</v>
      </c>
      <c r="I3287" s="6">
        <v>46053</v>
      </c>
      <c r="J3287" s="21" t="s">
        <v>3996</v>
      </c>
      <c r="K3287" s="18" t="s">
        <v>118</v>
      </c>
      <c r="L3287" s="23">
        <v>749880000</v>
      </c>
      <c r="M3287" s="23">
        <v>0</v>
      </c>
      <c r="N3287" s="25" t="s">
        <v>3997</v>
      </c>
    </row>
    <row r="3288" spans="8:14" ht="15" customHeight="1">
      <c r="H3288" s="18" t="s">
        <v>112</v>
      </c>
      <c r="I3288" s="6">
        <v>46049</v>
      </c>
      <c r="J3288" s="21" t="s">
        <v>3277</v>
      </c>
      <c r="K3288" s="18" t="s">
        <v>1031</v>
      </c>
      <c r="L3288" s="23">
        <v>750000000</v>
      </c>
      <c r="M3288" s="23">
        <v>0</v>
      </c>
      <c r="N3288" s="25" t="s">
        <v>3278</v>
      </c>
    </row>
    <row r="3289" spans="8:14" ht="15" customHeight="1">
      <c r="H3289" s="18" t="s">
        <v>5561</v>
      </c>
      <c r="I3289" s="6">
        <v>46045</v>
      </c>
      <c r="J3289" s="21" t="s">
        <v>231</v>
      </c>
      <c r="K3289" s="18" t="s">
        <v>5650</v>
      </c>
      <c r="L3289" s="23">
        <v>760622292</v>
      </c>
      <c r="M3289" s="23">
        <v>0</v>
      </c>
      <c r="N3289" s="25" t="s">
        <v>5665</v>
      </c>
    </row>
    <row r="3290" spans="8:14" ht="15" customHeight="1">
      <c r="H3290" s="28" t="s">
        <v>4602</v>
      </c>
      <c r="I3290" s="33">
        <v>46046</v>
      </c>
      <c r="J3290" s="34" t="s">
        <v>763</v>
      </c>
      <c r="K3290" s="28" t="s">
        <v>5018</v>
      </c>
      <c r="L3290" s="35">
        <v>771819723</v>
      </c>
      <c r="M3290" s="35">
        <v>0</v>
      </c>
      <c r="N3290" s="36" t="s">
        <v>5156</v>
      </c>
    </row>
    <row r="3291" spans="8:14" ht="15" customHeight="1">
      <c r="H3291" s="18" t="s">
        <v>913</v>
      </c>
      <c r="I3291" s="6">
        <v>46086</v>
      </c>
      <c r="J3291" s="21" t="s">
        <v>5068</v>
      </c>
      <c r="K3291" s="18" t="s">
        <v>4238</v>
      </c>
      <c r="L3291" s="23">
        <v>782429691</v>
      </c>
      <c r="M3291" s="23">
        <v>0</v>
      </c>
      <c r="N3291" s="25" t="s">
        <v>5013</v>
      </c>
    </row>
    <row r="3292" spans="8:14" ht="15" customHeight="1">
      <c r="H3292" s="18" t="s">
        <v>790</v>
      </c>
      <c r="I3292" s="6">
        <v>46079</v>
      </c>
      <c r="J3292" s="21" t="s">
        <v>4791</v>
      </c>
      <c r="K3292" s="18" t="s">
        <v>792</v>
      </c>
      <c r="L3292" s="23">
        <v>800000000</v>
      </c>
      <c r="M3292" s="23">
        <v>0</v>
      </c>
      <c r="N3292" s="25" t="s">
        <v>4789</v>
      </c>
    </row>
    <row r="3293" spans="8:14" ht="15" customHeight="1">
      <c r="H3293" s="18" t="s">
        <v>32</v>
      </c>
      <c r="I3293" s="6">
        <v>46052</v>
      </c>
      <c r="J3293" s="21" t="s">
        <v>3734</v>
      </c>
      <c r="K3293" s="18" t="s">
        <v>3420</v>
      </c>
      <c r="L3293" s="23">
        <v>845391320</v>
      </c>
      <c r="M3293" s="23">
        <v>0</v>
      </c>
      <c r="N3293" s="25" t="s">
        <v>3735</v>
      </c>
    </row>
    <row r="3294" spans="8:14" ht="15" customHeight="1">
      <c r="H3294" s="18" t="s">
        <v>4246</v>
      </c>
      <c r="I3294" s="6">
        <v>46106</v>
      </c>
      <c r="J3294" s="21" t="s">
        <v>5754</v>
      </c>
      <c r="K3294" s="18" t="s">
        <v>4247</v>
      </c>
      <c r="L3294" s="23">
        <v>858610446</v>
      </c>
      <c r="M3294" s="23">
        <v>0</v>
      </c>
      <c r="N3294" s="25" t="s">
        <v>5744</v>
      </c>
    </row>
    <row r="3295" spans="8:14" ht="15" customHeight="1">
      <c r="H3295" s="28" t="s">
        <v>4602</v>
      </c>
      <c r="I3295" s="33">
        <v>46046</v>
      </c>
      <c r="J3295" s="34" t="s">
        <v>713</v>
      </c>
      <c r="K3295" s="28" t="s">
        <v>5018</v>
      </c>
      <c r="L3295" s="35">
        <v>868971065</v>
      </c>
      <c r="M3295" s="35">
        <v>0</v>
      </c>
      <c r="N3295" s="36" t="s">
        <v>5077</v>
      </c>
    </row>
    <row r="3296" spans="8:14" ht="15" customHeight="1">
      <c r="H3296" s="18" t="s">
        <v>913</v>
      </c>
      <c r="I3296" s="6">
        <v>46071</v>
      </c>
      <c r="J3296" s="21" t="s">
        <v>4495</v>
      </c>
      <c r="K3296" s="18" t="s">
        <v>4170</v>
      </c>
      <c r="L3296" s="23">
        <v>874379583</v>
      </c>
      <c r="M3296" s="23">
        <v>0</v>
      </c>
      <c r="N3296" s="25" t="s">
        <v>4451</v>
      </c>
    </row>
    <row r="3297" spans="8:14" ht="15" customHeight="1">
      <c r="H3297" s="18" t="s">
        <v>913</v>
      </c>
      <c r="I3297" s="6">
        <v>46086</v>
      </c>
      <c r="J3297" s="21" t="s">
        <v>4975</v>
      </c>
      <c r="K3297" s="18" t="s">
        <v>4238</v>
      </c>
      <c r="L3297" s="23">
        <v>875610048</v>
      </c>
      <c r="M3297" s="23">
        <v>0</v>
      </c>
      <c r="N3297" s="25" t="s">
        <v>4973</v>
      </c>
    </row>
    <row r="3298" spans="8:14" ht="15" customHeight="1">
      <c r="H3298" s="18" t="s">
        <v>5284</v>
      </c>
      <c r="I3298" s="6">
        <v>46073</v>
      </c>
      <c r="J3298" s="21" t="s">
        <v>94</v>
      </c>
      <c r="K3298" s="18" t="s">
        <v>5328</v>
      </c>
      <c r="L3298" s="23">
        <v>885595098</v>
      </c>
      <c r="M3298" s="23">
        <v>0</v>
      </c>
      <c r="N3298" s="25" t="s">
        <v>6406</v>
      </c>
    </row>
    <row r="3299" spans="8:14" ht="15" customHeight="1">
      <c r="H3299" s="18" t="s">
        <v>4246</v>
      </c>
      <c r="I3299" s="6">
        <v>46106</v>
      </c>
      <c r="J3299" s="21" t="s">
        <v>5575</v>
      </c>
      <c r="K3299" s="18" t="s">
        <v>4247</v>
      </c>
      <c r="L3299" s="23">
        <v>887370112</v>
      </c>
      <c r="M3299" s="23">
        <v>0</v>
      </c>
      <c r="N3299" s="25" t="s">
        <v>5569</v>
      </c>
    </row>
    <row r="3300" spans="8:14" ht="15" customHeight="1">
      <c r="H3300" s="28" t="s">
        <v>4602</v>
      </c>
      <c r="I3300" s="33">
        <v>46046</v>
      </c>
      <c r="J3300" s="34" t="s">
        <v>705</v>
      </c>
      <c r="K3300" s="28" t="s">
        <v>5018</v>
      </c>
      <c r="L3300" s="35">
        <v>890643427</v>
      </c>
      <c r="M3300" s="35">
        <v>0</v>
      </c>
      <c r="N3300" s="36" t="s">
        <v>6232</v>
      </c>
    </row>
    <row r="3301" spans="8:14" ht="15" customHeight="1">
      <c r="H3301" s="18" t="s">
        <v>4246</v>
      </c>
      <c r="I3301" s="6">
        <v>46106</v>
      </c>
      <c r="J3301" s="21" t="s">
        <v>5603</v>
      </c>
      <c r="K3301" s="18" t="s">
        <v>4247</v>
      </c>
      <c r="L3301" s="23">
        <v>915686207</v>
      </c>
      <c r="M3301" s="23">
        <v>0</v>
      </c>
      <c r="N3301" s="25" t="s">
        <v>5569</v>
      </c>
    </row>
    <row r="3302" spans="8:14" ht="15" customHeight="1">
      <c r="H3302" s="18" t="s">
        <v>123</v>
      </c>
      <c r="I3302" s="6">
        <v>46091</v>
      </c>
      <c r="J3302" s="21" t="s">
        <v>5169</v>
      </c>
      <c r="K3302" s="18" t="s">
        <v>4314</v>
      </c>
      <c r="L3302" s="23">
        <v>942880614.14999998</v>
      </c>
      <c r="M3302" s="23">
        <v>0</v>
      </c>
      <c r="N3302" s="25" t="s">
        <v>5170</v>
      </c>
    </row>
    <row r="3303" spans="8:14" ht="15" customHeight="1">
      <c r="H3303" s="18" t="s">
        <v>32</v>
      </c>
      <c r="I3303" s="6">
        <v>46098</v>
      </c>
      <c r="J3303" s="21" t="s">
        <v>5363</v>
      </c>
      <c r="K3303" s="18" t="s">
        <v>4221</v>
      </c>
      <c r="L3303" s="23">
        <v>944821600</v>
      </c>
      <c r="M3303" s="23">
        <v>0</v>
      </c>
      <c r="N3303" s="25" t="s">
        <v>5362</v>
      </c>
    </row>
    <row r="3304" spans="8:14" ht="15" customHeight="1">
      <c r="H3304" s="18" t="s">
        <v>4246</v>
      </c>
      <c r="I3304" s="6">
        <v>46106</v>
      </c>
      <c r="J3304" s="21" t="s">
        <v>5811</v>
      </c>
      <c r="K3304" s="18" t="s">
        <v>4247</v>
      </c>
      <c r="L3304" s="23">
        <v>947294801</v>
      </c>
      <c r="M3304" s="23">
        <v>0</v>
      </c>
      <c r="N3304" s="25" t="s">
        <v>5744</v>
      </c>
    </row>
    <row r="3305" spans="8:14" ht="15" customHeight="1">
      <c r="H3305" s="18" t="s">
        <v>67</v>
      </c>
      <c r="I3305" s="6">
        <v>46098</v>
      </c>
      <c r="J3305" s="21" t="s">
        <v>5378</v>
      </c>
      <c r="K3305" s="18" t="s">
        <v>1251</v>
      </c>
      <c r="L3305" s="23">
        <v>962874190.46000004</v>
      </c>
      <c r="M3305" s="23">
        <v>0</v>
      </c>
      <c r="N3305" s="25" t="s">
        <v>5379</v>
      </c>
    </row>
    <row r="3306" spans="8:14" ht="15" customHeight="1">
      <c r="H3306" s="18" t="s">
        <v>123</v>
      </c>
      <c r="I3306" s="6">
        <v>46111</v>
      </c>
      <c r="J3306" s="21" t="s">
        <v>5942</v>
      </c>
      <c r="K3306" s="18" t="s">
        <v>4314</v>
      </c>
      <c r="L3306" s="23">
        <v>983345938.78999996</v>
      </c>
      <c r="M3306" s="23">
        <v>0</v>
      </c>
      <c r="N3306" s="25" t="s">
        <v>5943</v>
      </c>
    </row>
    <row r="3307" spans="8:14" ht="15" customHeight="1">
      <c r="H3307" s="18" t="s">
        <v>123</v>
      </c>
      <c r="I3307" s="6">
        <v>46093</v>
      </c>
      <c r="J3307" s="21" t="s">
        <v>5268</v>
      </c>
      <c r="K3307" s="18" t="s">
        <v>4314</v>
      </c>
      <c r="L3307" s="23">
        <v>986802916.04999995</v>
      </c>
      <c r="M3307" s="23">
        <v>0</v>
      </c>
      <c r="N3307" s="25" t="s">
        <v>5170</v>
      </c>
    </row>
    <row r="3308" spans="8:14" ht="15" customHeight="1">
      <c r="H3308" s="18" t="s">
        <v>4246</v>
      </c>
      <c r="I3308" s="6">
        <v>46106</v>
      </c>
      <c r="J3308" s="21" t="s">
        <v>5782</v>
      </c>
      <c r="K3308" s="18" t="s">
        <v>4247</v>
      </c>
      <c r="L3308" s="23">
        <v>998793657</v>
      </c>
      <c r="M3308" s="23">
        <v>0</v>
      </c>
      <c r="N3308" s="25" t="s">
        <v>5744</v>
      </c>
    </row>
    <row r="3309" spans="8:14" ht="15" customHeight="1">
      <c r="H3309" s="18" t="s">
        <v>4498</v>
      </c>
      <c r="I3309" s="6">
        <v>46048</v>
      </c>
      <c r="J3309" s="21" t="s">
        <v>890</v>
      </c>
      <c r="K3309" s="18" t="s">
        <v>5000</v>
      </c>
      <c r="L3309" s="23">
        <v>998964122</v>
      </c>
      <c r="M3309" s="23">
        <v>0</v>
      </c>
      <c r="N3309" s="25" t="s">
        <v>5233</v>
      </c>
    </row>
    <row r="3310" spans="8:14" ht="15" customHeight="1">
      <c r="H3310" s="18" t="s">
        <v>32</v>
      </c>
      <c r="I3310" s="6">
        <v>46097</v>
      </c>
      <c r="J3310" s="21" t="s">
        <v>5332</v>
      </c>
      <c r="K3310" s="18" t="s">
        <v>4221</v>
      </c>
      <c r="L3310" s="23">
        <v>999896200</v>
      </c>
      <c r="M3310" s="23">
        <v>0</v>
      </c>
      <c r="N3310" s="25" t="s">
        <v>5331</v>
      </c>
    </row>
    <row r="3311" spans="8:14" ht="15" customHeight="1">
      <c r="H3311" s="18" t="s">
        <v>1994</v>
      </c>
      <c r="I3311" s="6">
        <v>46112</v>
      </c>
      <c r="J3311" s="21" t="s">
        <v>5993</v>
      </c>
      <c r="K3311" s="18" t="s">
        <v>4299</v>
      </c>
      <c r="L3311" s="23">
        <v>1000000000</v>
      </c>
      <c r="M3311" s="23">
        <v>-140393200</v>
      </c>
      <c r="N3311" s="25" t="s">
        <v>5994</v>
      </c>
    </row>
    <row r="3312" spans="8:14" ht="15" customHeight="1">
      <c r="H3312" s="18" t="s">
        <v>4246</v>
      </c>
      <c r="I3312" s="6">
        <v>46106</v>
      </c>
      <c r="J3312" s="21" t="s">
        <v>5594</v>
      </c>
      <c r="K3312" s="18" t="s">
        <v>4247</v>
      </c>
      <c r="L3312" s="23">
        <v>1012760119</v>
      </c>
      <c r="M3312" s="23">
        <v>0</v>
      </c>
      <c r="N3312" s="25" t="s">
        <v>5569</v>
      </c>
    </row>
    <row r="3313" spans="8:14" ht="15" customHeight="1">
      <c r="H3313" s="28" t="s">
        <v>4602</v>
      </c>
      <c r="I3313" s="33">
        <v>46046</v>
      </c>
      <c r="J3313" s="34" t="s">
        <v>768</v>
      </c>
      <c r="K3313" s="28" t="s">
        <v>5018</v>
      </c>
      <c r="L3313" s="35">
        <v>1015162021</v>
      </c>
      <c r="M3313" s="35">
        <v>0</v>
      </c>
      <c r="N3313" s="36" t="s">
        <v>5166</v>
      </c>
    </row>
    <row r="3314" spans="8:14" ht="15" customHeight="1">
      <c r="H3314" s="18" t="s">
        <v>4246</v>
      </c>
      <c r="I3314" s="6">
        <v>46106</v>
      </c>
      <c r="J3314" s="21" t="s">
        <v>5577</v>
      </c>
      <c r="K3314" s="18" t="s">
        <v>4247</v>
      </c>
      <c r="L3314" s="23">
        <v>1056834360</v>
      </c>
      <c r="M3314" s="23">
        <v>0</v>
      </c>
      <c r="N3314" s="25" t="s">
        <v>5569</v>
      </c>
    </row>
    <row r="3315" spans="8:14" ht="15" customHeight="1">
      <c r="H3315" s="18" t="s">
        <v>4246</v>
      </c>
      <c r="I3315" s="6">
        <v>46106</v>
      </c>
      <c r="J3315" s="21" t="s">
        <v>5652</v>
      </c>
      <c r="K3315" s="18" t="s">
        <v>4247</v>
      </c>
      <c r="L3315" s="23">
        <v>1057440923</v>
      </c>
      <c r="M3315" s="23">
        <v>0</v>
      </c>
      <c r="N3315" s="25" t="s">
        <v>5617</v>
      </c>
    </row>
    <row r="3316" spans="8:14" ht="15" customHeight="1">
      <c r="H3316" s="18" t="s">
        <v>4498</v>
      </c>
      <c r="I3316" s="6">
        <v>46048</v>
      </c>
      <c r="J3316" s="21" t="s">
        <v>884</v>
      </c>
      <c r="K3316" s="18" t="s">
        <v>4499</v>
      </c>
      <c r="L3316" s="23">
        <v>1060916160</v>
      </c>
      <c r="M3316" s="23">
        <v>0</v>
      </c>
      <c r="N3316" s="25" t="s">
        <v>5228</v>
      </c>
    </row>
    <row r="3317" spans="8:14" ht="15" customHeight="1">
      <c r="H3317" s="18" t="s">
        <v>4246</v>
      </c>
      <c r="I3317" s="6">
        <v>46106</v>
      </c>
      <c r="J3317" s="21" t="s">
        <v>5757</v>
      </c>
      <c r="K3317" s="18" t="s">
        <v>4247</v>
      </c>
      <c r="L3317" s="23">
        <v>1072926939</v>
      </c>
      <c r="M3317" s="23">
        <v>0</v>
      </c>
      <c r="N3317" s="25" t="s">
        <v>5744</v>
      </c>
    </row>
    <row r="3318" spans="8:14" ht="15" customHeight="1">
      <c r="H3318" s="18" t="s">
        <v>123</v>
      </c>
      <c r="I3318" s="6">
        <v>46111</v>
      </c>
      <c r="J3318" s="21" t="s">
        <v>5945</v>
      </c>
      <c r="K3318" s="18" t="s">
        <v>4314</v>
      </c>
      <c r="L3318" s="23">
        <v>1086156944.01</v>
      </c>
      <c r="M3318" s="23">
        <v>0</v>
      </c>
      <c r="N3318" s="25" t="s">
        <v>5935</v>
      </c>
    </row>
    <row r="3319" spans="8:14" ht="15" customHeight="1">
      <c r="H3319" s="28" t="s">
        <v>4602</v>
      </c>
      <c r="I3319" s="33">
        <v>46045</v>
      </c>
      <c r="J3319" s="34" t="s">
        <v>627</v>
      </c>
      <c r="K3319" s="28" t="s">
        <v>5018</v>
      </c>
      <c r="L3319" s="35">
        <v>1089415759</v>
      </c>
      <c r="M3319" s="35">
        <v>0</v>
      </c>
      <c r="N3319" s="36" t="s">
        <v>5033</v>
      </c>
    </row>
    <row r="3320" spans="8:14" ht="15" customHeight="1">
      <c r="H3320" s="28" t="s">
        <v>4602</v>
      </c>
      <c r="I3320" s="33">
        <v>46046</v>
      </c>
      <c r="J3320" s="34" t="s">
        <v>710</v>
      </c>
      <c r="K3320" s="28" t="s">
        <v>5018</v>
      </c>
      <c r="L3320" s="35">
        <v>1094468712</v>
      </c>
      <c r="M3320" s="35">
        <v>0</v>
      </c>
      <c r="N3320" s="36" t="s">
        <v>5074</v>
      </c>
    </row>
    <row r="3321" spans="8:14" ht="15" customHeight="1">
      <c r="H3321" s="18" t="s">
        <v>5561</v>
      </c>
      <c r="I3321" s="6">
        <v>46045</v>
      </c>
      <c r="J3321" s="21" t="s">
        <v>241</v>
      </c>
      <c r="K3321" s="18" t="s">
        <v>5650</v>
      </c>
      <c r="L3321" s="23">
        <v>1097623119</v>
      </c>
      <c r="M3321" s="23">
        <v>0</v>
      </c>
      <c r="N3321" s="25" t="s">
        <v>5671</v>
      </c>
    </row>
    <row r="3322" spans="8:14" ht="15" customHeight="1">
      <c r="H3322" s="18" t="s">
        <v>913</v>
      </c>
      <c r="I3322" s="6">
        <v>46071</v>
      </c>
      <c r="J3322" s="21" t="s">
        <v>4441</v>
      </c>
      <c r="K3322" s="18" t="s">
        <v>4170</v>
      </c>
      <c r="L3322" s="23">
        <v>1105138328</v>
      </c>
      <c r="M3322" s="23">
        <v>0</v>
      </c>
      <c r="N3322" s="25" t="s">
        <v>4416</v>
      </c>
    </row>
    <row r="3323" spans="8:14" ht="15" customHeight="1">
      <c r="H3323" s="18" t="s">
        <v>4246</v>
      </c>
      <c r="I3323" s="6">
        <v>46106</v>
      </c>
      <c r="J3323" s="21" t="s">
        <v>5801</v>
      </c>
      <c r="K3323" s="18" t="s">
        <v>4247</v>
      </c>
      <c r="L3323" s="23">
        <v>1119170620</v>
      </c>
      <c r="M3323" s="23">
        <v>0</v>
      </c>
      <c r="N3323" s="25" t="s">
        <v>5744</v>
      </c>
    </row>
    <row r="3324" spans="8:14" ht="15" customHeight="1">
      <c r="H3324" s="18" t="s">
        <v>4246</v>
      </c>
      <c r="I3324" s="6">
        <v>46106</v>
      </c>
      <c r="J3324" s="21" t="s">
        <v>5689</v>
      </c>
      <c r="K3324" s="18" t="s">
        <v>4247</v>
      </c>
      <c r="L3324" s="23">
        <v>1127401411</v>
      </c>
      <c r="M3324" s="23">
        <v>0</v>
      </c>
      <c r="N3324" s="25" t="s">
        <v>5617</v>
      </c>
    </row>
    <row r="3325" spans="8:14" ht="15" customHeight="1">
      <c r="H3325" s="18" t="s">
        <v>913</v>
      </c>
      <c r="I3325" s="6">
        <v>46071</v>
      </c>
      <c r="J3325" s="21" t="s">
        <v>4423</v>
      </c>
      <c r="K3325" s="18" t="s">
        <v>4170</v>
      </c>
      <c r="L3325" s="23">
        <v>1163810143</v>
      </c>
      <c r="M3325" s="23">
        <v>0</v>
      </c>
      <c r="N3325" s="25" t="s">
        <v>4416</v>
      </c>
    </row>
    <row r="3326" spans="8:14" ht="15" customHeight="1">
      <c r="H3326" s="18" t="s">
        <v>913</v>
      </c>
      <c r="I3326" s="6">
        <v>46076</v>
      </c>
      <c r="J3326" s="21" t="s">
        <v>4665</v>
      </c>
      <c r="K3326" s="18" t="s">
        <v>4170</v>
      </c>
      <c r="L3326" s="23">
        <v>1179678919</v>
      </c>
      <c r="M3326" s="23">
        <v>0</v>
      </c>
      <c r="N3326" s="25" t="s">
        <v>4644</v>
      </c>
    </row>
    <row r="3327" spans="8:14" ht="15" customHeight="1">
      <c r="H3327" s="18" t="s">
        <v>4246</v>
      </c>
      <c r="I3327" s="6">
        <v>46106</v>
      </c>
      <c r="J3327" s="21" t="s">
        <v>5799</v>
      </c>
      <c r="K3327" s="18" t="s">
        <v>4247</v>
      </c>
      <c r="L3327" s="23">
        <v>1185554495</v>
      </c>
      <c r="M3327" s="23">
        <v>0</v>
      </c>
      <c r="N3327" s="25" t="s">
        <v>5744</v>
      </c>
    </row>
    <row r="3328" spans="8:14" ht="15" customHeight="1">
      <c r="H3328" s="28" t="s">
        <v>4602</v>
      </c>
      <c r="I3328" s="33">
        <v>46045</v>
      </c>
      <c r="J3328" s="34" t="s">
        <v>630</v>
      </c>
      <c r="K3328" s="28" t="s">
        <v>5018</v>
      </c>
      <c r="L3328" s="35">
        <v>1200866334</v>
      </c>
      <c r="M3328" s="35">
        <v>0</v>
      </c>
      <c r="N3328" s="36" t="s">
        <v>5035</v>
      </c>
    </row>
    <row r="3329" spans="8:14" ht="15" customHeight="1">
      <c r="H3329" s="18" t="s">
        <v>4246</v>
      </c>
      <c r="I3329" s="6">
        <v>46106</v>
      </c>
      <c r="J3329" s="21" t="s">
        <v>5602</v>
      </c>
      <c r="K3329" s="18" t="s">
        <v>4247</v>
      </c>
      <c r="L3329" s="23">
        <v>1202291934</v>
      </c>
      <c r="M3329" s="23">
        <v>0</v>
      </c>
      <c r="N3329" s="25" t="s">
        <v>5569</v>
      </c>
    </row>
    <row r="3330" spans="8:14" ht="15" customHeight="1">
      <c r="H3330" s="18" t="s">
        <v>5561</v>
      </c>
      <c r="I3330" s="6">
        <v>46045</v>
      </c>
      <c r="J3330" s="21" t="s">
        <v>285</v>
      </c>
      <c r="K3330" s="18" t="s">
        <v>5650</v>
      </c>
      <c r="L3330" s="23">
        <v>1267354630</v>
      </c>
      <c r="M3330" s="23">
        <v>0</v>
      </c>
      <c r="N3330" s="25" t="s">
        <v>5702</v>
      </c>
    </row>
    <row r="3331" spans="8:14" ht="15" customHeight="1">
      <c r="H3331" s="18" t="s">
        <v>4246</v>
      </c>
      <c r="I3331" s="6">
        <v>46106</v>
      </c>
      <c r="J3331" s="21" t="s">
        <v>5775</v>
      </c>
      <c r="K3331" s="18" t="s">
        <v>4247</v>
      </c>
      <c r="L3331" s="23">
        <v>1293070146</v>
      </c>
      <c r="M3331" s="23">
        <v>0</v>
      </c>
      <c r="N3331" s="25" t="s">
        <v>5744</v>
      </c>
    </row>
    <row r="3332" spans="8:14" ht="15" customHeight="1">
      <c r="H3332" s="18" t="s">
        <v>4498</v>
      </c>
      <c r="I3332" s="6">
        <v>46048</v>
      </c>
      <c r="J3332" s="21" t="s">
        <v>862</v>
      </c>
      <c r="K3332" s="18" t="s">
        <v>4499</v>
      </c>
      <c r="L3332" s="23">
        <v>1297488270</v>
      </c>
      <c r="M3332" s="23">
        <v>0</v>
      </c>
      <c r="N3332" s="25" t="s">
        <v>6249</v>
      </c>
    </row>
    <row r="3333" spans="8:14" ht="15" customHeight="1">
      <c r="H3333" s="18" t="s">
        <v>328</v>
      </c>
      <c r="I3333" s="6">
        <v>46050</v>
      </c>
      <c r="J3333" s="21" t="s">
        <v>3522</v>
      </c>
      <c r="K3333" s="18" t="s">
        <v>333</v>
      </c>
      <c r="L3333" s="23">
        <v>1344300000</v>
      </c>
      <c r="M3333" s="23">
        <v>0</v>
      </c>
      <c r="N3333" s="25" t="s">
        <v>3523</v>
      </c>
    </row>
    <row r="3334" spans="8:14" ht="15" customHeight="1">
      <c r="H3334" s="18" t="s">
        <v>4246</v>
      </c>
      <c r="I3334" s="6">
        <v>46106</v>
      </c>
      <c r="J3334" s="21" t="s">
        <v>5591</v>
      </c>
      <c r="K3334" s="18" t="s">
        <v>4247</v>
      </c>
      <c r="L3334" s="23">
        <v>1357799132</v>
      </c>
      <c r="M3334" s="23">
        <v>0</v>
      </c>
      <c r="N3334" s="25" t="s">
        <v>5569</v>
      </c>
    </row>
    <row r="3335" spans="8:14" ht="15" customHeight="1">
      <c r="H3335" s="18" t="s">
        <v>5561</v>
      </c>
      <c r="I3335" s="6">
        <v>46045</v>
      </c>
      <c r="J3335" s="21" t="s">
        <v>247</v>
      </c>
      <c r="K3335" s="18" t="s">
        <v>5650</v>
      </c>
      <c r="L3335" s="23">
        <v>1364802716</v>
      </c>
      <c r="M3335" s="23">
        <v>0</v>
      </c>
      <c r="N3335" s="25" t="s">
        <v>5675</v>
      </c>
    </row>
    <row r="3336" spans="8:14" ht="15" customHeight="1">
      <c r="H3336" s="28" t="s">
        <v>4602</v>
      </c>
      <c r="I3336" s="33">
        <v>46046</v>
      </c>
      <c r="J3336" s="34" t="s">
        <v>760</v>
      </c>
      <c r="K3336" s="28" t="s">
        <v>5018</v>
      </c>
      <c r="L3336" s="35">
        <v>1365815696</v>
      </c>
      <c r="M3336" s="35">
        <v>0</v>
      </c>
      <c r="N3336" s="36" t="s">
        <v>5146</v>
      </c>
    </row>
    <row r="3337" spans="8:14" ht="15" customHeight="1">
      <c r="H3337" s="28" t="s">
        <v>4602</v>
      </c>
      <c r="I3337" s="33">
        <v>46045</v>
      </c>
      <c r="J3337" s="34" t="s">
        <v>639</v>
      </c>
      <c r="K3337" s="28" t="s">
        <v>5018</v>
      </c>
      <c r="L3337" s="35">
        <v>1399355692</v>
      </c>
      <c r="M3337" s="35">
        <v>0</v>
      </c>
      <c r="N3337" s="36" t="s">
        <v>6226</v>
      </c>
    </row>
    <row r="3338" spans="8:14" ht="15" customHeight="1">
      <c r="H3338" s="28" t="s">
        <v>4602</v>
      </c>
      <c r="I3338" s="33">
        <v>46045</v>
      </c>
      <c r="J3338" s="34" t="s">
        <v>662</v>
      </c>
      <c r="K3338" s="28" t="s">
        <v>5018</v>
      </c>
      <c r="L3338" s="35">
        <v>1403509253</v>
      </c>
      <c r="M3338" s="35">
        <v>0</v>
      </c>
      <c r="N3338" s="36" t="s">
        <v>5057</v>
      </c>
    </row>
    <row r="3339" spans="8:14" ht="15" customHeight="1">
      <c r="H3339" s="18" t="s">
        <v>858</v>
      </c>
      <c r="I3339" s="6">
        <v>46079</v>
      </c>
      <c r="J3339" s="21" t="s">
        <v>4793</v>
      </c>
      <c r="K3339" s="18" t="s">
        <v>873</v>
      </c>
      <c r="L3339" s="23">
        <v>1450000000</v>
      </c>
      <c r="M3339" s="23">
        <v>0</v>
      </c>
      <c r="N3339" s="25" t="s">
        <v>4789</v>
      </c>
    </row>
    <row r="3340" spans="8:14" ht="15" customHeight="1">
      <c r="H3340" s="28" t="s">
        <v>4602</v>
      </c>
      <c r="I3340" s="33">
        <v>46046</v>
      </c>
      <c r="J3340" s="34" t="s">
        <v>753</v>
      </c>
      <c r="K3340" s="28" t="s">
        <v>5018</v>
      </c>
      <c r="L3340" s="35">
        <v>1458715799</v>
      </c>
      <c r="M3340" s="35">
        <v>0</v>
      </c>
      <c r="N3340" s="36" t="s">
        <v>5132</v>
      </c>
    </row>
    <row r="3341" spans="8:14" ht="15" customHeight="1">
      <c r="H3341" s="28" t="s">
        <v>4602</v>
      </c>
      <c r="I3341" s="33">
        <v>46046</v>
      </c>
      <c r="J3341" s="34" t="s">
        <v>765</v>
      </c>
      <c r="K3341" s="28" t="s">
        <v>4603</v>
      </c>
      <c r="L3341" s="35">
        <v>1472057659</v>
      </c>
      <c r="M3341" s="35">
        <v>0</v>
      </c>
      <c r="N3341" s="36" t="s">
        <v>5161</v>
      </c>
    </row>
    <row r="3342" spans="8:14" ht="15" customHeight="1">
      <c r="H3342" s="18" t="s">
        <v>5561</v>
      </c>
      <c r="I3342" s="6">
        <v>46045</v>
      </c>
      <c r="J3342" s="21" t="s">
        <v>229</v>
      </c>
      <c r="K3342" s="18" t="s">
        <v>5650</v>
      </c>
      <c r="L3342" s="23">
        <v>1488795721</v>
      </c>
      <c r="M3342" s="23">
        <v>0</v>
      </c>
      <c r="N3342" s="25" t="s">
        <v>5663</v>
      </c>
    </row>
    <row r="3343" spans="8:14" ht="15" customHeight="1">
      <c r="H3343" s="18" t="s">
        <v>5561</v>
      </c>
      <c r="I3343" s="6">
        <v>46045</v>
      </c>
      <c r="J3343" s="21" t="s">
        <v>283</v>
      </c>
      <c r="K3343" s="18" t="s">
        <v>5650</v>
      </c>
      <c r="L3343" s="23">
        <v>1522686035</v>
      </c>
      <c r="M3343" s="23">
        <v>0</v>
      </c>
      <c r="N3343" s="25" t="s">
        <v>5700</v>
      </c>
    </row>
    <row r="3344" spans="8:14" ht="15" customHeight="1">
      <c r="H3344" s="18" t="s">
        <v>5561</v>
      </c>
      <c r="I3344" s="6">
        <v>46045</v>
      </c>
      <c r="J3344" s="21" t="s">
        <v>270</v>
      </c>
      <c r="K3344" s="18" t="s">
        <v>5650</v>
      </c>
      <c r="L3344" s="23">
        <v>1534578032</v>
      </c>
      <c r="M3344" s="23">
        <v>0</v>
      </c>
      <c r="N3344" s="25" t="s">
        <v>6448</v>
      </c>
    </row>
    <row r="3345" spans="8:14" ht="15" customHeight="1">
      <c r="H3345" s="18" t="s">
        <v>913</v>
      </c>
      <c r="I3345" s="6">
        <v>46076</v>
      </c>
      <c r="J3345" s="21" t="s">
        <v>4650</v>
      </c>
      <c r="K3345" s="18" t="s">
        <v>4170</v>
      </c>
      <c r="L3345" s="23">
        <v>1537676290</v>
      </c>
      <c r="M3345" s="23">
        <v>0</v>
      </c>
      <c r="N3345" s="25" t="s">
        <v>4644</v>
      </c>
    </row>
    <row r="3346" spans="8:14" ht="15" customHeight="1">
      <c r="H3346" s="18" t="s">
        <v>4246</v>
      </c>
      <c r="I3346" s="6">
        <v>46106</v>
      </c>
      <c r="J3346" s="21" t="s">
        <v>5756</v>
      </c>
      <c r="K3346" s="18" t="s">
        <v>4247</v>
      </c>
      <c r="L3346" s="23">
        <v>1559549854</v>
      </c>
      <c r="M3346" s="23">
        <v>0</v>
      </c>
      <c r="N3346" s="25" t="s">
        <v>5744</v>
      </c>
    </row>
    <row r="3347" spans="8:14" ht="15" customHeight="1">
      <c r="H3347" s="18" t="s">
        <v>120</v>
      </c>
      <c r="I3347" s="6">
        <v>46052</v>
      </c>
      <c r="J3347" s="21" t="s">
        <v>3737</v>
      </c>
      <c r="K3347" s="18" t="s">
        <v>528</v>
      </c>
      <c r="L3347" s="23">
        <v>1571938246</v>
      </c>
      <c r="M3347" s="23">
        <v>0</v>
      </c>
      <c r="N3347" s="25" t="s">
        <v>3738</v>
      </c>
    </row>
    <row r="3348" spans="8:14" ht="15" customHeight="1">
      <c r="H3348" s="18" t="s">
        <v>4498</v>
      </c>
      <c r="I3348" s="6">
        <v>46046</v>
      </c>
      <c r="J3348" s="21" t="s">
        <v>731</v>
      </c>
      <c r="K3348" s="18" t="s">
        <v>5000</v>
      </c>
      <c r="L3348" s="23">
        <v>1579056788</v>
      </c>
      <c r="M3348" s="23">
        <v>0</v>
      </c>
      <c r="N3348" s="25" t="s">
        <v>5102</v>
      </c>
    </row>
    <row r="3349" spans="8:14" ht="15" customHeight="1">
      <c r="H3349" s="18" t="s">
        <v>1957</v>
      </c>
      <c r="I3349" s="6">
        <v>46042</v>
      </c>
      <c r="J3349" s="21" t="s">
        <v>1958</v>
      </c>
      <c r="K3349" s="18" t="s">
        <v>1959</v>
      </c>
      <c r="L3349" s="23">
        <v>1619078721.6600001</v>
      </c>
      <c r="M3349" s="23">
        <v>0</v>
      </c>
      <c r="N3349" s="25" t="s">
        <v>1960</v>
      </c>
    </row>
    <row r="3350" spans="8:14" ht="15" customHeight="1">
      <c r="H3350" s="18" t="s">
        <v>5561</v>
      </c>
      <c r="I3350" s="6">
        <v>46045</v>
      </c>
      <c r="J3350" s="21" t="s">
        <v>255</v>
      </c>
      <c r="K3350" s="18" t="s">
        <v>5650</v>
      </c>
      <c r="L3350" s="23">
        <v>1619944719</v>
      </c>
      <c r="M3350" s="23">
        <v>0</v>
      </c>
      <c r="N3350" s="25" t="s">
        <v>5679</v>
      </c>
    </row>
    <row r="3351" spans="8:14" ht="15" customHeight="1">
      <c r="H3351" s="18" t="s">
        <v>328</v>
      </c>
      <c r="I3351" s="6">
        <v>46053</v>
      </c>
      <c r="J3351" s="21" t="s">
        <v>3996</v>
      </c>
      <c r="K3351" s="18" t="s">
        <v>333</v>
      </c>
      <c r="L3351" s="23">
        <v>1631049100</v>
      </c>
      <c r="M3351" s="23">
        <v>0</v>
      </c>
      <c r="N3351" s="25" t="s">
        <v>3997</v>
      </c>
    </row>
    <row r="3352" spans="8:14" ht="15" customHeight="1">
      <c r="H3352" s="18" t="s">
        <v>5493</v>
      </c>
      <c r="I3352" s="6">
        <v>46052</v>
      </c>
      <c r="J3352" s="21" t="s">
        <v>63</v>
      </c>
      <c r="K3352" s="18" t="s">
        <v>5525</v>
      </c>
      <c r="L3352" s="23">
        <v>1670000000</v>
      </c>
      <c r="M3352" s="23">
        <v>0</v>
      </c>
      <c r="N3352" s="25" t="s">
        <v>6435</v>
      </c>
    </row>
    <row r="3353" spans="8:14" ht="15" customHeight="1">
      <c r="H3353" s="18" t="s">
        <v>5561</v>
      </c>
      <c r="I3353" s="6">
        <v>46045</v>
      </c>
      <c r="J3353" s="21" t="s">
        <v>276</v>
      </c>
      <c r="K3353" s="18" t="s">
        <v>5650</v>
      </c>
      <c r="L3353" s="23">
        <v>1670812496</v>
      </c>
      <c r="M3353" s="23">
        <v>0</v>
      </c>
      <c r="N3353" s="25" t="s">
        <v>5694</v>
      </c>
    </row>
    <row r="3354" spans="8:14" ht="15" customHeight="1">
      <c r="H3354" s="18" t="s">
        <v>913</v>
      </c>
      <c r="I3354" s="6">
        <v>46108</v>
      </c>
      <c r="J3354" s="21" t="s">
        <v>5898</v>
      </c>
      <c r="K3354" s="18" t="s">
        <v>4238</v>
      </c>
      <c r="L3354" s="23">
        <v>1674626071</v>
      </c>
      <c r="M3354" s="23">
        <v>0</v>
      </c>
      <c r="N3354" s="25" t="s">
        <v>5899</v>
      </c>
    </row>
    <row r="3355" spans="8:14" ht="15" customHeight="1">
      <c r="H3355" s="18" t="s">
        <v>5561</v>
      </c>
      <c r="I3355" s="6">
        <v>46045</v>
      </c>
      <c r="J3355" s="21" t="s">
        <v>281</v>
      </c>
      <c r="K3355" s="18" t="s">
        <v>5650</v>
      </c>
      <c r="L3355" s="23">
        <v>1685708927</v>
      </c>
      <c r="M3355" s="23">
        <v>0</v>
      </c>
      <c r="N3355" s="25" t="s">
        <v>5698</v>
      </c>
    </row>
    <row r="3356" spans="8:14" ht="15" customHeight="1">
      <c r="H3356" s="28" t="s">
        <v>4602</v>
      </c>
      <c r="I3356" s="33">
        <v>46046</v>
      </c>
      <c r="J3356" s="34" t="s">
        <v>743</v>
      </c>
      <c r="K3356" s="28" t="s">
        <v>5018</v>
      </c>
      <c r="L3356" s="35">
        <v>1722075695</v>
      </c>
      <c r="M3356" s="35">
        <v>0</v>
      </c>
      <c r="N3356" s="36" t="s">
        <v>5112</v>
      </c>
    </row>
    <row r="3357" spans="8:14" ht="15" customHeight="1">
      <c r="H3357" s="18" t="s">
        <v>4246</v>
      </c>
      <c r="I3357" s="6">
        <v>46106</v>
      </c>
      <c r="J3357" s="21" t="s">
        <v>5615</v>
      </c>
      <c r="K3357" s="18" t="s">
        <v>4247</v>
      </c>
      <c r="L3357" s="23">
        <v>1742514919</v>
      </c>
      <c r="M3357" s="23">
        <v>0</v>
      </c>
      <c r="N3357" s="25" t="s">
        <v>5569</v>
      </c>
    </row>
    <row r="3358" spans="8:14" ht="15" customHeight="1">
      <c r="H3358" s="28" t="s">
        <v>4602</v>
      </c>
      <c r="I3358" s="33">
        <v>46045</v>
      </c>
      <c r="J3358" s="34" t="s">
        <v>670</v>
      </c>
      <c r="K3358" s="28" t="s">
        <v>5018</v>
      </c>
      <c r="L3358" s="35">
        <v>1748819728</v>
      </c>
      <c r="M3358" s="35">
        <v>0</v>
      </c>
      <c r="N3358" s="36" t="s">
        <v>5061</v>
      </c>
    </row>
    <row r="3359" spans="8:14" ht="15" customHeight="1">
      <c r="H3359" s="18" t="s">
        <v>4246</v>
      </c>
      <c r="I3359" s="6">
        <v>46106</v>
      </c>
      <c r="J3359" s="21" t="s">
        <v>5829</v>
      </c>
      <c r="K3359" s="18" t="s">
        <v>4247</v>
      </c>
      <c r="L3359" s="23">
        <v>1751995139</v>
      </c>
      <c r="M3359" s="23">
        <v>0</v>
      </c>
      <c r="N3359" s="25" t="s">
        <v>5744</v>
      </c>
    </row>
    <row r="3360" spans="8:14" ht="15" customHeight="1">
      <c r="H3360" s="18" t="s">
        <v>123</v>
      </c>
      <c r="I3360" s="6">
        <v>46091</v>
      </c>
      <c r="J3360" s="21" t="s">
        <v>5179</v>
      </c>
      <c r="K3360" s="18" t="s">
        <v>4314</v>
      </c>
      <c r="L3360" s="23">
        <v>1777735546.8599999</v>
      </c>
      <c r="M3360" s="23">
        <v>0</v>
      </c>
      <c r="N3360" s="25" t="s">
        <v>5180</v>
      </c>
    </row>
    <row r="3361" spans="8:14" ht="15" customHeight="1">
      <c r="H3361" s="18" t="s">
        <v>5561</v>
      </c>
      <c r="I3361" s="6">
        <v>46045</v>
      </c>
      <c r="J3361" s="21" t="s">
        <v>237</v>
      </c>
      <c r="K3361" s="18" t="s">
        <v>5650</v>
      </c>
      <c r="L3361" s="23">
        <v>1834124911</v>
      </c>
      <c r="M3361" s="23">
        <v>0</v>
      </c>
      <c r="N3361" s="25" t="s">
        <v>5669</v>
      </c>
    </row>
    <row r="3362" spans="8:14" ht="15" customHeight="1">
      <c r="H3362" s="18" t="s">
        <v>1957</v>
      </c>
      <c r="I3362" s="6">
        <v>46101</v>
      </c>
      <c r="J3362" s="21" t="s">
        <v>5466</v>
      </c>
      <c r="K3362" s="18" t="s">
        <v>1959</v>
      </c>
      <c r="L3362" s="23">
        <v>1845366626.95</v>
      </c>
      <c r="M3362" s="23">
        <v>0</v>
      </c>
      <c r="N3362" s="25" t="s">
        <v>5467</v>
      </c>
    </row>
    <row r="3363" spans="8:14" ht="15" customHeight="1">
      <c r="H3363" s="18" t="s">
        <v>32</v>
      </c>
      <c r="I3363" s="6">
        <v>46098</v>
      </c>
      <c r="J3363" s="21" t="s">
        <v>5361</v>
      </c>
      <c r="K3363" s="18" t="s">
        <v>4221</v>
      </c>
      <c r="L3363" s="23">
        <v>1847583600</v>
      </c>
      <c r="M3363" s="23">
        <v>0</v>
      </c>
      <c r="N3363" s="25" t="s">
        <v>5362</v>
      </c>
    </row>
    <row r="3364" spans="8:14" ht="15" customHeight="1">
      <c r="H3364" s="18" t="s">
        <v>5561</v>
      </c>
      <c r="I3364" s="6">
        <v>46045</v>
      </c>
      <c r="J3364" s="21" t="s">
        <v>253</v>
      </c>
      <c r="K3364" s="18" t="s">
        <v>5650</v>
      </c>
      <c r="L3364" s="23">
        <v>1848594697</v>
      </c>
      <c r="M3364" s="23">
        <v>0</v>
      </c>
      <c r="N3364" s="25" t="s">
        <v>5677</v>
      </c>
    </row>
    <row r="3365" spans="8:14" ht="15" customHeight="1">
      <c r="H3365" s="18" t="s">
        <v>1957</v>
      </c>
      <c r="I3365" s="6">
        <v>46072</v>
      </c>
      <c r="J3365" s="21" t="s">
        <v>4542</v>
      </c>
      <c r="K3365" s="18" t="s">
        <v>1959</v>
      </c>
      <c r="L3365" s="23">
        <v>1871962133.3499999</v>
      </c>
      <c r="M3365" s="23">
        <v>-10022422</v>
      </c>
      <c r="N3365" s="25" t="s">
        <v>4543</v>
      </c>
    </row>
    <row r="3366" spans="8:14" ht="15" customHeight="1">
      <c r="H3366" s="18" t="s">
        <v>5561</v>
      </c>
      <c r="I3366" s="6">
        <v>46045</v>
      </c>
      <c r="J3366" s="21" t="s">
        <v>211</v>
      </c>
      <c r="K3366" s="18" t="s">
        <v>5650</v>
      </c>
      <c r="L3366" s="23">
        <v>1873498188</v>
      </c>
      <c r="M3366" s="23">
        <v>0</v>
      </c>
      <c r="N3366" s="25" t="s">
        <v>5651</v>
      </c>
    </row>
    <row r="3367" spans="8:14" ht="15" customHeight="1">
      <c r="H3367" s="18" t="s">
        <v>123</v>
      </c>
      <c r="I3367" s="6">
        <v>46111</v>
      </c>
      <c r="J3367" s="21" t="s">
        <v>5934</v>
      </c>
      <c r="K3367" s="18" t="s">
        <v>4314</v>
      </c>
      <c r="L3367" s="23">
        <v>1901954897.6400001</v>
      </c>
      <c r="M3367" s="23">
        <v>0</v>
      </c>
      <c r="N3367" s="25" t="s">
        <v>5935</v>
      </c>
    </row>
    <row r="3368" spans="8:14" ht="15" customHeight="1">
      <c r="H3368" s="18" t="s">
        <v>4246</v>
      </c>
      <c r="I3368" s="6">
        <v>46106</v>
      </c>
      <c r="J3368" s="21" t="s">
        <v>5762</v>
      </c>
      <c r="K3368" s="18" t="s">
        <v>4247</v>
      </c>
      <c r="L3368" s="23">
        <v>1902268993</v>
      </c>
      <c r="M3368" s="23">
        <v>0</v>
      </c>
      <c r="N3368" s="25" t="s">
        <v>5744</v>
      </c>
    </row>
    <row r="3369" spans="8:14" ht="15" customHeight="1">
      <c r="H3369" s="28" t="s">
        <v>4602</v>
      </c>
      <c r="I3369" s="33">
        <v>46045</v>
      </c>
      <c r="J3369" s="34" t="s">
        <v>659</v>
      </c>
      <c r="K3369" s="28" t="s">
        <v>5018</v>
      </c>
      <c r="L3369" s="35">
        <v>1925431417</v>
      </c>
      <c r="M3369" s="35">
        <v>0</v>
      </c>
      <c r="N3369" s="36" t="s">
        <v>5055</v>
      </c>
    </row>
    <row r="3370" spans="8:14" ht="15" customHeight="1">
      <c r="H3370" s="18" t="s">
        <v>4246</v>
      </c>
      <c r="I3370" s="6">
        <v>46106</v>
      </c>
      <c r="J3370" s="21" t="s">
        <v>5579</v>
      </c>
      <c r="K3370" s="18" t="s">
        <v>4247</v>
      </c>
      <c r="L3370" s="23">
        <v>1931898897</v>
      </c>
      <c r="M3370" s="23">
        <v>0</v>
      </c>
      <c r="N3370" s="25" t="s">
        <v>5569</v>
      </c>
    </row>
    <row r="3371" spans="8:14" ht="15" customHeight="1">
      <c r="H3371" s="18" t="s">
        <v>4246</v>
      </c>
      <c r="I3371" s="6">
        <v>46106</v>
      </c>
      <c r="J3371" s="21" t="s">
        <v>5573</v>
      </c>
      <c r="K3371" s="18" t="s">
        <v>4247</v>
      </c>
      <c r="L3371" s="23">
        <v>1943106465</v>
      </c>
      <c r="M3371" s="23">
        <v>0</v>
      </c>
      <c r="N3371" s="25" t="s">
        <v>5569</v>
      </c>
    </row>
    <row r="3372" spans="8:14" ht="15" customHeight="1">
      <c r="H3372" s="18" t="s">
        <v>5561</v>
      </c>
      <c r="I3372" s="6">
        <v>46045</v>
      </c>
      <c r="J3372" s="21" t="s">
        <v>263</v>
      </c>
      <c r="K3372" s="18" t="s">
        <v>5650</v>
      </c>
      <c r="L3372" s="23">
        <v>1957476744</v>
      </c>
      <c r="M3372" s="23">
        <v>0</v>
      </c>
      <c r="N3372" s="25" t="s">
        <v>6447</v>
      </c>
    </row>
    <row r="3373" spans="8:14" ht="15" customHeight="1">
      <c r="H3373" s="18" t="s">
        <v>32</v>
      </c>
      <c r="I3373" s="6">
        <v>46097</v>
      </c>
      <c r="J3373" s="21" t="s">
        <v>5330</v>
      </c>
      <c r="K3373" s="18" t="s">
        <v>4221</v>
      </c>
      <c r="L3373" s="23">
        <v>1969825900</v>
      </c>
      <c r="M3373" s="23">
        <v>0</v>
      </c>
      <c r="N3373" s="25" t="s">
        <v>5331</v>
      </c>
    </row>
    <row r="3374" spans="8:14" ht="15" customHeight="1">
      <c r="H3374" s="28" t="s">
        <v>4602</v>
      </c>
      <c r="I3374" s="33">
        <v>46046</v>
      </c>
      <c r="J3374" s="34" t="s">
        <v>762</v>
      </c>
      <c r="K3374" s="28" t="s">
        <v>5018</v>
      </c>
      <c r="L3374" s="35">
        <v>1969956793</v>
      </c>
      <c r="M3374" s="35">
        <v>0</v>
      </c>
      <c r="N3374" s="36" t="s">
        <v>5151</v>
      </c>
    </row>
    <row r="3375" spans="8:14" ht="15" customHeight="1">
      <c r="H3375" s="18" t="s">
        <v>4246</v>
      </c>
      <c r="I3375" s="6">
        <v>46106</v>
      </c>
      <c r="J3375" s="21" t="s">
        <v>5638</v>
      </c>
      <c r="K3375" s="18" t="s">
        <v>4247</v>
      </c>
      <c r="L3375" s="23">
        <v>1984646606</v>
      </c>
      <c r="M3375" s="23">
        <v>0</v>
      </c>
      <c r="N3375" s="25" t="s">
        <v>5617</v>
      </c>
    </row>
    <row r="3376" spans="8:14" ht="15" customHeight="1">
      <c r="H3376" s="18" t="s">
        <v>800</v>
      </c>
      <c r="I3376" s="6">
        <v>46053</v>
      </c>
      <c r="J3376" s="21" t="s">
        <v>3996</v>
      </c>
      <c r="K3376" s="18" t="s">
        <v>801</v>
      </c>
      <c r="L3376" s="23">
        <v>1996661000</v>
      </c>
      <c r="M3376" s="23">
        <v>0</v>
      </c>
      <c r="N3376" s="25" t="s">
        <v>3997</v>
      </c>
    </row>
    <row r="3377" spans="8:14" ht="15" customHeight="1">
      <c r="H3377" s="18" t="s">
        <v>5561</v>
      </c>
      <c r="I3377" s="6">
        <v>46045</v>
      </c>
      <c r="J3377" s="21" t="s">
        <v>288</v>
      </c>
      <c r="K3377" s="18" t="s">
        <v>5650</v>
      </c>
      <c r="L3377" s="23">
        <v>2020096957</v>
      </c>
      <c r="M3377" s="23">
        <v>0</v>
      </c>
      <c r="N3377" s="25" t="s">
        <v>5708</v>
      </c>
    </row>
    <row r="3378" spans="8:14" ht="15" customHeight="1">
      <c r="H3378" s="18" t="s">
        <v>4246</v>
      </c>
      <c r="I3378" s="6">
        <v>46106</v>
      </c>
      <c r="J3378" s="21" t="s">
        <v>5816</v>
      </c>
      <c r="K3378" s="18" t="s">
        <v>4247</v>
      </c>
      <c r="L3378" s="23">
        <v>2089193136</v>
      </c>
      <c r="M3378" s="23">
        <v>0</v>
      </c>
      <c r="N3378" s="25" t="s">
        <v>5744</v>
      </c>
    </row>
    <row r="3379" spans="8:14" ht="15" customHeight="1">
      <c r="H3379" s="18" t="s">
        <v>4498</v>
      </c>
      <c r="I3379" s="6">
        <v>46046</v>
      </c>
      <c r="J3379" s="21" t="s">
        <v>737</v>
      </c>
      <c r="K3379" s="18" t="s">
        <v>5000</v>
      </c>
      <c r="L3379" s="23">
        <v>2146174047</v>
      </c>
      <c r="M3379" s="23">
        <v>0</v>
      </c>
      <c r="N3379" s="25" t="s">
        <v>5107</v>
      </c>
    </row>
    <row r="3380" spans="8:14" ht="15" customHeight="1">
      <c r="H3380" s="28" t="s">
        <v>4602</v>
      </c>
      <c r="I3380" s="33">
        <v>46046</v>
      </c>
      <c r="J3380" s="34" t="s">
        <v>807</v>
      </c>
      <c r="K3380" s="28" t="s">
        <v>5018</v>
      </c>
      <c r="L3380" s="35">
        <v>2190067761</v>
      </c>
      <c r="M3380" s="35">
        <v>0</v>
      </c>
      <c r="N3380" s="36" t="s">
        <v>5193</v>
      </c>
    </row>
    <row r="3381" spans="8:14" ht="15" customHeight="1">
      <c r="H3381" s="18" t="s">
        <v>5561</v>
      </c>
      <c r="I3381" s="6">
        <v>46045</v>
      </c>
      <c r="J3381" s="21" t="s">
        <v>267</v>
      </c>
      <c r="K3381" s="18" t="s">
        <v>5650</v>
      </c>
      <c r="L3381" s="23">
        <v>2254010055</v>
      </c>
      <c r="M3381" s="23">
        <v>0</v>
      </c>
      <c r="N3381" s="25" t="s">
        <v>5688</v>
      </c>
    </row>
    <row r="3382" spans="8:14" ht="15" customHeight="1">
      <c r="H3382" s="18" t="s">
        <v>913</v>
      </c>
      <c r="I3382" s="6">
        <v>46071</v>
      </c>
      <c r="J3382" s="21" t="s">
        <v>4435</v>
      </c>
      <c r="K3382" s="18" t="s">
        <v>4170</v>
      </c>
      <c r="L3382" s="23">
        <v>2285625752</v>
      </c>
      <c r="M3382" s="23">
        <v>0</v>
      </c>
      <c r="N3382" s="25" t="s">
        <v>4416</v>
      </c>
    </row>
    <row r="3383" spans="8:14" ht="15" customHeight="1">
      <c r="H3383" s="28" t="s">
        <v>4602</v>
      </c>
      <c r="I3383" s="33">
        <v>46045</v>
      </c>
      <c r="J3383" s="34" t="s">
        <v>606</v>
      </c>
      <c r="K3383" s="28" t="s">
        <v>5018</v>
      </c>
      <c r="L3383" s="35">
        <v>2333081833</v>
      </c>
      <c r="M3383" s="35">
        <v>0</v>
      </c>
      <c r="N3383" s="36" t="s">
        <v>5019</v>
      </c>
    </row>
    <row r="3384" spans="8:14" ht="15" customHeight="1">
      <c r="H3384" s="18" t="s">
        <v>4246</v>
      </c>
      <c r="I3384" s="6">
        <v>46106</v>
      </c>
      <c r="J3384" s="21" t="s">
        <v>5646</v>
      </c>
      <c r="K3384" s="18" t="s">
        <v>4247</v>
      </c>
      <c r="L3384" s="23">
        <v>2344166554</v>
      </c>
      <c r="M3384" s="23">
        <v>0</v>
      </c>
      <c r="N3384" s="25" t="s">
        <v>5617</v>
      </c>
    </row>
    <row r="3385" spans="8:14" ht="15" customHeight="1">
      <c r="H3385" s="18" t="s">
        <v>5561</v>
      </c>
      <c r="I3385" s="6">
        <v>46045</v>
      </c>
      <c r="J3385" s="21" t="s">
        <v>244</v>
      </c>
      <c r="K3385" s="18" t="s">
        <v>5650</v>
      </c>
      <c r="L3385" s="23">
        <v>2351492116</v>
      </c>
      <c r="M3385" s="23">
        <v>0</v>
      </c>
      <c r="N3385" s="25" t="s">
        <v>5673</v>
      </c>
    </row>
    <row r="3386" spans="8:14" ht="15" customHeight="1">
      <c r="H3386" s="18" t="s">
        <v>5493</v>
      </c>
      <c r="I3386" s="6">
        <v>46053</v>
      </c>
      <c r="J3386" s="21" t="s">
        <v>66</v>
      </c>
      <c r="K3386" s="18" t="s">
        <v>5525</v>
      </c>
      <c r="L3386" s="23">
        <v>2367900000</v>
      </c>
      <c r="M3386" s="23">
        <v>0</v>
      </c>
      <c r="N3386" s="25" t="s">
        <v>6436</v>
      </c>
    </row>
    <row r="3387" spans="8:14" ht="15" customHeight="1">
      <c r="H3387" s="18" t="s">
        <v>32</v>
      </c>
      <c r="I3387" s="6">
        <v>46052</v>
      </c>
      <c r="J3387" s="21" t="s">
        <v>3717</v>
      </c>
      <c r="K3387" s="18" t="s">
        <v>3420</v>
      </c>
      <c r="L3387" s="23">
        <v>2382597320</v>
      </c>
      <c r="M3387" s="23">
        <v>0</v>
      </c>
      <c r="N3387" s="25" t="s">
        <v>3718</v>
      </c>
    </row>
    <row r="3388" spans="8:14" ht="15" customHeight="1">
      <c r="H3388" s="18" t="s">
        <v>913</v>
      </c>
      <c r="I3388" s="6">
        <v>46071</v>
      </c>
      <c r="J3388" s="21" t="s">
        <v>4417</v>
      </c>
      <c r="K3388" s="18" t="s">
        <v>4170</v>
      </c>
      <c r="L3388" s="23">
        <v>2426787359</v>
      </c>
      <c r="M3388" s="23">
        <v>0</v>
      </c>
      <c r="N3388" s="25" t="s">
        <v>4416</v>
      </c>
    </row>
    <row r="3389" spans="8:14" ht="15" customHeight="1">
      <c r="H3389" s="18" t="s">
        <v>5493</v>
      </c>
      <c r="I3389" s="6">
        <v>46052</v>
      </c>
      <c r="J3389" s="21" t="s">
        <v>57</v>
      </c>
      <c r="K3389" s="18" t="s">
        <v>5525</v>
      </c>
      <c r="L3389" s="23">
        <v>2463557128</v>
      </c>
      <c r="M3389" s="23">
        <v>0</v>
      </c>
      <c r="N3389" s="25" t="s">
        <v>6433</v>
      </c>
    </row>
    <row r="3390" spans="8:14" ht="15" customHeight="1">
      <c r="H3390" s="18" t="s">
        <v>5561</v>
      </c>
      <c r="I3390" s="6">
        <v>46045</v>
      </c>
      <c r="J3390" s="21" t="s">
        <v>215</v>
      </c>
      <c r="K3390" s="18" t="s">
        <v>5650</v>
      </c>
      <c r="L3390" s="23">
        <v>2485285765</v>
      </c>
      <c r="M3390" s="23">
        <v>0</v>
      </c>
      <c r="N3390" s="25" t="s">
        <v>5653</v>
      </c>
    </row>
    <row r="3391" spans="8:14" ht="15" customHeight="1">
      <c r="H3391" s="28" t="s">
        <v>4602</v>
      </c>
      <c r="I3391" s="33">
        <v>46046</v>
      </c>
      <c r="J3391" s="34" t="s">
        <v>707</v>
      </c>
      <c r="K3391" s="28" t="s">
        <v>5018</v>
      </c>
      <c r="L3391" s="35">
        <v>2521660800</v>
      </c>
      <c r="M3391" s="35">
        <v>0</v>
      </c>
      <c r="N3391" s="36" t="s">
        <v>5071</v>
      </c>
    </row>
    <row r="3392" spans="8:14" ht="15" customHeight="1">
      <c r="H3392" s="18" t="s">
        <v>913</v>
      </c>
      <c r="I3392" s="6">
        <v>46106</v>
      </c>
      <c r="J3392" s="21" t="s">
        <v>5565</v>
      </c>
      <c r="K3392" s="18" t="s">
        <v>4238</v>
      </c>
      <c r="L3392" s="23">
        <v>2525267803</v>
      </c>
      <c r="M3392" s="23">
        <v>0</v>
      </c>
      <c r="N3392" s="25" t="s">
        <v>5556</v>
      </c>
    </row>
    <row r="3393" spans="8:14" ht="15" customHeight="1">
      <c r="H3393" s="18" t="s">
        <v>913</v>
      </c>
      <c r="I3393" s="6">
        <v>46071</v>
      </c>
      <c r="J3393" s="21" t="s">
        <v>4464</v>
      </c>
      <c r="K3393" s="18" t="s">
        <v>4170</v>
      </c>
      <c r="L3393" s="23">
        <v>2539886419</v>
      </c>
      <c r="M3393" s="23">
        <v>0</v>
      </c>
      <c r="N3393" s="25" t="s">
        <v>4451</v>
      </c>
    </row>
    <row r="3394" spans="8:14" ht="15" customHeight="1">
      <c r="H3394" s="18" t="s">
        <v>4246</v>
      </c>
      <c r="I3394" s="6">
        <v>46106</v>
      </c>
      <c r="J3394" s="21" t="s">
        <v>5597</v>
      </c>
      <c r="K3394" s="18" t="s">
        <v>4247</v>
      </c>
      <c r="L3394" s="23">
        <v>2562914525</v>
      </c>
      <c r="M3394" s="23">
        <v>0</v>
      </c>
      <c r="N3394" s="25" t="s">
        <v>5569</v>
      </c>
    </row>
    <row r="3395" spans="8:14" ht="15" customHeight="1">
      <c r="H3395" s="18" t="s">
        <v>4246</v>
      </c>
      <c r="I3395" s="6">
        <v>46106</v>
      </c>
      <c r="J3395" s="21" t="s">
        <v>5790</v>
      </c>
      <c r="K3395" s="18" t="s">
        <v>4247</v>
      </c>
      <c r="L3395" s="23">
        <v>2565004698</v>
      </c>
      <c r="M3395" s="23">
        <v>0</v>
      </c>
      <c r="N3395" s="25" t="s">
        <v>5744</v>
      </c>
    </row>
    <row r="3396" spans="8:14" ht="15" customHeight="1">
      <c r="H3396" s="18" t="s">
        <v>4246</v>
      </c>
      <c r="I3396" s="6">
        <v>46106</v>
      </c>
      <c r="J3396" s="21" t="s">
        <v>5578</v>
      </c>
      <c r="K3396" s="18" t="s">
        <v>4247</v>
      </c>
      <c r="L3396" s="23">
        <v>2573320567</v>
      </c>
      <c r="M3396" s="23">
        <v>0</v>
      </c>
      <c r="N3396" s="25" t="s">
        <v>5569</v>
      </c>
    </row>
    <row r="3397" spans="8:14" ht="15" customHeight="1">
      <c r="H3397" s="28" t="s">
        <v>4602</v>
      </c>
      <c r="I3397" s="33">
        <v>46045</v>
      </c>
      <c r="J3397" s="34" t="s">
        <v>624</v>
      </c>
      <c r="K3397" s="28" t="s">
        <v>5018</v>
      </c>
      <c r="L3397" s="35">
        <v>2576224206</v>
      </c>
      <c r="M3397" s="35">
        <v>0</v>
      </c>
      <c r="N3397" s="36" t="s">
        <v>5031</v>
      </c>
    </row>
    <row r="3398" spans="8:14" ht="15" customHeight="1">
      <c r="H3398" s="18" t="s">
        <v>4246</v>
      </c>
      <c r="I3398" s="6">
        <v>46106</v>
      </c>
      <c r="J3398" s="21" t="s">
        <v>5630</v>
      </c>
      <c r="K3398" s="18" t="s">
        <v>4247</v>
      </c>
      <c r="L3398" s="23">
        <v>2620734126</v>
      </c>
      <c r="M3398" s="23">
        <v>0</v>
      </c>
      <c r="N3398" s="25" t="s">
        <v>5617</v>
      </c>
    </row>
    <row r="3399" spans="8:14" ht="15" customHeight="1">
      <c r="H3399" s="18" t="s">
        <v>913</v>
      </c>
      <c r="I3399" s="6">
        <v>46101</v>
      </c>
      <c r="J3399" s="21" t="s">
        <v>5452</v>
      </c>
      <c r="K3399" s="18" t="s">
        <v>4170</v>
      </c>
      <c r="L3399" s="23">
        <v>2657018657</v>
      </c>
      <c r="M3399" s="23">
        <v>0</v>
      </c>
      <c r="N3399" s="25" t="s">
        <v>5451</v>
      </c>
    </row>
    <row r="3400" spans="8:14" ht="15" customHeight="1">
      <c r="H3400" s="18" t="s">
        <v>4246</v>
      </c>
      <c r="I3400" s="6">
        <v>46106</v>
      </c>
      <c r="J3400" s="21" t="s">
        <v>5759</v>
      </c>
      <c r="K3400" s="18" t="s">
        <v>4247</v>
      </c>
      <c r="L3400" s="23">
        <v>2658878936</v>
      </c>
      <c r="M3400" s="23">
        <v>0</v>
      </c>
      <c r="N3400" s="25" t="s">
        <v>5744</v>
      </c>
    </row>
    <row r="3401" spans="8:14" ht="15" customHeight="1">
      <c r="H3401" s="18" t="s">
        <v>5493</v>
      </c>
      <c r="I3401" s="6">
        <v>46053</v>
      </c>
      <c r="J3401" s="21" t="s">
        <v>78</v>
      </c>
      <c r="K3401" s="18" t="s">
        <v>5525</v>
      </c>
      <c r="L3401" s="23">
        <v>2659800000</v>
      </c>
      <c r="M3401" s="23">
        <v>0</v>
      </c>
      <c r="N3401" s="25" t="s">
        <v>6440</v>
      </c>
    </row>
    <row r="3402" spans="8:14" ht="15" customHeight="1">
      <c r="H3402" s="18" t="s">
        <v>5561</v>
      </c>
      <c r="I3402" s="6">
        <v>46045</v>
      </c>
      <c r="J3402" s="21" t="s">
        <v>291</v>
      </c>
      <c r="K3402" s="18" t="s">
        <v>5650</v>
      </c>
      <c r="L3402" s="23">
        <v>2686839432</v>
      </c>
      <c r="M3402" s="23">
        <v>0</v>
      </c>
      <c r="N3402" s="25" t="s">
        <v>5711</v>
      </c>
    </row>
    <row r="3403" spans="8:14" ht="15" customHeight="1">
      <c r="H3403" s="18" t="s">
        <v>4246</v>
      </c>
      <c r="I3403" s="6">
        <v>46106</v>
      </c>
      <c r="J3403" s="21" t="s">
        <v>5625</v>
      </c>
      <c r="K3403" s="18" t="s">
        <v>4247</v>
      </c>
      <c r="L3403" s="23">
        <v>2695020016</v>
      </c>
      <c r="M3403" s="23">
        <v>0</v>
      </c>
      <c r="N3403" s="25" t="s">
        <v>5617</v>
      </c>
    </row>
    <row r="3404" spans="8:14" ht="15" customHeight="1">
      <c r="H3404" s="18" t="s">
        <v>4498</v>
      </c>
      <c r="I3404" s="6">
        <v>46048</v>
      </c>
      <c r="J3404" s="21" t="s">
        <v>897</v>
      </c>
      <c r="K3404" s="18" t="s">
        <v>4499</v>
      </c>
      <c r="L3404" s="23">
        <v>2750773158</v>
      </c>
      <c r="M3404" s="23">
        <v>0</v>
      </c>
      <c r="N3404" s="25" t="s">
        <v>5248</v>
      </c>
    </row>
    <row r="3405" spans="8:14" ht="15" customHeight="1">
      <c r="H3405" s="18" t="s">
        <v>5335</v>
      </c>
      <c r="I3405" s="6">
        <v>46046</v>
      </c>
      <c r="J3405" s="21" t="s">
        <v>255</v>
      </c>
      <c r="K3405" s="18" t="s">
        <v>5469</v>
      </c>
      <c r="L3405" s="23">
        <v>2800262619</v>
      </c>
      <c r="M3405" s="23">
        <v>0</v>
      </c>
      <c r="N3405" s="25" t="s">
        <v>5475</v>
      </c>
    </row>
    <row r="3406" spans="8:14" ht="15" customHeight="1">
      <c r="H3406" s="18" t="s">
        <v>913</v>
      </c>
      <c r="I3406" s="6">
        <v>46076</v>
      </c>
      <c r="J3406" s="21" t="s">
        <v>4661</v>
      </c>
      <c r="K3406" s="18" t="s">
        <v>4170</v>
      </c>
      <c r="L3406" s="23">
        <v>2818805456</v>
      </c>
      <c r="M3406" s="23">
        <v>0</v>
      </c>
      <c r="N3406" s="25" t="s">
        <v>4644</v>
      </c>
    </row>
    <row r="3407" spans="8:14" ht="15" customHeight="1">
      <c r="H3407" s="18" t="s">
        <v>913</v>
      </c>
      <c r="I3407" s="6">
        <v>46086</v>
      </c>
      <c r="J3407" s="21" t="s">
        <v>5048</v>
      </c>
      <c r="K3407" s="18" t="s">
        <v>4238</v>
      </c>
      <c r="L3407" s="23">
        <v>2818864043</v>
      </c>
      <c r="M3407" s="23">
        <v>0</v>
      </c>
      <c r="N3407" s="25" t="s">
        <v>5013</v>
      </c>
    </row>
    <row r="3408" spans="8:14" ht="15" customHeight="1">
      <c r="H3408" s="18" t="s">
        <v>4246</v>
      </c>
      <c r="I3408" s="6">
        <v>46106</v>
      </c>
      <c r="J3408" s="21" t="s">
        <v>5691</v>
      </c>
      <c r="K3408" s="18" t="s">
        <v>4247</v>
      </c>
      <c r="L3408" s="23">
        <v>2865867718</v>
      </c>
      <c r="M3408" s="23">
        <v>0</v>
      </c>
      <c r="N3408" s="25" t="s">
        <v>5617</v>
      </c>
    </row>
    <row r="3409" spans="8:14" ht="15" customHeight="1">
      <c r="H3409" s="18" t="s">
        <v>913</v>
      </c>
      <c r="I3409" s="6">
        <v>46108</v>
      </c>
      <c r="J3409" s="21" t="s">
        <v>5902</v>
      </c>
      <c r="K3409" s="18" t="s">
        <v>4238</v>
      </c>
      <c r="L3409" s="23">
        <v>2878184728</v>
      </c>
      <c r="M3409" s="23">
        <v>0</v>
      </c>
      <c r="N3409" s="25" t="s">
        <v>5903</v>
      </c>
    </row>
    <row r="3410" spans="8:14" ht="15" customHeight="1">
      <c r="H3410" s="18" t="s">
        <v>5561</v>
      </c>
      <c r="I3410" s="6">
        <v>46045</v>
      </c>
      <c r="J3410" s="21" t="s">
        <v>273</v>
      </c>
      <c r="K3410" s="18" t="s">
        <v>5650</v>
      </c>
      <c r="L3410" s="23">
        <v>2891920736</v>
      </c>
      <c r="M3410" s="23">
        <v>0</v>
      </c>
      <c r="N3410" s="25" t="s">
        <v>6449</v>
      </c>
    </row>
    <row r="3411" spans="8:14" ht="15" customHeight="1">
      <c r="H3411" s="28" t="s">
        <v>4602</v>
      </c>
      <c r="I3411" s="33">
        <v>46046</v>
      </c>
      <c r="J3411" s="34" t="s">
        <v>696</v>
      </c>
      <c r="K3411" s="28" t="s">
        <v>5018</v>
      </c>
      <c r="L3411" s="35">
        <v>2901931474</v>
      </c>
      <c r="M3411" s="35">
        <v>0</v>
      </c>
      <c r="N3411" s="36" t="s">
        <v>5065</v>
      </c>
    </row>
    <row r="3412" spans="8:14" ht="15" customHeight="1">
      <c r="H3412" s="28" t="s">
        <v>4602</v>
      </c>
      <c r="I3412" s="33">
        <v>46046</v>
      </c>
      <c r="J3412" s="34" t="s">
        <v>791</v>
      </c>
      <c r="K3412" s="28" t="s">
        <v>5018</v>
      </c>
      <c r="L3412" s="35">
        <v>2932151767</v>
      </c>
      <c r="M3412" s="35">
        <v>0</v>
      </c>
      <c r="N3412" s="36" t="s">
        <v>5188</v>
      </c>
    </row>
    <row r="3413" spans="8:14" ht="15" customHeight="1">
      <c r="H3413" s="18" t="s">
        <v>5561</v>
      </c>
      <c r="I3413" s="6">
        <v>46045</v>
      </c>
      <c r="J3413" s="21" t="s">
        <v>265</v>
      </c>
      <c r="K3413" s="18" t="s">
        <v>5650</v>
      </c>
      <c r="L3413" s="23">
        <v>2947788758</v>
      </c>
      <c r="M3413" s="23">
        <v>0</v>
      </c>
      <c r="N3413" s="25" t="s">
        <v>5686</v>
      </c>
    </row>
    <row r="3414" spans="8:14" ht="15" customHeight="1">
      <c r="H3414" s="18" t="s">
        <v>913</v>
      </c>
      <c r="I3414" s="6">
        <v>46106</v>
      </c>
      <c r="J3414" s="21" t="s">
        <v>5563</v>
      </c>
      <c r="K3414" s="18" t="s">
        <v>4238</v>
      </c>
      <c r="L3414" s="23">
        <v>2951374114</v>
      </c>
      <c r="M3414" s="23">
        <v>0</v>
      </c>
      <c r="N3414" s="25" t="s">
        <v>5556</v>
      </c>
    </row>
    <row r="3415" spans="8:14" ht="15" customHeight="1">
      <c r="H3415" s="18" t="s">
        <v>913</v>
      </c>
      <c r="I3415" s="6">
        <v>46086</v>
      </c>
      <c r="J3415" s="21" t="s">
        <v>4972</v>
      </c>
      <c r="K3415" s="18" t="s">
        <v>4238</v>
      </c>
      <c r="L3415" s="23">
        <v>2962087150</v>
      </c>
      <c r="M3415" s="23">
        <v>0</v>
      </c>
      <c r="N3415" s="25" t="s">
        <v>4973</v>
      </c>
    </row>
    <row r="3416" spans="8:14" ht="15" customHeight="1">
      <c r="H3416" s="18" t="s">
        <v>5335</v>
      </c>
      <c r="I3416" s="6">
        <v>46046</v>
      </c>
      <c r="J3416" s="21" t="s">
        <v>247</v>
      </c>
      <c r="K3416" s="18" t="s">
        <v>5469</v>
      </c>
      <c r="L3416" s="23">
        <v>3012239919</v>
      </c>
      <c r="M3416" s="23">
        <v>0</v>
      </c>
      <c r="N3416" s="25" t="s">
        <v>5474</v>
      </c>
    </row>
    <row r="3417" spans="8:14" ht="15" customHeight="1">
      <c r="H3417" s="18" t="s">
        <v>4246</v>
      </c>
      <c r="I3417" s="6">
        <v>46106</v>
      </c>
      <c r="J3417" s="21" t="s">
        <v>5606</v>
      </c>
      <c r="K3417" s="18" t="s">
        <v>4247</v>
      </c>
      <c r="L3417" s="23">
        <v>3079629917</v>
      </c>
      <c r="M3417" s="23">
        <v>0</v>
      </c>
      <c r="N3417" s="25" t="s">
        <v>5569</v>
      </c>
    </row>
    <row r="3418" spans="8:14" ht="15" customHeight="1">
      <c r="H3418" s="18" t="s">
        <v>913</v>
      </c>
      <c r="I3418" s="6">
        <v>46071</v>
      </c>
      <c r="J3418" s="21" t="s">
        <v>4483</v>
      </c>
      <c r="K3418" s="18" t="s">
        <v>4170</v>
      </c>
      <c r="L3418" s="23">
        <v>3106918181</v>
      </c>
      <c r="M3418" s="23">
        <v>0</v>
      </c>
      <c r="N3418" s="25" t="s">
        <v>4451</v>
      </c>
    </row>
    <row r="3419" spans="8:14" ht="15" customHeight="1">
      <c r="H3419" s="18" t="s">
        <v>4246</v>
      </c>
      <c r="I3419" s="6">
        <v>46106</v>
      </c>
      <c r="J3419" s="21" t="s">
        <v>5809</v>
      </c>
      <c r="K3419" s="18" t="s">
        <v>4247</v>
      </c>
      <c r="L3419" s="23">
        <v>3216549944</v>
      </c>
      <c r="M3419" s="23">
        <v>0</v>
      </c>
      <c r="N3419" s="25" t="s">
        <v>5744</v>
      </c>
    </row>
    <row r="3420" spans="8:14" ht="15" customHeight="1">
      <c r="H3420" s="28" t="s">
        <v>4602</v>
      </c>
      <c r="I3420" s="33">
        <v>46046</v>
      </c>
      <c r="J3420" s="34" t="s">
        <v>772</v>
      </c>
      <c r="K3420" s="28" t="s">
        <v>5018</v>
      </c>
      <c r="L3420" s="35">
        <v>3227699465</v>
      </c>
      <c r="M3420" s="35">
        <v>0</v>
      </c>
      <c r="N3420" s="36" t="s">
        <v>5171</v>
      </c>
    </row>
    <row r="3421" spans="8:14" ht="15" customHeight="1">
      <c r="H3421" s="18" t="s">
        <v>4246</v>
      </c>
      <c r="I3421" s="6">
        <v>46106</v>
      </c>
      <c r="J3421" s="21" t="s">
        <v>5796</v>
      </c>
      <c r="K3421" s="18" t="s">
        <v>4247</v>
      </c>
      <c r="L3421" s="23">
        <v>3271306139</v>
      </c>
      <c r="M3421" s="23">
        <v>0</v>
      </c>
      <c r="N3421" s="25" t="s">
        <v>5744</v>
      </c>
    </row>
    <row r="3422" spans="8:14" ht="15" customHeight="1">
      <c r="H3422" s="18" t="s">
        <v>913</v>
      </c>
      <c r="I3422" s="6">
        <v>46076</v>
      </c>
      <c r="J3422" s="21" t="s">
        <v>4660</v>
      </c>
      <c r="K3422" s="18" t="s">
        <v>4170</v>
      </c>
      <c r="L3422" s="23">
        <v>3376688408</v>
      </c>
      <c r="M3422" s="23">
        <v>0</v>
      </c>
      <c r="N3422" s="25" t="s">
        <v>4644</v>
      </c>
    </row>
    <row r="3423" spans="8:14" ht="15" customHeight="1">
      <c r="H3423" s="18" t="s">
        <v>4246</v>
      </c>
      <c r="I3423" s="6">
        <v>46106</v>
      </c>
      <c r="J3423" s="21" t="s">
        <v>5600</v>
      </c>
      <c r="K3423" s="18" t="s">
        <v>4247</v>
      </c>
      <c r="L3423" s="23">
        <v>3396172891</v>
      </c>
      <c r="M3423" s="23">
        <v>0</v>
      </c>
      <c r="N3423" s="25" t="s">
        <v>5569</v>
      </c>
    </row>
    <row r="3424" spans="8:14" ht="15" customHeight="1">
      <c r="H3424" s="18" t="s">
        <v>5561</v>
      </c>
      <c r="I3424" s="6">
        <v>46045</v>
      </c>
      <c r="J3424" s="21" t="s">
        <v>257</v>
      </c>
      <c r="K3424" s="18" t="s">
        <v>5650</v>
      </c>
      <c r="L3424" s="23">
        <v>3400443651</v>
      </c>
      <c r="M3424" s="23">
        <v>0</v>
      </c>
      <c r="N3424" s="25" t="s">
        <v>5665</v>
      </c>
    </row>
    <row r="3425" spans="8:14" ht="15" customHeight="1">
      <c r="H3425" s="18" t="s">
        <v>913</v>
      </c>
      <c r="I3425" s="6">
        <v>46071</v>
      </c>
      <c r="J3425" s="21" t="s">
        <v>4421</v>
      </c>
      <c r="K3425" s="18" t="s">
        <v>4170</v>
      </c>
      <c r="L3425" s="23">
        <v>3410543236</v>
      </c>
      <c r="M3425" s="23">
        <v>0</v>
      </c>
      <c r="N3425" s="25" t="s">
        <v>4416</v>
      </c>
    </row>
    <row r="3426" spans="8:14" ht="15" customHeight="1">
      <c r="H3426" s="18" t="s">
        <v>5335</v>
      </c>
      <c r="I3426" s="6">
        <v>46046</v>
      </c>
      <c r="J3426" s="21" t="s">
        <v>265</v>
      </c>
      <c r="K3426" s="18" t="s">
        <v>5469</v>
      </c>
      <c r="L3426" s="23">
        <v>3413475515</v>
      </c>
      <c r="M3426" s="23">
        <v>0</v>
      </c>
      <c r="N3426" s="25" t="s">
        <v>5481</v>
      </c>
    </row>
    <row r="3427" spans="8:14" ht="15" customHeight="1">
      <c r="H3427" s="18" t="s">
        <v>5493</v>
      </c>
      <c r="I3427" s="6">
        <v>46053</v>
      </c>
      <c r="J3427" s="21" t="s">
        <v>74</v>
      </c>
      <c r="K3427" s="18" t="s">
        <v>5525</v>
      </c>
      <c r="L3427" s="23">
        <v>3456308681</v>
      </c>
      <c r="M3427" s="23">
        <v>0</v>
      </c>
      <c r="N3427" s="25" t="s">
        <v>6438</v>
      </c>
    </row>
    <row r="3428" spans="8:14" ht="15" customHeight="1">
      <c r="H3428" s="18" t="s">
        <v>913</v>
      </c>
      <c r="I3428" s="6">
        <v>46071</v>
      </c>
      <c r="J3428" s="21" t="s">
        <v>4489</v>
      </c>
      <c r="K3428" s="18" t="s">
        <v>4170</v>
      </c>
      <c r="L3428" s="23">
        <v>3475992027</v>
      </c>
      <c r="M3428" s="23">
        <v>0</v>
      </c>
      <c r="N3428" s="25" t="s">
        <v>4451</v>
      </c>
    </row>
    <row r="3429" spans="8:14" ht="15" customHeight="1">
      <c r="H3429" s="28" t="s">
        <v>4602</v>
      </c>
      <c r="I3429" s="33">
        <v>46045</v>
      </c>
      <c r="J3429" s="34" t="s">
        <v>645</v>
      </c>
      <c r="K3429" s="28" t="s">
        <v>5018</v>
      </c>
      <c r="L3429" s="35">
        <v>3484281535</v>
      </c>
      <c r="M3429" s="35">
        <v>0</v>
      </c>
      <c r="N3429" s="36" t="s">
        <v>5045</v>
      </c>
    </row>
    <row r="3430" spans="8:14" ht="15" customHeight="1">
      <c r="H3430" s="18" t="s">
        <v>868</v>
      </c>
      <c r="I3430" s="6">
        <v>46053</v>
      </c>
      <c r="J3430" s="21" t="s">
        <v>3996</v>
      </c>
      <c r="K3430" s="18" t="s">
        <v>869</v>
      </c>
      <c r="L3430" s="23">
        <v>3538001166.0999999</v>
      </c>
      <c r="M3430" s="23">
        <v>0</v>
      </c>
      <c r="N3430" s="25" t="s">
        <v>3997</v>
      </c>
    </row>
    <row r="3431" spans="8:14" ht="15" customHeight="1">
      <c r="H3431" s="18" t="s">
        <v>1994</v>
      </c>
      <c r="I3431" s="6">
        <v>46098</v>
      </c>
      <c r="J3431" s="21" t="s">
        <v>5394</v>
      </c>
      <c r="K3431" s="18" t="s">
        <v>3232</v>
      </c>
      <c r="L3431" s="23">
        <v>3631405232</v>
      </c>
      <c r="M3431" s="23">
        <v>0</v>
      </c>
      <c r="N3431" s="25" t="s">
        <v>5393</v>
      </c>
    </row>
    <row r="3432" spans="8:14" ht="15" customHeight="1">
      <c r="H3432" s="18" t="s">
        <v>5561</v>
      </c>
      <c r="I3432" s="6">
        <v>46045</v>
      </c>
      <c r="J3432" s="21" t="s">
        <v>279</v>
      </c>
      <c r="K3432" s="18" t="s">
        <v>5650</v>
      </c>
      <c r="L3432" s="23">
        <v>3756491024</v>
      </c>
      <c r="M3432" s="23">
        <v>0</v>
      </c>
      <c r="N3432" s="25" t="s">
        <v>5696</v>
      </c>
    </row>
    <row r="3433" spans="8:14" ht="15" customHeight="1">
      <c r="H3433" s="18" t="s">
        <v>5561</v>
      </c>
      <c r="I3433" s="6">
        <v>46045</v>
      </c>
      <c r="J3433" s="21" t="s">
        <v>218</v>
      </c>
      <c r="K3433" s="18" t="s">
        <v>5650</v>
      </c>
      <c r="L3433" s="23">
        <v>3769439401</v>
      </c>
      <c r="M3433" s="23">
        <v>0</v>
      </c>
      <c r="N3433" s="25" t="s">
        <v>5655</v>
      </c>
    </row>
    <row r="3434" spans="8:14" ht="15" customHeight="1">
      <c r="H3434" s="18" t="s">
        <v>4246</v>
      </c>
      <c r="I3434" s="6">
        <v>46106</v>
      </c>
      <c r="J3434" s="21" t="s">
        <v>5647</v>
      </c>
      <c r="K3434" s="18" t="s">
        <v>4247</v>
      </c>
      <c r="L3434" s="23">
        <v>3784801684</v>
      </c>
      <c r="M3434" s="23">
        <v>0</v>
      </c>
      <c r="N3434" s="25" t="s">
        <v>5617</v>
      </c>
    </row>
    <row r="3435" spans="8:14" ht="15" customHeight="1">
      <c r="H3435" s="28" t="s">
        <v>4602</v>
      </c>
      <c r="I3435" s="33">
        <v>46046</v>
      </c>
      <c r="J3435" s="34" t="s">
        <v>699</v>
      </c>
      <c r="K3435" s="28" t="s">
        <v>5018</v>
      </c>
      <c r="L3435" s="35">
        <v>3886678478</v>
      </c>
      <c r="M3435" s="35">
        <v>0</v>
      </c>
      <c r="N3435" s="36" t="s">
        <v>6230</v>
      </c>
    </row>
    <row r="3436" spans="8:14" ht="15" customHeight="1">
      <c r="H3436" s="18" t="s">
        <v>4498</v>
      </c>
      <c r="I3436" s="6">
        <v>46053</v>
      </c>
      <c r="J3436" s="21" t="s">
        <v>1020</v>
      </c>
      <c r="K3436" s="18" t="s">
        <v>4499</v>
      </c>
      <c r="L3436" s="23">
        <v>4000000000</v>
      </c>
      <c r="M3436" s="23">
        <v>0</v>
      </c>
      <c r="N3436" s="25" t="s">
        <v>6290</v>
      </c>
    </row>
    <row r="3437" spans="8:14" ht="15" customHeight="1">
      <c r="H3437" s="18" t="s">
        <v>5561</v>
      </c>
      <c r="I3437" s="6">
        <v>46045</v>
      </c>
      <c r="J3437" s="21" t="s">
        <v>234</v>
      </c>
      <c r="K3437" s="18" t="s">
        <v>5650</v>
      </c>
      <c r="L3437" s="23">
        <v>4099822932</v>
      </c>
      <c r="M3437" s="23">
        <v>0</v>
      </c>
      <c r="N3437" s="25" t="s">
        <v>5667</v>
      </c>
    </row>
    <row r="3438" spans="8:14" ht="15" customHeight="1">
      <c r="H3438" s="28" t="s">
        <v>4602</v>
      </c>
      <c r="I3438" s="33">
        <v>46046</v>
      </c>
      <c r="J3438" s="34" t="s">
        <v>775</v>
      </c>
      <c r="K3438" s="28" t="s">
        <v>5018</v>
      </c>
      <c r="L3438" s="35">
        <v>4152166051</v>
      </c>
      <c r="M3438" s="35">
        <v>0</v>
      </c>
      <c r="N3438" s="36" t="s">
        <v>5176</v>
      </c>
    </row>
    <row r="3439" spans="8:14" ht="15" customHeight="1">
      <c r="H3439" s="18" t="s">
        <v>4498</v>
      </c>
      <c r="I3439" s="6">
        <v>46048</v>
      </c>
      <c r="J3439" s="21" t="s">
        <v>882</v>
      </c>
      <c r="K3439" s="18" t="s">
        <v>5000</v>
      </c>
      <c r="L3439" s="23">
        <v>4158419683</v>
      </c>
      <c r="M3439" s="23">
        <v>0</v>
      </c>
      <c r="N3439" s="25" t="s">
        <v>5223</v>
      </c>
    </row>
    <row r="3440" spans="8:14" ht="15" customHeight="1">
      <c r="H3440" s="28" t="s">
        <v>4602</v>
      </c>
      <c r="I3440" s="33">
        <v>46046</v>
      </c>
      <c r="J3440" s="34" t="s">
        <v>750</v>
      </c>
      <c r="K3440" s="28" t="s">
        <v>5018</v>
      </c>
      <c r="L3440" s="35">
        <v>4181504576</v>
      </c>
      <c r="M3440" s="35">
        <v>0</v>
      </c>
      <c r="N3440" s="36" t="s">
        <v>5127</v>
      </c>
    </row>
    <row r="3441" spans="8:14" ht="15" customHeight="1">
      <c r="H3441" s="18" t="s">
        <v>4498</v>
      </c>
      <c r="I3441" s="6">
        <v>46048</v>
      </c>
      <c r="J3441" s="21" t="s">
        <v>877</v>
      </c>
      <c r="K3441" s="18" t="s">
        <v>5000</v>
      </c>
      <c r="L3441" s="23">
        <v>4235872557</v>
      </c>
      <c r="M3441" s="23">
        <v>0</v>
      </c>
      <c r="N3441" s="25" t="s">
        <v>5218</v>
      </c>
    </row>
    <row r="3442" spans="8:14" ht="15" customHeight="1">
      <c r="H3442" s="28" t="s">
        <v>4602</v>
      </c>
      <c r="I3442" s="33">
        <v>46045</v>
      </c>
      <c r="J3442" s="34" t="s">
        <v>653</v>
      </c>
      <c r="K3442" s="28" t="s">
        <v>5018</v>
      </c>
      <c r="L3442" s="35">
        <v>4289947682</v>
      </c>
      <c r="M3442" s="35">
        <v>0</v>
      </c>
      <c r="N3442" s="36" t="s">
        <v>5051</v>
      </c>
    </row>
    <row r="3443" spans="8:14" ht="15" customHeight="1">
      <c r="H3443" s="18" t="s">
        <v>4246</v>
      </c>
      <c r="I3443" s="6">
        <v>46106</v>
      </c>
      <c r="J3443" s="21" t="s">
        <v>5797</v>
      </c>
      <c r="K3443" s="18" t="s">
        <v>4247</v>
      </c>
      <c r="L3443" s="23">
        <v>4297289268</v>
      </c>
      <c r="M3443" s="23">
        <v>0</v>
      </c>
      <c r="N3443" s="25" t="s">
        <v>5744</v>
      </c>
    </row>
    <row r="3444" spans="8:14" ht="15" customHeight="1">
      <c r="H3444" s="18" t="s">
        <v>32</v>
      </c>
      <c r="I3444" s="6">
        <v>46098</v>
      </c>
      <c r="J3444" s="21" t="s">
        <v>5370</v>
      </c>
      <c r="K3444" s="18" t="s">
        <v>4221</v>
      </c>
      <c r="L3444" s="23">
        <v>4341753100</v>
      </c>
      <c r="M3444" s="23">
        <v>0</v>
      </c>
      <c r="N3444" s="25" t="s">
        <v>5362</v>
      </c>
    </row>
    <row r="3445" spans="8:14" ht="15" customHeight="1">
      <c r="H3445" s="18" t="s">
        <v>4246</v>
      </c>
      <c r="I3445" s="6">
        <v>46106</v>
      </c>
      <c r="J3445" s="21" t="s">
        <v>5587</v>
      </c>
      <c r="K3445" s="18" t="s">
        <v>4247</v>
      </c>
      <c r="L3445" s="23">
        <v>4402112328</v>
      </c>
      <c r="M3445" s="23">
        <v>0</v>
      </c>
      <c r="N3445" s="25" t="s">
        <v>5569</v>
      </c>
    </row>
    <row r="3446" spans="8:14" ht="15" customHeight="1">
      <c r="H3446" s="18" t="s">
        <v>5335</v>
      </c>
      <c r="I3446" s="6">
        <v>46046</v>
      </c>
      <c r="J3446" s="21" t="s">
        <v>257</v>
      </c>
      <c r="K3446" s="18" t="s">
        <v>5469</v>
      </c>
      <c r="L3446" s="23">
        <v>4421361922</v>
      </c>
      <c r="M3446" s="23">
        <v>0</v>
      </c>
      <c r="N3446" s="25" t="s">
        <v>5476</v>
      </c>
    </row>
    <row r="3447" spans="8:14" ht="15" customHeight="1">
      <c r="H3447" s="18" t="s">
        <v>32</v>
      </c>
      <c r="I3447" s="6">
        <v>46097</v>
      </c>
      <c r="J3447" s="21" t="s">
        <v>5343</v>
      </c>
      <c r="K3447" s="18" t="s">
        <v>4221</v>
      </c>
      <c r="L3447" s="23">
        <v>4449589700</v>
      </c>
      <c r="M3447" s="23">
        <v>0</v>
      </c>
      <c r="N3447" s="25" t="s">
        <v>5331</v>
      </c>
    </row>
    <row r="3448" spans="8:14" ht="15" customHeight="1">
      <c r="H3448" s="18" t="s">
        <v>4246</v>
      </c>
      <c r="I3448" s="6">
        <v>46106</v>
      </c>
      <c r="J3448" s="21" t="s">
        <v>5769</v>
      </c>
      <c r="K3448" s="18" t="s">
        <v>4247</v>
      </c>
      <c r="L3448" s="23">
        <v>4571758650</v>
      </c>
      <c r="M3448" s="23">
        <v>0</v>
      </c>
      <c r="N3448" s="25" t="s">
        <v>5744</v>
      </c>
    </row>
    <row r="3449" spans="8:14" ht="15" customHeight="1">
      <c r="H3449" s="18" t="s">
        <v>5561</v>
      </c>
      <c r="I3449" s="6">
        <v>46045</v>
      </c>
      <c r="J3449" s="21" t="s">
        <v>260</v>
      </c>
      <c r="K3449" s="18" t="s">
        <v>5650</v>
      </c>
      <c r="L3449" s="23">
        <v>4575025167</v>
      </c>
      <c r="M3449" s="23">
        <v>0</v>
      </c>
      <c r="N3449" s="25" t="s">
        <v>5682</v>
      </c>
    </row>
    <row r="3450" spans="8:14" ht="15" customHeight="1">
      <c r="H3450" s="28" t="s">
        <v>4602</v>
      </c>
      <c r="I3450" s="33">
        <v>46046</v>
      </c>
      <c r="J3450" s="34" t="s">
        <v>745</v>
      </c>
      <c r="K3450" s="28" t="s">
        <v>5018</v>
      </c>
      <c r="L3450" s="35">
        <v>4635859977</v>
      </c>
      <c r="M3450" s="35">
        <v>0</v>
      </c>
      <c r="N3450" s="36" t="s">
        <v>6235</v>
      </c>
    </row>
    <row r="3451" spans="8:14" ht="15" customHeight="1">
      <c r="H3451" s="28" t="s">
        <v>4602</v>
      </c>
      <c r="I3451" s="33">
        <v>46046</v>
      </c>
      <c r="J3451" s="34" t="s">
        <v>784</v>
      </c>
      <c r="K3451" s="28" t="s">
        <v>5018</v>
      </c>
      <c r="L3451" s="35">
        <v>4683286405</v>
      </c>
      <c r="M3451" s="35">
        <v>0</v>
      </c>
      <c r="N3451" s="36" t="s">
        <v>5185</v>
      </c>
    </row>
    <row r="3452" spans="8:14" ht="15" customHeight="1">
      <c r="H3452" s="18" t="s">
        <v>913</v>
      </c>
      <c r="I3452" s="6">
        <v>46101</v>
      </c>
      <c r="J3452" s="21" t="s">
        <v>5450</v>
      </c>
      <c r="K3452" s="18" t="s">
        <v>4170</v>
      </c>
      <c r="L3452" s="23">
        <v>4723929112</v>
      </c>
      <c r="M3452" s="23">
        <v>0</v>
      </c>
      <c r="N3452" s="25" t="s">
        <v>5451</v>
      </c>
    </row>
    <row r="3453" spans="8:14" ht="15" customHeight="1">
      <c r="H3453" s="18" t="s">
        <v>4246</v>
      </c>
      <c r="I3453" s="6">
        <v>46106</v>
      </c>
      <c r="J3453" s="21" t="s">
        <v>5586</v>
      </c>
      <c r="K3453" s="18" t="s">
        <v>4247</v>
      </c>
      <c r="L3453" s="23">
        <v>4890782718</v>
      </c>
      <c r="M3453" s="23">
        <v>0</v>
      </c>
      <c r="N3453" s="25" t="s">
        <v>5569</v>
      </c>
    </row>
    <row r="3454" spans="8:14" ht="15" customHeight="1">
      <c r="H3454" s="18" t="s">
        <v>913</v>
      </c>
      <c r="I3454" s="6">
        <v>46071</v>
      </c>
      <c r="J3454" s="21" t="s">
        <v>4433</v>
      </c>
      <c r="K3454" s="18" t="s">
        <v>4170</v>
      </c>
      <c r="L3454" s="23">
        <v>4896389315</v>
      </c>
      <c r="M3454" s="23">
        <v>0</v>
      </c>
      <c r="N3454" s="25" t="s">
        <v>4416</v>
      </c>
    </row>
    <row r="3455" spans="8:14" ht="15" customHeight="1">
      <c r="H3455" s="18" t="s">
        <v>5284</v>
      </c>
      <c r="I3455" s="6">
        <v>46073</v>
      </c>
      <c r="J3455" s="21" t="s">
        <v>74</v>
      </c>
      <c r="K3455" s="18" t="s">
        <v>5328</v>
      </c>
      <c r="L3455" s="23">
        <v>4944422106</v>
      </c>
      <c r="M3455" s="23">
        <v>0</v>
      </c>
      <c r="N3455" s="25" t="s">
        <v>6406</v>
      </c>
    </row>
    <row r="3456" spans="8:14" ht="15" customHeight="1">
      <c r="H3456" s="18" t="s">
        <v>5284</v>
      </c>
      <c r="I3456" s="6">
        <v>46073</v>
      </c>
      <c r="J3456" s="21" t="s">
        <v>76</v>
      </c>
      <c r="K3456" s="18" t="s">
        <v>5328</v>
      </c>
      <c r="L3456" s="23">
        <v>4953060916</v>
      </c>
      <c r="M3456" s="23">
        <v>0</v>
      </c>
      <c r="N3456" s="25" t="s">
        <v>6406</v>
      </c>
    </row>
    <row r="3457" spans="8:14" ht="15" customHeight="1">
      <c r="H3457" s="28" t="s">
        <v>4602</v>
      </c>
      <c r="I3457" s="33">
        <v>46045</v>
      </c>
      <c r="J3457" s="34" t="s">
        <v>656</v>
      </c>
      <c r="K3457" s="28" t="s">
        <v>5018</v>
      </c>
      <c r="L3457" s="35">
        <v>4982095936</v>
      </c>
      <c r="M3457" s="35">
        <v>0</v>
      </c>
      <c r="N3457" s="36" t="s">
        <v>5053</v>
      </c>
    </row>
    <row r="3458" spans="8:14" ht="15" customHeight="1">
      <c r="H3458" s="28" t="s">
        <v>4602</v>
      </c>
      <c r="I3458" s="33">
        <v>46045</v>
      </c>
      <c r="J3458" s="34" t="s">
        <v>650</v>
      </c>
      <c r="K3458" s="28" t="s">
        <v>5018</v>
      </c>
      <c r="L3458" s="35">
        <v>5001806280</v>
      </c>
      <c r="M3458" s="35">
        <v>0</v>
      </c>
      <c r="N3458" s="36" t="s">
        <v>5049</v>
      </c>
    </row>
    <row r="3459" spans="8:14" ht="15" customHeight="1">
      <c r="H3459" s="18" t="s">
        <v>4246</v>
      </c>
      <c r="I3459" s="6">
        <v>46106</v>
      </c>
      <c r="J3459" s="21" t="s">
        <v>5770</v>
      </c>
      <c r="K3459" s="18" t="s">
        <v>4247</v>
      </c>
      <c r="L3459" s="23">
        <v>5069009060</v>
      </c>
      <c r="M3459" s="23">
        <v>0</v>
      </c>
      <c r="N3459" s="25" t="s">
        <v>5744</v>
      </c>
    </row>
    <row r="3460" spans="8:14" ht="15" customHeight="1">
      <c r="H3460" s="18" t="s">
        <v>4246</v>
      </c>
      <c r="I3460" s="6">
        <v>46106</v>
      </c>
      <c r="J3460" s="21" t="s">
        <v>5601</v>
      </c>
      <c r="K3460" s="18" t="s">
        <v>4247</v>
      </c>
      <c r="L3460" s="23">
        <v>5077159054</v>
      </c>
      <c r="M3460" s="23">
        <v>0</v>
      </c>
      <c r="N3460" s="25" t="s">
        <v>5569</v>
      </c>
    </row>
    <row r="3461" spans="8:14" ht="15" customHeight="1">
      <c r="H3461" s="18" t="s">
        <v>4498</v>
      </c>
      <c r="I3461" s="6">
        <v>46048</v>
      </c>
      <c r="J3461" s="21" t="s">
        <v>854</v>
      </c>
      <c r="K3461" s="18" t="s">
        <v>5000</v>
      </c>
      <c r="L3461" s="23">
        <v>5168658695</v>
      </c>
      <c r="M3461" s="23">
        <v>0</v>
      </c>
      <c r="N3461" s="25" t="s">
        <v>5203</v>
      </c>
    </row>
    <row r="3462" spans="8:14" ht="15" customHeight="1">
      <c r="H3462" s="18" t="s">
        <v>4498</v>
      </c>
      <c r="I3462" s="6">
        <v>46046</v>
      </c>
      <c r="J3462" s="21" t="s">
        <v>728</v>
      </c>
      <c r="K3462" s="18" t="s">
        <v>5000</v>
      </c>
      <c r="L3462" s="23">
        <v>5590442702</v>
      </c>
      <c r="M3462" s="23">
        <v>0</v>
      </c>
      <c r="N3462" s="25" t="s">
        <v>5097</v>
      </c>
    </row>
    <row r="3463" spans="8:14" ht="15" customHeight="1">
      <c r="H3463" s="28" t="s">
        <v>4602</v>
      </c>
      <c r="I3463" s="33">
        <v>46045</v>
      </c>
      <c r="J3463" s="34" t="s">
        <v>615</v>
      </c>
      <c r="K3463" s="28" t="s">
        <v>5018</v>
      </c>
      <c r="L3463" s="35">
        <v>5619438319</v>
      </c>
      <c r="M3463" s="35">
        <v>0</v>
      </c>
      <c r="N3463" s="36" t="s">
        <v>5025</v>
      </c>
    </row>
    <row r="3464" spans="8:14" ht="15" customHeight="1">
      <c r="H3464" s="18" t="s">
        <v>120</v>
      </c>
      <c r="I3464" s="6">
        <v>46052</v>
      </c>
      <c r="J3464" s="21" t="s">
        <v>3737</v>
      </c>
      <c r="K3464" s="18" t="s">
        <v>451</v>
      </c>
      <c r="L3464" s="23">
        <v>5651352477.3800001</v>
      </c>
      <c r="M3464" s="23">
        <v>0</v>
      </c>
      <c r="N3464" s="25" t="s">
        <v>3738</v>
      </c>
    </row>
    <row r="3465" spans="8:14" ht="15" customHeight="1">
      <c r="H3465" s="18" t="s">
        <v>4498</v>
      </c>
      <c r="I3465" s="6">
        <v>46046</v>
      </c>
      <c r="J3465" s="21" t="s">
        <v>722</v>
      </c>
      <c r="K3465" s="18" t="s">
        <v>5000</v>
      </c>
      <c r="L3465" s="23">
        <v>5684418755</v>
      </c>
      <c r="M3465" s="23">
        <v>0</v>
      </c>
      <c r="N3465" s="25" t="s">
        <v>5087</v>
      </c>
    </row>
    <row r="3466" spans="8:14" ht="15" customHeight="1">
      <c r="H3466" s="28" t="s">
        <v>4602</v>
      </c>
      <c r="I3466" s="33">
        <v>46046</v>
      </c>
      <c r="J3466" s="34" t="s">
        <v>716</v>
      </c>
      <c r="K3466" s="28" t="s">
        <v>5018</v>
      </c>
      <c r="L3466" s="35">
        <v>5688897251</v>
      </c>
      <c r="M3466" s="35">
        <v>90000</v>
      </c>
      <c r="N3466" s="36" t="s">
        <v>5080</v>
      </c>
    </row>
    <row r="3467" spans="8:14" ht="15" customHeight="1">
      <c r="H3467" s="18" t="s">
        <v>913</v>
      </c>
      <c r="I3467" s="6">
        <v>46076</v>
      </c>
      <c r="J3467" s="21" t="s">
        <v>4663</v>
      </c>
      <c r="K3467" s="18" t="s">
        <v>4170</v>
      </c>
      <c r="L3467" s="23">
        <v>5940431866</v>
      </c>
      <c r="M3467" s="23">
        <v>0</v>
      </c>
      <c r="N3467" s="25" t="s">
        <v>4644</v>
      </c>
    </row>
    <row r="3468" spans="8:14" ht="15" customHeight="1">
      <c r="H3468" s="28" t="s">
        <v>4602</v>
      </c>
      <c r="I3468" s="33">
        <v>46045</v>
      </c>
      <c r="J3468" s="34" t="s">
        <v>636</v>
      </c>
      <c r="K3468" s="28" t="s">
        <v>5018</v>
      </c>
      <c r="L3468" s="35">
        <v>6009248094</v>
      </c>
      <c r="M3468" s="35">
        <v>0</v>
      </c>
      <c r="N3468" s="36" t="s">
        <v>5039</v>
      </c>
    </row>
    <row r="3469" spans="8:14" ht="15" customHeight="1">
      <c r="H3469" s="18" t="s">
        <v>4246</v>
      </c>
      <c r="I3469" s="6">
        <v>46106</v>
      </c>
      <c r="J3469" s="21" t="s">
        <v>5778</v>
      </c>
      <c r="K3469" s="18" t="s">
        <v>4247</v>
      </c>
      <c r="L3469" s="23">
        <v>6049479199</v>
      </c>
      <c r="M3469" s="23">
        <v>0</v>
      </c>
      <c r="N3469" s="25" t="s">
        <v>5744</v>
      </c>
    </row>
    <row r="3470" spans="8:14" ht="15" customHeight="1">
      <c r="H3470" s="18" t="s">
        <v>5493</v>
      </c>
      <c r="I3470" s="6">
        <v>46053</v>
      </c>
      <c r="J3470" s="21" t="s">
        <v>76</v>
      </c>
      <c r="K3470" s="18" t="s">
        <v>5525</v>
      </c>
      <c r="L3470" s="23">
        <v>6089297496</v>
      </c>
      <c r="M3470" s="23">
        <v>0</v>
      </c>
      <c r="N3470" s="25" t="s">
        <v>6439</v>
      </c>
    </row>
    <row r="3471" spans="8:14" ht="15" customHeight="1">
      <c r="H3471" s="28" t="s">
        <v>4602</v>
      </c>
      <c r="I3471" s="33">
        <v>46045</v>
      </c>
      <c r="J3471" s="34" t="s">
        <v>674</v>
      </c>
      <c r="K3471" s="28" t="s">
        <v>5018</v>
      </c>
      <c r="L3471" s="35">
        <v>6215426549</v>
      </c>
      <c r="M3471" s="35">
        <v>0</v>
      </c>
      <c r="N3471" s="36" t="s">
        <v>5063</v>
      </c>
    </row>
    <row r="3472" spans="8:14" ht="15" customHeight="1">
      <c r="H3472" s="18" t="s">
        <v>4246</v>
      </c>
      <c r="I3472" s="6">
        <v>46106</v>
      </c>
      <c r="J3472" s="21" t="s">
        <v>5588</v>
      </c>
      <c r="K3472" s="18" t="s">
        <v>4247</v>
      </c>
      <c r="L3472" s="23">
        <v>6222225615</v>
      </c>
      <c r="M3472" s="23">
        <v>0</v>
      </c>
      <c r="N3472" s="25" t="s">
        <v>5569</v>
      </c>
    </row>
    <row r="3473" spans="8:14" ht="15" customHeight="1">
      <c r="H3473" s="18" t="s">
        <v>913</v>
      </c>
      <c r="I3473" s="6">
        <v>46071</v>
      </c>
      <c r="J3473" s="21" t="s">
        <v>4481</v>
      </c>
      <c r="K3473" s="18" t="s">
        <v>4170</v>
      </c>
      <c r="L3473" s="23">
        <v>6275689734</v>
      </c>
      <c r="M3473" s="23">
        <v>0</v>
      </c>
      <c r="N3473" s="25" t="s">
        <v>4451</v>
      </c>
    </row>
    <row r="3474" spans="8:14" ht="15" customHeight="1">
      <c r="H3474" s="18" t="s">
        <v>4498</v>
      </c>
      <c r="I3474" s="6">
        <v>46048</v>
      </c>
      <c r="J3474" s="21" t="s">
        <v>895</v>
      </c>
      <c r="K3474" s="18" t="s">
        <v>5000</v>
      </c>
      <c r="L3474" s="23">
        <v>6287780356</v>
      </c>
      <c r="M3474" s="23">
        <v>0</v>
      </c>
      <c r="N3474" s="25" t="s">
        <v>5243</v>
      </c>
    </row>
    <row r="3475" spans="8:14" ht="15" customHeight="1">
      <c r="H3475" s="18" t="s">
        <v>5561</v>
      </c>
      <c r="I3475" s="6">
        <v>46045</v>
      </c>
      <c r="J3475" s="21" t="s">
        <v>220</v>
      </c>
      <c r="K3475" s="18" t="s">
        <v>5650</v>
      </c>
      <c r="L3475" s="23">
        <v>6361959464</v>
      </c>
      <c r="M3475" s="23">
        <v>0</v>
      </c>
      <c r="N3475" s="25" t="s">
        <v>5657</v>
      </c>
    </row>
    <row r="3476" spans="8:14" ht="15" customHeight="1">
      <c r="H3476" s="28" t="s">
        <v>4602</v>
      </c>
      <c r="I3476" s="33">
        <v>46045</v>
      </c>
      <c r="J3476" s="34" t="s">
        <v>621</v>
      </c>
      <c r="K3476" s="28" t="s">
        <v>5018</v>
      </c>
      <c r="L3476" s="35">
        <v>6531022884</v>
      </c>
      <c r="M3476" s="35">
        <v>0</v>
      </c>
      <c r="N3476" s="36" t="s">
        <v>5029</v>
      </c>
    </row>
    <row r="3477" spans="8:14" ht="15" customHeight="1">
      <c r="H3477" s="18" t="s">
        <v>5493</v>
      </c>
      <c r="I3477" s="6">
        <v>46053</v>
      </c>
      <c r="J3477" s="21" t="s">
        <v>70</v>
      </c>
      <c r="K3477" s="18" t="s">
        <v>5525</v>
      </c>
      <c r="L3477" s="23">
        <v>6576700000</v>
      </c>
      <c r="M3477" s="23">
        <v>0</v>
      </c>
      <c r="N3477" s="25" t="s">
        <v>6437</v>
      </c>
    </row>
    <row r="3478" spans="8:14" ht="15" customHeight="1">
      <c r="H3478" s="18" t="s">
        <v>1994</v>
      </c>
      <c r="I3478" s="6">
        <v>46098</v>
      </c>
      <c r="J3478" s="21" t="s">
        <v>5399</v>
      </c>
      <c r="K3478" s="18" t="s">
        <v>3232</v>
      </c>
      <c r="L3478" s="23">
        <v>6600220853.6899996</v>
      </c>
      <c r="M3478" s="23">
        <v>0</v>
      </c>
      <c r="N3478" s="25" t="s">
        <v>5393</v>
      </c>
    </row>
    <row r="3479" spans="8:14" ht="15" customHeight="1">
      <c r="H3479" s="18" t="s">
        <v>4246</v>
      </c>
      <c r="I3479" s="6">
        <v>46106</v>
      </c>
      <c r="J3479" s="21" t="s">
        <v>5772</v>
      </c>
      <c r="K3479" s="18" t="s">
        <v>4247</v>
      </c>
      <c r="L3479" s="23">
        <v>6722632910</v>
      </c>
      <c r="M3479" s="23">
        <v>0</v>
      </c>
      <c r="N3479" s="25" t="s">
        <v>5744</v>
      </c>
    </row>
    <row r="3480" spans="8:14" ht="15" customHeight="1">
      <c r="H3480" s="18" t="s">
        <v>4498</v>
      </c>
      <c r="I3480" s="6">
        <v>46048</v>
      </c>
      <c r="J3480" s="21" t="s">
        <v>856</v>
      </c>
      <c r="K3480" s="18" t="s">
        <v>5000</v>
      </c>
      <c r="L3480" s="23">
        <v>6961510639</v>
      </c>
      <c r="M3480" s="23">
        <v>0</v>
      </c>
      <c r="N3480" s="25" t="s">
        <v>5208</v>
      </c>
    </row>
    <row r="3481" spans="8:14" ht="15" customHeight="1">
      <c r="H3481" s="18" t="s">
        <v>120</v>
      </c>
      <c r="I3481" s="6">
        <v>46052</v>
      </c>
      <c r="J3481" s="21" t="s">
        <v>3737</v>
      </c>
      <c r="K3481" s="18" t="s">
        <v>3741</v>
      </c>
      <c r="L3481" s="23">
        <v>7192709276.6199999</v>
      </c>
      <c r="M3481" s="23">
        <v>0</v>
      </c>
      <c r="N3481" s="25" t="s">
        <v>3738</v>
      </c>
    </row>
    <row r="3482" spans="8:14" ht="15" customHeight="1">
      <c r="H3482" s="18" t="s">
        <v>4498</v>
      </c>
      <c r="I3482" s="6">
        <v>46046</v>
      </c>
      <c r="J3482" s="21" t="s">
        <v>725</v>
      </c>
      <c r="K3482" s="18" t="s">
        <v>5000</v>
      </c>
      <c r="L3482" s="23">
        <v>7328710349</v>
      </c>
      <c r="M3482" s="23">
        <v>0</v>
      </c>
      <c r="N3482" s="25" t="s">
        <v>5092</v>
      </c>
    </row>
    <row r="3483" spans="8:14" ht="15" customHeight="1">
      <c r="H3483" s="28" t="s">
        <v>4602</v>
      </c>
      <c r="I3483" s="33">
        <v>46045</v>
      </c>
      <c r="J3483" s="34" t="s">
        <v>642</v>
      </c>
      <c r="K3483" s="28" t="s">
        <v>5018</v>
      </c>
      <c r="L3483" s="35">
        <v>7439984382</v>
      </c>
      <c r="M3483" s="35">
        <v>0</v>
      </c>
      <c r="N3483" s="36" t="s">
        <v>5043</v>
      </c>
    </row>
    <row r="3484" spans="8:14" ht="15" customHeight="1">
      <c r="H3484" s="28" t="s">
        <v>4602</v>
      </c>
      <c r="I3484" s="33">
        <v>46046</v>
      </c>
      <c r="J3484" s="34" t="s">
        <v>778</v>
      </c>
      <c r="K3484" s="28" t="s">
        <v>5018</v>
      </c>
      <c r="L3484" s="35">
        <v>7569807563</v>
      </c>
      <c r="M3484" s="35">
        <v>0</v>
      </c>
      <c r="N3484" s="36" t="s">
        <v>5181</v>
      </c>
    </row>
    <row r="3485" spans="8:14" ht="15" customHeight="1">
      <c r="H3485" s="18" t="s">
        <v>913</v>
      </c>
      <c r="I3485" s="6">
        <v>46071</v>
      </c>
      <c r="J3485" s="21" t="s">
        <v>4491</v>
      </c>
      <c r="K3485" s="18" t="s">
        <v>4170</v>
      </c>
      <c r="L3485" s="23">
        <v>7574108504</v>
      </c>
      <c r="M3485" s="23">
        <v>0</v>
      </c>
      <c r="N3485" s="25" t="s">
        <v>4451</v>
      </c>
    </row>
    <row r="3486" spans="8:14" ht="15" customHeight="1">
      <c r="H3486" s="28" t="s">
        <v>4602</v>
      </c>
      <c r="I3486" s="33">
        <v>46045</v>
      </c>
      <c r="J3486" s="34" t="s">
        <v>609</v>
      </c>
      <c r="K3486" s="28" t="s">
        <v>5018</v>
      </c>
      <c r="L3486" s="35">
        <v>7609367381</v>
      </c>
      <c r="M3486" s="35">
        <v>0</v>
      </c>
      <c r="N3486" s="36" t="s">
        <v>5021</v>
      </c>
    </row>
    <row r="3487" spans="8:14" ht="15" customHeight="1">
      <c r="H3487" s="18" t="s">
        <v>913</v>
      </c>
      <c r="I3487" s="6">
        <v>46108</v>
      </c>
      <c r="J3487" s="21" t="s">
        <v>5896</v>
      </c>
      <c r="K3487" s="18" t="s">
        <v>4238</v>
      </c>
      <c r="L3487" s="23">
        <v>8098292674</v>
      </c>
      <c r="M3487" s="23">
        <v>0</v>
      </c>
      <c r="N3487" s="25" t="s">
        <v>5897</v>
      </c>
    </row>
    <row r="3488" spans="8:14" ht="15" customHeight="1">
      <c r="H3488" s="18" t="s">
        <v>913</v>
      </c>
      <c r="I3488" s="6">
        <v>46071</v>
      </c>
      <c r="J3488" s="21" t="s">
        <v>4479</v>
      </c>
      <c r="K3488" s="18" t="s">
        <v>4170</v>
      </c>
      <c r="L3488" s="23">
        <v>8131155433</v>
      </c>
      <c r="M3488" s="23">
        <v>0</v>
      </c>
      <c r="N3488" s="25" t="s">
        <v>4451</v>
      </c>
    </row>
    <row r="3489" spans="8:14" ht="15" customHeight="1">
      <c r="H3489" s="18" t="s">
        <v>4498</v>
      </c>
      <c r="I3489" s="6">
        <v>46048</v>
      </c>
      <c r="J3489" s="21" t="s">
        <v>891</v>
      </c>
      <c r="K3489" s="18" t="s">
        <v>5000</v>
      </c>
      <c r="L3489" s="23">
        <v>8510474955</v>
      </c>
      <c r="M3489" s="23">
        <v>0</v>
      </c>
      <c r="N3489" s="25" t="s">
        <v>5238</v>
      </c>
    </row>
    <row r="3490" spans="8:14" ht="15" customHeight="1">
      <c r="H3490" s="18" t="s">
        <v>4246</v>
      </c>
      <c r="I3490" s="6">
        <v>46106</v>
      </c>
      <c r="J3490" s="21" t="s">
        <v>5695</v>
      </c>
      <c r="K3490" s="18" t="s">
        <v>4247</v>
      </c>
      <c r="L3490" s="23">
        <v>8564837366</v>
      </c>
      <c r="M3490" s="23">
        <v>0</v>
      </c>
      <c r="N3490" s="25" t="s">
        <v>5617</v>
      </c>
    </row>
    <row r="3491" spans="8:14" ht="15" customHeight="1">
      <c r="H3491" s="18" t="s">
        <v>250</v>
      </c>
      <c r="I3491" s="6">
        <v>46046</v>
      </c>
      <c r="J3491" s="21" t="s">
        <v>2728</v>
      </c>
      <c r="K3491" s="18" t="s">
        <v>251</v>
      </c>
      <c r="L3491" s="23">
        <v>8863448268</v>
      </c>
      <c r="M3491" s="23">
        <v>0</v>
      </c>
      <c r="N3491" s="25" t="s">
        <v>2729</v>
      </c>
    </row>
    <row r="3492" spans="8:14" ht="15" customHeight="1">
      <c r="H3492" s="18" t="s">
        <v>913</v>
      </c>
      <c r="I3492" s="6">
        <v>46076</v>
      </c>
      <c r="J3492" s="21" t="s">
        <v>4657</v>
      </c>
      <c r="K3492" s="18" t="s">
        <v>4170</v>
      </c>
      <c r="L3492" s="23">
        <v>9078501936</v>
      </c>
      <c r="M3492" s="23">
        <v>0</v>
      </c>
      <c r="N3492" s="25" t="s">
        <v>4644</v>
      </c>
    </row>
    <row r="3493" spans="8:14" ht="15" customHeight="1">
      <c r="H3493" s="18" t="s">
        <v>4246</v>
      </c>
      <c r="I3493" s="6">
        <v>46106</v>
      </c>
      <c r="J3493" s="21" t="s">
        <v>5609</v>
      </c>
      <c r="K3493" s="18" t="s">
        <v>4247</v>
      </c>
      <c r="L3493" s="23">
        <v>9201408873</v>
      </c>
      <c r="M3493" s="23">
        <v>0</v>
      </c>
      <c r="N3493" s="25" t="s">
        <v>5569</v>
      </c>
    </row>
    <row r="3494" spans="8:14" ht="15" customHeight="1">
      <c r="H3494" s="18" t="s">
        <v>913</v>
      </c>
      <c r="I3494" s="6">
        <v>46071</v>
      </c>
      <c r="J3494" s="21" t="s">
        <v>4429</v>
      </c>
      <c r="K3494" s="18" t="s">
        <v>4170</v>
      </c>
      <c r="L3494" s="23">
        <v>9216303460</v>
      </c>
      <c r="M3494" s="23">
        <v>0</v>
      </c>
      <c r="N3494" s="25" t="s">
        <v>4416</v>
      </c>
    </row>
    <row r="3495" spans="8:14" ht="15" customHeight="1">
      <c r="H3495" s="18" t="s">
        <v>5493</v>
      </c>
      <c r="I3495" s="6">
        <v>46052</v>
      </c>
      <c r="J3495" s="21" t="s">
        <v>53</v>
      </c>
      <c r="K3495" s="18" t="s">
        <v>5525</v>
      </c>
      <c r="L3495" s="23">
        <v>9288000000</v>
      </c>
      <c r="M3495" s="23">
        <v>0</v>
      </c>
      <c r="N3495" s="25" t="s">
        <v>6432</v>
      </c>
    </row>
    <row r="3496" spans="8:14" ht="15" customHeight="1">
      <c r="H3496" s="18" t="s">
        <v>913</v>
      </c>
      <c r="I3496" s="6">
        <v>46071</v>
      </c>
      <c r="J3496" s="21" t="s">
        <v>4425</v>
      </c>
      <c r="K3496" s="18" t="s">
        <v>4170</v>
      </c>
      <c r="L3496" s="23">
        <v>9411295352</v>
      </c>
      <c r="M3496" s="23">
        <v>0</v>
      </c>
      <c r="N3496" s="25" t="s">
        <v>4416</v>
      </c>
    </row>
    <row r="3497" spans="8:14" ht="15" customHeight="1">
      <c r="H3497" s="18" t="s">
        <v>913</v>
      </c>
      <c r="I3497" s="6">
        <v>46076</v>
      </c>
      <c r="J3497" s="21" t="s">
        <v>4653</v>
      </c>
      <c r="K3497" s="18" t="s">
        <v>4170</v>
      </c>
      <c r="L3497" s="23">
        <v>9453014673</v>
      </c>
      <c r="M3497" s="23">
        <v>0</v>
      </c>
      <c r="N3497" s="25" t="s">
        <v>4644</v>
      </c>
    </row>
    <row r="3498" spans="8:14" ht="15" customHeight="1">
      <c r="H3498" s="18" t="s">
        <v>4246</v>
      </c>
      <c r="I3498" s="6">
        <v>46106</v>
      </c>
      <c r="J3498" s="21" t="s">
        <v>5768</v>
      </c>
      <c r="K3498" s="18" t="s">
        <v>4247</v>
      </c>
      <c r="L3498" s="23">
        <v>9549399005</v>
      </c>
      <c r="M3498" s="23">
        <v>0</v>
      </c>
      <c r="N3498" s="25" t="s">
        <v>5744</v>
      </c>
    </row>
    <row r="3499" spans="8:14" ht="15" customHeight="1">
      <c r="H3499" s="18" t="s">
        <v>913</v>
      </c>
      <c r="I3499" s="6">
        <v>46071</v>
      </c>
      <c r="J3499" s="21" t="s">
        <v>4470</v>
      </c>
      <c r="K3499" s="18" t="s">
        <v>4170</v>
      </c>
      <c r="L3499" s="23">
        <v>9790255818</v>
      </c>
      <c r="M3499" s="23">
        <v>0</v>
      </c>
      <c r="N3499" s="25" t="s">
        <v>4451</v>
      </c>
    </row>
    <row r="3500" spans="8:14" ht="15" customHeight="1">
      <c r="H3500" s="18" t="s">
        <v>5493</v>
      </c>
      <c r="I3500" s="6">
        <v>46052</v>
      </c>
      <c r="J3500" s="21" t="s">
        <v>60</v>
      </c>
      <c r="K3500" s="18" t="s">
        <v>5525</v>
      </c>
      <c r="L3500" s="23">
        <v>9982100000</v>
      </c>
      <c r="M3500" s="23">
        <v>0</v>
      </c>
      <c r="N3500" s="25" t="s">
        <v>6434</v>
      </c>
    </row>
    <row r="3501" spans="8:14" ht="15" customHeight="1">
      <c r="H3501" s="18" t="s">
        <v>4246</v>
      </c>
      <c r="I3501" s="6">
        <v>46106</v>
      </c>
      <c r="J3501" s="21" t="s">
        <v>5585</v>
      </c>
      <c r="K3501" s="18" t="s">
        <v>4247</v>
      </c>
      <c r="L3501" s="23">
        <v>10181272686</v>
      </c>
      <c r="M3501" s="23">
        <v>0</v>
      </c>
      <c r="N3501" s="25" t="s">
        <v>5569</v>
      </c>
    </row>
    <row r="3502" spans="8:14" ht="15" customHeight="1">
      <c r="H3502" s="18" t="s">
        <v>913</v>
      </c>
      <c r="I3502" s="6">
        <v>46072</v>
      </c>
      <c r="J3502" s="21" t="s">
        <v>4539</v>
      </c>
      <c r="K3502" s="18" t="s">
        <v>4238</v>
      </c>
      <c r="L3502" s="23">
        <v>10243990492</v>
      </c>
      <c r="M3502" s="23">
        <v>0</v>
      </c>
      <c r="N3502" s="25" t="s">
        <v>4540</v>
      </c>
    </row>
    <row r="3503" spans="8:14" ht="15" customHeight="1">
      <c r="H3503" s="18" t="s">
        <v>4246</v>
      </c>
      <c r="I3503" s="6">
        <v>46106</v>
      </c>
      <c r="J3503" s="21" t="s">
        <v>5616</v>
      </c>
      <c r="K3503" s="18" t="s">
        <v>4247</v>
      </c>
      <c r="L3503" s="23">
        <v>10636469471</v>
      </c>
      <c r="M3503" s="23">
        <v>0</v>
      </c>
      <c r="N3503" s="25" t="s">
        <v>5617</v>
      </c>
    </row>
    <row r="3504" spans="8:14" ht="15" customHeight="1">
      <c r="H3504" s="18" t="s">
        <v>5335</v>
      </c>
      <c r="I3504" s="6">
        <v>46046</v>
      </c>
      <c r="J3504" s="21" t="s">
        <v>244</v>
      </c>
      <c r="K3504" s="18" t="s">
        <v>5469</v>
      </c>
      <c r="L3504" s="23">
        <v>10868976752</v>
      </c>
      <c r="M3504" s="23">
        <v>0</v>
      </c>
      <c r="N3504" s="25" t="s">
        <v>5473</v>
      </c>
    </row>
    <row r="3505" spans="8:14" ht="15" customHeight="1">
      <c r="H3505" s="28" t="s">
        <v>4602</v>
      </c>
      <c r="I3505" s="33">
        <v>46045</v>
      </c>
      <c r="J3505" s="34" t="s">
        <v>648</v>
      </c>
      <c r="K3505" s="28" t="s">
        <v>5018</v>
      </c>
      <c r="L3505" s="35">
        <v>10889484844</v>
      </c>
      <c r="M3505" s="35">
        <v>0</v>
      </c>
      <c r="N3505" s="36" t="s">
        <v>5047</v>
      </c>
    </row>
    <row r="3506" spans="8:14" ht="15" customHeight="1">
      <c r="H3506" s="18" t="s">
        <v>4498</v>
      </c>
      <c r="I3506" s="6">
        <v>46048</v>
      </c>
      <c r="J3506" s="21" t="s">
        <v>884</v>
      </c>
      <c r="K3506" s="18" t="s">
        <v>5000</v>
      </c>
      <c r="L3506" s="23">
        <v>11200022525</v>
      </c>
      <c r="M3506" s="23">
        <v>0</v>
      </c>
      <c r="N3506" s="25" t="s">
        <v>5228</v>
      </c>
    </row>
    <row r="3507" spans="8:14" ht="15" customHeight="1">
      <c r="H3507" s="18" t="s">
        <v>5335</v>
      </c>
      <c r="I3507" s="6">
        <v>46046</v>
      </c>
      <c r="J3507" s="21" t="s">
        <v>263</v>
      </c>
      <c r="K3507" s="18" t="s">
        <v>5469</v>
      </c>
      <c r="L3507" s="23">
        <v>11224405809</v>
      </c>
      <c r="M3507" s="23">
        <v>0</v>
      </c>
      <c r="N3507" s="25" t="s">
        <v>5478</v>
      </c>
    </row>
    <row r="3508" spans="8:14" ht="15" customHeight="1">
      <c r="H3508" s="18" t="s">
        <v>5335</v>
      </c>
      <c r="I3508" s="6">
        <v>46046</v>
      </c>
      <c r="J3508" s="21" t="s">
        <v>260</v>
      </c>
      <c r="K3508" s="18" t="s">
        <v>5469</v>
      </c>
      <c r="L3508" s="23">
        <v>11305484968</v>
      </c>
      <c r="M3508" s="23">
        <v>0</v>
      </c>
      <c r="N3508" s="25" t="s">
        <v>5477</v>
      </c>
    </row>
    <row r="3509" spans="8:14" ht="15" customHeight="1">
      <c r="H3509" s="18" t="s">
        <v>1994</v>
      </c>
      <c r="I3509" s="6">
        <v>46049</v>
      </c>
      <c r="J3509" s="21" t="s">
        <v>3234</v>
      </c>
      <c r="K3509" s="18" t="s">
        <v>3232</v>
      </c>
      <c r="L3509" s="23">
        <v>11374481633.690001</v>
      </c>
      <c r="M3509" s="23">
        <v>0</v>
      </c>
      <c r="N3509" s="25" t="s">
        <v>3233</v>
      </c>
    </row>
    <row r="3510" spans="8:14" ht="15" customHeight="1">
      <c r="H3510" s="18" t="s">
        <v>913</v>
      </c>
      <c r="I3510" s="6">
        <v>46076</v>
      </c>
      <c r="J3510" s="21" t="s">
        <v>4667</v>
      </c>
      <c r="K3510" s="18" t="s">
        <v>4170</v>
      </c>
      <c r="L3510" s="23">
        <v>11610618297</v>
      </c>
      <c r="M3510" s="23">
        <v>0</v>
      </c>
      <c r="N3510" s="25" t="s">
        <v>4644</v>
      </c>
    </row>
    <row r="3511" spans="8:14" ht="15" customHeight="1">
      <c r="H3511" s="18" t="s">
        <v>5561</v>
      </c>
      <c r="I3511" s="6">
        <v>46045</v>
      </c>
      <c r="J3511" s="21" t="s">
        <v>223</v>
      </c>
      <c r="K3511" s="18" t="s">
        <v>5650</v>
      </c>
      <c r="L3511" s="23">
        <v>12290817182</v>
      </c>
      <c r="M3511" s="23">
        <v>0</v>
      </c>
      <c r="N3511" s="25" t="s">
        <v>5659</v>
      </c>
    </row>
    <row r="3512" spans="8:14" ht="15" customHeight="1">
      <c r="H3512" s="18" t="s">
        <v>913</v>
      </c>
      <c r="I3512" s="6">
        <v>46076</v>
      </c>
      <c r="J3512" s="21" t="s">
        <v>4659</v>
      </c>
      <c r="K3512" s="18" t="s">
        <v>4170</v>
      </c>
      <c r="L3512" s="23">
        <v>12377440951</v>
      </c>
      <c r="M3512" s="23">
        <v>0</v>
      </c>
      <c r="N3512" s="25" t="s">
        <v>4644</v>
      </c>
    </row>
    <row r="3513" spans="8:14" ht="15" customHeight="1">
      <c r="H3513" s="18" t="s">
        <v>1994</v>
      </c>
      <c r="I3513" s="6">
        <v>46071</v>
      </c>
      <c r="J3513" s="21" t="s">
        <v>4506</v>
      </c>
      <c r="K3513" s="18" t="s">
        <v>4295</v>
      </c>
      <c r="L3513" s="23">
        <v>12677900000</v>
      </c>
      <c r="M3513" s="23">
        <v>0</v>
      </c>
      <c r="N3513" s="25" t="s">
        <v>4507</v>
      </c>
    </row>
    <row r="3514" spans="8:14" ht="15" customHeight="1">
      <c r="H3514" s="18" t="s">
        <v>913</v>
      </c>
      <c r="I3514" s="6">
        <v>46071</v>
      </c>
      <c r="J3514" s="21" t="s">
        <v>4475</v>
      </c>
      <c r="K3514" s="18" t="s">
        <v>4170</v>
      </c>
      <c r="L3514" s="23">
        <v>12775514685</v>
      </c>
      <c r="M3514" s="23">
        <v>0</v>
      </c>
      <c r="N3514" s="25" t="s">
        <v>4451</v>
      </c>
    </row>
    <row r="3515" spans="8:14" ht="15" customHeight="1">
      <c r="H3515" s="18" t="s">
        <v>4246</v>
      </c>
      <c r="I3515" s="6">
        <v>46106</v>
      </c>
      <c r="J3515" s="21" t="s">
        <v>5592</v>
      </c>
      <c r="K3515" s="18" t="s">
        <v>4247</v>
      </c>
      <c r="L3515" s="23">
        <v>12790486956</v>
      </c>
      <c r="M3515" s="23">
        <v>0</v>
      </c>
      <c r="N3515" s="25" t="s">
        <v>5569</v>
      </c>
    </row>
    <row r="3516" spans="8:14" ht="15" customHeight="1">
      <c r="H3516" s="18" t="s">
        <v>913</v>
      </c>
      <c r="I3516" s="6">
        <v>46071</v>
      </c>
      <c r="J3516" s="21" t="s">
        <v>4445</v>
      </c>
      <c r="K3516" s="18" t="s">
        <v>4170</v>
      </c>
      <c r="L3516" s="23">
        <v>12915744137</v>
      </c>
      <c r="M3516" s="23">
        <v>0</v>
      </c>
      <c r="N3516" s="25" t="s">
        <v>4416</v>
      </c>
    </row>
    <row r="3517" spans="8:14" ht="15" customHeight="1">
      <c r="H3517" s="18" t="s">
        <v>5719</v>
      </c>
      <c r="I3517" s="6">
        <v>46053</v>
      </c>
      <c r="J3517" s="21" t="s">
        <v>161</v>
      </c>
      <c r="K3517" s="18" t="s">
        <v>5776</v>
      </c>
      <c r="L3517" s="23">
        <v>13370700072</v>
      </c>
      <c r="M3517" s="23">
        <v>0</v>
      </c>
      <c r="N3517" s="25" t="s">
        <v>6483</v>
      </c>
    </row>
    <row r="3518" spans="8:14" ht="15" customHeight="1">
      <c r="H3518" s="18" t="s">
        <v>4246</v>
      </c>
      <c r="I3518" s="6">
        <v>46106</v>
      </c>
      <c r="J3518" s="21" t="s">
        <v>5780</v>
      </c>
      <c r="K3518" s="18" t="s">
        <v>4247</v>
      </c>
      <c r="L3518" s="23">
        <v>13515244563</v>
      </c>
      <c r="M3518" s="23">
        <v>0</v>
      </c>
      <c r="N3518" s="25" t="s">
        <v>5744</v>
      </c>
    </row>
    <row r="3519" spans="8:14" ht="15" customHeight="1">
      <c r="H3519" s="18" t="s">
        <v>5335</v>
      </c>
      <c r="I3519" s="6">
        <v>46051</v>
      </c>
      <c r="J3519" s="21" t="s">
        <v>285</v>
      </c>
      <c r="K3519" s="18" t="s">
        <v>5469</v>
      </c>
      <c r="L3519" s="23">
        <v>14125074818</v>
      </c>
      <c r="M3519" s="23">
        <v>0</v>
      </c>
      <c r="N3519" s="25" t="s">
        <v>6409</v>
      </c>
    </row>
    <row r="3520" spans="8:14" ht="15" customHeight="1">
      <c r="H3520" s="18" t="s">
        <v>913</v>
      </c>
      <c r="I3520" s="6">
        <v>46076</v>
      </c>
      <c r="J3520" s="21" t="s">
        <v>4655</v>
      </c>
      <c r="K3520" s="18" t="s">
        <v>4170</v>
      </c>
      <c r="L3520" s="23">
        <v>14285277049</v>
      </c>
      <c r="M3520" s="23">
        <v>0</v>
      </c>
      <c r="N3520" s="25" t="s">
        <v>4644</v>
      </c>
    </row>
    <row r="3521" spans="8:14" ht="15" customHeight="1">
      <c r="H3521" s="18" t="s">
        <v>4246</v>
      </c>
      <c r="I3521" s="6">
        <v>46106</v>
      </c>
      <c r="J3521" s="21" t="s">
        <v>5755</v>
      </c>
      <c r="K3521" s="18" t="s">
        <v>4247</v>
      </c>
      <c r="L3521" s="23">
        <v>14533061949</v>
      </c>
      <c r="M3521" s="23">
        <v>0</v>
      </c>
      <c r="N3521" s="25" t="s">
        <v>5744</v>
      </c>
    </row>
    <row r="3522" spans="8:14" ht="15" customHeight="1">
      <c r="H3522" s="18" t="s">
        <v>4246</v>
      </c>
      <c r="I3522" s="6">
        <v>46106</v>
      </c>
      <c r="J3522" s="21" t="s">
        <v>5593</v>
      </c>
      <c r="K3522" s="18" t="s">
        <v>4247</v>
      </c>
      <c r="L3522" s="23">
        <v>14597974741</v>
      </c>
      <c r="M3522" s="23">
        <v>0</v>
      </c>
      <c r="N3522" s="25" t="s">
        <v>5569</v>
      </c>
    </row>
    <row r="3523" spans="8:14" ht="15" customHeight="1">
      <c r="H3523" s="28" t="s">
        <v>4602</v>
      </c>
      <c r="I3523" s="33">
        <v>46045</v>
      </c>
      <c r="J3523" s="34" t="s">
        <v>618</v>
      </c>
      <c r="K3523" s="28" t="s">
        <v>5018</v>
      </c>
      <c r="L3523" s="35">
        <v>14838952242</v>
      </c>
      <c r="M3523" s="35">
        <v>0</v>
      </c>
      <c r="N3523" s="36" t="s">
        <v>5027</v>
      </c>
    </row>
    <row r="3524" spans="8:14" ht="15" customHeight="1">
      <c r="H3524" s="28" t="s">
        <v>4602</v>
      </c>
      <c r="I3524" s="33">
        <v>46045</v>
      </c>
      <c r="J3524" s="34" t="s">
        <v>633</v>
      </c>
      <c r="K3524" s="28" t="s">
        <v>5018</v>
      </c>
      <c r="L3524" s="35">
        <v>15034142748</v>
      </c>
      <c r="M3524" s="35">
        <v>0</v>
      </c>
      <c r="N3524" s="36" t="s">
        <v>6225</v>
      </c>
    </row>
    <row r="3525" spans="8:14" ht="15" customHeight="1">
      <c r="H3525" s="18" t="s">
        <v>4246</v>
      </c>
      <c r="I3525" s="6">
        <v>46106</v>
      </c>
      <c r="J3525" s="21" t="s">
        <v>5576</v>
      </c>
      <c r="K3525" s="18" t="s">
        <v>4247</v>
      </c>
      <c r="L3525" s="23">
        <v>15269376499</v>
      </c>
      <c r="M3525" s="23">
        <v>0</v>
      </c>
      <c r="N3525" s="25" t="s">
        <v>5569</v>
      </c>
    </row>
    <row r="3526" spans="8:14" ht="15" customHeight="1">
      <c r="H3526" s="18" t="s">
        <v>913</v>
      </c>
      <c r="I3526" s="6">
        <v>46108</v>
      </c>
      <c r="J3526" s="21" t="s">
        <v>5900</v>
      </c>
      <c r="K3526" s="18" t="s">
        <v>4238</v>
      </c>
      <c r="L3526" s="23">
        <v>16056994183</v>
      </c>
      <c r="M3526" s="23">
        <v>0</v>
      </c>
      <c r="N3526" s="25" t="s">
        <v>5901</v>
      </c>
    </row>
    <row r="3527" spans="8:14" ht="15" customHeight="1">
      <c r="H3527" s="28" t="s">
        <v>4602</v>
      </c>
      <c r="I3527" s="33">
        <v>46045</v>
      </c>
      <c r="J3527" s="34" t="s">
        <v>612</v>
      </c>
      <c r="K3527" s="28" t="s">
        <v>5018</v>
      </c>
      <c r="L3527" s="35">
        <v>16762059140</v>
      </c>
      <c r="M3527" s="35">
        <v>0</v>
      </c>
      <c r="N3527" s="36" t="s">
        <v>5023</v>
      </c>
    </row>
    <row r="3528" spans="8:14" ht="15" customHeight="1">
      <c r="H3528" s="28" t="s">
        <v>4602</v>
      </c>
      <c r="I3528" s="33">
        <v>46046</v>
      </c>
      <c r="J3528" s="34" t="s">
        <v>765</v>
      </c>
      <c r="K3528" s="28" t="s">
        <v>5018</v>
      </c>
      <c r="L3528" s="35">
        <v>17758255586</v>
      </c>
      <c r="M3528" s="35">
        <v>0</v>
      </c>
      <c r="N3528" s="36" t="s">
        <v>5161</v>
      </c>
    </row>
    <row r="3529" spans="8:14" ht="15" customHeight="1">
      <c r="H3529" s="18" t="s">
        <v>5561</v>
      </c>
      <c r="I3529" s="6">
        <v>46045</v>
      </c>
      <c r="J3529" s="21" t="s">
        <v>226</v>
      </c>
      <c r="K3529" s="18" t="s">
        <v>5650</v>
      </c>
      <c r="L3529" s="23">
        <v>18433955339</v>
      </c>
      <c r="M3529" s="23">
        <v>0</v>
      </c>
      <c r="N3529" s="25" t="s">
        <v>5661</v>
      </c>
    </row>
    <row r="3530" spans="8:14" ht="15" customHeight="1">
      <c r="H3530" s="18" t="s">
        <v>913</v>
      </c>
      <c r="I3530" s="6">
        <v>46071</v>
      </c>
      <c r="J3530" s="21" t="s">
        <v>4477</v>
      </c>
      <c r="K3530" s="18" t="s">
        <v>4170</v>
      </c>
      <c r="L3530" s="23">
        <v>18446629086</v>
      </c>
      <c r="M3530" s="23">
        <v>0</v>
      </c>
      <c r="N3530" s="25" t="s">
        <v>4451</v>
      </c>
    </row>
    <row r="3531" spans="8:14" ht="15" customHeight="1">
      <c r="H3531" s="18" t="s">
        <v>4498</v>
      </c>
      <c r="I3531" s="6">
        <v>46048</v>
      </c>
      <c r="J3531" s="21" t="s">
        <v>899</v>
      </c>
      <c r="K3531" s="18" t="s">
        <v>5000</v>
      </c>
      <c r="L3531" s="23">
        <v>18655645917</v>
      </c>
      <c r="M3531" s="23">
        <v>0</v>
      </c>
      <c r="N3531" s="25" t="s">
        <v>5253</v>
      </c>
    </row>
    <row r="3532" spans="8:14" ht="15" customHeight="1">
      <c r="H3532" s="18" t="s">
        <v>913</v>
      </c>
      <c r="I3532" s="6">
        <v>46071</v>
      </c>
      <c r="J3532" s="21" t="s">
        <v>4460</v>
      </c>
      <c r="K3532" s="18" t="s">
        <v>4170</v>
      </c>
      <c r="L3532" s="23">
        <v>19121984342</v>
      </c>
      <c r="M3532" s="23">
        <v>0</v>
      </c>
      <c r="N3532" s="25" t="s">
        <v>4451</v>
      </c>
    </row>
    <row r="3533" spans="8:14" ht="15" customHeight="1">
      <c r="H3533" s="18" t="s">
        <v>913</v>
      </c>
      <c r="I3533" s="6">
        <v>46076</v>
      </c>
      <c r="J3533" s="21" t="s">
        <v>4672</v>
      </c>
      <c r="K3533" s="18" t="s">
        <v>4170</v>
      </c>
      <c r="L3533" s="23">
        <v>19122598350</v>
      </c>
      <c r="M3533" s="23">
        <v>0</v>
      </c>
      <c r="N3533" s="25" t="s">
        <v>4644</v>
      </c>
    </row>
    <row r="3534" spans="8:14" ht="15" customHeight="1">
      <c r="H3534" s="18" t="s">
        <v>5335</v>
      </c>
      <c r="I3534" s="6">
        <v>46046</v>
      </c>
      <c r="J3534" s="21" t="s">
        <v>253</v>
      </c>
      <c r="K3534" s="18" t="s">
        <v>596</v>
      </c>
      <c r="L3534" s="23">
        <v>19320146724</v>
      </c>
      <c r="M3534" s="23">
        <v>0</v>
      </c>
      <c r="N3534" s="25" t="s">
        <v>2704</v>
      </c>
    </row>
    <row r="3535" spans="8:14" ht="15" customHeight="1">
      <c r="H3535" s="18" t="s">
        <v>4498</v>
      </c>
      <c r="I3535" s="6">
        <v>46046</v>
      </c>
      <c r="J3535" s="21" t="s">
        <v>719</v>
      </c>
      <c r="K3535" s="18" t="s">
        <v>5000</v>
      </c>
      <c r="L3535" s="23">
        <v>19416611629</v>
      </c>
      <c r="M3535" s="23">
        <v>0</v>
      </c>
      <c r="N3535" s="25" t="s">
        <v>5082</v>
      </c>
    </row>
    <row r="3536" spans="8:14" ht="15" customHeight="1">
      <c r="H3536" s="18" t="s">
        <v>913</v>
      </c>
      <c r="I3536" s="6">
        <v>46071</v>
      </c>
      <c r="J3536" s="21" t="s">
        <v>4450</v>
      </c>
      <c r="K3536" s="18" t="s">
        <v>4170</v>
      </c>
      <c r="L3536" s="23">
        <v>20025498447</v>
      </c>
      <c r="M3536" s="23">
        <v>0</v>
      </c>
      <c r="N3536" s="25" t="s">
        <v>4451</v>
      </c>
    </row>
    <row r="3537" spans="8:14" ht="15" customHeight="1">
      <c r="H3537" s="18" t="s">
        <v>913</v>
      </c>
      <c r="I3537" s="6">
        <v>46076</v>
      </c>
      <c r="J3537" s="21" t="s">
        <v>4647</v>
      </c>
      <c r="K3537" s="18" t="s">
        <v>4170</v>
      </c>
      <c r="L3537" s="23">
        <v>20406423793</v>
      </c>
      <c r="M3537" s="23">
        <v>0</v>
      </c>
      <c r="N3537" s="25" t="s">
        <v>4644</v>
      </c>
    </row>
    <row r="3538" spans="8:14" ht="15" customHeight="1">
      <c r="H3538" s="18" t="s">
        <v>913</v>
      </c>
      <c r="I3538" s="6">
        <v>46076</v>
      </c>
      <c r="J3538" s="21" t="s">
        <v>4654</v>
      </c>
      <c r="K3538" s="18" t="s">
        <v>4170</v>
      </c>
      <c r="L3538" s="23">
        <v>20934527034</v>
      </c>
      <c r="M3538" s="23">
        <v>0</v>
      </c>
      <c r="N3538" s="25" t="s">
        <v>4644</v>
      </c>
    </row>
    <row r="3539" spans="8:14" ht="15" customHeight="1">
      <c r="H3539" s="18" t="s">
        <v>913</v>
      </c>
      <c r="I3539" s="6">
        <v>46071</v>
      </c>
      <c r="J3539" s="21" t="s">
        <v>4458</v>
      </c>
      <c r="K3539" s="18" t="s">
        <v>4170</v>
      </c>
      <c r="L3539" s="23">
        <v>21732174477</v>
      </c>
      <c r="M3539" s="23">
        <v>0</v>
      </c>
      <c r="N3539" s="25" t="s">
        <v>4451</v>
      </c>
    </row>
    <row r="3540" spans="8:14" ht="15" customHeight="1">
      <c r="H3540" s="18" t="s">
        <v>913</v>
      </c>
      <c r="I3540" s="6">
        <v>46071</v>
      </c>
      <c r="J3540" s="21" t="s">
        <v>4472</v>
      </c>
      <c r="K3540" s="18" t="s">
        <v>4170</v>
      </c>
      <c r="L3540" s="23">
        <v>21920530948</v>
      </c>
      <c r="M3540" s="23">
        <v>0</v>
      </c>
      <c r="N3540" s="25" t="s">
        <v>4451</v>
      </c>
    </row>
    <row r="3541" spans="8:14" ht="15" customHeight="1">
      <c r="H3541" s="18" t="s">
        <v>4246</v>
      </c>
      <c r="I3541" s="6">
        <v>46106</v>
      </c>
      <c r="J3541" s="21" t="s">
        <v>5763</v>
      </c>
      <c r="K3541" s="18" t="s">
        <v>4247</v>
      </c>
      <c r="L3541" s="23">
        <v>22167033987</v>
      </c>
      <c r="M3541" s="23">
        <v>0</v>
      </c>
      <c r="N3541" s="25" t="s">
        <v>5744</v>
      </c>
    </row>
    <row r="3542" spans="8:14" ht="15" customHeight="1">
      <c r="H3542" s="18" t="s">
        <v>913</v>
      </c>
      <c r="I3542" s="6">
        <v>46070</v>
      </c>
      <c r="J3542" s="21" t="s">
        <v>4405</v>
      </c>
      <c r="K3542" s="18" t="s">
        <v>4170</v>
      </c>
      <c r="L3542" s="23">
        <v>22578824618</v>
      </c>
      <c r="M3542" s="23">
        <v>0</v>
      </c>
      <c r="N3542" s="25" t="s">
        <v>4406</v>
      </c>
    </row>
    <row r="3543" spans="8:14" ht="15" customHeight="1">
      <c r="H3543" s="18" t="s">
        <v>4246</v>
      </c>
      <c r="I3543" s="6">
        <v>46106</v>
      </c>
      <c r="J3543" s="21" t="s">
        <v>5580</v>
      </c>
      <c r="K3543" s="18" t="s">
        <v>4247</v>
      </c>
      <c r="L3543" s="23">
        <v>24959675347</v>
      </c>
      <c r="M3543" s="23">
        <v>0</v>
      </c>
      <c r="N3543" s="25" t="s">
        <v>5569</v>
      </c>
    </row>
    <row r="3544" spans="8:14" ht="15" customHeight="1">
      <c r="H3544" s="18" t="s">
        <v>4498</v>
      </c>
      <c r="I3544" s="6">
        <v>46048</v>
      </c>
      <c r="J3544" s="21" t="s">
        <v>862</v>
      </c>
      <c r="K3544" s="18" t="s">
        <v>5000</v>
      </c>
      <c r="L3544" s="23">
        <v>27883892341</v>
      </c>
      <c r="M3544" s="23">
        <v>0</v>
      </c>
      <c r="N3544" s="25" t="s">
        <v>6249</v>
      </c>
    </row>
    <row r="3545" spans="8:14" ht="15" customHeight="1">
      <c r="H3545" s="18" t="s">
        <v>4246</v>
      </c>
      <c r="I3545" s="6">
        <v>46106</v>
      </c>
      <c r="J3545" s="21" t="s">
        <v>5589</v>
      </c>
      <c r="K3545" s="18" t="s">
        <v>4247</v>
      </c>
      <c r="L3545" s="23">
        <v>28099547116</v>
      </c>
      <c r="M3545" s="23">
        <v>0</v>
      </c>
      <c r="N3545" s="25" t="s">
        <v>5569</v>
      </c>
    </row>
    <row r="3546" spans="8:14" ht="15" customHeight="1">
      <c r="H3546" s="18" t="s">
        <v>4246</v>
      </c>
      <c r="I3546" s="6">
        <v>46106</v>
      </c>
      <c r="J3546" s="21" t="s">
        <v>5773</v>
      </c>
      <c r="K3546" s="18" t="s">
        <v>4247</v>
      </c>
      <c r="L3546" s="23">
        <v>28128637723</v>
      </c>
      <c r="M3546" s="23">
        <v>0</v>
      </c>
      <c r="N3546" s="25" t="s">
        <v>5744</v>
      </c>
    </row>
    <row r="3547" spans="8:14" ht="15" customHeight="1">
      <c r="H3547" s="18" t="s">
        <v>913</v>
      </c>
      <c r="I3547" s="6">
        <v>46076</v>
      </c>
      <c r="J3547" s="21" t="s">
        <v>4652</v>
      </c>
      <c r="K3547" s="18" t="s">
        <v>4170</v>
      </c>
      <c r="L3547" s="23">
        <v>29172674361</v>
      </c>
      <c r="M3547" s="23">
        <v>0</v>
      </c>
      <c r="N3547" s="25" t="s">
        <v>4644</v>
      </c>
    </row>
    <row r="3548" spans="8:14" ht="15" customHeight="1">
      <c r="H3548" s="18" t="s">
        <v>913</v>
      </c>
      <c r="I3548" s="6">
        <v>46071</v>
      </c>
      <c r="J3548" s="21" t="s">
        <v>4501</v>
      </c>
      <c r="K3548" s="18" t="s">
        <v>4170</v>
      </c>
      <c r="L3548" s="23">
        <v>29475266290</v>
      </c>
      <c r="M3548" s="23">
        <v>0</v>
      </c>
      <c r="N3548" s="25" t="s">
        <v>4451</v>
      </c>
    </row>
    <row r="3549" spans="8:14" ht="15" customHeight="1">
      <c r="H3549" s="18" t="s">
        <v>1994</v>
      </c>
      <c r="I3549" s="6">
        <v>46049</v>
      </c>
      <c r="J3549" s="21" t="s">
        <v>3242</v>
      </c>
      <c r="K3549" s="18" t="s">
        <v>3232</v>
      </c>
      <c r="L3549" s="23">
        <v>30255190143.080002</v>
      </c>
      <c r="M3549" s="23">
        <v>0</v>
      </c>
      <c r="N3549" s="25" t="s">
        <v>3233</v>
      </c>
    </row>
    <row r="3550" spans="8:14" ht="15" customHeight="1">
      <c r="H3550" s="18" t="s">
        <v>4246</v>
      </c>
      <c r="I3550" s="6">
        <v>46106</v>
      </c>
      <c r="J3550" s="21" t="s">
        <v>5825</v>
      </c>
      <c r="K3550" s="18" t="s">
        <v>4247</v>
      </c>
      <c r="L3550" s="23">
        <v>30403295100</v>
      </c>
      <c r="M3550" s="23">
        <v>0</v>
      </c>
      <c r="N3550" s="25" t="s">
        <v>5744</v>
      </c>
    </row>
    <row r="3551" spans="8:14" ht="15" customHeight="1">
      <c r="H3551" s="18" t="s">
        <v>913</v>
      </c>
      <c r="I3551" s="6">
        <v>46076</v>
      </c>
      <c r="J3551" s="21" t="s">
        <v>4648</v>
      </c>
      <c r="K3551" s="18" t="s">
        <v>4170</v>
      </c>
      <c r="L3551" s="23">
        <v>32027386595</v>
      </c>
      <c r="M3551" s="23">
        <v>0</v>
      </c>
      <c r="N3551" s="25" t="s">
        <v>4644</v>
      </c>
    </row>
    <row r="3552" spans="8:14" ht="15" customHeight="1">
      <c r="H3552" s="18" t="s">
        <v>913</v>
      </c>
      <c r="I3552" s="6">
        <v>46071</v>
      </c>
      <c r="J3552" s="21" t="s">
        <v>4443</v>
      </c>
      <c r="K3552" s="18" t="s">
        <v>4170</v>
      </c>
      <c r="L3552" s="23">
        <v>32709036299</v>
      </c>
      <c r="M3552" s="23">
        <v>0</v>
      </c>
      <c r="N3552" s="25" t="s">
        <v>4416</v>
      </c>
    </row>
    <row r="3553" spans="8:14" ht="15" customHeight="1">
      <c r="H3553" s="18" t="s">
        <v>913</v>
      </c>
      <c r="I3553" s="6">
        <v>46071</v>
      </c>
      <c r="J3553" s="21" t="s">
        <v>4415</v>
      </c>
      <c r="K3553" s="18" t="s">
        <v>4170</v>
      </c>
      <c r="L3553" s="23">
        <v>33739219502</v>
      </c>
      <c r="M3553" s="23">
        <v>0</v>
      </c>
      <c r="N3553" s="25" t="s">
        <v>4416</v>
      </c>
    </row>
    <row r="3554" spans="8:14" ht="15" customHeight="1">
      <c r="H3554" s="18" t="s">
        <v>913</v>
      </c>
      <c r="I3554" s="6">
        <v>46076</v>
      </c>
      <c r="J3554" s="21" t="s">
        <v>4651</v>
      </c>
      <c r="K3554" s="18" t="s">
        <v>4170</v>
      </c>
      <c r="L3554" s="23">
        <v>35269339108</v>
      </c>
      <c r="M3554" s="23">
        <v>0</v>
      </c>
      <c r="N3554" s="25" t="s">
        <v>4644</v>
      </c>
    </row>
    <row r="3555" spans="8:14" ht="15" customHeight="1">
      <c r="H3555" s="18" t="s">
        <v>913</v>
      </c>
      <c r="I3555" s="6">
        <v>46076</v>
      </c>
      <c r="J3555" s="21" t="s">
        <v>4649</v>
      </c>
      <c r="K3555" s="18" t="s">
        <v>4170</v>
      </c>
      <c r="L3555" s="23">
        <v>35987004135</v>
      </c>
      <c r="M3555" s="23">
        <v>0</v>
      </c>
      <c r="N3555" s="25" t="s">
        <v>4644</v>
      </c>
    </row>
    <row r="3556" spans="8:14" ht="15" customHeight="1">
      <c r="H3556" s="18" t="s">
        <v>4246</v>
      </c>
      <c r="I3556" s="6">
        <v>46106</v>
      </c>
      <c r="J3556" s="21" t="s">
        <v>5613</v>
      </c>
      <c r="K3556" s="18" t="s">
        <v>4247</v>
      </c>
      <c r="L3556" s="23">
        <v>36995747141</v>
      </c>
      <c r="M3556" s="23">
        <v>0</v>
      </c>
      <c r="N3556" s="25" t="s">
        <v>5569</v>
      </c>
    </row>
    <row r="3557" spans="8:14" ht="15" customHeight="1">
      <c r="H3557" s="18" t="s">
        <v>913</v>
      </c>
      <c r="I3557" s="6">
        <v>46071</v>
      </c>
      <c r="J3557" s="21" t="s">
        <v>4468</v>
      </c>
      <c r="K3557" s="18" t="s">
        <v>4170</v>
      </c>
      <c r="L3557" s="23">
        <v>37028125442</v>
      </c>
      <c r="M3557" s="23">
        <v>0</v>
      </c>
      <c r="N3557" s="25" t="s">
        <v>4451</v>
      </c>
    </row>
    <row r="3558" spans="8:14" ht="15" customHeight="1">
      <c r="H3558" s="18" t="s">
        <v>4246</v>
      </c>
      <c r="I3558" s="6">
        <v>46106</v>
      </c>
      <c r="J3558" s="21" t="s">
        <v>5819</v>
      </c>
      <c r="K3558" s="18" t="s">
        <v>4247</v>
      </c>
      <c r="L3558" s="23">
        <v>41110007685</v>
      </c>
      <c r="M3558" s="23">
        <v>0</v>
      </c>
      <c r="N3558" s="25" t="s">
        <v>5744</v>
      </c>
    </row>
    <row r="3559" spans="8:14" ht="15" customHeight="1">
      <c r="H3559" s="18" t="s">
        <v>913</v>
      </c>
      <c r="I3559" s="6">
        <v>46071</v>
      </c>
      <c r="J3559" s="21" t="s">
        <v>4466</v>
      </c>
      <c r="K3559" s="18" t="s">
        <v>4170</v>
      </c>
      <c r="L3559" s="23">
        <v>41494880706</v>
      </c>
      <c r="M3559" s="23">
        <v>0</v>
      </c>
      <c r="N3559" s="25" t="s">
        <v>4451</v>
      </c>
    </row>
    <row r="3560" spans="8:14" ht="15" customHeight="1">
      <c r="H3560" s="18" t="s">
        <v>4246</v>
      </c>
      <c r="I3560" s="6">
        <v>46106</v>
      </c>
      <c r="J3560" s="21" t="s">
        <v>5611</v>
      </c>
      <c r="K3560" s="18" t="s">
        <v>4247</v>
      </c>
      <c r="L3560" s="23">
        <v>42109315975</v>
      </c>
      <c r="M3560" s="23">
        <v>0</v>
      </c>
      <c r="N3560" s="25" t="s">
        <v>5569</v>
      </c>
    </row>
    <row r="3561" spans="8:14" ht="15" customHeight="1">
      <c r="H3561" s="18" t="s">
        <v>4246</v>
      </c>
      <c r="I3561" s="6">
        <v>46106</v>
      </c>
      <c r="J3561" s="21" t="s">
        <v>5774</v>
      </c>
      <c r="K3561" s="18" t="s">
        <v>4247</v>
      </c>
      <c r="L3561" s="23">
        <v>47410044873</v>
      </c>
      <c r="M3561" s="23">
        <v>0</v>
      </c>
      <c r="N3561" s="25" t="s">
        <v>5744</v>
      </c>
    </row>
    <row r="3562" spans="8:14" ht="15" customHeight="1">
      <c r="H3562" s="18" t="s">
        <v>4246</v>
      </c>
      <c r="I3562" s="6">
        <v>46106</v>
      </c>
      <c r="J3562" s="21" t="s">
        <v>5590</v>
      </c>
      <c r="K3562" s="18" t="s">
        <v>4247</v>
      </c>
      <c r="L3562" s="23">
        <v>47923646371</v>
      </c>
      <c r="M3562" s="23">
        <v>0</v>
      </c>
      <c r="N3562" s="25" t="s">
        <v>5569</v>
      </c>
    </row>
    <row r="3563" spans="8:14" ht="15" customHeight="1">
      <c r="H3563" s="18" t="s">
        <v>5335</v>
      </c>
      <c r="I3563" s="6">
        <v>46046</v>
      </c>
      <c r="J3563" s="21" t="s">
        <v>241</v>
      </c>
      <c r="K3563" s="18" t="s">
        <v>5469</v>
      </c>
      <c r="L3563" s="23">
        <v>48558317780</v>
      </c>
      <c r="M3563" s="23">
        <v>0</v>
      </c>
      <c r="N3563" s="25" t="s">
        <v>5472</v>
      </c>
    </row>
    <row r="3564" spans="8:14" ht="15" customHeight="1">
      <c r="H3564" s="18" t="s">
        <v>913</v>
      </c>
      <c r="I3564" s="6">
        <v>46071</v>
      </c>
      <c r="J3564" s="21" t="s">
        <v>4462</v>
      </c>
      <c r="K3564" s="18" t="s">
        <v>4170</v>
      </c>
      <c r="L3564" s="23">
        <v>51518358951</v>
      </c>
      <c r="M3564" s="23">
        <v>0</v>
      </c>
      <c r="N3564" s="25" t="s">
        <v>4451</v>
      </c>
    </row>
    <row r="3565" spans="8:14" ht="15" customHeight="1">
      <c r="H3565" s="18" t="s">
        <v>4498</v>
      </c>
      <c r="I3565" s="6">
        <v>46090</v>
      </c>
      <c r="J3565" s="21" t="s">
        <v>1220</v>
      </c>
      <c r="K3565" s="18" t="s">
        <v>5000</v>
      </c>
      <c r="L3565" s="23">
        <v>53908378733</v>
      </c>
      <c r="M3565" s="23">
        <v>0</v>
      </c>
      <c r="N3565" s="25" t="s">
        <v>6353</v>
      </c>
    </row>
    <row r="3566" spans="8:14" ht="15" customHeight="1">
      <c r="H3566" s="18" t="s">
        <v>913</v>
      </c>
      <c r="I3566" s="6">
        <v>46076</v>
      </c>
      <c r="J3566" s="21" t="s">
        <v>4646</v>
      </c>
      <c r="K3566" s="18" t="s">
        <v>4170</v>
      </c>
      <c r="L3566" s="23">
        <v>58738779559</v>
      </c>
      <c r="M3566" s="23">
        <v>0</v>
      </c>
      <c r="N3566" s="25" t="s">
        <v>4644</v>
      </c>
    </row>
    <row r="3567" spans="8:14" ht="15" customHeight="1">
      <c r="H3567" s="18" t="s">
        <v>913</v>
      </c>
      <c r="I3567" s="6">
        <v>46076</v>
      </c>
      <c r="J3567" s="21" t="s">
        <v>4643</v>
      </c>
      <c r="K3567" s="18" t="s">
        <v>4170</v>
      </c>
      <c r="L3567" s="23">
        <v>64847038613</v>
      </c>
      <c r="M3567" s="23">
        <v>0</v>
      </c>
      <c r="N3567" s="25" t="s">
        <v>4644</v>
      </c>
    </row>
    <row r="3568" spans="8:14" ht="15" customHeight="1">
      <c r="H3568" s="18" t="s">
        <v>913</v>
      </c>
      <c r="I3568" s="6">
        <v>46076</v>
      </c>
      <c r="J3568" s="21" t="s">
        <v>4671</v>
      </c>
      <c r="K3568" s="18" t="s">
        <v>4170</v>
      </c>
      <c r="L3568" s="23">
        <v>71103436309</v>
      </c>
      <c r="M3568" s="23">
        <v>0</v>
      </c>
      <c r="N3568" s="25" t="s">
        <v>4644</v>
      </c>
    </row>
    <row r="3569" spans="8:14" ht="15" customHeight="1">
      <c r="H3569" s="18" t="s">
        <v>4498</v>
      </c>
      <c r="I3569" s="6">
        <v>46048</v>
      </c>
      <c r="J3569" s="21" t="s">
        <v>897</v>
      </c>
      <c r="K3569" s="18" t="s">
        <v>5000</v>
      </c>
      <c r="L3569" s="23">
        <v>74699566096</v>
      </c>
      <c r="M3569" s="23">
        <v>0</v>
      </c>
      <c r="N3569" s="25" t="s">
        <v>5248</v>
      </c>
    </row>
    <row r="3570" spans="8:14" ht="15" customHeight="1">
      <c r="H3570" s="18" t="s">
        <v>913</v>
      </c>
      <c r="I3570" s="6">
        <v>46071</v>
      </c>
      <c r="J3570" s="21" t="s">
        <v>4456</v>
      </c>
      <c r="K3570" s="18" t="s">
        <v>4170</v>
      </c>
      <c r="L3570" s="23">
        <v>79426069699</v>
      </c>
      <c r="M3570" s="23">
        <v>0</v>
      </c>
      <c r="N3570" s="25" t="s">
        <v>4451</v>
      </c>
    </row>
    <row r="3571" spans="8:14" ht="15" customHeight="1">
      <c r="H3571" s="18" t="s">
        <v>913</v>
      </c>
      <c r="I3571" s="6">
        <v>46071</v>
      </c>
      <c r="J3571" s="21" t="s">
        <v>4497</v>
      </c>
      <c r="K3571" s="18" t="s">
        <v>4170</v>
      </c>
      <c r="L3571" s="23">
        <v>83473396857</v>
      </c>
      <c r="M3571" s="23">
        <v>0</v>
      </c>
      <c r="N3571" s="25" t="s">
        <v>4451</v>
      </c>
    </row>
    <row r="3572" spans="8:14" ht="15" customHeight="1">
      <c r="H3572" s="18" t="s">
        <v>913</v>
      </c>
      <c r="I3572" s="6">
        <v>46087</v>
      </c>
      <c r="J3572" s="21" t="s">
        <v>5083</v>
      </c>
      <c r="K3572" s="18" t="s">
        <v>4170</v>
      </c>
      <c r="L3572" s="23">
        <v>89234307703</v>
      </c>
      <c r="M3572" s="23">
        <v>0</v>
      </c>
      <c r="N3572" s="25" t="s">
        <v>5084</v>
      </c>
    </row>
    <row r="3573" spans="8:14" ht="15" customHeight="1">
      <c r="H3573" s="18" t="s">
        <v>913</v>
      </c>
      <c r="I3573" s="6">
        <v>46071</v>
      </c>
      <c r="J3573" s="21" t="s">
        <v>4453</v>
      </c>
      <c r="K3573" s="18" t="s">
        <v>4170</v>
      </c>
      <c r="L3573" s="23">
        <v>91192630678</v>
      </c>
      <c r="M3573" s="23">
        <v>0</v>
      </c>
      <c r="N3573" s="25" t="s">
        <v>4451</v>
      </c>
    </row>
    <row r="3574" spans="8:14" ht="15" customHeight="1">
      <c r="H3574" s="18" t="s">
        <v>4246</v>
      </c>
      <c r="I3574" s="6">
        <v>46106</v>
      </c>
      <c r="J3574" s="21" t="s">
        <v>5743</v>
      </c>
      <c r="K3574" s="18" t="s">
        <v>4247</v>
      </c>
      <c r="L3574" s="23">
        <v>114675591652</v>
      </c>
      <c r="M3574" s="23">
        <v>0</v>
      </c>
      <c r="N3574" s="25" t="s">
        <v>5744</v>
      </c>
    </row>
    <row r="3575" spans="8:14" ht="15" customHeight="1">
      <c r="H3575" s="18" t="s">
        <v>913</v>
      </c>
      <c r="I3575" s="6">
        <v>46076</v>
      </c>
      <c r="J3575" s="21" t="s">
        <v>4645</v>
      </c>
      <c r="K3575" s="18" t="s">
        <v>4170</v>
      </c>
      <c r="L3575" s="23">
        <v>151213324855</v>
      </c>
      <c r="M3575" s="23">
        <v>0</v>
      </c>
      <c r="N3575" s="25" t="s">
        <v>4644</v>
      </c>
    </row>
    <row r="3576" spans="8:14" ht="15" customHeight="1">
      <c r="H3576" s="18" t="s">
        <v>185</v>
      </c>
      <c r="I3576" s="6">
        <v>46046</v>
      </c>
      <c r="J3576" s="21" t="s">
        <v>2703</v>
      </c>
      <c r="K3576" s="18" t="s">
        <v>596</v>
      </c>
      <c r="L3576" s="23">
        <v>161359706552</v>
      </c>
      <c r="M3576" s="23">
        <v>0</v>
      </c>
      <c r="N3576" s="25" t="s">
        <v>2704</v>
      </c>
    </row>
    <row r="3577" spans="8:14" ht="15" customHeight="1">
      <c r="H3577" s="18" t="s">
        <v>5335</v>
      </c>
      <c r="I3577" s="6">
        <v>46053</v>
      </c>
      <c r="J3577" s="21" t="s">
        <v>293</v>
      </c>
      <c r="K3577" s="18" t="s">
        <v>596</v>
      </c>
      <c r="L3577" s="23">
        <v>180679853276</v>
      </c>
      <c r="M3577" s="23">
        <v>0</v>
      </c>
      <c r="N3577" s="25" t="s">
        <v>6411</v>
      </c>
    </row>
    <row r="3578" spans="8:14" ht="15" customHeight="1">
      <c r="H3578" t="s">
        <v>6549</v>
      </c>
      <c r="I3578" s="19" t="s">
        <v>6549</v>
      </c>
    </row>
  </sheetData>
  <autoFilter ref="A2:N3578" xr:uid="{38CB8527-92D8-4A6E-8D59-BA675C08AE4C}"/>
  <sortState xmlns:xlrd2="http://schemas.microsoft.com/office/spreadsheetml/2017/richdata2" ref="H3:N3577">
    <sortCondition ref="L3:L3577"/>
  </sortState>
  <mergeCells count="2">
    <mergeCell ref="A1:G1"/>
    <mergeCell ref="H1:N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89D8E-2ECE-4703-BE21-1E7EB950E588}">
  <dimension ref="A1:Q3944"/>
  <sheetViews>
    <sheetView topLeftCell="G3645" workbookViewId="0">
      <selection activeCell="O3751" sqref="O3751"/>
    </sheetView>
  </sheetViews>
  <sheetFormatPr defaultColWidth="43.140625" defaultRowHeight="15" customHeight="1"/>
  <cols>
    <col min="1" max="1" width="11.42578125" customWidth="1"/>
    <col min="2" max="2" width="7.5703125" bestFit="1" customWidth="1"/>
    <col min="3" max="3" width="12.42578125" customWidth="1"/>
    <col min="4" max="4" width="22.5703125" customWidth="1"/>
    <col min="5" max="5" width="12.5703125" customWidth="1"/>
    <col min="6" max="6" width="10.42578125" customWidth="1"/>
    <col min="7" max="7" width="18.5703125" customWidth="1"/>
    <col min="8" max="8" width="20.28515625" style="29" customWidth="1"/>
    <col min="9" max="9" width="10.5703125" customWidth="1"/>
    <col min="10" max="10" width="9.7109375" customWidth="1"/>
    <col min="11" max="11" width="24.28515625" customWidth="1"/>
    <col min="12" max="12" width="14.28515625" customWidth="1"/>
    <col min="13" max="13" width="16" customWidth="1"/>
    <col min="15" max="15" width="24.42578125" customWidth="1"/>
  </cols>
  <sheetData>
    <row r="1" spans="1:15" ht="15" customHeight="1" thickBot="1">
      <c r="A1" s="162" t="s">
        <v>0</v>
      </c>
      <c r="B1" s="162"/>
      <c r="C1" s="162"/>
      <c r="D1" s="162"/>
      <c r="E1" s="162"/>
      <c r="F1" s="162"/>
      <c r="G1" s="162"/>
      <c r="H1" s="162" t="s">
        <v>1</v>
      </c>
      <c r="I1" s="162"/>
      <c r="J1" s="162"/>
      <c r="K1" s="162"/>
      <c r="L1" s="162"/>
      <c r="M1" s="162"/>
      <c r="N1" s="162"/>
    </row>
    <row r="2" spans="1:15" ht="24" customHeight="1" thickBot="1">
      <c r="A2" s="1" t="s">
        <v>2</v>
      </c>
      <c r="B2" s="1" t="s">
        <v>3</v>
      </c>
      <c r="C2" s="1" t="s">
        <v>4</v>
      </c>
      <c r="D2" s="1" t="s">
        <v>5</v>
      </c>
      <c r="E2" s="1" t="s">
        <v>6</v>
      </c>
      <c r="F2" s="1" t="s">
        <v>7</v>
      </c>
      <c r="G2" s="1" t="s">
        <v>8</v>
      </c>
      <c r="H2" s="2" t="s">
        <v>2</v>
      </c>
      <c r="I2" s="2" t="s">
        <v>3</v>
      </c>
      <c r="J2" s="2" t="s">
        <v>9</v>
      </c>
      <c r="K2" s="2" t="s">
        <v>5</v>
      </c>
      <c r="L2" s="2" t="s">
        <v>10</v>
      </c>
      <c r="M2" s="2" t="s">
        <v>7</v>
      </c>
      <c r="N2" s="2" t="s">
        <v>8</v>
      </c>
      <c r="O2" s="26" t="s">
        <v>6550</v>
      </c>
    </row>
    <row r="3" spans="1:15" ht="15" customHeight="1">
      <c r="A3" s="3" t="s">
        <v>27</v>
      </c>
      <c r="B3" s="7">
        <v>46025</v>
      </c>
      <c r="C3" s="9" t="s">
        <v>350</v>
      </c>
      <c r="D3" s="11" t="s">
        <v>29</v>
      </c>
      <c r="E3" s="13">
        <v>0</v>
      </c>
      <c r="F3" s="13">
        <v>0</v>
      </c>
      <c r="G3" s="15" t="s">
        <v>351</v>
      </c>
      <c r="H3" s="27" t="s">
        <v>1957</v>
      </c>
      <c r="I3" s="5">
        <v>46076</v>
      </c>
      <c r="J3" s="20" t="s">
        <v>4683</v>
      </c>
      <c r="K3" s="17" t="s">
        <v>2688</v>
      </c>
      <c r="L3" s="22">
        <v>4800</v>
      </c>
      <c r="M3" s="22">
        <v>0</v>
      </c>
      <c r="N3" s="24" t="s">
        <v>4684</v>
      </c>
      <c r="O3" s="30">
        <f t="shared" ref="O3:O66" si="0">+L3-E3</f>
        <v>4800</v>
      </c>
    </row>
    <row r="4" spans="1:15" ht="15" customHeight="1">
      <c r="A4" s="4" t="s">
        <v>46</v>
      </c>
      <c r="B4" s="8">
        <v>46026</v>
      </c>
      <c r="C4" s="10" t="s">
        <v>1731</v>
      </c>
      <c r="D4" s="12" t="s">
        <v>65</v>
      </c>
      <c r="E4" s="14">
        <v>0</v>
      </c>
      <c r="F4" s="14">
        <v>0</v>
      </c>
      <c r="G4" s="16" t="s">
        <v>1685</v>
      </c>
      <c r="H4" s="28" t="s">
        <v>1957</v>
      </c>
      <c r="I4" s="6">
        <v>46108</v>
      </c>
      <c r="J4" s="21" t="s">
        <v>5858</v>
      </c>
      <c r="K4" s="18" t="s">
        <v>2688</v>
      </c>
      <c r="L4" s="23">
        <v>18400</v>
      </c>
      <c r="M4" s="23">
        <v>0</v>
      </c>
      <c r="N4" s="25" t="s">
        <v>5859</v>
      </c>
      <c r="O4" s="30">
        <f t="shared" si="0"/>
        <v>18400</v>
      </c>
    </row>
    <row r="5" spans="1:15" ht="15" customHeight="1">
      <c r="A5" s="4" t="s">
        <v>800</v>
      </c>
      <c r="B5" s="8">
        <v>46035</v>
      </c>
      <c r="C5" s="10" t="s">
        <v>3850</v>
      </c>
      <c r="D5" s="12" t="s">
        <v>817</v>
      </c>
      <c r="E5" s="14">
        <v>0</v>
      </c>
      <c r="F5" s="14">
        <v>0</v>
      </c>
      <c r="G5" s="16" t="s">
        <v>3981</v>
      </c>
      <c r="H5" s="28" t="s">
        <v>1957</v>
      </c>
      <c r="I5" s="6">
        <v>46066</v>
      </c>
      <c r="J5" s="21" t="s">
        <v>4346</v>
      </c>
      <c r="K5" s="18" t="s">
        <v>2688</v>
      </c>
      <c r="L5" s="23">
        <v>36700</v>
      </c>
      <c r="M5" s="23">
        <v>0</v>
      </c>
      <c r="N5" s="25" t="s">
        <v>4347</v>
      </c>
      <c r="O5" s="30">
        <f t="shared" si="0"/>
        <v>36700</v>
      </c>
    </row>
    <row r="6" spans="1:15" ht="15" customHeight="1">
      <c r="A6" s="4" t="s">
        <v>790</v>
      </c>
      <c r="B6" s="8">
        <v>46035</v>
      </c>
      <c r="C6" s="10" t="s">
        <v>3684</v>
      </c>
      <c r="D6" s="12" t="s">
        <v>803</v>
      </c>
      <c r="E6" s="14">
        <v>120000</v>
      </c>
      <c r="F6" s="14">
        <v>120000</v>
      </c>
      <c r="G6" s="16" t="s">
        <v>3789</v>
      </c>
      <c r="H6" s="28" t="s">
        <v>67</v>
      </c>
      <c r="I6" s="6">
        <v>46111</v>
      </c>
      <c r="J6" s="21" t="s">
        <v>5948</v>
      </c>
      <c r="K6" s="18" t="s">
        <v>68</v>
      </c>
      <c r="L6" s="23">
        <v>50000</v>
      </c>
      <c r="M6" s="23">
        <v>0</v>
      </c>
      <c r="N6" s="25" t="s">
        <v>5949</v>
      </c>
      <c r="O6" s="30">
        <f t="shared" si="0"/>
        <v>-70000</v>
      </c>
    </row>
    <row r="7" spans="1:15" ht="15" customHeight="1">
      <c r="A7" s="4" t="s">
        <v>67</v>
      </c>
      <c r="B7" s="8">
        <v>46028</v>
      </c>
      <c r="C7" s="10" t="s">
        <v>2606</v>
      </c>
      <c r="D7" s="12" t="s">
        <v>1230</v>
      </c>
      <c r="E7" s="14">
        <v>150000</v>
      </c>
      <c r="F7" s="14">
        <v>0</v>
      </c>
      <c r="G7" s="16" t="s">
        <v>2607</v>
      </c>
      <c r="H7" s="28" t="s">
        <v>1957</v>
      </c>
      <c r="I7" s="6">
        <v>46056</v>
      </c>
      <c r="J7" s="21" t="s">
        <v>4115</v>
      </c>
      <c r="K7" s="18" t="s">
        <v>2688</v>
      </c>
      <c r="L7" s="23">
        <v>50800</v>
      </c>
      <c r="M7" s="23">
        <v>0</v>
      </c>
      <c r="N7" s="25" t="s">
        <v>4116</v>
      </c>
      <c r="O7" s="30">
        <f t="shared" si="0"/>
        <v>-99200</v>
      </c>
    </row>
    <row r="8" spans="1:15" ht="15" customHeight="1">
      <c r="A8" s="4" t="s">
        <v>67</v>
      </c>
      <c r="B8" s="8">
        <v>46108</v>
      </c>
      <c r="C8" s="10" t="s">
        <v>4472</v>
      </c>
      <c r="D8" s="12" t="s">
        <v>1253</v>
      </c>
      <c r="E8" s="14">
        <v>270000</v>
      </c>
      <c r="F8" s="14">
        <v>0</v>
      </c>
      <c r="G8" s="16" t="s">
        <v>4492</v>
      </c>
      <c r="H8" s="28" t="s">
        <v>1957</v>
      </c>
      <c r="I8" s="6">
        <v>46076</v>
      </c>
      <c r="J8" s="21" t="s">
        <v>4683</v>
      </c>
      <c r="K8" s="18" t="s">
        <v>2323</v>
      </c>
      <c r="L8" s="23">
        <v>55300</v>
      </c>
      <c r="M8" s="23">
        <v>0</v>
      </c>
      <c r="N8" s="25" t="s">
        <v>4684</v>
      </c>
      <c r="O8" s="30">
        <f t="shared" si="0"/>
        <v>-214700</v>
      </c>
    </row>
    <row r="9" spans="1:15" ht="15" customHeight="1">
      <c r="A9" s="4" t="s">
        <v>67</v>
      </c>
      <c r="B9" s="8">
        <v>46031</v>
      </c>
      <c r="C9" s="10" t="s">
        <v>3202</v>
      </c>
      <c r="D9" s="12" t="s">
        <v>808</v>
      </c>
      <c r="E9" s="14">
        <v>287500</v>
      </c>
      <c r="F9" s="14">
        <v>287500</v>
      </c>
      <c r="G9" s="16" t="s">
        <v>3324</v>
      </c>
      <c r="H9" s="28" t="s">
        <v>1957</v>
      </c>
      <c r="I9" s="6">
        <v>46076</v>
      </c>
      <c r="J9" s="21" t="s">
        <v>4683</v>
      </c>
      <c r="K9" s="18" t="s">
        <v>2325</v>
      </c>
      <c r="L9" s="23">
        <v>55300</v>
      </c>
      <c r="M9" s="23">
        <v>0</v>
      </c>
      <c r="N9" s="25" t="s">
        <v>4684</v>
      </c>
      <c r="O9" s="30">
        <f t="shared" si="0"/>
        <v>-232200</v>
      </c>
    </row>
    <row r="10" spans="1:15" ht="15" customHeight="1">
      <c r="A10" s="4" t="s">
        <v>67</v>
      </c>
      <c r="B10" s="8">
        <v>46031</v>
      </c>
      <c r="C10" s="10" t="s">
        <v>3196</v>
      </c>
      <c r="D10" s="12" t="s">
        <v>808</v>
      </c>
      <c r="E10" s="14">
        <v>298333</v>
      </c>
      <c r="F10" s="14">
        <v>68333</v>
      </c>
      <c r="G10" s="16" t="s">
        <v>3301</v>
      </c>
      <c r="H10" s="28" t="s">
        <v>800</v>
      </c>
      <c r="I10" s="6">
        <v>46078</v>
      </c>
      <c r="J10" s="21" t="s">
        <v>4766</v>
      </c>
      <c r="K10" s="18" t="s">
        <v>801</v>
      </c>
      <c r="L10" s="23">
        <v>56100</v>
      </c>
      <c r="M10" s="23">
        <v>0</v>
      </c>
      <c r="N10" s="25" t="s">
        <v>4767</v>
      </c>
      <c r="O10" s="30">
        <f t="shared" si="0"/>
        <v>-242233</v>
      </c>
    </row>
    <row r="11" spans="1:15" ht="15" customHeight="1">
      <c r="A11" s="4" t="s">
        <v>67</v>
      </c>
      <c r="B11" s="8">
        <v>46028</v>
      </c>
      <c r="C11" s="10" t="s">
        <v>2606</v>
      </c>
      <c r="D11" s="12" t="s">
        <v>1251</v>
      </c>
      <c r="E11" s="14">
        <v>300000</v>
      </c>
      <c r="F11" s="14">
        <v>0</v>
      </c>
      <c r="G11" s="16" t="s">
        <v>2607</v>
      </c>
      <c r="H11" s="28" t="s">
        <v>1957</v>
      </c>
      <c r="I11" s="6">
        <v>46055</v>
      </c>
      <c r="J11" s="21" t="s">
        <v>4068</v>
      </c>
      <c r="K11" s="18" t="s">
        <v>2323</v>
      </c>
      <c r="L11" s="23">
        <v>63100</v>
      </c>
      <c r="M11" s="23">
        <v>0</v>
      </c>
      <c r="N11" s="25" t="s">
        <v>4069</v>
      </c>
      <c r="O11" s="30">
        <f t="shared" si="0"/>
        <v>-236900</v>
      </c>
    </row>
    <row r="12" spans="1:15" ht="15" customHeight="1">
      <c r="A12" s="4" t="s">
        <v>67</v>
      </c>
      <c r="B12" s="8">
        <v>46041</v>
      </c>
      <c r="C12" s="10" t="s">
        <v>4120</v>
      </c>
      <c r="D12" s="12" t="s">
        <v>808</v>
      </c>
      <c r="E12" s="14">
        <v>337333</v>
      </c>
      <c r="F12" s="14">
        <v>0</v>
      </c>
      <c r="G12" s="16" t="s">
        <v>4155</v>
      </c>
      <c r="H12" s="28" t="s">
        <v>1957</v>
      </c>
      <c r="I12" s="6">
        <v>46055</v>
      </c>
      <c r="J12" s="21" t="s">
        <v>4068</v>
      </c>
      <c r="K12" s="18" t="s">
        <v>2325</v>
      </c>
      <c r="L12" s="23">
        <v>63100</v>
      </c>
      <c r="M12" s="23">
        <v>0</v>
      </c>
      <c r="N12" s="25" t="s">
        <v>4069</v>
      </c>
      <c r="O12" s="30">
        <f t="shared" si="0"/>
        <v>-274233</v>
      </c>
    </row>
    <row r="13" spans="1:15" ht="15" customHeight="1">
      <c r="A13" s="4" t="s">
        <v>67</v>
      </c>
      <c r="B13" s="8">
        <v>46076</v>
      </c>
      <c r="C13" s="10" t="s">
        <v>4284</v>
      </c>
      <c r="D13" s="12" t="s">
        <v>1228</v>
      </c>
      <c r="E13" s="14">
        <v>398000</v>
      </c>
      <c r="F13" s="14">
        <v>0</v>
      </c>
      <c r="G13" s="16" t="s">
        <v>4320</v>
      </c>
      <c r="H13" s="28" t="s">
        <v>1957</v>
      </c>
      <c r="I13" s="6">
        <v>46055</v>
      </c>
      <c r="J13" s="21" t="s">
        <v>4068</v>
      </c>
      <c r="K13" s="18" t="s">
        <v>2688</v>
      </c>
      <c r="L13" s="23">
        <v>75700</v>
      </c>
      <c r="M13" s="23">
        <v>0</v>
      </c>
      <c r="N13" s="25" t="s">
        <v>4069</v>
      </c>
      <c r="O13" s="30">
        <f t="shared" si="0"/>
        <v>-322300</v>
      </c>
    </row>
    <row r="14" spans="1:15" ht="15" customHeight="1">
      <c r="A14" s="4" t="s">
        <v>67</v>
      </c>
      <c r="B14" s="8">
        <v>46031</v>
      </c>
      <c r="C14" s="10" t="s">
        <v>3169</v>
      </c>
      <c r="D14" s="12" t="s">
        <v>808</v>
      </c>
      <c r="E14" s="14">
        <v>402500</v>
      </c>
      <c r="F14" s="14">
        <v>0</v>
      </c>
      <c r="G14" s="16" t="s">
        <v>3289</v>
      </c>
      <c r="H14" s="28" t="s">
        <v>1957</v>
      </c>
      <c r="I14" s="6">
        <v>46076</v>
      </c>
      <c r="J14" s="21" t="s">
        <v>4683</v>
      </c>
      <c r="K14" s="18" t="s">
        <v>2658</v>
      </c>
      <c r="L14" s="23">
        <v>78400</v>
      </c>
      <c r="M14" s="23">
        <v>0</v>
      </c>
      <c r="N14" s="25" t="s">
        <v>4684</v>
      </c>
      <c r="O14" s="30">
        <f t="shared" si="0"/>
        <v>-324100</v>
      </c>
    </row>
    <row r="15" spans="1:15" ht="15" customHeight="1">
      <c r="A15" s="4" t="s">
        <v>67</v>
      </c>
      <c r="B15" s="8">
        <v>46031</v>
      </c>
      <c r="C15" s="10" t="s">
        <v>3350</v>
      </c>
      <c r="D15" s="12" t="s">
        <v>808</v>
      </c>
      <c r="E15" s="14">
        <v>402500</v>
      </c>
      <c r="F15" s="14">
        <v>0</v>
      </c>
      <c r="G15" s="16" t="s">
        <v>3472</v>
      </c>
      <c r="H15" s="28" t="s">
        <v>1957</v>
      </c>
      <c r="I15" s="6">
        <v>46044</v>
      </c>
      <c r="J15" s="21" t="s">
        <v>2317</v>
      </c>
      <c r="K15" s="18" t="s">
        <v>2323</v>
      </c>
      <c r="L15" s="23">
        <v>84000</v>
      </c>
      <c r="M15" s="23">
        <v>0</v>
      </c>
      <c r="N15" s="25" t="s">
        <v>2319</v>
      </c>
      <c r="O15" s="30">
        <f t="shared" si="0"/>
        <v>-318500</v>
      </c>
    </row>
    <row r="16" spans="1:15" ht="15" customHeight="1">
      <c r="A16" s="4" t="s">
        <v>67</v>
      </c>
      <c r="B16" s="8">
        <v>46031</v>
      </c>
      <c r="C16" s="10" t="s">
        <v>3158</v>
      </c>
      <c r="D16" s="12" t="s">
        <v>808</v>
      </c>
      <c r="E16" s="14">
        <v>408250</v>
      </c>
      <c r="F16" s="14">
        <v>0</v>
      </c>
      <c r="G16" s="16" t="s">
        <v>3276</v>
      </c>
      <c r="H16" s="28" t="s">
        <v>1957</v>
      </c>
      <c r="I16" s="6">
        <v>46044</v>
      </c>
      <c r="J16" s="21" t="s">
        <v>2317</v>
      </c>
      <c r="K16" s="18" t="s">
        <v>2325</v>
      </c>
      <c r="L16" s="23">
        <v>84000</v>
      </c>
      <c r="M16" s="23">
        <v>0</v>
      </c>
      <c r="N16" s="25" t="s">
        <v>2319</v>
      </c>
      <c r="O16" s="30">
        <f t="shared" si="0"/>
        <v>-324250</v>
      </c>
    </row>
    <row r="17" spans="1:15" ht="15" customHeight="1">
      <c r="A17" s="4" t="s">
        <v>67</v>
      </c>
      <c r="B17" s="8">
        <v>46108</v>
      </c>
      <c r="C17" s="10" t="s">
        <v>4472</v>
      </c>
      <c r="D17" s="12" t="s">
        <v>808</v>
      </c>
      <c r="E17" s="14">
        <v>455003.64</v>
      </c>
      <c r="F17" s="14">
        <v>0</v>
      </c>
      <c r="G17" s="16" t="s">
        <v>4492</v>
      </c>
      <c r="H17" s="28" t="s">
        <v>46</v>
      </c>
      <c r="I17" s="6">
        <v>46041</v>
      </c>
      <c r="J17" s="21" t="s">
        <v>1650</v>
      </c>
      <c r="K17" s="18" t="s">
        <v>65</v>
      </c>
      <c r="L17" s="23">
        <v>102974</v>
      </c>
      <c r="M17" s="23">
        <v>-102974</v>
      </c>
      <c r="N17" s="25" t="s">
        <v>225</v>
      </c>
      <c r="O17" s="30">
        <f t="shared" si="0"/>
        <v>-352029.64</v>
      </c>
    </row>
    <row r="18" spans="1:15" ht="15" customHeight="1">
      <c r="A18" s="4" t="s">
        <v>67</v>
      </c>
      <c r="B18" s="8">
        <v>46031</v>
      </c>
      <c r="C18" s="10" t="s">
        <v>3333</v>
      </c>
      <c r="D18" s="12" t="s">
        <v>808</v>
      </c>
      <c r="E18" s="14">
        <v>460000</v>
      </c>
      <c r="F18" s="14">
        <v>0</v>
      </c>
      <c r="G18" s="16" t="s">
        <v>3452</v>
      </c>
      <c r="H18" s="28" t="s">
        <v>1957</v>
      </c>
      <c r="I18" s="6">
        <v>46076</v>
      </c>
      <c r="J18" s="21" t="s">
        <v>4683</v>
      </c>
      <c r="K18" s="18" t="s">
        <v>2643</v>
      </c>
      <c r="L18" s="23">
        <v>110700</v>
      </c>
      <c r="M18" s="23">
        <v>0</v>
      </c>
      <c r="N18" s="25" t="s">
        <v>4684</v>
      </c>
      <c r="O18" s="30">
        <f t="shared" si="0"/>
        <v>-349300</v>
      </c>
    </row>
    <row r="19" spans="1:15" ht="15" customHeight="1">
      <c r="A19" s="4" t="s">
        <v>67</v>
      </c>
      <c r="B19" s="8">
        <v>46031</v>
      </c>
      <c r="C19" s="10" t="s">
        <v>3214</v>
      </c>
      <c r="D19" s="12" t="s">
        <v>808</v>
      </c>
      <c r="E19" s="14">
        <v>471500</v>
      </c>
      <c r="F19" s="14">
        <v>0</v>
      </c>
      <c r="G19" s="16" t="s">
        <v>3330</v>
      </c>
      <c r="H19" s="28" t="s">
        <v>1957</v>
      </c>
      <c r="I19" s="6">
        <v>46076</v>
      </c>
      <c r="J19" s="21" t="s">
        <v>4683</v>
      </c>
      <c r="K19" s="18" t="s">
        <v>2327</v>
      </c>
      <c r="L19" s="23">
        <v>110700</v>
      </c>
      <c r="M19" s="23">
        <v>0</v>
      </c>
      <c r="N19" s="25" t="s">
        <v>4684</v>
      </c>
      <c r="O19" s="30">
        <f t="shared" si="0"/>
        <v>-360800</v>
      </c>
    </row>
    <row r="20" spans="1:15" ht="15" customHeight="1">
      <c r="A20" s="4" t="s">
        <v>790</v>
      </c>
      <c r="B20" s="8">
        <v>46035</v>
      </c>
      <c r="C20" s="10" t="s">
        <v>3684</v>
      </c>
      <c r="D20" s="12" t="s">
        <v>831</v>
      </c>
      <c r="E20" s="14">
        <v>480000</v>
      </c>
      <c r="F20" s="14">
        <v>480000</v>
      </c>
      <c r="G20" s="16" t="s">
        <v>3789</v>
      </c>
      <c r="H20" s="28" t="s">
        <v>1957</v>
      </c>
      <c r="I20" s="6">
        <v>46055</v>
      </c>
      <c r="J20" s="21" t="s">
        <v>4062</v>
      </c>
      <c r="K20" s="18" t="s">
        <v>1966</v>
      </c>
      <c r="L20" s="23">
        <v>115419.5</v>
      </c>
      <c r="M20" s="23">
        <v>0</v>
      </c>
      <c r="N20" s="25" t="s">
        <v>4063</v>
      </c>
      <c r="O20" s="30">
        <f t="shared" si="0"/>
        <v>-364580.5</v>
      </c>
    </row>
    <row r="21" spans="1:15" ht="15" customHeight="1">
      <c r="H21" s="28" t="s">
        <v>1957</v>
      </c>
      <c r="I21" s="6">
        <v>46055</v>
      </c>
      <c r="J21" s="21" t="s">
        <v>4068</v>
      </c>
      <c r="K21" s="18" t="s">
        <v>2327</v>
      </c>
      <c r="L21" s="23">
        <v>124600</v>
      </c>
      <c r="M21" s="23">
        <v>0</v>
      </c>
      <c r="N21" s="25" t="s">
        <v>4069</v>
      </c>
      <c r="O21" s="30">
        <f t="shared" si="0"/>
        <v>124600</v>
      </c>
    </row>
    <row r="22" spans="1:15" ht="15" customHeight="1">
      <c r="H22" s="28" t="s">
        <v>67</v>
      </c>
      <c r="I22" s="6">
        <v>46073</v>
      </c>
      <c r="J22" s="21" t="s">
        <v>4628</v>
      </c>
      <c r="K22" s="18" t="s">
        <v>73</v>
      </c>
      <c r="L22" s="23">
        <v>134742</v>
      </c>
      <c r="M22" s="23">
        <v>0</v>
      </c>
      <c r="N22" s="25" t="s">
        <v>4629</v>
      </c>
      <c r="O22" s="30">
        <f t="shared" si="0"/>
        <v>134742</v>
      </c>
    </row>
    <row r="23" spans="1:15" ht="15" customHeight="1">
      <c r="H23" s="28" t="s">
        <v>67</v>
      </c>
      <c r="I23" s="6">
        <v>46073</v>
      </c>
      <c r="J23" s="21" t="s">
        <v>4631</v>
      </c>
      <c r="K23" s="18" t="s">
        <v>73</v>
      </c>
      <c r="L23" s="23">
        <v>134742</v>
      </c>
      <c r="M23" s="23">
        <v>0</v>
      </c>
      <c r="N23" s="25" t="s">
        <v>4632</v>
      </c>
      <c r="O23" s="30">
        <f t="shared" si="0"/>
        <v>134742</v>
      </c>
    </row>
    <row r="24" spans="1:15" ht="15" customHeight="1">
      <c r="H24" s="28" t="s">
        <v>67</v>
      </c>
      <c r="I24" s="6">
        <v>46108</v>
      </c>
      <c r="J24" s="21" t="s">
        <v>5888</v>
      </c>
      <c r="K24" s="18" t="s">
        <v>73</v>
      </c>
      <c r="L24" s="23">
        <v>134742</v>
      </c>
      <c r="M24" s="23">
        <v>0</v>
      </c>
      <c r="N24" s="25" t="s">
        <v>5889</v>
      </c>
      <c r="O24" s="30">
        <f t="shared" si="0"/>
        <v>134742</v>
      </c>
    </row>
    <row r="25" spans="1:15" ht="15" customHeight="1">
      <c r="H25" s="28" t="s">
        <v>67</v>
      </c>
      <c r="I25" s="6">
        <v>46108</v>
      </c>
      <c r="J25" s="21" t="s">
        <v>5891</v>
      </c>
      <c r="K25" s="18" t="s">
        <v>73</v>
      </c>
      <c r="L25" s="23">
        <v>134742</v>
      </c>
      <c r="M25" s="23">
        <v>0</v>
      </c>
      <c r="N25" s="25" t="s">
        <v>5889</v>
      </c>
      <c r="O25" s="30">
        <f t="shared" si="0"/>
        <v>134742</v>
      </c>
    </row>
    <row r="26" spans="1:15" ht="15" customHeight="1">
      <c r="H26" s="28" t="s">
        <v>67</v>
      </c>
      <c r="I26" s="6">
        <v>46111</v>
      </c>
      <c r="J26" s="21" t="s">
        <v>5948</v>
      </c>
      <c r="K26" s="18" t="s">
        <v>73</v>
      </c>
      <c r="L26" s="23">
        <v>134742</v>
      </c>
      <c r="M26" s="23">
        <v>0</v>
      </c>
      <c r="N26" s="25" t="s">
        <v>5949</v>
      </c>
      <c r="O26" s="30">
        <f t="shared" si="0"/>
        <v>134742</v>
      </c>
    </row>
    <row r="27" spans="1:15" ht="15" customHeight="1">
      <c r="H27" s="28" t="s">
        <v>67</v>
      </c>
      <c r="I27" s="6">
        <v>46038</v>
      </c>
      <c r="J27" s="21" t="s">
        <v>1227</v>
      </c>
      <c r="K27" s="18" t="s">
        <v>1230</v>
      </c>
      <c r="L27" s="23">
        <v>150000</v>
      </c>
      <c r="M27" s="23">
        <v>0</v>
      </c>
      <c r="N27" s="25" t="s">
        <v>1229</v>
      </c>
      <c r="O27" s="30">
        <f t="shared" si="0"/>
        <v>150000</v>
      </c>
    </row>
    <row r="28" spans="1:15" ht="15" customHeight="1">
      <c r="H28" s="28" t="s">
        <v>800</v>
      </c>
      <c r="I28" s="6">
        <v>46108</v>
      </c>
      <c r="J28" s="21" t="s">
        <v>5864</v>
      </c>
      <c r="K28" s="18" t="s">
        <v>801</v>
      </c>
      <c r="L28" s="23">
        <v>153000</v>
      </c>
      <c r="M28" s="23">
        <v>0</v>
      </c>
      <c r="N28" s="25" t="s">
        <v>5865</v>
      </c>
      <c r="O28" s="30">
        <f t="shared" si="0"/>
        <v>153000</v>
      </c>
    </row>
    <row r="29" spans="1:15" ht="15" customHeight="1">
      <c r="H29" s="28" t="s">
        <v>67</v>
      </c>
      <c r="I29" s="6">
        <v>46108</v>
      </c>
      <c r="J29" s="21" t="s">
        <v>5890</v>
      </c>
      <c r="K29" s="18" t="s">
        <v>73</v>
      </c>
      <c r="L29" s="23">
        <v>156785</v>
      </c>
      <c r="M29" s="23">
        <v>0</v>
      </c>
      <c r="N29" s="25" t="s">
        <v>5889</v>
      </c>
      <c r="O29" s="30">
        <f t="shared" si="0"/>
        <v>156785</v>
      </c>
    </row>
    <row r="30" spans="1:15" ht="15" customHeight="1">
      <c r="H30" s="28" t="s">
        <v>67</v>
      </c>
      <c r="I30" s="6">
        <v>46112</v>
      </c>
      <c r="J30" s="21" t="s">
        <v>6078</v>
      </c>
      <c r="K30" s="18" t="s">
        <v>73</v>
      </c>
      <c r="L30" s="23">
        <v>156785</v>
      </c>
      <c r="M30" s="23">
        <v>0</v>
      </c>
      <c r="N30" s="25" t="s">
        <v>6079</v>
      </c>
      <c r="O30" s="30">
        <f t="shared" si="0"/>
        <v>156785</v>
      </c>
    </row>
    <row r="31" spans="1:15" ht="15" customHeight="1">
      <c r="H31" s="28" t="s">
        <v>67</v>
      </c>
      <c r="I31" s="6">
        <v>46093</v>
      </c>
      <c r="J31" s="21" t="s">
        <v>5262</v>
      </c>
      <c r="K31" s="18" t="s">
        <v>393</v>
      </c>
      <c r="L31" s="23">
        <v>157404.76</v>
      </c>
      <c r="M31" s="23">
        <v>0</v>
      </c>
      <c r="N31" s="25" t="s">
        <v>5263</v>
      </c>
      <c r="O31" s="30">
        <f t="shared" si="0"/>
        <v>157404.76</v>
      </c>
    </row>
    <row r="32" spans="1:15" ht="15" customHeight="1">
      <c r="H32" s="28" t="s">
        <v>67</v>
      </c>
      <c r="I32" s="6">
        <v>46031</v>
      </c>
      <c r="J32" s="21" t="s">
        <v>392</v>
      </c>
      <c r="K32" s="18" t="s">
        <v>393</v>
      </c>
      <c r="L32" s="23">
        <v>158130.12</v>
      </c>
      <c r="M32" s="23">
        <v>0</v>
      </c>
      <c r="N32" s="25" t="s">
        <v>394</v>
      </c>
      <c r="O32" s="30">
        <f t="shared" si="0"/>
        <v>158130.12</v>
      </c>
    </row>
    <row r="33" spans="8:15" ht="15" customHeight="1">
      <c r="H33" s="28" t="s">
        <v>1957</v>
      </c>
      <c r="I33" s="6">
        <v>46044</v>
      </c>
      <c r="J33" s="21" t="s">
        <v>2317</v>
      </c>
      <c r="K33" s="18" t="s">
        <v>2327</v>
      </c>
      <c r="L33" s="23">
        <v>167900</v>
      </c>
      <c r="M33" s="23">
        <v>0</v>
      </c>
      <c r="N33" s="25" t="s">
        <v>2319</v>
      </c>
      <c r="O33" s="30">
        <f t="shared" si="0"/>
        <v>167900</v>
      </c>
    </row>
    <row r="34" spans="8:15" ht="15" customHeight="1">
      <c r="H34" s="28" t="s">
        <v>67</v>
      </c>
      <c r="I34" s="6">
        <v>46062</v>
      </c>
      <c r="J34" s="21" t="s">
        <v>4202</v>
      </c>
      <c r="K34" s="18" t="s">
        <v>393</v>
      </c>
      <c r="L34" s="23">
        <v>196109.14</v>
      </c>
      <c r="M34" s="23">
        <v>0</v>
      </c>
      <c r="N34" s="25" t="s">
        <v>4203</v>
      </c>
      <c r="O34" s="30">
        <f t="shared" si="0"/>
        <v>196109.14</v>
      </c>
    </row>
    <row r="35" spans="8:15" ht="15" customHeight="1">
      <c r="H35" s="28" t="s">
        <v>813</v>
      </c>
      <c r="I35" s="6">
        <v>46043</v>
      </c>
      <c r="J35" s="21" t="s">
        <v>2159</v>
      </c>
      <c r="K35" s="18" t="s">
        <v>865</v>
      </c>
      <c r="L35" s="23">
        <v>203208</v>
      </c>
      <c r="M35" s="23">
        <v>0</v>
      </c>
      <c r="N35" s="25" t="s">
        <v>2160</v>
      </c>
      <c r="O35" s="30">
        <f t="shared" si="0"/>
        <v>203208</v>
      </c>
    </row>
    <row r="36" spans="8:15" ht="15" customHeight="1">
      <c r="H36" s="28" t="s">
        <v>112</v>
      </c>
      <c r="I36" s="6">
        <v>46056</v>
      </c>
      <c r="J36" s="21" t="s">
        <v>4143</v>
      </c>
      <c r="K36" s="18" t="s">
        <v>114</v>
      </c>
      <c r="L36" s="23">
        <v>203208</v>
      </c>
      <c r="M36" s="23">
        <v>0</v>
      </c>
      <c r="N36" s="25" t="s">
        <v>4136</v>
      </c>
      <c r="O36" s="30">
        <f t="shared" si="0"/>
        <v>203208</v>
      </c>
    </row>
    <row r="37" spans="8:15" ht="15" customHeight="1">
      <c r="H37" s="28" t="s">
        <v>825</v>
      </c>
      <c r="I37" s="6">
        <v>46066</v>
      </c>
      <c r="J37" s="21" t="s">
        <v>4343</v>
      </c>
      <c r="K37" s="18" t="s">
        <v>826</v>
      </c>
      <c r="L37" s="23">
        <v>203208</v>
      </c>
      <c r="M37" s="23">
        <v>0</v>
      </c>
      <c r="N37" s="25" t="s">
        <v>4344</v>
      </c>
      <c r="O37" s="30">
        <f t="shared" si="0"/>
        <v>203208</v>
      </c>
    </row>
    <row r="38" spans="8:15" ht="15" customHeight="1">
      <c r="H38" s="28" t="s">
        <v>328</v>
      </c>
      <c r="I38" s="6">
        <v>46071</v>
      </c>
      <c r="J38" s="21" t="s">
        <v>4527</v>
      </c>
      <c r="K38" s="18" t="s">
        <v>333</v>
      </c>
      <c r="L38" s="23">
        <v>203208</v>
      </c>
      <c r="M38" s="23">
        <v>0</v>
      </c>
      <c r="N38" s="25" t="s">
        <v>4528</v>
      </c>
      <c r="O38" s="30">
        <f t="shared" si="0"/>
        <v>203208</v>
      </c>
    </row>
    <row r="39" spans="8:15" ht="15" customHeight="1">
      <c r="H39" s="28" t="s">
        <v>328</v>
      </c>
      <c r="I39" s="6">
        <v>46071</v>
      </c>
      <c r="J39" s="21" t="s">
        <v>4529</v>
      </c>
      <c r="K39" s="18" t="s">
        <v>333</v>
      </c>
      <c r="L39" s="23">
        <v>203208</v>
      </c>
      <c r="M39" s="23">
        <v>0</v>
      </c>
      <c r="N39" s="25" t="s">
        <v>4530</v>
      </c>
      <c r="O39" s="30">
        <f t="shared" si="0"/>
        <v>203208</v>
      </c>
    </row>
    <row r="40" spans="8:15" ht="15" customHeight="1">
      <c r="H40" s="28" t="s">
        <v>328</v>
      </c>
      <c r="I40" s="6">
        <v>46077</v>
      </c>
      <c r="J40" s="21" t="s">
        <v>4722</v>
      </c>
      <c r="K40" s="18" t="s">
        <v>333</v>
      </c>
      <c r="L40" s="23">
        <v>203208</v>
      </c>
      <c r="M40" s="23">
        <v>0</v>
      </c>
      <c r="N40" s="25" t="s">
        <v>4723</v>
      </c>
      <c r="O40" s="30">
        <f t="shared" si="0"/>
        <v>203208</v>
      </c>
    </row>
    <row r="41" spans="8:15" ht="15" customHeight="1">
      <c r="H41" s="28" t="s">
        <v>416</v>
      </c>
      <c r="I41" s="6">
        <v>46084</v>
      </c>
      <c r="J41" s="21" t="s">
        <v>4921</v>
      </c>
      <c r="K41" s="18" t="s">
        <v>417</v>
      </c>
      <c r="L41" s="23">
        <v>203208</v>
      </c>
      <c r="M41" s="23">
        <v>0</v>
      </c>
      <c r="N41" s="25" t="s">
        <v>4922</v>
      </c>
      <c r="O41" s="30">
        <f t="shared" si="0"/>
        <v>203208</v>
      </c>
    </row>
    <row r="42" spans="8:15" ht="15" customHeight="1">
      <c r="H42" s="28" t="s">
        <v>15</v>
      </c>
      <c r="I42" s="6">
        <v>46087</v>
      </c>
      <c r="J42" s="21" t="s">
        <v>5103</v>
      </c>
      <c r="K42" s="18" t="s">
        <v>16</v>
      </c>
      <c r="L42" s="23">
        <v>203208</v>
      </c>
      <c r="M42" s="23">
        <v>0</v>
      </c>
      <c r="N42" s="25" t="s">
        <v>5104</v>
      </c>
      <c r="O42" s="30">
        <f t="shared" si="0"/>
        <v>203208</v>
      </c>
    </row>
    <row r="43" spans="8:15" ht="15" customHeight="1">
      <c r="H43" s="28" t="s">
        <v>112</v>
      </c>
      <c r="I43" s="6">
        <v>46091</v>
      </c>
      <c r="J43" s="21" t="s">
        <v>5204</v>
      </c>
      <c r="K43" s="18" t="s">
        <v>114</v>
      </c>
      <c r="L43" s="23">
        <v>203208</v>
      </c>
      <c r="M43" s="23">
        <v>0</v>
      </c>
      <c r="N43" s="25" t="s">
        <v>5205</v>
      </c>
      <c r="O43" s="30">
        <f t="shared" si="0"/>
        <v>203208</v>
      </c>
    </row>
    <row r="44" spans="8:15" ht="15" customHeight="1">
      <c r="H44" s="28" t="s">
        <v>112</v>
      </c>
      <c r="I44" s="6">
        <v>46091</v>
      </c>
      <c r="J44" s="21" t="s">
        <v>5226</v>
      </c>
      <c r="K44" s="18" t="s">
        <v>114</v>
      </c>
      <c r="L44" s="23">
        <v>203208</v>
      </c>
      <c r="M44" s="23">
        <v>0</v>
      </c>
      <c r="N44" s="25" t="s">
        <v>5227</v>
      </c>
      <c r="O44" s="30">
        <f t="shared" si="0"/>
        <v>203208</v>
      </c>
    </row>
    <row r="45" spans="8:15" ht="15" customHeight="1">
      <c r="H45" s="28" t="s">
        <v>112</v>
      </c>
      <c r="I45" s="6">
        <v>46101</v>
      </c>
      <c r="J45" s="21" t="s">
        <v>5460</v>
      </c>
      <c r="K45" s="18" t="s">
        <v>114</v>
      </c>
      <c r="L45" s="23">
        <v>203208</v>
      </c>
      <c r="M45" s="23">
        <v>0</v>
      </c>
      <c r="N45" s="25" t="s">
        <v>5461</v>
      </c>
      <c r="O45" s="30">
        <f t="shared" si="0"/>
        <v>203208</v>
      </c>
    </row>
    <row r="46" spans="8:15" ht="15" customHeight="1">
      <c r="H46" s="28" t="s">
        <v>112</v>
      </c>
      <c r="I46" s="6">
        <v>46106</v>
      </c>
      <c r="J46" s="21" t="s">
        <v>5730</v>
      </c>
      <c r="K46" s="18" t="s">
        <v>114</v>
      </c>
      <c r="L46" s="23">
        <v>203208</v>
      </c>
      <c r="M46" s="23">
        <v>0</v>
      </c>
      <c r="N46" s="25" t="s">
        <v>5461</v>
      </c>
      <c r="O46" s="30">
        <f t="shared" si="0"/>
        <v>203208</v>
      </c>
    </row>
    <row r="47" spans="8:15" ht="15" customHeight="1">
      <c r="H47" s="28" t="s">
        <v>112</v>
      </c>
      <c r="I47" s="6">
        <v>46112</v>
      </c>
      <c r="J47" s="21" t="s">
        <v>6055</v>
      </c>
      <c r="K47" s="18" t="s">
        <v>114</v>
      </c>
      <c r="L47" s="23">
        <v>203208</v>
      </c>
      <c r="M47" s="23">
        <v>0</v>
      </c>
      <c r="N47" s="25" t="s">
        <v>6054</v>
      </c>
      <c r="O47" s="30">
        <f t="shared" si="0"/>
        <v>203208</v>
      </c>
    </row>
    <row r="48" spans="8:15" ht="15" customHeight="1">
      <c r="H48" s="28" t="s">
        <v>328</v>
      </c>
      <c r="I48" s="6">
        <v>46072</v>
      </c>
      <c r="J48" s="21" t="s">
        <v>4554</v>
      </c>
      <c r="K48" s="18" t="s">
        <v>333</v>
      </c>
      <c r="L48" s="23">
        <v>222099</v>
      </c>
      <c r="M48" s="23">
        <v>0</v>
      </c>
      <c r="N48" s="25" t="s">
        <v>4555</v>
      </c>
      <c r="O48" s="30">
        <f t="shared" si="0"/>
        <v>222099</v>
      </c>
    </row>
    <row r="49" spans="8:15" ht="15" customHeight="1">
      <c r="H49" s="28" t="s">
        <v>112</v>
      </c>
      <c r="I49" s="6">
        <v>46072</v>
      </c>
      <c r="J49" s="21" t="s">
        <v>4562</v>
      </c>
      <c r="K49" s="18" t="s">
        <v>114</v>
      </c>
      <c r="L49" s="23">
        <v>224208</v>
      </c>
      <c r="M49" s="23">
        <v>0</v>
      </c>
      <c r="N49" s="25" t="s">
        <v>4563</v>
      </c>
      <c r="O49" s="30">
        <f t="shared" si="0"/>
        <v>224208</v>
      </c>
    </row>
    <row r="50" spans="8:15" ht="15" customHeight="1">
      <c r="H50" s="28" t="s">
        <v>67</v>
      </c>
      <c r="I50" s="6">
        <v>46048</v>
      </c>
      <c r="J50" s="21" t="s">
        <v>2850</v>
      </c>
      <c r="K50" s="18" t="s">
        <v>808</v>
      </c>
      <c r="L50" s="23">
        <v>230000</v>
      </c>
      <c r="M50" s="23">
        <v>0</v>
      </c>
      <c r="N50" s="25" t="s">
        <v>2848</v>
      </c>
      <c r="O50" s="30">
        <f t="shared" si="0"/>
        <v>230000</v>
      </c>
    </row>
    <row r="51" spans="8:15" ht="15" customHeight="1">
      <c r="H51" s="28" t="s">
        <v>112</v>
      </c>
      <c r="I51" s="6">
        <v>46091</v>
      </c>
      <c r="J51" s="21" t="s">
        <v>5229</v>
      </c>
      <c r="K51" s="18" t="s">
        <v>114</v>
      </c>
      <c r="L51" s="23">
        <v>237208</v>
      </c>
      <c r="M51" s="23">
        <v>-34000</v>
      </c>
      <c r="N51" s="25" t="s">
        <v>5230</v>
      </c>
      <c r="O51" s="30">
        <f t="shared" si="0"/>
        <v>237208</v>
      </c>
    </row>
    <row r="52" spans="8:15" ht="15" customHeight="1">
      <c r="H52" s="28" t="s">
        <v>112</v>
      </c>
      <c r="I52" s="6">
        <v>46094</v>
      </c>
      <c r="J52" s="21" t="s">
        <v>5313</v>
      </c>
      <c r="K52" s="18" t="s">
        <v>114</v>
      </c>
      <c r="L52" s="23">
        <v>241050</v>
      </c>
      <c r="M52" s="23">
        <v>-107500</v>
      </c>
      <c r="N52" s="25" t="s">
        <v>5314</v>
      </c>
      <c r="O52" s="30">
        <f t="shared" si="0"/>
        <v>241050</v>
      </c>
    </row>
    <row r="53" spans="8:15" ht="15" customHeight="1">
      <c r="H53" s="28" t="s">
        <v>813</v>
      </c>
      <c r="I53" s="6">
        <v>46043</v>
      </c>
      <c r="J53" s="21" t="s">
        <v>2167</v>
      </c>
      <c r="K53" s="18" t="s">
        <v>865</v>
      </c>
      <c r="L53" s="23">
        <v>246827</v>
      </c>
      <c r="M53" s="23">
        <v>0</v>
      </c>
      <c r="N53" s="25" t="s">
        <v>2168</v>
      </c>
      <c r="O53" s="30">
        <f t="shared" si="0"/>
        <v>246827</v>
      </c>
    </row>
    <row r="54" spans="8:15" ht="15" customHeight="1">
      <c r="H54" s="28" t="s">
        <v>813</v>
      </c>
      <c r="I54" s="6">
        <v>46043</v>
      </c>
      <c r="J54" s="21" t="s">
        <v>2183</v>
      </c>
      <c r="K54" s="18" t="s">
        <v>865</v>
      </c>
      <c r="L54" s="23">
        <v>246827</v>
      </c>
      <c r="M54" s="23">
        <v>0</v>
      </c>
      <c r="N54" s="25" t="s">
        <v>2184</v>
      </c>
      <c r="O54" s="30">
        <f t="shared" si="0"/>
        <v>246827</v>
      </c>
    </row>
    <row r="55" spans="8:15" ht="15" customHeight="1">
      <c r="H55" s="28" t="s">
        <v>112</v>
      </c>
      <c r="I55" s="6">
        <v>46049</v>
      </c>
      <c r="J55" s="21" t="s">
        <v>3250</v>
      </c>
      <c r="K55" s="18" t="s">
        <v>114</v>
      </c>
      <c r="L55" s="23">
        <v>246827</v>
      </c>
      <c r="M55" s="23">
        <v>0</v>
      </c>
      <c r="N55" s="25" t="s">
        <v>3251</v>
      </c>
      <c r="O55" s="30">
        <f t="shared" si="0"/>
        <v>246827</v>
      </c>
    </row>
    <row r="56" spans="8:15" ht="15" customHeight="1">
      <c r="H56" s="28" t="s">
        <v>15</v>
      </c>
      <c r="I56" s="6">
        <v>46051</v>
      </c>
      <c r="J56" s="21" t="s">
        <v>3713</v>
      </c>
      <c r="K56" s="18" t="s">
        <v>16</v>
      </c>
      <c r="L56" s="23">
        <v>246827</v>
      </c>
      <c r="M56" s="23">
        <v>0</v>
      </c>
      <c r="N56" s="25" t="s">
        <v>3714</v>
      </c>
      <c r="O56" s="30">
        <f t="shared" si="0"/>
        <v>246827</v>
      </c>
    </row>
    <row r="57" spans="8:15" ht="15" customHeight="1">
      <c r="H57" s="28" t="s">
        <v>798</v>
      </c>
      <c r="I57" s="6">
        <v>46059</v>
      </c>
      <c r="J57" s="21" t="s">
        <v>4196</v>
      </c>
      <c r="K57" s="18" t="s">
        <v>799</v>
      </c>
      <c r="L57" s="23">
        <v>246827</v>
      </c>
      <c r="M57" s="23">
        <v>0</v>
      </c>
      <c r="N57" s="25" t="s">
        <v>4197</v>
      </c>
      <c r="O57" s="30">
        <f t="shared" si="0"/>
        <v>246827</v>
      </c>
    </row>
    <row r="58" spans="8:15" ht="15" customHeight="1">
      <c r="H58" s="28" t="s">
        <v>416</v>
      </c>
      <c r="I58" s="6">
        <v>46069</v>
      </c>
      <c r="J58" s="21" t="s">
        <v>4378</v>
      </c>
      <c r="K58" s="18" t="s">
        <v>417</v>
      </c>
      <c r="L58" s="23">
        <v>246827</v>
      </c>
      <c r="M58" s="23">
        <v>0</v>
      </c>
      <c r="N58" s="25" t="s">
        <v>4379</v>
      </c>
      <c r="O58" s="30">
        <f t="shared" si="0"/>
        <v>246827</v>
      </c>
    </row>
    <row r="59" spans="8:15" ht="15" customHeight="1">
      <c r="H59" s="28" t="s">
        <v>328</v>
      </c>
      <c r="I59" s="6">
        <v>46073</v>
      </c>
      <c r="J59" s="21" t="s">
        <v>4611</v>
      </c>
      <c r="K59" s="18" t="s">
        <v>333</v>
      </c>
      <c r="L59" s="23">
        <v>246827</v>
      </c>
      <c r="M59" s="23">
        <v>0</v>
      </c>
      <c r="N59" s="25" t="s">
        <v>4612</v>
      </c>
      <c r="O59" s="30">
        <f t="shared" si="0"/>
        <v>246827</v>
      </c>
    </row>
    <row r="60" spans="8:15" ht="15" customHeight="1">
      <c r="H60" s="28" t="s">
        <v>328</v>
      </c>
      <c r="I60" s="6">
        <v>46077</v>
      </c>
      <c r="J60" s="21" t="s">
        <v>4746</v>
      </c>
      <c r="K60" s="18" t="s">
        <v>333</v>
      </c>
      <c r="L60" s="23">
        <v>246827</v>
      </c>
      <c r="M60" s="23">
        <v>0</v>
      </c>
      <c r="N60" s="25" t="s">
        <v>4747</v>
      </c>
      <c r="O60" s="30">
        <f t="shared" si="0"/>
        <v>246827</v>
      </c>
    </row>
    <row r="61" spans="8:15" ht="15" customHeight="1">
      <c r="H61" s="28" t="s">
        <v>20</v>
      </c>
      <c r="I61" s="6">
        <v>46079</v>
      </c>
      <c r="J61" s="21" t="s">
        <v>4798</v>
      </c>
      <c r="K61" s="18" t="s">
        <v>21</v>
      </c>
      <c r="L61" s="23">
        <v>246827</v>
      </c>
      <c r="M61" s="23">
        <v>0</v>
      </c>
      <c r="N61" s="25" t="s">
        <v>4799</v>
      </c>
      <c r="O61" s="30">
        <f t="shared" si="0"/>
        <v>246827</v>
      </c>
    </row>
    <row r="62" spans="8:15" ht="15" customHeight="1">
      <c r="H62" s="28" t="s">
        <v>46</v>
      </c>
      <c r="I62" s="6">
        <v>46080</v>
      </c>
      <c r="J62" s="21" t="s">
        <v>4849</v>
      </c>
      <c r="K62" s="18" t="s">
        <v>55</v>
      </c>
      <c r="L62" s="23">
        <v>246827</v>
      </c>
      <c r="M62" s="23">
        <v>0</v>
      </c>
      <c r="N62" s="25" t="s">
        <v>4850</v>
      </c>
      <c r="O62" s="30">
        <f t="shared" si="0"/>
        <v>246827</v>
      </c>
    </row>
    <row r="63" spans="8:15" ht="15" customHeight="1">
      <c r="H63" s="28" t="s">
        <v>798</v>
      </c>
      <c r="I63" s="6">
        <v>46080</v>
      </c>
      <c r="J63" s="21" t="s">
        <v>4857</v>
      </c>
      <c r="K63" s="18" t="s">
        <v>799</v>
      </c>
      <c r="L63" s="23">
        <v>246827</v>
      </c>
      <c r="M63" s="23">
        <v>0</v>
      </c>
      <c r="N63" s="25" t="s">
        <v>4858</v>
      </c>
      <c r="O63" s="30">
        <f t="shared" si="0"/>
        <v>246827</v>
      </c>
    </row>
    <row r="64" spans="8:15" ht="15" customHeight="1">
      <c r="H64" s="28" t="s">
        <v>416</v>
      </c>
      <c r="I64" s="6">
        <v>46084</v>
      </c>
      <c r="J64" s="21" t="s">
        <v>4906</v>
      </c>
      <c r="K64" s="18" t="s">
        <v>417</v>
      </c>
      <c r="L64" s="23">
        <v>246827</v>
      </c>
      <c r="M64" s="23">
        <v>0</v>
      </c>
      <c r="N64" s="25" t="s">
        <v>4907</v>
      </c>
      <c r="O64" s="30">
        <f t="shared" si="0"/>
        <v>246827</v>
      </c>
    </row>
    <row r="65" spans="8:15" ht="15" customHeight="1">
      <c r="H65" s="28" t="s">
        <v>813</v>
      </c>
      <c r="I65" s="6">
        <v>46084</v>
      </c>
      <c r="J65" s="21" t="s">
        <v>4915</v>
      </c>
      <c r="K65" s="18" t="s">
        <v>851</v>
      </c>
      <c r="L65" s="23">
        <v>246827</v>
      </c>
      <c r="M65" s="23">
        <v>0</v>
      </c>
      <c r="N65" s="25" t="s">
        <v>4916</v>
      </c>
      <c r="O65" s="30">
        <f t="shared" si="0"/>
        <v>246827</v>
      </c>
    </row>
    <row r="66" spans="8:15" ht="15" customHeight="1">
      <c r="H66" s="28" t="s">
        <v>813</v>
      </c>
      <c r="I66" s="6">
        <v>46085</v>
      </c>
      <c r="J66" s="21" t="s">
        <v>4943</v>
      </c>
      <c r="K66" s="18" t="s">
        <v>851</v>
      </c>
      <c r="L66" s="23">
        <v>246827</v>
      </c>
      <c r="M66" s="23">
        <v>0</v>
      </c>
      <c r="N66" s="25" t="s">
        <v>4944</v>
      </c>
      <c r="O66" s="30">
        <f t="shared" si="0"/>
        <v>246827</v>
      </c>
    </row>
    <row r="67" spans="8:15" ht="15" customHeight="1">
      <c r="H67" s="28" t="s">
        <v>813</v>
      </c>
      <c r="I67" s="6">
        <v>46085</v>
      </c>
      <c r="J67" s="21" t="s">
        <v>4947</v>
      </c>
      <c r="K67" s="18" t="s">
        <v>851</v>
      </c>
      <c r="L67" s="23">
        <v>246827</v>
      </c>
      <c r="M67" s="23">
        <v>0</v>
      </c>
      <c r="N67" s="25" t="s">
        <v>4948</v>
      </c>
      <c r="O67" s="30">
        <f t="shared" ref="O67:O130" si="1">+L67-E67</f>
        <v>246827</v>
      </c>
    </row>
    <row r="68" spans="8:15" ht="15" customHeight="1">
      <c r="H68" s="28" t="s">
        <v>416</v>
      </c>
      <c r="I68" s="6">
        <v>46085</v>
      </c>
      <c r="J68" s="21" t="s">
        <v>4970</v>
      </c>
      <c r="K68" s="18" t="s">
        <v>417</v>
      </c>
      <c r="L68" s="23">
        <v>246827</v>
      </c>
      <c r="M68" s="23">
        <v>0</v>
      </c>
      <c r="N68" s="25" t="s">
        <v>4971</v>
      </c>
      <c r="O68" s="30">
        <f t="shared" si="1"/>
        <v>246827</v>
      </c>
    </row>
    <row r="69" spans="8:15" ht="15" customHeight="1">
      <c r="H69" s="28" t="s">
        <v>868</v>
      </c>
      <c r="I69" s="6">
        <v>46086</v>
      </c>
      <c r="J69" s="21" t="s">
        <v>4990</v>
      </c>
      <c r="K69" s="18" t="s">
        <v>869</v>
      </c>
      <c r="L69" s="23">
        <v>246827</v>
      </c>
      <c r="M69" s="23">
        <v>0</v>
      </c>
      <c r="N69" s="25" t="s">
        <v>4991</v>
      </c>
      <c r="O69" s="30">
        <f t="shared" si="1"/>
        <v>246827</v>
      </c>
    </row>
    <row r="70" spans="8:15" ht="15" customHeight="1">
      <c r="H70" s="28" t="s">
        <v>15</v>
      </c>
      <c r="I70" s="6">
        <v>46087</v>
      </c>
      <c r="J70" s="21" t="s">
        <v>5093</v>
      </c>
      <c r="K70" s="18" t="s">
        <v>16</v>
      </c>
      <c r="L70" s="23">
        <v>246827</v>
      </c>
      <c r="M70" s="23">
        <v>0</v>
      </c>
      <c r="N70" s="25" t="s">
        <v>5094</v>
      </c>
      <c r="O70" s="30">
        <f t="shared" si="1"/>
        <v>246827</v>
      </c>
    </row>
    <row r="71" spans="8:15" ht="15" customHeight="1">
      <c r="H71" s="28" t="s">
        <v>813</v>
      </c>
      <c r="I71" s="6">
        <v>46087</v>
      </c>
      <c r="J71" s="21" t="s">
        <v>5133</v>
      </c>
      <c r="K71" s="18" t="s">
        <v>851</v>
      </c>
      <c r="L71" s="23">
        <v>246827</v>
      </c>
      <c r="M71" s="23">
        <v>0</v>
      </c>
      <c r="N71" s="25" t="s">
        <v>5134</v>
      </c>
      <c r="O71" s="30">
        <f t="shared" si="1"/>
        <v>246827</v>
      </c>
    </row>
    <row r="72" spans="8:15" ht="15" customHeight="1">
      <c r="H72" s="28" t="s">
        <v>813</v>
      </c>
      <c r="I72" s="6">
        <v>46094</v>
      </c>
      <c r="J72" s="21" t="s">
        <v>5301</v>
      </c>
      <c r="K72" s="18" t="s">
        <v>814</v>
      </c>
      <c r="L72" s="23">
        <v>246827</v>
      </c>
      <c r="M72" s="23">
        <v>0</v>
      </c>
      <c r="N72" s="25" t="s">
        <v>5302</v>
      </c>
      <c r="O72" s="30">
        <f t="shared" si="1"/>
        <v>246827</v>
      </c>
    </row>
    <row r="73" spans="8:15" ht="15" customHeight="1">
      <c r="H73" s="28" t="s">
        <v>112</v>
      </c>
      <c r="I73" s="6">
        <v>46094</v>
      </c>
      <c r="J73" s="21" t="s">
        <v>5310</v>
      </c>
      <c r="K73" s="18" t="s">
        <v>114</v>
      </c>
      <c r="L73" s="23">
        <v>246827</v>
      </c>
      <c r="M73" s="23">
        <v>0</v>
      </c>
      <c r="N73" s="25" t="s">
        <v>5311</v>
      </c>
      <c r="O73" s="30">
        <f t="shared" si="1"/>
        <v>246827</v>
      </c>
    </row>
    <row r="74" spans="8:15" ht="15" customHeight="1">
      <c r="H74" s="28" t="s">
        <v>112</v>
      </c>
      <c r="I74" s="6">
        <v>46094</v>
      </c>
      <c r="J74" s="21" t="s">
        <v>5317</v>
      </c>
      <c r="K74" s="18" t="s">
        <v>114</v>
      </c>
      <c r="L74" s="23">
        <v>246827</v>
      </c>
      <c r="M74" s="23">
        <v>0</v>
      </c>
      <c r="N74" s="25" t="s">
        <v>5318</v>
      </c>
      <c r="O74" s="30">
        <f t="shared" si="1"/>
        <v>246827</v>
      </c>
    </row>
    <row r="75" spans="8:15" ht="15" customHeight="1">
      <c r="H75" s="28" t="s">
        <v>813</v>
      </c>
      <c r="I75" s="6">
        <v>46098</v>
      </c>
      <c r="J75" s="21" t="s">
        <v>5412</v>
      </c>
      <c r="K75" s="18" t="s">
        <v>814</v>
      </c>
      <c r="L75" s="23">
        <v>246827</v>
      </c>
      <c r="M75" s="23">
        <v>0</v>
      </c>
      <c r="N75" s="25" t="s">
        <v>5413</v>
      </c>
      <c r="O75" s="30">
        <f t="shared" si="1"/>
        <v>246827</v>
      </c>
    </row>
    <row r="76" spans="8:15" ht="15" customHeight="1">
      <c r="H76" s="28" t="s">
        <v>416</v>
      </c>
      <c r="I76" s="6">
        <v>46098</v>
      </c>
      <c r="J76" s="21" t="s">
        <v>5418</v>
      </c>
      <c r="K76" s="18" t="s">
        <v>417</v>
      </c>
      <c r="L76" s="23">
        <v>246827</v>
      </c>
      <c r="M76" s="23">
        <v>0</v>
      </c>
      <c r="N76" s="25" t="s">
        <v>5419</v>
      </c>
      <c r="O76" s="30">
        <f t="shared" si="1"/>
        <v>246827</v>
      </c>
    </row>
    <row r="77" spans="8:15" ht="15" customHeight="1">
      <c r="H77" s="28" t="s">
        <v>813</v>
      </c>
      <c r="I77" s="6">
        <v>46106</v>
      </c>
      <c r="J77" s="21" t="s">
        <v>5709</v>
      </c>
      <c r="K77" s="18" t="s">
        <v>851</v>
      </c>
      <c r="L77" s="23">
        <v>246827</v>
      </c>
      <c r="M77" s="23">
        <v>0</v>
      </c>
      <c r="N77" s="25" t="s">
        <v>5710</v>
      </c>
      <c r="O77" s="30">
        <f t="shared" si="1"/>
        <v>246827</v>
      </c>
    </row>
    <row r="78" spans="8:15" ht="15" customHeight="1">
      <c r="H78" s="28" t="s">
        <v>20</v>
      </c>
      <c r="I78" s="6">
        <v>46106</v>
      </c>
      <c r="J78" s="21" t="s">
        <v>5731</v>
      </c>
      <c r="K78" s="18" t="s">
        <v>21</v>
      </c>
      <c r="L78" s="23">
        <v>246827</v>
      </c>
      <c r="M78" s="23">
        <v>0</v>
      </c>
      <c r="N78" s="25" t="s">
        <v>5732</v>
      </c>
      <c r="O78" s="30">
        <f t="shared" si="1"/>
        <v>246827</v>
      </c>
    </row>
    <row r="79" spans="8:15" ht="15" customHeight="1">
      <c r="H79" s="28" t="s">
        <v>112</v>
      </c>
      <c r="I79" s="6">
        <v>46106</v>
      </c>
      <c r="J79" s="21" t="s">
        <v>5741</v>
      </c>
      <c r="K79" s="18" t="s">
        <v>114</v>
      </c>
      <c r="L79" s="23">
        <v>246827</v>
      </c>
      <c r="M79" s="23">
        <v>0</v>
      </c>
      <c r="N79" s="25" t="s">
        <v>5742</v>
      </c>
      <c r="O79" s="30">
        <f t="shared" si="1"/>
        <v>246827</v>
      </c>
    </row>
    <row r="80" spans="8:15" ht="15" customHeight="1">
      <c r="H80" s="28" t="s">
        <v>15</v>
      </c>
      <c r="I80" s="6">
        <v>46109</v>
      </c>
      <c r="J80" s="21" t="s">
        <v>5922</v>
      </c>
      <c r="K80" s="18" t="s">
        <v>16</v>
      </c>
      <c r="L80" s="23">
        <v>246827</v>
      </c>
      <c r="M80" s="23">
        <v>0</v>
      </c>
      <c r="N80" s="25" t="s">
        <v>5923</v>
      </c>
      <c r="O80" s="30">
        <f t="shared" si="1"/>
        <v>246827</v>
      </c>
    </row>
    <row r="81" spans="8:15" ht="15" customHeight="1">
      <c r="H81" s="28" t="s">
        <v>15</v>
      </c>
      <c r="I81" s="6">
        <v>46111</v>
      </c>
      <c r="J81" s="21" t="s">
        <v>5966</v>
      </c>
      <c r="K81" s="18" t="s">
        <v>16</v>
      </c>
      <c r="L81" s="23">
        <v>246827</v>
      </c>
      <c r="M81" s="23">
        <v>0</v>
      </c>
      <c r="N81" s="25" t="s">
        <v>5967</v>
      </c>
      <c r="O81" s="30">
        <f t="shared" si="1"/>
        <v>246827</v>
      </c>
    </row>
    <row r="82" spans="8:15" ht="15" customHeight="1">
      <c r="H82" s="28" t="s">
        <v>112</v>
      </c>
      <c r="I82" s="6">
        <v>46112</v>
      </c>
      <c r="J82" s="21" t="s">
        <v>6009</v>
      </c>
      <c r="K82" s="18" t="s">
        <v>114</v>
      </c>
      <c r="L82" s="23">
        <v>246827</v>
      </c>
      <c r="M82" s="23">
        <v>0</v>
      </c>
      <c r="N82" s="25" t="s">
        <v>6010</v>
      </c>
      <c r="O82" s="30">
        <f t="shared" si="1"/>
        <v>246827</v>
      </c>
    </row>
    <row r="83" spans="8:15" ht="15" customHeight="1">
      <c r="H83" s="28" t="s">
        <v>112</v>
      </c>
      <c r="I83" s="6">
        <v>46112</v>
      </c>
      <c r="J83" s="21" t="s">
        <v>6011</v>
      </c>
      <c r="K83" s="18" t="s">
        <v>114</v>
      </c>
      <c r="L83" s="23">
        <v>246827</v>
      </c>
      <c r="M83" s="23">
        <v>0</v>
      </c>
      <c r="N83" s="25" t="s">
        <v>6010</v>
      </c>
      <c r="O83" s="30">
        <f t="shared" si="1"/>
        <v>246827</v>
      </c>
    </row>
    <row r="84" spans="8:15" ht="15" customHeight="1">
      <c r="H84" s="28" t="s">
        <v>4602</v>
      </c>
      <c r="I84" s="6">
        <v>46064</v>
      </c>
      <c r="J84" s="21" t="s">
        <v>1061</v>
      </c>
      <c r="K84" s="18" t="s">
        <v>4603</v>
      </c>
      <c r="L84" s="23">
        <v>246827</v>
      </c>
      <c r="M84" s="23">
        <v>0</v>
      </c>
      <c r="N84" s="25" t="s">
        <v>6300</v>
      </c>
      <c r="O84" s="30">
        <f t="shared" si="1"/>
        <v>246827</v>
      </c>
    </row>
    <row r="85" spans="8:15" ht="15" customHeight="1">
      <c r="H85" s="28" t="s">
        <v>4498</v>
      </c>
      <c r="I85" s="6">
        <v>46093</v>
      </c>
      <c r="J85" s="21" t="s">
        <v>1259</v>
      </c>
      <c r="K85" s="18" t="s">
        <v>4499</v>
      </c>
      <c r="L85" s="23">
        <v>246827</v>
      </c>
      <c r="M85" s="23">
        <v>0</v>
      </c>
      <c r="N85" s="25" t="s">
        <v>6357</v>
      </c>
      <c r="O85" s="30">
        <f t="shared" si="1"/>
        <v>246827</v>
      </c>
    </row>
    <row r="86" spans="8:15" ht="15" customHeight="1">
      <c r="H86" s="28" t="s">
        <v>4498</v>
      </c>
      <c r="I86" s="6">
        <v>46094</v>
      </c>
      <c r="J86" s="21" t="s">
        <v>1267</v>
      </c>
      <c r="K86" s="18" t="s">
        <v>4499</v>
      </c>
      <c r="L86" s="23">
        <v>246827</v>
      </c>
      <c r="M86" s="23">
        <v>0</v>
      </c>
      <c r="N86" s="25" t="s">
        <v>6361</v>
      </c>
      <c r="O86" s="30">
        <f t="shared" si="1"/>
        <v>246827</v>
      </c>
    </row>
    <row r="87" spans="8:15" ht="15" customHeight="1">
      <c r="H87" s="28" t="s">
        <v>4498</v>
      </c>
      <c r="I87" s="6">
        <v>46112</v>
      </c>
      <c r="J87" s="21" t="s">
        <v>1351</v>
      </c>
      <c r="K87" s="18" t="s">
        <v>4499</v>
      </c>
      <c r="L87" s="23">
        <v>246827</v>
      </c>
      <c r="M87" s="23">
        <v>0</v>
      </c>
      <c r="N87" s="25" t="s">
        <v>6402</v>
      </c>
      <c r="O87" s="30">
        <f t="shared" si="1"/>
        <v>246827</v>
      </c>
    </row>
    <row r="88" spans="8:15" ht="15" customHeight="1">
      <c r="H88" s="28" t="s">
        <v>5719</v>
      </c>
      <c r="I88" s="6">
        <v>46086</v>
      </c>
      <c r="J88" s="21" t="s">
        <v>244</v>
      </c>
      <c r="K88" s="18" t="s">
        <v>5720</v>
      </c>
      <c r="L88" s="23">
        <v>246827</v>
      </c>
      <c r="M88" s="23">
        <v>0</v>
      </c>
      <c r="N88" s="25" t="s">
        <v>6513</v>
      </c>
      <c r="O88" s="30">
        <f t="shared" si="1"/>
        <v>246827</v>
      </c>
    </row>
    <row r="89" spans="8:15" ht="15" customHeight="1">
      <c r="H89" s="28" t="s">
        <v>5719</v>
      </c>
      <c r="I89" s="6">
        <v>46086</v>
      </c>
      <c r="J89" s="21" t="s">
        <v>247</v>
      </c>
      <c r="K89" s="18" t="s">
        <v>5720</v>
      </c>
      <c r="L89" s="23">
        <v>246827</v>
      </c>
      <c r="M89" s="23">
        <v>0</v>
      </c>
      <c r="N89" s="25" t="s">
        <v>6514</v>
      </c>
      <c r="O89" s="30">
        <f t="shared" si="1"/>
        <v>246827</v>
      </c>
    </row>
    <row r="90" spans="8:15" ht="15" customHeight="1">
      <c r="H90" s="28" t="s">
        <v>5719</v>
      </c>
      <c r="I90" s="6">
        <v>46093</v>
      </c>
      <c r="J90" s="21" t="s">
        <v>260</v>
      </c>
      <c r="K90" s="18" t="s">
        <v>5720</v>
      </c>
      <c r="L90" s="23">
        <v>246827</v>
      </c>
      <c r="M90" s="23">
        <v>0</v>
      </c>
      <c r="N90" s="25" t="s">
        <v>6518</v>
      </c>
      <c r="O90" s="30">
        <f t="shared" si="1"/>
        <v>246827</v>
      </c>
    </row>
    <row r="91" spans="8:15" ht="15" customHeight="1">
      <c r="H91" s="28" t="s">
        <v>5719</v>
      </c>
      <c r="I91" s="6">
        <v>46097</v>
      </c>
      <c r="J91" s="21" t="s">
        <v>279</v>
      </c>
      <c r="K91" s="18" t="s">
        <v>5720</v>
      </c>
      <c r="L91" s="23">
        <v>246827</v>
      </c>
      <c r="M91" s="23">
        <v>0</v>
      </c>
      <c r="N91" s="25" t="s">
        <v>6524</v>
      </c>
      <c r="O91" s="30">
        <f t="shared" si="1"/>
        <v>246827</v>
      </c>
    </row>
    <row r="92" spans="8:15" ht="15" customHeight="1">
      <c r="H92" s="28" t="s">
        <v>5719</v>
      </c>
      <c r="I92" s="6">
        <v>46106</v>
      </c>
      <c r="J92" s="21" t="s">
        <v>301</v>
      </c>
      <c r="K92" s="18" t="s">
        <v>5720</v>
      </c>
      <c r="L92" s="23">
        <v>246827</v>
      </c>
      <c r="M92" s="23">
        <v>0</v>
      </c>
      <c r="N92" s="25" t="s">
        <v>6533</v>
      </c>
      <c r="O92" s="30">
        <f t="shared" si="1"/>
        <v>246827</v>
      </c>
    </row>
    <row r="93" spans="8:15" ht="15" customHeight="1">
      <c r="H93" s="28" t="s">
        <v>67</v>
      </c>
      <c r="I93" s="6">
        <v>46041</v>
      </c>
      <c r="J93" s="21" t="s">
        <v>1617</v>
      </c>
      <c r="K93" s="18" t="s">
        <v>1618</v>
      </c>
      <c r="L93" s="23">
        <v>250890</v>
      </c>
      <c r="M93" s="23">
        <v>0</v>
      </c>
      <c r="N93" s="25" t="s">
        <v>1619</v>
      </c>
      <c r="O93" s="30">
        <f t="shared" si="1"/>
        <v>250890</v>
      </c>
    </row>
    <row r="94" spans="8:15" ht="15" customHeight="1">
      <c r="H94" s="28" t="s">
        <v>67</v>
      </c>
      <c r="I94" s="6">
        <v>46042</v>
      </c>
      <c r="J94" s="21" t="s">
        <v>1895</v>
      </c>
      <c r="K94" s="18" t="s">
        <v>1618</v>
      </c>
      <c r="L94" s="23">
        <v>251090</v>
      </c>
      <c r="M94" s="23">
        <v>0</v>
      </c>
      <c r="N94" s="25" t="s">
        <v>1896</v>
      </c>
      <c r="O94" s="30">
        <f t="shared" si="1"/>
        <v>251090</v>
      </c>
    </row>
    <row r="95" spans="8:15" ht="15" customHeight="1">
      <c r="H95" s="28" t="s">
        <v>800</v>
      </c>
      <c r="I95" s="6">
        <v>46101</v>
      </c>
      <c r="J95" s="21" t="s">
        <v>5496</v>
      </c>
      <c r="K95" s="18" t="s">
        <v>801</v>
      </c>
      <c r="L95" s="23">
        <v>253208</v>
      </c>
      <c r="M95" s="23">
        <v>0</v>
      </c>
      <c r="N95" s="25" t="s">
        <v>5497</v>
      </c>
      <c r="O95" s="30">
        <f t="shared" si="1"/>
        <v>253208</v>
      </c>
    </row>
    <row r="96" spans="8:15" ht="15" customHeight="1">
      <c r="H96" s="28" t="s">
        <v>67</v>
      </c>
      <c r="I96" s="6">
        <v>46100</v>
      </c>
      <c r="J96" s="21" t="s">
        <v>5447</v>
      </c>
      <c r="K96" s="18" t="s">
        <v>1618</v>
      </c>
      <c r="L96" s="23">
        <v>264540</v>
      </c>
      <c r="M96" s="23">
        <v>0</v>
      </c>
      <c r="N96" s="25" t="s">
        <v>5448</v>
      </c>
      <c r="O96" s="30">
        <f t="shared" si="1"/>
        <v>264540</v>
      </c>
    </row>
    <row r="97" spans="8:15" ht="15" customHeight="1">
      <c r="H97" s="28" t="s">
        <v>67</v>
      </c>
      <c r="I97" s="6">
        <v>46055</v>
      </c>
      <c r="J97" s="21" t="s">
        <v>4098</v>
      </c>
      <c r="K97" s="18" t="s">
        <v>73</v>
      </c>
      <c r="L97" s="23">
        <v>269483</v>
      </c>
      <c r="M97" s="23">
        <v>0</v>
      </c>
      <c r="N97" s="25" t="s">
        <v>4099</v>
      </c>
      <c r="O97" s="30">
        <f t="shared" si="1"/>
        <v>269483</v>
      </c>
    </row>
    <row r="98" spans="8:15" ht="15" customHeight="1">
      <c r="H98" s="28" t="s">
        <v>67</v>
      </c>
      <c r="I98" s="6">
        <v>46055</v>
      </c>
      <c r="J98" s="21" t="s">
        <v>4100</v>
      </c>
      <c r="K98" s="18" t="s">
        <v>73</v>
      </c>
      <c r="L98" s="23">
        <v>269483</v>
      </c>
      <c r="M98" s="23">
        <v>808449</v>
      </c>
      <c r="N98" s="25" t="s">
        <v>4101</v>
      </c>
      <c r="O98" s="30">
        <f t="shared" si="1"/>
        <v>269483</v>
      </c>
    </row>
    <row r="99" spans="8:15" ht="15" customHeight="1">
      <c r="H99" s="28" t="s">
        <v>67</v>
      </c>
      <c r="I99" s="6">
        <v>46055</v>
      </c>
      <c r="J99" s="21" t="s">
        <v>4104</v>
      </c>
      <c r="K99" s="18" t="s">
        <v>73</v>
      </c>
      <c r="L99" s="23">
        <v>269483</v>
      </c>
      <c r="M99" s="23">
        <v>0</v>
      </c>
      <c r="N99" s="25" t="s">
        <v>4105</v>
      </c>
      <c r="O99" s="30">
        <f t="shared" si="1"/>
        <v>269483</v>
      </c>
    </row>
    <row r="100" spans="8:15" ht="15" customHeight="1">
      <c r="H100" s="28" t="s">
        <v>67</v>
      </c>
      <c r="I100" s="6">
        <v>46093</v>
      </c>
      <c r="J100" s="21" t="s">
        <v>5290</v>
      </c>
      <c r="K100" s="18" t="s">
        <v>73</v>
      </c>
      <c r="L100" s="23">
        <v>269483</v>
      </c>
      <c r="M100" s="23">
        <v>-134741</v>
      </c>
      <c r="N100" s="25" t="s">
        <v>5291</v>
      </c>
      <c r="O100" s="30">
        <f t="shared" si="1"/>
        <v>269483</v>
      </c>
    </row>
    <row r="101" spans="8:15" ht="15" customHeight="1">
      <c r="H101" s="28" t="s">
        <v>67</v>
      </c>
      <c r="I101" s="6">
        <v>46111</v>
      </c>
      <c r="J101" s="21" t="s">
        <v>5950</v>
      </c>
      <c r="K101" s="18" t="s">
        <v>1253</v>
      </c>
      <c r="L101" s="23">
        <v>270000</v>
      </c>
      <c r="M101" s="23">
        <v>0</v>
      </c>
      <c r="N101" s="25" t="s">
        <v>5951</v>
      </c>
      <c r="O101" s="30">
        <f t="shared" si="1"/>
        <v>270000</v>
      </c>
    </row>
    <row r="102" spans="8:15" ht="15" customHeight="1">
      <c r="H102" s="28" t="s">
        <v>67</v>
      </c>
      <c r="I102" s="6">
        <v>46108</v>
      </c>
      <c r="J102" s="21" t="s">
        <v>5886</v>
      </c>
      <c r="K102" s="18" t="s">
        <v>68</v>
      </c>
      <c r="L102" s="23">
        <v>280000</v>
      </c>
      <c r="M102" s="23">
        <v>0</v>
      </c>
      <c r="N102" s="25" t="s">
        <v>5887</v>
      </c>
      <c r="O102" s="30">
        <f t="shared" si="1"/>
        <v>280000</v>
      </c>
    </row>
    <row r="103" spans="8:15" ht="15" customHeight="1">
      <c r="H103" s="28" t="s">
        <v>67</v>
      </c>
      <c r="I103" s="6">
        <v>46109</v>
      </c>
      <c r="J103" s="21" t="s">
        <v>5916</v>
      </c>
      <c r="K103" s="18" t="s">
        <v>68</v>
      </c>
      <c r="L103" s="23">
        <v>280000</v>
      </c>
      <c r="M103" s="23">
        <v>0</v>
      </c>
      <c r="N103" s="25" t="s">
        <v>5917</v>
      </c>
      <c r="O103" s="30">
        <f t="shared" si="1"/>
        <v>280000</v>
      </c>
    </row>
    <row r="104" spans="8:15" ht="15" customHeight="1">
      <c r="H104" s="28" t="s">
        <v>1957</v>
      </c>
      <c r="I104" s="6">
        <v>46055</v>
      </c>
      <c r="J104" s="21" t="s">
        <v>4062</v>
      </c>
      <c r="K104" s="18" t="s">
        <v>1968</v>
      </c>
      <c r="L104" s="23">
        <v>290610.84999999998</v>
      </c>
      <c r="M104" s="23">
        <v>0</v>
      </c>
      <c r="N104" s="25" t="s">
        <v>4063</v>
      </c>
      <c r="O104" s="30">
        <f t="shared" si="1"/>
        <v>290610.84999999998</v>
      </c>
    </row>
    <row r="105" spans="8:15" ht="15" customHeight="1">
      <c r="H105" s="28" t="s">
        <v>46</v>
      </c>
      <c r="I105" s="6">
        <v>46078</v>
      </c>
      <c r="J105" s="21" t="s">
        <v>4760</v>
      </c>
      <c r="K105" s="18" t="s">
        <v>55</v>
      </c>
      <c r="L105" s="23">
        <v>297208</v>
      </c>
      <c r="M105" s="23">
        <v>0</v>
      </c>
      <c r="N105" s="25" t="s">
        <v>4761</v>
      </c>
      <c r="O105" s="30">
        <f t="shared" si="1"/>
        <v>297208</v>
      </c>
    </row>
    <row r="106" spans="8:15" ht="15" customHeight="1">
      <c r="H106" s="28" t="s">
        <v>67</v>
      </c>
      <c r="I106" s="6">
        <v>46038</v>
      </c>
      <c r="J106" s="21" t="s">
        <v>1227</v>
      </c>
      <c r="K106" s="18" t="s">
        <v>1251</v>
      </c>
      <c r="L106" s="23">
        <v>300000</v>
      </c>
      <c r="M106" s="23">
        <v>0</v>
      </c>
      <c r="N106" s="25" t="s">
        <v>1229</v>
      </c>
      <c r="O106" s="30">
        <f t="shared" si="1"/>
        <v>300000</v>
      </c>
    </row>
    <row r="107" spans="8:15" ht="15" customHeight="1">
      <c r="H107" s="28" t="s">
        <v>1957</v>
      </c>
      <c r="I107" s="6">
        <v>46076</v>
      </c>
      <c r="J107" s="21" t="s">
        <v>4687</v>
      </c>
      <c r="K107" s="18" t="s">
        <v>2688</v>
      </c>
      <c r="L107" s="23">
        <v>304800</v>
      </c>
      <c r="M107" s="23">
        <v>0</v>
      </c>
      <c r="N107" s="25" t="s">
        <v>4688</v>
      </c>
      <c r="O107" s="30">
        <f t="shared" si="1"/>
        <v>304800</v>
      </c>
    </row>
    <row r="108" spans="8:15" ht="15" customHeight="1">
      <c r="H108" s="28" t="s">
        <v>1957</v>
      </c>
      <c r="I108" s="6">
        <v>46108</v>
      </c>
      <c r="J108" s="21" t="s">
        <v>5862</v>
      </c>
      <c r="K108" s="18" t="s">
        <v>2688</v>
      </c>
      <c r="L108" s="23">
        <v>304800</v>
      </c>
      <c r="M108" s="23">
        <v>0</v>
      </c>
      <c r="N108" s="25" t="s">
        <v>5863</v>
      </c>
      <c r="O108" s="30">
        <f t="shared" si="1"/>
        <v>304800</v>
      </c>
    </row>
    <row r="109" spans="8:15" ht="15" customHeight="1">
      <c r="H109" s="28" t="s">
        <v>67</v>
      </c>
      <c r="I109" s="6">
        <v>46076</v>
      </c>
      <c r="J109" s="21" t="s">
        <v>4639</v>
      </c>
      <c r="K109" s="18" t="s">
        <v>1618</v>
      </c>
      <c r="L109" s="23">
        <v>307410</v>
      </c>
      <c r="M109" s="23">
        <v>0</v>
      </c>
      <c r="N109" s="25" t="s">
        <v>4640</v>
      </c>
      <c r="O109" s="30">
        <f t="shared" si="1"/>
        <v>307410</v>
      </c>
    </row>
    <row r="110" spans="8:15" ht="15" customHeight="1">
      <c r="H110" s="28" t="s">
        <v>5719</v>
      </c>
      <c r="I110" s="6">
        <v>46078</v>
      </c>
      <c r="J110" s="21" t="s">
        <v>215</v>
      </c>
      <c r="K110" s="18" t="s">
        <v>5720</v>
      </c>
      <c r="L110" s="23">
        <v>310827</v>
      </c>
      <c r="M110" s="23">
        <v>0</v>
      </c>
      <c r="N110" s="25" t="s">
        <v>6504</v>
      </c>
      <c r="O110" s="30">
        <f t="shared" si="1"/>
        <v>310827</v>
      </c>
    </row>
    <row r="111" spans="8:15" ht="15" customHeight="1">
      <c r="H111" s="28" t="s">
        <v>4498</v>
      </c>
      <c r="I111" s="6">
        <v>46098</v>
      </c>
      <c r="J111" s="21" t="s">
        <v>1278</v>
      </c>
      <c r="K111" s="18" t="s">
        <v>4499</v>
      </c>
      <c r="L111" s="23">
        <v>313570</v>
      </c>
      <c r="M111" s="23">
        <v>0</v>
      </c>
      <c r="N111" s="25" t="s">
        <v>6368</v>
      </c>
      <c r="O111" s="30">
        <f t="shared" si="1"/>
        <v>313570</v>
      </c>
    </row>
    <row r="112" spans="8:15" ht="15" customHeight="1">
      <c r="H112" s="28" t="s">
        <v>5719</v>
      </c>
      <c r="I112" s="6">
        <v>46059</v>
      </c>
      <c r="J112" s="21" t="s">
        <v>169</v>
      </c>
      <c r="K112" s="18" t="s">
        <v>5720</v>
      </c>
      <c r="L112" s="23">
        <v>327510</v>
      </c>
      <c r="M112" s="23">
        <v>5034</v>
      </c>
      <c r="N112" s="25" t="s">
        <v>6486</v>
      </c>
      <c r="O112" s="30">
        <f t="shared" si="1"/>
        <v>327510</v>
      </c>
    </row>
    <row r="113" spans="8:15" ht="15" customHeight="1">
      <c r="H113" s="28" t="s">
        <v>544</v>
      </c>
      <c r="I113" s="6">
        <v>46059</v>
      </c>
      <c r="J113" s="21" t="s">
        <v>4200</v>
      </c>
      <c r="K113" s="18" t="s">
        <v>545</v>
      </c>
      <c r="L113" s="23">
        <v>328044</v>
      </c>
      <c r="M113" s="23">
        <v>0</v>
      </c>
      <c r="N113" s="25" t="s">
        <v>4201</v>
      </c>
      <c r="O113" s="30">
        <f t="shared" si="1"/>
        <v>328044</v>
      </c>
    </row>
    <row r="114" spans="8:15" ht="15" customHeight="1">
      <c r="H114" s="28" t="s">
        <v>1957</v>
      </c>
      <c r="I114" s="6">
        <v>46076</v>
      </c>
      <c r="J114" s="21" t="s">
        <v>4683</v>
      </c>
      <c r="K114" s="18" t="s">
        <v>2321</v>
      </c>
      <c r="L114" s="23">
        <v>332100</v>
      </c>
      <c r="M114" s="23">
        <v>0</v>
      </c>
      <c r="N114" s="25" t="s">
        <v>4684</v>
      </c>
      <c r="O114" s="30">
        <f t="shared" si="1"/>
        <v>332100</v>
      </c>
    </row>
    <row r="115" spans="8:15" ht="15" customHeight="1">
      <c r="H115" s="28" t="s">
        <v>813</v>
      </c>
      <c r="I115" s="6">
        <v>46042</v>
      </c>
      <c r="J115" s="21" t="s">
        <v>1834</v>
      </c>
      <c r="K115" s="18" t="s">
        <v>865</v>
      </c>
      <c r="L115" s="23">
        <v>332971</v>
      </c>
      <c r="M115" s="23">
        <v>0</v>
      </c>
      <c r="N115" s="25" t="s">
        <v>1835</v>
      </c>
      <c r="O115" s="30">
        <f t="shared" si="1"/>
        <v>332971</v>
      </c>
    </row>
    <row r="116" spans="8:15" ht="15" customHeight="1">
      <c r="H116" s="28" t="s">
        <v>813</v>
      </c>
      <c r="I116" s="6">
        <v>46043</v>
      </c>
      <c r="J116" s="21" t="s">
        <v>2188</v>
      </c>
      <c r="K116" s="18" t="s">
        <v>865</v>
      </c>
      <c r="L116" s="23">
        <v>332971</v>
      </c>
      <c r="M116" s="23">
        <v>0</v>
      </c>
      <c r="N116" s="25" t="s">
        <v>2184</v>
      </c>
      <c r="O116" s="30">
        <f t="shared" si="1"/>
        <v>332971</v>
      </c>
    </row>
    <row r="117" spans="8:15" ht="15" customHeight="1">
      <c r="H117" s="28" t="s">
        <v>328</v>
      </c>
      <c r="I117" s="6">
        <v>46045</v>
      </c>
      <c r="J117" s="21" t="s">
        <v>2500</v>
      </c>
      <c r="K117" s="18" t="s">
        <v>329</v>
      </c>
      <c r="L117" s="23">
        <v>332971</v>
      </c>
      <c r="M117" s="23">
        <v>0</v>
      </c>
      <c r="N117" s="25" t="s">
        <v>2510</v>
      </c>
      <c r="O117" s="30">
        <f t="shared" si="1"/>
        <v>332971</v>
      </c>
    </row>
    <row r="118" spans="8:15" ht="15" customHeight="1">
      <c r="H118" s="28" t="s">
        <v>416</v>
      </c>
      <c r="I118" s="6">
        <v>46052</v>
      </c>
      <c r="J118" s="21" t="s">
        <v>3841</v>
      </c>
      <c r="K118" s="18" t="s">
        <v>417</v>
      </c>
      <c r="L118" s="23">
        <v>332971</v>
      </c>
      <c r="M118" s="23">
        <v>0</v>
      </c>
      <c r="N118" s="25" t="s">
        <v>3842</v>
      </c>
      <c r="O118" s="30">
        <f t="shared" si="1"/>
        <v>332971</v>
      </c>
    </row>
    <row r="119" spans="8:15" ht="15" customHeight="1">
      <c r="H119" s="28" t="s">
        <v>112</v>
      </c>
      <c r="I119" s="6">
        <v>46056</v>
      </c>
      <c r="J119" s="21" t="s">
        <v>4138</v>
      </c>
      <c r="K119" s="18" t="s">
        <v>114</v>
      </c>
      <c r="L119" s="23">
        <v>332971</v>
      </c>
      <c r="M119" s="23">
        <v>0</v>
      </c>
      <c r="N119" s="25" t="s">
        <v>4139</v>
      </c>
      <c r="O119" s="30">
        <f t="shared" si="1"/>
        <v>332971</v>
      </c>
    </row>
    <row r="120" spans="8:15" ht="15" customHeight="1">
      <c r="H120" s="28" t="s">
        <v>15</v>
      </c>
      <c r="I120" s="6">
        <v>46064</v>
      </c>
      <c r="J120" s="21" t="s">
        <v>4261</v>
      </c>
      <c r="K120" s="18" t="s">
        <v>16</v>
      </c>
      <c r="L120" s="23">
        <v>332971</v>
      </c>
      <c r="M120" s="23">
        <v>0</v>
      </c>
      <c r="N120" s="25" t="s">
        <v>4262</v>
      </c>
      <c r="O120" s="30">
        <f t="shared" si="1"/>
        <v>332971</v>
      </c>
    </row>
    <row r="121" spans="8:15" ht="15" customHeight="1">
      <c r="H121" s="28" t="s">
        <v>416</v>
      </c>
      <c r="I121" s="6">
        <v>46064</v>
      </c>
      <c r="J121" s="21" t="s">
        <v>4270</v>
      </c>
      <c r="K121" s="18" t="s">
        <v>417</v>
      </c>
      <c r="L121" s="23">
        <v>332971</v>
      </c>
      <c r="M121" s="23">
        <v>0</v>
      </c>
      <c r="N121" s="25" t="s">
        <v>4271</v>
      </c>
      <c r="O121" s="30">
        <f t="shared" si="1"/>
        <v>332971</v>
      </c>
    </row>
    <row r="122" spans="8:15" ht="15" customHeight="1">
      <c r="H122" s="28" t="s">
        <v>67</v>
      </c>
      <c r="I122" s="6">
        <v>46065</v>
      </c>
      <c r="J122" s="21" t="s">
        <v>4316</v>
      </c>
      <c r="K122" s="18" t="s">
        <v>73</v>
      </c>
      <c r="L122" s="23">
        <v>332971</v>
      </c>
      <c r="M122" s="23">
        <v>0</v>
      </c>
      <c r="N122" s="25" t="s">
        <v>4313</v>
      </c>
      <c r="O122" s="30">
        <f t="shared" si="1"/>
        <v>332971</v>
      </c>
    </row>
    <row r="123" spans="8:15" ht="15" customHeight="1">
      <c r="H123" s="28" t="s">
        <v>825</v>
      </c>
      <c r="I123" s="6">
        <v>46066</v>
      </c>
      <c r="J123" s="21" t="s">
        <v>4333</v>
      </c>
      <c r="K123" s="18" t="s">
        <v>826</v>
      </c>
      <c r="L123" s="23">
        <v>332971</v>
      </c>
      <c r="M123" s="23">
        <v>0</v>
      </c>
      <c r="N123" s="25" t="s">
        <v>4334</v>
      </c>
      <c r="O123" s="30">
        <f t="shared" si="1"/>
        <v>332971</v>
      </c>
    </row>
    <row r="124" spans="8:15" ht="15" customHeight="1">
      <c r="H124" s="28" t="s">
        <v>825</v>
      </c>
      <c r="I124" s="6">
        <v>46078</v>
      </c>
      <c r="J124" s="21" t="s">
        <v>4762</v>
      </c>
      <c r="K124" s="18" t="s">
        <v>861</v>
      </c>
      <c r="L124" s="23">
        <v>332971</v>
      </c>
      <c r="M124" s="23">
        <v>0</v>
      </c>
      <c r="N124" s="25" t="s">
        <v>4763</v>
      </c>
      <c r="O124" s="30">
        <f t="shared" si="1"/>
        <v>332971</v>
      </c>
    </row>
    <row r="125" spans="8:15" ht="15" customHeight="1">
      <c r="H125" s="28" t="s">
        <v>20</v>
      </c>
      <c r="I125" s="6">
        <v>46079</v>
      </c>
      <c r="J125" s="21" t="s">
        <v>4813</v>
      </c>
      <c r="K125" s="18" t="s">
        <v>21</v>
      </c>
      <c r="L125" s="23">
        <v>332971</v>
      </c>
      <c r="M125" s="23">
        <v>0</v>
      </c>
      <c r="N125" s="25" t="s">
        <v>4814</v>
      </c>
      <c r="O125" s="30">
        <f t="shared" si="1"/>
        <v>332971</v>
      </c>
    </row>
    <row r="126" spans="8:15" ht="15" customHeight="1">
      <c r="H126" s="28" t="s">
        <v>15</v>
      </c>
      <c r="I126" s="6">
        <v>46091</v>
      </c>
      <c r="J126" s="21" t="s">
        <v>5194</v>
      </c>
      <c r="K126" s="18" t="s">
        <v>16</v>
      </c>
      <c r="L126" s="23">
        <v>332971</v>
      </c>
      <c r="M126" s="23">
        <v>0</v>
      </c>
      <c r="N126" s="25" t="s">
        <v>5195</v>
      </c>
      <c r="O126" s="30">
        <f t="shared" si="1"/>
        <v>332971</v>
      </c>
    </row>
    <row r="127" spans="8:15" ht="15" customHeight="1">
      <c r="H127" s="28" t="s">
        <v>328</v>
      </c>
      <c r="I127" s="6">
        <v>46092</v>
      </c>
      <c r="J127" s="21" t="s">
        <v>5246</v>
      </c>
      <c r="K127" s="18" t="s">
        <v>329</v>
      </c>
      <c r="L127" s="23">
        <v>332971</v>
      </c>
      <c r="M127" s="23">
        <v>0</v>
      </c>
      <c r="N127" s="25" t="s">
        <v>5247</v>
      </c>
      <c r="O127" s="30">
        <f t="shared" si="1"/>
        <v>332971</v>
      </c>
    </row>
    <row r="128" spans="8:15" ht="15" customHeight="1">
      <c r="H128" s="28" t="s">
        <v>416</v>
      </c>
      <c r="I128" s="6">
        <v>46094</v>
      </c>
      <c r="J128" s="21" t="s">
        <v>5308</v>
      </c>
      <c r="K128" s="18" t="s">
        <v>417</v>
      </c>
      <c r="L128" s="23">
        <v>332971</v>
      </c>
      <c r="M128" s="23">
        <v>0</v>
      </c>
      <c r="N128" s="25" t="s">
        <v>5309</v>
      </c>
      <c r="O128" s="30">
        <f t="shared" si="1"/>
        <v>332971</v>
      </c>
    </row>
    <row r="129" spans="8:15" ht="15" customHeight="1">
      <c r="H129" s="28" t="s">
        <v>798</v>
      </c>
      <c r="I129" s="6">
        <v>46098</v>
      </c>
      <c r="J129" s="21" t="s">
        <v>5375</v>
      </c>
      <c r="K129" s="18" t="s">
        <v>810</v>
      </c>
      <c r="L129" s="23">
        <v>332971</v>
      </c>
      <c r="M129" s="23">
        <v>0</v>
      </c>
      <c r="N129" s="25" t="s">
        <v>5376</v>
      </c>
      <c r="O129" s="30">
        <f t="shared" si="1"/>
        <v>332971</v>
      </c>
    </row>
    <row r="130" spans="8:15" ht="15" customHeight="1">
      <c r="H130" s="28" t="s">
        <v>813</v>
      </c>
      <c r="I130" s="6">
        <v>46098</v>
      </c>
      <c r="J130" s="21" t="s">
        <v>5384</v>
      </c>
      <c r="K130" s="18" t="s">
        <v>814</v>
      </c>
      <c r="L130" s="23">
        <v>332971</v>
      </c>
      <c r="M130" s="23">
        <v>0</v>
      </c>
      <c r="N130" s="25" t="s">
        <v>5385</v>
      </c>
      <c r="O130" s="30">
        <f t="shared" si="1"/>
        <v>332971</v>
      </c>
    </row>
    <row r="131" spans="8:15" ht="15" customHeight="1">
      <c r="H131" s="28" t="s">
        <v>416</v>
      </c>
      <c r="I131" s="6">
        <v>46098</v>
      </c>
      <c r="J131" s="21" t="s">
        <v>5388</v>
      </c>
      <c r="K131" s="18" t="s">
        <v>417</v>
      </c>
      <c r="L131" s="23">
        <v>332971</v>
      </c>
      <c r="M131" s="23">
        <v>0</v>
      </c>
      <c r="N131" s="25" t="s">
        <v>5389</v>
      </c>
      <c r="O131" s="30">
        <f t="shared" ref="O131:O194" si="2">+L131-E131</f>
        <v>332971</v>
      </c>
    </row>
    <row r="132" spans="8:15" ht="15" customHeight="1">
      <c r="H132" s="28" t="s">
        <v>112</v>
      </c>
      <c r="I132" s="6">
        <v>46106</v>
      </c>
      <c r="J132" s="21" t="s">
        <v>5701</v>
      </c>
      <c r="K132" s="18" t="s">
        <v>114</v>
      </c>
      <c r="L132" s="23">
        <v>332971</v>
      </c>
      <c r="M132" s="23">
        <v>0</v>
      </c>
      <c r="N132" s="25" t="s">
        <v>5461</v>
      </c>
      <c r="O132" s="30">
        <f t="shared" si="2"/>
        <v>332971</v>
      </c>
    </row>
    <row r="133" spans="8:15" ht="15" customHeight="1">
      <c r="H133" s="28" t="s">
        <v>67</v>
      </c>
      <c r="I133" s="6">
        <v>46112</v>
      </c>
      <c r="J133" s="21" t="s">
        <v>6007</v>
      </c>
      <c r="K133" s="18" t="s">
        <v>73</v>
      </c>
      <c r="L133" s="23">
        <v>332971</v>
      </c>
      <c r="M133" s="23">
        <v>0</v>
      </c>
      <c r="N133" s="25" t="s">
        <v>6008</v>
      </c>
      <c r="O133" s="30">
        <f t="shared" si="2"/>
        <v>332971</v>
      </c>
    </row>
    <row r="134" spans="8:15" ht="15" customHeight="1">
      <c r="H134" s="28" t="s">
        <v>4498</v>
      </c>
      <c r="I134" s="6">
        <v>46063</v>
      </c>
      <c r="J134" s="21" t="s">
        <v>1059</v>
      </c>
      <c r="K134" s="18" t="s">
        <v>4499</v>
      </c>
      <c r="L134" s="23">
        <v>332971</v>
      </c>
      <c r="M134" s="23">
        <v>0</v>
      </c>
      <c r="N134" s="25" t="s">
        <v>6299</v>
      </c>
      <c r="O134" s="30">
        <f t="shared" si="2"/>
        <v>332971</v>
      </c>
    </row>
    <row r="135" spans="8:15" ht="15" customHeight="1">
      <c r="H135" s="28" t="s">
        <v>4602</v>
      </c>
      <c r="I135" s="6">
        <v>46064</v>
      </c>
      <c r="J135" s="21" t="s">
        <v>1067</v>
      </c>
      <c r="K135" s="18" t="s">
        <v>4603</v>
      </c>
      <c r="L135" s="23">
        <v>332971</v>
      </c>
      <c r="M135" s="23">
        <v>0</v>
      </c>
      <c r="N135" s="25" t="s">
        <v>6302</v>
      </c>
      <c r="O135" s="30">
        <f t="shared" si="2"/>
        <v>332971</v>
      </c>
    </row>
    <row r="136" spans="8:15" ht="15" customHeight="1">
      <c r="H136" s="28" t="s">
        <v>4498</v>
      </c>
      <c r="I136" s="6">
        <v>46065</v>
      </c>
      <c r="J136" s="21" t="s">
        <v>1090</v>
      </c>
      <c r="K136" s="18" t="s">
        <v>4499</v>
      </c>
      <c r="L136" s="23">
        <v>332971</v>
      </c>
      <c r="M136" s="23">
        <v>0</v>
      </c>
      <c r="N136" s="25" t="s">
        <v>6308</v>
      </c>
      <c r="O136" s="30">
        <f t="shared" si="2"/>
        <v>332971</v>
      </c>
    </row>
    <row r="137" spans="8:15" ht="15" customHeight="1">
      <c r="H137" s="28" t="s">
        <v>4498</v>
      </c>
      <c r="I137" s="6">
        <v>46065</v>
      </c>
      <c r="J137" s="21" t="s">
        <v>1093</v>
      </c>
      <c r="K137" s="18" t="s">
        <v>4499</v>
      </c>
      <c r="L137" s="23">
        <v>332971</v>
      </c>
      <c r="M137" s="23">
        <v>0</v>
      </c>
      <c r="N137" s="25" t="s">
        <v>6310</v>
      </c>
      <c r="O137" s="30">
        <f t="shared" si="2"/>
        <v>332971</v>
      </c>
    </row>
    <row r="138" spans="8:15" ht="15" customHeight="1">
      <c r="H138" s="28" t="s">
        <v>4498</v>
      </c>
      <c r="I138" s="6">
        <v>46066</v>
      </c>
      <c r="J138" s="21" t="s">
        <v>1096</v>
      </c>
      <c r="K138" s="18" t="s">
        <v>4499</v>
      </c>
      <c r="L138" s="23">
        <v>332971</v>
      </c>
      <c r="M138" s="23">
        <v>0</v>
      </c>
      <c r="N138" s="25" t="s">
        <v>6308</v>
      </c>
      <c r="O138" s="30">
        <f t="shared" si="2"/>
        <v>332971</v>
      </c>
    </row>
    <row r="139" spans="8:15" ht="15" customHeight="1">
      <c r="H139" s="28" t="s">
        <v>4498</v>
      </c>
      <c r="I139" s="6">
        <v>46094</v>
      </c>
      <c r="J139" s="21" t="s">
        <v>1261</v>
      </c>
      <c r="K139" s="18" t="s">
        <v>4499</v>
      </c>
      <c r="L139" s="23">
        <v>332971</v>
      </c>
      <c r="M139" s="23">
        <v>0</v>
      </c>
      <c r="N139" s="25" t="s">
        <v>6358</v>
      </c>
      <c r="O139" s="30">
        <f t="shared" si="2"/>
        <v>332971</v>
      </c>
    </row>
    <row r="140" spans="8:15" ht="15" customHeight="1">
      <c r="H140" s="28" t="s">
        <v>4498</v>
      </c>
      <c r="I140" s="6">
        <v>46098</v>
      </c>
      <c r="J140" s="21" t="s">
        <v>1282</v>
      </c>
      <c r="K140" s="18" t="s">
        <v>4499</v>
      </c>
      <c r="L140" s="23">
        <v>332971</v>
      </c>
      <c r="M140" s="23">
        <v>0</v>
      </c>
      <c r="N140" s="25" t="s">
        <v>6370</v>
      </c>
      <c r="O140" s="30">
        <f t="shared" si="2"/>
        <v>332971</v>
      </c>
    </row>
    <row r="141" spans="8:15" ht="15" customHeight="1">
      <c r="H141" s="28" t="s">
        <v>4498</v>
      </c>
      <c r="I141" s="6">
        <v>46098</v>
      </c>
      <c r="J141" s="21" t="s">
        <v>1285</v>
      </c>
      <c r="K141" s="18" t="s">
        <v>4499</v>
      </c>
      <c r="L141" s="23">
        <v>332971</v>
      </c>
      <c r="M141" s="23">
        <v>0</v>
      </c>
      <c r="N141" s="25" t="s">
        <v>6371</v>
      </c>
      <c r="O141" s="30">
        <f t="shared" si="2"/>
        <v>332971</v>
      </c>
    </row>
    <row r="142" spans="8:15" ht="15" customHeight="1">
      <c r="H142" s="28" t="s">
        <v>4498</v>
      </c>
      <c r="I142" s="6">
        <v>46099</v>
      </c>
      <c r="J142" s="21" t="s">
        <v>1295</v>
      </c>
      <c r="K142" s="18" t="s">
        <v>4499</v>
      </c>
      <c r="L142" s="23">
        <v>332971</v>
      </c>
      <c r="M142" s="23">
        <v>0</v>
      </c>
      <c r="N142" s="25" t="s">
        <v>6376</v>
      </c>
      <c r="O142" s="30">
        <f t="shared" si="2"/>
        <v>332971</v>
      </c>
    </row>
    <row r="143" spans="8:15" ht="15" customHeight="1">
      <c r="H143" s="28" t="s">
        <v>5335</v>
      </c>
      <c r="I143" s="6">
        <v>46065</v>
      </c>
      <c r="J143" s="21" t="s">
        <v>308</v>
      </c>
      <c r="K143" s="18" t="s">
        <v>5336</v>
      </c>
      <c r="L143" s="23">
        <v>332971</v>
      </c>
      <c r="M143" s="23">
        <v>0</v>
      </c>
      <c r="N143" s="25" t="s">
        <v>6415</v>
      </c>
      <c r="O143" s="30">
        <f t="shared" si="2"/>
        <v>332971</v>
      </c>
    </row>
    <row r="144" spans="8:15" ht="15" customHeight="1">
      <c r="H144" s="28" t="s">
        <v>5719</v>
      </c>
      <c r="I144" s="6">
        <v>46073</v>
      </c>
      <c r="J144" s="21" t="s">
        <v>193</v>
      </c>
      <c r="K144" s="18" t="s">
        <v>5720</v>
      </c>
      <c r="L144" s="23">
        <v>332971</v>
      </c>
      <c r="M144" s="23">
        <v>0</v>
      </c>
      <c r="N144" s="25" t="s">
        <v>6495</v>
      </c>
      <c r="O144" s="30">
        <f t="shared" si="2"/>
        <v>332971</v>
      </c>
    </row>
    <row r="145" spans="8:15" ht="15" customHeight="1">
      <c r="H145" s="28" t="s">
        <v>5719</v>
      </c>
      <c r="I145" s="6">
        <v>46106</v>
      </c>
      <c r="J145" s="21" t="s">
        <v>303</v>
      </c>
      <c r="K145" s="18" t="s">
        <v>5720</v>
      </c>
      <c r="L145" s="23">
        <v>332971</v>
      </c>
      <c r="M145" s="23">
        <v>0</v>
      </c>
      <c r="N145" s="25" t="s">
        <v>6533</v>
      </c>
      <c r="O145" s="30">
        <f t="shared" si="2"/>
        <v>332971</v>
      </c>
    </row>
    <row r="146" spans="8:15" ht="15" customHeight="1">
      <c r="H146" s="28" t="s">
        <v>67</v>
      </c>
      <c r="I146" s="6">
        <v>46031</v>
      </c>
      <c r="J146" s="21" t="s">
        <v>359</v>
      </c>
      <c r="K146" s="18" t="s">
        <v>73</v>
      </c>
      <c r="L146" s="23">
        <v>333149</v>
      </c>
      <c r="M146" s="23">
        <v>0</v>
      </c>
      <c r="N146" s="25" t="s">
        <v>387</v>
      </c>
      <c r="O146" s="30">
        <f t="shared" si="2"/>
        <v>333149</v>
      </c>
    </row>
    <row r="147" spans="8:15" ht="15" customHeight="1">
      <c r="H147" s="28" t="s">
        <v>67</v>
      </c>
      <c r="I147" s="6">
        <v>46093</v>
      </c>
      <c r="J147" s="21" t="s">
        <v>5279</v>
      </c>
      <c r="K147" s="18" t="s">
        <v>73</v>
      </c>
      <c r="L147" s="23">
        <v>333149</v>
      </c>
      <c r="M147" s="23">
        <v>-111050</v>
      </c>
      <c r="N147" s="25" t="s">
        <v>5280</v>
      </c>
      <c r="O147" s="30">
        <f t="shared" si="2"/>
        <v>333149</v>
      </c>
    </row>
    <row r="148" spans="8:15" ht="15" customHeight="1">
      <c r="H148" s="28" t="s">
        <v>67</v>
      </c>
      <c r="I148" s="6">
        <v>46108</v>
      </c>
      <c r="J148" s="21" t="s">
        <v>5886</v>
      </c>
      <c r="K148" s="18" t="s">
        <v>73</v>
      </c>
      <c r="L148" s="23">
        <v>333149</v>
      </c>
      <c r="M148" s="23">
        <v>0</v>
      </c>
      <c r="N148" s="25" t="s">
        <v>5887</v>
      </c>
      <c r="O148" s="30">
        <f t="shared" si="2"/>
        <v>333149</v>
      </c>
    </row>
    <row r="149" spans="8:15" ht="15" customHeight="1">
      <c r="H149" s="28" t="s">
        <v>4498</v>
      </c>
      <c r="I149" s="6">
        <v>46076</v>
      </c>
      <c r="J149" s="21" t="s">
        <v>1120</v>
      </c>
      <c r="K149" s="18" t="s">
        <v>4499</v>
      </c>
      <c r="L149" s="23">
        <v>333149</v>
      </c>
      <c r="M149" s="23">
        <v>0</v>
      </c>
      <c r="N149" s="25" t="s">
        <v>6319</v>
      </c>
      <c r="O149" s="30">
        <f t="shared" si="2"/>
        <v>333149</v>
      </c>
    </row>
    <row r="150" spans="8:15" ht="15" customHeight="1">
      <c r="H150" s="28" t="s">
        <v>4498</v>
      </c>
      <c r="I150" s="6">
        <v>46077</v>
      </c>
      <c r="J150" s="21" t="s">
        <v>1125</v>
      </c>
      <c r="K150" s="18" t="s">
        <v>4499</v>
      </c>
      <c r="L150" s="23">
        <v>333149</v>
      </c>
      <c r="M150" s="23">
        <v>0</v>
      </c>
      <c r="N150" s="25" t="s">
        <v>6321</v>
      </c>
      <c r="O150" s="30">
        <f t="shared" si="2"/>
        <v>333149</v>
      </c>
    </row>
    <row r="151" spans="8:15" ht="15" customHeight="1">
      <c r="H151" s="28" t="s">
        <v>67</v>
      </c>
      <c r="I151" s="6">
        <v>46045</v>
      </c>
      <c r="J151" s="21" t="s">
        <v>2449</v>
      </c>
      <c r="K151" s="18" t="s">
        <v>808</v>
      </c>
      <c r="L151" s="23">
        <v>337333</v>
      </c>
      <c r="M151" s="23">
        <v>0</v>
      </c>
      <c r="N151" s="25" t="s">
        <v>2448</v>
      </c>
      <c r="O151" s="30">
        <f t="shared" si="2"/>
        <v>337333</v>
      </c>
    </row>
    <row r="152" spans="8:15" ht="15" customHeight="1">
      <c r="H152" s="28" t="s">
        <v>813</v>
      </c>
      <c r="I152" s="6">
        <v>46086</v>
      </c>
      <c r="J152" s="21" t="s">
        <v>4992</v>
      </c>
      <c r="K152" s="18" t="s">
        <v>814</v>
      </c>
      <c r="L152" s="23">
        <v>337827</v>
      </c>
      <c r="M152" s="23">
        <v>0</v>
      </c>
      <c r="N152" s="25" t="s">
        <v>4993</v>
      </c>
      <c r="O152" s="30">
        <f t="shared" si="2"/>
        <v>337827</v>
      </c>
    </row>
    <row r="153" spans="8:15" ht="15" customHeight="1">
      <c r="H153" s="28" t="s">
        <v>328</v>
      </c>
      <c r="I153" s="6">
        <v>46052</v>
      </c>
      <c r="J153" s="21" t="s">
        <v>3888</v>
      </c>
      <c r="K153" s="18" t="s">
        <v>333</v>
      </c>
      <c r="L153" s="23">
        <v>340827</v>
      </c>
      <c r="M153" s="23">
        <v>-94000</v>
      </c>
      <c r="N153" s="25" t="s">
        <v>3889</v>
      </c>
      <c r="O153" s="30">
        <f t="shared" si="2"/>
        <v>340827</v>
      </c>
    </row>
    <row r="154" spans="8:15" ht="15" customHeight="1">
      <c r="H154" s="28" t="s">
        <v>416</v>
      </c>
      <c r="I154" s="6">
        <v>46097</v>
      </c>
      <c r="J154" s="21" t="s">
        <v>5326</v>
      </c>
      <c r="K154" s="18" t="s">
        <v>417</v>
      </c>
      <c r="L154" s="23">
        <v>340827</v>
      </c>
      <c r="M154" s="23">
        <v>0</v>
      </c>
      <c r="N154" s="25" t="s">
        <v>5327</v>
      </c>
      <c r="O154" s="30">
        <f t="shared" si="2"/>
        <v>340827</v>
      </c>
    </row>
    <row r="155" spans="8:15" ht="15" customHeight="1">
      <c r="H155" s="28" t="s">
        <v>4602</v>
      </c>
      <c r="I155" s="6">
        <v>46071</v>
      </c>
      <c r="J155" s="21" t="s">
        <v>1105</v>
      </c>
      <c r="K155" s="18" t="s">
        <v>4603</v>
      </c>
      <c r="L155" s="23">
        <v>340827</v>
      </c>
      <c r="M155" s="23">
        <v>0</v>
      </c>
      <c r="N155" s="25" t="s">
        <v>6313</v>
      </c>
      <c r="O155" s="30">
        <f t="shared" si="2"/>
        <v>340827</v>
      </c>
    </row>
    <row r="156" spans="8:15" ht="15" customHeight="1">
      <c r="H156" s="28" t="s">
        <v>1957</v>
      </c>
      <c r="I156" s="6">
        <v>46042</v>
      </c>
      <c r="J156" s="21" t="s">
        <v>1958</v>
      </c>
      <c r="K156" s="18" t="s">
        <v>1975</v>
      </c>
      <c r="L156" s="23">
        <v>343952</v>
      </c>
      <c r="M156" s="23">
        <v>0</v>
      </c>
      <c r="N156" s="25" t="s">
        <v>1960</v>
      </c>
      <c r="O156" s="30">
        <f t="shared" si="2"/>
        <v>343952</v>
      </c>
    </row>
    <row r="157" spans="8:15" ht="15" customHeight="1">
      <c r="H157" s="28" t="s">
        <v>813</v>
      </c>
      <c r="I157" s="6">
        <v>46059</v>
      </c>
      <c r="J157" s="21" t="s">
        <v>4194</v>
      </c>
      <c r="K157" s="18" t="s">
        <v>865</v>
      </c>
      <c r="L157" s="23">
        <v>346827</v>
      </c>
      <c r="M157" s="23">
        <v>-100000</v>
      </c>
      <c r="N157" s="25" t="s">
        <v>4195</v>
      </c>
      <c r="O157" s="30">
        <f t="shared" si="2"/>
        <v>346827</v>
      </c>
    </row>
    <row r="158" spans="8:15" ht="15" customHeight="1">
      <c r="H158" s="28" t="s">
        <v>416</v>
      </c>
      <c r="I158" s="6">
        <v>46093</v>
      </c>
      <c r="J158" s="21" t="s">
        <v>5254</v>
      </c>
      <c r="K158" s="18" t="s">
        <v>417</v>
      </c>
      <c r="L158" s="23">
        <v>346827</v>
      </c>
      <c r="M158" s="23">
        <v>-100000</v>
      </c>
      <c r="N158" s="25" t="s">
        <v>5255</v>
      </c>
      <c r="O158" s="30">
        <f t="shared" si="2"/>
        <v>346827</v>
      </c>
    </row>
    <row r="159" spans="8:15" ht="15" customHeight="1">
      <c r="H159" s="28" t="s">
        <v>416</v>
      </c>
      <c r="I159" s="6">
        <v>46093</v>
      </c>
      <c r="J159" s="21" t="s">
        <v>5256</v>
      </c>
      <c r="K159" s="18" t="s">
        <v>417</v>
      </c>
      <c r="L159" s="23">
        <v>346827</v>
      </c>
      <c r="M159" s="23">
        <v>-100000</v>
      </c>
      <c r="N159" s="25" t="s">
        <v>5257</v>
      </c>
      <c r="O159" s="30">
        <f t="shared" si="2"/>
        <v>346827</v>
      </c>
    </row>
    <row r="160" spans="8:15" ht="15" customHeight="1">
      <c r="H160" s="28" t="s">
        <v>798</v>
      </c>
      <c r="I160" s="6">
        <v>46106</v>
      </c>
      <c r="J160" s="21" t="s">
        <v>5830</v>
      </c>
      <c r="K160" s="18" t="s">
        <v>810</v>
      </c>
      <c r="L160" s="23">
        <v>353208</v>
      </c>
      <c r="M160" s="23">
        <v>0</v>
      </c>
      <c r="N160" s="25" t="s">
        <v>5831</v>
      </c>
      <c r="O160" s="30">
        <f t="shared" si="2"/>
        <v>353208</v>
      </c>
    </row>
    <row r="161" spans="8:15" ht="15" customHeight="1">
      <c r="H161" s="28" t="s">
        <v>20</v>
      </c>
      <c r="I161" s="6">
        <v>46098</v>
      </c>
      <c r="J161" s="21" t="s">
        <v>5390</v>
      </c>
      <c r="K161" s="18" t="s">
        <v>21</v>
      </c>
      <c r="L161" s="23">
        <v>360077</v>
      </c>
      <c r="M161" s="23">
        <v>0</v>
      </c>
      <c r="N161" s="25" t="s">
        <v>5391</v>
      </c>
      <c r="O161" s="30">
        <f t="shared" si="2"/>
        <v>360077</v>
      </c>
    </row>
    <row r="162" spans="8:15" ht="15" customHeight="1">
      <c r="H162" s="28" t="s">
        <v>5719</v>
      </c>
      <c r="I162" s="6">
        <v>46076</v>
      </c>
      <c r="J162" s="21" t="s">
        <v>217</v>
      </c>
      <c r="K162" s="18" t="s">
        <v>5720</v>
      </c>
      <c r="L162" s="23">
        <v>360077</v>
      </c>
      <c r="M162" s="23">
        <v>0</v>
      </c>
      <c r="N162" s="25" t="s">
        <v>6498</v>
      </c>
      <c r="O162" s="30">
        <f t="shared" si="2"/>
        <v>360077</v>
      </c>
    </row>
    <row r="163" spans="8:15" ht="15" customHeight="1">
      <c r="H163" s="28" t="s">
        <v>798</v>
      </c>
      <c r="I163" s="6">
        <v>46052</v>
      </c>
      <c r="J163" s="21" t="s">
        <v>3880</v>
      </c>
      <c r="K163" s="18" t="s">
        <v>810</v>
      </c>
      <c r="L163" s="23">
        <v>366827</v>
      </c>
      <c r="M163" s="23">
        <v>-120000</v>
      </c>
      <c r="N163" s="25" t="s">
        <v>3881</v>
      </c>
      <c r="O163" s="30">
        <f t="shared" si="2"/>
        <v>366827</v>
      </c>
    </row>
    <row r="164" spans="8:15" ht="15" customHeight="1">
      <c r="H164" s="28" t="s">
        <v>416</v>
      </c>
      <c r="I164" s="6">
        <v>46071</v>
      </c>
      <c r="J164" s="21" t="s">
        <v>4523</v>
      </c>
      <c r="K164" s="18" t="s">
        <v>417</v>
      </c>
      <c r="L164" s="23">
        <v>366827</v>
      </c>
      <c r="M164" s="23">
        <v>373654</v>
      </c>
      <c r="N164" s="25" t="s">
        <v>4524</v>
      </c>
      <c r="O164" s="30">
        <f t="shared" si="2"/>
        <v>366827</v>
      </c>
    </row>
    <row r="165" spans="8:15" ht="15" customHeight="1">
      <c r="H165" s="28" t="s">
        <v>790</v>
      </c>
      <c r="I165" s="6">
        <v>46083</v>
      </c>
      <c r="J165" s="21" t="s">
        <v>4886</v>
      </c>
      <c r="K165" s="18" t="s">
        <v>803</v>
      </c>
      <c r="L165" s="23">
        <v>366827</v>
      </c>
      <c r="M165" s="23">
        <v>-120000</v>
      </c>
      <c r="N165" s="25" t="s">
        <v>4887</v>
      </c>
      <c r="O165" s="30">
        <f t="shared" si="2"/>
        <v>366827</v>
      </c>
    </row>
    <row r="166" spans="8:15" ht="15" customHeight="1">
      <c r="H166" s="28" t="s">
        <v>1957</v>
      </c>
      <c r="I166" s="6">
        <v>46055</v>
      </c>
      <c r="J166" s="21" t="s">
        <v>4068</v>
      </c>
      <c r="K166" s="18" t="s">
        <v>2321</v>
      </c>
      <c r="L166" s="23">
        <v>371200</v>
      </c>
      <c r="M166" s="23">
        <v>0</v>
      </c>
      <c r="N166" s="25" t="s">
        <v>4069</v>
      </c>
      <c r="O166" s="30">
        <f t="shared" si="2"/>
        <v>371200</v>
      </c>
    </row>
    <row r="167" spans="8:15" ht="15" customHeight="1">
      <c r="H167" s="28" t="s">
        <v>112</v>
      </c>
      <c r="I167" s="6">
        <v>46057</v>
      </c>
      <c r="J167" s="21" t="s">
        <v>4178</v>
      </c>
      <c r="K167" s="18" t="s">
        <v>114</v>
      </c>
      <c r="L167" s="23">
        <v>385208</v>
      </c>
      <c r="M167" s="23">
        <v>-182000</v>
      </c>
      <c r="N167" s="25" t="s">
        <v>4179</v>
      </c>
      <c r="O167" s="30">
        <f t="shared" si="2"/>
        <v>385208</v>
      </c>
    </row>
    <row r="168" spans="8:15" ht="15" customHeight="1">
      <c r="H168" s="28" t="s">
        <v>46</v>
      </c>
      <c r="I168" s="6">
        <v>46080</v>
      </c>
      <c r="J168" s="21" t="s">
        <v>4831</v>
      </c>
      <c r="K168" s="18" t="s">
        <v>55</v>
      </c>
      <c r="L168" s="23">
        <v>385208</v>
      </c>
      <c r="M168" s="23">
        <v>0</v>
      </c>
      <c r="N168" s="25" t="s">
        <v>4832</v>
      </c>
      <c r="O168" s="30">
        <f t="shared" si="2"/>
        <v>385208</v>
      </c>
    </row>
    <row r="169" spans="8:15" ht="15" customHeight="1">
      <c r="H169" s="28" t="s">
        <v>5719</v>
      </c>
      <c r="I169" s="6">
        <v>46094</v>
      </c>
      <c r="J169" s="21" t="s">
        <v>265</v>
      </c>
      <c r="K169" s="18" t="s">
        <v>5720</v>
      </c>
      <c r="L169" s="23">
        <v>385208</v>
      </c>
      <c r="M169" s="23">
        <v>0</v>
      </c>
      <c r="N169" s="25" t="s">
        <v>6520</v>
      </c>
      <c r="O169" s="30">
        <f t="shared" si="2"/>
        <v>385208</v>
      </c>
    </row>
    <row r="170" spans="8:15" ht="15" customHeight="1">
      <c r="H170" s="28" t="s">
        <v>416</v>
      </c>
      <c r="I170" s="6">
        <v>46070</v>
      </c>
      <c r="J170" s="21" t="s">
        <v>4408</v>
      </c>
      <c r="K170" s="18" t="s">
        <v>417</v>
      </c>
      <c r="L170" s="23">
        <v>386827</v>
      </c>
      <c r="M170" s="23">
        <v>0</v>
      </c>
      <c r="N170" s="25" t="s">
        <v>4409</v>
      </c>
      <c r="O170" s="30">
        <f t="shared" si="2"/>
        <v>386827</v>
      </c>
    </row>
    <row r="171" spans="8:15" ht="15" customHeight="1">
      <c r="H171" s="28" t="s">
        <v>416</v>
      </c>
      <c r="I171" s="6">
        <v>46071</v>
      </c>
      <c r="J171" s="21" t="s">
        <v>4520</v>
      </c>
      <c r="K171" s="18" t="s">
        <v>417</v>
      </c>
      <c r="L171" s="23">
        <v>386827</v>
      </c>
      <c r="M171" s="23">
        <v>0</v>
      </c>
      <c r="N171" s="25" t="s">
        <v>4521</v>
      </c>
      <c r="O171" s="30">
        <f t="shared" si="2"/>
        <v>386827</v>
      </c>
    </row>
    <row r="172" spans="8:15" ht="15" customHeight="1">
      <c r="H172" s="28" t="s">
        <v>416</v>
      </c>
      <c r="I172" s="6">
        <v>46099</v>
      </c>
      <c r="J172" s="21" t="s">
        <v>5430</v>
      </c>
      <c r="K172" s="18" t="s">
        <v>417</v>
      </c>
      <c r="L172" s="23">
        <v>386827</v>
      </c>
      <c r="M172" s="23">
        <v>0</v>
      </c>
      <c r="N172" s="25" t="s">
        <v>5431</v>
      </c>
      <c r="O172" s="30">
        <f t="shared" si="2"/>
        <v>386827</v>
      </c>
    </row>
    <row r="173" spans="8:15" ht="15" customHeight="1">
      <c r="H173" s="28" t="s">
        <v>798</v>
      </c>
      <c r="I173" s="6">
        <v>46107</v>
      </c>
      <c r="J173" s="21" t="s">
        <v>5837</v>
      </c>
      <c r="K173" s="18" t="s">
        <v>810</v>
      </c>
      <c r="L173" s="23">
        <v>396827</v>
      </c>
      <c r="M173" s="23">
        <v>0</v>
      </c>
      <c r="N173" s="25" t="s">
        <v>5838</v>
      </c>
      <c r="O173" s="30">
        <f t="shared" si="2"/>
        <v>396827</v>
      </c>
    </row>
    <row r="174" spans="8:15" ht="15" customHeight="1">
      <c r="H174" s="28" t="s">
        <v>67</v>
      </c>
      <c r="I174" s="6">
        <v>46077</v>
      </c>
      <c r="J174" s="21" t="s">
        <v>4742</v>
      </c>
      <c r="K174" s="18" t="s">
        <v>1228</v>
      </c>
      <c r="L174" s="23">
        <v>398000</v>
      </c>
      <c r="M174" s="23">
        <v>0</v>
      </c>
      <c r="N174" s="25" t="s">
        <v>4320</v>
      </c>
      <c r="O174" s="30">
        <f t="shared" si="2"/>
        <v>398000</v>
      </c>
    </row>
    <row r="175" spans="8:15" ht="15" customHeight="1">
      <c r="H175" s="28" t="s">
        <v>67</v>
      </c>
      <c r="I175" s="6">
        <v>46042</v>
      </c>
      <c r="J175" s="21" t="s">
        <v>1797</v>
      </c>
      <c r="K175" s="18" t="s">
        <v>808</v>
      </c>
      <c r="L175" s="23">
        <v>402500</v>
      </c>
      <c r="M175" s="23">
        <v>0</v>
      </c>
      <c r="N175" s="25" t="s">
        <v>1795</v>
      </c>
      <c r="O175" s="30">
        <f t="shared" si="2"/>
        <v>402500</v>
      </c>
    </row>
    <row r="176" spans="8:15" ht="15" customHeight="1">
      <c r="H176" s="28" t="s">
        <v>67</v>
      </c>
      <c r="I176" s="6">
        <v>46049</v>
      </c>
      <c r="J176" s="21" t="s">
        <v>3151</v>
      </c>
      <c r="K176" s="18" t="s">
        <v>808</v>
      </c>
      <c r="L176" s="23">
        <v>402500</v>
      </c>
      <c r="M176" s="23">
        <v>0</v>
      </c>
      <c r="N176" s="25" t="s">
        <v>3152</v>
      </c>
      <c r="O176" s="30">
        <f t="shared" si="2"/>
        <v>402500</v>
      </c>
    </row>
    <row r="177" spans="8:15" ht="15" customHeight="1">
      <c r="H177" s="28" t="s">
        <v>67</v>
      </c>
      <c r="I177" s="6">
        <v>46093</v>
      </c>
      <c r="J177" s="21" t="s">
        <v>5276</v>
      </c>
      <c r="K177" s="18" t="s">
        <v>73</v>
      </c>
      <c r="L177" s="23">
        <v>404225</v>
      </c>
      <c r="M177" s="23">
        <v>-134742</v>
      </c>
      <c r="N177" s="25" t="s">
        <v>5277</v>
      </c>
      <c r="O177" s="30">
        <f t="shared" si="2"/>
        <v>404225</v>
      </c>
    </row>
    <row r="178" spans="8:15" ht="15" customHeight="1">
      <c r="H178" s="28" t="s">
        <v>67</v>
      </c>
      <c r="I178" s="6">
        <v>46093</v>
      </c>
      <c r="J178" s="21" t="s">
        <v>5282</v>
      </c>
      <c r="K178" s="18" t="s">
        <v>73</v>
      </c>
      <c r="L178" s="23">
        <v>404225</v>
      </c>
      <c r="M178" s="23">
        <v>-134742</v>
      </c>
      <c r="N178" s="25" t="s">
        <v>5283</v>
      </c>
      <c r="O178" s="30">
        <f t="shared" si="2"/>
        <v>404225</v>
      </c>
    </row>
    <row r="179" spans="8:15" ht="15" customHeight="1">
      <c r="H179" s="28" t="s">
        <v>328</v>
      </c>
      <c r="I179" s="6">
        <v>46044</v>
      </c>
      <c r="J179" s="21" t="s">
        <v>2408</v>
      </c>
      <c r="K179" s="18" t="s">
        <v>333</v>
      </c>
      <c r="L179" s="23">
        <v>406416</v>
      </c>
      <c r="M179" s="23">
        <v>0</v>
      </c>
      <c r="N179" s="25" t="s">
        <v>2341</v>
      </c>
      <c r="O179" s="30">
        <f t="shared" si="2"/>
        <v>406416</v>
      </c>
    </row>
    <row r="180" spans="8:15" ht="15" customHeight="1">
      <c r="H180" s="28" t="s">
        <v>868</v>
      </c>
      <c r="I180" s="6">
        <v>46099</v>
      </c>
      <c r="J180" s="21" t="s">
        <v>5428</v>
      </c>
      <c r="K180" s="18" t="s">
        <v>869</v>
      </c>
      <c r="L180" s="23">
        <v>406416</v>
      </c>
      <c r="M180" s="23">
        <v>0</v>
      </c>
      <c r="N180" s="25" t="s">
        <v>5429</v>
      </c>
      <c r="O180" s="30">
        <f t="shared" si="2"/>
        <v>406416</v>
      </c>
    </row>
    <row r="181" spans="8:15" ht="15" customHeight="1">
      <c r="H181" s="28" t="s">
        <v>112</v>
      </c>
      <c r="I181" s="6">
        <v>46112</v>
      </c>
      <c r="J181" s="21" t="s">
        <v>6050</v>
      </c>
      <c r="K181" s="18" t="s">
        <v>114</v>
      </c>
      <c r="L181" s="23">
        <v>406416</v>
      </c>
      <c r="M181" s="23">
        <v>0</v>
      </c>
      <c r="N181" s="25" t="s">
        <v>6051</v>
      </c>
      <c r="O181" s="30">
        <f t="shared" si="2"/>
        <v>406416</v>
      </c>
    </row>
    <row r="182" spans="8:15" ht="15" customHeight="1">
      <c r="H182" s="28" t="s">
        <v>4498</v>
      </c>
      <c r="I182" s="6">
        <v>46094</v>
      </c>
      <c r="J182" s="21" t="s">
        <v>1264</v>
      </c>
      <c r="K182" s="18" t="s">
        <v>4499</v>
      </c>
      <c r="L182" s="23">
        <v>406416</v>
      </c>
      <c r="M182" s="23">
        <v>0</v>
      </c>
      <c r="N182" s="25" t="s">
        <v>6359</v>
      </c>
      <c r="O182" s="30">
        <f t="shared" si="2"/>
        <v>406416</v>
      </c>
    </row>
    <row r="183" spans="8:15" ht="15" customHeight="1">
      <c r="H183" s="28" t="s">
        <v>4498</v>
      </c>
      <c r="I183" s="6">
        <v>46098</v>
      </c>
      <c r="J183" s="21" t="s">
        <v>1284</v>
      </c>
      <c r="K183" s="18" t="s">
        <v>4499</v>
      </c>
      <c r="L183" s="23">
        <v>406416</v>
      </c>
      <c r="M183" s="23">
        <v>0</v>
      </c>
      <c r="N183" s="25" t="s">
        <v>6364</v>
      </c>
      <c r="O183" s="30">
        <f t="shared" si="2"/>
        <v>406416</v>
      </c>
    </row>
    <row r="184" spans="8:15" ht="15" customHeight="1">
      <c r="H184" s="28" t="s">
        <v>1957</v>
      </c>
      <c r="I184" s="6">
        <v>46066</v>
      </c>
      <c r="J184" s="21" t="s">
        <v>4346</v>
      </c>
      <c r="K184" s="18" t="s">
        <v>2323</v>
      </c>
      <c r="L184" s="23">
        <v>407100</v>
      </c>
      <c r="M184" s="23">
        <v>0</v>
      </c>
      <c r="N184" s="25" t="s">
        <v>4347</v>
      </c>
      <c r="O184" s="30">
        <f t="shared" si="2"/>
        <v>407100</v>
      </c>
    </row>
    <row r="185" spans="8:15" ht="15" customHeight="1">
      <c r="H185" s="28" t="s">
        <v>1957</v>
      </c>
      <c r="I185" s="6">
        <v>46066</v>
      </c>
      <c r="J185" s="21" t="s">
        <v>4346</v>
      </c>
      <c r="K185" s="18" t="s">
        <v>2325</v>
      </c>
      <c r="L185" s="23">
        <v>407100</v>
      </c>
      <c r="M185" s="23">
        <v>0</v>
      </c>
      <c r="N185" s="25" t="s">
        <v>4347</v>
      </c>
      <c r="O185" s="30">
        <f t="shared" si="2"/>
        <v>407100</v>
      </c>
    </row>
    <row r="186" spans="8:15" ht="15" customHeight="1">
      <c r="H186" s="28" t="s">
        <v>328</v>
      </c>
      <c r="I186" s="6">
        <v>46044</v>
      </c>
      <c r="J186" s="21" t="s">
        <v>2340</v>
      </c>
      <c r="K186" s="18" t="s">
        <v>333</v>
      </c>
      <c r="L186" s="23">
        <v>407570</v>
      </c>
      <c r="M186" s="23">
        <v>0</v>
      </c>
      <c r="N186" s="25" t="s">
        <v>2341</v>
      </c>
      <c r="O186" s="30">
        <f t="shared" si="2"/>
        <v>407570</v>
      </c>
    </row>
    <row r="187" spans="8:15" ht="15" customHeight="1">
      <c r="H187" s="28" t="s">
        <v>67</v>
      </c>
      <c r="I187" s="6">
        <v>46036</v>
      </c>
      <c r="J187" s="21" t="s">
        <v>888</v>
      </c>
      <c r="K187" s="18" t="s">
        <v>808</v>
      </c>
      <c r="L187" s="23">
        <v>408250</v>
      </c>
      <c r="M187" s="23">
        <v>0</v>
      </c>
      <c r="N187" s="25" t="s">
        <v>889</v>
      </c>
      <c r="O187" s="30">
        <f t="shared" si="2"/>
        <v>408250</v>
      </c>
    </row>
    <row r="188" spans="8:15" ht="15" customHeight="1">
      <c r="H188" s="28" t="s">
        <v>15</v>
      </c>
      <c r="I188" s="6">
        <v>46037</v>
      </c>
      <c r="J188" s="21" t="s">
        <v>1010</v>
      </c>
      <c r="K188" s="18" t="s">
        <v>16</v>
      </c>
      <c r="L188" s="23">
        <v>426971</v>
      </c>
      <c r="M188" s="23">
        <v>0</v>
      </c>
      <c r="N188" s="25" t="s">
        <v>1011</v>
      </c>
      <c r="O188" s="30">
        <f t="shared" si="2"/>
        <v>426971</v>
      </c>
    </row>
    <row r="189" spans="8:15" ht="15" customHeight="1">
      <c r="H189" s="28" t="s">
        <v>416</v>
      </c>
      <c r="I189" s="6">
        <v>46071</v>
      </c>
      <c r="J189" s="21" t="s">
        <v>4525</v>
      </c>
      <c r="K189" s="18" t="s">
        <v>417</v>
      </c>
      <c r="L189" s="23">
        <v>426971</v>
      </c>
      <c r="M189" s="23">
        <v>0</v>
      </c>
      <c r="N189" s="25" t="s">
        <v>4526</v>
      </c>
      <c r="O189" s="30">
        <f t="shared" si="2"/>
        <v>426971</v>
      </c>
    </row>
    <row r="190" spans="8:15" ht="15" customHeight="1">
      <c r="H190" s="28" t="s">
        <v>15</v>
      </c>
      <c r="I190" s="6">
        <v>46087</v>
      </c>
      <c r="J190" s="21" t="s">
        <v>5090</v>
      </c>
      <c r="K190" s="18" t="s">
        <v>16</v>
      </c>
      <c r="L190" s="23">
        <v>426971</v>
      </c>
      <c r="M190" s="23">
        <v>0</v>
      </c>
      <c r="N190" s="25" t="s">
        <v>5091</v>
      </c>
      <c r="O190" s="30">
        <f t="shared" si="2"/>
        <v>426971</v>
      </c>
    </row>
    <row r="191" spans="8:15" ht="15" customHeight="1">
      <c r="H191" s="28" t="s">
        <v>4498</v>
      </c>
      <c r="I191" s="6">
        <v>46065</v>
      </c>
      <c r="J191" s="21" t="s">
        <v>1084</v>
      </c>
      <c r="K191" s="18" t="s">
        <v>4499</v>
      </c>
      <c r="L191" s="23">
        <v>426971</v>
      </c>
      <c r="M191" s="23">
        <v>0</v>
      </c>
      <c r="N191" s="25" t="s">
        <v>6308</v>
      </c>
      <c r="O191" s="30">
        <f t="shared" si="2"/>
        <v>426971</v>
      </c>
    </row>
    <row r="192" spans="8:15" ht="15" customHeight="1">
      <c r="H192" s="28" t="s">
        <v>15</v>
      </c>
      <c r="I192" s="6">
        <v>46084</v>
      </c>
      <c r="J192" s="21" t="s">
        <v>4917</v>
      </c>
      <c r="K192" s="18" t="s">
        <v>16</v>
      </c>
      <c r="L192" s="23">
        <v>427149</v>
      </c>
      <c r="M192" s="23">
        <v>0</v>
      </c>
      <c r="N192" s="25" t="s">
        <v>4918</v>
      </c>
      <c r="O192" s="30">
        <f t="shared" si="2"/>
        <v>427149</v>
      </c>
    </row>
    <row r="193" spans="8:15" ht="15" customHeight="1">
      <c r="H193" s="28" t="s">
        <v>112</v>
      </c>
      <c r="I193" s="6">
        <v>46056</v>
      </c>
      <c r="J193" s="21" t="s">
        <v>4141</v>
      </c>
      <c r="K193" s="18" t="s">
        <v>114</v>
      </c>
      <c r="L193" s="23">
        <v>428827</v>
      </c>
      <c r="M193" s="23">
        <v>0</v>
      </c>
      <c r="N193" s="25" t="s">
        <v>4136</v>
      </c>
      <c r="O193" s="30">
        <f t="shared" si="2"/>
        <v>428827</v>
      </c>
    </row>
    <row r="194" spans="8:15" ht="15" customHeight="1">
      <c r="H194" s="28" t="s">
        <v>15</v>
      </c>
      <c r="I194" s="6">
        <v>46064</v>
      </c>
      <c r="J194" s="21" t="s">
        <v>4249</v>
      </c>
      <c r="K194" s="18" t="s">
        <v>16</v>
      </c>
      <c r="L194" s="23">
        <v>428827</v>
      </c>
      <c r="M194" s="23">
        <v>0</v>
      </c>
      <c r="N194" s="25" t="s">
        <v>4250</v>
      </c>
      <c r="O194" s="30">
        <f t="shared" si="2"/>
        <v>428827</v>
      </c>
    </row>
    <row r="195" spans="8:15" ht="15" customHeight="1">
      <c r="H195" s="28" t="s">
        <v>112</v>
      </c>
      <c r="I195" s="6">
        <v>46065</v>
      </c>
      <c r="J195" s="21" t="s">
        <v>4284</v>
      </c>
      <c r="K195" s="18" t="s">
        <v>114</v>
      </c>
      <c r="L195" s="23">
        <v>428827</v>
      </c>
      <c r="M195" s="23">
        <v>0</v>
      </c>
      <c r="N195" s="25" t="s">
        <v>4285</v>
      </c>
      <c r="O195" s="30">
        <f t="shared" ref="O195:O258" si="3">+L195-E195</f>
        <v>428827</v>
      </c>
    </row>
    <row r="196" spans="8:15" ht="15" customHeight="1">
      <c r="H196" s="28" t="s">
        <v>813</v>
      </c>
      <c r="I196" s="6">
        <v>46073</v>
      </c>
      <c r="J196" s="21" t="s">
        <v>4635</v>
      </c>
      <c r="K196" s="18" t="s">
        <v>851</v>
      </c>
      <c r="L196" s="23">
        <v>428827</v>
      </c>
      <c r="M196" s="23">
        <v>-102000</v>
      </c>
      <c r="N196" s="25" t="s">
        <v>4636</v>
      </c>
      <c r="O196" s="30">
        <f t="shared" si="3"/>
        <v>428827</v>
      </c>
    </row>
    <row r="197" spans="8:15" ht="15" customHeight="1">
      <c r="H197" s="28" t="s">
        <v>868</v>
      </c>
      <c r="I197" s="6">
        <v>46085</v>
      </c>
      <c r="J197" s="21" t="s">
        <v>4940</v>
      </c>
      <c r="K197" s="18" t="s">
        <v>869</v>
      </c>
      <c r="L197" s="23">
        <v>428827</v>
      </c>
      <c r="M197" s="23">
        <v>0</v>
      </c>
      <c r="N197" s="25" t="s">
        <v>4941</v>
      </c>
      <c r="O197" s="30">
        <f t="shared" si="3"/>
        <v>428827</v>
      </c>
    </row>
    <row r="198" spans="8:15" ht="15" customHeight="1">
      <c r="H198" s="28" t="s">
        <v>416</v>
      </c>
      <c r="I198" s="6">
        <v>46098</v>
      </c>
      <c r="J198" s="21" t="s">
        <v>5401</v>
      </c>
      <c r="K198" s="18" t="s">
        <v>417</v>
      </c>
      <c r="L198" s="23">
        <v>428827</v>
      </c>
      <c r="M198" s="23">
        <v>0</v>
      </c>
      <c r="N198" s="25" t="s">
        <v>5402</v>
      </c>
      <c r="O198" s="30">
        <f t="shared" si="3"/>
        <v>428827</v>
      </c>
    </row>
    <row r="199" spans="8:15" ht="15" customHeight="1">
      <c r="H199" s="28" t="s">
        <v>20</v>
      </c>
      <c r="I199" s="6">
        <v>46106</v>
      </c>
      <c r="J199" s="21" t="s">
        <v>5724</v>
      </c>
      <c r="K199" s="18" t="s">
        <v>21</v>
      </c>
      <c r="L199" s="23">
        <v>428827</v>
      </c>
      <c r="M199" s="23">
        <v>0</v>
      </c>
      <c r="N199" s="25" t="s">
        <v>5725</v>
      </c>
      <c r="O199" s="30">
        <f t="shared" si="3"/>
        <v>428827</v>
      </c>
    </row>
    <row r="200" spans="8:15" ht="15" customHeight="1">
      <c r="H200" s="28" t="s">
        <v>813</v>
      </c>
      <c r="I200" s="6">
        <v>46108</v>
      </c>
      <c r="J200" s="21" t="s">
        <v>5866</v>
      </c>
      <c r="K200" s="18" t="s">
        <v>814</v>
      </c>
      <c r="L200" s="23">
        <v>428827</v>
      </c>
      <c r="M200" s="23">
        <v>0</v>
      </c>
      <c r="N200" s="25" t="s">
        <v>5867</v>
      </c>
      <c r="O200" s="30">
        <f t="shared" si="3"/>
        <v>428827</v>
      </c>
    </row>
    <row r="201" spans="8:15" ht="15" customHeight="1">
      <c r="H201" s="28" t="s">
        <v>328</v>
      </c>
      <c r="I201" s="6">
        <v>46112</v>
      </c>
      <c r="J201" s="21" t="s">
        <v>6026</v>
      </c>
      <c r="K201" s="18" t="s">
        <v>333</v>
      </c>
      <c r="L201" s="23">
        <v>428827</v>
      </c>
      <c r="M201" s="23">
        <v>0</v>
      </c>
      <c r="N201" s="25" t="s">
        <v>6027</v>
      </c>
      <c r="O201" s="30">
        <f t="shared" si="3"/>
        <v>428827</v>
      </c>
    </row>
    <row r="202" spans="8:15" ht="15" customHeight="1">
      <c r="H202" s="28" t="s">
        <v>112</v>
      </c>
      <c r="I202" s="6">
        <v>46112</v>
      </c>
      <c r="J202" s="21" t="s">
        <v>6053</v>
      </c>
      <c r="K202" s="18" t="s">
        <v>114</v>
      </c>
      <c r="L202" s="23">
        <v>428827</v>
      </c>
      <c r="M202" s="23">
        <v>0</v>
      </c>
      <c r="N202" s="25" t="s">
        <v>6054</v>
      </c>
      <c r="O202" s="30">
        <f t="shared" si="3"/>
        <v>428827</v>
      </c>
    </row>
    <row r="203" spans="8:15" ht="15" customHeight="1">
      <c r="H203" s="28" t="s">
        <v>5719</v>
      </c>
      <c r="I203" s="6">
        <v>46097</v>
      </c>
      <c r="J203" s="21" t="s">
        <v>276</v>
      </c>
      <c r="K203" s="18" t="s">
        <v>5720</v>
      </c>
      <c r="L203" s="23">
        <v>428827</v>
      </c>
      <c r="M203" s="23">
        <v>0</v>
      </c>
      <c r="N203" s="25" t="s">
        <v>6524</v>
      </c>
      <c r="O203" s="30">
        <f t="shared" si="3"/>
        <v>428827</v>
      </c>
    </row>
    <row r="204" spans="8:15" ht="15" customHeight="1">
      <c r="H204" s="28" t="s">
        <v>112</v>
      </c>
      <c r="I204" s="6">
        <v>46045</v>
      </c>
      <c r="J204" s="21" t="s">
        <v>2503</v>
      </c>
      <c r="K204" s="18" t="s">
        <v>114</v>
      </c>
      <c r="L204" s="23">
        <v>432856</v>
      </c>
      <c r="M204" s="23">
        <v>0</v>
      </c>
      <c r="N204" s="25" t="s">
        <v>2513</v>
      </c>
      <c r="O204" s="30">
        <f t="shared" si="3"/>
        <v>432856</v>
      </c>
    </row>
    <row r="205" spans="8:15" ht="15" customHeight="1">
      <c r="H205" s="28" t="s">
        <v>798</v>
      </c>
      <c r="I205" s="6">
        <v>46050</v>
      </c>
      <c r="J205" s="21" t="s">
        <v>3531</v>
      </c>
      <c r="K205" s="18" t="s">
        <v>799</v>
      </c>
      <c r="L205" s="23">
        <v>432856</v>
      </c>
      <c r="M205" s="23">
        <v>0</v>
      </c>
      <c r="N205" s="25" t="s">
        <v>3532</v>
      </c>
      <c r="O205" s="30">
        <f t="shared" si="3"/>
        <v>432856</v>
      </c>
    </row>
    <row r="206" spans="8:15" ht="15" customHeight="1">
      <c r="H206" s="28" t="s">
        <v>67</v>
      </c>
      <c r="I206" s="6">
        <v>46051</v>
      </c>
      <c r="J206" s="21" t="s">
        <v>3666</v>
      </c>
      <c r="K206" s="18" t="s">
        <v>73</v>
      </c>
      <c r="L206" s="23">
        <v>432856</v>
      </c>
      <c r="M206" s="23">
        <v>0</v>
      </c>
      <c r="N206" s="25" t="s">
        <v>3667</v>
      </c>
      <c r="O206" s="30">
        <f t="shared" si="3"/>
        <v>432856</v>
      </c>
    </row>
    <row r="207" spans="8:15" ht="15" customHeight="1">
      <c r="H207" s="28" t="s">
        <v>328</v>
      </c>
      <c r="I207" s="6">
        <v>46065</v>
      </c>
      <c r="J207" s="21" t="s">
        <v>4329</v>
      </c>
      <c r="K207" s="18" t="s">
        <v>329</v>
      </c>
      <c r="L207" s="23">
        <v>432856</v>
      </c>
      <c r="M207" s="23">
        <v>0</v>
      </c>
      <c r="N207" s="25" t="s">
        <v>4330</v>
      </c>
      <c r="O207" s="30">
        <f t="shared" si="3"/>
        <v>432856</v>
      </c>
    </row>
    <row r="208" spans="8:15" ht="15" customHeight="1">
      <c r="H208" s="28" t="s">
        <v>328</v>
      </c>
      <c r="I208" s="6">
        <v>46073</v>
      </c>
      <c r="J208" s="21" t="s">
        <v>4594</v>
      </c>
      <c r="K208" s="18" t="s">
        <v>329</v>
      </c>
      <c r="L208" s="23">
        <v>432856</v>
      </c>
      <c r="M208" s="23">
        <v>0</v>
      </c>
      <c r="N208" s="25" t="s">
        <v>4595</v>
      </c>
      <c r="O208" s="30">
        <f t="shared" si="3"/>
        <v>432856</v>
      </c>
    </row>
    <row r="209" spans="8:15" ht="15" customHeight="1">
      <c r="H209" s="28" t="s">
        <v>112</v>
      </c>
      <c r="I209" s="6">
        <v>46093</v>
      </c>
      <c r="J209" s="21" t="s">
        <v>5273</v>
      </c>
      <c r="K209" s="18" t="s">
        <v>114</v>
      </c>
      <c r="L209" s="23">
        <v>432856</v>
      </c>
      <c r="M209" s="23">
        <v>0</v>
      </c>
      <c r="N209" s="25" t="s">
        <v>5274</v>
      </c>
      <c r="O209" s="30">
        <f t="shared" si="3"/>
        <v>432856</v>
      </c>
    </row>
    <row r="210" spans="8:15" ht="15" customHeight="1">
      <c r="H210" s="28" t="s">
        <v>67</v>
      </c>
      <c r="I210" s="6">
        <v>46112</v>
      </c>
      <c r="J210" s="21" t="s">
        <v>6070</v>
      </c>
      <c r="K210" s="18" t="s">
        <v>73</v>
      </c>
      <c r="L210" s="23">
        <v>432856</v>
      </c>
      <c r="M210" s="23">
        <v>0</v>
      </c>
      <c r="N210" s="25" t="s">
        <v>6071</v>
      </c>
      <c r="O210" s="30">
        <f t="shared" si="3"/>
        <v>432856</v>
      </c>
    </row>
    <row r="211" spans="8:15" ht="15" customHeight="1">
      <c r="H211" s="28" t="s">
        <v>4498</v>
      </c>
      <c r="I211" s="6">
        <v>46098</v>
      </c>
      <c r="J211" s="21" t="s">
        <v>1276</v>
      </c>
      <c r="K211" s="18" t="s">
        <v>4499</v>
      </c>
      <c r="L211" s="23">
        <v>432856</v>
      </c>
      <c r="M211" s="23">
        <v>0</v>
      </c>
      <c r="N211" s="25" t="s">
        <v>6367</v>
      </c>
      <c r="O211" s="30">
        <f t="shared" si="3"/>
        <v>432856</v>
      </c>
    </row>
    <row r="212" spans="8:15" ht="15" customHeight="1">
      <c r="H212" s="28" t="s">
        <v>4498</v>
      </c>
      <c r="I212" s="6">
        <v>46062</v>
      </c>
      <c r="J212" s="21" t="s">
        <v>1055</v>
      </c>
      <c r="K212" s="18" t="s">
        <v>4499</v>
      </c>
      <c r="L212" s="23">
        <v>432971</v>
      </c>
      <c r="M212" s="23">
        <v>-100000</v>
      </c>
      <c r="N212" s="25" t="s">
        <v>6297</v>
      </c>
      <c r="O212" s="30">
        <f t="shared" si="3"/>
        <v>432971</v>
      </c>
    </row>
    <row r="213" spans="8:15" ht="15" customHeight="1">
      <c r="H213" s="28" t="s">
        <v>1957</v>
      </c>
      <c r="I213" s="6">
        <v>46076</v>
      </c>
      <c r="J213" s="21" t="s">
        <v>4683</v>
      </c>
      <c r="K213" s="18" t="s">
        <v>2318</v>
      </c>
      <c r="L213" s="23">
        <v>442800</v>
      </c>
      <c r="M213" s="23">
        <v>0</v>
      </c>
      <c r="N213" s="25" t="s">
        <v>4684</v>
      </c>
      <c r="O213" s="30">
        <f t="shared" si="3"/>
        <v>442800</v>
      </c>
    </row>
    <row r="214" spans="8:15" ht="15" customHeight="1">
      <c r="H214" s="28" t="s">
        <v>813</v>
      </c>
      <c r="I214" s="6">
        <v>46080</v>
      </c>
      <c r="J214" s="21" t="s">
        <v>4818</v>
      </c>
      <c r="K214" s="18" t="s">
        <v>851</v>
      </c>
      <c r="L214" s="23">
        <v>442971</v>
      </c>
      <c r="M214" s="23">
        <v>0</v>
      </c>
      <c r="N214" s="25" t="s">
        <v>4819</v>
      </c>
      <c r="O214" s="30">
        <f t="shared" si="3"/>
        <v>442971</v>
      </c>
    </row>
    <row r="215" spans="8:15" ht="15" customHeight="1">
      <c r="H215" s="28" t="s">
        <v>15</v>
      </c>
      <c r="I215" s="6">
        <v>46108</v>
      </c>
      <c r="J215" s="21" t="s">
        <v>5892</v>
      </c>
      <c r="K215" s="18" t="s">
        <v>16</v>
      </c>
      <c r="L215" s="23">
        <v>442971</v>
      </c>
      <c r="M215" s="23">
        <v>0</v>
      </c>
      <c r="N215" s="25" t="s">
        <v>5893</v>
      </c>
      <c r="O215" s="30">
        <f t="shared" si="3"/>
        <v>442971</v>
      </c>
    </row>
    <row r="216" spans="8:15" ht="15" customHeight="1">
      <c r="H216" s="28" t="s">
        <v>328</v>
      </c>
      <c r="I216" s="6">
        <v>46079</v>
      </c>
      <c r="J216" s="21" t="s">
        <v>4808</v>
      </c>
      <c r="K216" s="18" t="s">
        <v>333</v>
      </c>
      <c r="L216" s="23">
        <v>444198</v>
      </c>
      <c r="M216" s="23">
        <v>0</v>
      </c>
      <c r="N216" s="25" t="s">
        <v>4809</v>
      </c>
      <c r="O216" s="30">
        <f t="shared" si="3"/>
        <v>444198</v>
      </c>
    </row>
    <row r="217" spans="8:15" ht="15" customHeight="1">
      <c r="H217" s="28" t="s">
        <v>813</v>
      </c>
      <c r="I217" s="6">
        <v>46098</v>
      </c>
      <c r="J217" s="21" t="s">
        <v>5416</v>
      </c>
      <c r="K217" s="18" t="s">
        <v>814</v>
      </c>
      <c r="L217" s="23">
        <v>446827</v>
      </c>
      <c r="M217" s="23">
        <v>0</v>
      </c>
      <c r="N217" s="25" t="s">
        <v>5417</v>
      </c>
      <c r="O217" s="30">
        <f t="shared" si="3"/>
        <v>446827</v>
      </c>
    </row>
    <row r="218" spans="8:15" ht="15" customHeight="1">
      <c r="H218" s="28" t="s">
        <v>813</v>
      </c>
      <c r="I218" s="6">
        <v>46098</v>
      </c>
      <c r="J218" s="21" t="s">
        <v>5425</v>
      </c>
      <c r="K218" s="18" t="s">
        <v>814</v>
      </c>
      <c r="L218" s="23">
        <v>446827</v>
      </c>
      <c r="M218" s="23">
        <v>0</v>
      </c>
      <c r="N218" s="25" t="s">
        <v>5426</v>
      </c>
      <c r="O218" s="30">
        <f t="shared" si="3"/>
        <v>446827</v>
      </c>
    </row>
    <row r="219" spans="8:15" ht="15" customHeight="1">
      <c r="H219" s="28" t="s">
        <v>4498</v>
      </c>
      <c r="I219" s="6">
        <v>46094</v>
      </c>
      <c r="J219" s="21" t="s">
        <v>1270</v>
      </c>
      <c r="K219" s="18" t="s">
        <v>4499</v>
      </c>
      <c r="L219" s="23">
        <v>449550</v>
      </c>
      <c r="M219" s="23">
        <v>0</v>
      </c>
      <c r="N219" s="25" t="s">
        <v>6363</v>
      </c>
      <c r="O219" s="30">
        <f t="shared" si="3"/>
        <v>449550</v>
      </c>
    </row>
    <row r="220" spans="8:15" ht="15" customHeight="1">
      <c r="H220" s="28" t="s">
        <v>67</v>
      </c>
      <c r="I220" s="6">
        <v>46111</v>
      </c>
      <c r="J220" s="21" t="s">
        <v>5950</v>
      </c>
      <c r="K220" s="18" t="s">
        <v>808</v>
      </c>
      <c r="L220" s="23">
        <v>455003.64</v>
      </c>
      <c r="M220" s="23">
        <v>0</v>
      </c>
      <c r="N220" s="25" t="s">
        <v>5951</v>
      </c>
      <c r="O220" s="30">
        <f t="shared" si="3"/>
        <v>455003.64</v>
      </c>
    </row>
    <row r="221" spans="8:15" ht="15" customHeight="1">
      <c r="H221" s="28" t="s">
        <v>798</v>
      </c>
      <c r="I221" s="6">
        <v>46097</v>
      </c>
      <c r="J221" s="21" t="s">
        <v>5324</v>
      </c>
      <c r="K221" s="18" t="s">
        <v>810</v>
      </c>
      <c r="L221" s="23">
        <v>456785</v>
      </c>
      <c r="M221" s="23">
        <v>0</v>
      </c>
      <c r="N221" s="25" t="s">
        <v>5325</v>
      </c>
      <c r="O221" s="30">
        <f t="shared" si="3"/>
        <v>456785</v>
      </c>
    </row>
    <row r="222" spans="8:15" ht="15" customHeight="1">
      <c r="H222" s="28" t="s">
        <v>67</v>
      </c>
      <c r="I222" s="6">
        <v>46044</v>
      </c>
      <c r="J222" s="21" t="s">
        <v>2268</v>
      </c>
      <c r="K222" s="18" t="s">
        <v>808</v>
      </c>
      <c r="L222" s="23">
        <v>460000</v>
      </c>
      <c r="M222" s="23">
        <v>0</v>
      </c>
      <c r="N222" s="25" t="s">
        <v>2266</v>
      </c>
      <c r="O222" s="30">
        <f t="shared" si="3"/>
        <v>460000</v>
      </c>
    </row>
    <row r="223" spans="8:15" ht="15" customHeight="1">
      <c r="H223" s="28" t="s">
        <v>15</v>
      </c>
      <c r="I223" s="6">
        <v>46077</v>
      </c>
      <c r="J223" s="21" t="s">
        <v>4727</v>
      </c>
      <c r="K223" s="18" t="s">
        <v>16</v>
      </c>
      <c r="L223" s="23">
        <v>460077</v>
      </c>
      <c r="M223" s="23">
        <v>360077</v>
      </c>
      <c r="N223" s="25" t="s">
        <v>4728</v>
      </c>
      <c r="O223" s="30">
        <f t="shared" si="3"/>
        <v>460077</v>
      </c>
    </row>
    <row r="224" spans="8:15" ht="15" customHeight="1">
      <c r="H224" s="28" t="s">
        <v>67</v>
      </c>
      <c r="I224" s="6">
        <v>46036</v>
      </c>
      <c r="J224" s="21" t="s">
        <v>834</v>
      </c>
      <c r="K224" s="18" t="s">
        <v>73</v>
      </c>
      <c r="L224" s="23">
        <v>470355</v>
      </c>
      <c r="M224" s="23">
        <v>-313570</v>
      </c>
      <c r="N224" s="25" t="s">
        <v>835</v>
      </c>
      <c r="O224" s="30">
        <f t="shared" si="3"/>
        <v>470355</v>
      </c>
    </row>
    <row r="225" spans="8:15" ht="15" customHeight="1">
      <c r="H225" s="28" t="s">
        <v>67</v>
      </c>
      <c r="I225" s="6">
        <v>46052</v>
      </c>
      <c r="J225" s="21" t="s">
        <v>3821</v>
      </c>
      <c r="K225" s="18" t="s">
        <v>73</v>
      </c>
      <c r="L225" s="23">
        <v>470355</v>
      </c>
      <c r="M225" s="23">
        <v>0</v>
      </c>
      <c r="N225" s="25" t="s">
        <v>3822</v>
      </c>
      <c r="O225" s="30">
        <f t="shared" si="3"/>
        <v>470355</v>
      </c>
    </row>
    <row r="226" spans="8:15" ht="15" customHeight="1">
      <c r="H226" s="28" t="s">
        <v>20</v>
      </c>
      <c r="I226" s="6">
        <v>46070</v>
      </c>
      <c r="J226" s="21" t="s">
        <v>4413</v>
      </c>
      <c r="K226" s="18" t="s">
        <v>21</v>
      </c>
      <c r="L226" s="23">
        <v>470355</v>
      </c>
      <c r="M226" s="23">
        <v>0</v>
      </c>
      <c r="N226" s="25" t="s">
        <v>4414</v>
      </c>
      <c r="O226" s="30">
        <f t="shared" si="3"/>
        <v>470355</v>
      </c>
    </row>
    <row r="227" spans="8:15" ht="15" customHeight="1">
      <c r="H227" s="28" t="s">
        <v>46</v>
      </c>
      <c r="I227" s="6">
        <v>46073</v>
      </c>
      <c r="J227" s="21" t="s">
        <v>4622</v>
      </c>
      <c r="K227" s="18" t="s">
        <v>55</v>
      </c>
      <c r="L227" s="23">
        <v>470355</v>
      </c>
      <c r="M227" s="23">
        <v>0</v>
      </c>
      <c r="N227" s="25" t="s">
        <v>4623</v>
      </c>
      <c r="O227" s="30">
        <f t="shared" si="3"/>
        <v>470355</v>
      </c>
    </row>
    <row r="228" spans="8:15" ht="15" customHeight="1">
      <c r="H228" s="28" t="s">
        <v>825</v>
      </c>
      <c r="I228" s="6">
        <v>46076</v>
      </c>
      <c r="J228" s="21" t="s">
        <v>4713</v>
      </c>
      <c r="K228" s="18" t="s">
        <v>826</v>
      </c>
      <c r="L228" s="23">
        <v>470355</v>
      </c>
      <c r="M228" s="23">
        <v>0</v>
      </c>
      <c r="N228" s="25" t="s">
        <v>4714</v>
      </c>
      <c r="O228" s="30">
        <f t="shared" si="3"/>
        <v>470355</v>
      </c>
    </row>
    <row r="229" spans="8:15" ht="15" customHeight="1">
      <c r="H229" s="28" t="s">
        <v>825</v>
      </c>
      <c r="I229" s="6">
        <v>46077</v>
      </c>
      <c r="J229" s="21" t="s">
        <v>4744</v>
      </c>
      <c r="K229" s="18" t="s">
        <v>826</v>
      </c>
      <c r="L229" s="23">
        <v>470355</v>
      </c>
      <c r="M229" s="23">
        <v>0</v>
      </c>
      <c r="N229" s="25" t="s">
        <v>4745</v>
      </c>
      <c r="O229" s="30">
        <f t="shared" si="3"/>
        <v>470355</v>
      </c>
    </row>
    <row r="230" spans="8:15" ht="15" customHeight="1">
      <c r="H230" s="28" t="s">
        <v>15</v>
      </c>
      <c r="I230" s="6">
        <v>46090</v>
      </c>
      <c r="J230" s="21" t="s">
        <v>5157</v>
      </c>
      <c r="K230" s="18" t="s">
        <v>16</v>
      </c>
      <c r="L230" s="23">
        <v>470355</v>
      </c>
      <c r="M230" s="23">
        <v>0</v>
      </c>
      <c r="N230" s="25" t="s">
        <v>5158</v>
      </c>
      <c r="O230" s="30">
        <f t="shared" si="3"/>
        <v>470355</v>
      </c>
    </row>
    <row r="231" spans="8:15" ht="15" customHeight="1">
      <c r="H231" s="28" t="s">
        <v>67</v>
      </c>
      <c r="I231" s="6">
        <v>46037</v>
      </c>
      <c r="J231" s="21" t="s">
        <v>944</v>
      </c>
      <c r="K231" s="18" t="s">
        <v>808</v>
      </c>
      <c r="L231" s="23">
        <v>471500</v>
      </c>
      <c r="M231" s="23">
        <v>0</v>
      </c>
      <c r="N231" s="25" t="s">
        <v>945</v>
      </c>
      <c r="O231" s="30">
        <f t="shared" si="3"/>
        <v>471500</v>
      </c>
    </row>
    <row r="232" spans="8:15" ht="15" customHeight="1">
      <c r="H232" s="28" t="s">
        <v>1957</v>
      </c>
      <c r="I232" s="6">
        <v>46070</v>
      </c>
      <c r="J232" s="21" t="s">
        <v>4390</v>
      </c>
      <c r="K232" s="18" t="s">
        <v>1983</v>
      </c>
      <c r="L232" s="23">
        <v>474144</v>
      </c>
      <c r="M232" s="23">
        <v>0</v>
      </c>
      <c r="N232" s="25" t="s">
        <v>4391</v>
      </c>
      <c r="O232" s="30">
        <f t="shared" si="3"/>
        <v>474144</v>
      </c>
    </row>
    <row r="233" spans="8:15" ht="15" customHeight="1">
      <c r="H233" s="28" t="s">
        <v>798</v>
      </c>
      <c r="I233" s="6">
        <v>46101</v>
      </c>
      <c r="J233" s="21" t="s">
        <v>5488</v>
      </c>
      <c r="K233" s="18" t="s">
        <v>810</v>
      </c>
      <c r="L233" s="23">
        <v>482971</v>
      </c>
      <c r="M233" s="23">
        <v>0</v>
      </c>
      <c r="N233" s="25" t="s">
        <v>5489</v>
      </c>
      <c r="O233" s="30">
        <f t="shared" si="3"/>
        <v>482971</v>
      </c>
    </row>
    <row r="234" spans="8:15" ht="15" customHeight="1">
      <c r="H234" s="28" t="s">
        <v>5284</v>
      </c>
      <c r="I234" s="6">
        <v>46038</v>
      </c>
      <c r="J234" s="21" t="s">
        <v>23</v>
      </c>
      <c r="K234" s="18" t="s">
        <v>5285</v>
      </c>
      <c r="L234" s="23">
        <v>489200</v>
      </c>
      <c r="M234" s="23">
        <v>0</v>
      </c>
      <c r="N234" s="25" t="s">
        <v>1154</v>
      </c>
      <c r="O234" s="30">
        <f t="shared" si="3"/>
        <v>489200</v>
      </c>
    </row>
    <row r="235" spans="8:15" ht="15" customHeight="1">
      <c r="H235" s="28" t="s">
        <v>328</v>
      </c>
      <c r="I235" s="6">
        <v>46072</v>
      </c>
      <c r="J235" s="21" t="s">
        <v>4585</v>
      </c>
      <c r="K235" s="18" t="s">
        <v>333</v>
      </c>
      <c r="L235" s="23">
        <v>493654</v>
      </c>
      <c r="M235" s="23">
        <v>0</v>
      </c>
      <c r="N235" s="25" t="s">
        <v>4586</v>
      </c>
      <c r="O235" s="30">
        <f t="shared" si="3"/>
        <v>493654</v>
      </c>
    </row>
    <row r="236" spans="8:15" ht="15" customHeight="1">
      <c r="H236" s="28" t="s">
        <v>858</v>
      </c>
      <c r="I236" s="6">
        <v>46083</v>
      </c>
      <c r="J236" s="21" t="s">
        <v>4884</v>
      </c>
      <c r="K236" s="18" t="s">
        <v>876</v>
      </c>
      <c r="L236" s="23">
        <v>493654</v>
      </c>
      <c r="M236" s="23">
        <v>0</v>
      </c>
      <c r="N236" s="25" t="s">
        <v>4885</v>
      </c>
      <c r="O236" s="30">
        <f t="shared" si="3"/>
        <v>493654</v>
      </c>
    </row>
    <row r="237" spans="8:15" ht="15" customHeight="1">
      <c r="H237" s="28" t="s">
        <v>416</v>
      </c>
      <c r="I237" s="6">
        <v>46085</v>
      </c>
      <c r="J237" s="21" t="s">
        <v>4953</v>
      </c>
      <c r="K237" s="18" t="s">
        <v>417</v>
      </c>
      <c r="L237" s="23">
        <v>493654</v>
      </c>
      <c r="M237" s="23">
        <v>0</v>
      </c>
      <c r="N237" s="25" t="s">
        <v>4954</v>
      </c>
      <c r="O237" s="30">
        <f t="shared" si="3"/>
        <v>493654</v>
      </c>
    </row>
    <row r="238" spans="8:15" ht="15" customHeight="1">
      <c r="H238" s="28" t="s">
        <v>112</v>
      </c>
      <c r="I238" s="6">
        <v>46098</v>
      </c>
      <c r="J238" s="21" t="s">
        <v>5396</v>
      </c>
      <c r="K238" s="18" t="s">
        <v>114</v>
      </c>
      <c r="L238" s="23">
        <v>493654</v>
      </c>
      <c r="M238" s="23">
        <v>0</v>
      </c>
      <c r="N238" s="25" t="s">
        <v>5397</v>
      </c>
      <c r="O238" s="30">
        <f t="shared" si="3"/>
        <v>493654</v>
      </c>
    </row>
    <row r="239" spans="8:15" ht="15" customHeight="1">
      <c r="H239" s="28" t="s">
        <v>112</v>
      </c>
      <c r="I239" s="6">
        <v>46112</v>
      </c>
      <c r="J239" s="21" t="s">
        <v>6005</v>
      </c>
      <c r="K239" s="18" t="s">
        <v>114</v>
      </c>
      <c r="L239" s="23">
        <v>493654</v>
      </c>
      <c r="M239" s="23">
        <v>0</v>
      </c>
      <c r="N239" s="25" t="s">
        <v>6006</v>
      </c>
      <c r="O239" s="30">
        <f t="shared" si="3"/>
        <v>493654</v>
      </c>
    </row>
    <row r="240" spans="8:15" ht="15" customHeight="1">
      <c r="H240" s="28" t="s">
        <v>4498</v>
      </c>
      <c r="I240" s="6">
        <v>46097</v>
      </c>
      <c r="J240" s="21" t="s">
        <v>1272</v>
      </c>
      <c r="K240" s="18" t="s">
        <v>4499</v>
      </c>
      <c r="L240" s="23">
        <v>493654</v>
      </c>
      <c r="M240" s="23">
        <v>0</v>
      </c>
      <c r="N240" s="25" t="s">
        <v>6364</v>
      </c>
      <c r="O240" s="30">
        <f t="shared" si="3"/>
        <v>493654</v>
      </c>
    </row>
    <row r="241" spans="1:15" ht="15" customHeight="1">
      <c r="H241" s="28" t="s">
        <v>5719</v>
      </c>
      <c r="I241" s="6">
        <v>46101</v>
      </c>
      <c r="J241" s="21" t="s">
        <v>298</v>
      </c>
      <c r="K241" s="18" t="s">
        <v>5720</v>
      </c>
      <c r="L241" s="23">
        <v>493654</v>
      </c>
      <c r="M241" s="23">
        <v>0</v>
      </c>
      <c r="N241" s="25" t="s">
        <v>6532</v>
      </c>
      <c r="O241" s="30">
        <f t="shared" si="3"/>
        <v>493654</v>
      </c>
    </row>
    <row r="242" spans="1:15" ht="15" customHeight="1">
      <c r="H242" s="28" t="s">
        <v>1957</v>
      </c>
      <c r="I242" s="6">
        <v>46055</v>
      </c>
      <c r="J242" s="21" t="s">
        <v>4068</v>
      </c>
      <c r="K242" s="18" t="s">
        <v>2318</v>
      </c>
      <c r="L242" s="23">
        <v>494700</v>
      </c>
      <c r="M242" s="23">
        <v>0</v>
      </c>
      <c r="N242" s="25" t="s">
        <v>4069</v>
      </c>
      <c r="O242" s="30">
        <f t="shared" si="3"/>
        <v>494700</v>
      </c>
    </row>
    <row r="243" spans="1:15" ht="15" customHeight="1">
      <c r="H243" s="28" t="s">
        <v>15</v>
      </c>
      <c r="I243" s="6">
        <v>46077</v>
      </c>
      <c r="J243" s="21" t="s">
        <v>4733</v>
      </c>
      <c r="K243" s="18" t="s">
        <v>16</v>
      </c>
      <c r="L243" s="23">
        <v>495570</v>
      </c>
      <c r="M243" s="23">
        <v>0</v>
      </c>
      <c r="N243" s="25" t="s">
        <v>4734</v>
      </c>
      <c r="O243" s="30">
        <f t="shared" si="3"/>
        <v>495570</v>
      </c>
    </row>
    <row r="244" spans="1:15" ht="15" customHeight="1">
      <c r="A244" s="4" t="s">
        <v>67</v>
      </c>
      <c r="B244" s="8">
        <v>46028</v>
      </c>
      <c r="C244" s="10" t="s">
        <v>2606</v>
      </c>
      <c r="D244" s="12" t="s">
        <v>1244</v>
      </c>
      <c r="E244" s="14">
        <v>500000</v>
      </c>
      <c r="F244" s="14">
        <v>0</v>
      </c>
      <c r="G244" s="16" t="s">
        <v>2607</v>
      </c>
      <c r="H244" s="28" t="s">
        <v>67</v>
      </c>
      <c r="I244" s="6">
        <v>46028</v>
      </c>
      <c r="J244" s="21" t="s">
        <v>66</v>
      </c>
      <c r="K244" s="18" t="s">
        <v>68</v>
      </c>
      <c r="L244" s="23">
        <v>500000</v>
      </c>
      <c r="M244" s="23">
        <v>0</v>
      </c>
      <c r="N244" s="25" t="s">
        <v>69</v>
      </c>
      <c r="O244" s="30">
        <f t="shared" si="3"/>
        <v>0</v>
      </c>
    </row>
    <row r="245" spans="1:15" ht="15" customHeight="1">
      <c r="A245" s="4" t="s">
        <v>67</v>
      </c>
      <c r="B245" s="8">
        <v>46028</v>
      </c>
      <c r="C245" s="10" t="s">
        <v>2606</v>
      </c>
      <c r="D245" s="12" t="s">
        <v>1248</v>
      </c>
      <c r="E245" s="14">
        <v>500000</v>
      </c>
      <c r="F245" s="14">
        <v>0</v>
      </c>
      <c r="G245" s="16" t="s">
        <v>2607</v>
      </c>
      <c r="H245" s="28" t="s">
        <v>67</v>
      </c>
      <c r="I245" s="6">
        <v>46038</v>
      </c>
      <c r="J245" s="21" t="s">
        <v>1227</v>
      </c>
      <c r="K245" s="18" t="s">
        <v>1236</v>
      </c>
      <c r="L245" s="23">
        <v>500000</v>
      </c>
      <c r="M245" s="23">
        <v>0</v>
      </c>
      <c r="N245" s="25" t="s">
        <v>1229</v>
      </c>
      <c r="O245" s="30">
        <f t="shared" si="3"/>
        <v>0</v>
      </c>
    </row>
    <row r="246" spans="1:15" ht="15" customHeight="1">
      <c r="A246" s="4" t="s">
        <v>67</v>
      </c>
      <c r="B246" s="8">
        <v>46028</v>
      </c>
      <c r="C246" s="10" t="s">
        <v>2606</v>
      </c>
      <c r="D246" s="12" t="s">
        <v>393</v>
      </c>
      <c r="E246" s="14">
        <v>500000</v>
      </c>
      <c r="F246" s="14">
        <v>0</v>
      </c>
      <c r="G246" s="16" t="s">
        <v>2607</v>
      </c>
      <c r="H246" s="28" t="s">
        <v>67</v>
      </c>
      <c r="I246" s="6">
        <v>46038</v>
      </c>
      <c r="J246" s="21" t="s">
        <v>1227</v>
      </c>
      <c r="K246" s="18" t="s">
        <v>1244</v>
      </c>
      <c r="L246" s="23">
        <v>500000</v>
      </c>
      <c r="M246" s="23">
        <v>0</v>
      </c>
      <c r="N246" s="25" t="s">
        <v>1229</v>
      </c>
      <c r="O246" s="30">
        <f t="shared" si="3"/>
        <v>0</v>
      </c>
    </row>
    <row r="247" spans="1:15" ht="15" customHeight="1">
      <c r="A247" s="4" t="s">
        <v>67</v>
      </c>
      <c r="B247" s="8">
        <v>46028</v>
      </c>
      <c r="C247" s="10" t="s">
        <v>2606</v>
      </c>
      <c r="D247" s="12" t="s">
        <v>1236</v>
      </c>
      <c r="E247" s="14">
        <v>500000</v>
      </c>
      <c r="F247" s="14">
        <v>0</v>
      </c>
      <c r="G247" s="16" t="s">
        <v>2607</v>
      </c>
      <c r="H247" s="28" t="s">
        <v>67</v>
      </c>
      <c r="I247" s="6">
        <v>46038</v>
      </c>
      <c r="J247" s="21" t="s">
        <v>1227</v>
      </c>
      <c r="K247" s="18" t="s">
        <v>1248</v>
      </c>
      <c r="L247" s="23">
        <v>500000</v>
      </c>
      <c r="M247" s="23">
        <v>0</v>
      </c>
      <c r="N247" s="25" t="s">
        <v>1229</v>
      </c>
      <c r="O247" s="30">
        <f t="shared" si="3"/>
        <v>0</v>
      </c>
    </row>
    <row r="248" spans="1:15" ht="15" customHeight="1">
      <c r="A248" s="4" t="s">
        <v>67</v>
      </c>
      <c r="B248" s="8">
        <v>46028</v>
      </c>
      <c r="C248" s="10" t="s">
        <v>2606</v>
      </c>
      <c r="D248" s="12" t="s">
        <v>1253</v>
      </c>
      <c r="E248" s="14">
        <v>500000</v>
      </c>
      <c r="F248" s="14">
        <v>0</v>
      </c>
      <c r="G248" s="16" t="s">
        <v>2607</v>
      </c>
      <c r="H248" s="28" t="s">
        <v>67</v>
      </c>
      <c r="I248" s="6">
        <v>46038</v>
      </c>
      <c r="J248" s="21" t="s">
        <v>1227</v>
      </c>
      <c r="K248" s="18" t="s">
        <v>393</v>
      </c>
      <c r="L248" s="23">
        <v>500000</v>
      </c>
      <c r="M248" s="23">
        <v>0</v>
      </c>
      <c r="N248" s="25" t="s">
        <v>1229</v>
      </c>
      <c r="O248" s="30">
        <f t="shared" si="3"/>
        <v>0</v>
      </c>
    </row>
    <row r="249" spans="1:15" ht="15" customHeight="1">
      <c r="H249" s="28" t="s">
        <v>67</v>
      </c>
      <c r="I249" s="6">
        <v>46038</v>
      </c>
      <c r="J249" s="21" t="s">
        <v>1227</v>
      </c>
      <c r="K249" s="18" t="s">
        <v>1253</v>
      </c>
      <c r="L249" s="23">
        <v>500000</v>
      </c>
      <c r="M249" s="23">
        <v>0</v>
      </c>
      <c r="N249" s="25" t="s">
        <v>1229</v>
      </c>
      <c r="O249" s="30">
        <f t="shared" si="3"/>
        <v>500000</v>
      </c>
    </row>
    <row r="250" spans="1:15" ht="15" customHeight="1">
      <c r="H250" s="28" t="s">
        <v>416</v>
      </c>
      <c r="I250" s="6">
        <v>46107</v>
      </c>
      <c r="J250" s="21" t="s">
        <v>5841</v>
      </c>
      <c r="K250" s="18" t="s">
        <v>417</v>
      </c>
      <c r="L250" s="23">
        <v>500077</v>
      </c>
      <c r="M250" s="23">
        <v>0</v>
      </c>
      <c r="N250" s="25" t="s">
        <v>5842</v>
      </c>
      <c r="O250" s="30">
        <f t="shared" si="3"/>
        <v>500077</v>
      </c>
    </row>
    <row r="251" spans="1:15" ht="15" customHeight="1">
      <c r="H251" s="28" t="s">
        <v>1957</v>
      </c>
      <c r="I251" s="6">
        <v>46044</v>
      </c>
      <c r="J251" s="21" t="s">
        <v>2317</v>
      </c>
      <c r="K251" s="18" t="s">
        <v>2321</v>
      </c>
      <c r="L251" s="23">
        <v>503700</v>
      </c>
      <c r="M251" s="23">
        <v>0</v>
      </c>
      <c r="N251" s="25" t="s">
        <v>2319</v>
      </c>
      <c r="O251" s="30">
        <f t="shared" si="3"/>
        <v>503700</v>
      </c>
    </row>
    <row r="252" spans="1:15" ht="15" customHeight="1">
      <c r="H252" s="28" t="s">
        <v>15</v>
      </c>
      <c r="I252" s="6">
        <v>46050</v>
      </c>
      <c r="J252" s="21" t="s">
        <v>3493</v>
      </c>
      <c r="K252" s="18" t="s">
        <v>16</v>
      </c>
      <c r="L252" s="23">
        <v>514971</v>
      </c>
      <c r="M252" s="23">
        <v>0</v>
      </c>
      <c r="N252" s="25" t="s">
        <v>3494</v>
      </c>
      <c r="O252" s="30">
        <f t="shared" si="3"/>
        <v>514971</v>
      </c>
    </row>
    <row r="253" spans="1:15" ht="15" customHeight="1">
      <c r="H253" s="28" t="s">
        <v>15</v>
      </c>
      <c r="I253" s="6">
        <v>46052</v>
      </c>
      <c r="J253" s="21" t="s">
        <v>3954</v>
      </c>
      <c r="K253" s="18" t="s">
        <v>16</v>
      </c>
      <c r="L253" s="23">
        <v>514971</v>
      </c>
      <c r="M253" s="23">
        <v>0</v>
      </c>
      <c r="N253" s="25" t="s">
        <v>3955</v>
      </c>
      <c r="O253" s="30">
        <f t="shared" si="3"/>
        <v>514971</v>
      </c>
    </row>
    <row r="254" spans="1:15" ht="15" customHeight="1">
      <c r="H254" s="28" t="s">
        <v>790</v>
      </c>
      <c r="I254" s="6">
        <v>46056</v>
      </c>
      <c r="J254" s="21" t="s">
        <v>4135</v>
      </c>
      <c r="K254" s="18" t="s">
        <v>803</v>
      </c>
      <c r="L254" s="23">
        <v>514971</v>
      </c>
      <c r="M254" s="23">
        <v>0</v>
      </c>
      <c r="N254" s="25" t="s">
        <v>4136</v>
      </c>
      <c r="O254" s="30">
        <f t="shared" si="3"/>
        <v>514971</v>
      </c>
    </row>
    <row r="255" spans="1:15" ht="15" customHeight="1">
      <c r="H255" s="28" t="s">
        <v>825</v>
      </c>
      <c r="I255" s="6">
        <v>46066</v>
      </c>
      <c r="J255" s="21" t="s">
        <v>4338</v>
      </c>
      <c r="K255" s="18" t="s">
        <v>826</v>
      </c>
      <c r="L255" s="23">
        <v>514971</v>
      </c>
      <c r="M255" s="23">
        <v>-92000</v>
      </c>
      <c r="N255" s="25" t="s">
        <v>4339</v>
      </c>
      <c r="O255" s="30">
        <f t="shared" si="3"/>
        <v>514971</v>
      </c>
    </row>
    <row r="256" spans="1:15" ht="15" customHeight="1">
      <c r="H256" s="28" t="s">
        <v>790</v>
      </c>
      <c r="I256" s="6">
        <v>46070</v>
      </c>
      <c r="J256" s="21" t="s">
        <v>4399</v>
      </c>
      <c r="K256" s="18" t="s">
        <v>803</v>
      </c>
      <c r="L256" s="23">
        <v>514971</v>
      </c>
      <c r="M256" s="23">
        <v>0</v>
      </c>
      <c r="N256" s="25" t="s">
        <v>4400</v>
      </c>
      <c r="O256" s="30">
        <f t="shared" si="3"/>
        <v>514971</v>
      </c>
    </row>
    <row r="257" spans="8:15" ht="15" customHeight="1">
      <c r="H257" s="28" t="s">
        <v>868</v>
      </c>
      <c r="I257" s="6">
        <v>46072</v>
      </c>
      <c r="J257" s="21" t="s">
        <v>4536</v>
      </c>
      <c r="K257" s="18" t="s">
        <v>869</v>
      </c>
      <c r="L257" s="23">
        <v>514971</v>
      </c>
      <c r="M257" s="23">
        <v>-58600</v>
      </c>
      <c r="N257" s="25" t="s">
        <v>4537</v>
      </c>
      <c r="O257" s="30">
        <f t="shared" si="3"/>
        <v>514971</v>
      </c>
    </row>
    <row r="258" spans="8:15" ht="15" customHeight="1">
      <c r="H258" s="28" t="s">
        <v>15</v>
      </c>
      <c r="I258" s="6">
        <v>46107</v>
      </c>
      <c r="J258" s="21" t="s">
        <v>5853</v>
      </c>
      <c r="K258" s="18" t="s">
        <v>16</v>
      </c>
      <c r="L258" s="23">
        <v>514971</v>
      </c>
      <c r="M258" s="23">
        <v>0</v>
      </c>
      <c r="N258" s="25" t="s">
        <v>5854</v>
      </c>
      <c r="O258" s="30">
        <f t="shared" si="3"/>
        <v>514971</v>
      </c>
    </row>
    <row r="259" spans="8:15" ht="15" customHeight="1">
      <c r="H259" s="28" t="s">
        <v>112</v>
      </c>
      <c r="I259" s="6">
        <v>46112</v>
      </c>
      <c r="J259" s="21" t="s">
        <v>6001</v>
      </c>
      <c r="K259" s="18" t="s">
        <v>114</v>
      </c>
      <c r="L259" s="23">
        <v>514971</v>
      </c>
      <c r="M259" s="23">
        <v>0</v>
      </c>
      <c r="N259" s="25" t="s">
        <v>6002</v>
      </c>
      <c r="O259" s="30">
        <f t="shared" ref="O259:O322" si="4">+L259-E259</f>
        <v>514971</v>
      </c>
    </row>
    <row r="260" spans="8:15" ht="15" customHeight="1">
      <c r="H260" s="28" t="s">
        <v>4498</v>
      </c>
      <c r="I260" s="6">
        <v>46045</v>
      </c>
      <c r="J260" s="21" t="s">
        <v>592</v>
      </c>
      <c r="K260" s="18" t="s">
        <v>4499</v>
      </c>
      <c r="L260" s="23">
        <v>514971</v>
      </c>
      <c r="M260" s="23">
        <v>-91000</v>
      </c>
      <c r="N260" s="25" t="s">
        <v>6221</v>
      </c>
      <c r="O260" s="30">
        <f t="shared" si="4"/>
        <v>514971</v>
      </c>
    </row>
    <row r="261" spans="8:15" ht="15" customHeight="1">
      <c r="H261" s="28" t="s">
        <v>1957</v>
      </c>
      <c r="I261" s="6">
        <v>46112</v>
      </c>
      <c r="J261" s="21" t="s">
        <v>6058</v>
      </c>
      <c r="K261" s="18" t="s">
        <v>1970</v>
      </c>
      <c r="L261" s="23">
        <v>515313</v>
      </c>
      <c r="M261" s="23">
        <v>0</v>
      </c>
      <c r="N261" s="25" t="s">
        <v>6059</v>
      </c>
      <c r="O261" s="30">
        <f t="shared" si="4"/>
        <v>515313</v>
      </c>
    </row>
    <row r="262" spans="8:15" ht="15" customHeight="1">
      <c r="H262" s="28" t="s">
        <v>790</v>
      </c>
      <c r="I262" s="6">
        <v>46057</v>
      </c>
      <c r="J262" s="21" t="s">
        <v>4162</v>
      </c>
      <c r="K262" s="18" t="s">
        <v>803</v>
      </c>
      <c r="L262" s="23">
        <v>523856</v>
      </c>
      <c r="M262" s="23">
        <v>-91000</v>
      </c>
      <c r="N262" s="25" t="s">
        <v>4163</v>
      </c>
      <c r="O262" s="30">
        <f t="shared" si="4"/>
        <v>523856</v>
      </c>
    </row>
    <row r="263" spans="8:15" ht="15" customHeight="1">
      <c r="H263" s="28" t="s">
        <v>868</v>
      </c>
      <c r="I263" s="6">
        <v>46071</v>
      </c>
      <c r="J263" s="21" t="s">
        <v>4513</v>
      </c>
      <c r="K263" s="18" t="s">
        <v>869</v>
      </c>
      <c r="L263" s="23">
        <v>526856</v>
      </c>
      <c r="M263" s="23">
        <v>-94000</v>
      </c>
      <c r="N263" s="25" t="s">
        <v>4514</v>
      </c>
      <c r="O263" s="30">
        <f t="shared" si="4"/>
        <v>526856</v>
      </c>
    </row>
    <row r="264" spans="8:15" ht="15" customHeight="1">
      <c r="H264" s="28" t="s">
        <v>112</v>
      </c>
      <c r="I264" s="6">
        <v>46106</v>
      </c>
      <c r="J264" s="21" t="s">
        <v>5722</v>
      </c>
      <c r="K264" s="18" t="s">
        <v>114</v>
      </c>
      <c r="L264" s="23">
        <v>532971</v>
      </c>
      <c r="M264" s="23">
        <v>0</v>
      </c>
      <c r="N264" s="25" t="s">
        <v>5723</v>
      </c>
      <c r="O264" s="30">
        <f t="shared" si="4"/>
        <v>532971</v>
      </c>
    </row>
    <row r="265" spans="8:15" ht="15" customHeight="1">
      <c r="H265" s="28" t="s">
        <v>4498</v>
      </c>
      <c r="I265" s="6">
        <v>46057</v>
      </c>
      <c r="J265" s="21" t="s">
        <v>1043</v>
      </c>
      <c r="K265" s="18" t="s">
        <v>4499</v>
      </c>
      <c r="L265" s="23">
        <v>532971</v>
      </c>
      <c r="M265" s="23">
        <v>-98000</v>
      </c>
      <c r="N265" s="25" t="s">
        <v>6294</v>
      </c>
      <c r="O265" s="30">
        <f t="shared" si="4"/>
        <v>532971</v>
      </c>
    </row>
    <row r="266" spans="8:15" ht="15" customHeight="1">
      <c r="H266" s="28" t="s">
        <v>67</v>
      </c>
      <c r="I266" s="6">
        <v>46044</v>
      </c>
      <c r="J266" s="21" t="s">
        <v>2391</v>
      </c>
      <c r="K266" s="18" t="s">
        <v>73</v>
      </c>
      <c r="L266" s="23">
        <v>538966</v>
      </c>
      <c r="M266" s="23">
        <v>0</v>
      </c>
      <c r="N266" s="25" t="s">
        <v>2392</v>
      </c>
      <c r="O266" s="30">
        <f t="shared" si="4"/>
        <v>538966</v>
      </c>
    </row>
    <row r="267" spans="8:15" ht="15" customHeight="1">
      <c r="H267" s="28" t="s">
        <v>67</v>
      </c>
      <c r="I267" s="6">
        <v>46073</v>
      </c>
      <c r="J267" s="21" t="s">
        <v>4592</v>
      </c>
      <c r="K267" s="18" t="s">
        <v>73</v>
      </c>
      <c r="L267" s="23">
        <v>538966</v>
      </c>
      <c r="M267" s="23">
        <v>0</v>
      </c>
      <c r="N267" s="25" t="s">
        <v>4593</v>
      </c>
      <c r="O267" s="30">
        <f t="shared" si="4"/>
        <v>538966</v>
      </c>
    </row>
    <row r="268" spans="8:15" ht="15" customHeight="1">
      <c r="H268" s="28" t="s">
        <v>67</v>
      </c>
      <c r="I268" s="6">
        <v>46073</v>
      </c>
      <c r="J268" s="21" t="s">
        <v>4600</v>
      </c>
      <c r="K268" s="18" t="s">
        <v>73</v>
      </c>
      <c r="L268" s="23">
        <v>538966</v>
      </c>
      <c r="M268" s="23">
        <v>0</v>
      </c>
      <c r="N268" s="25" t="s">
        <v>4601</v>
      </c>
      <c r="O268" s="30">
        <f t="shared" si="4"/>
        <v>538966</v>
      </c>
    </row>
    <row r="269" spans="8:15" ht="15" customHeight="1">
      <c r="H269" s="28" t="s">
        <v>328</v>
      </c>
      <c r="I269" s="6">
        <v>46065</v>
      </c>
      <c r="J269" s="21" t="s">
        <v>4326</v>
      </c>
      <c r="K269" s="18" t="s">
        <v>333</v>
      </c>
      <c r="L269" s="23">
        <v>540116</v>
      </c>
      <c r="M269" s="23">
        <v>0</v>
      </c>
      <c r="N269" s="25" t="s">
        <v>4327</v>
      </c>
      <c r="O269" s="30">
        <f t="shared" si="4"/>
        <v>540116</v>
      </c>
    </row>
    <row r="270" spans="8:15" ht="15" customHeight="1">
      <c r="H270" s="28" t="s">
        <v>328</v>
      </c>
      <c r="I270" s="6">
        <v>46079</v>
      </c>
      <c r="J270" s="21" t="s">
        <v>4811</v>
      </c>
      <c r="K270" s="18" t="s">
        <v>333</v>
      </c>
      <c r="L270" s="23">
        <v>540116</v>
      </c>
      <c r="M270" s="23">
        <v>0</v>
      </c>
      <c r="N270" s="25" t="s">
        <v>4812</v>
      </c>
      <c r="O270" s="30">
        <f t="shared" si="4"/>
        <v>540116</v>
      </c>
    </row>
    <row r="271" spans="8:15" ht="15" customHeight="1">
      <c r="H271" s="28" t="s">
        <v>4498</v>
      </c>
      <c r="I271" s="6">
        <v>46077</v>
      </c>
      <c r="J271" s="21" t="s">
        <v>1129</v>
      </c>
      <c r="K271" s="18" t="s">
        <v>4499</v>
      </c>
      <c r="L271" s="23">
        <v>540116</v>
      </c>
      <c r="M271" s="23">
        <v>0</v>
      </c>
      <c r="N271" s="25" t="s">
        <v>6322</v>
      </c>
      <c r="O271" s="30">
        <f t="shared" si="4"/>
        <v>540116</v>
      </c>
    </row>
    <row r="272" spans="8:15" ht="15" customHeight="1">
      <c r="H272" s="28" t="s">
        <v>4498</v>
      </c>
      <c r="I272" s="6">
        <v>46080</v>
      </c>
      <c r="J272" s="21" t="s">
        <v>1174</v>
      </c>
      <c r="K272" s="18" t="s">
        <v>4499</v>
      </c>
      <c r="L272" s="23">
        <v>540116</v>
      </c>
      <c r="M272" s="23">
        <v>0</v>
      </c>
      <c r="N272" s="25" t="s">
        <v>6337</v>
      </c>
      <c r="O272" s="30">
        <f t="shared" si="4"/>
        <v>540116</v>
      </c>
    </row>
    <row r="273" spans="8:15" ht="15" customHeight="1">
      <c r="H273" s="28" t="s">
        <v>903</v>
      </c>
      <c r="I273" s="6">
        <v>46086</v>
      </c>
      <c r="J273" s="21" t="s">
        <v>4976</v>
      </c>
      <c r="K273" s="18" t="s">
        <v>925</v>
      </c>
      <c r="L273" s="23">
        <v>543654</v>
      </c>
      <c r="M273" s="23">
        <v>0</v>
      </c>
      <c r="N273" s="25" t="s">
        <v>4977</v>
      </c>
      <c r="O273" s="30">
        <f t="shared" si="4"/>
        <v>543654</v>
      </c>
    </row>
    <row r="274" spans="8:15" ht="15" customHeight="1">
      <c r="H274" s="28" t="s">
        <v>1957</v>
      </c>
      <c r="I274" s="6">
        <v>46112</v>
      </c>
      <c r="J274" s="21" t="s">
        <v>6058</v>
      </c>
      <c r="K274" s="18" t="s">
        <v>1983</v>
      </c>
      <c r="L274" s="23">
        <v>546552</v>
      </c>
      <c r="M274" s="23">
        <v>0</v>
      </c>
      <c r="N274" s="25" t="s">
        <v>6059</v>
      </c>
      <c r="O274" s="30">
        <f t="shared" si="4"/>
        <v>546552</v>
      </c>
    </row>
    <row r="275" spans="8:15" ht="15" customHeight="1">
      <c r="H275" s="28" t="s">
        <v>67</v>
      </c>
      <c r="I275" s="6">
        <v>46028</v>
      </c>
      <c r="J275" s="21" t="s">
        <v>63</v>
      </c>
      <c r="K275" s="18" t="s">
        <v>73</v>
      </c>
      <c r="L275" s="23">
        <v>555248</v>
      </c>
      <c r="M275" s="23">
        <v>222099</v>
      </c>
      <c r="N275" s="25" t="s">
        <v>69</v>
      </c>
      <c r="O275" s="30">
        <f t="shared" si="4"/>
        <v>555248</v>
      </c>
    </row>
    <row r="276" spans="8:15" ht="15" customHeight="1">
      <c r="H276" s="28" t="s">
        <v>67</v>
      </c>
      <c r="I276" s="6">
        <v>46028</v>
      </c>
      <c r="J276" s="21" t="s">
        <v>66</v>
      </c>
      <c r="K276" s="18" t="s">
        <v>73</v>
      </c>
      <c r="L276" s="23">
        <v>555248</v>
      </c>
      <c r="M276" s="23">
        <v>12449</v>
      </c>
      <c r="N276" s="25" t="s">
        <v>69</v>
      </c>
      <c r="O276" s="30">
        <f t="shared" si="4"/>
        <v>555248</v>
      </c>
    </row>
    <row r="277" spans="8:15" ht="15" customHeight="1">
      <c r="H277" s="28" t="s">
        <v>67</v>
      </c>
      <c r="I277" s="6">
        <v>46029</v>
      </c>
      <c r="J277" s="21" t="s">
        <v>105</v>
      </c>
      <c r="K277" s="18" t="s">
        <v>73</v>
      </c>
      <c r="L277" s="23">
        <v>555248</v>
      </c>
      <c r="M277" s="23">
        <v>222099</v>
      </c>
      <c r="N277" s="25" t="s">
        <v>111</v>
      </c>
      <c r="O277" s="30">
        <f t="shared" si="4"/>
        <v>555248</v>
      </c>
    </row>
    <row r="278" spans="8:15" ht="15" customHeight="1">
      <c r="H278" s="28" t="s">
        <v>67</v>
      </c>
      <c r="I278" s="6">
        <v>46052</v>
      </c>
      <c r="J278" s="21" t="s">
        <v>3829</v>
      </c>
      <c r="K278" s="18" t="s">
        <v>73</v>
      </c>
      <c r="L278" s="23">
        <v>555248</v>
      </c>
      <c r="M278" s="23">
        <v>-111050</v>
      </c>
      <c r="N278" s="25" t="s">
        <v>3830</v>
      </c>
      <c r="O278" s="30">
        <f t="shared" si="4"/>
        <v>555248</v>
      </c>
    </row>
    <row r="279" spans="8:15" ht="15" customHeight="1">
      <c r="H279" s="28" t="s">
        <v>67</v>
      </c>
      <c r="I279" s="6">
        <v>46056</v>
      </c>
      <c r="J279" s="21" t="s">
        <v>4150</v>
      </c>
      <c r="K279" s="18" t="s">
        <v>73</v>
      </c>
      <c r="L279" s="23">
        <v>555248</v>
      </c>
      <c r="M279" s="23">
        <v>0</v>
      </c>
      <c r="N279" s="25" t="s">
        <v>4151</v>
      </c>
      <c r="O279" s="30">
        <f t="shared" si="4"/>
        <v>555248</v>
      </c>
    </row>
    <row r="280" spans="8:15" ht="15" customHeight="1">
      <c r="H280" s="28" t="s">
        <v>67</v>
      </c>
      <c r="I280" s="6">
        <v>46073</v>
      </c>
      <c r="J280" s="21" t="s">
        <v>4606</v>
      </c>
      <c r="K280" s="18" t="s">
        <v>73</v>
      </c>
      <c r="L280" s="23">
        <v>555248</v>
      </c>
      <c r="M280" s="23">
        <v>0</v>
      </c>
      <c r="N280" s="25" t="s">
        <v>4607</v>
      </c>
      <c r="O280" s="30">
        <f t="shared" si="4"/>
        <v>555248</v>
      </c>
    </row>
    <row r="281" spans="8:15" ht="15" customHeight="1">
      <c r="H281" s="28" t="s">
        <v>67</v>
      </c>
      <c r="I281" s="6">
        <v>46098</v>
      </c>
      <c r="J281" s="21" t="s">
        <v>5422</v>
      </c>
      <c r="K281" s="18" t="s">
        <v>68</v>
      </c>
      <c r="L281" s="23">
        <v>555248</v>
      </c>
      <c r="M281" s="23">
        <v>144752</v>
      </c>
      <c r="N281" s="25" t="s">
        <v>5423</v>
      </c>
      <c r="O281" s="30">
        <f t="shared" si="4"/>
        <v>555248</v>
      </c>
    </row>
    <row r="282" spans="8:15" ht="15" customHeight="1">
      <c r="H282" s="28" t="s">
        <v>112</v>
      </c>
      <c r="I282" s="6">
        <v>46071</v>
      </c>
      <c r="J282" s="21" t="s">
        <v>4511</v>
      </c>
      <c r="K282" s="18" t="s">
        <v>114</v>
      </c>
      <c r="L282" s="23">
        <v>556416</v>
      </c>
      <c r="M282" s="23">
        <v>1322248</v>
      </c>
      <c r="N282" s="25" t="s">
        <v>4512</v>
      </c>
      <c r="O282" s="30">
        <f t="shared" si="4"/>
        <v>556416</v>
      </c>
    </row>
    <row r="283" spans="8:15" ht="15" customHeight="1">
      <c r="H283" s="28" t="s">
        <v>5719</v>
      </c>
      <c r="I283" s="6">
        <v>46101</v>
      </c>
      <c r="J283" s="21" t="s">
        <v>287</v>
      </c>
      <c r="K283" s="18" t="s">
        <v>5720</v>
      </c>
      <c r="L283" s="23">
        <v>557654</v>
      </c>
      <c r="M283" s="23">
        <v>0</v>
      </c>
      <c r="N283" s="25" t="s">
        <v>6528</v>
      </c>
      <c r="O283" s="30">
        <f t="shared" si="4"/>
        <v>557654</v>
      </c>
    </row>
    <row r="284" spans="8:15" ht="15" customHeight="1">
      <c r="H284" s="28" t="s">
        <v>328</v>
      </c>
      <c r="I284" s="6">
        <v>46085</v>
      </c>
      <c r="J284" s="21" t="s">
        <v>4956</v>
      </c>
      <c r="K284" s="18" t="s">
        <v>333</v>
      </c>
      <c r="L284" s="23">
        <v>564355</v>
      </c>
      <c r="M284" s="23">
        <v>0</v>
      </c>
      <c r="N284" s="25" t="s">
        <v>4957</v>
      </c>
      <c r="O284" s="30">
        <f t="shared" si="4"/>
        <v>564355</v>
      </c>
    </row>
    <row r="285" spans="8:15" ht="15" customHeight="1">
      <c r="H285" s="28" t="s">
        <v>4602</v>
      </c>
      <c r="I285" s="6">
        <v>46087</v>
      </c>
      <c r="J285" s="21" t="s">
        <v>1206</v>
      </c>
      <c r="K285" s="18" t="s">
        <v>4603</v>
      </c>
      <c r="L285" s="23">
        <v>573654</v>
      </c>
      <c r="M285" s="23">
        <v>0</v>
      </c>
      <c r="N285" s="25" t="s">
        <v>6349</v>
      </c>
      <c r="O285" s="30">
        <f t="shared" si="4"/>
        <v>573654</v>
      </c>
    </row>
    <row r="286" spans="8:15" ht="15" customHeight="1">
      <c r="H286" s="28" t="s">
        <v>4602</v>
      </c>
      <c r="I286" s="6">
        <v>46087</v>
      </c>
      <c r="J286" s="21" t="s">
        <v>1209</v>
      </c>
      <c r="K286" s="18" t="s">
        <v>4603</v>
      </c>
      <c r="L286" s="23">
        <v>573654</v>
      </c>
      <c r="M286" s="23">
        <v>0</v>
      </c>
      <c r="N286" s="25" t="s">
        <v>6349</v>
      </c>
      <c r="O286" s="30">
        <f t="shared" si="4"/>
        <v>573654</v>
      </c>
    </row>
    <row r="287" spans="8:15" ht="15" customHeight="1">
      <c r="H287" s="28" t="s">
        <v>112</v>
      </c>
      <c r="I287" s="6">
        <v>46112</v>
      </c>
      <c r="J287" s="21" t="s">
        <v>6028</v>
      </c>
      <c r="K287" s="18" t="s">
        <v>114</v>
      </c>
      <c r="L287" s="23">
        <v>584654</v>
      </c>
      <c r="M287" s="23">
        <v>0</v>
      </c>
      <c r="N287" s="25" t="s">
        <v>6029</v>
      </c>
      <c r="O287" s="30">
        <f t="shared" si="4"/>
        <v>584654</v>
      </c>
    </row>
    <row r="288" spans="8:15" ht="15" customHeight="1">
      <c r="H288" s="28" t="s">
        <v>328</v>
      </c>
      <c r="I288" s="6">
        <v>46037</v>
      </c>
      <c r="J288" s="21" t="s">
        <v>937</v>
      </c>
      <c r="K288" s="18" t="s">
        <v>333</v>
      </c>
      <c r="L288" s="23">
        <v>587654</v>
      </c>
      <c r="M288" s="23">
        <v>-28950</v>
      </c>
      <c r="N288" s="25" t="s">
        <v>938</v>
      </c>
      <c r="O288" s="30">
        <f t="shared" si="4"/>
        <v>587654</v>
      </c>
    </row>
    <row r="289" spans="1:15" ht="15" customHeight="1">
      <c r="H289" s="28" t="s">
        <v>328</v>
      </c>
      <c r="I289" s="6">
        <v>46051</v>
      </c>
      <c r="J289" s="21" t="s">
        <v>3672</v>
      </c>
      <c r="K289" s="18" t="s">
        <v>333</v>
      </c>
      <c r="L289" s="23">
        <v>587654</v>
      </c>
      <c r="M289" s="23">
        <v>233827</v>
      </c>
      <c r="N289" s="25" t="s">
        <v>3673</v>
      </c>
      <c r="O289" s="30">
        <f t="shared" si="4"/>
        <v>587654</v>
      </c>
    </row>
    <row r="290" spans="1:15" ht="15" customHeight="1">
      <c r="H290" s="28" t="s">
        <v>825</v>
      </c>
      <c r="I290" s="6">
        <v>46112</v>
      </c>
      <c r="J290" s="21" t="s">
        <v>6040</v>
      </c>
      <c r="K290" s="18" t="s">
        <v>826</v>
      </c>
      <c r="L290" s="23">
        <v>588416</v>
      </c>
      <c r="M290" s="23">
        <v>0</v>
      </c>
      <c r="N290" s="25" t="s">
        <v>6041</v>
      </c>
      <c r="O290" s="30">
        <f t="shared" si="4"/>
        <v>588416</v>
      </c>
    </row>
    <row r="291" spans="1:15" ht="15" customHeight="1">
      <c r="H291" s="28" t="s">
        <v>798</v>
      </c>
      <c r="I291" s="6">
        <v>46073</v>
      </c>
      <c r="J291" s="21" t="s">
        <v>4616</v>
      </c>
      <c r="K291" s="18" t="s">
        <v>799</v>
      </c>
      <c r="L291" s="23">
        <v>593654</v>
      </c>
      <c r="M291" s="23">
        <v>-53000</v>
      </c>
      <c r="N291" s="25" t="s">
        <v>4617</v>
      </c>
      <c r="O291" s="30">
        <f t="shared" si="4"/>
        <v>593654</v>
      </c>
    </row>
    <row r="292" spans="1:15" ht="15" customHeight="1">
      <c r="H292" s="28" t="s">
        <v>416</v>
      </c>
      <c r="I292" s="6">
        <v>46101</v>
      </c>
      <c r="J292" s="21" t="s">
        <v>5458</v>
      </c>
      <c r="K292" s="18" t="s">
        <v>417</v>
      </c>
      <c r="L292" s="23">
        <v>593654</v>
      </c>
      <c r="M292" s="23">
        <v>0</v>
      </c>
      <c r="N292" s="25" t="s">
        <v>5459</v>
      </c>
      <c r="O292" s="30">
        <f t="shared" si="4"/>
        <v>593654</v>
      </c>
    </row>
    <row r="293" spans="1:15" ht="15" customHeight="1">
      <c r="H293" s="28" t="s">
        <v>112</v>
      </c>
      <c r="I293" s="6">
        <v>46111</v>
      </c>
      <c r="J293" s="21" t="s">
        <v>5991</v>
      </c>
      <c r="K293" s="18" t="s">
        <v>114</v>
      </c>
      <c r="L293" s="23">
        <v>595570</v>
      </c>
      <c r="M293" s="23">
        <v>0</v>
      </c>
      <c r="N293" s="25" t="s">
        <v>5992</v>
      </c>
      <c r="O293" s="30">
        <f t="shared" si="4"/>
        <v>595570</v>
      </c>
    </row>
    <row r="294" spans="1:15" ht="15" customHeight="1">
      <c r="H294" s="28" t="s">
        <v>1957</v>
      </c>
      <c r="I294" s="6">
        <v>46066</v>
      </c>
      <c r="J294" s="21" t="s">
        <v>4346</v>
      </c>
      <c r="K294" s="18" t="s">
        <v>2658</v>
      </c>
      <c r="L294" s="23">
        <v>595700</v>
      </c>
      <c r="M294" s="23">
        <v>0</v>
      </c>
      <c r="N294" s="25" t="s">
        <v>4347</v>
      </c>
      <c r="O294" s="30">
        <f t="shared" si="4"/>
        <v>595700</v>
      </c>
    </row>
    <row r="295" spans="1:15" ht="15" customHeight="1">
      <c r="A295" s="4" t="s">
        <v>67</v>
      </c>
      <c r="B295" s="8">
        <v>46031</v>
      </c>
      <c r="C295" s="10" t="s">
        <v>3356</v>
      </c>
      <c r="D295" s="12" t="s">
        <v>808</v>
      </c>
      <c r="E295" s="14">
        <v>598000</v>
      </c>
      <c r="F295" s="14">
        <v>0</v>
      </c>
      <c r="G295" s="16" t="s">
        <v>3478</v>
      </c>
      <c r="H295" s="28" t="s">
        <v>67</v>
      </c>
      <c r="I295" s="6">
        <v>46048</v>
      </c>
      <c r="J295" s="21" t="s">
        <v>2864</v>
      </c>
      <c r="K295" s="18" t="s">
        <v>808</v>
      </c>
      <c r="L295" s="23">
        <v>598000</v>
      </c>
      <c r="M295" s="23">
        <v>0</v>
      </c>
      <c r="N295" s="25" t="s">
        <v>2865</v>
      </c>
      <c r="O295" s="30">
        <f t="shared" si="4"/>
        <v>0</v>
      </c>
    </row>
    <row r="296" spans="1:15" ht="15" customHeight="1">
      <c r="H296" s="28" t="s">
        <v>67</v>
      </c>
      <c r="I296" s="6">
        <v>46030</v>
      </c>
      <c r="J296" s="21" t="s">
        <v>293</v>
      </c>
      <c r="K296" s="18" t="s">
        <v>68</v>
      </c>
      <c r="L296" s="23">
        <v>600000</v>
      </c>
      <c r="M296" s="23">
        <v>-504800</v>
      </c>
      <c r="N296" s="25" t="s">
        <v>313</v>
      </c>
      <c r="O296" s="30">
        <f t="shared" si="4"/>
        <v>600000</v>
      </c>
    </row>
    <row r="297" spans="1:15" ht="15" customHeight="1">
      <c r="H297" s="28" t="s">
        <v>5719</v>
      </c>
      <c r="I297" s="6">
        <v>46076</v>
      </c>
      <c r="J297" s="21" t="s">
        <v>213</v>
      </c>
      <c r="K297" s="18" t="s">
        <v>5720</v>
      </c>
      <c r="L297" s="23">
        <v>603654</v>
      </c>
      <c r="M297" s="23">
        <v>0</v>
      </c>
      <c r="N297" s="25" t="s">
        <v>6497</v>
      </c>
      <c r="O297" s="30">
        <f t="shared" si="4"/>
        <v>603654</v>
      </c>
    </row>
    <row r="298" spans="1:15" ht="15" customHeight="1">
      <c r="H298" s="28" t="s">
        <v>825</v>
      </c>
      <c r="I298" s="6">
        <v>46069</v>
      </c>
      <c r="J298" s="21" t="s">
        <v>4365</v>
      </c>
      <c r="K298" s="18" t="s">
        <v>826</v>
      </c>
      <c r="L298" s="23">
        <v>606416</v>
      </c>
      <c r="M298" s="23">
        <v>624624</v>
      </c>
      <c r="N298" s="25" t="s">
        <v>4366</v>
      </c>
      <c r="O298" s="30">
        <f t="shared" si="4"/>
        <v>606416</v>
      </c>
    </row>
    <row r="299" spans="1:15" ht="15" customHeight="1">
      <c r="H299" s="28" t="s">
        <v>328</v>
      </c>
      <c r="I299" s="6">
        <v>46065</v>
      </c>
      <c r="J299" s="21" t="s">
        <v>4321</v>
      </c>
      <c r="K299" s="18" t="s">
        <v>333</v>
      </c>
      <c r="L299" s="23">
        <v>609624</v>
      </c>
      <c r="M299" s="23">
        <v>0</v>
      </c>
      <c r="N299" s="25" t="s">
        <v>4322</v>
      </c>
      <c r="O299" s="30">
        <f t="shared" si="4"/>
        <v>609624</v>
      </c>
    </row>
    <row r="300" spans="1:15" ht="15" customHeight="1">
      <c r="H300" s="28" t="s">
        <v>88</v>
      </c>
      <c r="I300" s="6">
        <v>46072</v>
      </c>
      <c r="J300" s="21" t="s">
        <v>4572</v>
      </c>
      <c r="K300" s="18" t="s">
        <v>90</v>
      </c>
      <c r="L300" s="23">
        <v>609624</v>
      </c>
      <c r="M300" s="23">
        <v>0</v>
      </c>
      <c r="N300" s="25" t="s">
        <v>4573</v>
      </c>
      <c r="O300" s="30">
        <f t="shared" si="4"/>
        <v>609624</v>
      </c>
    </row>
    <row r="301" spans="1:15" ht="15" customHeight="1">
      <c r="H301" s="28" t="s">
        <v>112</v>
      </c>
      <c r="I301" s="6">
        <v>46091</v>
      </c>
      <c r="J301" s="21" t="s">
        <v>5206</v>
      </c>
      <c r="K301" s="18" t="s">
        <v>114</v>
      </c>
      <c r="L301" s="23">
        <v>609624</v>
      </c>
      <c r="M301" s="23">
        <v>0</v>
      </c>
      <c r="N301" s="25" t="s">
        <v>5207</v>
      </c>
      <c r="O301" s="30">
        <f t="shared" si="4"/>
        <v>609624</v>
      </c>
    </row>
    <row r="302" spans="1:15" ht="15" customHeight="1">
      <c r="H302" s="28" t="s">
        <v>328</v>
      </c>
      <c r="I302" s="6">
        <v>46093</v>
      </c>
      <c r="J302" s="21" t="s">
        <v>5270</v>
      </c>
      <c r="K302" s="18" t="s">
        <v>333</v>
      </c>
      <c r="L302" s="23">
        <v>609624</v>
      </c>
      <c r="M302" s="23">
        <v>0</v>
      </c>
      <c r="N302" s="25" t="s">
        <v>5271</v>
      </c>
      <c r="O302" s="30">
        <f t="shared" si="4"/>
        <v>609624</v>
      </c>
    </row>
    <row r="303" spans="1:15" ht="15" customHeight="1">
      <c r="H303" s="28" t="s">
        <v>858</v>
      </c>
      <c r="I303" s="6">
        <v>46097</v>
      </c>
      <c r="J303" s="21" t="s">
        <v>5356</v>
      </c>
      <c r="K303" s="18" t="s">
        <v>876</v>
      </c>
      <c r="L303" s="23">
        <v>609624</v>
      </c>
      <c r="M303" s="23">
        <v>0</v>
      </c>
      <c r="N303" s="25" t="s">
        <v>5357</v>
      </c>
      <c r="O303" s="30">
        <f t="shared" si="4"/>
        <v>609624</v>
      </c>
    </row>
    <row r="304" spans="1:15" ht="15" customHeight="1">
      <c r="H304" s="28" t="s">
        <v>15</v>
      </c>
      <c r="I304" s="6">
        <v>46112</v>
      </c>
      <c r="J304" s="21" t="s">
        <v>6018</v>
      </c>
      <c r="K304" s="18" t="s">
        <v>16</v>
      </c>
      <c r="L304" s="23">
        <v>609624</v>
      </c>
      <c r="M304" s="23">
        <v>0</v>
      </c>
      <c r="N304" s="25" t="s">
        <v>6019</v>
      </c>
      <c r="O304" s="30">
        <f t="shared" si="4"/>
        <v>609624</v>
      </c>
    </row>
    <row r="305" spans="1:15" ht="15" customHeight="1">
      <c r="H305" s="28" t="s">
        <v>67</v>
      </c>
      <c r="I305" s="6">
        <v>46109</v>
      </c>
      <c r="J305" s="21" t="s">
        <v>5916</v>
      </c>
      <c r="K305" s="18" t="s">
        <v>73</v>
      </c>
      <c r="L305" s="23">
        <v>613149</v>
      </c>
      <c r="M305" s="23">
        <v>-280000</v>
      </c>
      <c r="N305" s="25" t="s">
        <v>5917</v>
      </c>
      <c r="O305" s="30">
        <f t="shared" si="4"/>
        <v>613149</v>
      </c>
    </row>
    <row r="306" spans="1:15" ht="15" customHeight="1">
      <c r="H306" s="28" t="s">
        <v>134</v>
      </c>
      <c r="I306" s="6">
        <v>46072</v>
      </c>
      <c r="J306" s="21" t="s">
        <v>4567</v>
      </c>
      <c r="K306" s="18" t="s">
        <v>239</v>
      </c>
      <c r="L306" s="23">
        <v>613570</v>
      </c>
      <c r="M306" s="23">
        <v>-300000</v>
      </c>
      <c r="N306" s="25" t="s">
        <v>4568</v>
      </c>
      <c r="O306" s="30">
        <f t="shared" si="4"/>
        <v>613570</v>
      </c>
    </row>
    <row r="307" spans="1:15" ht="15" customHeight="1">
      <c r="H307" s="28" t="s">
        <v>416</v>
      </c>
      <c r="I307" s="6">
        <v>46098</v>
      </c>
      <c r="J307" s="21" t="s">
        <v>5382</v>
      </c>
      <c r="K307" s="18" t="s">
        <v>417</v>
      </c>
      <c r="L307" s="23">
        <v>613654</v>
      </c>
      <c r="M307" s="23">
        <v>0</v>
      </c>
      <c r="N307" s="25" t="s">
        <v>5383</v>
      </c>
      <c r="O307" s="30">
        <f t="shared" si="4"/>
        <v>613654</v>
      </c>
    </row>
    <row r="308" spans="1:15" ht="15" customHeight="1">
      <c r="H308" s="28" t="s">
        <v>67</v>
      </c>
      <c r="I308" s="6">
        <v>46065</v>
      </c>
      <c r="J308" s="21" t="s">
        <v>4312</v>
      </c>
      <c r="K308" s="18" t="s">
        <v>73</v>
      </c>
      <c r="L308" s="23">
        <v>616596</v>
      </c>
      <c r="M308" s="23">
        <v>0</v>
      </c>
      <c r="N308" s="25" t="s">
        <v>4313</v>
      </c>
      <c r="O308" s="30">
        <f t="shared" si="4"/>
        <v>616596</v>
      </c>
    </row>
    <row r="309" spans="1:15" ht="15" customHeight="1">
      <c r="H309" s="28" t="s">
        <v>67</v>
      </c>
      <c r="I309" s="6">
        <v>46073</v>
      </c>
      <c r="J309" s="21" t="s">
        <v>4613</v>
      </c>
      <c r="K309" s="18" t="s">
        <v>73</v>
      </c>
      <c r="L309" s="23">
        <v>616596</v>
      </c>
      <c r="M309" s="23">
        <v>0</v>
      </c>
      <c r="N309" s="25" t="s">
        <v>4614</v>
      </c>
      <c r="O309" s="30">
        <f t="shared" si="4"/>
        <v>616596</v>
      </c>
    </row>
    <row r="310" spans="1:15" ht="15" customHeight="1">
      <c r="H310" s="28" t="s">
        <v>67</v>
      </c>
      <c r="I310" s="6">
        <v>46085</v>
      </c>
      <c r="J310" s="21" t="s">
        <v>4967</v>
      </c>
      <c r="K310" s="18" t="s">
        <v>73</v>
      </c>
      <c r="L310" s="23">
        <v>616596</v>
      </c>
      <c r="M310" s="23">
        <v>0</v>
      </c>
      <c r="N310" s="25" t="s">
        <v>4968</v>
      </c>
      <c r="O310" s="30">
        <f t="shared" si="4"/>
        <v>616596</v>
      </c>
    </row>
    <row r="311" spans="1:15" ht="15" customHeight="1">
      <c r="H311" s="28" t="s">
        <v>67</v>
      </c>
      <c r="I311" s="6">
        <v>46112</v>
      </c>
      <c r="J311" s="21" t="s">
        <v>6056</v>
      </c>
      <c r="K311" s="18" t="s">
        <v>73</v>
      </c>
      <c r="L311" s="23">
        <v>616596</v>
      </c>
      <c r="M311" s="23">
        <v>0</v>
      </c>
      <c r="N311" s="25" t="s">
        <v>6057</v>
      </c>
      <c r="O311" s="30">
        <f t="shared" si="4"/>
        <v>616596</v>
      </c>
    </row>
    <row r="312" spans="1:15" ht="15" customHeight="1">
      <c r="H312" s="28" t="s">
        <v>1957</v>
      </c>
      <c r="I312" s="6">
        <v>46070</v>
      </c>
      <c r="J312" s="21" t="s">
        <v>4390</v>
      </c>
      <c r="K312" s="18" t="s">
        <v>1970</v>
      </c>
      <c r="L312" s="23">
        <v>619668</v>
      </c>
      <c r="M312" s="23">
        <v>0</v>
      </c>
      <c r="N312" s="25" t="s">
        <v>4391</v>
      </c>
      <c r="O312" s="30">
        <f t="shared" si="4"/>
        <v>619668</v>
      </c>
    </row>
    <row r="313" spans="1:15" ht="15" customHeight="1">
      <c r="H313" s="28" t="s">
        <v>328</v>
      </c>
      <c r="I313" s="6">
        <v>46112</v>
      </c>
      <c r="J313" s="21" t="s">
        <v>6036</v>
      </c>
      <c r="K313" s="18" t="s">
        <v>333</v>
      </c>
      <c r="L313" s="23">
        <v>627140</v>
      </c>
      <c r="M313" s="23">
        <v>0</v>
      </c>
      <c r="N313" s="25" t="s">
        <v>6037</v>
      </c>
      <c r="O313" s="30">
        <f t="shared" si="4"/>
        <v>627140</v>
      </c>
    </row>
    <row r="314" spans="1:15" ht="15" customHeight="1">
      <c r="A314" s="4" t="s">
        <v>67</v>
      </c>
      <c r="B314" s="8">
        <v>46031</v>
      </c>
      <c r="C314" s="10" t="s">
        <v>3148</v>
      </c>
      <c r="D314" s="12" t="s">
        <v>808</v>
      </c>
      <c r="E314" s="14">
        <v>632500</v>
      </c>
      <c r="F314" s="14">
        <v>0</v>
      </c>
      <c r="G314" s="16" t="s">
        <v>3263</v>
      </c>
      <c r="H314" s="28" t="s">
        <v>67</v>
      </c>
      <c r="I314" s="6">
        <v>46036</v>
      </c>
      <c r="J314" s="21" t="s">
        <v>860</v>
      </c>
      <c r="K314" s="18" t="s">
        <v>808</v>
      </c>
      <c r="L314" s="23">
        <v>632500</v>
      </c>
      <c r="M314" s="23">
        <v>0</v>
      </c>
      <c r="N314" s="25" t="s">
        <v>857</v>
      </c>
      <c r="O314" s="30">
        <f t="shared" si="4"/>
        <v>0</v>
      </c>
    </row>
    <row r="315" spans="1:15" ht="15" customHeight="1">
      <c r="A315" s="4" t="s">
        <v>67</v>
      </c>
      <c r="B315" s="8">
        <v>46031</v>
      </c>
      <c r="C315" s="10" t="s">
        <v>3302</v>
      </c>
      <c r="D315" s="12" t="s">
        <v>808</v>
      </c>
      <c r="E315" s="14">
        <v>632500</v>
      </c>
      <c r="F315" s="14">
        <v>0</v>
      </c>
      <c r="G315" s="16" t="s">
        <v>3424</v>
      </c>
      <c r="H315" s="28" t="s">
        <v>67</v>
      </c>
      <c r="I315" s="6">
        <v>46038</v>
      </c>
      <c r="J315" s="21" t="s">
        <v>1284</v>
      </c>
      <c r="K315" s="18" t="s">
        <v>808</v>
      </c>
      <c r="L315" s="23">
        <v>632500</v>
      </c>
      <c r="M315" s="23">
        <v>0</v>
      </c>
      <c r="N315" s="25" t="s">
        <v>1283</v>
      </c>
      <c r="O315" s="30">
        <f t="shared" si="4"/>
        <v>0</v>
      </c>
    </row>
    <row r="316" spans="1:15" ht="15" customHeight="1">
      <c r="H316" s="28" t="s">
        <v>328</v>
      </c>
      <c r="I316" s="6">
        <v>46112</v>
      </c>
      <c r="J316" s="21" t="s">
        <v>6062</v>
      </c>
      <c r="K316" s="18" t="s">
        <v>333</v>
      </c>
      <c r="L316" s="23">
        <v>633149</v>
      </c>
      <c r="M316" s="23">
        <v>0</v>
      </c>
      <c r="N316" s="25" t="s">
        <v>6063</v>
      </c>
      <c r="O316" s="30">
        <f t="shared" si="4"/>
        <v>633149</v>
      </c>
    </row>
    <row r="317" spans="1:15" ht="15" customHeight="1">
      <c r="H317" s="28" t="s">
        <v>27</v>
      </c>
      <c r="I317" s="6">
        <v>46108</v>
      </c>
      <c r="J317" s="21" t="s">
        <v>5884</v>
      </c>
      <c r="K317" s="18" t="s">
        <v>29</v>
      </c>
      <c r="L317" s="23">
        <v>634116</v>
      </c>
      <c r="M317" s="23">
        <v>0</v>
      </c>
      <c r="N317" s="25" t="s">
        <v>5885</v>
      </c>
      <c r="O317" s="30">
        <f t="shared" si="4"/>
        <v>634116</v>
      </c>
    </row>
    <row r="318" spans="1:15" ht="15" customHeight="1">
      <c r="H318" s="28" t="s">
        <v>868</v>
      </c>
      <c r="I318" s="6">
        <v>46106</v>
      </c>
      <c r="J318" s="21" t="s">
        <v>5735</v>
      </c>
      <c r="K318" s="18" t="s">
        <v>869</v>
      </c>
      <c r="L318" s="23">
        <v>643654</v>
      </c>
      <c r="M318" s="23">
        <v>0</v>
      </c>
      <c r="N318" s="25" t="s">
        <v>5736</v>
      </c>
      <c r="O318" s="30">
        <f t="shared" si="4"/>
        <v>643654</v>
      </c>
    </row>
    <row r="319" spans="1:15" ht="15" customHeight="1">
      <c r="H319" s="28" t="s">
        <v>67</v>
      </c>
      <c r="I319" s="6">
        <v>46028</v>
      </c>
      <c r="J319" s="21" t="s">
        <v>63</v>
      </c>
      <c r="K319" s="18" t="s">
        <v>68</v>
      </c>
      <c r="L319" s="23">
        <v>650000</v>
      </c>
      <c r="M319" s="23">
        <v>0</v>
      </c>
      <c r="N319" s="25" t="s">
        <v>69</v>
      </c>
      <c r="O319" s="30">
        <f t="shared" si="4"/>
        <v>650000</v>
      </c>
    </row>
    <row r="320" spans="1:15" ht="15" customHeight="1">
      <c r="H320" s="28" t="s">
        <v>5719</v>
      </c>
      <c r="I320" s="6">
        <v>46098</v>
      </c>
      <c r="J320" s="21" t="s">
        <v>283</v>
      </c>
      <c r="K320" s="18" t="s">
        <v>5720</v>
      </c>
      <c r="L320" s="23">
        <v>650116</v>
      </c>
      <c r="M320" s="23">
        <v>-360077</v>
      </c>
      <c r="N320" s="25" t="s">
        <v>6526</v>
      </c>
      <c r="O320" s="30">
        <f t="shared" si="4"/>
        <v>650116</v>
      </c>
    </row>
    <row r="321" spans="8:15" ht="15" customHeight="1">
      <c r="H321" s="28" t="s">
        <v>416</v>
      </c>
      <c r="I321" s="6">
        <v>46073</v>
      </c>
      <c r="J321" s="21" t="s">
        <v>4609</v>
      </c>
      <c r="K321" s="18" t="s">
        <v>417</v>
      </c>
      <c r="L321" s="23">
        <v>653654</v>
      </c>
      <c r="M321" s="23">
        <v>0</v>
      </c>
      <c r="N321" s="25" t="s">
        <v>4610</v>
      </c>
      <c r="O321" s="30">
        <f t="shared" si="4"/>
        <v>653654</v>
      </c>
    </row>
    <row r="322" spans="8:15" ht="15" customHeight="1">
      <c r="H322" s="28" t="s">
        <v>46</v>
      </c>
      <c r="I322" s="6">
        <v>46072</v>
      </c>
      <c r="J322" s="21" t="s">
        <v>4574</v>
      </c>
      <c r="K322" s="18" t="s">
        <v>55</v>
      </c>
      <c r="L322" s="23">
        <v>656624</v>
      </c>
      <c r="M322" s="23">
        <v>-453416</v>
      </c>
      <c r="N322" s="25" t="s">
        <v>4575</v>
      </c>
      <c r="O322" s="30">
        <f t="shared" si="4"/>
        <v>656624</v>
      </c>
    </row>
    <row r="323" spans="8:15" ht="15" customHeight="1">
      <c r="H323" s="28" t="s">
        <v>416</v>
      </c>
      <c r="I323" s="6">
        <v>46105</v>
      </c>
      <c r="J323" s="21" t="s">
        <v>5527</v>
      </c>
      <c r="K323" s="18" t="s">
        <v>417</v>
      </c>
      <c r="L323" s="23">
        <v>656624</v>
      </c>
      <c r="M323" s="23">
        <v>0</v>
      </c>
      <c r="N323" s="25" t="s">
        <v>5528</v>
      </c>
      <c r="O323" s="30">
        <f t="shared" ref="O323:O386" si="5">+L323-E323</f>
        <v>656624</v>
      </c>
    </row>
    <row r="324" spans="8:15" ht="15" customHeight="1">
      <c r="H324" s="28" t="s">
        <v>5719</v>
      </c>
      <c r="I324" s="6">
        <v>46072</v>
      </c>
      <c r="J324" s="21" t="s">
        <v>184</v>
      </c>
      <c r="K324" s="18" t="s">
        <v>5720</v>
      </c>
      <c r="L324" s="23">
        <v>658440</v>
      </c>
      <c r="M324" s="23">
        <v>332247</v>
      </c>
      <c r="N324" s="25" t="s">
        <v>6492</v>
      </c>
      <c r="O324" s="30">
        <f t="shared" si="5"/>
        <v>658440</v>
      </c>
    </row>
    <row r="325" spans="8:15" ht="15" customHeight="1">
      <c r="H325" s="28" t="s">
        <v>4498</v>
      </c>
      <c r="I325" s="6">
        <v>46093</v>
      </c>
      <c r="J325" s="21" t="s">
        <v>1257</v>
      </c>
      <c r="K325" s="18" t="s">
        <v>4499</v>
      </c>
      <c r="L325" s="23">
        <v>659624</v>
      </c>
      <c r="M325" s="23">
        <v>0</v>
      </c>
      <c r="N325" s="25" t="s">
        <v>6356</v>
      </c>
      <c r="O325" s="30">
        <f t="shared" si="5"/>
        <v>659624</v>
      </c>
    </row>
    <row r="326" spans="8:15" ht="15" customHeight="1">
      <c r="H326" s="28" t="s">
        <v>798</v>
      </c>
      <c r="I326" s="6">
        <v>46111</v>
      </c>
      <c r="J326" s="21" t="s">
        <v>5960</v>
      </c>
      <c r="K326" s="18" t="s">
        <v>799</v>
      </c>
      <c r="L326" s="23">
        <v>660077</v>
      </c>
      <c r="M326" s="23">
        <v>0</v>
      </c>
      <c r="N326" s="25" t="s">
        <v>5961</v>
      </c>
      <c r="O326" s="30">
        <f t="shared" si="5"/>
        <v>660077</v>
      </c>
    </row>
    <row r="327" spans="8:15" ht="15" customHeight="1">
      <c r="H327" s="28" t="s">
        <v>67</v>
      </c>
      <c r="I327" s="6">
        <v>46080</v>
      </c>
      <c r="J327" s="21" t="s">
        <v>4827</v>
      </c>
      <c r="K327" s="18" t="s">
        <v>73</v>
      </c>
      <c r="L327" s="23">
        <v>665941</v>
      </c>
      <c r="M327" s="23">
        <v>998912</v>
      </c>
      <c r="N327" s="25" t="s">
        <v>4828</v>
      </c>
      <c r="O327" s="30">
        <f t="shared" si="5"/>
        <v>665941</v>
      </c>
    </row>
    <row r="328" spans="8:15" ht="15" customHeight="1">
      <c r="H328" s="28" t="s">
        <v>67</v>
      </c>
      <c r="I328" s="6">
        <v>46090</v>
      </c>
      <c r="J328" s="21" t="s">
        <v>5154</v>
      </c>
      <c r="K328" s="18" t="s">
        <v>73</v>
      </c>
      <c r="L328" s="23">
        <v>665941</v>
      </c>
      <c r="M328" s="23">
        <v>0</v>
      </c>
      <c r="N328" s="25" t="s">
        <v>5155</v>
      </c>
      <c r="O328" s="30">
        <f t="shared" si="5"/>
        <v>665941</v>
      </c>
    </row>
    <row r="329" spans="8:15" ht="15" customHeight="1">
      <c r="H329" s="28" t="s">
        <v>4498</v>
      </c>
      <c r="I329" s="6">
        <v>46045</v>
      </c>
      <c r="J329" s="21" t="s">
        <v>589</v>
      </c>
      <c r="K329" s="18" t="s">
        <v>4499</v>
      </c>
      <c r="L329" s="23">
        <v>665941</v>
      </c>
      <c r="M329" s="23">
        <v>394000</v>
      </c>
      <c r="N329" s="25" t="s">
        <v>6220</v>
      </c>
      <c r="O329" s="30">
        <f t="shared" si="5"/>
        <v>665941</v>
      </c>
    </row>
    <row r="330" spans="8:15" ht="15" customHeight="1">
      <c r="H330" s="28" t="s">
        <v>4602</v>
      </c>
      <c r="I330" s="6">
        <v>46064</v>
      </c>
      <c r="J330" s="21" t="s">
        <v>1064</v>
      </c>
      <c r="K330" s="18" t="s">
        <v>4603</v>
      </c>
      <c r="L330" s="23">
        <v>665941</v>
      </c>
      <c r="M330" s="23">
        <v>0</v>
      </c>
      <c r="N330" s="25" t="s">
        <v>6301</v>
      </c>
      <c r="O330" s="30">
        <f t="shared" si="5"/>
        <v>665941</v>
      </c>
    </row>
    <row r="331" spans="8:15" ht="15" customHeight="1">
      <c r="H331" s="28" t="s">
        <v>4498</v>
      </c>
      <c r="I331" s="6">
        <v>46065</v>
      </c>
      <c r="J331" s="21" t="s">
        <v>1087</v>
      </c>
      <c r="K331" s="18" t="s">
        <v>4499</v>
      </c>
      <c r="L331" s="23">
        <v>665941</v>
      </c>
      <c r="M331" s="23">
        <v>0</v>
      </c>
      <c r="N331" s="25" t="s">
        <v>6309</v>
      </c>
      <c r="O331" s="30">
        <f t="shared" si="5"/>
        <v>665941</v>
      </c>
    </row>
    <row r="332" spans="8:15" ht="15" customHeight="1">
      <c r="H332" s="28" t="s">
        <v>4498</v>
      </c>
      <c r="I332" s="6">
        <v>46079</v>
      </c>
      <c r="J332" s="21" t="s">
        <v>1155</v>
      </c>
      <c r="K332" s="18" t="s">
        <v>4499</v>
      </c>
      <c r="L332" s="23">
        <v>665941</v>
      </c>
      <c r="M332" s="23">
        <v>0</v>
      </c>
      <c r="N332" s="25" t="s">
        <v>6331</v>
      </c>
      <c r="O332" s="30">
        <f t="shared" si="5"/>
        <v>665941</v>
      </c>
    </row>
    <row r="333" spans="8:15" ht="15" customHeight="1">
      <c r="H333" s="28" t="s">
        <v>4498</v>
      </c>
      <c r="I333" s="6">
        <v>46101</v>
      </c>
      <c r="J333" s="21" t="s">
        <v>1327</v>
      </c>
      <c r="K333" s="18" t="s">
        <v>4499</v>
      </c>
      <c r="L333" s="23">
        <v>665941</v>
      </c>
      <c r="M333" s="23">
        <v>0</v>
      </c>
      <c r="N333" s="25" t="s">
        <v>6389</v>
      </c>
      <c r="O333" s="30">
        <f t="shared" si="5"/>
        <v>665941</v>
      </c>
    </row>
    <row r="334" spans="8:15" ht="15" customHeight="1">
      <c r="H334" s="28" t="s">
        <v>416</v>
      </c>
      <c r="I334" s="6">
        <v>46091</v>
      </c>
      <c r="J334" s="21" t="s">
        <v>5174</v>
      </c>
      <c r="K334" s="18" t="s">
        <v>417</v>
      </c>
      <c r="L334" s="23">
        <v>669624</v>
      </c>
      <c r="M334" s="23">
        <v>-4000</v>
      </c>
      <c r="N334" s="25" t="s">
        <v>5175</v>
      </c>
      <c r="O334" s="30">
        <f t="shared" si="5"/>
        <v>669624</v>
      </c>
    </row>
    <row r="335" spans="8:15" ht="15" customHeight="1">
      <c r="H335" s="28" t="s">
        <v>328</v>
      </c>
      <c r="I335" s="6">
        <v>46086</v>
      </c>
      <c r="J335" s="21" t="s">
        <v>4998</v>
      </c>
      <c r="K335" s="18" t="s">
        <v>333</v>
      </c>
      <c r="L335" s="23">
        <v>670355</v>
      </c>
      <c r="M335" s="23">
        <v>-80000</v>
      </c>
      <c r="N335" s="25" t="s">
        <v>4999</v>
      </c>
      <c r="O335" s="30">
        <f t="shared" si="5"/>
        <v>670355</v>
      </c>
    </row>
    <row r="336" spans="8:15" ht="15" customHeight="1">
      <c r="H336" s="28" t="s">
        <v>1957</v>
      </c>
      <c r="I336" s="6">
        <v>46044</v>
      </c>
      <c r="J336" s="21" t="s">
        <v>2317</v>
      </c>
      <c r="K336" s="18" t="s">
        <v>2318</v>
      </c>
      <c r="L336" s="23">
        <v>671500</v>
      </c>
      <c r="M336" s="23">
        <v>0</v>
      </c>
      <c r="N336" s="25" t="s">
        <v>2319</v>
      </c>
      <c r="O336" s="30">
        <f t="shared" si="5"/>
        <v>671500</v>
      </c>
    </row>
    <row r="337" spans="8:15" ht="15" customHeight="1">
      <c r="H337" s="28" t="s">
        <v>67</v>
      </c>
      <c r="I337" s="6">
        <v>46029</v>
      </c>
      <c r="J337" s="21" t="s">
        <v>98</v>
      </c>
      <c r="K337" s="18" t="s">
        <v>73</v>
      </c>
      <c r="L337" s="23">
        <v>673708</v>
      </c>
      <c r="M337" s="23">
        <v>269483</v>
      </c>
      <c r="N337" s="25" t="s">
        <v>104</v>
      </c>
      <c r="O337" s="30">
        <f t="shared" si="5"/>
        <v>673708</v>
      </c>
    </row>
    <row r="338" spans="8:15" ht="15" customHeight="1">
      <c r="H338" s="28" t="s">
        <v>67</v>
      </c>
      <c r="I338" s="6">
        <v>46029</v>
      </c>
      <c r="J338" s="21" t="s">
        <v>102</v>
      </c>
      <c r="K338" s="18" t="s">
        <v>73</v>
      </c>
      <c r="L338" s="23">
        <v>673708</v>
      </c>
      <c r="M338" s="23">
        <v>269483</v>
      </c>
      <c r="N338" s="25" t="s">
        <v>107</v>
      </c>
      <c r="O338" s="30">
        <f t="shared" si="5"/>
        <v>673708</v>
      </c>
    </row>
    <row r="339" spans="8:15" ht="15" customHeight="1">
      <c r="H339" s="28" t="s">
        <v>67</v>
      </c>
      <c r="I339" s="6">
        <v>46030</v>
      </c>
      <c r="J339" s="21" t="s">
        <v>293</v>
      </c>
      <c r="K339" s="18" t="s">
        <v>73</v>
      </c>
      <c r="L339" s="23">
        <v>673708</v>
      </c>
      <c r="M339" s="23">
        <v>269483</v>
      </c>
      <c r="N339" s="25" t="s">
        <v>313</v>
      </c>
      <c r="O339" s="30">
        <f t="shared" si="5"/>
        <v>673708</v>
      </c>
    </row>
    <row r="340" spans="8:15" ht="15" customHeight="1">
      <c r="H340" s="28" t="s">
        <v>67</v>
      </c>
      <c r="I340" s="6">
        <v>46036</v>
      </c>
      <c r="J340" s="21" t="s">
        <v>760</v>
      </c>
      <c r="K340" s="18" t="s">
        <v>73</v>
      </c>
      <c r="L340" s="23">
        <v>673708</v>
      </c>
      <c r="M340" s="23">
        <v>0</v>
      </c>
      <c r="N340" s="25" t="s">
        <v>777</v>
      </c>
      <c r="O340" s="30">
        <f t="shared" si="5"/>
        <v>673708</v>
      </c>
    </row>
    <row r="341" spans="8:15" ht="15" customHeight="1">
      <c r="H341" s="28" t="s">
        <v>67</v>
      </c>
      <c r="I341" s="6">
        <v>46036</v>
      </c>
      <c r="J341" s="21" t="s">
        <v>762</v>
      </c>
      <c r="K341" s="18" t="s">
        <v>73</v>
      </c>
      <c r="L341" s="23">
        <v>673708</v>
      </c>
      <c r="M341" s="23">
        <v>0</v>
      </c>
      <c r="N341" s="25" t="s">
        <v>780</v>
      </c>
      <c r="O341" s="30">
        <f t="shared" si="5"/>
        <v>673708</v>
      </c>
    </row>
    <row r="342" spans="8:15" ht="15" customHeight="1">
      <c r="H342" s="28" t="s">
        <v>67</v>
      </c>
      <c r="I342" s="6">
        <v>46052</v>
      </c>
      <c r="J342" s="21" t="s">
        <v>3835</v>
      </c>
      <c r="K342" s="18" t="s">
        <v>73</v>
      </c>
      <c r="L342" s="23">
        <v>673708</v>
      </c>
      <c r="M342" s="23">
        <v>-134742</v>
      </c>
      <c r="N342" s="25" t="s">
        <v>3836</v>
      </c>
      <c r="O342" s="30">
        <f t="shared" si="5"/>
        <v>673708</v>
      </c>
    </row>
    <row r="343" spans="8:15" ht="15" customHeight="1">
      <c r="H343" s="28" t="s">
        <v>67</v>
      </c>
      <c r="I343" s="6">
        <v>46080</v>
      </c>
      <c r="J343" s="21" t="s">
        <v>4841</v>
      </c>
      <c r="K343" s="18" t="s">
        <v>73</v>
      </c>
      <c r="L343" s="23">
        <v>673708</v>
      </c>
      <c r="M343" s="23">
        <v>0</v>
      </c>
      <c r="N343" s="25" t="s">
        <v>4842</v>
      </c>
      <c r="O343" s="30">
        <f t="shared" si="5"/>
        <v>673708</v>
      </c>
    </row>
    <row r="344" spans="8:15" ht="15" customHeight="1">
      <c r="H344" s="28" t="s">
        <v>67</v>
      </c>
      <c r="I344" s="6">
        <v>46087</v>
      </c>
      <c r="J344" s="21" t="s">
        <v>5118</v>
      </c>
      <c r="K344" s="18" t="s">
        <v>73</v>
      </c>
      <c r="L344" s="23">
        <v>673708</v>
      </c>
      <c r="M344" s="23">
        <v>0</v>
      </c>
      <c r="N344" s="25" t="s">
        <v>5119</v>
      </c>
      <c r="O344" s="30">
        <f t="shared" si="5"/>
        <v>673708</v>
      </c>
    </row>
    <row r="345" spans="8:15" ht="15" customHeight="1">
      <c r="H345" s="28" t="s">
        <v>67</v>
      </c>
      <c r="I345" s="6">
        <v>46112</v>
      </c>
      <c r="J345" s="21" t="s">
        <v>6064</v>
      </c>
      <c r="K345" s="18" t="s">
        <v>73</v>
      </c>
      <c r="L345" s="23">
        <v>673708</v>
      </c>
      <c r="M345" s="23">
        <v>0</v>
      </c>
      <c r="N345" s="25" t="s">
        <v>6065</v>
      </c>
      <c r="O345" s="30">
        <f t="shared" si="5"/>
        <v>673708</v>
      </c>
    </row>
    <row r="346" spans="8:15" ht="15" customHeight="1">
      <c r="H346" s="28" t="s">
        <v>67</v>
      </c>
      <c r="I346" s="6">
        <v>46112</v>
      </c>
      <c r="J346" s="21" t="s">
        <v>6066</v>
      </c>
      <c r="K346" s="18" t="s">
        <v>73</v>
      </c>
      <c r="L346" s="23">
        <v>673708</v>
      </c>
      <c r="M346" s="23">
        <v>0</v>
      </c>
      <c r="N346" s="25" t="s">
        <v>6067</v>
      </c>
      <c r="O346" s="30">
        <f t="shared" si="5"/>
        <v>673708</v>
      </c>
    </row>
    <row r="347" spans="8:15" ht="15" customHeight="1">
      <c r="H347" s="28" t="s">
        <v>67</v>
      </c>
      <c r="I347" s="6">
        <v>46112</v>
      </c>
      <c r="J347" s="21" t="s">
        <v>6084</v>
      </c>
      <c r="K347" s="18" t="s">
        <v>73</v>
      </c>
      <c r="L347" s="23">
        <v>673708</v>
      </c>
      <c r="M347" s="23">
        <v>0</v>
      </c>
      <c r="N347" s="25" t="s">
        <v>6085</v>
      </c>
      <c r="O347" s="30">
        <f t="shared" si="5"/>
        <v>673708</v>
      </c>
    </row>
    <row r="348" spans="8:15" ht="15" customHeight="1">
      <c r="H348" s="28" t="s">
        <v>67</v>
      </c>
      <c r="I348" s="6">
        <v>46112</v>
      </c>
      <c r="J348" s="21" t="s">
        <v>6086</v>
      </c>
      <c r="K348" s="18" t="s">
        <v>73</v>
      </c>
      <c r="L348" s="23">
        <v>673708</v>
      </c>
      <c r="M348" s="23">
        <v>0</v>
      </c>
      <c r="N348" s="25" t="s">
        <v>6087</v>
      </c>
      <c r="O348" s="30">
        <f t="shared" si="5"/>
        <v>673708</v>
      </c>
    </row>
    <row r="349" spans="8:15" ht="15" customHeight="1">
      <c r="H349" s="28" t="s">
        <v>67</v>
      </c>
      <c r="I349" s="6">
        <v>46112</v>
      </c>
      <c r="J349" s="21" t="s">
        <v>6088</v>
      </c>
      <c r="K349" s="18" t="s">
        <v>73</v>
      </c>
      <c r="L349" s="23">
        <v>673708</v>
      </c>
      <c r="M349" s="23">
        <v>0</v>
      </c>
      <c r="N349" s="25" t="s">
        <v>6087</v>
      </c>
      <c r="O349" s="30">
        <f t="shared" si="5"/>
        <v>673708</v>
      </c>
    </row>
    <row r="350" spans="8:15" ht="15" customHeight="1">
      <c r="H350" s="28" t="s">
        <v>4498</v>
      </c>
      <c r="I350" s="6">
        <v>46094</v>
      </c>
      <c r="J350" s="21" t="s">
        <v>1265</v>
      </c>
      <c r="K350" s="18" t="s">
        <v>4499</v>
      </c>
      <c r="L350" s="23">
        <v>673708</v>
      </c>
      <c r="M350" s="23">
        <v>0</v>
      </c>
      <c r="N350" s="25" t="s">
        <v>6360</v>
      </c>
      <c r="O350" s="30">
        <f t="shared" si="5"/>
        <v>673708</v>
      </c>
    </row>
    <row r="351" spans="8:15" ht="15" customHeight="1">
      <c r="H351" s="28" t="s">
        <v>5719</v>
      </c>
      <c r="I351" s="6">
        <v>46080</v>
      </c>
      <c r="J351" s="21" t="s">
        <v>229</v>
      </c>
      <c r="K351" s="18" t="s">
        <v>5720</v>
      </c>
      <c r="L351" s="23">
        <v>673708</v>
      </c>
      <c r="M351" s="23">
        <v>0</v>
      </c>
      <c r="N351" s="25" t="s">
        <v>6508</v>
      </c>
      <c r="O351" s="30">
        <f t="shared" si="5"/>
        <v>673708</v>
      </c>
    </row>
    <row r="352" spans="8:15" ht="15" customHeight="1">
      <c r="H352" s="28" t="s">
        <v>15</v>
      </c>
      <c r="I352" s="6">
        <v>46050</v>
      </c>
      <c r="J352" s="21" t="s">
        <v>3528</v>
      </c>
      <c r="K352" s="18" t="s">
        <v>16</v>
      </c>
      <c r="L352" s="23">
        <v>675654</v>
      </c>
      <c r="M352" s="23">
        <v>0</v>
      </c>
      <c r="N352" s="25" t="s">
        <v>3529</v>
      </c>
      <c r="O352" s="30">
        <f t="shared" si="5"/>
        <v>675654</v>
      </c>
    </row>
    <row r="353" spans="1:15" ht="15" customHeight="1">
      <c r="H353" s="28" t="s">
        <v>112</v>
      </c>
      <c r="I353" s="6">
        <v>46069</v>
      </c>
      <c r="J353" s="21" t="s">
        <v>4381</v>
      </c>
      <c r="K353" s="18" t="s">
        <v>114</v>
      </c>
      <c r="L353" s="23">
        <v>675654</v>
      </c>
      <c r="M353" s="23">
        <v>-428827</v>
      </c>
      <c r="N353" s="25" t="s">
        <v>4382</v>
      </c>
      <c r="O353" s="30">
        <f t="shared" si="5"/>
        <v>675654</v>
      </c>
    </row>
    <row r="354" spans="1:15" ht="15" customHeight="1">
      <c r="H354" s="28" t="s">
        <v>798</v>
      </c>
      <c r="I354" s="6">
        <v>46112</v>
      </c>
      <c r="J354" s="21" t="s">
        <v>5997</v>
      </c>
      <c r="K354" s="18" t="s">
        <v>799</v>
      </c>
      <c r="L354" s="23">
        <v>675654</v>
      </c>
      <c r="M354" s="23">
        <v>0</v>
      </c>
      <c r="N354" s="25" t="s">
        <v>5998</v>
      </c>
      <c r="O354" s="30">
        <f t="shared" si="5"/>
        <v>675654</v>
      </c>
    </row>
    <row r="355" spans="1:15" ht="15" customHeight="1">
      <c r="H355" s="28" t="s">
        <v>112</v>
      </c>
      <c r="I355" s="6">
        <v>46112</v>
      </c>
      <c r="J355" s="21" t="s">
        <v>6003</v>
      </c>
      <c r="K355" s="18" t="s">
        <v>114</v>
      </c>
      <c r="L355" s="23">
        <v>675654</v>
      </c>
      <c r="M355" s="23">
        <v>0</v>
      </c>
      <c r="N355" s="25" t="s">
        <v>6004</v>
      </c>
      <c r="O355" s="30">
        <f t="shared" si="5"/>
        <v>675654</v>
      </c>
    </row>
    <row r="356" spans="1:15" ht="15" customHeight="1">
      <c r="A356" s="4" t="s">
        <v>67</v>
      </c>
      <c r="B356" s="8">
        <v>46031</v>
      </c>
      <c r="C356" s="10" t="s">
        <v>3212</v>
      </c>
      <c r="D356" s="12" t="s">
        <v>808</v>
      </c>
      <c r="E356" s="14">
        <v>690000</v>
      </c>
      <c r="F356" s="14">
        <v>0</v>
      </c>
      <c r="G356" s="16" t="s">
        <v>3330</v>
      </c>
      <c r="H356" s="28" t="s">
        <v>67</v>
      </c>
      <c r="I356" s="6">
        <v>46037</v>
      </c>
      <c r="J356" s="21" t="s">
        <v>949</v>
      </c>
      <c r="K356" s="18" t="s">
        <v>808</v>
      </c>
      <c r="L356" s="23">
        <v>690000</v>
      </c>
      <c r="M356" s="23">
        <v>0</v>
      </c>
      <c r="N356" s="25" t="s">
        <v>948</v>
      </c>
      <c r="O356" s="30">
        <f t="shared" si="5"/>
        <v>0</v>
      </c>
    </row>
    <row r="357" spans="1:15" ht="15" customHeight="1">
      <c r="H357" s="28" t="s">
        <v>416</v>
      </c>
      <c r="I357" s="6">
        <v>46091</v>
      </c>
      <c r="J357" s="21" t="s">
        <v>5201</v>
      </c>
      <c r="K357" s="18" t="s">
        <v>417</v>
      </c>
      <c r="L357" s="23">
        <v>693654</v>
      </c>
      <c r="M357" s="23">
        <v>-44000</v>
      </c>
      <c r="N357" s="25" t="s">
        <v>5202</v>
      </c>
      <c r="O357" s="30">
        <f t="shared" si="5"/>
        <v>693654</v>
      </c>
    </row>
    <row r="358" spans="1:15" ht="15" customHeight="1">
      <c r="H358" s="28" t="s">
        <v>416</v>
      </c>
      <c r="I358" s="6">
        <v>46092</v>
      </c>
      <c r="J358" s="21" t="s">
        <v>5249</v>
      </c>
      <c r="K358" s="18" t="s">
        <v>417</v>
      </c>
      <c r="L358" s="23">
        <v>693654</v>
      </c>
      <c r="M358" s="23">
        <v>-44000</v>
      </c>
      <c r="N358" s="25" t="s">
        <v>5250</v>
      </c>
      <c r="O358" s="30">
        <f t="shared" si="5"/>
        <v>693654</v>
      </c>
    </row>
    <row r="359" spans="1:15" ht="15" customHeight="1">
      <c r="A359" s="4" t="s">
        <v>67</v>
      </c>
      <c r="B359" s="8">
        <v>46028</v>
      </c>
      <c r="C359" s="10" t="s">
        <v>2606</v>
      </c>
      <c r="D359" s="12" t="s">
        <v>1241</v>
      </c>
      <c r="E359" s="14">
        <v>700000</v>
      </c>
      <c r="F359" s="14">
        <v>0</v>
      </c>
      <c r="G359" s="16" t="s">
        <v>2607</v>
      </c>
      <c r="H359" s="28" t="s">
        <v>67</v>
      </c>
      <c r="I359" s="6">
        <v>46038</v>
      </c>
      <c r="J359" s="21" t="s">
        <v>1227</v>
      </c>
      <c r="K359" s="18" t="s">
        <v>1241</v>
      </c>
      <c r="L359" s="23">
        <v>700000</v>
      </c>
      <c r="M359" s="23">
        <v>0</v>
      </c>
      <c r="N359" s="25" t="s">
        <v>1229</v>
      </c>
      <c r="O359" s="30">
        <f t="shared" si="5"/>
        <v>0</v>
      </c>
    </row>
    <row r="360" spans="1:15" ht="15" customHeight="1">
      <c r="H360" s="28" t="s">
        <v>67</v>
      </c>
      <c r="I360" s="6">
        <v>46098</v>
      </c>
      <c r="J360" s="21" t="s">
        <v>5422</v>
      </c>
      <c r="K360" s="18" t="s">
        <v>73</v>
      </c>
      <c r="L360" s="23">
        <v>700000</v>
      </c>
      <c r="M360" s="23">
        <v>-144752</v>
      </c>
      <c r="N360" s="25" t="s">
        <v>5423</v>
      </c>
      <c r="O360" s="30">
        <f t="shared" si="5"/>
        <v>700000</v>
      </c>
    </row>
    <row r="361" spans="1:15" ht="15" customHeight="1">
      <c r="H361" s="28" t="s">
        <v>328</v>
      </c>
      <c r="I361" s="6">
        <v>46105</v>
      </c>
      <c r="J361" s="21" t="s">
        <v>5523</v>
      </c>
      <c r="K361" s="18" t="s">
        <v>333</v>
      </c>
      <c r="L361" s="23">
        <v>703624</v>
      </c>
      <c r="M361" s="23">
        <v>0</v>
      </c>
      <c r="N361" s="25" t="s">
        <v>5524</v>
      </c>
      <c r="O361" s="30">
        <f t="shared" si="5"/>
        <v>703624</v>
      </c>
    </row>
    <row r="362" spans="1:15" ht="15" customHeight="1">
      <c r="H362" s="28" t="s">
        <v>4498</v>
      </c>
      <c r="I362" s="6">
        <v>46108</v>
      </c>
      <c r="J362" s="21" t="s">
        <v>1345</v>
      </c>
      <c r="K362" s="18" t="s">
        <v>4499</v>
      </c>
      <c r="L362" s="23">
        <v>703624</v>
      </c>
      <c r="M362" s="23">
        <v>0</v>
      </c>
      <c r="N362" s="25" t="s">
        <v>6399</v>
      </c>
      <c r="O362" s="30">
        <f t="shared" si="5"/>
        <v>703624</v>
      </c>
    </row>
    <row r="363" spans="1:15" ht="15" customHeight="1">
      <c r="H363" s="28" t="s">
        <v>328</v>
      </c>
      <c r="I363" s="6">
        <v>46079</v>
      </c>
      <c r="J363" s="21" t="s">
        <v>4794</v>
      </c>
      <c r="K363" s="18" t="s">
        <v>333</v>
      </c>
      <c r="L363" s="23">
        <v>706416</v>
      </c>
      <c r="M363" s="23">
        <v>-503208</v>
      </c>
      <c r="N363" s="25" t="s">
        <v>4795</v>
      </c>
      <c r="O363" s="30">
        <f t="shared" si="5"/>
        <v>706416</v>
      </c>
    </row>
    <row r="364" spans="1:15" ht="15" customHeight="1">
      <c r="H364" s="28" t="s">
        <v>112</v>
      </c>
      <c r="I364" s="6">
        <v>46100</v>
      </c>
      <c r="J364" s="21" t="s">
        <v>5445</v>
      </c>
      <c r="K364" s="18" t="s">
        <v>114</v>
      </c>
      <c r="L364" s="23">
        <v>706416</v>
      </c>
      <c r="M364" s="23">
        <v>572832</v>
      </c>
      <c r="N364" s="25" t="s">
        <v>5446</v>
      </c>
      <c r="O364" s="30">
        <f t="shared" si="5"/>
        <v>706416</v>
      </c>
    </row>
    <row r="365" spans="1:15" ht="15" customHeight="1">
      <c r="H365" s="28" t="s">
        <v>813</v>
      </c>
      <c r="I365" s="6">
        <v>46041</v>
      </c>
      <c r="J365" s="21" t="s">
        <v>1734</v>
      </c>
      <c r="K365" s="18" t="s">
        <v>865</v>
      </c>
      <c r="L365" s="23">
        <v>709624</v>
      </c>
      <c r="M365" s="23">
        <v>0</v>
      </c>
      <c r="N365" s="25" t="s">
        <v>1729</v>
      </c>
      <c r="O365" s="30">
        <f t="shared" si="5"/>
        <v>709624</v>
      </c>
    </row>
    <row r="366" spans="1:15" ht="15" customHeight="1">
      <c r="H366" s="28" t="s">
        <v>67</v>
      </c>
      <c r="I366" s="6">
        <v>46073</v>
      </c>
      <c r="J366" s="21" t="s">
        <v>4606</v>
      </c>
      <c r="K366" s="18" t="s">
        <v>68</v>
      </c>
      <c r="L366" s="23">
        <v>710000</v>
      </c>
      <c r="M366" s="23">
        <v>-529400</v>
      </c>
      <c r="N366" s="25" t="s">
        <v>4607</v>
      </c>
      <c r="O366" s="30">
        <f t="shared" si="5"/>
        <v>710000</v>
      </c>
    </row>
    <row r="367" spans="1:15" ht="15" customHeight="1">
      <c r="H367" s="28" t="s">
        <v>416</v>
      </c>
      <c r="I367" s="6">
        <v>46072</v>
      </c>
      <c r="J367" s="21" t="s">
        <v>4556</v>
      </c>
      <c r="K367" s="18" t="s">
        <v>417</v>
      </c>
      <c r="L367" s="23">
        <v>720154</v>
      </c>
      <c r="M367" s="23">
        <v>0</v>
      </c>
      <c r="N367" s="25" t="s">
        <v>4557</v>
      </c>
      <c r="O367" s="30">
        <f t="shared" si="5"/>
        <v>720154</v>
      </c>
    </row>
    <row r="368" spans="1:15" ht="15" customHeight="1">
      <c r="H368" s="28" t="s">
        <v>328</v>
      </c>
      <c r="I368" s="6">
        <v>46112</v>
      </c>
      <c r="J368" s="21" t="s">
        <v>5999</v>
      </c>
      <c r="K368" s="18" t="s">
        <v>333</v>
      </c>
      <c r="L368" s="23">
        <v>720154</v>
      </c>
      <c r="M368" s="23">
        <v>0</v>
      </c>
      <c r="N368" s="25" t="s">
        <v>6000</v>
      </c>
      <c r="O368" s="30">
        <f t="shared" si="5"/>
        <v>720154</v>
      </c>
    </row>
    <row r="369" spans="8:15" ht="15" customHeight="1">
      <c r="H369" s="28" t="s">
        <v>1957</v>
      </c>
      <c r="I369" s="6">
        <v>46044</v>
      </c>
      <c r="J369" s="21" t="s">
        <v>2328</v>
      </c>
      <c r="K369" s="18" t="s">
        <v>2329</v>
      </c>
      <c r="L369" s="23">
        <v>720432</v>
      </c>
      <c r="M369" s="23">
        <v>0</v>
      </c>
      <c r="N369" s="25" t="s">
        <v>2330</v>
      </c>
      <c r="O369" s="30">
        <f t="shared" si="5"/>
        <v>720432</v>
      </c>
    </row>
    <row r="370" spans="8:15" ht="15" customHeight="1">
      <c r="H370" s="28" t="s">
        <v>328</v>
      </c>
      <c r="I370" s="6">
        <v>46037</v>
      </c>
      <c r="J370" s="21" t="s">
        <v>928</v>
      </c>
      <c r="K370" s="18" t="s">
        <v>333</v>
      </c>
      <c r="L370" s="23">
        <v>727149</v>
      </c>
      <c r="M370" s="23">
        <v>-147000</v>
      </c>
      <c r="N370" s="25" t="s">
        <v>929</v>
      </c>
      <c r="O370" s="30">
        <f t="shared" si="5"/>
        <v>727149</v>
      </c>
    </row>
    <row r="371" spans="8:15" ht="15" customHeight="1">
      <c r="H371" s="28" t="s">
        <v>868</v>
      </c>
      <c r="I371" s="6">
        <v>46045</v>
      </c>
      <c r="J371" s="21" t="s">
        <v>2617</v>
      </c>
      <c r="K371" s="18" t="s">
        <v>869</v>
      </c>
      <c r="L371" s="23">
        <v>729624</v>
      </c>
      <c r="M371" s="23">
        <v>0</v>
      </c>
      <c r="N371" s="25" t="s">
        <v>2605</v>
      </c>
      <c r="O371" s="30">
        <f t="shared" si="5"/>
        <v>729624</v>
      </c>
    </row>
    <row r="372" spans="8:15" ht="15" customHeight="1">
      <c r="H372" s="28" t="s">
        <v>4498</v>
      </c>
      <c r="I372" s="6">
        <v>46080</v>
      </c>
      <c r="J372" s="21" t="s">
        <v>1177</v>
      </c>
      <c r="K372" s="18" t="s">
        <v>4499</v>
      </c>
      <c r="L372" s="23">
        <v>729941</v>
      </c>
      <c r="M372" s="23">
        <v>332971</v>
      </c>
      <c r="N372" s="25" t="s">
        <v>6338</v>
      </c>
      <c r="O372" s="30">
        <f t="shared" si="5"/>
        <v>729941</v>
      </c>
    </row>
    <row r="373" spans="8:15" ht="15" customHeight="1">
      <c r="H373" s="28" t="s">
        <v>5719</v>
      </c>
      <c r="I373" s="6">
        <v>46094</v>
      </c>
      <c r="J373" s="21" t="s">
        <v>273</v>
      </c>
      <c r="K373" s="18" t="s">
        <v>5720</v>
      </c>
      <c r="L373" s="23">
        <v>732600</v>
      </c>
      <c r="M373" s="23">
        <v>0</v>
      </c>
      <c r="N373" s="25" t="s">
        <v>6523</v>
      </c>
      <c r="O373" s="30">
        <f t="shared" si="5"/>
        <v>732600</v>
      </c>
    </row>
    <row r="374" spans="8:15" ht="15" customHeight="1">
      <c r="H374" s="28" t="s">
        <v>4498</v>
      </c>
      <c r="I374" s="6">
        <v>46098</v>
      </c>
      <c r="J374" s="21" t="s">
        <v>1280</v>
      </c>
      <c r="K374" s="18" t="s">
        <v>4499</v>
      </c>
      <c r="L374" s="23">
        <v>734624</v>
      </c>
      <c r="M374" s="23">
        <v>0</v>
      </c>
      <c r="N374" s="25" t="s">
        <v>6369</v>
      </c>
      <c r="O374" s="30">
        <f t="shared" si="5"/>
        <v>734624</v>
      </c>
    </row>
    <row r="375" spans="8:15" ht="15" customHeight="1">
      <c r="H375" s="28" t="s">
        <v>416</v>
      </c>
      <c r="I375" s="6">
        <v>46055</v>
      </c>
      <c r="J375" s="21" t="s">
        <v>4084</v>
      </c>
      <c r="K375" s="18" t="s">
        <v>417</v>
      </c>
      <c r="L375" s="23">
        <v>740481</v>
      </c>
      <c r="M375" s="23">
        <v>0</v>
      </c>
      <c r="N375" s="25" t="s">
        <v>4085</v>
      </c>
      <c r="O375" s="30">
        <f t="shared" si="5"/>
        <v>740481</v>
      </c>
    </row>
    <row r="376" spans="8:15" ht="15" customHeight="1">
      <c r="H376" s="28" t="s">
        <v>798</v>
      </c>
      <c r="I376" s="6">
        <v>46055</v>
      </c>
      <c r="J376" s="21" t="s">
        <v>4106</v>
      </c>
      <c r="K376" s="18" t="s">
        <v>848</v>
      </c>
      <c r="L376" s="23">
        <v>740481</v>
      </c>
      <c r="M376" s="23">
        <v>0</v>
      </c>
      <c r="N376" s="25" t="s">
        <v>4107</v>
      </c>
      <c r="O376" s="30">
        <f t="shared" si="5"/>
        <v>740481</v>
      </c>
    </row>
    <row r="377" spans="8:15" ht="15" customHeight="1">
      <c r="H377" s="28" t="s">
        <v>858</v>
      </c>
      <c r="I377" s="6">
        <v>46055</v>
      </c>
      <c r="J377" s="21" t="s">
        <v>4109</v>
      </c>
      <c r="K377" s="18" t="s">
        <v>876</v>
      </c>
      <c r="L377" s="23">
        <v>740481</v>
      </c>
      <c r="M377" s="23">
        <v>0</v>
      </c>
      <c r="N377" s="25" t="s">
        <v>4110</v>
      </c>
      <c r="O377" s="30">
        <f t="shared" si="5"/>
        <v>740481</v>
      </c>
    </row>
    <row r="378" spans="8:15" ht="15" customHeight="1">
      <c r="H378" s="28" t="s">
        <v>798</v>
      </c>
      <c r="I378" s="6">
        <v>46055</v>
      </c>
      <c r="J378" s="21" t="s">
        <v>4112</v>
      </c>
      <c r="K378" s="18" t="s">
        <v>799</v>
      </c>
      <c r="L378" s="23">
        <v>740481</v>
      </c>
      <c r="M378" s="23">
        <v>0</v>
      </c>
      <c r="N378" s="25" t="s">
        <v>4113</v>
      </c>
      <c r="O378" s="30">
        <f t="shared" si="5"/>
        <v>740481</v>
      </c>
    </row>
    <row r="379" spans="8:15" ht="15" customHeight="1">
      <c r="H379" s="28" t="s">
        <v>112</v>
      </c>
      <c r="I379" s="6">
        <v>46056</v>
      </c>
      <c r="J379" s="21" t="s">
        <v>4147</v>
      </c>
      <c r="K379" s="18" t="s">
        <v>114</v>
      </c>
      <c r="L379" s="23">
        <v>740481</v>
      </c>
      <c r="M379" s="23">
        <v>0</v>
      </c>
      <c r="N379" s="25" t="s">
        <v>4148</v>
      </c>
      <c r="O379" s="30">
        <f t="shared" si="5"/>
        <v>740481</v>
      </c>
    </row>
    <row r="380" spans="8:15" ht="15" customHeight="1">
      <c r="H380" s="28" t="s">
        <v>416</v>
      </c>
      <c r="I380" s="6">
        <v>46057</v>
      </c>
      <c r="J380" s="21" t="s">
        <v>4156</v>
      </c>
      <c r="K380" s="18" t="s">
        <v>417</v>
      </c>
      <c r="L380" s="23">
        <v>740481</v>
      </c>
      <c r="M380" s="23">
        <v>0</v>
      </c>
      <c r="N380" s="25" t="s">
        <v>4157</v>
      </c>
      <c r="O380" s="30">
        <f t="shared" si="5"/>
        <v>740481</v>
      </c>
    </row>
    <row r="381" spans="8:15" ht="15" customHeight="1">
      <c r="H381" s="28" t="s">
        <v>416</v>
      </c>
      <c r="I381" s="6">
        <v>46062</v>
      </c>
      <c r="J381" s="21" t="s">
        <v>4219</v>
      </c>
      <c r="K381" s="18" t="s">
        <v>417</v>
      </c>
      <c r="L381" s="23">
        <v>740481</v>
      </c>
      <c r="M381" s="23">
        <v>493654</v>
      </c>
      <c r="N381" s="25" t="s">
        <v>4220</v>
      </c>
      <c r="O381" s="30">
        <f t="shared" si="5"/>
        <v>740481</v>
      </c>
    </row>
    <row r="382" spans="8:15" ht="15" customHeight="1">
      <c r="H382" s="28" t="s">
        <v>328</v>
      </c>
      <c r="I382" s="6">
        <v>46065</v>
      </c>
      <c r="J382" s="21" t="s">
        <v>4293</v>
      </c>
      <c r="K382" s="18" t="s">
        <v>333</v>
      </c>
      <c r="L382" s="23">
        <v>740481</v>
      </c>
      <c r="M382" s="23">
        <v>0</v>
      </c>
      <c r="N382" s="25" t="s">
        <v>4294</v>
      </c>
      <c r="O382" s="30">
        <f t="shared" si="5"/>
        <v>740481</v>
      </c>
    </row>
    <row r="383" spans="8:15" ht="15" customHeight="1">
      <c r="H383" s="28" t="s">
        <v>800</v>
      </c>
      <c r="I383" s="6">
        <v>46069</v>
      </c>
      <c r="J383" s="21" t="s">
        <v>4384</v>
      </c>
      <c r="K383" s="18" t="s">
        <v>801</v>
      </c>
      <c r="L383" s="23">
        <v>740481</v>
      </c>
      <c r="M383" s="23">
        <v>0</v>
      </c>
      <c r="N383" s="25" t="s">
        <v>4385</v>
      </c>
      <c r="O383" s="30">
        <f t="shared" si="5"/>
        <v>740481</v>
      </c>
    </row>
    <row r="384" spans="8:15" ht="15" customHeight="1">
      <c r="H384" s="28" t="s">
        <v>112</v>
      </c>
      <c r="I384" s="6">
        <v>46070</v>
      </c>
      <c r="J384" s="21" t="s">
        <v>4402</v>
      </c>
      <c r="K384" s="18" t="s">
        <v>114</v>
      </c>
      <c r="L384" s="23">
        <v>740481</v>
      </c>
      <c r="M384" s="23">
        <v>0</v>
      </c>
      <c r="N384" s="25" t="s">
        <v>4403</v>
      </c>
      <c r="O384" s="30">
        <f t="shared" si="5"/>
        <v>740481</v>
      </c>
    </row>
    <row r="385" spans="8:15" ht="15" customHeight="1">
      <c r="H385" s="28" t="s">
        <v>416</v>
      </c>
      <c r="I385" s="6">
        <v>46073</v>
      </c>
      <c r="J385" s="21" t="s">
        <v>4618</v>
      </c>
      <c r="K385" s="18" t="s">
        <v>417</v>
      </c>
      <c r="L385" s="23">
        <v>740481</v>
      </c>
      <c r="M385" s="23">
        <v>0</v>
      </c>
      <c r="N385" s="25" t="s">
        <v>4619</v>
      </c>
      <c r="O385" s="30">
        <f t="shared" si="5"/>
        <v>740481</v>
      </c>
    </row>
    <row r="386" spans="8:15" ht="15" customHeight="1">
      <c r="H386" s="28" t="s">
        <v>46</v>
      </c>
      <c r="I386" s="6">
        <v>46073</v>
      </c>
      <c r="J386" s="21" t="s">
        <v>4620</v>
      </c>
      <c r="K386" s="18" t="s">
        <v>55</v>
      </c>
      <c r="L386" s="23">
        <v>740481</v>
      </c>
      <c r="M386" s="23">
        <v>0</v>
      </c>
      <c r="N386" s="25" t="s">
        <v>4621</v>
      </c>
      <c r="O386" s="30">
        <f t="shared" si="5"/>
        <v>740481</v>
      </c>
    </row>
    <row r="387" spans="8:15" ht="15" customHeight="1">
      <c r="H387" s="28" t="s">
        <v>88</v>
      </c>
      <c r="I387" s="6">
        <v>46073</v>
      </c>
      <c r="J387" s="21" t="s">
        <v>4633</v>
      </c>
      <c r="K387" s="18" t="s">
        <v>90</v>
      </c>
      <c r="L387" s="23">
        <v>740481</v>
      </c>
      <c r="M387" s="23">
        <v>0</v>
      </c>
      <c r="N387" s="25" t="s">
        <v>4634</v>
      </c>
      <c r="O387" s="30">
        <f t="shared" ref="O387:O450" si="6">+L387-E387</f>
        <v>740481</v>
      </c>
    </row>
    <row r="388" spans="8:15" ht="15" customHeight="1">
      <c r="H388" s="28" t="s">
        <v>825</v>
      </c>
      <c r="I388" s="6">
        <v>46076</v>
      </c>
      <c r="J388" s="21" t="s">
        <v>4702</v>
      </c>
      <c r="K388" s="18" t="s">
        <v>826</v>
      </c>
      <c r="L388" s="23">
        <v>740481</v>
      </c>
      <c r="M388" s="23">
        <v>0</v>
      </c>
      <c r="N388" s="25" t="s">
        <v>4703</v>
      </c>
      <c r="O388" s="30">
        <f t="shared" si="6"/>
        <v>740481</v>
      </c>
    </row>
    <row r="389" spans="8:15" ht="15" customHeight="1">
      <c r="H389" s="28" t="s">
        <v>825</v>
      </c>
      <c r="I389" s="6">
        <v>46076</v>
      </c>
      <c r="J389" s="21" t="s">
        <v>4704</v>
      </c>
      <c r="K389" s="18" t="s">
        <v>826</v>
      </c>
      <c r="L389" s="23">
        <v>740481</v>
      </c>
      <c r="M389" s="23">
        <v>0</v>
      </c>
      <c r="N389" s="25" t="s">
        <v>4705</v>
      </c>
      <c r="O389" s="30">
        <f t="shared" si="6"/>
        <v>740481</v>
      </c>
    </row>
    <row r="390" spans="8:15" ht="15" customHeight="1">
      <c r="H390" s="28" t="s">
        <v>813</v>
      </c>
      <c r="I390" s="6">
        <v>46086</v>
      </c>
      <c r="J390" s="21" t="s">
        <v>4978</v>
      </c>
      <c r="K390" s="18" t="s">
        <v>851</v>
      </c>
      <c r="L390" s="23">
        <v>740481</v>
      </c>
      <c r="M390" s="23">
        <v>0</v>
      </c>
      <c r="N390" s="25" t="s">
        <v>4979</v>
      </c>
      <c r="O390" s="30">
        <f t="shared" si="6"/>
        <v>740481</v>
      </c>
    </row>
    <row r="391" spans="8:15" ht="15" customHeight="1">
      <c r="H391" s="28" t="s">
        <v>798</v>
      </c>
      <c r="I391" s="6">
        <v>46087</v>
      </c>
      <c r="J391" s="21" t="s">
        <v>5110</v>
      </c>
      <c r="K391" s="18" t="s">
        <v>810</v>
      </c>
      <c r="L391" s="23">
        <v>740481</v>
      </c>
      <c r="M391" s="23">
        <v>0</v>
      </c>
      <c r="N391" s="25" t="s">
        <v>5111</v>
      </c>
      <c r="O391" s="30">
        <f t="shared" si="6"/>
        <v>740481</v>
      </c>
    </row>
    <row r="392" spans="8:15" ht="15" customHeight="1">
      <c r="H392" s="28" t="s">
        <v>15</v>
      </c>
      <c r="I392" s="6">
        <v>46091</v>
      </c>
      <c r="J392" s="21" t="s">
        <v>5177</v>
      </c>
      <c r="K392" s="18" t="s">
        <v>16</v>
      </c>
      <c r="L392" s="23">
        <v>740481</v>
      </c>
      <c r="M392" s="23">
        <v>0</v>
      </c>
      <c r="N392" s="25" t="s">
        <v>5178</v>
      </c>
      <c r="O392" s="30">
        <f t="shared" si="6"/>
        <v>740481</v>
      </c>
    </row>
    <row r="393" spans="8:15" ht="15" customHeight="1">
      <c r="H393" s="28" t="s">
        <v>798</v>
      </c>
      <c r="I393" s="6">
        <v>46091</v>
      </c>
      <c r="J393" s="21" t="s">
        <v>5224</v>
      </c>
      <c r="K393" s="18" t="s">
        <v>799</v>
      </c>
      <c r="L393" s="23">
        <v>740481</v>
      </c>
      <c r="M393" s="23">
        <v>0</v>
      </c>
      <c r="N393" s="25" t="s">
        <v>5225</v>
      </c>
      <c r="O393" s="30">
        <f t="shared" si="6"/>
        <v>740481</v>
      </c>
    </row>
    <row r="394" spans="8:15" ht="15" customHeight="1">
      <c r="H394" s="28" t="s">
        <v>798</v>
      </c>
      <c r="I394" s="6">
        <v>46098</v>
      </c>
      <c r="J394" s="21" t="s">
        <v>5414</v>
      </c>
      <c r="K394" s="18" t="s">
        <v>810</v>
      </c>
      <c r="L394" s="23">
        <v>740481</v>
      </c>
      <c r="M394" s="23">
        <v>0</v>
      </c>
      <c r="N394" s="25" t="s">
        <v>5415</v>
      </c>
      <c r="O394" s="30">
        <f t="shared" si="6"/>
        <v>740481</v>
      </c>
    </row>
    <row r="395" spans="8:15" ht="15" customHeight="1">
      <c r="H395" s="28" t="s">
        <v>798</v>
      </c>
      <c r="I395" s="6">
        <v>46100</v>
      </c>
      <c r="J395" s="21" t="s">
        <v>5436</v>
      </c>
      <c r="K395" s="18" t="s">
        <v>799</v>
      </c>
      <c r="L395" s="23">
        <v>740481</v>
      </c>
      <c r="M395" s="23">
        <v>593654</v>
      </c>
      <c r="N395" s="25" t="s">
        <v>5437</v>
      </c>
      <c r="O395" s="30">
        <f t="shared" si="6"/>
        <v>740481</v>
      </c>
    </row>
    <row r="396" spans="8:15" ht="15" customHeight="1">
      <c r="H396" s="28" t="s">
        <v>790</v>
      </c>
      <c r="I396" s="6">
        <v>46107</v>
      </c>
      <c r="J396" s="21" t="s">
        <v>5839</v>
      </c>
      <c r="K396" s="18" t="s">
        <v>803</v>
      </c>
      <c r="L396" s="23">
        <v>740481</v>
      </c>
      <c r="M396" s="23">
        <v>0</v>
      </c>
      <c r="N396" s="25" t="s">
        <v>5840</v>
      </c>
      <c r="O396" s="30">
        <f t="shared" si="6"/>
        <v>740481</v>
      </c>
    </row>
    <row r="397" spans="8:15" ht="15" customHeight="1">
      <c r="H397" s="28" t="s">
        <v>112</v>
      </c>
      <c r="I397" s="6">
        <v>46108</v>
      </c>
      <c r="J397" s="21" t="s">
        <v>5908</v>
      </c>
      <c r="K397" s="18" t="s">
        <v>114</v>
      </c>
      <c r="L397" s="23">
        <v>740481</v>
      </c>
      <c r="M397" s="23">
        <v>0</v>
      </c>
      <c r="N397" s="25" t="s">
        <v>5909</v>
      </c>
      <c r="O397" s="30">
        <f t="shared" si="6"/>
        <v>740481</v>
      </c>
    </row>
    <row r="398" spans="8:15" ht="15" customHeight="1">
      <c r="H398" s="28" t="s">
        <v>868</v>
      </c>
      <c r="I398" s="6">
        <v>46111</v>
      </c>
      <c r="J398" s="21" t="s">
        <v>5972</v>
      </c>
      <c r="K398" s="18" t="s">
        <v>869</v>
      </c>
      <c r="L398" s="23">
        <v>740481</v>
      </c>
      <c r="M398" s="23">
        <v>0</v>
      </c>
      <c r="N398" s="25" t="s">
        <v>5973</v>
      </c>
      <c r="O398" s="30">
        <f t="shared" si="6"/>
        <v>740481</v>
      </c>
    </row>
    <row r="399" spans="8:15" ht="15" customHeight="1">
      <c r="H399" s="28" t="s">
        <v>798</v>
      </c>
      <c r="I399" s="6">
        <v>46111</v>
      </c>
      <c r="J399" s="21" t="s">
        <v>5974</v>
      </c>
      <c r="K399" s="18" t="s">
        <v>799</v>
      </c>
      <c r="L399" s="23">
        <v>740481</v>
      </c>
      <c r="M399" s="23">
        <v>0</v>
      </c>
      <c r="N399" s="25" t="s">
        <v>5975</v>
      </c>
      <c r="O399" s="30">
        <f t="shared" si="6"/>
        <v>740481</v>
      </c>
    </row>
    <row r="400" spans="8:15" ht="15" customHeight="1">
      <c r="H400" s="28" t="s">
        <v>868</v>
      </c>
      <c r="I400" s="6">
        <v>46111</v>
      </c>
      <c r="J400" s="21" t="s">
        <v>5976</v>
      </c>
      <c r="K400" s="18" t="s">
        <v>869</v>
      </c>
      <c r="L400" s="23">
        <v>740481</v>
      </c>
      <c r="M400" s="23">
        <v>0</v>
      </c>
      <c r="N400" s="25" t="s">
        <v>5977</v>
      </c>
      <c r="O400" s="30">
        <f t="shared" si="6"/>
        <v>740481</v>
      </c>
    </row>
    <row r="401" spans="1:15" ht="15" customHeight="1">
      <c r="H401" s="28" t="s">
        <v>798</v>
      </c>
      <c r="I401" s="6">
        <v>46111</v>
      </c>
      <c r="J401" s="21" t="s">
        <v>5980</v>
      </c>
      <c r="K401" s="18" t="s">
        <v>799</v>
      </c>
      <c r="L401" s="23">
        <v>740481</v>
      </c>
      <c r="M401" s="23">
        <v>0</v>
      </c>
      <c r="N401" s="25" t="s">
        <v>5981</v>
      </c>
      <c r="O401" s="30">
        <f t="shared" si="6"/>
        <v>740481</v>
      </c>
    </row>
    <row r="402" spans="1:15" ht="15" customHeight="1">
      <c r="H402" s="28" t="s">
        <v>798</v>
      </c>
      <c r="I402" s="6">
        <v>46112</v>
      </c>
      <c r="J402" s="21" t="s">
        <v>6016</v>
      </c>
      <c r="K402" s="18" t="s">
        <v>799</v>
      </c>
      <c r="L402" s="23">
        <v>740481</v>
      </c>
      <c r="M402" s="23">
        <v>0</v>
      </c>
      <c r="N402" s="25" t="s">
        <v>6017</v>
      </c>
      <c r="O402" s="30">
        <f t="shared" si="6"/>
        <v>740481</v>
      </c>
    </row>
    <row r="403" spans="1:15" ht="15" customHeight="1">
      <c r="H403" s="28" t="s">
        <v>868</v>
      </c>
      <c r="I403" s="6">
        <v>46112</v>
      </c>
      <c r="J403" s="21" t="s">
        <v>6020</v>
      </c>
      <c r="K403" s="18" t="s">
        <v>869</v>
      </c>
      <c r="L403" s="23">
        <v>740481</v>
      </c>
      <c r="M403" s="23">
        <v>0</v>
      </c>
      <c r="N403" s="25" t="s">
        <v>6021</v>
      </c>
      <c r="O403" s="30">
        <f t="shared" si="6"/>
        <v>740481</v>
      </c>
    </row>
    <row r="404" spans="1:15" ht="15" customHeight="1">
      <c r="H404" s="28" t="s">
        <v>328</v>
      </c>
      <c r="I404" s="6">
        <v>46112</v>
      </c>
      <c r="J404" s="21" t="s">
        <v>6091</v>
      </c>
      <c r="K404" s="18" t="s">
        <v>333</v>
      </c>
      <c r="L404" s="23">
        <v>740481</v>
      </c>
      <c r="M404" s="23">
        <v>0</v>
      </c>
      <c r="N404" s="25" t="s">
        <v>6092</v>
      </c>
      <c r="O404" s="30">
        <f t="shared" si="6"/>
        <v>740481</v>
      </c>
    </row>
    <row r="405" spans="1:15" ht="15" customHeight="1">
      <c r="H405" s="28" t="s">
        <v>4602</v>
      </c>
      <c r="I405" s="6">
        <v>46078</v>
      </c>
      <c r="J405" s="21" t="s">
        <v>1143</v>
      </c>
      <c r="K405" s="18" t="s">
        <v>4603</v>
      </c>
      <c r="L405" s="23">
        <v>740481</v>
      </c>
      <c r="M405" s="23">
        <v>0</v>
      </c>
      <c r="N405" s="25" t="s">
        <v>6327</v>
      </c>
      <c r="O405" s="30">
        <f t="shared" si="6"/>
        <v>740481</v>
      </c>
    </row>
    <row r="406" spans="1:15" ht="15" customHeight="1">
      <c r="H406" s="28" t="s">
        <v>4602</v>
      </c>
      <c r="I406" s="6">
        <v>46078</v>
      </c>
      <c r="J406" s="21" t="s">
        <v>1150</v>
      </c>
      <c r="K406" s="18" t="s">
        <v>4603</v>
      </c>
      <c r="L406" s="23">
        <v>740481</v>
      </c>
      <c r="M406" s="23">
        <v>0</v>
      </c>
      <c r="N406" s="25" t="s">
        <v>6329</v>
      </c>
      <c r="O406" s="30">
        <f t="shared" si="6"/>
        <v>740481</v>
      </c>
    </row>
    <row r="407" spans="1:15" ht="15" customHeight="1">
      <c r="H407" s="28" t="s">
        <v>4602</v>
      </c>
      <c r="I407" s="6">
        <v>46083</v>
      </c>
      <c r="J407" s="21" t="s">
        <v>1187</v>
      </c>
      <c r="K407" s="18" t="s">
        <v>4603</v>
      </c>
      <c r="L407" s="23">
        <v>740481</v>
      </c>
      <c r="M407" s="23">
        <v>0</v>
      </c>
      <c r="N407" s="25" t="s">
        <v>6341</v>
      </c>
      <c r="O407" s="30">
        <f t="shared" si="6"/>
        <v>740481</v>
      </c>
    </row>
    <row r="408" spans="1:15" ht="15" customHeight="1">
      <c r="H408" s="28" t="s">
        <v>4498</v>
      </c>
      <c r="I408" s="6">
        <v>46098</v>
      </c>
      <c r="J408" s="21" t="s">
        <v>1349</v>
      </c>
      <c r="K408" s="18" t="s">
        <v>4499</v>
      </c>
      <c r="L408" s="23">
        <v>740481</v>
      </c>
      <c r="M408" s="23">
        <v>0</v>
      </c>
      <c r="N408" s="25" t="s">
        <v>6366</v>
      </c>
      <c r="O408" s="30">
        <f t="shared" si="6"/>
        <v>740481</v>
      </c>
    </row>
    <row r="409" spans="1:15" ht="15" customHeight="1">
      <c r="H409" s="28" t="s">
        <v>4498</v>
      </c>
      <c r="I409" s="6">
        <v>46108</v>
      </c>
      <c r="J409" s="21" t="s">
        <v>1347</v>
      </c>
      <c r="K409" s="18" t="s">
        <v>4499</v>
      </c>
      <c r="L409" s="23">
        <v>740481</v>
      </c>
      <c r="M409" s="23">
        <v>0</v>
      </c>
      <c r="N409" s="25" t="s">
        <v>6400</v>
      </c>
      <c r="O409" s="30">
        <f t="shared" si="6"/>
        <v>740481</v>
      </c>
    </row>
    <row r="410" spans="1:15" ht="15" customHeight="1">
      <c r="H410" s="28" t="s">
        <v>5719</v>
      </c>
      <c r="I410" s="6">
        <v>46070</v>
      </c>
      <c r="J410" s="21" t="s">
        <v>171</v>
      </c>
      <c r="K410" s="18" t="s">
        <v>5720</v>
      </c>
      <c r="L410" s="23">
        <v>740481</v>
      </c>
      <c r="M410" s="23">
        <v>0</v>
      </c>
      <c r="N410" s="25" t="s">
        <v>6487</v>
      </c>
      <c r="O410" s="30">
        <f t="shared" si="6"/>
        <v>740481</v>
      </c>
    </row>
    <row r="411" spans="1:15" ht="15" customHeight="1">
      <c r="H411" s="28" t="s">
        <v>5719</v>
      </c>
      <c r="I411" s="6">
        <v>46085</v>
      </c>
      <c r="J411" s="21" t="s">
        <v>237</v>
      </c>
      <c r="K411" s="18" t="s">
        <v>5720</v>
      </c>
      <c r="L411" s="23">
        <v>740481</v>
      </c>
      <c r="M411" s="23">
        <v>0</v>
      </c>
      <c r="N411" s="25" t="s">
        <v>6511</v>
      </c>
      <c r="O411" s="30">
        <f t="shared" si="6"/>
        <v>740481</v>
      </c>
    </row>
    <row r="412" spans="1:15" ht="15" customHeight="1">
      <c r="H412" s="28" t="s">
        <v>5719</v>
      </c>
      <c r="I412" s="6">
        <v>46085</v>
      </c>
      <c r="J412" s="21" t="s">
        <v>241</v>
      </c>
      <c r="K412" s="18" t="s">
        <v>5720</v>
      </c>
      <c r="L412" s="23">
        <v>740481</v>
      </c>
      <c r="M412" s="23">
        <v>0</v>
      </c>
      <c r="N412" s="25" t="s">
        <v>6512</v>
      </c>
      <c r="O412" s="30">
        <f t="shared" si="6"/>
        <v>740481</v>
      </c>
    </row>
    <row r="413" spans="1:15" ht="15" customHeight="1">
      <c r="H413" s="28" t="s">
        <v>5719</v>
      </c>
      <c r="I413" s="6">
        <v>46098</v>
      </c>
      <c r="J413" s="21" t="s">
        <v>281</v>
      </c>
      <c r="K413" s="18" t="s">
        <v>5720</v>
      </c>
      <c r="L413" s="23">
        <v>740481</v>
      </c>
      <c r="M413" s="23">
        <v>0</v>
      </c>
      <c r="N413" s="25" t="s">
        <v>6525</v>
      </c>
      <c r="O413" s="30">
        <f t="shared" si="6"/>
        <v>740481</v>
      </c>
    </row>
    <row r="414" spans="1:15" ht="15" customHeight="1">
      <c r="H414" s="28" t="s">
        <v>4602</v>
      </c>
      <c r="I414" s="6">
        <v>46087</v>
      </c>
      <c r="J414" s="21" t="s">
        <v>1203</v>
      </c>
      <c r="K414" s="18" t="s">
        <v>4603</v>
      </c>
      <c r="L414" s="23">
        <v>745941</v>
      </c>
      <c r="M414" s="23">
        <v>0</v>
      </c>
      <c r="N414" s="25" t="s">
        <v>6348</v>
      </c>
      <c r="O414" s="30">
        <f t="shared" si="6"/>
        <v>745941</v>
      </c>
    </row>
    <row r="415" spans="1:15" ht="15" customHeight="1">
      <c r="A415" s="4" t="s">
        <v>67</v>
      </c>
      <c r="B415" s="8">
        <v>46031</v>
      </c>
      <c r="C415" s="10" t="s">
        <v>3347</v>
      </c>
      <c r="D415" s="12" t="s">
        <v>808</v>
      </c>
      <c r="E415" s="14">
        <v>747500</v>
      </c>
      <c r="F415" s="14">
        <v>0</v>
      </c>
      <c r="G415" s="16" t="s">
        <v>3469</v>
      </c>
      <c r="H415" s="28" t="s">
        <v>67</v>
      </c>
      <c r="I415" s="6">
        <v>46052</v>
      </c>
      <c r="J415" s="21" t="s">
        <v>3900</v>
      </c>
      <c r="K415" s="18" t="s">
        <v>808</v>
      </c>
      <c r="L415" s="23">
        <v>747500</v>
      </c>
      <c r="M415" s="23">
        <v>0</v>
      </c>
      <c r="N415" s="25" t="s">
        <v>3895</v>
      </c>
      <c r="O415" s="30">
        <f t="shared" si="6"/>
        <v>0</v>
      </c>
    </row>
    <row r="416" spans="1:15" ht="15" customHeight="1">
      <c r="H416" s="28" t="s">
        <v>15</v>
      </c>
      <c r="I416" s="6">
        <v>46062</v>
      </c>
      <c r="J416" s="21" t="s">
        <v>4210</v>
      </c>
      <c r="K416" s="18" t="s">
        <v>16</v>
      </c>
      <c r="L416" s="23">
        <v>759941</v>
      </c>
      <c r="M416" s="23">
        <v>0</v>
      </c>
      <c r="N416" s="25" t="s">
        <v>4211</v>
      </c>
      <c r="O416" s="30">
        <f t="shared" si="6"/>
        <v>759941</v>
      </c>
    </row>
    <row r="417" spans="8:15" ht="15" customHeight="1">
      <c r="H417" s="28" t="s">
        <v>4498</v>
      </c>
      <c r="I417" s="6">
        <v>46038</v>
      </c>
      <c r="J417" s="21" t="s">
        <v>255</v>
      </c>
      <c r="K417" s="18" t="s">
        <v>4499</v>
      </c>
      <c r="L417" s="23">
        <v>759941</v>
      </c>
      <c r="M417" s="23">
        <v>0</v>
      </c>
      <c r="N417" s="25" t="s">
        <v>6149</v>
      </c>
      <c r="O417" s="30">
        <f t="shared" si="6"/>
        <v>759941</v>
      </c>
    </row>
    <row r="418" spans="8:15" ht="15" customHeight="1">
      <c r="H418" s="28" t="s">
        <v>4498</v>
      </c>
      <c r="I418" s="6">
        <v>46101</v>
      </c>
      <c r="J418" s="21" t="s">
        <v>1317</v>
      </c>
      <c r="K418" s="18" t="s">
        <v>4499</v>
      </c>
      <c r="L418" s="23">
        <v>759941</v>
      </c>
      <c r="M418" s="23">
        <v>0</v>
      </c>
      <c r="N418" s="25" t="s">
        <v>6384</v>
      </c>
      <c r="O418" s="30">
        <f t="shared" si="6"/>
        <v>759941</v>
      </c>
    </row>
    <row r="419" spans="8:15" ht="15" customHeight="1">
      <c r="H419" s="28" t="s">
        <v>67</v>
      </c>
      <c r="I419" s="6">
        <v>46073</v>
      </c>
      <c r="J419" s="21" t="s">
        <v>4600</v>
      </c>
      <c r="K419" s="18" t="s">
        <v>68</v>
      </c>
      <c r="L419" s="23">
        <v>760000</v>
      </c>
      <c r="M419" s="23">
        <v>-594600</v>
      </c>
      <c r="N419" s="25" t="s">
        <v>4601</v>
      </c>
      <c r="O419" s="30">
        <f t="shared" si="6"/>
        <v>760000</v>
      </c>
    </row>
    <row r="420" spans="8:15" ht="15" customHeight="1">
      <c r="H420" s="28" t="s">
        <v>4498</v>
      </c>
      <c r="I420" s="6">
        <v>46098</v>
      </c>
      <c r="J420" s="21" t="s">
        <v>1286</v>
      </c>
      <c r="K420" s="18" t="s">
        <v>4499</v>
      </c>
      <c r="L420" s="23">
        <v>769624</v>
      </c>
      <c r="M420" s="23">
        <v>0</v>
      </c>
      <c r="N420" s="25" t="s">
        <v>6372</v>
      </c>
      <c r="O420" s="30">
        <f t="shared" si="6"/>
        <v>769624</v>
      </c>
    </row>
    <row r="421" spans="8:15" ht="15" customHeight="1">
      <c r="H421" s="28" t="s">
        <v>112</v>
      </c>
      <c r="I421" s="6">
        <v>46112</v>
      </c>
      <c r="J421" s="21" t="s">
        <v>6046</v>
      </c>
      <c r="K421" s="18" t="s">
        <v>114</v>
      </c>
      <c r="L421" s="23">
        <v>775654</v>
      </c>
      <c r="M421" s="23">
        <v>0</v>
      </c>
      <c r="N421" s="25" t="s">
        <v>6047</v>
      </c>
      <c r="O421" s="30">
        <f t="shared" si="6"/>
        <v>775654</v>
      </c>
    </row>
    <row r="422" spans="8:15" ht="15" customHeight="1">
      <c r="H422" s="28" t="s">
        <v>790</v>
      </c>
      <c r="I422" s="6">
        <v>46055</v>
      </c>
      <c r="J422" s="21" t="s">
        <v>4102</v>
      </c>
      <c r="K422" s="18" t="s">
        <v>803</v>
      </c>
      <c r="L422" s="23">
        <v>777140</v>
      </c>
      <c r="M422" s="23">
        <v>-115000</v>
      </c>
      <c r="N422" s="25" t="s">
        <v>4103</v>
      </c>
      <c r="O422" s="30">
        <f t="shared" si="6"/>
        <v>777140</v>
      </c>
    </row>
    <row r="423" spans="8:15" ht="15" customHeight="1">
      <c r="H423" s="28" t="s">
        <v>67</v>
      </c>
      <c r="I423" s="6">
        <v>46065</v>
      </c>
      <c r="J423" s="21" t="s">
        <v>4306</v>
      </c>
      <c r="K423" s="18" t="s">
        <v>73</v>
      </c>
      <c r="L423" s="23">
        <v>777347</v>
      </c>
      <c r="M423" s="23">
        <v>222099</v>
      </c>
      <c r="N423" s="25" t="s">
        <v>4307</v>
      </c>
      <c r="O423" s="30">
        <f t="shared" si="6"/>
        <v>777347</v>
      </c>
    </row>
    <row r="424" spans="8:15" ht="15" customHeight="1">
      <c r="H424" s="28" t="s">
        <v>67</v>
      </c>
      <c r="I424" s="6">
        <v>46078</v>
      </c>
      <c r="J424" s="21" t="s">
        <v>4764</v>
      </c>
      <c r="K424" s="18" t="s">
        <v>73</v>
      </c>
      <c r="L424" s="23">
        <v>777347</v>
      </c>
      <c r="M424" s="23">
        <v>222099</v>
      </c>
      <c r="N424" s="25" t="s">
        <v>4765</v>
      </c>
      <c r="O424" s="30">
        <f t="shared" si="6"/>
        <v>777347</v>
      </c>
    </row>
    <row r="425" spans="8:15" ht="15" customHeight="1">
      <c r="H425" s="28" t="s">
        <v>67</v>
      </c>
      <c r="I425" s="6">
        <v>46079</v>
      </c>
      <c r="J425" s="21" t="s">
        <v>4816</v>
      </c>
      <c r="K425" s="18" t="s">
        <v>73</v>
      </c>
      <c r="L425" s="23">
        <v>777347</v>
      </c>
      <c r="M425" s="23">
        <v>0</v>
      </c>
      <c r="N425" s="25" t="s">
        <v>4817</v>
      </c>
      <c r="O425" s="30">
        <f t="shared" si="6"/>
        <v>777347</v>
      </c>
    </row>
    <row r="426" spans="8:15" ht="15" customHeight="1">
      <c r="H426" s="28" t="s">
        <v>67</v>
      </c>
      <c r="I426" s="6">
        <v>46057</v>
      </c>
      <c r="J426" s="21" t="s">
        <v>4159</v>
      </c>
      <c r="K426" s="18" t="s">
        <v>73</v>
      </c>
      <c r="L426" s="23">
        <v>783925</v>
      </c>
      <c r="M426" s="23">
        <v>0</v>
      </c>
      <c r="N426" s="25" t="s">
        <v>4160</v>
      </c>
      <c r="O426" s="30">
        <f t="shared" si="6"/>
        <v>783925</v>
      </c>
    </row>
    <row r="427" spans="8:15" ht="15" customHeight="1">
      <c r="H427" s="28" t="s">
        <v>67</v>
      </c>
      <c r="I427" s="6">
        <v>46065</v>
      </c>
      <c r="J427" s="21" t="s">
        <v>4318</v>
      </c>
      <c r="K427" s="18" t="s">
        <v>73</v>
      </c>
      <c r="L427" s="23">
        <v>783925</v>
      </c>
      <c r="M427" s="23">
        <v>156785</v>
      </c>
      <c r="N427" s="25" t="s">
        <v>4319</v>
      </c>
      <c r="O427" s="30">
        <f t="shared" si="6"/>
        <v>783925</v>
      </c>
    </row>
    <row r="428" spans="8:15" ht="15" customHeight="1">
      <c r="H428" s="28" t="s">
        <v>825</v>
      </c>
      <c r="I428" s="6">
        <v>46078</v>
      </c>
      <c r="J428" s="21" t="s">
        <v>4754</v>
      </c>
      <c r="K428" s="18" t="s">
        <v>826</v>
      </c>
      <c r="L428" s="23">
        <v>783925</v>
      </c>
      <c r="M428" s="23">
        <v>0</v>
      </c>
      <c r="N428" s="25" t="s">
        <v>4755</v>
      </c>
      <c r="O428" s="30">
        <f t="shared" si="6"/>
        <v>783925</v>
      </c>
    </row>
    <row r="429" spans="8:15" ht="15" customHeight="1">
      <c r="H429" s="28" t="s">
        <v>825</v>
      </c>
      <c r="I429" s="6">
        <v>46079</v>
      </c>
      <c r="J429" s="21" t="s">
        <v>4800</v>
      </c>
      <c r="K429" s="18" t="s">
        <v>826</v>
      </c>
      <c r="L429" s="23">
        <v>783925</v>
      </c>
      <c r="M429" s="23">
        <v>0</v>
      </c>
      <c r="N429" s="25" t="s">
        <v>4801</v>
      </c>
      <c r="O429" s="30">
        <f t="shared" si="6"/>
        <v>783925</v>
      </c>
    </row>
    <row r="430" spans="8:15" ht="15" customHeight="1">
      <c r="H430" s="28" t="s">
        <v>67</v>
      </c>
      <c r="I430" s="6">
        <v>46080</v>
      </c>
      <c r="J430" s="21" t="s">
        <v>4829</v>
      </c>
      <c r="K430" s="18" t="s">
        <v>73</v>
      </c>
      <c r="L430" s="23">
        <v>783925</v>
      </c>
      <c r="M430" s="23">
        <v>0</v>
      </c>
      <c r="N430" s="25" t="s">
        <v>4830</v>
      </c>
      <c r="O430" s="30">
        <f t="shared" si="6"/>
        <v>783925</v>
      </c>
    </row>
    <row r="431" spans="8:15" ht="15" customHeight="1">
      <c r="H431" s="28" t="s">
        <v>328</v>
      </c>
      <c r="I431" s="6">
        <v>46086</v>
      </c>
      <c r="J431" s="21" t="s">
        <v>4995</v>
      </c>
      <c r="K431" s="18" t="s">
        <v>333</v>
      </c>
      <c r="L431" s="23">
        <v>783925</v>
      </c>
      <c r="M431" s="23">
        <v>-13570</v>
      </c>
      <c r="N431" s="25" t="s">
        <v>4996</v>
      </c>
      <c r="O431" s="30">
        <f t="shared" si="6"/>
        <v>783925</v>
      </c>
    </row>
    <row r="432" spans="8:15" ht="15" customHeight="1">
      <c r="H432" s="28" t="s">
        <v>1957</v>
      </c>
      <c r="I432" s="6">
        <v>46076</v>
      </c>
      <c r="J432" s="21" t="s">
        <v>4683</v>
      </c>
      <c r="K432" s="18" t="s">
        <v>2329</v>
      </c>
      <c r="L432" s="23">
        <v>785974</v>
      </c>
      <c r="M432" s="23">
        <v>-785974</v>
      </c>
      <c r="N432" s="25" t="s">
        <v>4684</v>
      </c>
      <c r="O432" s="30">
        <f t="shared" si="6"/>
        <v>785974</v>
      </c>
    </row>
    <row r="433" spans="1:15" ht="15" customHeight="1">
      <c r="H433" s="28" t="s">
        <v>1957</v>
      </c>
      <c r="I433" s="6">
        <v>46076</v>
      </c>
      <c r="J433" s="21" t="s">
        <v>4696</v>
      </c>
      <c r="K433" s="18" t="s">
        <v>2329</v>
      </c>
      <c r="L433" s="23">
        <v>785974</v>
      </c>
      <c r="M433" s="23">
        <v>0</v>
      </c>
      <c r="N433" s="25" t="s">
        <v>4684</v>
      </c>
      <c r="O433" s="30">
        <f t="shared" si="6"/>
        <v>785974</v>
      </c>
    </row>
    <row r="434" spans="1:15" ht="15" customHeight="1">
      <c r="H434" s="28" t="s">
        <v>5719</v>
      </c>
      <c r="I434" s="6">
        <v>46106</v>
      </c>
      <c r="J434" s="21" t="s">
        <v>305</v>
      </c>
      <c r="K434" s="18" t="s">
        <v>5720</v>
      </c>
      <c r="L434" s="23">
        <v>790481</v>
      </c>
      <c r="M434" s="23">
        <v>0</v>
      </c>
      <c r="N434" s="25" t="s">
        <v>6534</v>
      </c>
      <c r="O434" s="30">
        <f t="shared" si="6"/>
        <v>790481</v>
      </c>
    </row>
    <row r="435" spans="1:15" ht="15" customHeight="1">
      <c r="H435" s="28" t="s">
        <v>5719</v>
      </c>
      <c r="I435" s="6">
        <v>46106</v>
      </c>
      <c r="J435" s="21" t="s">
        <v>308</v>
      </c>
      <c r="K435" s="18" t="s">
        <v>5720</v>
      </c>
      <c r="L435" s="23">
        <v>790481</v>
      </c>
      <c r="M435" s="23">
        <v>0</v>
      </c>
      <c r="N435" s="25" t="s">
        <v>6535</v>
      </c>
      <c r="O435" s="30">
        <f t="shared" si="6"/>
        <v>790481</v>
      </c>
    </row>
    <row r="436" spans="1:15" ht="15" customHeight="1">
      <c r="H436" s="28" t="s">
        <v>813</v>
      </c>
      <c r="I436" s="6">
        <v>46052</v>
      </c>
      <c r="J436" s="21" t="s">
        <v>3802</v>
      </c>
      <c r="K436" s="18" t="s">
        <v>865</v>
      </c>
      <c r="L436" s="23">
        <v>791624</v>
      </c>
      <c r="M436" s="23">
        <v>0</v>
      </c>
      <c r="N436" s="25" t="s">
        <v>3803</v>
      </c>
      <c r="O436" s="30">
        <f t="shared" si="6"/>
        <v>791624</v>
      </c>
    </row>
    <row r="437" spans="1:15" ht="15" customHeight="1">
      <c r="H437" s="28" t="s">
        <v>88</v>
      </c>
      <c r="I437" s="6">
        <v>46073</v>
      </c>
      <c r="J437" s="21" t="s">
        <v>4624</v>
      </c>
      <c r="K437" s="18" t="s">
        <v>90</v>
      </c>
      <c r="L437" s="23">
        <v>791624</v>
      </c>
      <c r="M437" s="23">
        <v>0</v>
      </c>
      <c r="N437" s="25" t="s">
        <v>4625</v>
      </c>
      <c r="O437" s="30">
        <f t="shared" si="6"/>
        <v>791624</v>
      </c>
    </row>
    <row r="438" spans="1:15" ht="15" customHeight="1">
      <c r="H438" s="28" t="s">
        <v>328</v>
      </c>
      <c r="I438" s="6">
        <v>46079</v>
      </c>
      <c r="J438" s="21" t="s">
        <v>4784</v>
      </c>
      <c r="K438" s="18" t="s">
        <v>333</v>
      </c>
      <c r="L438" s="23">
        <v>791624</v>
      </c>
      <c r="M438" s="23">
        <v>-62000</v>
      </c>
      <c r="N438" s="25" t="s">
        <v>4785</v>
      </c>
      <c r="O438" s="30">
        <f t="shared" si="6"/>
        <v>791624</v>
      </c>
    </row>
    <row r="439" spans="1:15" ht="15" customHeight="1">
      <c r="H439" s="28" t="s">
        <v>790</v>
      </c>
      <c r="I439" s="6">
        <v>46107</v>
      </c>
      <c r="J439" s="21" t="s">
        <v>5849</v>
      </c>
      <c r="K439" s="18" t="s">
        <v>803</v>
      </c>
      <c r="L439" s="23">
        <v>791624</v>
      </c>
      <c r="M439" s="23">
        <v>0</v>
      </c>
      <c r="N439" s="25" t="s">
        <v>5850</v>
      </c>
      <c r="O439" s="30">
        <f t="shared" si="6"/>
        <v>791624</v>
      </c>
    </row>
    <row r="440" spans="1:15" ht="15" customHeight="1">
      <c r="H440" s="28" t="s">
        <v>112</v>
      </c>
      <c r="I440" s="6">
        <v>46112</v>
      </c>
      <c r="J440" s="21" t="s">
        <v>6052</v>
      </c>
      <c r="K440" s="18" t="s">
        <v>114</v>
      </c>
      <c r="L440" s="23">
        <v>791624</v>
      </c>
      <c r="M440" s="23">
        <v>0</v>
      </c>
      <c r="N440" s="25" t="s">
        <v>6049</v>
      </c>
      <c r="O440" s="30">
        <f t="shared" si="6"/>
        <v>791624</v>
      </c>
    </row>
    <row r="441" spans="1:15" ht="15" customHeight="1">
      <c r="H441" s="28" t="s">
        <v>67</v>
      </c>
      <c r="I441" s="6">
        <v>46044</v>
      </c>
      <c r="J441" s="21" t="s">
        <v>2306</v>
      </c>
      <c r="K441" s="18" t="s">
        <v>808</v>
      </c>
      <c r="L441" s="23">
        <v>793500</v>
      </c>
      <c r="M441" s="23">
        <v>0</v>
      </c>
      <c r="N441" s="25" t="s">
        <v>2307</v>
      </c>
      <c r="O441" s="30">
        <f t="shared" si="6"/>
        <v>793500</v>
      </c>
    </row>
    <row r="442" spans="1:15" ht="15" customHeight="1">
      <c r="H442" s="28" t="s">
        <v>813</v>
      </c>
      <c r="I442" s="6">
        <v>46070</v>
      </c>
      <c r="J442" s="21" t="s">
        <v>4411</v>
      </c>
      <c r="K442" s="18" t="s">
        <v>865</v>
      </c>
      <c r="L442" s="23">
        <v>793654</v>
      </c>
      <c r="M442" s="23">
        <v>-300000</v>
      </c>
      <c r="N442" s="25" t="s">
        <v>4412</v>
      </c>
      <c r="O442" s="30">
        <f t="shared" si="6"/>
        <v>793654</v>
      </c>
    </row>
    <row r="443" spans="1:15" ht="15" customHeight="1">
      <c r="A443" s="4" t="s">
        <v>67</v>
      </c>
      <c r="B443" s="8">
        <v>46031</v>
      </c>
      <c r="C443" s="10" t="s">
        <v>3194</v>
      </c>
      <c r="D443" s="12" t="s">
        <v>808</v>
      </c>
      <c r="E443" s="14">
        <v>805000</v>
      </c>
      <c r="F443" s="14">
        <v>0</v>
      </c>
      <c r="G443" s="16" t="s">
        <v>3314</v>
      </c>
      <c r="H443" s="28" t="s">
        <v>67</v>
      </c>
      <c r="I443" s="6">
        <v>46038</v>
      </c>
      <c r="J443" s="21" t="s">
        <v>1267</v>
      </c>
      <c r="K443" s="18" t="s">
        <v>808</v>
      </c>
      <c r="L443" s="23">
        <v>805000</v>
      </c>
      <c r="M443" s="23">
        <v>0</v>
      </c>
      <c r="N443" s="25" t="s">
        <v>1266</v>
      </c>
      <c r="O443" s="30">
        <f t="shared" si="6"/>
        <v>0</v>
      </c>
    </row>
    <row r="444" spans="1:15" ht="15" customHeight="1">
      <c r="A444" s="4" t="s">
        <v>67</v>
      </c>
      <c r="B444" s="8">
        <v>46031</v>
      </c>
      <c r="C444" s="10" t="s">
        <v>3353</v>
      </c>
      <c r="D444" s="12" t="s">
        <v>794</v>
      </c>
      <c r="E444" s="14">
        <v>805000</v>
      </c>
      <c r="F444" s="14">
        <v>0</v>
      </c>
      <c r="G444" s="16" t="s">
        <v>3475</v>
      </c>
      <c r="H444" s="28" t="s">
        <v>67</v>
      </c>
      <c r="I444" s="6">
        <v>46046</v>
      </c>
      <c r="J444" s="21" t="s">
        <v>2668</v>
      </c>
      <c r="K444" s="18" t="s">
        <v>794</v>
      </c>
      <c r="L444" s="23">
        <v>805000</v>
      </c>
      <c r="M444" s="23">
        <v>0</v>
      </c>
      <c r="N444" s="25" t="s">
        <v>2669</v>
      </c>
      <c r="O444" s="30">
        <f t="shared" si="6"/>
        <v>0</v>
      </c>
    </row>
    <row r="445" spans="1:15" ht="15" customHeight="1">
      <c r="H445" s="28" t="s">
        <v>67</v>
      </c>
      <c r="I445" s="6">
        <v>46057</v>
      </c>
      <c r="J445" s="21" t="s">
        <v>4175</v>
      </c>
      <c r="K445" s="18" t="s">
        <v>73</v>
      </c>
      <c r="L445" s="23">
        <v>808449</v>
      </c>
      <c r="M445" s="23">
        <v>-404224</v>
      </c>
      <c r="N445" s="25" t="s">
        <v>4176</v>
      </c>
      <c r="O445" s="30">
        <f t="shared" si="6"/>
        <v>808449</v>
      </c>
    </row>
    <row r="446" spans="1:15" ht="15" customHeight="1">
      <c r="H446" s="28" t="s">
        <v>112</v>
      </c>
      <c r="I446" s="6">
        <v>46084</v>
      </c>
      <c r="J446" s="21" t="s">
        <v>4927</v>
      </c>
      <c r="K446" s="18" t="s">
        <v>114</v>
      </c>
      <c r="L446" s="23">
        <v>809624</v>
      </c>
      <c r="M446" s="23">
        <v>0</v>
      </c>
      <c r="N446" s="25" t="s">
        <v>4928</v>
      </c>
      <c r="O446" s="30">
        <f t="shared" si="6"/>
        <v>809624</v>
      </c>
    </row>
    <row r="447" spans="1:15" ht="15" customHeight="1">
      <c r="H447" s="28" t="s">
        <v>112</v>
      </c>
      <c r="I447" s="6">
        <v>46101</v>
      </c>
      <c r="J447" s="21" t="s">
        <v>5455</v>
      </c>
      <c r="K447" s="18" t="s">
        <v>114</v>
      </c>
      <c r="L447" s="23">
        <v>809624</v>
      </c>
      <c r="M447" s="23">
        <v>0</v>
      </c>
      <c r="N447" s="25" t="s">
        <v>5456</v>
      </c>
      <c r="O447" s="30">
        <f t="shared" si="6"/>
        <v>809624</v>
      </c>
    </row>
    <row r="448" spans="1:15" ht="15" customHeight="1">
      <c r="H448" s="28" t="s">
        <v>4498</v>
      </c>
      <c r="I448" s="6">
        <v>46105</v>
      </c>
      <c r="J448" s="21" t="s">
        <v>1333</v>
      </c>
      <c r="K448" s="18" t="s">
        <v>4499</v>
      </c>
      <c r="L448" s="23">
        <v>809624</v>
      </c>
      <c r="M448" s="23">
        <v>0</v>
      </c>
      <c r="N448" s="25" t="s">
        <v>6392</v>
      </c>
      <c r="O448" s="30">
        <f t="shared" si="6"/>
        <v>809624</v>
      </c>
    </row>
    <row r="449" spans="8:15" ht="15" customHeight="1">
      <c r="H449" s="28" t="s">
        <v>328</v>
      </c>
      <c r="I449" s="6">
        <v>46051</v>
      </c>
      <c r="J449" s="21" t="s">
        <v>3654</v>
      </c>
      <c r="K449" s="18" t="s">
        <v>333</v>
      </c>
      <c r="L449" s="23">
        <v>812832</v>
      </c>
      <c r="M449" s="23">
        <v>0</v>
      </c>
      <c r="N449" s="25" t="s">
        <v>3655</v>
      </c>
      <c r="O449" s="30">
        <f t="shared" si="6"/>
        <v>812832</v>
      </c>
    </row>
    <row r="450" spans="8:15" ht="15" customHeight="1">
      <c r="H450" s="28" t="s">
        <v>328</v>
      </c>
      <c r="I450" s="6">
        <v>46051</v>
      </c>
      <c r="J450" s="21" t="s">
        <v>3657</v>
      </c>
      <c r="K450" s="18" t="s">
        <v>333</v>
      </c>
      <c r="L450" s="23">
        <v>812832</v>
      </c>
      <c r="M450" s="23">
        <v>0</v>
      </c>
      <c r="N450" s="25" t="s">
        <v>3655</v>
      </c>
      <c r="O450" s="30">
        <f t="shared" si="6"/>
        <v>812832</v>
      </c>
    </row>
    <row r="451" spans="8:15" ht="15" customHeight="1">
      <c r="H451" s="28" t="s">
        <v>328</v>
      </c>
      <c r="I451" s="6">
        <v>46057</v>
      </c>
      <c r="J451" s="21" t="s">
        <v>4172</v>
      </c>
      <c r="K451" s="18" t="s">
        <v>333</v>
      </c>
      <c r="L451" s="23">
        <v>812832</v>
      </c>
      <c r="M451" s="23">
        <v>0</v>
      </c>
      <c r="N451" s="25" t="s">
        <v>4173</v>
      </c>
      <c r="O451" s="30">
        <f t="shared" ref="O451:O514" si="7">+L451-E451</f>
        <v>812832</v>
      </c>
    </row>
    <row r="452" spans="8:15" ht="15" customHeight="1">
      <c r="H452" s="28" t="s">
        <v>328</v>
      </c>
      <c r="I452" s="6">
        <v>46080</v>
      </c>
      <c r="J452" s="21" t="s">
        <v>4843</v>
      </c>
      <c r="K452" s="18" t="s">
        <v>333</v>
      </c>
      <c r="L452" s="23">
        <v>812832</v>
      </c>
      <c r="M452" s="23">
        <v>0</v>
      </c>
      <c r="N452" s="25" t="s">
        <v>4844</v>
      </c>
      <c r="O452" s="30">
        <f t="shared" si="7"/>
        <v>812832</v>
      </c>
    </row>
    <row r="453" spans="8:15" ht="15" customHeight="1">
      <c r="H453" s="28" t="s">
        <v>328</v>
      </c>
      <c r="I453" s="6">
        <v>46080</v>
      </c>
      <c r="J453" s="21" t="s">
        <v>4853</v>
      </c>
      <c r="K453" s="18" t="s">
        <v>333</v>
      </c>
      <c r="L453" s="23">
        <v>812832</v>
      </c>
      <c r="M453" s="23">
        <v>0</v>
      </c>
      <c r="N453" s="25" t="s">
        <v>4854</v>
      </c>
      <c r="O453" s="30">
        <f t="shared" si="7"/>
        <v>812832</v>
      </c>
    </row>
    <row r="454" spans="8:15" ht="15" customHeight="1">
      <c r="H454" s="28" t="s">
        <v>15</v>
      </c>
      <c r="I454" s="6">
        <v>46108</v>
      </c>
      <c r="J454" s="21" t="s">
        <v>5906</v>
      </c>
      <c r="K454" s="18" t="s">
        <v>16</v>
      </c>
      <c r="L454" s="23">
        <v>812832</v>
      </c>
      <c r="M454" s="23">
        <v>0</v>
      </c>
      <c r="N454" s="25" t="s">
        <v>5907</v>
      </c>
      <c r="O454" s="30">
        <f t="shared" si="7"/>
        <v>812832</v>
      </c>
    </row>
    <row r="455" spans="8:15" ht="15" customHeight="1">
      <c r="H455" s="28" t="s">
        <v>328</v>
      </c>
      <c r="I455" s="6">
        <v>46112</v>
      </c>
      <c r="J455" s="21" t="s">
        <v>6022</v>
      </c>
      <c r="K455" s="18" t="s">
        <v>333</v>
      </c>
      <c r="L455" s="23">
        <v>812832</v>
      </c>
      <c r="M455" s="23">
        <v>0</v>
      </c>
      <c r="N455" s="25" t="s">
        <v>6023</v>
      </c>
      <c r="O455" s="30">
        <f t="shared" si="7"/>
        <v>812832</v>
      </c>
    </row>
    <row r="456" spans="8:15" ht="15" customHeight="1">
      <c r="H456" s="28" t="s">
        <v>328</v>
      </c>
      <c r="I456" s="6">
        <v>46112</v>
      </c>
      <c r="J456" s="21" t="s">
        <v>6032</v>
      </c>
      <c r="K456" s="18" t="s">
        <v>333</v>
      </c>
      <c r="L456" s="23">
        <v>812832</v>
      </c>
      <c r="M456" s="23">
        <v>0</v>
      </c>
      <c r="N456" s="25" t="s">
        <v>6033</v>
      </c>
      <c r="O456" s="30">
        <f t="shared" si="7"/>
        <v>812832</v>
      </c>
    </row>
    <row r="457" spans="8:15" ht="15" customHeight="1">
      <c r="H457" s="28" t="s">
        <v>5719</v>
      </c>
      <c r="I457" s="6">
        <v>46080</v>
      </c>
      <c r="J457" s="21" t="s">
        <v>231</v>
      </c>
      <c r="K457" s="18" t="s">
        <v>5720</v>
      </c>
      <c r="L457" s="23">
        <v>812832</v>
      </c>
      <c r="M457" s="23">
        <v>0</v>
      </c>
      <c r="N457" s="25" t="s">
        <v>6509</v>
      </c>
      <c r="O457" s="30">
        <f t="shared" si="7"/>
        <v>812832</v>
      </c>
    </row>
    <row r="458" spans="8:15" ht="15" customHeight="1">
      <c r="H458" s="28" t="s">
        <v>1957</v>
      </c>
      <c r="I458" s="6">
        <v>46066</v>
      </c>
      <c r="J458" s="21" t="s">
        <v>4346</v>
      </c>
      <c r="K458" s="18" t="s">
        <v>2327</v>
      </c>
      <c r="L458" s="23">
        <v>814300</v>
      </c>
      <c r="M458" s="23">
        <v>0</v>
      </c>
      <c r="N458" s="25" t="s">
        <v>4347</v>
      </c>
      <c r="O458" s="30">
        <f t="shared" si="7"/>
        <v>814300</v>
      </c>
    </row>
    <row r="459" spans="8:15" ht="15" customHeight="1">
      <c r="H459" s="28" t="s">
        <v>328</v>
      </c>
      <c r="I459" s="6">
        <v>46076</v>
      </c>
      <c r="J459" s="21" t="s">
        <v>4719</v>
      </c>
      <c r="K459" s="18" t="s">
        <v>333</v>
      </c>
      <c r="L459" s="23">
        <v>817355</v>
      </c>
      <c r="M459" s="23">
        <v>280140</v>
      </c>
      <c r="N459" s="25" t="s">
        <v>4720</v>
      </c>
      <c r="O459" s="30">
        <f t="shared" si="7"/>
        <v>817355</v>
      </c>
    </row>
    <row r="460" spans="8:15" ht="15" customHeight="1">
      <c r="H460" s="28" t="s">
        <v>5719</v>
      </c>
      <c r="I460" s="6">
        <v>46094</v>
      </c>
      <c r="J460" s="21" t="s">
        <v>270</v>
      </c>
      <c r="K460" s="18" t="s">
        <v>5720</v>
      </c>
      <c r="L460" s="23">
        <v>819624</v>
      </c>
      <c r="M460" s="23">
        <v>0</v>
      </c>
      <c r="N460" s="25" t="s">
        <v>6522</v>
      </c>
      <c r="O460" s="30">
        <f t="shared" si="7"/>
        <v>819624</v>
      </c>
    </row>
    <row r="461" spans="8:15" ht="15" customHeight="1">
      <c r="H461" s="28" t="s">
        <v>667</v>
      </c>
      <c r="I461" s="6">
        <v>46092</v>
      </c>
      <c r="J461" s="21" t="s">
        <v>5244</v>
      </c>
      <c r="K461" s="18" t="s">
        <v>668</v>
      </c>
      <c r="L461" s="23">
        <v>820481</v>
      </c>
      <c r="M461" s="23">
        <v>0</v>
      </c>
      <c r="N461" s="25" t="s">
        <v>5245</v>
      </c>
      <c r="O461" s="30">
        <f t="shared" si="7"/>
        <v>820481</v>
      </c>
    </row>
    <row r="462" spans="8:15" ht="15" customHeight="1">
      <c r="H462" s="28" t="s">
        <v>813</v>
      </c>
      <c r="I462" s="6">
        <v>46106</v>
      </c>
      <c r="J462" s="21" t="s">
        <v>5739</v>
      </c>
      <c r="K462" s="18" t="s">
        <v>814</v>
      </c>
      <c r="L462" s="23">
        <v>831481</v>
      </c>
      <c r="M462" s="23">
        <v>0</v>
      </c>
      <c r="N462" s="25" t="s">
        <v>5740</v>
      </c>
      <c r="O462" s="30">
        <f t="shared" si="7"/>
        <v>831481</v>
      </c>
    </row>
    <row r="463" spans="8:15" ht="15" customHeight="1">
      <c r="H463" s="28" t="s">
        <v>328</v>
      </c>
      <c r="I463" s="6">
        <v>46065</v>
      </c>
      <c r="J463" s="21" t="s">
        <v>4290</v>
      </c>
      <c r="K463" s="18" t="s">
        <v>333</v>
      </c>
      <c r="L463" s="23">
        <v>834481</v>
      </c>
      <c r="M463" s="23">
        <v>-94000</v>
      </c>
      <c r="N463" s="25" t="s">
        <v>4291</v>
      </c>
      <c r="O463" s="30">
        <f t="shared" si="7"/>
        <v>834481</v>
      </c>
    </row>
    <row r="464" spans="8:15" ht="15" customHeight="1">
      <c r="H464" s="28" t="s">
        <v>328</v>
      </c>
      <c r="I464" s="6">
        <v>46065</v>
      </c>
      <c r="J464" s="21" t="s">
        <v>4297</v>
      </c>
      <c r="K464" s="18" t="s">
        <v>333</v>
      </c>
      <c r="L464" s="23">
        <v>834481</v>
      </c>
      <c r="M464" s="23">
        <v>-58500</v>
      </c>
      <c r="N464" s="25" t="s">
        <v>4298</v>
      </c>
      <c r="O464" s="30">
        <f t="shared" si="7"/>
        <v>834481</v>
      </c>
    </row>
    <row r="465" spans="8:15" ht="15" customHeight="1">
      <c r="H465" s="28" t="s">
        <v>416</v>
      </c>
      <c r="I465" s="6">
        <v>46083</v>
      </c>
      <c r="J465" s="21" t="s">
        <v>4870</v>
      </c>
      <c r="K465" s="18" t="s">
        <v>417</v>
      </c>
      <c r="L465" s="23">
        <v>834481</v>
      </c>
      <c r="M465" s="23">
        <v>493654</v>
      </c>
      <c r="N465" s="25" t="s">
        <v>4871</v>
      </c>
      <c r="O465" s="30">
        <f t="shared" si="7"/>
        <v>834481</v>
      </c>
    </row>
    <row r="466" spans="8:15" ht="15" customHeight="1">
      <c r="H466" s="28" t="s">
        <v>416</v>
      </c>
      <c r="I466" s="6">
        <v>46105</v>
      </c>
      <c r="J466" s="21" t="s">
        <v>5542</v>
      </c>
      <c r="K466" s="18" t="s">
        <v>417</v>
      </c>
      <c r="L466" s="23">
        <v>834481</v>
      </c>
      <c r="M466" s="23">
        <v>0</v>
      </c>
      <c r="N466" s="25" t="s">
        <v>5543</v>
      </c>
      <c r="O466" s="30">
        <f t="shared" si="7"/>
        <v>834481</v>
      </c>
    </row>
    <row r="467" spans="8:15" ht="15" customHeight="1">
      <c r="H467" s="28" t="s">
        <v>416</v>
      </c>
      <c r="I467" s="6">
        <v>46085</v>
      </c>
      <c r="J467" s="21" t="s">
        <v>4964</v>
      </c>
      <c r="K467" s="18" t="s">
        <v>417</v>
      </c>
      <c r="L467" s="23">
        <v>838966</v>
      </c>
      <c r="M467" s="23">
        <v>-250000</v>
      </c>
      <c r="N467" s="25" t="s">
        <v>4965</v>
      </c>
      <c r="O467" s="30">
        <f t="shared" si="7"/>
        <v>838966</v>
      </c>
    </row>
    <row r="468" spans="8:15" ht="15" customHeight="1">
      <c r="H468" s="28" t="s">
        <v>813</v>
      </c>
      <c r="I468" s="6">
        <v>46041</v>
      </c>
      <c r="J468" s="21" t="s">
        <v>1728</v>
      </c>
      <c r="K468" s="18" t="s">
        <v>865</v>
      </c>
      <c r="L468" s="23">
        <v>840481</v>
      </c>
      <c r="M468" s="23">
        <v>0</v>
      </c>
      <c r="N468" s="25" t="s">
        <v>1729</v>
      </c>
      <c r="O468" s="30">
        <f t="shared" si="7"/>
        <v>840481</v>
      </c>
    </row>
    <row r="469" spans="8:15" ht="15" customHeight="1">
      <c r="H469" s="28" t="s">
        <v>813</v>
      </c>
      <c r="I469" s="6">
        <v>46041</v>
      </c>
      <c r="J469" s="21" t="s">
        <v>1739</v>
      </c>
      <c r="K469" s="18" t="s">
        <v>865</v>
      </c>
      <c r="L469" s="23">
        <v>840481</v>
      </c>
      <c r="M469" s="23">
        <v>0</v>
      </c>
      <c r="N469" s="25" t="s">
        <v>1729</v>
      </c>
      <c r="O469" s="30">
        <f t="shared" si="7"/>
        <v>840481</v>
      </c>
    </row>
    <row r="470" spans="8:15" ht="15" customHeight="1">
      <c r="H470" s="28" t="s">
        <v>813</v>
      </c>
      <c r="I470" s="6">
        <v>46083</v>
      </c>
      <c r="J470" s="21" t="s">
        <v>4880</v>
      </c>
      <c r="K470" s="18" t="s">
        <v>851</v>
      </c>
      <c r="L470" s="23">
        <v>840481</v>
      </c>
      <c r="M470" s="23">
        <v>-10000</v>
      </c>
      <c r="N470" s="25" t="s">
        <v>4881</v>
      </c>
      <c r="O470" s="30">
        <f t="shared" si="7"/>
        <v>840481</v>
      </c>
    </row>
    <row r="471" spans="8:15" ht="15" customHeight="1">
      <c r="H471" s="28" t="s">
        <v>813</v>
      </c>
      <c r="I471" s="6">
        <v>46083</v>
      </c>
      <c r="J471" s="21" t="s">
        <v>4900</v>
      </c>
      <c r="K471" s="18" t="s">
        <v>851</v>
      </c>
      <c r="L471" s="23">
        <v>840481</v>
      </c>
      <c r="M471" s="23">
        <v>-10000</v>
      </c>
      <c r="N471" s="25" t="s">
        <v>4901</v>
      </c>
      <c r="O471" s="30">
        <f t="shared" si="7"/>
        <v>840481</v>
      </c>
    </row>
    <row r="472" spans="8:15" ht="15" customHeight="1">
      <c r="H472" s="28" t="s">
        <v>5719</v>
      </c>
      <c r="I472" s="6">
        <v>46094</v>
      </c>
      <c r="J472" s="21" t="s">
        <v>267</v>
      </c>
      <c r="K472" s="18" t="s">
        <v>5720</v>
      </c>
      <c r="L472" s="23">
        <v>840481</v>
      </c>
      <c r="M472" s="23">
        <v>0</v>
      </c>
      <c r="N472" s="25" t="s">
        <v>6521</v>
      </c>
      <c r="O472" s="30">
        <f t="shared" si="7"/>
        <v>840481</v>
      </c>
    </row>
    <row r="473" spans="8:15" ht="15" customHeight="1">
      <c r="H473" s="28" t="s">
        <v>328</v>
      </c>
      <c r="I473" s="6">
        <v>46079</v>
      </c>
      <c r="J473" s="21" t="s">
        <v>4782</v>
      </c>
      <c r="K473" s="18" t="s">
        <v>333</v>
      </c>
      <c r="L473" s="23">
        <v>840654</v>
      </c>
      <c r="M473" s="23">
        <v>-546827</v>
      </c>
      <c r="N473" s="25" t="s">
        <v>4783</v>
      </c>
      <c r="O473" s="30">
        <f t="shared" si="7"/>
        <v>840654</v>
      </c>
    </row>
    <row r="474" spans="8:15" ht="15" customHeight="1">
      <c r="H474" s="28" t="s">
        <v>813</v>
      </c>
      <c r="I474" s="6">
        <v>46086</v>
      </c>
      <c r="J474" s="21" t="s">
        <v>5005</v>
      </c>
      <c r="K474" s="18" t="s">
        <v>851</v>
      </c>
      <c r="L474" s="23">
        <v>840841</v>
      </c>
      <c r="M474" s="23">
        <v>-52360</v>
      </c>
      <c r="N474" s="25" t="s">
        <v>5006</v>
      </c>
      <c r="O474" s="30">
        <f t="shared" si="7"/>
        <v>840841</v>
      </c>
    </row>
    <row r="475" spans="8:15" ht="15" customHeight="1">
      <c r="H475" s="28" t="s">
        <v>1957</v>
      </c>
      <c r="I475" s="6">
        <v>46066</v>
      </c>
      <c r="J475" s="21" t="s">
        <v>4346</v>
      </c>
      <c r="K475" s="18" t="s">
        <v>2643</v>
      </c>
      <c r="L475" s="23">
        <v>841000</v>
      </c>
      <c r="M475" s="23">
        <v>0</v>
      </c>
      <c r="N475" s="25" t="s">
        <v>4347</v>
      </c>
      <c r="O475" s="30">
        <f t="shared" si="7"/>
        <v>841000</v>
      </c>
    </row>
    <row r="476" spans="8:15" ht="15" customHeight="1">
      <c r="H476" s="28" t="s">
        <v>15</v>
      </c>
      <c r="I476" s="6">
        <v>46064</v>
      </c>
      <c r="J476" s="21" t="s">
        <v>4273</v>
      </c>
      <c r="K476" s="18" t="s">
        <v>16</v>
      </c>
      <c r="L476" s="23">
        <v>847941</v>
      </c>
      <c r="M476" s="23">
        <v>0</v>
      </c>
      <c r="N476" s="25" t="s">
        <v>4274</v>
      </c>
      <c r="O476" s="30">
        <f t="shared" si="7"/>
        <v>847941</v>
      </c>
    </row>
    <row r="477" spans="8:15" ht="15" customHeight="1">
      <c r="H477" s="28" t="s">
        <v>15</v>
      </c>
      <c r="I477" s="6">
        <v>46078</v>
      </c>
      <c r="J477" s="21" t="s">
        <v>4773</v>
      </c>
      <c r="K477" s="18" t="s">
        <v>16</v>
      </c>
      <c r="L477" s="23">
        <v>847941</v>
      </c>
      <c r="M477" s="23">
        <v>-91000</v>
      </c>
      <c r="N477" s="25" t="s">
        <v>4774</v>
      </c>
      <c r="O477" s="30">
        <f t="shared" si="7"/>
        <v>847941</v>
      </c>
    </row>
    <row r="478" spans="8:15" ht="15" customHeight="1">
      <c r="H478" s="28" t="s">
        <v>798</v>
      </c>
      <c r="I478" s="6">
        <v>46087</v>
      </c>
      <c r="J478" s="21" t="s">
        <v>5139</v>
      </c>
      <c r="K478" s="18" t="s">
        <v>799</v>
      </c>
      <c r="L478" s="23">
        <v>850481</v>
      </c>
      <c r="M478" s="23">
        <v>0</v>
      </c>
      <c r="N478" s="25" t="s">
        <v>5140</v>
      </c>
      <c r="O478" s="30">
        <f t="shared" si="7"/>
        <v>850481</v>
      </c>
    </row>
    <row r="479" spans="8:15" ht="15" customHeight="1">
      <c r="H479" s="28" t="s">
        <v>416</v>
      </c>
      <c r="I479" s="6">
        <v>46091</v>
      </c>
      <c r="J479" s="21" t="s">
        <v>5221</v>
      </c>
      <c r="K479" s="18" t="s">
        <v>417</v>
      </c>
      <c r="L479" s="23">
        <v>850481</v>
      </c>
      <c r="M479" s="23">
        <v>0</v>
      </c>
      <c r="N479" s="25" t="s">
        <v>5222</v>
      </c>
      <c r="O479" s="30">
        <f t="shared" si="7"/>
        <v>850481</v>
      </c>
    </row>
    <row r="480" spans="8:15" ht="15" customHeight="1">
      <c r="H480" s="28" t="s">
        <v>5335</v>
      </c>
      <c r="I480" s="6">
        <v>46101</v>
      </c>
      <c r="J480" s="21" t="s">
        <v>319</v>
      </c>
      <c r="K480" s="18" t="s">
        <v>5336</v>
      </c>
      <c r="L480" s="23">
        <v>857347</v>
      </c>
      <c r="M480" s="23">
        <v>0</v>
      </c>
      <c r="N480" s="25" t="s">
        <v>6418</v>
      </c>
      <c r="O480" s="30">
        <f t="shared" si="7"/>
        <v>857347</v>
      </c>
    </row>
    <row r="481" spans="8:15" ht="15" customHeight="1">
      <c r="H481" s="28" t="s">
        <v>416</v>
      </c>
      <c r="I481" s="6">
        <v>46063</v>
      </c>
      <c r="J481" s="21" t="s">
        <v>4226</v>
      </c>
      <c r="K481" s="18" t="s">
        <v>417</v>
      </c>
      <c r="L481" s="23">
        <v>860481</v>
      </c>
      <c r="M481" s="23">
        <v>-64000</v>
      </c>
      <c r="N481" s="25" t="s">
        <v>4227</v>
      </c>
      <c r="O481" s="30">
        <f t="shared" si="7"/>
        <v>860481</v>
      </c>
    </row>
    <row r="482" spans="8:15" ht="15" customHeight="1">
      <c r="H482" s="28" t="s">
        <v>328</v>
      </c>
      <c r="I482" s="6">
        <v>46062</v>
      </c>
      <c r="J482" s="21" t="s">
        <v>4213</v>
      </c>
      <c r="K482" s="18" t="s">
        <v>333</v>
      </c>
      <c r="L482" s="23">
        <v>865711</v>
      </c>
      <c r="M482" s="23">
        <v>0</v>
      </c>
      <c r="N482" s="25" t="s">
        <v>4214</v>
      </c>
      <c r="O482" s="30">
        <f t="shared" si="7"/>
        <v>865711</v>
      </c>
    </row>
    <row r="483" spans="8:15" ht="15" customHeight="1">
      <c r="H483" s="28" t="s">
        <v>328</v>
      </c>
      <c r="I483" s="6">
        <v>46065</v>
      </c>
      <c r="J483" s="21" t="s">
        <v>4304</v>
      </c>
      <c r="K483" s="18" t="s">
        <v>333</v>
      </c>
      <c r="L483" s="23">
        <v>865711</v>
      </c>
      <c r="M483" s="23">
        <v>0</v>
      </c>
      <c r="N483" s="25" t="s">
        <v>4305</v>
      </c>
      <c r="O483" s="30">
        <f t="shared" si="7"/>
        <v>865711</v>
      </c>
    </row>
    <row r="484" spans="8:15" ht="15" customHeight="1">
      <c r="H484" s="28" t="s">
        <v>328</v>
      </c>
      <c r="I484" s="6">
        <v>46076</v>
      </c>
      <c r="J484" s="21" t="s">
        <v>4699</v>
      </c>
      <c r="K484" s="18" t="s">
        <v>333</v>
      </c>
      <c r="L484" s="23">
        <v>865711</v>
      </c>
      <c r="M484" s="23">
        <v>0</v>
      </c>
      <c r="N484" s="25" t="s">
        <v>4700</v>
      </c>
      <c r="O484" s="30">
        <f t="shared" si="7"/>
        <v>865711</v>
      </c>
    </row>
    <row r="485" spans="8:15" ht="15" customHeight="1">
      <c r="H485" s="28" t="s">
        <v>416</v>
      </c>
      <c r="I485" s="6">
        <v>46076</v>
      </c>
      <c r="J485" s="21" t="s">
        <v>4715</v>
      </c>
      <c r="K485" s="18" t="s">
        <v>417</v>
      </c>
      <c r="L485" s="23">
        <v>865711</v>
      </c>
      <c r="M485" s="23">
        <v>0</v>
      </c>
      <c r="N485" s="25" t="s">
        <v>4716</v>
      </c>
      <c r="O485" s="30">
        <f t="shared" si="7"/>
        <v>865711</v>
      </c>
    </row>
    <row r="486" spans="8:15" ht="15" customHeight="1">
      <c r="H486" s="28" t="s">
        <v>4498</v>
      </c>
      <c r="I486" s="6">
        <v>46048</v>
      </c>
      <c r="J486" s="21" t="s">
        <v>907</v>
      </c>
      <c r="K486" s="18" t="s">
        <v>4499</v>
      </c>
      <c r="L486" s="23">
        <v>865711</v>
      </c>
      <c r="M486" s="23">
        <v>0</v>
      </c>
      <c r="N486" s="25" t="s">
        <v>6256</v>
      </c>
      <c r="O486" s="30">
        <f t="shared" si="7"/>
        <v>865711</v>
      </c>
    </row>
    <row r="487" spans="8:15" ht="15" customHeight="1">
      <c r="H487" s="28" t="s">
        <v>5335</v>
      </c>
      <c r="I487" s="6">
        <v>46111</v>
      </c>
      <c r="J487" s="21" t="s">
        <v>331</v>
      </c>
      <c r="K487" s="18" t="s">
        <v>5336</v>
      </c>
      <c r="L487" s="23">
        <v>872116</v>
      </c>
      <c r="M487" s="23">
        <v>0</v>
      </c>
      <c r="N487" s="25" t="s">
        <v>6421</v>
      </c>
      <c r="O487" s="30">
        <f t="shared" si="7"/>
        <v>872116</v>
      </c>
    </row>
    <row r="488" spans="8:15" ht="15" customHeight="1">
      <c r="H488" s="28" t="s">
        <v>1957</v>
      </c>
      <c r="I488" s="6">
        <v>46055</v>
      </c>
      <c r="J488" s="21" t="s">
        <v>4062</v>
      </c>
      <c r="K488" s="18" t="s">
        <v>1985</v>
      </c>
      <c r="L488" s="23">
        <v>874580</v>
      </c>
      <c r="M488" s="23">
        <v>0</v>
      </c>
      <c r="N488" s="25" t="s">
        <v>4063</v>
      </c>
      <c r="O488" s="30">
        <f t="shared" si="7"/>
        <v>874580</v>
      </c>
    </row>
    <row r="489" spans="8:15" ht="15" customHeight="1">
      <c r="H489" s="28" t="s">
        <v>416</v>
      </c>
      <c r="I489" s="6">
        <v>46064</v>
      </c>
      <c r="J489" s="21" t="s">
        <v>4256</v>
      </c>
      <c r="K489" s="18" t="s">
        <v>417</v>
      </c>
      <c r="L489" s="23">
        <v>876941</v>
      </c>
      <c r="M489" s="23">
        <v>0</v>
      </c>
      <c r="N489" s="25" t="s">
        <v>4257</v>
      </c>
      <c r="O489" s="30">
        <f t="shared" si="7"/>
        <v>876941</v>
      </c>
    </row>
    <row r="490" spans="8:15" ht="15" customHeight="1">
      <c r="H490" s="28" t="s">
        <v>5719</v>
      </c>
      <c r="I490" s="6">
        <v>46093</v>
      </c>
      <c r="J490" s="21" t="s">
        <v>263</v>
      </c>
      <c r="K490" s="18" t="s">
        <v>5720</v>
      </c>
      <c r="L490" s="23">
        <v>882481</v>
      </c>
      <c r="M490" s="23">
        <v>-72000</v>
      </c>
      <c r="N490" s="25" t="s">
        <v>6519</v>
      </c>
      <c r="O490" s="30">
        <f t="shared" si="7"/>
        <v>882481</v>
      </c>
    </row>
    <row r="491" spans="8:15" ht="15" customHeight="1">
      <c r="H491" s="28" t="s">
        <v>328</v>
      </c>
      <c r="I491" s="6">
        <v>46079</v>
      </c>
      <c r="J491" s="21" t="s">
        <v>4796</v>
      </c>
      <c r="K491" s="18" t="s">
        <v>333</v>
      </c>
      <c r="L491" s="23">
        <v>887654</v>
      </c>
      <c r="M491" s="23">
        <v>-567827</v>
      </c>
      <c r="N491" s="25" t="s">
        <v>4797</v>
      </c>
      <c r="O491" s="30">
        <f t="shared" si="7"/>
        <v>887654</v>
      </c>
    </row>
    <row r="492" spans="8:15" ht="15" customHeight="1">
      <c r="H492" s="28" t="s">
        <v>67</v>
      </c>
      <c r="I492" s="6">
        <v>46031</v>
      </c>
      <c r="J492" s="21" t="s">
        <v>359</v>
      </c>
      <c r="K492" s="18" t="s">
        <v>68</v>
      </c>
      <c r="L492" s="23">
        <v>900000</v>
      </c>
      <c r="M492" s="23">
        <v>-641200</v>
      </c>
      <c r="N492" s="25" t="s">
        <v>387</v>
      </c>
      <c r="O492" s="30">
        <f t="shared" si="7"/>
        <v>900000</v>
      </c>
    </row>
    <row r="493" spans="8:15" ht="15" customHeight="1">
      <c r="H493" s="28" t="s">
        <v>67</v>
      </c>
      <c r="I493" s="6">
        <v>46078</v>
      </c>
      <c r="J493" s="21" t="s">
        <v>4764</v>
      </c>
      <c r="K493" s="18" t="s">
        <v>68</v>
      </c>
      <c r="L493" s="23">
        <v>900000</v>
      </c>
      <c r="M493" s="23">
        <v>0</v>
      </c>
      <c r="N493" s="25" t="s">
        <v>4765</v>
      </c>
      <c r="O493" s="30">
        <f t="shared" si="7"/>
        <v>900000</v>
      </c>
    </row>
    <row r="494" spans="8:15" ht="15" customHeight="1">
      <c r="H494" s="28" t="s">
        <v>88</v>
      </c>
      <c r="I494" s="6">
        <v>46087</v>
      </c>
      <c r="J494" s="21" t="s">
        <v>5115</v>
      </c>
      <c r="K494" s="18" t="s">
        <v>90</v>
      </c>
      <c r="L494" s="23">
        <v>900193</v>
      </c>
      <c r="M494" s="23">
        <v>0</v>
      </c>
      <c r="N494" s="25" t="s">
        <v>5116</v>
      </c>
      <c r="O494" s="30">
        <f t="shared" si="7"/>
        <v>900193</v>
      </c>
    </row>
    <row r="495" spans="8:15" ht="15" customHeight="1">
      <c r="H495" s="28" t="s">
        <v>4498</v>
      </c>
      <c r="I495" s="6">
        <v>46094</v>
      </c>
      <c r="J495" s="21" t="s">
        <v>1268</v>
      </c>
      <c r="K495" s="18" t="s">
        <v>4499</v>
      </c>
      <c r="L495" s="23">
        <v>900193</v>
      </c>
      <c r="M495" s="23">
        <v>0</v>
      </c>
      <c r="N495" s="25" t="s">
        <v>6362</v>
      </c>
      <c r="O495" s="30">
        <f t="shared" si="7"/>
        <v>900193</v>
      </c>
    </row>
    <row r="496" spans="8:15" ht="15" customHeight="1">
      <c r="H496" s="28" t="s">
        <v>5719</v>
      </c>
      <c r="I496" s="6">
        <v>46077</v>
      </c>
      <c r="J496" s="21" t="s">
        <v>200</v>
      </c>
      <c r="K496" s="18" t="s">
        <v>5720</v>
      </c>
      <c r="L496" s="23">
        <v>900193</v>
      </c>
      <c r="M496" s="23">
        <v>0</v>
      </c>
      <c r="N496" s="25" t="s">
        <v>6500</v>
      </c>
      <c r="O496" s="30">
        <f t="shared" si="7"/>
        <v>900193</v>
      </c>
    </row>
    <row r="497" spans="1:15" ht="15" customHeight="1">
      <c r="H497" s="28" t="s">
        <v>328</v>
      </c>
      <c r="I497" s="6">
        <v>46051</v>
      </c>
      <c r="J497" s="21" t="s">
        <v>3669</v>
      </c>
      <c r="K497" s="18" t="s">
        <v>333</v>
      </c>
      <c r="L497" s="23">
        <v>906832</v>
      </c>
      <c r="M497" s="23">
        <v>0</v>
      </c>
      <c r="N497" s="25" t="s">
        <v>3670</v>
      </c>
      <c r="O497" s="30">
        <f t="shared" si="7"/>
        <v>906832</v>
      </c>
    </row>
    <row r="498" spans="1:15" ht="15" customHeight="1">
      <c r="H498" s="28" t="s">
        <v>798</v>
      </c>
      <c r="I498" s="6">
        <v>46045</v>
      </c>
      <c r="J498" s="21" t="s">
        <v>2600</v>
      </c>
      <c r="K498" s="18" t="s">
        <v>799</v>
      </c>
      <c r="L498" s="23">
        <v>907481</v>
      </c>
      <c r="M498" s="23">
        <v>-4000</v>
      </c>
      <c r="N498" s="25" t="s">
        <v>2605</v>
      </c>
      <c r="O498" s="30">
        <f t="shared" si="7"/>
        <v>907481</v>
      </c>
    </row>
    <row r="499" spans="1:15" ht="15" customHeight="1">
      <c r="A499" s="4" t="s">
        <v>67</v>
      </c>
      <c r="B499" s="8">
        <v>46031</v>
      </c>
      <c r="C499" s="10" t="s">
        <v>3296</v>
      </c>
      <c r="D499" s="12" t="s">
        <v>808</v>
      </c>
      <c r="E499" s="14">
        <v>920000</v>
      </c>
      <c r="F499" s="14">
        <v>0</v>
      </c>
      <c r="G499" s="16" t="s">
        <v>3260</v>
      </c>
      <c r="H499" s="28" t="s">
        <v>67</v>
      </c>
      <c r="I499" s="6">
        <v>46038</v>
      </c>
      <c r="J499" s="21" t="s">
        <v>1196</v>
      </c>
      <c r="K499" s="18" t="s">
        <v>808</v>
      </c>
      <c r="L499" s="23">
        <v>920000</v>
      </c>
      <c r="M499" s="23">
        <v>0</v>
      </c>
      <c r="N499" s="25" t="s">
        <v>1194</v>
      </c>
      <c r="O499" s="30">
        <f t="shared" si="7"/>
        <v>0</v>
      </c>
    </row>
    <row r="500" spans="1:15" ht="15" customHeight="1">
      <c r="A500" s="4" t="s">
        <v>67</v>
      </c>
      <c r="B500" s="8">
        <v>46031</v>
      </c>
      <c r="C500" s="10" t="s">
        <v>3312</v>
      </c>
      <c r="D500" s="12" t="s">
        <v>808</v>
      </c>
      <c r="E500" s="14">
        <v>920000</v>
      </c>
      <c r="F500" s="14">
        <v>0</v>
      </c>
      <c r="G500" s="16" t="s">
        <v>3434</v>
      </c>
      <c r="H500" s="28" t="s">
        <v>67</v>
      </c>
      <c r="I500" s="6">
        <v>46041</v>
      </c>
      <c r="J500" s="21" t="s">
        <v>1590</v>
      </c>
      <c r="K500" s="18" t="s">
        <v>808</v>
      </c>
      <c r="L500" s="23">
        <v>920000</v>
      </c>
      <c r="M500" s="23">
        <v>0</v>
      </c>
      <c r="N500" s="25" t="s">
        <v>1591</v>
      </c>
      <c r="O500" s="30">
        <f t="shared" si="7"/>
        <v>0</v>
      </c>
    </row>
    <row r="501" spans="1:15" ht="15" customHeight="1">
      <c r="A501" s="4" t="s">
        <v>67</v>
      </c>
      <c r="B501" s="8">
        <v>46031</v>
      </c>
      <c r="C501" s="10" t="s">
        <v>3336</v>
      </c>
      <c r="D501" s="12" t="s">
        <v>808</v>
      </c>
      <c r="E501" s="14">
        <v>920000</v>
      </c>
      <c r="F501" s="14">
        <v>0</v>
      </c>
      <c r="G501" s="16" t="s">
        <v>3458</v>
      </c>
      <c r="H501" s="28" t="s">
        <v>67</v>
      </c>
      <c r="I501" s="6">
        <v>46043</v>
      </c>
      <c r="J501" s="21" t="s">
        <v>2238</v>
      </c>
      <c r="K501" s="18" t="s">
        <v>808</v>
      </c>
      <c r="L501" s="23">
        <v>920000</v>
      </c>
      <c r="M501" s="23">
        <v>0</v>
      </c>
      <c r="N501" s="25" t="s">
        <v>2236</v>
      </c>
      <c r="O501" s="30">
        <f t="shared" si="7"/>
        <v>0</v>
      </c>
    </row>
    <row r="502" spans="1:15" ht="15" customHeight="1">
      <c r="A502" s="4" t="s">
        <v>67</v>
      </c>
      <c r="B502" s="8">
        <v>46031</v>
      </c>
      <c r="C502" s="10" t="s">
        <v>3339</v>
      </c>
      <c r="D502" s="12" t="s">
        <v>808</v>
      </c>
      <c r="E502" s="14">
        <v>920000</v>
      </c>
      <c r="F502" s="14">
        <v>126500</v>
      </c>
      <c r="G502" s="16" t="s">
        <v>3460</v>
      </c>
      <c r="H502" s="28" t="s">
        <v>67</v>
      </c>
      <c r="I502" s="6">
        <v>46048</v>
      </c>
      <c r="J502" s="21" t="s">
        <v>3083</v>
      </c>
      <c r="K502" s="18" t="s">
        <v>808</v>
      </c>
      <c r="L502" s="23">
        <v>920000</v>
      </c>
      <c r="M502" s="23">
        <v>0</v>
      </c>
      <c r="N502" s="25" t="s">
        <v>3081</v>
      </c>
      <c r="O502" s="30">
        <f t="shared" si="7"/>
        <v>0</v>
      </c>
    </row>
    <row r="503" spans="1:15" ht="15" customHeight="1">
      <c r="A503" s="4" t="s">
        <v>67</v>
      </c>
      <c r="B503" s="8">
        <v>46031</v>
      </c>
      <c r="C503" s="10" t="s">
        <v>3343</v>
      </c>
      <c r="D503" s="12" t="s">
        <v>808</v>
      </c>
      <c r="E503" s="14">
        <v>920000</v>
      </c>
      <c r="F503" s="14">
        <v>0</v>
      </c>
      <c r="G503" s="16" t="s">
        <v>3452</v>
      </c>
      <c r="H503" s="28" t="s">
        <v>416</v>
      </c>
      <c r="I503" s="6">
        <v>46055</v>
      </c>
      <c r="J503" s="21" t="s">
        <v>4093</v>
      </c>
      <c r="K503" s="18" t="s">
        <v>417</v>
      </c>
      <c r="L503" s="23">
        <v>922481</v>
      </c>
      <c r="M503" s="23">
        <v>0</v>
      </c>
      <c r="N503" s="25" t="s">
        <v>4094</v>
      </c>
      <c r="O503" s="30">
        <f t="shared" si="7"/>
        <v>2481</v>
      </c>
    </row>
    <row r="504" spans="1:15" ht="15" customHeight="1">
      <c r="H504" s="28" t="s">
        <v>800</v>
      </c>
      <c r="I504" s="6">
        <v>46069</v>
      </c>
      <c r="J504" s="21" t="s">
        <v>4362</v>
      </c>
      <c r="K504" s="18" t="s">
        <v>801</v>
      </c>
      <c r="L504" s="23">
        <v>922481</v>
      </c>
      <c r="M504" s="23">
        <v>-39600</v>
      </c>
      <c r="N504" s="25" t="s">
        <v>4363</v>
      </c>
      <c r="O504" s="30">
        <f t="shared" si="7"/>
        <v>922481</v>
      </c>
    </row>
    <row r="505" spans="1:15" ht="15" customHeight="1">
      <c r="H505" s="28" t="s">
        <v>868</v>
      </c>
      <c r="I505" s="6">
        <v>46071</v>
      </c>
      <c r="J505" s="21" t="s">
        <v>4509</v>
      </c>
      <c r="K505" s="18" t="s">
        <v>869</v>
      </c>
      <c r="L505" s="23">
        <v>922481</v>
      </c>
      <c r="M505" s="23">
        <v>0</v>
      </c>
      <c r="N505" s="25" t="s">
        <v>4510</v>
      </c>
      <c r="O505" s="30">
        <f t="shared" si="7"/>
        <v>922481</v>
      </c>
    </row>
    <row r="506" spans="1:15" ht="15" customHeight="1">
      <c r="H506" s="28" t="s">
        <v>868</v>
      </c>
      <c r="I506" s="6">
        <v>46073</v>
      </c>
      <c r="J506" s="21" t="s">
        <v>4626</v>
      </c>
      <c r="K506" s="18" t="s">
        <v>869</v>
      </c>
      <c r="L506" s="23">
        <v>922481</v>
      </c>
      <c r="M506" s="23">
        <v>-182000</v>
      </c>
      <c r="N506" s="25" t="s">
        <v>4627</v>
      </c>
      <c r="O506" s="30">
        <f t="shared" si="7"/>
        <v>922481</v>
      </c>
    </row>
    <row r="507" spans="1:15" ht="15" customHeight="1">
      <c r="H507" s="28" t="s">
        <v>800</v>
      </c>
      <c r="I507" s="6">
        <v>46083</v>
      </c>
      <c r="J507" s="21" t="s">
        <v>4874</v>
      </c>
      <c r="K507" s="18" t="s">
        <v>801</v>
      </c>
      <c r="L507" s="23">
        <v>922481</v>
      </c>
      <c r="M507" s="23">
        <v>0</v>
      </c>
      <c r="N507" s="25" t="s">
        <v>4875</v>
      </c>
      <c r="O507" s="30">
        <f t="shared" si="7"/>
        <v>922481</v>
      </c>
    </row>
    <row r="508" spans="1:15" ht="15" customHeight="1">
      <c r="H508" s="28" t="s">
        <v>798</v>
      </c>
      <c r="I508" s="6">
        <v>46093</v>
      </c>
      <c r="J508" s="21" t="s">
        <v>5295</v>
      </c>
      <c r="K508" s="18" t="s">
        <v>799</v>
      </c>
      <c r="L508" s="23">
        <v>922481</v>
      </c>
      <c r="M508" s="23">
        <v>0</v>
      </c>
      <c r="N508" s="25" t="s">
        <v>5296</v>
      </c>
      <c r="O508" s="30">
        <f t="shared" si="7"/>
        <v>922481</v>
      </c>
    </row>
    <row r="509" spans="1:15" ht="15" customHeight="1">
      <c r="H509" s="28" t="s">
        <v>813</v>
      </c>
      <c r="I509" s="6">
        <v>46107</v>
      </c>
      <c r="J509" s="21" t="s">
        <v>5845</v>
      </c>
      <c r="K509" s="18" t="s">
        <v>814</v>
      </c>
      <c r="L509" s="23">
        <v>922481</v>
      </c>
      <c r="M509" s="23">
        <v>0</v>
      </c>
      <c r="N509" s="25" t="s">
        <v>5846</v>
      </c>
      <c r="O509" s="30">
        <f t="shared" si="7"/>
        <v>922481</v>
      </c>
    </row>
    <row r="510" spans="1:15" ht="15" customHeight="1">
      <c r="H510" s="28" t="s">
        <v>813</v>
      </c>
      <c r="I510" s="6">
        <v>46107</v>
      </c>
      <c r="J510" s="21" t="s">
        <v>5851</v>
      </c>
      <c r="K510" s="18" t="s">
        <v>814</v>
      </c>
      <c r="L510" s="23">
        <v>922481</v>
      </c>
      <c r="M510" s="23">
        <v>0</v>
      </c>
      <c r="N510" s="25" t="s">
        <v>5852</v>
      </c>
      <c r="O510" s="30">
        <f t="shared" si="7"/>
        <v>922481</v>
      </c>
    </row>
    <row r="511" spans="1:15" ht="15" customHeight="1">
      <c r="H511" s="28" t="s">
        <v>868</v>
      </c>
      <c r="I511" s="6">
        <v>46111</v>
      </c>
      <c r="J511" s="21" t="s">
        <v>5962</v>
      </c>
      <c r="K511" s="18" t="s">
        <v>869</v>
      </c>
      <c r="L511" s="23">
        <v>922481</v>
      </c>
      <c r="M511" s="23">
        <v>0</v>
      </c>
      <c r="N511" s="25" t="s">
        <v>5963</v>
      </c>
      <c r="O511" s="30">
        <f t="shared" si="7"/>
        <v>922481</v>
      </c>
    </row>
    <row r="512" spans="1:15" ht="15" customHeight="1">
      <c r="H512" s="28" t="s">
        <v>800</v>
      </c>
      <c r="I512" s="6">
        <v>46111</v>
      </c>
      <c r="J512" s="21" t="s">
        <v>5970</v>
      </c>
      <c r="K512" s="18" t="s">
        <v>801</v>
      </c>
      <c r="L512" s="23">
        <v>922481</v>
      </c>
      <c r="M512" s="23">
        <v>0</v>
      </c>
      <c r="N512" s="25" t="s">
        <v>5971</v>
      </c>
      <c r="O512" s="30">
        <f t="shared" si="7"/>
        <v>922481</v>
      </c>
    </row>
    <row r="513" spans="8:15" ht="15" customHeight="1">
      <c r="H513" s="28" t="s">
        <v>868</v>
      </c>
      <c r="I513" s="6">
        <v>46111</v>
      </c>
      <c r="J513" s="21" t="s">
        <v>5982</v>
      </c>
      <c r="K513" s="18" t="s">
        <v>869</v>
      </c>
      <c r="L513" s="23">
        <v>922481</v>
      </c>
      <c r="M513" s="23">
        <v>0</v>
      </c>
      <c r="N513" s="25" t="s">
        <v>5981</v>
      </c>
      <c r="O513" s="30">
        <f t="shared" si="7"/>
        <v>922481</v>
      </c>
    </row>
    <row r="514" spans="8:15" ht="15" customHeight="1">
      <c r="H514" s="28" t="s">
        <v>798</v>
      </c>
      <c r="I514" s="6">
        <v>46112</v>
      </c>
      <c r="J514" s="21" t="s">
        <v>6012</v>
      </c>
      <c r="K514" s="18" t="s">
        <v>810</v>
      </c>
      <c r="L514" s="23">
        <v>922481</v>
      </c>
      <c r="M514" s="23">
        <v>0</v>
      </c>
      <c r="N514" s="25" t="s">
        <v>6013</v>
      </c>
      <c r="O514" s="30">
        <f t="shared" si="7"/>
        <v>922481</v>
      </c>
    </row>
    <row r="515" spans="8:15" ht="15" customHeight="1">
      <c r="H515" s="28" t="s">
        <v>1957</v>
      </c>
      <c r="I515" s="6">
        <v>46070</v>
      </c>
      <c r="J515" s="21" t="s">
        <v>4390</v>
      </c>
      <c r="K515" s="18" t="s">
        <v>1972</v>
      </c>
      <c r="L515" s="23">
        <v>922589</v>
      </c>
      <c r="M515" s="23">
        <v>0</v>
      </c>
      <c r="N515" s="25" t="s">
        <v>4391</v>
      </c>
      <c r="O515" s="30">
        <f t="shared" ref="O515:O578" si="8">+L515-E515</f>
        <v>922589</v>
      </c>
    </row>
    <row r="516" spans="8:15" ht="15" customHeight="1">
      <c r="H516" s="28" t="s">
        <v>416</v>
      </c>
      <c r="I516" s="6">
        <v>46085</v>
      </c>
      <c r="J516" s="21" t="s">
        <v>4962</v>
      </c>
      <c r="K516" s="18" t="s">
        <v>417</v>
      </c>
      <c r="L516" s="23">
        <v>924481</v>
      </c>
      <c r="M516" s="23">
        <v>-99000</v>
      </c>
      <c r="N516" s="25" t="s">
        <v>4963</v>
      </c>
      <c r="O516" s="30">
        <f t="shared" si="8"/>
        <v>924481</v>
      </c>
    </row>
    <row r="517" spans="8:15" ht="15" customHeight="1">
      <c r="H517" s="28" t="s">
        <v>4602</v>
      </c>
      <c r="I517" s="6">
        <v>46079</v>
      </c>
      <c r="J517" s="21" t="s">
        <v>1157</v>
      </c>
      <c r="K517" s="18" t="s">
        <v>4603</v>
      </c>
      <c r="L517" s="23">
        <v>927140</v>
      </c>
      <c r="M517" s="23">
        <v>-100000</v>
      </c>
      <c r="N517" s="25" t="s">
        <v>6332</v>
      </c>
      <c r="O517" s="30">
        <f t="shared" si="8"/>
        <v>927140</v>
      </c>
    </row>
    <row r="518" spans="8:15" ht="15" customHeight="1">
      <c r="H518" s="28" t="s">
        <v>825</v>
      </c>
      <c r="I518" s="6">
        <v>46086</v>
      </c>
      <c r="J518" s="21" t="s">
        <v>5072</v>
      </c>
      <c r="K518" s="18" t="s">
        <v>826</v>
      </c>
      <c r="L518" s="23">
        <v>932832</v>
      </c>
      <c r="M518" s="23">
        <v>-203208</v>
      </c>
      <c r="N518" s="25" t="s">
        <v>5073</v>
      </c>
      <c r="O518" s="30">
        <f t="shared" si="8"/>
        <v>932832</v>
      </c>
    </row>
    <row r="519" spans="8:15" ht="15" customHeight="1">
      <c r="H519" s="28" t="s">
        <v>112</v>
      </c>
      <c r="I519" s="6">
        <v>46084</v>
      </c>
      <c r="J519" s="21" t="s">
        <v>4904</v>
      </c>
      <c r="K519" s="18" t="s">
        <v>114</v>
      </c>
      <c r="L519" s="23">
        <v>940481</v>
      </c>
      <c r="M519" s="23">
        <v>-57000</v>
      </c>
      <c r="N519" s="25" t="s">
        <v>4905</v>
      </c>
      <c r="O519" s="30">
        <f t="shared" si="8"/>
        <v>940481</v>
      </c>
    </row>
    <row r="520" spans="8:15" ht="15" customHeight="1">
      <c r="H520" s="28" t="s">
        <v>416</v>
      </c>
      <c r="I520" s="6">
        <v>46099</v>
      </c>
      <c r="J520" s="21" t="s">
        <v>5432</v>
      </c>
      <c r="K520" s="18" t="s">
        <v>417</v>
      </c>
      <c r="L520" s="23">
        <v>940481</v>
      </c>
      <c r="M520" s="23">
        <v>0</v>
      </c>
      <c r="N520" s="25" t="s">
        <v>5433</v>
      </c>
      <c r="O520" s="30">
        <f t="shared" si="8"/>
        <v>940481</v>
      </c>
    </row>
    <row r="521" spans="8:15" ht="15" customHeight="1">
      <c r="H521" s="28" t="s">
        <v>800</v>
      </c>
      <c r="I521" s="6">
        <v>46101</v>
      </c>
      <c r="J521" s="21" t="s">
        <v>5453</v>
      </c>
      <c r="K521" s="18" t="s">
        <v>801</v>
      </c>
      <c r="L521" s="23">
        <v>940481</v>
      </c>
      <c r="M521" s="23">
        <v>0</v>
      </c>
      <c r="N521" s="25" t="s">
        <v>5454</v>
      </c>
      <c r="O521" s="30">
        <f t="shared" si="8"/>
        <v>940481</v>
      </c>
    </row>
    <row r="522" spans="8:15" ht="15" customHeight="1">
      <c r="H522" s="28" t="s">
        <v>800</v>
      </c>
      <c r="I522" s="6">
        <v>46106</v>
      </c>
      <c r="J522" s="21" t="s">
        <v>5728</v>
      </c>
      <c r="K522" s="18" t="s">
        <v>801</v>
      </c>
      <c r="L522" s="23">
        <v>940481</v>
      </c>
      <c r="M522" s="23">
        <v>0</v>
      </c>
      <c r="N522" s="25" t="s">
        <v>5729</v>
      </c>
      <c r="O522" s="30">
        <f t="shared" si="8"/>
        <v>940481</v>
      </c>
    </row>
    <row r="523" spans="8:15" ht="15" customHeight="1">
      <c r="H523" s="28" t="s">
        <v>4498</v>
      </c>
      <c r="I523" s="6">
        <v>46105</v>
      </c>
      <c r="J523" s="21" t="s">
        <v>1329</v>
      </c>
      <c r="K523" s="18" t="s">
        <v>4499</v>
      </c>
      <c r="L523" s="23">
        <v>940481</v>
      </c>
      <c r="M523" s="23">
        <v>0</v>
      </c>
      <c r="N523" s="25" t="s">
        <v>6390</v>
      </c>
      <c r="O523" s="30">
        <f t="shared" si="8"/>
        <v>940481</v>
      </c>
    </row>
    <row r="524" spans="8:15" ht="15" customHeight="1">
      <c r="H524" s="28" t="s">
        <v>328</v>
      </c>
      <c r="I524" s="6">
        <v>46079</v>
      </c>
      <c r="J524" s="21" t="s">
        <v>4802</v>
      </c>
      <c r="K524" s="18" t="s">
        <v>333</v>
      </c>
      <c r="L524" s="23">
        <v>940710</v>
      </c>
      <c r="M524" s="23">
        <v>0</v>
      </c>
      <c r="N524" s="25" t="s">
        <v>4803</v>
      </c>
      <c r="O524" s="30">
        <f t="shared" si="8"/>
        <v>940710</v>
      </c>
    </row>
    <row r="525" spans="8:15" ht="15" customHeight="1">
      <c r="H525" s="28" t="s">
        <v>67</v>
      </c>
      <c r="I525" s="6">
        <v>46056</v>
      </c>
      <c r="J525" s="21" t="s">
        <v>4144</v>
      </c>
      <c r="K525" s="18" t="s">
        <v>73</v>
      </c>
      <c r="L525" s="23">
        <v>943191</v>
      </c>
      <c r="M525" s="23">
        <v>-538966</v>
      </c>
      <c r="N525" s="25" t="s">
        <v>4145</v>
      </c>
      <c r="O525" s="30">
        <f t="shared" si="8"/>
        <v>943191</v>
      </c>
    </row>
    <row r="526" spans="8:15" ht="15" customHeight="1">
      <c r="H526" s="28" t="s">
        <v>67</v>
      </c>
      <c r="I526" s="6">
        <v>46057</v>
      </c>
      <c r="J526" s="21" t="s">
        <v>4153</v>
      </c>
      <c r="K526" s="18" t="s">
        <v>73</v>
      </c>
      <c r="L526" s="23">
        <v>943191</v>
      </c>
      <c r="M526" s="23">
        <v>-538966</v>
      </c>
      <c r="N526" s="25" t="s">
        <v>4154</v>
      </c>
      <c r="O526" s="30">
        <f t="shared" si="8"/>
        <v>943191</v>
      </c>
    </row>
    <row r="527" spans="8:15" ht="15" customHeight="1">
      <c r="H527" s="28" t="s">
        <v>67</v>
      </c>
      <c r="I527" s="6">
        <v>46065</v>
      </c>
      <c r="J527" s="21" t="s">
        <v>4323</v>
      </c>
      <c r="K527" s="18" t="s">
        <v>73</v>
      </c>
      <c r="L527" s="23">
        <v>943191</v>
      </c>
      <c r="M527" s="23">
        <v>269483</v>
      </c>
      <c r="N527" s="25" t="s">
        <v>4324</v>
      </c>
      <c r="O527" s="30">
        <f t="shared" si="8"/>
        <v>943191</v>
      </c>
    </row>
    <row r="528" spans="8:15" ht="15" customHeight="1">
      <c r="H528" s="28" t="s">
        <v>67</v>
      </c>
      <c r="I528" s="6">
        <v>46112</v>
      </c>
      <c r="J528" s="21" t="s">
        <v>6068</v>
      </c>
      <c r="K528" s="18" t="s">
        <v>73</v>
      </c>
      <c r="L528" s="23">
        <v>943191</v>
      </c>
      <c r="M528" s="23">
        <v>0</v>
      </c>
      <c r="N528" s="25" t="s">
        <v>6069</v>
      </c>
      <c r="O528" s="30">
        <f t="shared" si="8"/>
        <v>943191</v>
      </c>
    </row>
    <row r="529" spans="1:15" ht="15" customHeight="1">
      <c r="H529" s="28" t="s">
        <v>5335</v>
      </c>
      <c r="I529" s="6">
        <v>46062</v>
      </c>
      <c r="J529" s="21" t="s">
        <v>305</v>
      </c>
      <c r="K529" s="18" t="s">
        <v>5336</v>
      </c>
      <c r="L529" s="23">
        <v>943925</v>
      </c>
      <c r="M529" s="23">
        <v>-40000</v>
      </c>
      <c r="N529" s="25" t="s">
        <v>6414</v>
      </c>
      <c r="O529" s="30">
        <f t="shared" si="8"/>
        <v>943925</v>
      </c>
    </row>
    <row r="530" spans="1:15" ht="15" customHeight="1">
      <c r="H530" s="28" t="s">
        <v>798</v>
      </c>
      <c r="I530" s="6">
        <v>46087</v>
      </c>
      <c r="J530" s="21" t="s">
        <v>5100</v>
      </c>
      <c r="K530" s="18" t="s">
        <v>799</v>
      </c>
      <c r="L530" s="23">
        <v>950481</v>
      </c>
      <c r="M530" s="23">
        <v>-84000</v>
      </c>
      <c r="N530" s="25" t="s">
        <v>5101</v>
      </c>
      <c r="O530" s="30">
        <f t="shared" si="8"/>
        <v>950481</v>
      </c>
    </row>
    <row r="531" spans="1:15" ht="15" customHeight="1">
      <c r="H531" s="28" t="s">
        <v>868</v>
      </c>
      <c r="I531" s="6">
        <v>46045</v>
      </c>
      <c r="J531" s="21" t="s">
        <v>2610</v>
      </c>
      <c r="K531" s="18" t="s">
        <v>869</v>
      </c>
      <c r="L531" s="23">
        <v>954481</v>
      </c>
      <c r="M531" s="23">
        <v>0</v>
      </c>
      <c r="N531" s="25" t="s">
        <v>2611</v>
      </c>
      <c r="O531" s="30">
        <f t="shared" si="8"/>
        <v>954481</v>
      </c>
    </row>
    <row r="532" spans="1:15" ht="15" customHeight="1">
      <c r="H532" s="28" t="s">
        <v>813</v>
      </c>
      <c r="I532" s="6">
        <v>46043</v>
      </c>
      <c r="J532" s="21" t="s">
        <v>2173</v>
      </c>
      <c r="K532" s="18" t="s">
        <v>865</v>
      </c>
      <c r="L532" s="23">
        <v>959941</v>
      </c>
      <c r="M532" s="23">
        <v>-294000</v>
      </c>
      <c r="N532" s="25" t="s">
        <v>2174</v>
      </c>
      <c r="O532" s="30">
        <f t="shared" si="8"/>
        <v>959941</v>
      </c>
    </row>
    <row r="533" spans="1:15" ht="15" customHeight="1">
      <c r="H533" s="28" t="s">
        <v>798</v>
      </c>
      <c r="I533" s="6">
        <v>46064</v>
      </c>
      <c r="J533" s="21" t="s">
        <v>4279</v>
      </c>
      <c r="K533" s="18" t="s">
        <v>799</v>
      </c>
      <c r="L533" s="23">
        <v>965941</v>
      </c>
      <c r="M533" s="23">
        <v>-118000</v>
      </c>
      <c r="N533" s="25" t="s">
        <v>4280</v>
      </c>
      <c r="O533" s="30">
        <f t="shared" si="8"/>
        <v>965941</v>
      </c>
    </row>
    <row r="534" spans="1:15" ht="15" customHeight="1">
      <c r="H534" s="28" t="s">
        <v>790</v>
      </c>
      <c r="I534" s="6">
        <v>46069</v>
      </c>
      <c r="J534" s="21" t="s">
        <v>4356</v>
      </c>
      <c r="K534" s="18" t="s">
        <v>803</v>
      </c>
      <c r="L534" s="23">
        <v>965941</v>
      </c>
      <c r="M534" s="23">
        <v>0</v>
      </c>
      <c r="N534" s="25" t="s">
        <v>4357</v>
      </c>
      <c r="O534" s="30">
        <f t="shared" si="8"/>
        <v>965941</v>
      </c>
    </row>
    <row r="535" spans="1:15" ht="15" customHeight="1">
      <c r="H535" s="28" t="s">
        <v>790</v>
      </c>
      <c r="I535" s="6">
        <v>46071</v>
      </c>
      <c r="J535" s="21" t="s">
        <v>4447</v>
      </c>
      <c r="K535" s="18" t="s">
        <v>803</v>
      </c>
      <c r="L535" s="23">
        <v>965941</v>
      </c>
      <c r="M535" s="23">
        <v>-300000</v>
      </c>
      <c r="N535" s="25" t="s">
        <v>4448</v>
      </c>
      <c r="O535" s="30">
        <f t="shared" si="8"/>
        <v>965941</v>
      </c>
    </row>
    <row r="536" spans="1:15" ht="15" customHeight="1">
      <c r="H536" s="28" t="s">
        <v>813</v>
      </c>
      <c r="I536" s="6">
        <v>46071</v>
      </c>
      <c r="J536" s="21" t="s">
        <v>4504</v>
      </c>
      <c r="K536" s="18" t="s">
        <v>851</v>
      </c>
      <c r="L536" s="23">
        <v>965941</v>
      </c>
      <c r="M536" s="23">
        <v>0</v>
      </c>
      <c r="N536" s="25" t="s">
        <v>4448</v>
      </c>
      <c r="O536" s="30">
        <f t="shared" si="8"/>
        <v>965941</v>
      </c>
    </row>
    <row r="537" spans="1:15" ht="15" customHeight="1">
      <c r="H537" s="28" t="s">
        <v>416</v>
      </c>
      <c r="I537" s="6">
        <v>46093</v>
      </c>
      <c r="J537" s="21" t="s">
        <v>5251</v>
      </c>
      <c r="K537" s="18" t="s">
        <v>417</v>
      </c>
      <c r="L537" s="23">
        <v>965941</v>
      </c>
      <c r="M537" s="23">
        <v>-300000</v>
      </c>
      <c r="N537" s="25" t="s">
        <v>5252</v>
      </c>
      <c r="O537" s="30">
        <f t="shared" si="8"/>
        <v>965941</v>
      </c>
    </row>
    <row r="538" spans="1:15" ht="15" customHeight="1">
      <c r="A538" s="4" t="s">
        <v>67</v>
      </c>
      <c r="B538" s="8">
        <v>46031</v>
      </c>
      <c r="C538" s="10" t="s">
        <v>3206</v>
      </c>
      <c r="D538" s="12" t="s">
        <v>808</v>
      </c>
      <c r="E538" s="14">
        <v>977500</v>
      </c>
      <c r="F538" s="14">
        <v>0</v>
      </c>
      <c r="G538" s="16" t="s">
        <v>3330</v>
      </c>
      <c r="H538" s="28" t="s">
        <v>67</v>
      </c>
      <c r="I538" s="6">
        <v>46037</v>
      </c>
      <c r="J538" s="21" t="s">
        <v>932</v>
      </c>
      <c r="K538" s="18" t="s">
        <v>808</v>
      </c>
      <c r="L538" s="23">
        <v>977500</v>
      </c>
      <c r="M538" s="23">
        <v>0</v>
      </c>
      <c r="N538" s="25" t="s">
        <v>933</v>
      </c>
      <c r="O538" s="30">
        <f t="shared" si="8"/>
        <v>0</v>
      </c>
    </row>
    <row r="539" spans="1:15" ht="15" customHeight="1">
      <c r="A539" s="4" t="s">
        <v>67</v>
      </c>
      <c r="B539" s="8">
        <v>46031</v>
      </c>
      <c r="C539" s="10" t="s">
        <v>3209</v>
      </c>
      <c r="D539" s="12" t="s">
        <v>808</v>
      </c>
      <c r="E539" s="14">
        <v>977500</v>
      </c>
      <c r="F539" s="14">
        <v>0</v>
      </c>
      <c r="G539" s="16" t="s">
        <v>3330</v>
      </c>
      <c r="H539" s="28" t="s">
        <v>67</v>
      </c>
      <c r="I539" s="6">
        <v>46037</v>
      </c>
      <c r="J539" s="21" t="s">
        <v>1055</v>
      </c>
      <c r="K539" s="18" t="s">
        <v>808</v>
      </c>
      <c r="L539" s="23">
        <v>977500</v>
      </c>
      <c r="M539" s="23">
        <v>0</v>
      </c>
      <c r="N539" s="25" t="s">
        <v>1053</v>
      </c>
      <c r="O539" s="30">
        <f t="shared" si="8"/>
        <v>0</v>
      </c>
    </row>
    <row r="540" spans="1:15" ht="15" customHeight="1">
      <c r="H540" s="28" t="s">
        <v>328</v>
      </c>
      <c r="I540" s="6">
        <v>46051</v>
      </c>
      <c r="J540" s="21" t="s">
        <v>3656</v>
      </c>
      <c r="K540" s="18" t="s">
        <v>333</v>
      </c>
      <c r="L540" s="23">
        <v>987308</v>
      </c>
      <c r="M540" s="23">
        <v>0</v>
      </c>
      <c r="N540" s="25" t="s">
        <v>3655</v>
      </c>
      <c r="O540" s="30">
        <f t="shared" si="8"/>
        <v>987308</v>
      </c>
    </row>
    <row r="541" spans="1:15" ht="15" customHeight="1">
      <c r="H541" s="28" t="s">
        <v>328</v>
      </c>
      <c r="I541" s="6">
        <v>46056</v>
      </c>
      <c r="J541" s="21" t="s">
        <v>4125</v>
      </c>
      <c r="K541" s="18" t="s">
        <v>333</v>
      </c>
      <c r="L541" s="23">
        <v>987308</v>
      </c>
      <c r="M541" s="23">
        <v>0</v>
      </c>
      <c r="N541" s="25" t="s">
        <v>4126</v>
      </c>
      <c r="O541" s="30">
        <f t="shared" si="8"/>
        <v>987308</v>
      </c>
    </row>
    <row r="542" spans="1:15" ht="15" customHeight="1">
      <c r="H542" s="28" t="s">
        <v>790</v>
      </c>
      <c r="I542" s="6">
        <v>46063</v>
      </c>
      <c r="J542" s="21" t="s">
        <v>4240</v>
      </c>
      <c r="K542" s="18" t="s">
        <v>803</v>
      </c>
      <c r="L542" s="23">
        <v>987308</v>
      </c>
      <c r="M542" s="23">
        <v>0</v>
      </c>
      <c r="N542" s="25" t="s">
        <v>4241</v>
      </c>
      <c r="O542" s="30">
        <f t="shared" si="8"/>
        <v>987308</v>
      </c>
    </row>
    <row r="543" spans="1:15" ht="15" customHeight="1">
      <c r="H543" s="28" t="s">
        <v>328</v>
      </c>
      <c r="I543" s="6">
        <v>46069</v>
      </c>
      <c r="J543" s="21" t="s">
        <v>4375</v>
      </c>
      <c r="K543" s="18" t="s">
        <v>333</v>
      </c>
      <c r="L543" s="23">
        <v>987308</v>
      </c>
      <c r="M543" s="23">
        <v>0</v>
      </c>
      <c r="N543" s="25" t="s">
        <v>4376</v>
      </c>
      <c r="O543" s="30">
        <f t="shared" si="8"/>
        <v>987308</v>
      </c>
    </row>
    <row r="544" spans="1:15" ht="15" customHeight="1">
      <c r="H544" s="28" t="s">
        <v>416</v>
      </c>
      <c r="I544" s="6">
        <v>46078</v>
      </c>
      <c r="J544" s="21" t="s">
        <v>4775</v>
      </c>
      <c r="K544" s="18" t="s">
        <v>417</v>
      </c>
      <c r="L544" s="23">
        <v>987308</v>
      </c>
      <c r="M544" s="23">
        <v>0</v>
      </c>
      <c r="N544" s="25" t="s">
        <v>4776</v>
      </c>
      <c r="O544" s="30">
        <f t="shared" si="8"/>
        <v>987308</v>
      </c>
    </row>
    <row r="545" spans="8:15" ht="15" customHeight="1">
      <c r="H545" s="28" t="s">
        <v>328</v>
      </c>
      <c r="I545" s="6">
        <v>46079</v>
      </c>
      <c r="J545" s="21" t="s">
        <v>4804</v>
      </c>
      <c r="K545" s="18" t="s">
        <v>333</v>
      </c>
      <c r="L545" s="23">
        <v>987308</v>
      </c>
      <c r="M545" s="23">
        <v>0</v>
      </c>
      <c r="N545" s="25" t="s">
        <v>4805</v>
      </c>
      <c r="O545" s="30">
        <f t="shared" si="8"/>
        <v>987308</v>
      </c>
    </row>
    <row r="546" spans="8:15" ht="15" customHeight="1">
      <c r="H546" s="28" t="s">
        <v>328</v>
      </c>
      <c r="I546" s="6">
        <v>46080</v>
      </c>
      <c r="J546" s="21" t="s">
        <v>4845</v>
      </c>
      <c r="K546" s="18" t="s">
        <v>333</v>
      </c>
      <c r="L546" s="23">
        <v>987308</v>
      </c>
      <c r="M546" s="23">
        <v>0</v>
      </c>
      <c r="N546" s="25" t="s">
        <v>4846</v>
      </c>
      <c r="O546" s="30">
        <f t="shared" si="8"/>
        <v>987308</v>
      </c>
    </row>
    <row r="547" spans="8:15" ht="15" customHeight="1">
      <c r="H547" s="28" t="s">
        <v>813</v>
      </c>
      <c r="I547" s="6">
        <v>46084</v>
      </c>
      <c r="J547" s="21" t="s">
        <v>4919</v>
      </c>
      <c r="K547" s="18" t="s">
        <v>851</v>
      </c>
      <c r="L547" s="23">
        <v>987308</v>
      </c>
      <c r="M547" s="23">
        <v>0</v>
      </c>
      <c r="N547" s="25" t="s">
        <v>4920</v>
      </c>
      <c r="O547" s="30">
        <f t="shared" si="8"/>
        <v>987308</v>
      </c>
    </row>
    <row r="548" spans="8:15" ht="15" customHeight="1">
      <c r="H548" s="28" t="s">
        <v>328</v>
      </c>
      <c r="I548" s="6">
        <v>46112</v>
      </c>
      <c r="J548" s="21" t="s">
        <v>6024</v>
      </c>
      <c r="K548" s="18" t="s">
        <v>333</v>
      </c>
      <c r="L548" s="23">
        <v>987308</v>
      </c>
      <c r="M548" s="23">
        <v>0</v>
      </c>
      <c r="N548" s="25" t="s">
        <v>6025</v>
      </c>
      <c r="O548" s="30">
        <f t="shared" si="8"/>
        <v>987308</v>
      </c>
    </row>
    <row r="549" spans="8:15" ht="15" customHeight="1">
      <c r="H549" s="28" t="s">
        <v>4498</v>
      </c>
      <c r="I549" s="6">
        <v>46078</v>
      </c>
      <c r="J549" s="21" t="s">
        <v>1153</v>
      </c>
      <c r="K549" s="18" t="s">
        <v>4499</v>
      </c>
      <c r="L549" s="23">
        <v>987308</v>
      </c>
      <c r="M549" s="23">
        <v>0</v>
      </c>
      <c r="N549" s="25" t="s">
        <v>6330</v>
      </c>
      <c r="O549" s="30">
        <f t="shared" si="8"/>
        <v>987308</v>
      </c>
    </row>
    <row r="550" spans="8:15" ht="15" customHeight="1">
      <c r="H550" s="28" t="s">
        <v>416</v>
      </c>
      <c r="I550" s="6">
        <v>46085</v>
      </c>
      <c r="J550" s="21" t="s">
        <v>4950</v>
      </c>
      <c r="K550" s="18" t="s">
        <v>417</v>
      </c>
      <c r="L550" s="23">
        <v>990481</v>
      </c>
      <c r="M550" s="23">
        <v>-50000</v>
      </c>
      <c r="N550" s="25" t="s">
        <v>4951</v>
      </c>
      <c r="O550" s="30">
        <f t="shared" si="8"/>
        <v>990481</v>
      </c>
    </row>
    <row r="551" spans="8:15" ht="15" customHeight="1">
      <c r="H551" s="28" t="s">
        <v>416</v>
      </c>
      <c r="I551" s="6">
        <v>46086</v>
      </c>
      <c r="J551" s="21" t="s">
        <v>4981</v>
      </c>
      <c r="K551" s="18" t="s">
        <v>417</v>
      </c>
      <c r="L551" s="23">
        <v>990481</v>
      </c>
      <c r="M551" s="23">
        <v>-50000</v>
      </c>
      <c r="N551" s="25" t="s">
        <v>4982</v>
      </c>
      <c r="O551" s="30">
        <f t="shared" si="8"/>
        <v>990481</v>
      </c>
    </row>
    <row r="552" spans="8:15" ht="15" customHeight="1">
      <c r="H552" s="28" t="s">
        <v>134</v>
      </c>
      <c r="I552" s="6">
        <v>46049</v>
      </c>
      <c r="J552" s="21" t="s">
        <v>3284</v>
      </c>
      <c r="K552" s="18" t="s">
        <v>239</v>
      </c>
      <c r="L552" s="23">
        <v>990671</v>
      </c>
      <c r="M552" s="23">
        <v>-97398</v>
      </c>
      <c r="N552" s="25" t="s">
        <v>3285</v>
      </c>
      <c r="O552" s="30">
        <f t="shared" si="8"/>
        <v>990671</v>
      </c>
    </row>
    <row r="553" spans="8:15" ht="15" customHeight="1">
      <c r="H553" s="28" t="s">
        <v>4498</v>
      </c>
      <c r="I553" s="6">
        <v>46106</v>
      </c>
      <c r="J553" s="21" t="s">
        <v>1339</v>
      </c>
      <c r="K553" s="18" t="s">
        <v>4499</v>
      </c>
      <c r="L553" s="23">
        <v>994140</v>
      </c>
      <c r="M553" s="23">
        <v>0</v>
      </c>
      <c r="N553" s="25" t="s">
        <v>6396</v>
      </c>
      <c r="O553" s="30">
        <f t="shared" si="8"/>
        <v>994140</v>
      </c>
    </row>
    <row r="554" spans="8:15" ht="15" customHeight="1">
      <c r="H554" s="28" t="s">
        <v>328</v>
      </c>
      <c r="I554" s="6">
        <v>46057</v>
      </c>
      <c r="J554" s="21" t="s">
        <v>4168</v>
      </c>
      <c r="K554" s="18" t="s">
        <v>333</v>
      </c>
      <c r="L554" s="23">
        <v>994832</v>
      </c>
      <c r="M554" s="23">
        <v>-182000</v>
      </c>
      <c r="N554" s="25" t="s">
        <v>4169</v>
      </c>
      <c r="O554" s="30">
        <f t="shared" si="8"/>
        <v>994832</v>
      </c>
    </row>
    <row r="555" spans="8:15" ht="15" customHeight="1">
      <c r="H555" s="28" t="s">
        <v>328</v>
      </c>
      <c r="I555" s="6">
        <v>46069</v>
      </c>
      <c r="J555" s="21" t="s">
        <v>4372</v>
      </c>
      <c r="K555" s="18" t="s">
        <v>333</v>
      </c>
      <c r="L555" s="23">
        <v>994832</v>
      </c>
      <c r="M555" s="23">
        <v>0</v>
      </c>
      <c r="N555" s="25" t="s">
        <v>4373</v>
      </c>
      <c r="O555" s="30">
        <f t="shared" si="8"/>
        <v>994832</v>
      </c>
    </row>
    <row r="556" spans="8:15" ht="15" customHeight="1">
      <c r="H556" s="28" t="s">
        <v>328</v>
      </c>
      <c r="I556" s="6">
        <v>46112</v>
      </c>
      <c r="J556" s="21" t="s">
        <v>5995</v>
      </c>
      <c r="K556" s="18" t="s">
        <v>333</v>
      </c>
      <c r="L556" s="23">
        <v>994832</v>
      </c>
      <c r="M556" s="23">
        <v>0</v>
      </c>
      <c r="N556" s="25" t="s">
        <v>5996</v>
      </c>
      <c r="O556" s="30">
        <f t="shared" si="8"/>
        <v>994832</v>
      </c>
    </row>
    <row r="557" spans="8:15" ht="15" customHeight="1">
      <c r="H557" s="28" t="s">
        <v>416</v>
      </c>
      <c r="I557" s="6">
        <v>46036</v>
      </c>
      <c r="J557" s="21" t="s">
        <v>763</v>
      </c>
      <c r="K557" s="18" t="s">
        <v>417</v>
      </c>
      <c r="L557" s="23">
        <v>998912</v>
      </c>
      <c r="M557" s="23">
        <v>0</v>
      </c>
      <c r="N557" s="25" t="s">
        <v>783</v>
      </c>
      <c r="O557" s="30">
        <f t="shared" si="8"/>
        <v>998912</v>
      </c>
    </row>
    <row r="558" spans="8:15" ht="15" customHeight="1">
      <c r="H558" s="28" t="s">
        <v>416</v>
      </c>
      <c r="I558" s="6">
        <v>46036</v>
      </c>
      <c r="J558" s="21" t="s">
        <v>838</v>
      </c>
      <c r="K558" s="18" t="s">
        <v>417</v>
      </c>
      <c r="L558" s="23">
        <v>998912</v>
      </c>
      <c r="M558" s="23">
        <v>0</v>
      </c>
      <c r="N558" s="25" t="s">
        <v>839</v>
      </c>
      <c r="O558" s="30">
        <f t="shared" si="8"/>
        <v>998912</v>
      </c>
    </row>
    <row r="559" spans="8:15" ht="15" customHeight="1">
      <c r="H559" s="28" t="s">
        <v>903</v>
      </c>
      <c r="I559" s="6">
        <v>46037</v>
      </c>
      <c r="J559" s="21" t="s">
        <v>1014</v>
      </c>
      <c r="K559" s="18" t="s">
        <v>925</v>
      </c>
      <c r="L559" s="23">
        <v>998912</v>
      </c>
      <c r="M559" s="23">
        <v>332970</v>
      </c>
      <c r="N559" s="25" t="s">
        <v>1015</v>
      </c>
      <c r="O559" s="30">
        <f t="shared" si="8"/>
        <v>998912</v>
      </c>
    </row>
    <row r="560" spans="8:15" ht="15" customHeight="1">
      <c r="H560" s="28" t="s">
        <v>67</v>
      </c>
      <c r="I560" s="6">
        <v>46052</v>
      </c>
      <c r="J560" s="21" t="s">
        <v>3862</v>
      </c>
      <c r="K560" s="18" t="s">
        <v>73</v>
      </c>
      <c r="L560" s="23">
        <v>998912</v>
      </c>
      <c r="M560" s="23">
        <v>0</v>
      </c>
      <c r="N560" s="25" t="s">
        <v>3863</v>
      </c>
      <c r="O560" s="30">
        <f t="shared" si="8"/>
        <v>998912</v>
      </c>
    </row>
    <row r="561" spans="8:15" ht="15" customHeight="1">
      <c r="H561" s="28" t="s">
        <v>790</v>
      </c>
      <c r="I561" s="6">
        <v>46062</v>
      </c>
      <c r="J561" s="21" t="s">
        <v>4216</v>
      </c>
      <c r="K561" s="18" t="s">
        <v>803</v>
      </c>
      <c r="L561" s="23">
        <v>998912</v>
      </c>
      <c r="M561" s="23">
        <v>0</v>
      </c>
      <c r="N561" s="25" t="s">
        <v>4217</v>
      </c>
      <c r="O561" s="30">
        <f t="shared" si="8"/>
        <v>998912</v>
      </c>
    </row>
    <row r="562" spans="8:15" ht="15" customHeight="1">
      <c r="H562" s="28" t="s">
        <v>813</v>
      </c>
      <c r="I562" s="6">
        <v>46069</v>
      </c>
      <c r="J562" s="21" t="s">
        <v>4359</v>
      </c>
      <c r="K562" s="18" t="s">
        <v>851</v>
      </c>
      <c r="L562" s="23">
        <v>998912</v>
      </c>
      <c r="M562" s="23">
        <v>0</v>
      </c>
      <c r="N562" s="25" t="s">
        <v>4360</v>
      </c>
      <c r="O562" s="30">
        <f t="shared" si="8"/>
        <v>998912</v>
      </c>
    </row>
    <row r="563" spans="8:15" ht="15" customHeight="1">
      <c r="H563" s="28" t="s">
        <v>416</v>
      </c>
      <c r="I563" s="6">
        <v>46076</v>
      </c>
      <c r="J563" s="21" t="s">
        <v>4691</v>
      </c>
      <c r="K563" s="18" t="s">
        <v>417</v>
      </c>
      <c r="L563" s="23">
        <v>998912</v>
      </c>
      <c r="M563" s="23">
        <v>0</v>
      </c>
      <c r="N563" s="25" t="s">
        <v>4692</v>
      </c>
      <c r="O563" s="30">
        <f t="shared" si="8"/>
        <v>998912</v>
      </c>
    </row>
    <row r="564" spans="8:15" ht="15" customHeight="1">
      <c r="H564" s="28" t="s">
        <v>328</v>
      </c>
      <c r="I564" s="6">
        <v>46080</v>
      </c>
      <c r="J564" s="21" t="s">
        <v>4855</v>
      </c>
      <c r="K564" s="18" t="s">
        <v>329</v>
      </c>
      <c r="L564" s="23">
        <v>998912</v>
      </c>
      <c r="M564" s="23">
        <v>0</v>
      </c>
      <c r="N564" s="25" t="s">
        <v>4856</v>
      </c>
      <c r="O564" s="30">
        <f t="shared" si="8"/>
        <v>998912</v>
      </c>
    </row>
    <row r="565" spans="8:15" ht="15" customHeight="1">
      <c r="H565" s="28" t="s">
        <v>798</v>
      </c>
      <c r="I565" s="6">
        <v>46083</v>
      </c>
      <c r="J565" s="21" t="s">
        <v>4872</v>
      </c>
      <c r="K565" s="18" t="s">
        <v>810</v>
      </c>
      <c r="L565" s="23">
        <v>998912</v>
      </c>
      <c r="M565" s="23">
        <v>-332971</v>
      </c>
      <c r="N565" s="25" t="s">
        <v>4873</v>
      </c>
      <c r="O565" s="30">
        <f t="shared" si="8"/>
        <v>998912</v>
      </c>
    </row>
    <row r="566" spans="8:15" ht="15" customHeight="1">
      <c r="H566" s="28" t="s">
        <v>416</v>
      </c>
      <c r="I566" s="6">
        <v>46084</v>
      </c>
      <c r="J566" s="21" t="s">
        <v>4929</v>
      </c>
      <c r="K566" s="18" t="s">
        <v>417</v>
      </c>
      <c r="L566" s="23">
        <v>998912</v>
      </c>
      <c r="M566" s="23">
        <v>0</v>
      </c>
      <c r="N566" s="25" t="s">
        <v>4930</v>
      </c>
      <c r="O566" s="30">
        <f t="shared" si="8"/>
        <v>998912</v>
      </c>
    </row>
    <row r="567" spans="8:15" ht="15" customHeight="1">
      <c r="H567" s="28" t="s">
        <v>858</v>
      </c>
      <c r="I567" s="6">
        <v>46097</v>
      </c>
      <c r="J567" s="21" t="s">
        <v>5354</v>
      </c>
      <c r="K567" s="18" t="s">
        <v>876</v>
      </c>
      <c r="L567" s="23">
        <v>998912</v>
      </c>
      <c r="M567" s="23">
        <v>0</v>
      </c>
      <c r="N567" s="25" t="s">
        <v>5355</v>
      </c>
      <c r="O567" s="30">
        <f t="shared" si="8"/>
        <v>998912</v>
      </c>
    </row>
    <row r="568" spans="8:15" ht="15" customHeight="1">
      <c r="H568" s="28" t="s">
        <v>328</v>
      </c>
      <c r="I568" s="6">
        <v>46100</v>
      </c>
      <c r="J568" s="21" t="s">
        <v>5434</v>
      </c>
      <c r="K568" s="18" t="s">
        <v>329</v>
      </c>
      <c r="L568" s="23">
        <v>998912</v>
      </c>
      <c r="M568" s="23">
        <v>0</v>
      </c>
      <c r="N568" s="25" t="s">
        <v>5435</v>
      </c>
      <c r="O568" s="30">
        <f t="shared" si="8"/>
        <v>998912</v>
      </c>
    </row>
    <row r="569" spans="8:15" ht="15" customHeight="1">
      <c r="H569" s="28" t="s">
        <v>798</v>
      </c>
      <c r="I569" s="6">
        <v>46100</v>
      </c>
      <c r="J569" s="21" t="s">
        <v>5440</v>
      </c>
      <c r="K569" s="18" t="s">
        <v>799</v>
      </c>
      <c r="L569" s="23">
        <v>998912</v>
      </c>
      <c r="M569" s="23">
        <v>665941</v>
      </c>
      <c r="N569" s="25" t="s">
        <v>5441</v>
      </c>
      <c r="O569" s="30">
        <f t="shared" si="8"/>
        <v>998912</v>
      </c>
    </row>
    <row r="570" spans="8:15" ht="15" customHeight="1">
      <c r="H570" s="28" t="s">
        <v>800</v>
      </c>
      <c r="I570" s="6">
        <v>46109</v>
      </c>
      <c r="J570" s="21" t="s">
        <v>5918</v>
      </c>
      <c r="K570" s="18" t="s">
        <v>801</v>
      </c>
      <c r="L570" s="23">
        <v>998912</v>
      </c>
      <c r="M570" s="23">
        <v>0</v>
      </c>
      <c r="N570" s="25" t="s">
        <v>5919</v>
      </c>
      <c r="O570" s="30">
        <f t="shared" si="8"/>
        <v>998912</v>
      </c>
    </row>
    <row r="571" spans="8:15" ht="15" customHeight="1">
      <c r="H571" s="28" t="s">
        <v>790</v>
      </c>
      <c r="I571" s="6">
        <v>46109</v>
      </c>
      <c r="J571" s="21" t="s">
        <v>5926</v>
      </c>
      <c r="K571" s="18" t="s">
        <v>803</v>
      </c>
      <c r="L571" s="23">
        <v>998912</v>
      </c>
      <c r="M571" s="23">
        <v>0</v>
      </c>
      <c r="N571" s="25" t="s">
        <v>5927</v>
      </c>
      <c r="O571" s="30">
        <f t="shared" si="8"/>
        <v>998912</v>
      </c>
    </row>
    <row r="572" spans="8:15" ht="15" customHeight="1">
      <c r="H572" s="28" t="s">
        <v>858</v>
      </c>
      <c r="I572" s="6">
        <v>46109</v>
      </c>
      <c r="J572" s="21" t="s">
        <v>5928</v>
      </c>
      <c r="K572" s="18" t="s">
        <v>876</v>
      </c>
      <c r="L572" s="23">
        <v>998912</v>
      </c>
      <c r="M572" s="23">
        <v>0</v>
      </c>
      <c r="N572" s="25" t="s">
        <v>5929</v>
      </c>
      <c r="O572" s="30">
        <f t="shared" si="8"/>
        <v>998912</v>
      </c>
    </row>
    <row r="573" spans="8:15" ht="15" customHeight="1">
      <c r="H573" s="28" t="s">
        <v>790</v>
      </c>
      <c r="I573" s="6">
        <v>46111</v>
      </c>
      <c r="J573" s="21" t="s">
        <v>5952</v>
      </c>
      <c r="K573" s="18" t="s">
        <v>803</v>
      </c>
      <c r="L573" s="23">
        <v>998912</v>
      </c>
      <c r="M573" s="23">
        <v>0</v>
      </c>
      <c r="N573" s="25" t="s">
        <v>5953</v>
      </c>
      <c r="O573" s="30">
        <f t="shared" si="8"/>
        <v>998912</v>
      </c>
    </row>
    <row r="574" spans="8:15" ht="15" customHeight="1">
      <c r="H574" s="28" t="s">
        <v>112</v>
      </c>
      <c r="I574" s="6">
        <v>46112</v>
      </c>
      <c r="J574" s="21" t="s">
        <v>6048</v>
      </c>
      <c r="K574" s="18" t="s">
        <v>114</v>
      </c>
      <c r="L574" s="23">
        <v>998912</v>
      </c>
      <c r="M574" s="23">
        <v>0</v>
      </c>
      <c r="N574" s="25" t="s">
        <v>6049</v>
      </c>
      <c r="O574" s="30">
        <f t="shared" si="8"/>
        <v>998912</v>
      </c>
    </row>
    <row r="575" spans="8:15" ht="15" customHeight="1">
      <c r="H575" s="28" t="s">
        <v>112</v>
      </c>
      <c r="I575" s="6">
        <v>46112</v>
      </c>
      <c r="J575" s="21" t="s">
        <v>6060</v>
      </c>
      <c r="K575" s="18" t="s">
        <v>114</v>
      </c>
      <c r="L575" s="23">
        <v>998912</v>
      </c>
      <c r="M575" s="23">
        <v>0</v>
      </c>
      <c r="N575" s="25" t="s">
        <v>6061</v>
      </c>
      <c r="O575" s="30">
        <f t="shared" si="8"/>
        <v>998912</v>
      </c>
    </row>
    <row r="576" spans="8:15" ht="15" customHeight="1">
      <c r="H576" s="28" t="s">
        <v>813</v>
      </c>
      <c r="I576" s="6">
        <v>46112</v>
      </c>
      <c r="J576" s="21" t="s">
        <v>6074</v>
      </c>
      <c r="K576" s="18" t="s">
        <v>814</v>
      </c>
      <c r="L576" s="23">
        <v>998912</v>
      </c>
      <c r="M576" s="23">
        <v>0</v>
      </c>
      <c r="N576" s="25" t="s">
        <v>6075</v>
      </c>
      <c r="O576" s="30">
        <f t="shared" si="8"/>
        <v>998912</v>
      </c>
    </row>
    <row r="577" spans="1:15" ht="15" customHeight="1">
      <c r="H577" s="28" t="s">
        <v>4498</v>
      </c>
      <c r="I577" s="6">
        <v>46036</v>
      </c>
      <c r="J577" s="21" t="s">
        <v>139</v>
      </c>
      <c r="K577" s="18" t="s">
        <v>4499</v>
      </c>
      <c r="L577" s="23">
        <v>998912</v>
      </c>
      <c r="M577" s="23">
        <v>-332971</v>
      </c>
      <c r="N577" s="25" t="s">
        <v>6121</v>
      </c>
      <c r="O577" s="30">
        <f t="shared" si="8"/>
        <v>998912</v>
      </c>
    </row>
    <row r="578" spans="1:15" ht="15" customHeight="1">
      <c r="H578" s="28" t="s">
        <v>4498</v>
      </c>
      <c r="I578" s="6">
        <v>46065</v>
      </c>
      <c r="J578" s="21" t="s">
        <v>1081</v>
      </c>
      <c r="K578" s="18" t="s">
        <v>4499</v>
      </c>
      <c r="L578" s="23">
        <v>998912</v>
      </c>
      <c r="M578" s="23">
        <v>0</v>
      </c>
      <c r="N578" s="25" t="s">
        <v>6307</v>
      </c>
      <c r="O578" s="30">
        <f t="shared" si="8"/>
        <v>998912</v>
      </c>
    </row>
    <row r="579" spans="1:15" ht="15" customHeight="1">
      <c r="H579" s="28" t="s">
        <v>4602</v>
      </c>
      <c r="I579" s="6">
        <v>46083</v>
      </c>
      <c r="J579" s="21" t="s">
        <v>1180</v>
      </c>
      <c r="K579" s="18" t="s">
        <v>4603</v>
      </c>
      <c r="L579" s="23">
        <v>998912</v>
      </c>
      <c r="M579" s="23">
        <v>0</v>
      </c>
      <c r="N579" s="25" t="s">
        <v>6339</v>
      </c>
      <c r="O579" s="30">
        <f t="shared" ref="O579:O642" si="9">+L579-E579</f>
        <v>998912</v>
      </c>
    </row>
    <row r="580" spans="1:15" ht="15" customHeight="1">
      <c r="H580" s="28" t="s">
        <v>4602</v>
      </c>
      <c r="I580" s="6">
        <v>46083</v>
      </c>
      <c r="J580" s="21" t="s">
        <v>1183</v>
      </c>
      <c r="K580" s="18" t="s">
        <v>4603</v>
      </c>
      <c r="L580" s="23">
        <v>998912</v>
      </c>
      <c r="M580" s="23">
        <v>0</v>
      </c>
      <c r="N580" s="25" t="s">
        <v>6340</v>
      </c>
      <c r="O580" s="30">
        <f t="shared" si="9"/>
        <v>998912</v>
      </c>
    </row>
    <row r="581" spans="1:15" ht="15" customHeight="1">
      <c r="H581" s="28" t="s">
        <v>4498</v>
      </c>
      <c r="I581" s="6">
        <v>46101</v>
      </c>
      <c r="J581" s="21" t="s">
        <v>1306</v>
      </c>
      <c r="K581" s="18" t="s">
        <v>4499</v>
      </c>
      <c r="L581" s="23">
        <v>998912</v>
      </c>
      <c r="M581" s="23">
        <v>0</v>
      </c>
      <c r="N581" s="25" t="s">
        <v>6380</v>
      </c>
      <c r="O581" s="30">
        <f t="shared" si="9"/>
        <v>998912</v>
      </c>
    </row>
    <row r="582" spans="1:15" ht="15" customHeight="1">
      <c r="H582" s="28" t="s">
        <v>5719</v>
      </c>
      <c r="I582" s="6">
        <v>46052</v>
      </c>
      <c r="J582" s="21" t="s">
        <v>156</v>
      </c>
      <c r="K582" s="18" t="s">
        <v>5720</v>
      </c>
      <c r="L582" s="23">
        <v>998912</v>
      </c>
      <c r="M582" s="23">
        <v>0</v>
      </c>
      <c r="N582" s="25" t="s">
        <v>3863</v>
      </c>
      <c r="O582" s="30">
        <f t="shared" si="9"/>
        <v>998912</v>
      </c>
    </row>
    <row r="583" spans="1:15" ht="15" customHeight="1">
      <c r="H583" s="28" t="s">
        <v>5719</v>
      </c>
      <c r="I583" s="6">
        <v>46098</v>
      </c>
      <c r="J583" s="21" t="s">
        <v>285</v>
      </c>
      <c r="K583" s="18" t="s">
        <v>5720</v>
      </c>
      <c r="L583" s="23">
        <v>998912</v>
      </c>
      <c r="M583" s="23">
        <v>0</v>
      </c>
      <c r="N583" s="25" t="s">
        <v>6527</v>
      </c>
      <c r="O583" s="30">
        <f t="shared" si="9"/>
        <v>998912</v>
      </c>
    </row>
    <row r="584" spans="1:15" ht="15" customHeight="1">
      <c r="H584" s="28" t="s">
        <v>5719</v>
      </c>
      <c r="I584" s="6">
        <v>46111</v>
      </c>
      <c r="J584" s="21" t="s">
        <v>311</v>
      </c>
      <c r="K584" s="18" t="s">
        <v>5720</v>
      </c>
      <c r="L584" s="23">
        <v>998912</v>
      </c>
      <c r="M584" s="23">
        <v>0</v>
      </c>
      <c r="N584" s="25" t="s">
        <v>6536</v>
      </c>
      <c r="O584" s="30">
        <f t="shared" si="9"/>
        <v>998912</v>
      </c>
    </row>
    <row r="585" spans="1:15" ht="15" customHeight="1">
      <c r="H585" s="28" t="s">
        <v>67</v>
      </c>
      <c r="I585" s="6">
        <v>46043</v>
      </c>
      <c r="J585" s="21" t="s">
        <v>2248</v>
      </c>
      <c r="K585" s="18" t="s">
        <v>73</v>
      </c>
      <c r="L585" s="23">
        <v>999446</v>
      </c>
      <c r="M585" s="23">
        <v>0</v>
      </c>
      <c r="N585" s="25" t="s">
        <v>2249</v>
      </c>
      <c r="O585" s="30">
        <f t="shared" si="9"/>
        <v>999446</v>
      </c>
    </row>
    <row r="586" spans="1:15" ht="15" customHeight="1">
      <c r="H586" s="28" t="s">
        <v>67</v>
      </c>
      <c r="I586" s="6">
        <v>46086</v>
      </c>
      <c r="J586" s="21" t="s">
        <v>5011</v>
      </c>
      <c r="K586" s="18" t="s">
        <v>73</v>
      </c>
      <c r="L586" s="23">
        <v>999446</v>
      </c>
      <c r="M586" s="23">
        <v>0</v>
      </c>
      <c r="N586" s="25" t="s">
        <v>5009</v>
      </c>
      <c r="O586" s="30">
        <f t="shared" si="9"/>
        <v>999446</v>
      </c>
    </row>
    <row r="587" spans="1:15" ht="15" customHeight="1">
      <c r="A587" s="4" t="s">
        <v>67</v>
      </c>
      <c r="B587" s="8">
        <v>46028</v>
      </c>
      <c r="C587" s="10" t="s">
        <v>2606</v>
      </c>
      <c r="D587" s="12" t="s">
        <v>1247</v>
      </c>
      <c r="E587" s="14">
        <v>1000000</v>
      </c>
      <c r="F587" s="14">
        <v>0</v>
      </c>
      <c r="G587" s="16" t="s">
        <v>2607</v>
      </c>
      <c r="H587" s="28" t="s">
        <v>67</v>
      </c>
      <c r="I587" s="6">
        <v>46038</v>
      </c>
      <c r="J587" s="21" t="s">
        <v>1227</v>
      </c>
      <c r="K587" s="18" t="s">
        <v>1235</v>
      </c>
      <c r="L587" s="23">
        <v>1000000</v>
      </c>
      <c r="M587" s="23">
        <v>0</v>
      </c>
      <c r="N587" s="25" t="s">
        <v>1229</v>
      </c>
      <c r="O587" s="30">
        <f t="shared" si="9"/>
        <v>0</v>
      </c>
    </row>
    <row r="588" spans="1:15" ht="15" customHeight="1">
      <c r="A588" s="4" t="s">
        <v>67</v>
      </c>
      <c r="B588" s="8">
        <v>46028</v>
      </c>
      <c r="C588" s="10" t="s">
        <v>2606</v>
      </c>
      <c r="D588" s="12" t="s">
        <v>1242</v>
      </c>
      <c r="E588" s="14">
        <v>1000000</v>
      </c>
      <c r="F588" s="14">
        <v>0</v>
      </c>
      <c r="G588" s="16" t="s">
        <v>2607</v>
      </c>
      <c r="H588" s="28" t="s">
        <v>67</v>
      </c>
      <c r="I588" s="6">
        <v>46038</v>
      </c>
      <c r="J588" s="21" t="s">
        <v>1227</v>
      </c>
      <c r="K588" s="18" t="s">
        <v>1238</v>
      </c>
      <c r="L588" s="23">
        <v>1000000</v>
      </c>
      <c r="M588" s="23">
        <v>0</v>
      </c>
      <c r="N588" s="25" t="s">
        <v>1229</v>
      </c>
      <c r="O588" s="30">
        <f t="shared" si="9"/>
        <v>0</v>
      </c>
    </row>
    <row r="589" spans="1:15" ht="15" customHeight="1">
      <c r="A589" s="4" t="s">
        <v>67</v>
      </c>
      <c r="B589" s="8">
        <v>46028</v>
      </c>
      <c r="C589" s="10" t="s">
        <v>2606</v>
      </c>
      <c r="D589" s="12" t="s">
        <v>1239</v>
      </c>
      <c r="E589" s="14">
        <v>1000000</v>
      </c>
      <c r="F589" s="14">
        <v>0</v>
      </c>
      <c r="G589" s="16" t="s">
        <v>2607</v>
      </c>
      <c r="H589" s="28" t="s">
        <v>67</v>
      </c>
      <c r="I589" s="6">
        <v>46038</v>
      </c>
      <c r="J589" s="21" t="s">
        <v>1227</v>
      </c>
      <c r="K589" s="18" t="s">
        <v>1239</v>
      </c>
      <c r="L589" s="23">
        <v>1000000</v>
      </c>
      <c r="M589" s="23">
        <v>0</v>
      </c>
      <c r="N589" s="25" t="s">
        <v>1229</v>
      </c>
      <c r="O589" s="30">
        <f t="shared" si="9"/>
        <v>0</v>
      </c>
    </row>
    <row r="590" spans="1:15" ht="15" customHeight="1">
      <c r="A590" s="4" t="s">
        <v>67</v>
      </c>
      <c r="B590" s="8">
        <v>46028</v>
      </c>
      <c r="C590" s="10" t="s">
        <v>2606</v>
      </c>
      <c r="D590" s="12" t="s">
        <v>1246</v>
      </c>
      <c r="E590" s="14">
        <v>1000000</v>
      </c>
      <c r="F590" s="14">
        <v>0</v>
      </c>
      <c r="G590" s="16" t="s">
        <v>2607</v>
      </c>
      <c r="H590" s="28" t="s">
        <v>67</v>
      </c>
      <c r="I590" s="6">
        <v>46038</v>
      </c>
      <c r="J590" s="21" t="s">
        <v>1227</v>
      </c>
      <c r="K590" s="18" t="s">
        <v>1242</v>
      </c>
      <c r="L590" s="23">
        <v>1000000</v>
      </c>
      <c r="M590" s="23">
        <v>0</v>
      </c>
      <c r="N590" s="25" t="s">
        <v>1229</v>
      </c>
      <c r="O590" s="30">
        <f t="shared" si="9"/>
        <v>0</v>
      </c>
    </row>
    <row r="591" spans="1:15" ht="15" customHeight="1">
      <c r="A591" s="4" t="s">
        <v>67</v>
      </c>
      <c r="B591" s="8">
        <v>46028</v>
      </c>
      <c r="C591" s="10" t="s">
        <v>2606</v>
      </c>
      <c r="D591" s="12" t="s">
        <v>1238</v>
      </c>
      <c r="E591" s="14">
        <v>1000000</v>
      </c>
      <c r="F591" s="14">
        <v>0</v>
      </c>
      <c r="G591" s="16" t="s">
        <v>2607</v>
      </c>
      <c r="H591" s="28" t="s">
        <v>67</v>
      </c>
      <c r="I591" s="6">
        <v>46038</v>
      </c>
      <c r="J591" s="21" t="s">
        <v>1227</v>
      </c>
      <c r="K591" s="18" t="s">
        <v>1245</v>
      </c>
      <c r="L591" s="23">
        <v>1000000</v>
      </c>
      <c r="M591" s="23">
        <v>0</v>
      </c>
      <c r="N591" s="25" t="s">
        <v>1229</v>
      </c>
      <c r="O591" s="30">
        <f t="shared" si="9"/>
        <v>0</v>
      </c>
    </row>
    <row r="592" spans="1:15" ht="15" customHeight="1">
      <c r="A592" s="4" t="s">
        <v>67</v>
      </c>
      <c r="B592" s="8">
        <v>46028</v>
      </c>
      <c r="C592" s="10" t="s">
        <v>2606</v>
      </c>
      <c r="D592" s="12" t="s">
        <v>1235</v>
      </c>
      <c r="E592" s="14">
        <v>1000000</v>
      </c>
      <c r="F592" s="14">
        <v>0</v>
      </c>
      <c r="G592" s="16" t="s">
        <v>2607</v>
      </c>
      <c r="H592" s="28" t="s">
        <v>67</v>
      </c>
      <c r="I592" s="6">
        <v>46038</v>
      </c>
      <c r="J592" s="21" t="s">
        <v>1227</v>
      </c>
      <c r="K592" s="18" t="s">
        <v>1246</v>
      </c>
      <c r="L592" s="23">
        <v>1000000</v>
      </c>
      <c r="M592" s="23">
        <v>0</v>
      </c>
      <c r="N592" s="25" t="s">
        <v>1229</v>
      </c>
      <c r="O592" s="30">
        <f t="shared" si="9"/>
        <v>0</v>
      </c>
    </row>
    <row r="593" spans="1:15" ht="15" customHeight="1">
      <c r="A593" s="4" t="s">
        <v>67</v>
      </c>
      <c r="B593" s="8">
        <v>46028</v>
      </c>
      <c r="C593" s="10" t="s">
        <v>2606</v>
      </c>
      <c r="D593" s="12" t="s">
        <v>1245</v>
      </c>
      <c r="E593" s="14">
        <v>1000000</v>
      </c>
      <c r="F593" s="14">
        <v>0</v>
      </c>
      <c r="G593" s="16" t="s">
        <v>2607</v>
      </c>
      <c r="H593" s="28" t="s">
        <v>67</v>
      </c>
      <c r="I593" s="6">
        <v>46038</v>
      </c>
      <c r="J593" s="21" t="s">
        <v>1227</v>
      </c>
      <c r="K593" s="18" t="s">
        <v>1247</v>
      </c>
      <c r="L593" s="23">
        <v>1000000</v>
      </c>
      <c r="M593" s="23">
        <v>0</v>
      </c>
      <c r="N593" s="25" t="s">
        <v>1229</v>
      </c>
      <c r="O593" s="30">
        <f t="shared" si="9"/>
        <v>0</v>
      </c>
    </row>
    <row r="594" spans="1:15" ht="15" customHeight="1">
      <c r="A594" s="4" t="s">
        <v>67</v>
      </c>
      <c r="B594" s="8">
        <v>46031</v>
      </c>
      <c r="C594" s="10" t="s">
        <v>3191</v>
      </c>
      <c r="D594" s="12" t="s">
        <v>808</v>
      </c>
      <c r="E594" s="14">
        <v>1014933</v>
      </c>
      <c r="F594" s="14">
        <v>0</v>
      </c>
      <c r="G594" s="16" t="s">
        <v>3314</v>
      </c>
      <c r="H594" s="28" t="s">
        <v>67</v>
      </c>
      <c r="I594" s="6">
        <v>46038</v>
      </c>
      <c r="J594" s="21" t="s">
        <v>1264</v>
      </c>
      <c r="K594" s="18" t="s">
        <v>808</v>
      </c>
      <c r="L594" s="23">
        <v>1014933</v>
      </c>
      <c r="M594" s="23">
        <v>0</v>
      </c>
      <c r="N594" s="25" t="s">
        <v>1260</v>
      </c>
      <c r="O594" s="30">
        <f t="shared" si="9"/>
        <v>0</v>
      </c>
    </row>
    <row r="595" spans="1:15" ht="15" customHeight="1">
      <c r="A595" s="4" t="s">
        <v>11</v>
      </c>
      <c r="B595" s="8">
        <v>46026</v>
      </c>
      <c r="C595" s="10" t="s">
        <v>1016</v>
      </c>
      <c r="D595" s="12" t="s">
        <v>41</v>
      </c>
      <c r="E595" s="14">
        <v>1016040</v>
      </c>
      <c r="F595" s="14">
        <v>0</v>
      </c>
      <c r="G595" s="16" t="s">
        <v>1171</v>
      </c>
      <c r="H595" s="28" t="s">
        <v>88</v>
      </c>
      <c r="I595" s="6">
        <v>46087</v>
      </c>
      <c r="J595" s="21" t="s">
        <v>5105</v>
      </c>
      <c r="K595" s="18" t="s">
        <v>90</v>
      </c>
      <c r="L595" s="23">
        <v>1016040</v>
      </c>
      <c r="M595" s="23">
        <v>0</v>
      </c>
      <c r="N595" s="25" t="s">
        <v>5106</v>
      </c>
      <c r="O595" s="30">
        <f t="shared" si="9"/>
        <v>0</v>
      </c>
    </row>
    <row r="596" spans="1:15" ht="15" customHeight="1">
      <c r="H596" s="28" t="s">
        <v>112</v>
      </c>
      <c r="I596" s="6">
        <v>46108</v>
      </c>
      <c r="J596" s="21" t="s">
        <v>5880</v>
      </c>
      <c r="K596" s="18" t="s">
        <v>114</v>
      </c>
      <c r="L596" s="23">
        <v>1016040</v>
      </c>
      <c r="M596" s="23">
        <v>-609624</v>
      </c>
      <c r="N596" s="25" t="s">
        <v>5881</v>
      </c>
      <c r="O596" s="30">
        <f t="shared" si="9"/>
        <v>1016040</v>
      </c>
    </row>
    <row r="597" spans="1:15" ht="15" customHeight="1">
      <c r="H597" s="28" t="s">
        <v>5719</v>
      </c>
      <c r="I597" s="6">
        <v>46043</v>
      </c>
      <c r="J597" s="21" t="s">
        <v>57</v>
      </c>
      <c r="K597" s="18" t="s">
        <v>5720</v>
      </c>
      <c r="L597" s="23">
        <v>1016040</v>
      </c>
      <c r="M597" s="23">
        <v>0</v>
      </c>
      <c r="N597" s="25" t="s">
        <v>6463</v>
      </c>
      <c r="O597" s="30">
        <f t="shared" si="9"/>
        <v>1016040</v>
      </c>
    </row>
    <row r="598" spans="1:15" ht="15" customHeight="1">
      <c r="A598" s="4" t="s">
        <v>67</v>
      </c>
      <c r="B598" s="8">
        <v>46031</v>
      </c>
      <c r="C598" s="10" t="s">
        <v>3151</v>
      </c>
      <c r="D598" s="12" t="s">
        <v>808</v>
      </c>
      <c r="E598" s="14">
        <v>1023500</v>
      </c>
      <c r="F598" s="14">
        <v>0</v>
      </c>
      <c r="G598" s="16" t="s">
        <v>3266</v>
      </c>
      <c r="H598" s="28" t="s">
        <v>67</v>
      </c>
      <c r="I598" s="6">
        <v>46039</v>
      </c>
      <c r="J598" s="21" t="s">
        <v>1430</v>
      </c>
      <c r="K598" s="18" t="s">
        <v>808</v>
      </c>
      <c r="L598" s="23">
        <v>1023500</v>
      </c>
      <c r="M598" s="23">
        <v>0</v>
      </c>
      <c r="N598" s="25" t="s">
        <v>1431</v>
      </c>
      <c r="O598" s="30">
        <f t="shared" si="9"/>
        <v>0</v>
      </c>
    </row>
    <row r="599" spans="1:15" ht="15" customHeight="1">
      <c r="A599" s="4" t="s">
        <v>67</v>
      </c>
      <c r="B599" s="8">
        <v>46031</v>
      </c>
      <c r="C599" s="10" t="s">
        <v>3177</v>
      </c>
      <c r="D599" s="12" t="s">
        <v>808</v>
      </c>
      <c r="E599" s="14">
        <v>1023500</v>
      </c>
      <c r="F599" s="14">
        <v>0</v>
      </c>
      <c r="G599" s="16" t="s">
        <v>3298</v>
      </c>
      <c r="H599" s="28" t="s">
        <v>67</v>
      </c>
      <c r="I599" s="6">
        <v>46049</v>
      </c>
      <c r="J599" s="21" t="s">
        <v>3290</v>
      </c>
      <c r="K599" s="18" t="s">
        <v>808</v>
      </c>
      <c r="L599" s="23">
        <v>1023500</v>
      </c>
      <c r="M599" s="23">
        <v>0</v>
      </c>
      <c r="N599" s="25" t="s">
        <v>3288</v>
      </c>
      <c r="O599" s="30">
        <f t="shared" si="9"/>
        <v>0</v>
      </c>
    </row>
    <row r="600" spans="1:15" ht="15" customHeight="1">
      <c r="H600" s="28" t="s">
        <v>4498</v>
      </c>
      <c r="I600" s="6">
        <v>46049</v>
      </c>
      <c r="J600" s="21" t="s">
        <v>937</v>
      </c>
      <c r="K600" s="18" t="s">
        <v>4499</v>
      </c>
      <c r="L600" s="23">
        <v>1028912</v>
      </c>
      <c r="M600" s="23">
        <v>-30000</v>
      </c>
      <c r="N600" s="25" t="s">
        <v>6265</v>
      </c>
      <c r="O600" s="30">
        <f t="shared" si="9"/>
        <v>1028912</v>
      </c>
    </row>
    <row r="601" spans="1:15" ht="15" customHeight="1">
      <c r="H601" s="28" t="s">
        <v>4498</v>
      </c>
      <c r="I601" s="6">
        <v>46049</v>
      </c>
      <c r="J601" s="21" t="s">
        <v>940</v>
      </c>
      <c r="K601" s="18" t="s">
        <v>4499</v>
      </c>
      <c r="L601" s="23">
        <v>1028912</v>
      </c>
      <c r="M601" s="23">
        <v>0</v>
      </c>
      <c r="N601" s="25" t="s">
        <v>6266</v>
      </c>
      <c r="O601" s="30">
        <f t="shared" si="9"/>
        <v>1028912</v>
      </c>
    </row>
    <row r="602" spans="1:15" ht="15" customHeight="1">
      <c r="H602" s="28" t="s">
        <v>112</v>
      </c>
      <c r="I602" s="6">
        <v>46108</v>
      </c>
      <c r="J602" s="21" t="s">
        <v>5868</v>
      </c>
      <c r="K602" s="18" t="s">
        <v>114</v>
      </c>
      <c r="L602" s="23">
        <v>1032300</v>
      </c>
      <c r="M602" s="23">
        <v>-265200</v>
      </c>
      <c r="N602" s="25" t="s">
        <v>5869</v>
      </c>
      <c r="O602" s="30">
        <f t="shared" si="9"/>
        <v>1032300</v>
      </c>
    </row>
    <row r="603" spans="1:15" ht="15" customHeight="1">
      <c r="H603" s="28" t="s">
        <v>328</v>
      </c>
      <c r="I603" s="6">
        <v>46086</v>
      </c>
      <c r="J603" s="21" t="s">
        <v>5078</v>
      </c>
      <c r="K603" s="18" t="s">
        <v>333</v>
      </c>
      <c r="L603" s="23">
        <v>1037308</v>
      </c>
      <c r="M603" s="23">
        <v>0</v>
      </c>
      <c r="N603" s="25" t="s">
        <v>5079</v>
      </c>
      <c r="O603" s="30">
        <f t="shared" si="9"/>
        <v>1037308</v>
      </c>
    </row>
    <row r="604" spans="1:15" ht="15" customHeight="1">
      <c r="H604" s="28" t="s">
        <v>5719</v>
      </c>
      <c r="I604" s="6">
        <v>46101</v>
      </c>
      <c r="J604" s="21" t="s">
        <v>296</v>
      </c>
      <c r="K604" s="18" t="s">
        <v>5720</v>
      </c>
      <c r="L604" s="23">
        <v>1038912</v>
      </c>
      <c r="M604" s="23">
        <v>0</v>
      </c>
      <c r="N604" s="25" t="s">
        <v>6531</v>
      </c>
      <c r="O604" s="30">
        <f t="shared" si="9"/>
        <v>1038912</v>
      </c>
    </row>
    <row r="605" spans="1:15" ht="15" customHeight="1">
      <c r="H605" s="28" t="s">
        <v>328</v>
      </c>
      <c r="I605" s="6">
        <v>46037</v>
      </c>
      <c r="J605" s="21" t="s">
        <v>930</v>
      </c>
      <c r="K605" s="18" t="s">
        <v>333</v>
      </c>
      <c r="L605" s="23">
        <v>1040481</v>
      </c>
      <c r="M605" s="23">
        <v>-100000</v>
      </c>
      <c r="N605" s="25" t="s">
        <v>931</v>
      </c>
      <c r="O605" s="30">
        <f t="shared" si="9"/>
        <v>1040481</v>
      </c>
    </row>
    <row r="606" spans="1:15" ht="15" customHeight="1">
      <c r="H606" s="28" t="s">
        <v>868</v>
      </c>
      <c r="I606" s="6">
        <v>46106</v>
      </c>
      <c r="J606" s="21" t="s">
        <v>5703</v>
      </c>
      <c r="K606" s="18" t="s">
        <v>869</v>
      </c>
      <c r="L606" s="23">
        <v>1040481</v>
      </c>
      <c r="M606" s="23">
        <v>0</v>
      </c>
      <c r="N606" s="25" t="s">
        <v>5704</v>
      </c>
      <c r="O606" s="30">
        <f t="shared" si="9"/>
        <v>1040481</v>
      </c>
    </row>
    <row r="607" spans="1:15" ht="15" customHeight="1">
      <c r="H607" s="28" t="s">
        <v>416</v>
      </c>
      <c r="I607" s="6">
        <v>46111</v>
      </c>
      <c r="J607" s="21" t="s">
        <v>5964</v>
      </c>
      <c r="K607" s="18" t="s">
        <v>417</v>
      </c>
      <c r="L607" s="23">
        <v>1040481</v>
      </c>
      <c r="M607" s="23">
        <v>0</v>
      </c>
      <c r="N607" s="25" t="s">
        <v>5965</v>
      </c>
      <c r="O607" s="30">
        <f t="shared" si="9"/>
        <v>1040481</v>
      </c>
    </row>
    <row r="608" spans="1:15" ht="15" customHeight="1">
      <c r="H608" s="28" t="s">
        <v>112</v>
      </c>
      <c r="I608" s="6">
        <v>46066</v>
      </c>
      <c r="J608" s="21" t="s">
        <v>4341</v>
      </c>
      <c r="K608" s="18" t="s">
        <v>114</v>
      </c>
      <c r="L608" s="23">
        <v>1047711</v>
      </c>
      <c r="M608" s="23">
        <v>-614855</v>
      </c>
      <c r="N608" s="25" t="s">
        <v>4342</v>
      </c>
      <c r="O608" s="30">
        <f t="shared" si="9"/>
        <v>1047711</v>
      </c>
    </row>
    <row r="609" spans="8:15" ht="15" customHeight="1">
      <c r="H609" s="28" t="s">
        <v>1957</v>
      </c>
      <c r="I609" s="6">
        <v>46055</v>
      </c>
      <c r="J609" s="21" t="s">
        <v>4068</v>
      </c>
      <c r="K609" s="18" t="s">
        <v>2658</v>
      </c>
      <c r="L609" s="23">
        <v>1048800</v>
      </c>
      <c r="M609" s="23">
        <v>0</v>
      </c>
      <c r="N609" s="25" t="s">
        <v>4069</v>
      </c>
      <c r="O609" s="30">
        <f t="shared" si="9"/>
        <v>1048800</v>
      </c>
    </row>
    <row r="610" spans="8:15" ht="15" customHeight="1">
      <c r="H610" s="28" t="s">
        <v>4498</v>
      </c>
      <c r="I610" s="6">
        <v>46093</v>
      </c>
      <c r="J610" s="21" t="s">
        <v>1227</v>
      </c>
      <c r="K610" s="18" t="s">
        <v>4499</v>
      </c>
      <c r="L610" s="23">
        <v>1048912</v>
      </c>
      <c r="M610" s="23">
        <v>0</v>
      </c>
      <c r="N610" s="25" t="s">
        <v>6356</v>
      </c>
      <c r="O610" s="30">
        <f t="shared" si="9"/>
        <v>1048912</v>
      </c>
    </row>
    <row r="611" spans="8:15" ht="15" customHeight="1">
      <c r="H611" s="28" t="s">
        <v>5719</v>
      </c>
      <c r="I611" s="6">
        <v>46051</v>
      </c>
      <c r="J611" s="21" t="s">
        <v>153</v>
      </c>
      <c r="K611" s="18" t="s">
        <v>5720</v>
      </c>
      <c r="L611" s="23">
        <v>1051308</v>
      </c>
      <c r="M611" s="23">
        <v>-310827</v>
      </c>
      <c r="N611" s="25" t="s">
        <v>6481</v>
      </c>
      <c r="O611" s="30">
        <f t="shared" si="9"/>
        <v>1051308</v>
      </c>
    </row>
    <row r="612" spans="8:15" ht="15" customHeight="1">
      <c r="H612" s="28" t="s">
        <v>1957</v>
      </c>
      <c r="I612" s="6">
        <v>46055</v>
      </c>
      <c r="J612" s="21" t="s">
        <v>4078</v>
      </c>
      <c r="K612" s="18" t="s">
        <v>2329</v>
      </c>
      <c r="L612" s="23">
        <v>1061881</v>
      </c>
      <c r="M612" s="23">
        <v>0</v>
      </c>
      <c r="N612" s="25" t="s">
        <v>4079</v>
      </c>
      <c r="O612" s="30">
        <f t="shared" si="9"/>
        <v>1061881</v>
      </c>
    </row>
    <row r="613" spans="8:15" ht="15" customHeight="1">
      <c r="H613" s="28" t="s">
        <v>858</v>
      </c>
      <c r="I613" s="6">
        <v>46111</v>
      </c>
      <c r="J613" s="21" t="s">
        <v>5989</v>
      </c>
      <c r="K613" s="18" t="s">
        <v>876</v>
      </c>
      <c r="L613" s="23">
        <v>1062832</v>
      </c>
      <c r="M613" s="23">
        <v>0</v>
      </c>
      <c r="N613" s="25" t="s">
        <v>5990</v>
      </c>
      <c r="O613" s="30">
        <f t="shared" si="9"/>
        <v>1062832</v>
      </c>
    </row>
    <row r="614" spans="8:15" ht="15" customHeight="1">
      <c r="H614" s="28" t="s">
        <v>4498</v>
      </c>
      <c r="I614" s="6">
        <v>46046</v>
      </c>
      <c r="J614" s="21" t="s">
        <v>682</v>
      </c>
      <c r="K614" s="18" t="s">
        <v>4499</v>
      </c>
      <c r="L614" s="23">
        <v>1074912</v>
      </c>
      <c r="M614" s="23">
        <v>0</v>
      </c>
      <c r="N614" s="25" t="s">
        <v>6227</v>
      </c>
      <c r="O614" s="30">
        <f t="shared" si="9"/>
        <v>1074912</v>
      </c>
    </row>
    <row r="615" spans="8:15" ht="15" customHeight="1">
      <c r="H615" s="28" t="s">
        <v>4498</v>
      </c>
      <c r="I615" s="6">
        <v>46049</v>
      </c>
      <c r="J615" s="21" t="s">
        <v>935</v>
      </c>
      <c r="K615" s="18" t="s">
        <v>4499</v>
      </c>
      <c r="L615" s="23">
        <v>1075912</v>
      </c>
      <c r="M615" s="23">
        <v>-77000</v>
      </c>
      <c r="N615" s="25" t="s">
        <v>6264</v>
      </c>
      <c r="O615" s="30">
        <f t="shared" si="9"/>
        <v>1075912</v>
      </c>
    </row>
    <row r="616" spans="8:15" ht="15" customHeight="1">
      <c r="H616" s="28" t="s">
        <v>416</v>
      </c>
      <c r="I616" s="6">
        <v>46091</v>
      </c>
      <c r="J616" s="21" t="s">
        <v>5167</v>
      </c>
      <c r="K616" s="18" t="s">
        <v>417</v>
      </c>
      <c r="L616" s="23">
        <v>1076040</v>
      </c>
      <c r="M616" s="23">
        <v>-4000</v>
      </c>
      <c r="N616" s="25" t="s">
        <v>5168</v>
      </c>
      <c r="O616" s="30">
        <f t="shared" si="9"/>
        <v>1076040</v>
      </c>
    </row>
    <row r="617" spans="8:15" ht="15" customHeight="1">
      <c r="H617" s="28" t="s">
        <v>67</v>
      </c>
      <c r="I617" s="6">
        <v>46076</v>
      </c>
      <c r="J617" s="21" t="s">
        <v>4706</v>
      </c>
      <c r="K617" s="18" t="s">
        <v>73</v>
      </c>
      <c r="L617" s="23">
        <v>1077932</v>
      </c>
      <c r="M617" s="23">
        <v>-134741</v>
      </c>
      <c r="N617" s="25" t="s">
        <v>4707</v>
      </c>
      <c r="O617" s="30">
        <f t="shared" si="9"/>
        <v>1077932</v>
      </c>
    </row>
    <row r="618" spans="8:15" ht="15" customHeight="1">
      <c r="H618" s="28" t="s">
        <v>67</v>
      </c>
      <c r="I618" s="6">
        <v>46076</v>
      </c>
      <c r="J618" s="21" t="s">
        <v>4711</v>
      </c>
      <c r="K618" s="18" t="s">
        <v>73</v>
      </c>
      <c r="L618" s="23">
        <v>1077932</v>
      </c>
      <c r="M618" s="23">
        <v>-808449</v>
      </c>
      <c r="N618" s="25" t="s">
        <v>4712</v>
      </c>
      <c r="O618" s="30">
        <f t="shared" si="9"/>
        <v>1077932</v>
      </c>
    </row>
    <row r="619" spans="8:15" ht="15" customHeight="1">
      <c r="H619" s="28" t="s">
        <v>67</v>
      </c>
      <c r="I619" s="6">
        <v>46076</v>
      </c>
      <c r="J619" s="21" t="s">
        <v>4717</v>
      </c>
      <c r="K619" s="18" t="s">
        <v>73</v>
      </c>
      <c r="L619" s="23">
        <v>1077932</v>
      </c>
      <c r="M619" s="23">
        <v>-134741</v>
      </c>
      <c r="N619" s="25" t="s">
        <v>4718</v>
      </c>
      <c r="O619" s="30">
        <f t="shared" si="9"/>
        <v>1077932</v>
      </c>
    </row>
    <row r="620" spans="8:15" ht="15" customHeight="1">
      <c r="H620" s="28" t="s">
        <v>4498</v>
      </c>
      <c r="I620" s="6">
        <v>46112</v>
      </c>
      <c r="J620" s="21" t="s">
        <v>1352</v>
      </c>
      <c r="K620" s="18" t="s">
        <v>4499</v>
      </c>
      <c r="L620" s="23">
        <v>1081308</v>
      </c>
      <c r="M620" s="23">
        <v>0</v>
      </c>
      <c r="N620" s="25" t="s">
        <v>6403</v>
      </c>
      <c r="O620" s="30">
        <f t="shared" si="9"/>
        <v>1081308</v>
      </c>
    </row>
    <row r="621" spans="8:15" ht="15" customHeight="1">
      <c r="H621" s="28" t="s">
        <v>328</v>
      </c>
      <c r="I621" s="6">
        <v>46072</v>
      </c>
      <c r="J621" s="21" t="s">
        <v>4560</v>
      </c>
      <c r="K621" s="18" t="s">
        <v>333</v>
      </c>
      <c r="L621" s="23">
        <v>1083925</v>
      </c>
      <c r="M621" s="23">
        <v>-300000</v>
      </c>
      <c r="N621" s="25" t="s">
        <v>4561</v>
      </c>
      <c r="O621" s="30">
        <f t="shared" si="9"/>
        <v>1083925</v>
      </c>
    </row>
    <row r="622" spans="8:15" ht="15" customHeight="1">
      <c r="H622" s="28" t="s">
        <v>416</v>
      </c>
      <c r="I622" s="6">
        <v>46045</v>
      </c>
      <c r="J622" s="21" t="s">
        <v>2594</v>
      </c>
      <c r="K622" s="18" t="s">
        <v>417</v>
      </c>
      <c r="L622" s="23">
        <v>1087308</v>
      </c>
      <c r="M622" s="23">
        <v>0</v>
      </c>
      <c r="N622" s="25" t="s">
        <v>2590</v>
      </c>
      <c r="O622" s="30">
        <f t="shared" si="9"/>
        <v>1087308</v>
      </c>
    </row>
    <row r="623" spans="8:15" ht="15" customHeight="1">
      <c r="H623" s="28" t="s">
        <v>868</v>
      </c>
      <c r="I623" s="6">
        <v>46106</v>
      </c>
      <c r="J623" s="21" t="s">
        <v>5714</v>
      </c>
      <c r="K623" s="18" t="s">
        <v>869</v>
      </c>
      <c r="L623" s="23">
        <v>1087308</v>
      </c>
      <c r="M623" s="23">
        <v>0</v>
      </c>
      <c r="N623" s="25" t="s">
        <v>5715</v>
      </c>
      <c r="O623" s="30">
        <f t="shared" si="9"/>
        <v>1087308</v>
      </c>
    </row>
    <row r="624" spans="8:15" ht="15" customHeight="1">
      <c r="H624" s="28" t="s">
        <v>798</v>
      </c>
      <c r="I624" s="6">
        <v>46087</v>
      </c>
      <c r="J624" s="21" t="s">
        <v>5113</v>
      </c>
      <c r="K624" s="18" t="s">
        <v>799</v>
      </c>
      <c r="L624" s="23">
        <v>1088912</v>
      </c>
      <c r="M624" s="23">
        <v>-23000</v>
      </c>
      <c r="N624" s="25" t="s">
        <v>5114</v>
      </c>
      <c r="O624" s="30">
        <f t="shared" si="9"/>
        <v>1088912</v>
      </c>
    </row>
    <row r="625" spans="1:15" ht="15" customHeight="1">
      <c r="A625" s="4" t="s">
        <v>67</v>
      </c>
      <c r="B625" s="8">
        <v>46031</v>
      </c>
      <c r="C625" s="10" t="s">
        <v>3341</v>
      </c>
      <c r="D625" s="12" t="s">
        <v>808</v>
      </c>
      <c r="E625" s="14">
        <v>1092500</v>
      </c>
      <c r="F625" s="14">
        <v>0</v>
      </c>
      <c r="G625" s="16" t="s">
        <v>3452</v>
      </c>
      <c r="H625" s="28" t="s">
        <v>67</v>
      </c>
      <c r="I625" s="6">
        <v>46041</v>
      </c>
      <c r="J625" s="21" t="s">
        <v>1656</v>
      </c>
      <c r="K625" s="18" t="s">
        <v>808</v>
      </c>
      <c r="L625" s="23">
        <v>1092500</v>
      </c>
      <c r="M625" s="23">
        <v>0</v>
      </c>
      <c r="N625" s="25" t="s">
        <v>1654</v>
      </c>
      <c r="O625" s="30">
        <f t="shared" si="9"/>
        <v>0</v>
      </c>
    </row>
    <row r="626" spans="1:15" ht="15" customHeight="1">
      <c r="A626" s="4" t="s">
        <v>67</v>
      </c>
      <c r="B626" s="8">
        <v>46031</v>
      </c>
      <c r="C626" s="10" t="s">
        <v>3345</v>
      </c>
      <c r="D626" s="12" t="s">
        <v>808</v>
      </c>
      <c r="E626" s="14">
        <v>1092500</v>
      </c>
      <c r="F626" s="14">
        <v>0</v>
      </c>
      <c r="G626" s="16" t="s">
        <v>3452</v>
      </c>
      <c r="H626" s="28" t="s">
        <v>67</v>
      </c>
      <c r="I626" s="6">
        <v>46041</v>
      </c>
      <c r="J626" s="21" t="s">
        <v>1736</v>
      </c>
      <c r="K626" s="18" t="s">
        <v>808</v>
      </c>
      <c r="L626" s="23">
        <v>1092500</v>
      </c>
      <c r="M626" s="23">
        <v>0</v>
      </c>
      <c r="N626" s="25" t="s">
        <v>1737</v>
      </c>
      <c r="O626" s="30">
        <f t="shared" si="9"/>
        <v>0</v>
      </c>
    </row>
    <row r="627" spans="1:15" ht="15" customHeight="1">
      <c r="H627" s="28" t="s">
        <v>20</v>
      </c>
      <c r="I627" s="6">
        <v>46105</v>
      </c>
      <c r="J627" s="21" t="s">
        <v>5533</v>
      </c>
      <c r="K627" s="18" t="s">
        <v>21</v>
      </c>
      <c r="L627" s="23">
        <v>1092912</v>
      </c>
      <c r="M627" s="23">
        <v>0</v>
      </c>
      <c r="N627" s="25" t="s">
        <v>5534</v>
      </c>
      <c r="O627" s="30">
        <f t="shared" si="9"/>
        <v>1092912</v>
      </c>
    </row>
    <row r="628" spans="1:15" ht="15" customHeight="1">
      <c r="H628" s="28" t="s">
        <v>27</v>
      </c>
      <c r="I628" s="6">
        <v>46107</v>
      </c>
      <c r="J628" s="21" t="s">
        <v>5847</v>
      </c>
      <c r="K628" s="18" t="s">
        <v>29</v>
      </c>
      <c r="L628" s="23">
        <v>1092912</v>
      </c>
      <c r="M628" s="23">
        <v>0</v>
      </c>
      <c r="N628" s="25" t="s">
        <v>5848</v>
      </c>
      <c r="O628" s="30">
        <f t="shared" si="9"/>
        <v>1092912</v>
      </c>
    </row>
    <row r="629" spans="1:15" ht="15" customHeight="1">
      <c r="H629" s="28" t="s">
        <v>4498</v>
      </c>
      <c r="I629" s="6">
        <v>46065</v>
      </c>
      <c r="J629" s="21" t="s">
        <v>1076</v>
      </c>
      <c r="K629" s="18" t="s">
        <v>4499</v>
      </c>
      <c r="L629" s="23">
        <v>1092912</v>
      </c>
      <c r="M629" s="23">
        <v>0</v>
      </c>
      <c r="N629" s="25" t="s">
        <v>6305</v>
      </c>
      <c r="O629" s="30">
        <f t="shared" si="9"/>
        <v>1092912</v>
      </c>
    </row>
    <row r="630" spans="1:15" ht="15" customHeight="1">
      <c r="H630" s="28" t="s">
        <v>4498</v>
      </c>
      <c r="I630" s="6">
        <v>46065</v>
      </c>
      <c r="J630" s="21" t="s">
        <v>1078</v>
      </c>
      <c r="K630" s="18" t="s">
        <v>4499</v>
      </c>
      <c r="L630" s="23">
        <v>1092912</v>
      </c>
      <c r="M630" s="23">
        <v>0</v>
      </c>
      <c r="N630" s="25" t="s">
        <v>6306</v>
      </c>
      <c r="O630" s="30">
        <f t="shared" si="9"/>
        <v>1092912</v>
      </c>
    </row>
    <row r="631" spans="1:15" ht="15" customHeight="1">
      <c r="H631" s="28" t="s">
        <v>4498</v>
      </c>
      <c r="I631" s="6">
        <v>46071</v>
      </c>
      <c r="J631" s="21" t="s">
        <v>1107</v>
      </c>
      <c r="K631" s="18" t="s">
        <v>4499</v>
      </c>
      <c r="L631" s="23">
        <v>1092912</v>
      </c>
      <c r="M631" s="23">
        <v>0</v>
      </c>
      <c r="N631" s="25" t="s">
        <v>6314</v>
      </c>
      <c r="O631" s="30">
        <f t="shared" si="9"/>
        <v>1092912</v>
      </c>
    </row>
    <row r="632" spans="1:15" ht="15" customHeight="1">
      <c r="H632" s="28" t="s">
        <v>4498</v>
      </c>
      <c r="I632" s="6">
        <v>46077</v>
      </c>
      <c r="J632" s="21" t="s">
        <v>1131</v>
      </c>
      <c r="K632" s="18" t="s">
        <v>4499</v>
      </c>
      <c r="L632" s="23">
        <v>1092912</v>
      </c>
      <c r="M632" s="23">
        <v>0</v>
      </c>
      <c r="N632" s="25" t="s">
        <v>6323</v>
      </c>
      <c r="O632" s="30">
        <f t="shared" si="9"/>
        <v>1092912</v>
      </c>
    </row>
    <row r="633" spans="1:15" ht="15" customHeight="1">
      <c r="H633" s="28" t="s">
        <v>4498</v>
      </c>
      <c r="I633" s="6">
        <v>46105</v>
      </c>
      <c r="J633" s="21" t="s">
        <v>1336</v>
      </c>
      <c r="K633" s="18" t="s">
        <v>4499</v>
      </c>
      <c r="L633" s="23">
        <v>1092912</v>
      </c>
      <c r="M633" s="23">
        <v>0</v>
      </c>
      <c r="N633" s="25" t="s">
        <v>6394</v>
      </c>
      <c r="O633" s="30">
        <f t="shared" si="9"/>
        <v>1092912</v>
      </c>
    </row>
    <row r="634" spans="1:15" ht="15" customHeight="1">
      <c r="H634" s="28" t="s">
        <v>4498</v>
      </c>
      <c r="I634" s="6">
        <v>46048</v>
      </c>
      <c r="J634" s="21" t="s">
        <v>917</v>
      </c>
      <c r="K634" s="18" t="s">
        <v>4499</v>
      </c>
      <c r="L634" s="23">
        <v>1095912</v>
      </c>
      <c r="M634" s="23">
        <v>-97000</v>
      </c>
      <c r="N634" s="25" t="s">
        <v>6259</v>
      </c>
      <c r="O634" s="30">
        <f t="shared" si="9"/>
        <v>1095912</v>
      </c>
    </row>
    <row r="635" spans="1:15" ht="15" customHeight="1">
      <c r="H635" s="28" t="s">
        <v>4498</v>
      </c>
      <c r="I635" s="6">
        <v>46101</v>
      </c>
      <c r="J635" s="21" t="s">
        <v>1312</v>
      </c>
      <c r="K635" s="18" t="s">
        <v>4499</v>
      </c>
      <c r="L635" s="23">
        <v>1096040</v>
      </c>
      <c r="M635" s="23">
        <v>0</v>
      </c>
      <c r="N635" s="25" t="s">
        <v>6382</v>
      </c>
      <c r="O635" s="30">
        <f t="shared" si="9"/>
        <v>1096040</v>
      </c>
    </row>
    <row r="636" spans="1:15" ht="15" customHeight="1">
      <c r="H636" s="28" t="s">
        <v>67</v>
      </c>
      <c r="I636" s="6">
        <v>46035</v>
      </c>
      <c r="J636" s="21" t="s">
        <v>580</v>
      </c>
      <c r="K636" s="18" t="s">
        <v>73</v>
      </c>
      <c r="L636" s="23">
        <v>1097495</v>
      </c>
      <c r="M636" s="23">
        <v>0</v>
      </c>
      <c r="N636" s="25" t="s">
        <v>617</v>
      </c>
      <c r="O636" s="30">
        <f t="shared" si="9"/>
        <v>1097495</v>
      </c>
    </row>
    <row r="637" spans="1:15" ht="15" customHeight="1">
      <c r="H637" s="28" t="s">
        <v>27</v>
      </c>
      <c r="I637" s="6">
        <v>46059</v>
      </c>
      <c r="J637" s="21" t="s">
        <v>4191</v>
      </c>
      <c r="K637" s="18" t="s">
        <v>29</v>
      </c>
      <c r="L637" s="23">
        <v>1097495</v>
      </c>
      <c r="M637" s="23">
        <v>0</v>
      </c>
      <c r="N637" s="25" t="s">
        <v>4192</v>
      </c>
      <c r="O637" s="30">
        <f t="shared" si="9"/>
        <v>1097495</v>
      </c>
    </row>
    <row r="638" spans="1:15" ht="15" customHeight="1">
      <c r="H638" s="28" t="s">
        <v>667</v>
      </c>
      <c r="I638" s="6">
        <v>46087</v>
      </c>
      <c r="J638" s="21" t="s">
        <v>5125</v>
      </c>
      <c r="K638" s="18" t="s">
        <v>668</v>
      </c>
      <c r="L638" s="23">
        <v>1097495</v>
      </c>
      <c r="M638" s="23">
        <v>0</v>
      </c>
      <c r="N638" s="25" t="s">
        <v>5126</v>
      </c>
      <c r="O638" s="30">
        <f t="shared" si="9"/>
        <v>1097495</v>
      </c>
    </row>
    <row r="639" spans="1:15" ht="15" customHeight="1">
      <c r="H639" s="28" t="s">
        <v>20</v>
      </c>
      <c r="I639" s="6">
        <v>46105</v>
      </c>
      <c r="J639" s="21" t="s">
        <v>5530</v>
      </c>
      <c r="K639" s="18" t="s">
        <v>21</v>
      </c>
      <c r="L639" s="23">
        <v>1097495</v>
      </c>
      <c r="M639" s="23">
        <v>0</v>
      </c>
      <c r="N639" s="25" t="s">
        <v>5531</v>
      </c>
      <c r="O639" s="30">
        <f t="shared" si="9"/>
        <v>1097495</v>
      </c>
    </row>
    <row r="640" spans="1:15" ht="15" customHeight="1">
      <c r="H640" s="28" t="s">
        <v>800</v>
      </c>
      <c r="I640" s="6">
        <v>46092</v>
      </c>
      <c r="J640" s="21" t="s">
        <v>5241</v>
      </c>
      <c r="K640" s="18" t="s">
        <v>801</v>
      </c>
      <c r="L640" s="23">
        <v>1098912</v>
      </c>
      <c r="M640" s="23">
        <v>0</v>
      </c>
      <c r="N640" s="25" t="s">
        <v>5242</v>
      </c>
      <c r="O640" s="30">
        <f t="shared" si="9"/>
        <v>1098912</v>
      </c>
    </row>
    <row r="641" spans="8:15" ht="15" customHeight="1">
      <c r="H641" s="28" t="s">
        <v>4498</v>
      </c>
      <c r="I641" s="6">
        <v>46086</v>
      </c>
      <c r="J641" s="21" t="s">
        <v>1310</v>
      </c>
      <c r="K641" s="18" t="s">
        <v>4499</v>
      </c>
      <c r="L641" s="23">
        <v>1098912</v>
      </c>
      <c r="M641" s="23">
        <v>-100000</v>
      </c>
      <c r="N641" s="25" t="s">
        <v>6347</v>
      </c>
      <c r="O641" s="30">
        <f t="shared" si="9"/>
        <v>1098912</v>
      </c>
    </row>
    <row r="642" spans="8:15" ht="15" customHeight="1">
      <c r="H642" s="28" t="s">
        <v>15</v>
      </c>
      <c r="I642" s="6">
        <v>46049</v>
      </c>
      <c r="J642" s="21" t="s">
        <v>3305</v>
      </c>
      <c r="K642" s="18" t="s">
        <v>16</v>
      </c>
      <c r="L642" s="23">
        <v>1102806</v>
      </c>
      <c r="M642" s="23">
        <v>0</v>
      </c>
      <c r="N642" s="25" t="s">
        <v>3306</v>
      </c>
      <c r="O642" s="30">
        <f t="shared" si="9"/>
        <v>1102806</v>
      </c>
    </row>
    <row r="643" spans="8:15" ht="15" customHeight="1">
      <c r="H643" s="28" t="s">
        <v>4498</v>
      </c>
      <c r="I643" s="6">
        <v>46098</v>
      </c>
      <c r="J643" s="21" t="s">
        <v>1274</v>
      </c>
      <c r="K643" s="18" t="s">
        <v>4499</v>
      </c>
      <c r="L643" s="23">
        <v>1107308</v>
      </c>
      <c r="M643" s="23">
        <v>0</v>
      </c>
      <c r="N643" s="25" t="s">
        <v>6365</v>
      </c>
      <c r="O643" s="30">
        <f t="shared" ref="O643:O706" si="10">+L643-E643</f>
        <v>1107308</v>
      </c>
    </row>
    <row r="644" spans="8:15" ht="15" customHeight="1">
      <c r="H644" s="28" t="s">
        <v>4498</v>
      </c>
      <c r="I644" s="6">
        <v>46084</v>
      </c>
      <c r="J644" s="21" t="s">
        <v>1193</v>
      </c>
      <c r="K644" s="18" t="s">
        <v>4499</v>
      </c>
      <c r="L644" s="23">
        <v>1108912</v>
      </c>
      <c r="M644" s="23">
        <v>0</v>
      </c>
      <c r="N644" s="25" t="s">
        <v>6343</v>
      </c>
      <c r="O644" s="30">
        <f t="shared" si="10"/>
        <v>1108912</v>
      </c>
    </row>
    <row r="645" spans="8:15" ht="15" customHeight="1">
      <c r="H645" s="28" t="s">
        <v>134</v>
      </c>
      <c r="I645" s="6">
        <v>46045</v>
      </c>
      <c r="J645" s="21" t="s">
        <v>2575</v>
      </c>
      <c r="K645" s="18" t="s">
        <v>239</v>
      </c>
      <c r="L645" s="23">
        <v>1114193</v>
      </c>
      <c r="M645" s="23">
        <v>0</v>
      </c>
      <c r="N645" s="25" t="s">
        <v>2583</v>
      </c>
      <c r="O645" s="30">
        <f t="shared" si="10"/>
        <v>1114193</v>
      </c>
    </row>
    <row r="646" spans="8:15" ht="15" customHeight="1">
      <c r="H646" s="28" t="s">
        <v>4498</v>
      </c>
      <c r="I646" s="6">
        <v>46101</v>
      </c>
      <c r="J646" s="21" t="s">
        <v>1308</v>
      </c>
      <c r="K646" s="18" t="s">
        <v>4499</v>
      </c>
      <c r="L646" s="23">
        <v>1118912</v>
      </c>
      <c r="M646" s="23">
        <v>0</v>
      </c>
      <c r="N646" s="25" t="s">
        <v>6381</v>
      </c>
      <c r="O646" s="30">
        <f t="shared" si="10"/>
        <v>1118912</v>
      </c>
    </row>
    <row r="647" spans="8:15" ht="15" customHeight="1">
      <c r="H647" s="28" t="s">
        <v>4498</v>
      </c>
      <c r="I647" s="6">
        <v>46101</v>
      </c>
      <c r="J647" s="21" t="s">
        <v>1319</v>
      </c>
      <c r="K647" s="18" t="s">
        <v>4499</v>
      </c>
      <c r="L647" s="23">
        <v>1118912</v>
      </c>
      <c r="M647" s="23">
        <v>0</v>
      </c>
      <c r="N647" s="25" t="s">
        <v>6385</v>
      </c>
      <c r="O647" s="30">
        <f t="shared" si="10"/>
        <v>1118912</v>
      </c>
    </row>
    <row r="648" spans="8:15" ht="15" customHeight="1">
      <c r="H648" s="28" t="s">
        <v>5335</v>
      </c>
      <c r="I648" s="6">
        <v>46108</v>
      </c>
      <c r="J648" s="21" t="s">
        <v>326</v>
      </c>
      <c r="K648" s="18" t="s">
        <v>5336</v>
      </c>
      <c r="L648" s="23">
        <v>1122308</v>
      </c>
      <c r="M648" s="23">
        <v>0</v>
      </c>
      <c r="N648" s="25" t="s">
        <v>6420</v>
      </c>
      <c r="O648" s="30">
        <f t="shared" si="10"/>
        <v>1122308</v>
      </c>
    </row>
    <row r="649" spans="8:15" ht="15" customHeight="1">
      <c r="H649" s="28" t="s">
        <v>328</v>
      </c>
      <c r="I649" s="6">
        <v>46037</v>
      </c>
      <c r="J649" s="21" t="s">
        <v>935</v>
      </c>
      <c r="K649" s="18" t="s">
        <v>333</v>
      </c>
      <c r="L649" s="23">
        <v>1134481</v>
      </c>
      <c r="M649" s="23">
        <v>-147000</v>
      </c>
      <c r="N649" s="25" t="s">
        <v>936</v>
      </c>
      <c r="O649" s="30">
        <f t="shared" si="10"/>
        <v>1134481</v>
      </c>
    </row>
    <row r="650" spans="8:15" ht="15" customHeight="1">
      <c r="H650" s="28" t="s">
        <v>416</v>
      </c>
      <c r="I650" s="6">
        <v>46100</v>
      </c>
      <c r="J650" s="21" t="s">
        <v>5438</v>
      </c>
      <c r="K650" s="18" t="s">
        <v>417</v>
      </c>
      <c r="L650" s="23">
        <v>1134481</v>
      </c>
      <c r="M650" s="23">
        <v>987308</v>
      </c>
      <c r="N650" s="25" t="s">
        <v>5439</v>
      </c>
      <c r="O650" s="30">
        <f t="shared" si="10"/>
        <v>1134481</v>
      </c>
    </row>
    <row r="651" spans="8:15" ht="15" customHeight="1">
      <c r="H651" s="28" t="s">
        <v>858</v>
      </c>
      <c r="I651" s="6">
        <v>46073</v>
      </c>
      <c r="J651" s="21" t="s">
        <v>4637</v>
      </c>
      <c r="K651" s="18" t="s">
        <v>876</v>
      </c>
      <c r="L651" s="23">
        <v>1136040</v>
      </c>
      <c r="M651" s="23">
        <v>-120000</v>
      </c>
      <c r="N651" s="25" t="s">
        <v>4638</v>
      </c>
      <c r="O651" s="30">
        <f t="shared" si="10"/>
        <v>1136040</v>
      </c>
    </row>
    <row r="652" spans="8:15" ht="15" customHeight="1">
      <c r="H652" s="28" t="s">
        <v>800</v>
      </c>
      <c r="I652" s="6">
        <v>46077</v>
      </c>
      <c r="J652" s="21" t="s">
        <v>4730</v>
      </c>
      <c r="K652" s="18" t="s">
        <v>801</v>
      </c>
      <c r="L652" s="23">
        <v>1136040</v>
      </c>
      <c r="M652" s="23">
        <v>0</v>
      </c>
      <c r="N652" s="25" t="s">
        <v>4731</v>
      </c>
      <c r="O652" s="30">
        <f t="shared" si="10"/>
        <v>1136040</v>
      </c>
    </row>
    <row r="653" spans="8:15" ht="15" customHeight="1">
      <c r="H653" s="28" t="s">
        <v>5335</v>
      </c>
      <c r="I653" s="6">
        <v>46111</v>
      </c>
      <c r="J653" s="21" t="s">
        <v>335</v>
      </c>
      <c r="K653" s="18" t="s">
        <v>5336</v>
      </c>
      <c r="L653" s="23">
        <v>1136040</v>
      </c>
      <c r="M653" s="23">
        <v>0</v>
      </c>
      <c r="N653" s="25" t="s">
        <v>6422</v>
      </c>
      <c r="O653" s="30">
        <f t="shared" si="10"/>
        <v>1136040</v>
      </c>
    </row>
    <row r="654" spans="8:15" ht="15" customHeight="1">
      <c r="H654" s="28" t="s">
        <v>416</v>
      </c>
      <c r="I654" s="6">
        <v>46105</v>
      </c>
      <c r="J654" s="21" t="s">
        <v>5539</v>
      </c>
      <c r="K654" s="18" t="s">
        <v>417</v>
      </c>
      <c r="L654" s="23">
        <v>1137308</v>
      </c>
      <c r="M654" s="23">
        <v>0</v>
      </c>
      <c r="N654" s="25" t="s">
        <v>5540</v>
      </c>
      <c r="O654" s="30">
        <f t="shared" si="10"/>
        <v>1137308</v>
      </c>
    </row>
    <row r="655" spans="8:15" ht="15" customHeight="1">
      <c r="H655" s="28" t="s">
        <v>4498</v>
      </c>
      <c r="I655" s="6">
        <v>46106</v>
      </c>
      <c r="J655" s="21" t="s">
        <v>1338</v>
      </c>
      <c r="K655" s="18" t="s">
        <v>4499</v>
      </c>
      <c r="L655" s="23">
        <v>1138912</v>
      </c>
      <c r="M655" s="23">
        <v>0</v>
      </c>
      <c r="N655" s="25" t="s">
        <v>6395</v>
      </c>
      <c r="O655" s="30">
        <f t="shared" si="10"/>
        <v>1138912</v>
      </c>
    </row>
    <row r="656" spans="8:15" ht="15" customHeight="1">
      <c r="H656" s="28" t="s">
        <v>4498</v>
      </c>
      <c r="I656" s="6">
        <v>46105</v>
      </c>
      <c r="J656" s="21" t="s">
        <v>1331</v>
      </c>
      <c r="K656" s="18" t="s">
        <v>4499</v>
      </c>
      <c r="L656" s="23">
        <v>1143912</v>
      </c>
      <c r="M656" s="23">
        <v>0</v>
      </c>
      <c r="N656" s="25" t="s">
        <v>6391</v>
      </c>
      <c r="O656" s="30">
        <f t="shared" si="10"/>
        <v>1143912</v>
      </c>
    </row>
    <row r="657" spans="1:15" ht="15" customHeight="1">
      <c r="H657" s="28" t="s">
        <v>112</v>
      </c>
      <c r="I657" s="6">
        <v>46111</v>
      </c>
      <c r="J657" s="21" t="s">
        <v>5985</v>
      </c>
      <c r="K657" s="18" t="s">
        <v>114</v>
      </c>
      <c r="L657" s="23">
        <v>1147711</v>
      </c>
      <c r="M657" s="23">
        <v>0</v>
      </c>
      <c r="N657" s="25" t="s">
        <v>5986</v>
      </c>
      <c r="O657" s="30">
        <f t="shared" si="10"/>
        <v>1147711</v>
      </c>
    </row>
    <row r="658" spans="1:15" ht="15" customHeight="1">
      <c r="A658" s="4" t="s">
        <v>67</v>
      </c>
      <c r="B658" s="8">
        <v>46031</v>
      </c>
      <c r="C658" s="10" t="s">
        <v>3145</v>
      </c>
      <c r="D658" s="12" t="s">
        <v>808</v>
      </c>
      <c r="E658" s="14">
        <v>1150000</v>
      </c>
      <c r="F658" s="14">
        <v>0</v>
      </c>
      <c r="G658" s="16" t="s">
        <v>3260</v>
      </c>
      <c r="H658" s="28" t="s">
        <v>67</v>
      </c>
      <c r="I658" s="6">
        <v>46037</v>
      </c>
      <c r="J658" s="21" t="s">
        <v>994</v>
      </c>
      <c r="K658" s="18" t="s">
        <v>808</v>
      </c>
      <c r="L658" s="23">
        <v>1150000</v>
      </c>
      <c r="M658" s="23">
        <v>0</v>
      </c>
      <c r="N658" s="25" t="s">
        <v>995</v>
      </c>
      <c r="O658" s="30">
        <f t="shared" si="10"/>
        <v>0</v>
      </c>
    </row>
    <row r="659" spans="1:15" ht="15" customHeight="1">
      <c r="H659" s="28" t="s">
        <v>4498</v>
      </c>
      <c r="I659" s="6">
        <v>46098</v>
      </c>
      <c r="J659" s="21" t="s">
        <v>1288</v>
      </c>
      <c r="K659" s="18" t="s">
        <v>4499</v>
      </c>
      <c r="L659" s="23">
        <v>1158912</v>
      </c>
      <c r="M659" s="23">
        <v>0</v>
      </c>
      <c r="N659" s="25" t="s">
        <v>6373</v>
      </c>
      <c r="O659" s="30">
        <f t="shared" si="10"/>
        <v>1158912</v>
      </c>
    </row>
    <row r="660" spans="1:15" ht="15" customHeight="1">
      <c r="H660" s="28" t="s">
        <v>4498</v>
      </c>
      <c r="I660" s="6">
        <v>46101</v>
      </c>
      <c r="J660" s="21" t="s">
        <v>1301</v>
      </c>
      <c r="K660" s="18" t="s">
        <v>4499</v>
      </c>
      <c r="L660" s="23">
        <v>1158912</v>
      </c>
      <c r="M660" s="23">
        <v>0</v>
      </c>
      <c r="N660" s="25" t="s">
        <v>6378</v>
      </c>
      <c r="O660" s="30">
        <f t="shared" si="10"/>
        <v>1158912</v>
      </c>
    </row>
    <row r="661" spans="1:15" ht="15" customHeight="1">
      <c r="H661" s="28" t="s">
        <v>4498</v>
      </c>
      <c r="I661" s="6">
        <v>46101</v>
      </c>
      <c r="J661" s="21" t="s">
        <v>1303</v>
      </c>
      <c r="K661" s="18" t="s">
        <v>4499</v>
      </c>
      <c r="L661" s="23">
        <v>1158912</v>
      </c>
      <c r="M661" s="23">
        <v>0</v>
      </c>
      <c r="N661" s="25" t="s">
        <v>6379</v>
      </c>
      <c r="O661" s="30">
        <f t="shared" si="10"/>
        <v>1158912</v>
      </c>
    </row>
    <row r="662" spans="1:15" ht="15" customHeight="1">
      <c r="H662" s="28" t="s">
        <v>813</v>
      </c>
      <c r="I662" s="6">
        <v>46069</v>
      </c>
      <c r="J662" s="21" t="s">
        <v>4368</v>
      </c>
      <c r="K662" s="18" t="s">
        <v>851</v>
      </c>
      <c r="L662" s="23">
        <v>1165711</v>
      </c>
      <c r="M662" s="23">
        <v>885711</v>
      </c>
      <c r="N662" s="25" t="s">
        <v>4369</v>
      </c>
      <c r="O662" s="30">
        <f t="shared" si="10"/>
        <v>1165711</v>
      </c>
    </row>
    <row r="663" spans="1:15" ht="15" customHeight="1">
      <c r="H663" s="28" t="s">
        <v>858</v>
      </c>
      <c r="I663" s="6">
        <v>46045</v>
      </c>
      <c r="J663" s="21" t="s">
        <v>2606</v>
      </c>
      <c r="K663" s="18" t="s">
        <v>876</v>
      </c>
      <c r="L663" s="23">
        <v>1165912</v>
      </c>
      <c r="M663" s="23">
        <v>0</v>
      </c>
      <c r="N663" s="25" t="s">
        <v>2609</v>
      </c>
      <c r="O663" s="30">
        <f t="shared" si="10"/>
        <v>1165912</v>
      </c>
    </row>
    <row r="664" spans="1:15" ht="15" customHeight="1">
      <c r="H664" s="28" t="s">
        <v>868</v>
      </c>
      <c r="I664" s="6">
        <v>46045</v>
      </c>
      <c r="J664" s="21" t="s">
        <v>2616</v>
      </c>
      <c r="K664" s="18" t="s">
        <v>869</v>
      </c>
      <c r="L664" s="23">
        <v>1165912</v>
      </c>
      <c r="M664" s="23">
        <v>-105000</v>
      </c>
      <c r="N664" s="25" t="s">
        <v>2605</v>
      </c>
      <c r="O664" s="30">
        <f t="shared" si="10"/>
        <v>1165912</v>
      </c>
    </row>
    <row r="665" spans="1:15" ht="15" customHeight="1">
      <c r="H665" s="28" t="s">
        <v>4498</v>
      </c>
      <c r="I665" s="6">
        <v>46046</v>
      </c>
      <c r="J665" s="21" t="s">
        <v>684</v>
      </c>
      <c r="K665" s="18" t="s">
        <v>4499</v>
      </c>
      <c r="L665" s="23">
        <v>1168912</v>
      </c>
      <c r="M665" s="23">
        <v>-94000</v>
      </c>
      <c r="N665" s="25" t="s">
        <v>6227</v>
      </c>
      <c r="O665" s="30">
        <f t="shared" si="10"/>
        <v>1168912</v>
      </c>
    </row>
    <row r="666" spans="1:15" ht="15" customHeight="1">
      <c r="H666" s="28" t="s">
        <v>328</v>
      </c>
      <c r="I666" s="6">
        <v>46112</v>
      </c>
      <c r="J666" s="21" t="s">
        <v>6030</v>
      </c>
      <c r="K666" s="18" t="s">
        <v>333</v>
      </c>
      <c r="L666" s="23">
        <v>1169308</v>
      </c>
      <c r="M666" s="23">
        <v>0</v>
      </c>
      <c r="N666" s="25" t="s">
        <v>6031</v>
      </c>
      <c r="O666" s="30">
        <f t="shared" si="10"/>
        <v>1169308</v>
      </c>
    </row>
    <row r="667" spans="1:15" ht="15" customHeight="1">
      <c r="H667" s="28" t="s">
        <v>328</v>
      </c>
      <c r="I667" s="6">
        <v>46112</v>
      </c>
      <c r="J667" s="21" t="s">
        <v>6038</v>
      </c>
      <c r="K667" s="18" t="s">
        <v>333</v>
      </c>
      <c r="L667" s="23">
        <v>1169308</v>
      </c>
      <c r="M667" s="23">
        <v>0</v>
      </c>
      <c r="N667" s="25" t="s">
        <v>6039</v>
      </c>
      <c r="O667" s="30">
        <f t="shared" si="10"/>
        <v>1169308</v>
      </c>
    </row>
    <row r="668" spans="1:15" ht="15" customHeight="1">
      <c r="H668" s="28" t="s">
        <v>15</v>
      </c>
      <c r="I668" s="6">
        <v>46057</v>
      </c>
      <c r="J668" s="21" t="s">
        <v>4180</v>
      </c>
      <c r="K668" s="18" t="s">
        <v>16</v>
      </c>
      <c r="L668" s="23">
        <v>1180912</v>
      </c>
      <c r="M668" s="23">
        <v>-332971</v>
      </c>
      <c r="N668" s="25" t="s">
        <v>4181</v>
      </c>
      <c r="O668" s="30">
        <f t="shared" si="10"/>
        <v>1180912</v>
      </c>
    </row>
    <row r="669" spans="1:15" ht="15" customHeight="1">
      <c r="H669" s="28" t="s">
        <v>813</v>
      </c>
      <c r="I669" s="6">
        <v>46108</v>
      </c>
      <c r="J669" s="21" t="s">
        <v>5894</v>
      </c>
      <c r="K669" s="18" t="s">
        <v>814</v>
      </c>
      <c r="L669" s="23">
        <v>1180912</v>
      </c>
      <c r="M669" s="23">
        <v>0</v>
      </c>
      <c r="N669" s="25" t="s">
        <v>5895</v>
      </c>
      <c r="O669" s="30">
        <f t="shared" si="10"/>
        <v>1180912</v>
      </c>
    </row>
    <row r="670" spans="1:15" ht="15" customHeight="1">
      <c r="H670" s="28" t="s">
        <v>790</v>
      </c>
      <c r="I670" s="6">
        <v>46109</v>
      </c>
      <c r="J670" s="21" t="s">
        <v>5924</v>
      </c>
      <c r="K670" s="18" t="s">
        <v>792</v>
      </c>
      <c r="L670" s="23">
        <v>1180912</v>
      </c>
      <c r="M670" s="23">
        <v>0</v>
      </c>
      <c r="N670" s="25" t="s">
        <v>5925</v>
      </c>
      <c r="O670" s="30">
        <f t="shared" si="10"/>
        <v>1180912</v>
      </c>
    </row>
    <row r="671" spans="1:15" ht="15" customHeight="1">
      <c r="H671" s="28" t="s">
        <v>798</v>
      </c>
      <c r="I671" s="6">
        <v>46111</v>
      </c>
      <c r="J671" s="21" t="s">
        <v>5956</v>
      </c>
      <c r="K671" s="18" t="s">
        <v>799</v>
      </c>
      <c r="L671" s="23">
        <v>1180912</v>
      </c>
      <c r="M671" s="23">
        <v>0</v>
      </c>
      <c r="N671" s="25" t="s">
        <v>5957</v>
      </c>
      <c r="O671" s="30">
        <f t="shared" si="10"/>
        <v>1180912</v>
      </c>
    </row>
    <row r="672" spans="1:15" ht="15" customHeight="1">
      <c r="H672" s="28" t="s">
        <v>868</v>
      </c>
      <c r="I672" s="6">
        <v>46112</v>
      </c>
      <c r="J672" s="21" t="s">
        <v>6014</v>
      </c>
      <c r="K672" s="18" t="s">
        <v>869</v>
      </c>
      <c r="L672" s="23">
        <v>1180912</v>
      </c>
      <c r="M672" s="23">
        <v>0</v>
      </c>
      <c r="N672" s="25" t="s">
        <v>6015</v>
      </c>
      <c r="O672" s="30">
        <f t="shared" si="10"/>
        <v>1180912</v>
      </c>
    </row>
    <row r="673" spans="1:15" ht="15" customHeight="1">
      <c r="H673" s="28" t="s">
        <v>416</v>
      </c>
      <c r="I673" s="6">
        <v>46045</v>
      </c>
      <c r="J673" s="21" t="s">
        <v>2581</v>
      </c>
      <c r="K673" s="18" t="s">
        <v>417</v>
      </c>
      <c r="L673" s="23">
        <v>1181308</v>
      </c>
      <c r="M673" s="23">
        <v>-94000</v>
      </c>
      <c r="N673" s="25" t="s">
        <v>2590</v>
      </c>
      <c r="O673" s="30">
        <f t="shared" si="10"/>
        <v>1181308</v>
      </c>
    </row>
    <row r="674" spans="1:15" ht="15" customHeight="1">
      <c r="H674" s="28" t="s">
        <v>1957</v>
      </c>
      <c r="I674" s="6">
        <v>46112</v>
      </c>
      <c r="J674" s="21" t="s">
        <v>6058</v>
      </c>
      <c r="K674" s="18" t="s">
        <v>1972</v>
      </c>
      <c r="L674" s="23">
        <v>1187014</v>
      </c>
      <c r="M674" s="23">
        <v>0</v>
      </c>
      <c r="N674" s="25" t="s">
        <v>6059</v>
      </c>
      <c r="O674" s="30">
        <f t="shared" si="10"/>
        <v>1187014</v>
      </c>
    </row>
    <row r="675" spans="1:15" ht="15" customHeight="1">
      <c r="H675" s="28" t="s">
        <v>790</v>
      </c>
      <c r="I675" s="6">
        <v>46084</v>
      </c>
      <c r="J675" s="21" t="s">
        <v>4908</v>
      </c>
      <c r="K675" s="18" t="s">
        <v>803</v>
      </c>
      <c r="L675" s="23">
        <v>1187308</v>
      </c>
      <c r="M675" s="23">
        <v>-128000</v>
      </c>
      <c r="N675" s="25" t="s">
        <v>4909</v>
      </c>
      <c r="O675" s="30">
        <f t="shared" si="10"/>
        <v>1187308</v>
      </c>
    </row>
    <row r="676" spans="1:15" ht="15" customHeight="1">
      <c r="H676" s="28" t="s">
        <v>858</v>
      </c>
      <c r="I676" s="6">
        <v>46108</v>
      </c>
      <c r="J676" s="21" t="s">
        <v>5914</v>
      </c>
      <c r="K676" s="18" t="s">
        <v>876</v>
      </c>
      <c r="L676" s="23">
        <v>1187308</v>
      </c>
      <c r="M676" s="23">
        <v>0</v>
      </c>
      <c r="N676" s="25" t="s">
        <v>5915</v>
      </c>
      <c r="O676" s="30">
        <f t="shared" si="10"/>
        <v>1187308</v>
      </c>
    </row>
    <row r="677" spans="1:15" ht="15" customHeight="1">
      <c r="H677" s="28" t="s">
        <v>790</v>
      </c>
      <c r="I677" s="6">
        <v>46111</v>
      </c>
      <c r="J677" s="21" t="s">
        <v>5954</v>
      </c>
      <c r="K677" s="18" t="s">
        <v>792</v>
      </c>
      <c r="L677" s="23">
        <v>1194832</v>
      </c>
      <c r="M677" s="23">
        <v>0</v>
      </c>
      <c r="N677" s="25" t="s">
        <v>5955</v>
      </c>
      <c r="O677" s="30">
        <f t="shared" si="10"/>
        <v>1194832</v>
      </c>
    </row>
    <row r="678" spans="1:15" ht="15" customHeight="1">
      <c r="H678" s="28" t="s">
        <v>4498</v>
      </c>
      <c r="I678" s="6">
        <v>46063</v>
      </c>
      <c r="J678" s="21" t="s">
        <v>1057</v>
      </c>
      <c r="K678" s="18" t="s">
        <v>4499</v>
      </c>
      <c r="L678" s="23">
        <v>1198912</v>
      </c>
      <c r="M678" s="23">
        <v>-200000</v>
      </c>
      <c r="N678" s="25" t="s">
        <v>6298</v>
      </c>
      <c r="O678" s="30">
        <f t="shared" si="10"/>
        <v>1198912</v>
      </c>
    </row>
    <row r="679" spans="1:15" ht="15" customHeight="1">
      <c r="H679" s="28" t="s">
        <v>4498</v>
      </c>
      <c r="I679" s="6">
        <v>46101</v>
      </c>
      <c r="J679" s="21" t="s">
        <v>1314</v>
      </c>
      <c r="K679" s="18" t="s">
        <v>4499</v>
      </c>
      <c r="L679" s="23">
        <v>1198912</v>
      </c>
      <c r="M679" s="23">
        <v>0</v>
      </c>
      <c r="N679" s="25" t="s">
        <v>6383</v>
      </c>
      <c r="O679" s="30">
        <f t="shared" si="10"/>
        <v>1198912</v>
      </c>
    </row>
    <row r="680" spans="1:15" ht="15" customHeight="1">
      <c r="H680" s="28" t="s">
        <v>4498</v>
      </c>
      <c r="I680" s="6">
        <v>46105</v>
      </c>
      <c r="J680" s="21" t="s">
        <v>1334</v>
      </c>
      <c r="K680" s="18" t="s">
        <v>4499</v>
      </c>
      <c r="L680" s="23">
        <v>1198912</v>
      </c>
      <c r="M680" s="23">
        <v>0</v>
      </c>
      <c r="N680" s="25" t="s">
        <v>6393</v>
      </c>
      <c r="O680" s="30">
        <f t="shared" si="10"/>
        <v>1198912</v>
      </c>
    </row>
    <row r="681" spans="1:15" ht="15" customHeight="1">
      <c r="H681" s="28" t="s">
        <v>4246</v>
      </c>
      <c r="I681" s="6">
        <v>46106</v>
      </c>
      <c r="J681" s="21" t="s">
        <v>5643</v>
      </c>
      <c r="K681" s="18" t="s">
        <v>4247</v>
      </c>
      <c r="L681" s="23">
        <v>1199852</v>
      </c>
      <c r="M681" s="23">
        <v>0</v>
      </c>
      <c r="N681" s="25" t="s">
        <v>5617</v>
      </c>
      <c r="O681" s="30">
        <f t="shared" si="10"/>
        <v>1199852</v>
      </c>
    </row>
    <row r="682" spans="1:15" ht="15" customHeight="1">
      <c r="H682" s="28" t="s">
        <v>67</v>
      </c>
      <c r="I682" s="6">
        <v>46043</v>
      </c>
      <c r="J682" s="21" t="s">
        <v>2230</v>
      </c>
      <c r="K682" s="18" t="s">
        <v>73</v>
      </c>
      <c r="L682" s="23">
        <v>1212674</v>
      </c>
      <c r="M682" s="23">
        <v>0</v>
      </c>
      <c r="N682" s="25" t="s">
        <v>2231</v>
      </c>
      <c r="O682" s="30">
        <f t="shared" si="10"/>
        <v>1212674</v>
      </c>
    </row>
    <row r="683" spans="1:15" ht="15" customHeight="1">
      <c r="H683" s="28" t="s">
        <v>67</v>
      </c>
      <c r="I683" s="6">
        <v>46043</v>
      </c>
      <c r="J683" s="21" t="s">
        <v>2246</v>
      </c>
      <c r="K683" s="18" t="s">
        <v>73</v>
      </c>
      <c r="L683" s="23">
        <v>1212674</v>
      </c>
      <c r="M683" s="23">
        <v>0</v>
      </c>
      <c r="N683" s="25" t="s">
        <v>2247</v>
      </c>
      <c r="O683" s="30">
        <f t="shared" si="10"/>
        <v>1212674</v>
      </c>
    </row>
    <row r="684" spans="1:15" ht="15" customHeight="1">
      <c r="H684" s="28" t="s">
        <v>67</v>
      </c>
      <c r="I684" s="6">
        <v>46086</v>
      </c>
      <c r="J684" s="21" t="s">
        <v>5008</v>
      </c>
      <c r="K684" s="18" t="s">
        <v>73</v>
      </c>
      <c r="L684" s="23">
        <v>1212674</v>
      </c>
      <c r="M684" s="23">
        <v>0</v>
      </c>
      <c r="N684" s="25" t="s">
        <v>5009</v>
      </c>
      <c r="O684" s="30">
        <f t="shared" si="10"/>
        <v>1212674</v>
      </c>
    </row>
    <row r="685" spans="1:15" ht="15" customHeight="1">
      <c r="H685" s="28" t="s">
        <v>416</v>
      </c>
      <c r="I685" s="6">
        <v>46078</v>
      </c>
      <c r="J685" s="21" t="s">
        <v>4750</v>
      </c>
      <c r="K685" s="18" t="s">
        <v>417</v>
      </c>
      <c r="L685" s="23">
        <v>1216040</v>
      </c>
      <c r="M685" s="23">
        <v>-200000</v>
      </c>
      <c r="N685" s="25" t="s">
        <v>4751</v>
      </c>
      <c r="O685" s="30">
        <f t="shared" si="10"/>
        <v>1216040</v>
      </c>
    </row>
    <row r="686" spans="1:15" ht="15" customHeight="1">
      <c r="H686" s="28" t="s">
        <v>4602</v>
      </c>
      <c r="I686" s="6">
        <v>46056</v>
      </c>
      <c r="J686" s="21" t="s">
        <v>1037</v>
      </c>
      <c r="K686" s="18" t="s">
        <v>4603</v>
      </c>
      <c r="L686" s="23">
        <v>1216040</v>
      </c>
      <c r="M686" s="23">
        <v>0</v>
      </c>
      <c r="N686" s="25" t="s">
        <v>6293</v>
      </c>
      <c r="O686" s="30">
        <f t="shared" si="10"/>
        <v>1216040</v>
      </c>
    </row>
    <row r="687" spans="1:15" ht="15" customHeight="1">
      <c r="H687" s="28" t="s">
        <v>4602</v>
      </c>
      <c r="I687" s="6">
        <v>46056</v>
      </c>
      <c r="J687" s="21" t="s">
        <v>1041</v>
      </c>
      <c r="K687" s="18" t="s">
        <v>4603</v>
      </c>
      <c r="L687" s="23">
        <v>1216040</v>
      </c>
      <c r="M687" s="23">
        <v>0</v>
      </c>
      <c r="N687" s="25" t="s">
        <v>6293</v>
      </c>
      <c r="O687" s="30">
        <f t="shared" si="10"/>
        <v>1216040</v>
      </c>
    </row>
    <row r="688" spans="1:15" ht="15" customHeight="1">
      <c r="A688" s="4" t="s">
        <v>67</v>
      </c>
      <c r="B688" s="8">
        <v>46031</v>
      </c>
      <c r="C688" s="10" t="s">
        <v>3331</v>
      </c>
      <c r="D688" s="12" t="s">
        <v>808</v>
      </c>
      <c r="E688" s="14">
        <v>1219000</v>
      </c>
      <c r="F688" s="14">
        <v>0</v>
      </c>
      <c r="G688" s="16" t="s">
        <v>3450</v>
      </c>
      <c r="H688" s="28" t="s">
        <v>67</v>
      </c>
      <c r="I688" s="6">
        <v>46050</v>
      </c>
      <c r="J688" s="21" t="s">
        <v>3392</v>
      </c>
      <c r="K688" s="18" t="s">
        <v>808</v>
      </c>
      <c r="L688" s="23">
        <v>1219000</v>
      </c>
      <c r="M688" s="23">
        <v>0</v>
      </c>
      <c r="N688" s="25" t="s">
        <v>3393</v>
      </c>
      <c r="O688" s="30">
        <f t="shared" si="10"/>
        <v>0</v>
      </c>
    </row>
    <row r="689" spans="8:15" ht="15" customHeight="1">
      <c r="H689" s="28" t="s">
        <v>411</v>
      </c>
      <c r="I689" s="6">
        <v>46045</v>
      </c>
      <c r="J689" s="21" t="s">
        <v>2597</v>
      </c>
      <c r="K689" s="18" t="s">
        <v>934</v>
      </c>
      <c r="L689" s="23">
        <v>1219248</v>
      </c>
      <c r="M689" s="23">
        <v>0</v>
      </c>
      <c r="N689" s="25" t="s">
        <v>2602</v>
      </c>
      <c r="O689" s="30">
        <f t="shared" si="10"/>
        <v>1219248</v>
      </c>
    </row>
    <row r="690" spans="8:15" ht="15" customHeight="1">
      <c r="H690" s="28" t="s">
        <v>790</v>
      </c>
      <c r="I690" s="6">
        <v>46055</v>
      </c>
      <c r="J690" s="21" t="s">
        <v>4087</v>
      </c>
      <c r="K690" s="18" t="s">
        <v>803</v>
      </c>
      <c r="L690" s="23">
        <v>1221308</v>
      </c>
      <c r="M690" s="23">
        <v>-234000</v>
      </c>
      <c r="N690" s="25" t="s">
        <v>4088</v>
      </c>
      <c r="O690" s="30">
        <f t="shared" si="10"/>
        <v>1221308</v>
      </c>
    </row>
    <row r="691" spans="8:15" ht="15" customHeight="1">
      <c r="H691" s="28" t="s">
        <v>416</v>
      </c>
      <c r="I691" s="6">
        <v>46111</v>
      </c>
      <c r="J691" s="21" t="s">
        <v>5968</v>
      </c>
      <c r="K691" s="18" t="s">
        <v>417</v>
      </c>
      <c r="L691" s="23">
        <v>1222481</v>
      </c>
      <c r="M691" s="23">
        <v>0</v>
      </c>
      <c r="N691" s="25" t="s">
        <v>5969</v>
      </c>
      <c r="O691" s="30">
        <f t="shared" si="10"/>
        <v>1222481</v>
      </c>
    </row>
    <row r="692" spans="8:15" ht="15" customHeight="1">
      <c r="H692" s="28" t="s">
        <v>416</v>
      </c>
      <c r="I692" s="6">
        <v>46059</v>
      </c>
      <c r="J692" s="21" t="s">
        <v>4198</v>
      </c>
      <c r="K692" s="18" t="s">
        <v>417</v>
      </c>
      <c r="L692" s="23">
        <v>1227308</v>
      </c>
      <c r="M692" s="23">
        <v>-132000</v>
      </c>
      <c r="N692" s="25" t="s">
        <v>4199</v>
      </c>
      <c r="O692" s="30">
        <f t="shared" si="10"/>
        <v>1227308</v>
      </c>
    </row>
    <row r="693" spans="8:15" ht="15" customHeight="1">
      <c r="H693" s="28" t="s">
        <v>67</v>
      </c>
      <c r="I693" s="6">
        <v>46055</v>
      </c>
      <c r="J693" s="21" t="s">
        <v>4096</v>
      </c>
      <c r="K693" s="18" t="s">
        <v>73</v>
      </c>
      <c r="L693" s="23">
        <v>1233192</v>
      </c>
      <c r="M693" s="23">
        <v>0</v>
      </c>
      <c r="N693" s="25" t="s">
        <v>4097</v>
      </c>
      <c r="O693" s="30">
        <f t="shared" si="10"/>
        <v>1233192</v>
      </c>
    </row>
    <row r="694" spans="8:15" ht="15" customHeight="1">
      <c r="H694" s="28" t="s">
        <v>67</v>
      </c>
      <c r="I694" s="6">
        <v>46076</v>
      </c>
      <c r="J694" s="21" t="s">
        <v>4697</v>
      </c>
      <c r="K694" s="18" t="s">
        <v>73</v>
      </c>
      <c r="L694" s="23">
        <v>1233192</v>
      </c>
      <c r="M694" s="23">
        <v>0</v>
      </c>
      <c r="N694" s="25" t="s">
        <v>4698</v>
      </c>
      <c r="O694" s="30">
        <f t="shared" si="10"/>
        <v>1233192</v>
      </c>
    </row>
    <row r="695" spans="8:15" ht="15" customHeight="1">
      <c r="H695" s="28" t="s">
        <v>67</v>
      </c>
      <c r="I695" s="6">
        <v>46087</v>
      </c>
      <c r="J695" s="21" t="s">
        <v>5108</v>
      </c>
      <c r="K695" s="18" t="s">
        <v>73</v>
      </c>
      <c r="L695" s="23">
        <v>1233192</v>
      </c>
      <c r="M695" s="23">
        <v>0</v>
      </c>
      <c r="N695" s="25" t="s">
        <v>5109</v>
      </c>
      <c r="O695" s="30">
        <f t="shared" si="10"/>
        <v>1233192</v>
      </c>
    </row>
    <row r="696" spans="8:15" ht="15" customHeight="1">
      <c r="H696" s="28" t="s">
        <v>67</v>
      </c>
      <c r="I696" s="6">
        <v>46093</v>
      </c>
      <c r="J696" s="21" t="s">
        <v>5292</v>
      </c>
      <c r="K696" s="18" t="s">
        <v>73</v>
      </c>
      <c r="L696" s="23">
        <v>1233192</v>
      </c>
      <c r="M696" s="23">
        <v>-616596</v>
      </c>
      <c r="N696" s="25" t="s">
        <v>5293</v>
      </c>
      <c r="O696" s="30">
        <f t="shared" si="10"/>
        <v>1233192</v>
      </c>
    </row>
    <row r="697" spans="8:15" ht="15" customHeight="1">
      <c r="H697" s="28" t="s">
        <v>858</v>
      </c>
      <c r="I697" s="6">
        <v>46064</v>
      </c>
      <c r="J697" s="21" t="s">
        <v>4276</v>
      </c>
      <c r="K697" s="18" t="s">
        <v>876</v>
      </c>
      <c r="L697" s="23">
        <v>1234135</v>
      </c>
      <c r="M697" s="23">
        <v>0</v>
      </c>
      <c r="N697" s="25" t="s">
        <v>4277</v>
      </c>
      <c r="O697" s="30">
        <f t="shared" si="10"/>
        <v>1234135</v>
      </c>
    </row>
    <row r="698" spans="8:15" ht="15" customHeight="1">
      <c r="H698" s="28" t="s">
        <v>858</v>
      </c>
      <c r="I698" s="6">
        <v>46076</v>
      </c>
      <c r="J698" s="21" t="s">
        <v>4689</v>
      </c>
      <c r="K698" s="18" t="s">
        <v>876</v>
      </c>
      <c r="L698" s="23">
        <v>1234135</v>
      </c>
      <c r="M698" s="23">
        <v>0</v>
      </c>
      <c r="N698" s="25" t="s">
        <v>4690</v>
      </c>
      <c r="O698" s="30">
        <f t="shared" si="10"/>
        <v>1234135</v>
      </c>
    </row>
    <row r="699" spans="8:15" ht="15" customHeight="1">
      <c r="H699" s="28" t="s">
        <v>825</v>
      </c>
      <c r="I699" s="6">
        <v>46078</v>
      </c>
      <c r="J699" s="21" t="s">
        <v>4752</v>
      </c>
      <c r="K699" s="18" t="s">
        <v>826</v>
      </c>
      <c r="L699" s="23">
        <v>1234135</v>
      </c>
      <c r="M699" s="23">
        <v>0</v>
      </c>
      <c r="N699" s="25" t="s">
        <v>4753</v>
      </c>
      <c r="O699" s="30">
        <f t="shared" si="10"/>
        <v>1234135</v>
      </c>
    </row>
    <row r="700" spans="8:15" ht="15" customHeight="1">
      <c r="H700" s="28" t="s">
        <v>825</v>
      </c>
      <c r="I700" s="6">
        <v>46078</v>
      </c>
      <c r="J700" s="21" t="s">
        <v>4756</v>
      </c>
      <c r="K700" s="18" t="s">
        <v>826</v>
      </c>
      <c r="L700" s="23">
        <v>1234135</v>
      </c>
      <c r="M700" s="23">
        <v>0</v>
      </c>
      <c r="N700" s="25" t="s">
        <v>4757</v>
      </c>
      <c r="O700" s="30">
        <f t="shared" si="10"/>
        <v>1234135</v>
      </c>
    </row>
    <row r="701" spans="8:15" ht="15" customHeight="1">
      <c r="H701" s="28" t="s">
        <v>825</v>
      </c>
      <c r="I701" s="6">
        <v>46078</v>
      </c>
      <c r="J701" s="21" t="s">
        <v>4771</v>
      </c>
      <c r="K701" s="18" t="s">
        <v>826</v>
      </c>
      <c r="L701" s="23">
        <v>1234135</v>
      </c>
      <c r="M701" s="23">
        <v>0</v>
      </c>
      <c r="N701" s="25" t="s">
        <v>4772</v>
      </c>
      <c r="O701" s="30">
        <f t="shared" si="10"/>
        <v>1234135</v>
      </c>
    </row>
    <row r="702" spans="8:15" ht="15" customHeight="1">
      <c r="H702" s="28" t="s">
        <v>88</v>
      </c>
      <c r="I702" s="6">
        <v>46087</v>
      </c>
      <c r="J702" s="21" t="s">
        <v>5095</v>
      </c>
      <c r="K702" s="18" t="s">
        <v>90</v>
      </c>
      <c r="L702" s="23">
        <v>1234135</v>
      </c>
      <c r="M702" s="23">
        <v>0</v>
      </c>
      <c r="N702" s="25" t="s">
        <v>5096</v>
      </c>
      <c r="O702" s="30">
        <f t="shared" si="10"/>
        <v>1234135</v>
      </c>
    </row>
    <row r="703" spans="8:15" ht="15" customHeight="1">
      <c r="H703" s="28" t="s">
        <v>416</v>
      </c>
      <c r="I703" s="6">
        <v>46091</v>
      </c>
      <c r="J703" s="21" t="s">
        <v>5211</v>
      </c>
      <c r="K703" s="18" t="s">
        <v>417</v>
      </c>
      <c r="L703" s="23">
        <v>1234135</v>
      </c>
      <c r="M703" s="23">
        <v>-493654</v>
      </c>
      <c r="N703" s="25" t="s">
        <v>5212</v>
      </c>
      <c r="O703" s="30">
        <f t="shared" si="10"/>
        <v>1234135</v>
      </c>
    </row>
    <row r="704" spans="8:15" ht="15" customHeight="1">
      <c r="H704" s="28" t="s">
        <v>800</v>
      </c>
      <c r="I704" s="6">
        <v>46101</v>
      </c>
      <c r="J704" s="21" t="s">
        <v>5508</v>
      </c>
      <c r="K704" s="18" t="s">
        <v>801</v>
      </c>
      <c r="L704" s="23">
        <v>1234135</v>
      </c>
      <c r="M704" s="23">
        <v>0</v>
      </c>
      <c r="N704" s="25" t="s">
        <v>5509</v>
      </c>
      <c r="O704" s="30">
        <f t="shared" si="10"/>
        <v>1234135</v>
      </c>
    </row>
    <row r="705" spans="1:15" ht="15" customHeight="1">
      <c r="H705" s="28" t="s">
        <v>868</v>
      </c>
      <c r="I705" s="6">
        <v>46108</v>
      </c>
      <c r="J705" s="21" t="s">
        <v>5878</v>
      </c>
      <c r="K705" s="18" t="s">
        <v>869</v>
      </c>
      <c r="L705" s="23">
        <v>1234135</v>
      </c>
      <c r="M705" s="23">
        <v>493654</v>
      </c>
      <c r="N705" s="25" t="s">
        <v>5879</v>
      </c>
      <c r="O705" s="30">
        <f t="shared" si="10"/>
        <v>1234135</v>
      </c>
    </row>
    <row r="706" spans="1:15" ht="15" customHeight="1">
      <c r="H706" s="28" t="s">
        <v>416</v>
      </c>
      <c r="I706" s="6">
        <v>46108</v>
      </c>
      <c r="J706" s="21" t="s">
        <v>5910</v>
      </c>
      <c r="K706" s="18" t="s">
        <v>417</v>
      </c>
      <c r="L706" s="23">
        <v>1234135</v>
      </c>
      <c r="M706" s="23">
        <v>-740481</v>
      </c>
      <c r="N706" s="25" t="s">
        <v>5911</v>
      </c>
      <c r="O706" s="30">
        <f t="shared" si="10"/>
        <v>1234135</v>
      </c>
    </row>
    <row r="707" spans="1:15" ht="15" customHeight="1">
      <c r="H707" s="28" t="s">
        <v>15</v>
      </c>
      <c r="I707" s="6">
        <v>46112</v>
      </c>
      <c r="J707" s="21" t="s">
        <v>6082</v>
      </c>
      <c r="K707" s="18" t="s">
        <v>16</v>
      </c>
      <c r="L707" s="23">
        <v>1234135</v>
      </c>
      <c r="M707" s="23">
        <v>0</v>
      </c>
      <c r="N707" s="25" t="s">
        <v>6083</v>
      </c>
      <c r="O707" s="30">
        <f t="shared" ref="O707:O770" si="11">+L707-E707</f>
        <v>1234135</v>
      </c>
    </row>
    <row r="708" spans="1:15" ht="15" customHeight="1">
      <c r="H708" s="28" t="s">
        <v>5561</v>
      </c>
      <c r="I708" s="6">
        <v>46058</v>
      </c>
      <c r="J708" s="21" t="s">
        <v>331</v>
      </c>
      <c r="K708" s="18" t="s">
        <v>5562</v>
      </c>
      <c r="L708" s="23">
        <v>1234135</v>
      </c>
      <c r="M708" s="23">
        <v>0</v>
      </c>
      <c r="N708" s="25" t="s">
        <v>6453</v>
      </c>
      <c r="O708" s="30">
        <f t="shared" si="11"/>
        <v>1234135</v>
      </c>
    </row>
    <row r="709" spans="1:15" ht="15" customHeight="1">
      <c r="H709" s="28" t="s">
        <v>5719</v>
      </c>
      <c r="I709" s="6">
        <v>46043</v>
      </c>
      <c r="J709" s="21" t="s">
        <v>60</v>
      </c>
      <c r="K709" s="18" t="s">
        <v>5720</v>
      </c>
      <c r="L709" s="23">
        <v>1234135</v>
      </c>
      <c r="M709" s="23">
        <v>0</v>
      </c>
      <c r="N709" s="25" t="s">
        <v>6463</v>
      </c>
      <c r="O709" s="30">
        <f t="shared" si="11"/>
        <v>1234135</v>
      </c>
    </row>
    <row r="710" spans="1:15" ht="15" customHeight="1">
      <c r="H710" s="28" t="s">
        <v>5719</v>
      </c>
      <c r="I710" s="6">
        <v>46072</v>
      </c>
      <c r="J710" s="21" t="s">
        <v>174</v>
      </c>
      <c r="K710" s="18" t="s">
        <v>5720</v>
      </c>
      <c r="L710" s="23">
        <v>1234135</v>
      </c>
      <c r="M710" s="23">
        <v>0</v>
      </c>
      <c r="N710" s="25" t="s">
        <v>6488</v>
      </c>
      <c r="O710" s="30">
        <f t="shared" si="11"/>
        <v>1234135</v>
      </c>
    </row>
    <row r="711" spans="1:15" ht="15" customHeight="1">
      <c r="H711" s="28" t="s">
        <v>5719</v>
      </c>
      <c r="I711" s="6">
        <v>46079</v>
      </c>
      <c r="J711" s="21" t="s">
        <v>223</v>
      </c>
      <c r="K711" s="18" t="s">
        <v>5720</v>
      </c>
      <c r="L711" s="23">
        <v>1234135</v>
      </c>
      <c r="M711" s="23">
        <v>0</v>
      </c>
      <c r="N711" s="25" t="s">
        <v>6506</v>
      </c>
      <c r="O711" s="30">
        <f t="shared" si="11"/>
        <v>1234135</v>
      </c>
    </row>
    <row r="712" spans="1:15" ht="15" customHeight="1">
      <c r="H712" s="28" t="s">
        <v>5719</v>
      </c>
      <c r="I712" s="6">
        <v>46091</v>
      </c>
      <c r="J712" s="21" t="s">
        <v>253</v>
      </c>
      <c r="K712" s="18" t="s">
        <v>5720</v>
      </c>
      <c r="L712" s="23">
        <v>1234135</v>
      </c>
      <c r="M712" s="23">
        <v>0</v>
      </c>
      <c r="N712" s="25" t="s">
        <v>6515</v>
      </c>
      <c r="O712" s="30">
        <f t="shared" si="11"/>
        <v>1234135</v>
      </c>
    </row>
    <row r="713" spans="1:15" ht="15" customHeight="1">
      <c r="H713" s="28" t="s">
        <v>5719</v>
      </c>
      <c r="I713" s="6">
        <v>46091</v>
      </c>
      <c r="J713" s="21" t="s">
        <v>255</v>
      </c>
      <c r="K713" s="18" t="s">
        <v>5720</v>
      </c>
      <c r="L713" s="23">
        <v>1234135</v>
      </c>
      <c r="M713" s="23">
        <v>0</v>
      </c>
      <c r="N713" s="25" t="s">
        <v>6516</v>
      </c>
      <c r="O713" s="30">
        <f t="shared" si="11"/>
        <v>1234135</v>
      </c>
    </row>
    <row r="714" spans="1:15" ht="15" customHeight="1">
      <c r="H714" s="28" t="s">
        <v>5719</v>
      </c>
      <c r="I714" s="6">
        <v>46101</v>
      </c>
      <c r="J714" s="21" t="s">
        <v>291</v>
      </c>
      <c r="K714" s="18" t="s">
        <v>5720</v>
      </c>
      <c r="L714" s="23">
        <v>1234135</v>
      </c>
      <c r="M714" s="23">
        <v>0</v>
      </c>
      <c r="N714" s="25" t="s">
        <v>6529</v>
      </c>
      <c r="O714" s="30">
        <f t="shared" si="11"/>
        <v>1234135</v>
      </c>
    </row>
    <row r="715" spans="1:15" ht="15" customHeight="1">
      <c r="H715" s="28" t="s">
        <v>790</v>
      </c>
      <c r="I715" s="6">
        <v>46112</v>
      </c>
      <c r="J715" s="21" t="s">
        <v>6089</v>
      </c>
      <c r="K715" s="18" t="s">
        <v>803</v>
      </c>
      <c r="L715" s="23">
        <v>1237308</v>
      </c>
      <c r="M715" s="23">
        <v>0</v>
      </c>
      <c r="N715" s="25" t="s">
        <v>6090</v>
      </c>
      <c r="O715" s="30">
        <f t="shared" si="11"/>
        <v>1237308</v>
      </c>
    </row>
    <row r="716" spans="1:15" ht="15" customHeight="1">
      <c r="H716" s="28" t="s">
        <v>790</v>
      </c>
      <c r="I716" s="6">
        <v>46055</v>
      </c>
      <c r="J716" s="21" t="s">
        <v>4081</v>
      </c>
      <c r="K716" s="18" t="s">
        <v>803</v>
      </c>
      <c r="L716" s="23">
        <v>1247308</v>
      </c>
      <c r="M716" s="23">
        <v>-115000</v>
      </c>
      <c r="N716" s="25" t="s">
        <v>4082</v>
      </c>
      <c r="O716" s="30">
        <f t="shared" si="11"/>
        <v>1247308</v>
      </c>
    </row>
    <row r="717" spans="1:15" ht="15" customHeight="1">
      <c r="H717" s="28" t="s">
        <v>858</v>
      </c>
      <c r="I717" s="6">
        <v>46080</v>
      </c>
      <c r="J717" s="21" t="s">
        <v>4851</v>
      </c>
      <c r="K717" s="18" t="s">
        <v>876</v>
      </c>
      <c r="L717" s="23">
        <v>1260912</v>
      </c>
      <c r="M717" s="23">
        <v>-232000</v>
      </c>
      <c r="N717" s="25" t="s">
        <v>4852</v>
      </c>
      <c r="O717" s="30">
        <f t="shared" si="11"/>
        <v>1260912</v>
      </c>
    </row>
    <row r="718" spans="1:15" ht="15" customHeight="1">
      <c r="A718" s="4" t="s">
        <v>67</v>
      </c>
      <c r="B718" s="8">
        <v>46031</v>
      </c>
      <c r="C718" s="10" t="s">
        <v>3310</v>
      </c>
      <c r="D718" s="12" t="s">
        <v>808</v>
      </c>
      <c r="E718" s="14">
        <v>1265000</v>
      </c>
      <c r="F718" s="14">
        <v>0</v>
      </c>
      <c r="G718" s="16" t="s">
        <v>3431</v>
      </c>
      <c r="H718" s="28" t="s">
        <v>67</v>
      </c>
      <c r="I718" s="6">
        <v>46037</v>
      </c>
      <c r="J718" s="21" t="s">
        <v>999</v>
      </c>
      <c r="K718" s="18" t="s">
        <v>808</v>
      </c>
      <c r="L718" s="23">
        <v>1265000</v>
      </c>
      <c r="M718" s="23">
        <v>0</v>
      </c>
      <c r="N718" s="25" t="s">
        <v>1000</v>
      </c>
      <c r="O718" s="30">
        <f t="shared" si="11"/>
        <v>0</v>
      </c>
    </row>
    <row r="719" spans="1:15" ht="15" customHeight="1">
      <c r="A719" s="4" t="s">
        <v>67</v>
      </c>
      <c r="B719" s="8">
        <v>46031</v>
      </c>
      <c r="C719" s="10" t="s">
        <v>3335</v>
      </c>
      <c r="D719" s="12" t="s">
        <v>808</v>
      </c>
      <c r="E719" s="14">
        <v>1265000</v>
      </c>
      <c r="F719" s="14">
        <v>0</v>
      </c>
      <c r="G719" s="16" t="s">
        <v>3455</v>
      </c>
      <c r="H719" s="28" t="s">
        <v>67</v>
      </c>
      <c r="I719" s="6">
        <v>46038</v>
      </c>
      <c r="J719" s="21" t="s">
        <v>1225</v>
      </c>
      <c r="K719" s="18" t="s">
        <v>808</v>
      </c>
      <c r="L719" s="23">
        <v>1265000</v>
      </c>
      <c r="M719" s="23">
        <v>0</v>
      </c>
      <c r="N719" s="25" t="s">
        <v>1221</v>
      </c>
      <c r="O719" s="30">
        <f t="shared" si="11"/>
        <v>0</v>
      </c>
    </row>
    <row r="720" spans="1:15" ht="15" customHeight="1">
      <c r="H720" s="28" t="s">
        <v>112</v>
      </c>
      <c r="I720" s="6">
        <v>46062</v>
      </c>
      <c r="J720" s="21" t="s">
        <v>4207</v>
      </c>
      <c r="K720" s="18" t="s">
        <v>114</v>
      </c>
      <c r="L720" s="23">
        <v>1266040</v>
      </c>
      <c r="M720" s="23">
        <v>-253208</v>
      </c>
      <c r="N720" s="25" t="s">
        <v>4208</v>
      </c>
      <c r="O720" s="30">
        <f t="shared" si="11"/>
        <v>1266040</v>
      </c>
    </row>
    <row r="721" spans="8:15" ht="15" customHeight="1">
      <c r="H721" s="28" t="s">
        <v>800</v>
      </c>
      <c r="I721" s="6">
        <v>46094</v>
      </c>
      <c r="J721" s="21" t="s">
        <v>5303</v>
      </c>
      <c r="K721" s="18" t="s">
        <v>801</v>
      </c>
      <c r="L721" s="23">
        <v>1266040</v>
      </c>
      <c r="M721" s="23">
        <v>0</v>
      </c>
      <c r="N721" s="25" t="s">
        <v>5304</v>
      </c>
      <c r="O721" s="30">
        <f t="shared" si="11"/>
        <v>1266040</v>
      </c>
    </row>
    <row r="722" spans="8:15" ht="15" customHeight="1">
      <c r="H722" s="28" t="s">
        <v>798</v>
      </c>
      <c r="I722" s="6">
        <v>46106</v>
      </c>
      <c r="J722" s="21" t="s">
        <v>5737</v>
      </c>
      <c r="K722" s="18" t="s">
        <v>799</v>
      </c>
      <c r="L722" s="23">
        <v>1269308</v>
      </c>
      <c r="M722" s="23">
        <v>0</v>
      </c>
      <c r="N722" s="25" t="s">
        <v>5738</v>
      </c>
      <c r="O722" s="30">
        <f t="shared" si="11"/>
        <v>1269308</v>
      </c>
    </row>
    <row r="723" spans="8:15" ht="15" customHeight="1">
      <c r="H723" s="28" t="s">
        <v>416</v>
      </c>
      <c r="I723" s="6">
        <v>46105</v>
      </c>
      <c r="J723" s="21" t="s">
        <v>5517</v>
      </c>
      <c r="K723" s="18" t="s">
        <v>417</v>
      </c>
      <c r="L723" s="23">
        <v>1281135</v>
      </c>
      <c r="M723" s="23">
        <v>0</v>
      </c>
      <c r="N723" s="25" t="s">
        <v>5518</v>
      </c>
      <c r="O723" s="30">
        <f t="shared" si="11"/>
        <v>1281135</v>
      </c>
    </row>
    <row r="724" spans="8:15" ht="15" customHeight="1">
      <c r="H724" s="28" t="s">
        <v>5719</v>
      </c>
      <c r="I724" s="6">
        <v>46078</v>
      </c>
      <c r="J724" s="21" t="s">
        <v>218</v>
      </c>
      <c r="K724" s="18" t="s">
        <v>5720</v>
      </c>
      <c r="L724" s="23">
        <v>1284135</v>
      </c>
      <c r="M724" s="23">
        <v>-50000</v>
      </c>
      <c r="N724" s="25" t="s">
        <v>6505</v>
      </c>
      <c r="O724" s="30">
        <f t="shared" si="11"/>
        <v>1284135</v>
      </c>
    </row>
    <row r="725" spans="8:15" ht="15" customHeight="1">
      <c r="H725" s="28" t="s">
        <v>416</v>
      </c>
      <c r="I725" s="6">
        <v>46064</v>
      </c>
      <c r="J725" s="21" t="s">
        <v>4253</v>
      </c>
      <c r="K725" s="18" t="s">
        <v>417</v>
      </c>
      <c r="L725" s="23">
        <v>1289308</v>
      </c>
      <c r="M725" s="23">
        <v>-92000</v>
      </c>
      <c r="N725" s="25" t="s">
        <v>4254</v>
      </c>
      <c r="O725" s="30">
        <f t="shared" si="11"/>
        <v>1289308</v>
      </c>
    </row>
    <row r="726" spans="8:15" ht="15" customHeight="1">
      <c r="H726" s="28" t="s">
        <v>416</v>
      </c>
      <c r="I726" s="6">
        <v>46091</v>
      </c>
      <c r="J726" s="21" t="s">
        <v>5189</v>
      </c>
      <c r="K726" s="18" t="s">
        <v>417</v>
      </c>
      <c r="L726" s="23">
        <v>1294135</v>
      </c>
      <c r="M726" s="23">
        <v>-4000</v>
      </c>
      <c r="N726" s="25" t="s">
        <v>5190</v>
      </c>
      <c r="O726" s="30">
        <f t="shared" si="11"/>
        <v>1294135</v>
      </c>
    </row>
    <row r="727" spans="8:15" ht="15" customHeight="1">
      <c r="H727" s="28" t="s">
        <v>5719</v>
      </c>
      <c r="I727" s="6">
        <v>46078</v>
      </c>
      <c r="J727" s="21" t="s">
        <v>220</v>
      </c>
      <c r="K727" s="18" t="s">
        <v>5720</v>
      </c>
      <c r="L727" s="23">
        <v>1294135</v>
      </c>
      <c r="M727" s="23">
        <v>0</v>
      </c>
      <c r="N727" s="25" t="s">
        <v>6505</v>
      </c>
      <c r="O727" s="30">
        <f t="shared" si="11"/>
        <v>1294135</v>
      </c>
    </row>
    <row r="728" spans="8:15" ht="15" customHeight="1">
      <c r="H728" s="28" t="s">
        <v>67</v>
      </c>
      <c r="I728" s="6">
        <v>46036</v>
      </c>
      <c r="J728" s="21" t="s">
        <v>842</v>
      </c>
      <c r="K728" s="18" t="s">
        <v>73</v>
      </c>
      <c r="L728" s="23">
        <v>1298567</v>
      </c>
      <c r="M728" s="23">
        <v>0</v>
      </c>
      <c r="N728" s="25" t="s">
        <v>843</v>
      </c>
      <c r="O728" s="30">
        <f t="shared" si="11"/>
        <v>1298567</v>
      </c>
    </row>
    <row r="729" spans="8:15" ht="15" customHeight="1">
      <c r="H729" s="28" t="s">
        <v>328</v>
      </c>
      <c r="I729" s="6">
        <v>46057</v>
      </c>
      <c r="J729" s="21" t="s">
        <v>4165</v>
      </c>
      <c r="K729" s="18" t="s">
        <v>329</v>
      </c>
      <c r="L729" s="23">
        <v>1298567</v>
      </c>
      <c r="M729" s="23">
        <v>432855</v>
      </c>
      <c r="N729" s="25" t="s">
        <v>4166</v>
      </c>
      <c r="O729" s="30">
        <f t="shared" si="11"/>
        <v>1298567</v>
      </c>
    </row>
    <row r="730" spans="8:15" ht="15" customHeight="1">
      <c r="H730" s="28" t="s">
        <v>328</v>
      </c>
      <c r="I730" s="6">
        <v>46079</v>
      </c>
      <c r="J730" s="21" t="s">
        <v>4786</v>
      </c>
      <c r="K730" s="18" t="s">
        <v>333</v>
      </c>
      <c r="L730" s="23">
        <v>1298567</v>
      </c>
      <c r="M730" s="23">
        <v>-432856</v>
      </c>
      <c r="N730" s="25" t="s">
        <v>4787</v>
      </c>
      <c r="O730" s="30">
        <f t="shared" si="11"/>
        <v>1298567</v>
      </c>
    </row>
    <row r="731" spans="8:15" ht="15" customHeight="1">
      <c r="H731" s="28" t="s">
        <v>328</v>
      </c>
      <c r="I731" s="6">
        <v>46093</v>
      </c>
      <c r="J731" s="21" t="s">
        <v>5287</v>
      </c>
      <c r="K731" s="18" t="s">
        <v>333</v>
      </c>
      <c r="L731" s="23">
        <v>1298567</v>
      </c>
      <c r="M731" s="23">
        <v>0</v>
      </c>
      <c r="N731" s="25" t="s">
        <v>5288</v>
      </c>
      <c r="O731" s="30">
        <f t="shared" si="11"/>
        <v>1298567</v>
      </c>
    </row>
    <row r="732" spans="8:15" ht="15" customHeight="1">
      <c r="H732" s="28" t="s">
        <v>4498</v>
      </c>
      <c r="I732" s="6">
        <v>46037</v>
      </c>
      <c r="J732" s="21" t="s">
        <v>184</v>
      </c>
      <c r="K732" s="18" t="s">
        <v>4499</v>
      </c>
      <c r="L732" s="23">
        <v>1298567</v>
      </c>
      <c r="M732" s="23">
        <v>0</v>
      </c>
      <c r="N732" s="25" t="s">
        <v>6133</v>
      </c>
      <c r="O732" s="30">
        <f t="shared" si="11"/>
        <v>1298567</v>
      </c>
    </row>
    <row r="733" spans="8:15" ht="15" customHeight="1">
      <c r="H733" s="28" t="s">
        <v>5719</v>
      </c>
      <c r="I733" s="6">
        <v>46093</v>
      </c>
      <c r="J733" s="21" t="s">
        <v>257</v>
      </c>
      <c r="K733" s="18" t="s">
        <v>5720</v>
      </c>
      <c r="L733" s="23">
        <v>1298567</v>
      </c>
      <c r="M733" s="23">
        <v>-865711</v>
      </c>
      <c r="N733" s="25" t="s">
        <v>6517</v>
      </c>
      <c r="O733" s="30">
        <f t="shared" si="11"/>
        <v>1298567</v>
      </c>
    </row>
    <row r="734" spans="8:15" ht="15" customHeight="1">
      <c r="H734" s="28" t="s">
        <v>416</v>
      </c>
      <c r="I734" s="6">
        <v>46090</v>
      </c>
      <c r="J734" s="21" t="s">
        <v>5159</v>
      </c>
      <c r="K734" s="18" t="s">
        <v>417</v>
      </c>
      <c r="L734" s="23">
        <v>1298912</v>
      </c>
      <c r="M734" s="23">
        <v>-300000</v>
      </c>
      <c r="N734" s="25" t="s">
        <v>5160</v>
      </c>
      <c r="O734" s="30">
        <f t="shared" si="11"/>
        <v>1298912</v>
      </c>
    </row>
    <row r="735" spans="8:15" ht="15" customHeight="1">
      <c r="H735" s="28" t="s">
        <v>416</v>
      </c>
      <c r="I735" s="6">
        <v>46100</v>
      </c>
      <c r="J735" s="21" t="s">
        <v>5442</v>
      </c>
      <c r="K735" s="18" t="s">
        <v>417</v>
      </c>
      <c r="L735" s="23">
        <v>1298912</v>
      </c>
      <c r="M735" s="23">
        <v>1031882</v>
      </c>
      <c r="N735" s="25" t="s">
        <v>5443</v>
      </c>
      <c r="O735" s="30">
        <f t="shared" si="11"/>
        <v>1298912</v>
      </c>
    </row>
    <row r="736" spans="8:15" ht="15" customHeight="1">
      <c r="H736" s="28" t="s">
        <v>4498</v>
      </c>
      <c r="I736" s="6">
        <v>46106</v>
      </c>
      <c r="J736" s="21" t="s">
        <v>1343</v>
      </c>
      <c r="K736" s="18" t="s">
        <v>4499</v>
      </c>
      <c r="L736" s="23">
        <v>1300912</v>
      </c>
      <c r="M736" s="23">
        <v>0</v>
      </c>
      <c r="N736" s="25" t="s">
        <v>6398</v>
      </c>
      <c r="O736" s="30">
        <f t="shared" si="11"/>
        <v>1300912</v>
      </c>
    </row>
    <row r="737" spans="8:15" ht="15" customHeight="1">
      <c r="H737" s="28" t="s">
        <v>5719</v>
      </c>
      <c r="I737" s="6">
        <v>46072</v>
      </c>
      <c r="J737" s="21" t="s">
        <v>190</v>
      </c>
      <c r="K737" s="18" t="s">
        <v>5720</v>
      </c>
      <c r="L737" s="23">
        <v>1312200</v>
      </c>
      <c r="M737" s="23">
        <v>25227</v>
      </c>
      <c r="N737" s="25" t="s">
        <v>6494</v>
      </c>
      <c r="O737" s="30">
        <f t="shared" si="11"/>
        <v>1312200</v>
      </c>
    </row>
    <row r="738" spans="8:15" ht="15" customHeight="1">
      <c r="H738" s="28" t="s">
        <v>416</v>
      </c>
      <c r="I738" s="6">
        <v>46066</v>
      </c>
      <c r="J738" s="21" t="s">
        <v>4336</v>
      </c>
      <c r="K738" s="18" t="s">
        <v>417</v>
      </c>
      <c r="L738" s="23">
        <v>1316040</v>
      </c>
      <c r="M738" s="23">
        <v>0</v>
      </c>
      <c r="N738" s="25" t="s">
        <v>4337</v>
      </c>
      <c r="O738" s="30">
        <f t="shared" si="11"/>
        <v>1316040</v>
      </c>
    </row>
    <row r="739" spans="8:15" ht="15" customHeight="1">
      <c r="H739" s="28" t="s">
        <v>328</v>
      </c>
      <c r="I739" s="6">
        <v>46072</v>
      </c>
      <c r="J739" s="21" t="s">
        <v>4558</v>
      </c>
      <c r="K739" s="18" t="s">
        <v>333</v>
      </c>
      <c r="L739" s="23">
        <v>1316040</v>
      </c>
      <c r="M739" s="23">
        <v>-163200</v>
      </c>
      <c r="N739" s="25" t="s">
        <v>4559</v>
      </c>
      <c r="O739" s="30">
        <f t="shared" si="11"/>
        <v>1316040</v>
      </c>
    </row>
    <row r="740" spans="8:15" ht="15" customHeight="1">
      <c r="H740" s="28" t="s">
        <v>328</v>
      </c>
      <c r="I740" s="6">
        <v>46072</v>
      </c>
      <c r="J740" s="21" t="s">
        <v>4576</v>
      </c>
      <c r="K740" s="18" t="s">
        <v>333</v>
      </c>
      <c r="L740" s="23">
        <v>1316040</v>
      </c>
      <c r="M740" s="23">
        <v>0</v>
      </c>
      <c r="N740" s="25" t="s">
        <v>4577</v>
      </c>
      <c r="O740" s="30">
        <f t="shared" si="11"/>
        <v>1316040</v>
      </c>
    </row>
    <row r="741" spans="8:15" ht="15" customHeight="1">
      <c r="H741" s="28" t="s">
        <v>328</v>
      </c>
      <c r="I741" s="6">
        <v>46097</v>
      </c>
      <c r="J741" s="21" t="s">
        <v>5319</v>
      </c>
      <c r="K741" s="18" t="s">
        <v>333</v>
      </c>
      <c r="L741" s="23">
        <v>1316040</v>
      </c>
      <c r="M741" s="23">
        <v>0</v>
      </c>
      <c r="N741" s="25" t="s">
        <v>5320</v>
      </c>
      <c r="O741" s="30">
        <f t="shared" si="11"/>
        <v>1316040</v>
      </c>
    </row>
    <row r="742" spans="8:15" ht="15" customHeight="1">
      <c r="H742" s="28" t="s">
        <v>328</v>
      </c>
      <c r="I742" s="6">
        <v>46098</v>
      </c>
      <c r="J742" s="21" t="s">
        <v>5403</v>
      </c>
      <c r="K742" s="18" t="s">
        <v>333</v>
      </c>
      <c r="L742" s="23">
        <v>1316040</v>
      </c>
      <c r="M742" s="23">
        <v>-100000</v>
      </c>
      <c r="N742" s="25" t="s">
        <v>5404</v>
      </c>
      <c r="O742" s="30">
        <f t="shared" si="11"/>
        <v>1316040</v>
      </c>
    </row>
    <row r="743" spans="8:15" ht="15" customHeight="1">
      <c r="H743" s="28" t="s">
        <v>328</v>
      </c>
      <c r="I743" s="6">
        <v>46098</v>
      </c>
      <c r="J743" s="21" t="s">
        <v>5408</v>
      </c>
      <c r="K743" s="18" t="s">
        <v>333</v>
      </c>
      <c r="L743" s="23">
        <v>1316040</v>
      </c>
      <c r="M743" s="23">
        <v>-100000</v>
      </c>
      <c r="N743" s="25" t="s">
        <v>5409</v>
      </c>
      <c r="O743" s="30">
        <f t="shared" si="11"/>
        <v>1316040</v>
      </c>
    </row>
    <row r="744" spans="8:15" ht="15" customHeight="1">
      <c r="H744" s="28" t="s">
        <v>416</v>
      </c>
      <c r="I744" s="6">
        <v>46045</v>
      </c>
      <c r="J744" s="21" t="s">
        <v>2591</v>
      </c>
      <c r="K744" s="18" t="s">
        <v>417</v>
      </c>
      <c r="L744" s="23">
        <v>1316308</v>
      </c>
      <c r="M744" s="23">
        <v>0</v>
      </c>
      <c r="N744" s="25" t="s">
        <v>2599</v>
      </c>
      <c r="O744" s="30">
        <f t="shared" si="11"/>
        <v>1316308</v>
      </c>
    </row>
    <row r="745" spans="8:15" ht="15" customHeight="1">
      <c r="H745" s="28" t="s">
        <v>328</v>
      </c>
      <c r="I745" s="6">
        <v>46058</v>
      </c>
      <c r="J745" s="21" t="s">
        <v>4186</v>
      </c>
      <c r="K745" s="18" t="s">
        <v>333</v>
      </c>
      <c r="L745" s="23">
        <v>1328135</v>
      </c>
      <c r="M745" s="23">
        <v>-25000</v>
      </c>
      <c r="N745" s="25" t="s">
        <v>4187</v>
      </c>
      <c r="O745" s="30">
        <f t="shared" si="11"/>
        <v>1328135</v>
      </c>
    </row>
    <row r="746" spans="8:15" ht="15" customHeight="1">
      <c r="H746" s="28" t="s">
        <v>112</v>
      </c>
      <c r="I746" s="6">
        <v>46071</v>
      </c>
      <c r="J746" s="21" t="s">
        <v>4517</v>
      </c>
      <c r="K746" s="18" t="s">
        <v>114</v>
      </c>
      <c r="L746" s="23">
        <v>1328135</v>
      </c>
      <c r="M746" s="23">
        <v>-2000</v>
      </c>
      <c r="N746" s="25" t="s">
        <v>4518</v>
      </c>
      <c r="O746" s="30">
        <f t="shared" si="11"/>
        <v>1328135</v>
      </c>
    </row>
    <row r="747" spans="8:15" ht="15" customHeight="1">
      <c r="H747" s="28" t="s">
        <v>15</v>
      </c>
      <c r="I747" s="6">
        <v>46112</v>
      </c>
      <c r="J747" s="21" t="s">
        <v>6076</v>
      </c>
      <c r="K747" s="18" t="s">
        <v>16</v>
      </c>
      <c r="L747" s="23">
        <v>1328135</v>
      </c>
      <c r="M747" s="23">
        <v>0</v>
      </c>
      <c r="N747" s="25" t="s">
        <v>6077</v>
      </c>
      <c r="O747" s="30">
        <f t="shared" si="11"/>
        <v>1328135</v>
      </c>
    </row>
    <row r="748" spans="8:15" ht="15" customHeight="1">
      <c r="H748" s="28" t="s">
        <v>1957</v>
      </c>
      <c r="I748" s="6">
        <v>46042</v>
      </c>
      <c r="J748" s="21" t="s">
        <v>1958</v>
      </c>
      <c r="K748" s="18" t="s">
        <v>1987</v>
      </c>
      <c r="L748" s="23">
        <v>1329719.6200000001</v>
      </c>
      <c r="M748" s="23">
        <v>0</v>
      </c>
      <c r="N748" s="25" t="s">
        <v>1960</v>
      </c>
      <c r="O748" s="30">
        <f t="shared" si="11"/>
        <v>1329719.6200000001</v>
      </c>
    </row>
    <row r="749" spans="8:15" ht="15" customHeight="1">
      <c r="H749" s="28" t="s">
        <v>1957</v>
      </c>
      <c r="I749" s="6">
        <v>46101</v>
      </c>
      <c r="J749" s="21" t="s">
        <v>5466</v>
      </c>
      <c r="K749" s="18" t="s">
        <v>1987</v>
      </c>
      <c r="L749" s="23">
        <v>1329719.6200000001</v>
      </c>
      <c r="M749" s="23">
        <v>0</v>
      </c>
      <c r="N749" s="25" t="s">
        <v>5467</v>
      </c>
      <c r="O749" s="30">
        <f t="shared" si="11"/>
        <v>1329719.6200000001</v>
      </c>
    </row>
    <row r="750" spans="8:15" ht="15" customHeight="1">
      <c r="H750" s="28" t="s">
        <v>790</v>
      </c>
      <c r="I750" s="6">
        <v>46063</v>
      </c>
      <c r="J750" s="21" t="s">
        <v>4223</v>
      </c>
      <c r="K750" s="18" t="s">
        <v>803</v>
      </c>
      <c r="L750" s="23">
        <v>1331882</v>
      </c>
      <c r="M750" s="23">
        <v>0</v>
      </c>
      <c r="N750" s="25" t="s">
        <v>4224</v>
      </c>
      <c r="O750" s="30">
        <f t="shared" si="11"/>
        <v>1331882</v>
      </c>
    </row>
    <row r="751" spans="8:15" ht="15" customHeight="1">
      <c r="H751" s="28" t="s">
        <v>825</v>
      </c>
      <c r="I751" s="6">
        <v>46105</v>
      </c>
      <c r="J751" s="21" t="s">
        <v>5514</v>
      </c>
      <c r="K751" s="18" t="s">
        <v>855</v>
      </c>
      <c r="L751" s="23">
        <v>1331882</v>
      </c>
      <c r="M751" s="23">
        <v>0</v>
      </c>
      <c r="N751" s="25" t="s">
        <v>5515</v>
      </c>
      <c r="O751" s="30">
        <f t="shared" si="11"/>
        <v>1331882</v>
      </c>
    </row>
    <row r="752" spans="8:15" ht="15" customHeight="1">
      <c r="H752" s="28" t="s">
        <v>4498</v>
      </c>
      <c r="I752" s="6">
        <v>46037</v>
      </c>
      <c r="J752" s="21" t="s">
        <v>188</v>
      </c>
      <c r="K752" s="18" t="s">
        <v>4499</v>
      </c>
      <c r="L752" s="23">
        <v>1331882</v>
      </c>
      <c r="M752" s="23">
        <v>332971</v>
      </c>
      <c r="N752" s="25" t="s">
        <v>6134</v>
      </c>
      <c r="O752" s="30">
        <f t="shared" si="11"/>
        <v>1331882</v>
      </c>
    </row>
    <row r="753" spans="8:15" ht="15" customHeight="1">
      <c r="H753" s="28" t="s">
        <v>4498</v>
      </c>
      <c r="I753" s="6">
        <v>46078</v>
      </c>
      <c r="J753" s="21" t="s">
        <v>1140</v>
      </c>
      <c r="K753" s="18" t="s">
        <v>4499</v>
      </c>
      <c r="L753" s="23">
        <v>1331882</v>
      </c>
      <c r="M753" s="23">
        <v>0</v>
      </c>
      <c r="N753" s="25" t="s">
        <v>6326</v>
      </c>
      <c r="O753" s="30">
        <f t="shared" si="11"/>
        <v>1331882</v>
      </c>
    </row>
    <row r="754" spans="8:15" ht="15" customHeight="1">
      <c r="H754" s="28" t="s">
        <v>4498</v>
      </c>
      <c r="I754" s="6">
        <v>46080</v>
      </c>
      <c r="J754" s="21" t="s">
        <v>1163</v>
      </c>
      <c r="K754" s="18" t="s">
        <v>4499</v>
      </c>
      <c r="L754" s="23">
        <v>1331882</v>
      </c>
      <c r="M754" s="23">
        <v>0</v>
      </c>
      <c r="N754" s="25" t="s">
        <v>6333</v>
      </c>
      <c r="O754" s="30">
        <f t="shared" si="11"/>
        <v>1331882</v>
      </c>
    </row>
    <row r="755" spans="8:15" ht="15" customHeight="1">
      <c r="H755" s="28" t="s">
        <v>4498</v>
      </c>
      <c r="I755" s="6">
        <v>46112</v>
      </c>
      <c r="J755" s="21" t="s">
        <v>1350</v>
      </c>
      <c r="K755" s="18" t="s">
        <v>4499</v>
      </c>
      <c r="L755" s="23">
        <v>1331882</v>
      </c>
      <c r="M755" s="23">
        <v>0</v>
      </c>
      <c r="N755" s="25" t="s">
        <v>6401</v>
      </c>
      <c r="O755" s="30">
        <f t="shared" si="11"/>
        <v>1331882</v>
      </c>
    </row>
    <row r="756" spans="8:15" ht="15" customHeight="1">
      <c r="H756" s="28" t="s">
        <v>800</v>
      </c>
      <c r="I756" s="6">
        <v>46080</v>
      </c>
      <c r="J756" s="21" t="s">
        <v>4847</v>
      </c>
      <c r="K756" s="18" t="s">
        <v>801</v>
      </c>
      <c r="L756" s="23">
        <v>1334135</v>
      </c>
      <c r="M756" s="23">
        <v>-100000</v>
      </c>
      <c r="N756" s="25" t="s">
        <v>4848</v>
      </c>
      <c r="O756" s="30">
        <f t="shared" si="11"/>
        <v>1334135</v>
      </c>
    </row>
    <row r="757" spans="8:15" ht="15" customHeight="1">
      <c r="H757" s="28" t="s">
        <v>5719</v>
      </c>
      <c r="I757" s="6">
        <v>46072</v>
      </c>
      <c r="J757" s="21" t="s">
        <v>188</v>
      </c>
      <c r="K757" s="18" t="s">
        <v>5720</v>
      </c>
      <c r="L757" s="23">
        <v>1336177</v>
      </c>
      <c r="M757" s="23">
        <v>1250</v>
      </c>
      <c r="N757" s="25" t="s">
        <v>6493</v>
      </c>
      <c r="O757" s="30">
        <f t="shared" si="11"/>
        <v>1336177</v>
      </c>
    </row>
    <row r="758" spans="8:15" ht="15" customHeight="1">
      <c r="H758" s="28" t="s">
        <v>328</v>
      </c>
      <c r="I758" s="6">
        <v>46072</v>
      </c>
      <c r="J758" s="21" t="s">
        <v>4581</v>
      </c>
      <c r="K758" s="18" t="s">
        <v>333</v>
      </c>
      <c r="L758" s="23">
        <v>1337427</v>
      </c>
      <c r="M758" s="23">
        <v>0</v>
      </c>
      <c r="N758" s="25" t="s">
        <v>4582</v>
      </c>
      <c r="O758" s="30">
        <f t="shared" si="11"/>
        <v>1337427</v>
      </c>
    </row>
    <row r="759" spans="8:15" ht="15" customHeight="1">
      <c r="H759" s="28" t="s">
        <v>4498</v>
      </c>
      <c r="I759" s="6">
        <v>46098</v>
      </c>
      <c r="J759" s="21" t="s">
        <v>1292</v>
      </c>
      <c r="K759" s="18" t="s">
        <v>4499</v>
      </c>
      <c r="L759" s="23">
        <v>1339135</v>
      </c>
      <c r="M759" s="23">
        <v>0</v>
      </c>
      <c r="N759" s="25" t="s">
        <v>6375</v>
      </c>
      <c r="O759" s="30">
        <f t="shared" si="11"/>
        <v>1339135</v>
      </c>
    </row>
    <row r="760" spans="8:15" ht="15" customHeight="1">
      <c r="H760" s="28" t="s">
        <v>4498</v>
      </c>
      <c r="I760" s="6">
        <v>46049</v>
      </c>
      <c r="J760" s="21" t="s">
        <v>949</v>
      </c>
      <c r="K760" s="18" t="s">
        <v>4499</v>
      </c>
      <c r="L760" s="23">
        <v>1341469</v>
      </c>
      <c r="M760" s="23">
        <v>-1560</v>
      </c>
      <c r="N760" s="25" t="s">
        <v>6270</v>
      </c>
      <c r="O760" s="30">
        <f t="shared" si="11"/>
        <v>1341469</v>
      </c>
    </row>
    <row r="761" spans="8:15" ht="15" customHeight="1">
      <c r="H761" s="28" t="s">
        <v>5719</v>
      </c>
      <c r="I761" s="6">
        <v>46077</v>
      </c>
      <c r="J761" s="21" t="s">
        <v>203</v>
      </c>
      <c r="K761" s="18" t="s">
        <v>5720</v>
      </c>
      <c r="L761" s="23">
        <v>1344135</v>
      </c>
      <c r="M761" s="23">
        <v>-110000</v>
      </c>
      <c r="N761" s="25" t="s">
        <v>6501</v>
      </c>
      <c r="O761" s="30">
        <f t="shared" si="11"/>
        <v>1344135</v>
      </c>
    </row>
    <row r="762" spans="8:15" ht="15" customHeight="1">
      <c r="H762" s="28" t="s">
        <v>4498</v>
      </c>
      <c r="I762" s="6">
        <v>46106</v>
      </c>
      <c r="J762" s="21" t="s">
        <v>1341</v>
      </c>
      <c r="K762" s="18" t="s">
        <v>4499</v>
      </c>
      <c r="L762" s="23">
        <v>1345734</v>
      </c>
      <c r="M762" s="23">
        <v>0</v>
      </c>
      <c r="N762" s="25" t="s">
        <v>6397</v>
      </c>
      <c r="O762" s="30">
        <f t="shared" si="11"/>
        <v>1345734</v>
      </c>
    </row>
    <row r="763" spans="8:15" ht="15" customHeight="1">
      <c r="H763" s="28" t="s">
        <v>813</v>
      </c>
      <c r="I763" s="6">
        <v>46091</v>
      </c>
      <c r="J763" s="21" t="s">
        <v>5196</v>
      </c>
      <c r="K763" s="18" t="s">
        <v>851</v>
      </c>
      <c r="L763" s="23">
        <v>1353149</v>
      </c>
      <c r="M763" s="23">
        <v>-930400</v>
      </c>
      <c r="N763" s="25" t="s">
        <v>5197</v>
      </c>
      <c r="O763" s="30">
        <f t="shared" si="11"/>
        <v>1353149</v>
      </c>
    </row>
    <row r="764" spans="8:15" ht="15" customHeight="1">
      <c r="H764" s="28" t="s">
        <v>868</v>
      </c>
      <c r="I764" s="6">
        <v>46108</v>
      </c>
      <c r="J764" s="21" t="s">
        <v>5876</v>
      </c>
      <c r="K764" s="18" t="s">
        <v>869</v>
      </c>
      <c r="L764" s="23">
        <v>1354135</v>
      </c>
      <c r="M764" s="23">
        <v>493654</v>
      </c>
      <c r="N764" s="25" t="s">
        <v>5877</v>
      </c>
      <c r="O764" s="30">
        <f t="shared" si="11"/>
        <v>1354135</v>
      </c>
    </row>
    <row r="765" spans="8:15" ht="15" customHeight="1">
      <c r="H765" s="28" t="s">
        <v>5719</v>
      </c>
      <c r="I765" s="6">
        <v>46101</v>
      </c>
      <c r="J765" s="21" t="s">
        <v>293</v>
      </c>
      <c r="K765" s="18" t="s">
        <v>5720</v>
      </c>
      <c r="L765" s="23">
        <v>1376135</v>
      </c>
      <c r="M765" s="23">
        <v>0</v>
      </c>
      <c r="N765" s="25" t="s">
        <v>6530</v>
      </c>
      <c r="O765" s="30">
        <f t="shared" si="11"/>
        <v>1376135</v>
      </c>
    </row>
    <row r="766" spans="8:15" ht="15" customHeight="1">
      <c r="H766" s="28" t="s">
        <v>4498</v>
      </c>
      <c r="I766" s="6">
        <v>46071</v>
      </c>
      <c r="J766" s="21" t="s">
        <v>1109</v>
      </c>
      <c r="K766" s="18" t="s">
        <v>4499</v>
      </c>
      <c r="L766" s="23">
        <v>1379135</v>
      </c>
      <c r="M766" s="23">
        <v>-145000</v>
      </c>
      <c r="N766" s="25" t="s">
        <v>6315</v>
      </c>
      <c r="O766" s="30">
        <f t="shared" si="11"/>
        <v>1379135</v>
      </c>
    </row>
    <row r="767" spans="8:15" ht="15" customHeight="1">
      <c r="H767" s="28" t="s">
        <v>813</v>
      </c>
      <c r="I767" s="6">
        <v>46083</v>
      </c>
      <c r="J767" s="21" t="s">
        <v>4891</v>
      </c>
      <c r="K767" s="18" t="s">
        <v>851</v>
      </c>
      <c r="L767" s="23">
        <v>1384135</v>
      </c>
      <c r="M767" s="23">
        <v>-150000</v>
      </c>
      <c r="N767" s="25" t="s">
        <v>4892</v>
      </c>
      <c r="O767" s="30">
        <f t="shared" si="11"/>
        <v>1384135</v>
      </c>
    </row>
    <row r="768" spans="8:15" ht="15" customHeight="1">
      <c r="H768" s="28" t="s">
        <v>813</v>
      </c>
      <c r="I768" s="6">
        <v>46084</v>
      </c>
      <c r="J768" s="21" t="s">
        <v>4923</v>
      </c>
      <c r="K768" s="18" t="s">
        <v>851</v>
      </c>
      <c r="L768" s="23">
        <v>1384135</v>
      </c>
      <c r="M768" s="23">
        <v>-150000</v>
      </c>
      <c r="N768" s="25" t="s">
        <v>4924</v>
      </c>
      <c r="O768" s="30">
        <f t="shared" si="11"/>
        <v>1384135</v>
      </c>
    </row>
    <row r="769" spans="1:15" ht="15" customHeight="1">
      <c r="H769" s="28" t="s">
        <v>813</v>
      </c>
      <c r="I769" s="6">
        <v>46087</v>
      </c>
      <c r="J769" s="21" t="s">
        <v>5088</v>
      </c>
      <c r="K769" s="18" t="s">
        <v>814</v>
      </c>
      <c r="L769" s="23">
        <v>1384135</v>
      </c>
      <c r="M769" s="23">
        <v>0</v>
      </c>
      <c r="N769" s="25" t="s">
        <v>5089</v>
      </c>
      <c r="O769" s="30">
        <f t="shared" si="11"/>
        <v>1384135</v>
      </c>
    </row>
    <row r="770" spans="1:15" ht="15" customHeight="1">
      <c r="H770" s="28" t="s">
        <v>813</v>
      </c>
      <c r="I770" s="6">
        <v>46101</v>
      </c>
      <c r="J770" s="21" t="s">
        <v>5502</v>
      </c>
      <c r="K770" s="18" t="s">
        <v>814</v>
      </c>
      <c r="L770" s="23">
        <v>1384135</v>
      </c>
      <c r="M770" s="23">
        <v>0</v>
      </c>
      <c r="N770" s="25" t="s">
        <v>5503</v>
      </c>
      <c r="O770" s="30">
        <f t="shared" si="11"/>
        <v>1384135</v>
      </c>
    </row>
    <row r="771" spans="1:15" ht="15" customHeight="1">
      <c r="H771" s="28" t="s">
        <v>813</v>
      </c>
      <c r="I771" s="6">
        <v>46112</v>
      </c>
      <c r="J771" s="21" t="s">
        <v>6034</v>
      </c>
      <c r="K771" s="18" t="s">
        <v>851</v>
      </c>
      <c r="L771" s="23">
        <v>1384135</v>
      </c>
      <c r="M771" s="23">
        <v>0</v>
      </c>
      <c r="N771" s="25" t="s">
        <v>6035</v>
      </c>
      <c r="O771" s="30">
        <f t="shared" ref="O771:O834" si="12">+L771-E771</f>
        <v>1384135</v>
      </c>
    </row>
    <row r="772" spans="1:15" ht="15" customHeight="1">
      <c r="H772" s="28" t="s">
        <v>5719</v>
      </c>
      <c r="I772" s="6">
        <v>46077</v>
      </c>
      <c r="J772" s="21" t="s">
        <v>208</v>
      </c>
      <c r="K772" s="18" t="s">
        <v>5720</v>
      </c>
      <c r="L772" s="23">
        <v>1384135</v>
      </c>
      <c r="M772" s="23">
        <v>0</v>
      </c>
      <c r="N772" s="25" t="s">
        <v>6502</v>
      </c>
      <c r="O772" s="30">
        <f t="shared" si="12"/>
        <v>1384135</v>
      </c>
    </row>
    <row r="773" spans="1:15" ht="15" customHeight="1">
      <c r="H773" s="28" t="s">
        <v>5719</v>
      </c>
      <c r="I773" s="6">
        <v>46080</v>
      </c>
      <c r="J773" s="21" t="s">
        <v>226</v>
      </c>
      <c r="K773" s="18" t="s">
        <v>5720</v>
      </c>
      <c r="L773" s="23">
        <v>1408135</v>
      </c>
      <c r="M773" s="23">
        <v>-174000</v>
      </c>
      <c r="N773" s="25" t="s">
        <v>6507</v>
      </c>
      <c r="O773" s="30">
        <f t="shared" si="12"/>
        <v>1408135</v>
      </c>
    </row>
    <row r="774" spans="1:15" ht="15" customHeight="1">
      <c r="H774" s="28" t="s">
        <v>868</v>
      </c>
      <c r="I774" s="6">
        <v>46087</v>
      </c>
      <c r="J774" s="21" t="s">
        <v>5130</v>
      </c>
      <c r="K774" s="18" t="s">
        <v>869</v>
      </c>
      <c r="L774" s="23">
        <v>1410040</v>
      </c>
      <c r="M774" s="23">
        <v>-100000</v>
      </c>
      <c r="N774" s="25" t="s">
        <v>5131</v>
      </c>
      <c r="O774" s="30">
        <f t="shared" si="12"/>
        <v>1410040</v>
      </c>
    </row>
    <row r="775" spans="1:15" ht="15" customHeight="1">
      <c r="H775" s="28" t="s">
        <v>868</v>
      </c>
      <c r="I775" s="6">
        <v>46087</v>
      </c>
      <c r="J775" s="21" t="s">
        <v>5138</v>
      </c>
      <c r="K775" s="18" t="s">
        <v>869</v>
      </c>
      <c r="L775" s="23">
        <v>1410040</v>
      </c>
      <c r="M775" s="23">
        <v>0</v>
      </c>
      <c r="N775" s="25" t="s">
        <v>4911</v>
      </c>
      <c r="O775" s="30">
        <f t="shared" si="12"/>
        <v>1410040</v>
      </c>
    </row>
    <row r="776" spans="1:15" ht="15" customHeight="1">
      <c r="H776" s="28" t="s">
        <v>800</v>
      </c>
      <c r="I776" s="6">
        <v>46072</v>
      </c>
      <c r="J776" s="21" t="s">
        <v>4569</v>
      </c>
      <c r="K776" s="18" t="s">
        <v>801</v>
      </c>
      <c r="L776" s="23">
        <v>1416135</v>
      </c>
      <c r="M776" s="23">
        <v>-493654</v>
      </c>
      <c r="N776" s="25" t="s">
        <v>4570</v>
      </c>
      <c r="O776" s="30">
        <f t="shared" si="12"/>
        <v>1416135</v>
      </c>
    </row>
    <row r="777" spans="1:15" ht="15" customHeight="1">
      <c r="H777" s="28" t="s">
        <v>1957</v>
      </c>
      <c r="I777" s="6">
        <v>46072</v>
      </c>
      <c r="J777" s="21" t="s">
        <v>4542</v>
      </c>
      <c r="K777" s="18" t="s">
        <v>1987</v>
      </c>
      <c r="L777" s="23">
        <v>1419572.56</v>
      </c>
      <c r="M777" s="23">
        <v>0</v>
      </c>
      <c r="N777" s="25" t="s">
        <v>4543</v>
      </c>
      <c r="O777" s="30">
        <f t="shared" si="12"/>
        <v>1419572.56</v>
      </c>
    </row>
    <row r="778" spans="1:15" ht="15" customHeight="1">
      <c r="H778" s="28" t="s">
        <v>11</v>
      </c>
      <c r="I778" s="6">
        <v>46055</v>
      </c>
      <c r="J778" s="21" t="s">
        <v>4060</v>
      </c>
      <c r="K778" s="18" t="s">
        <v>41</v>
      </c>
      <c r="L778" s="23">
        <v>1422456</v>
      </c>
      <c r="M778" s="23">
        <v>-406416</v>
      </c>
      <c r="N778" s="25" t="s">
        <v>4061</v>
      </c>
      <c r="O778" s="30">
        <f t="shared" si="12"/>
        <v>1422456</v>
      </c>
    </row>
    <row r="779" spans="1:15" ht="15" customHeight="1">
      <c r="H779" s="28" t="s">
        <v>667</v>
      </c>
      <c r="I779" s="6">
        <v>46087</v>
      </c>
      <c r="J779" s="21" t="s">
        <v>5142</v>
      </c>
      <c r="K779" s="18" t="s">
        <v>668</v>
      </c>
      <c r="L779" s="23">
        <v>1422456</v>
      </c>
      <c r="M779" s="23">
        <v>0</v>
      </c>
      <c r="N779" s="25" t="s">
        <v>5143</v>
      </c>
      <c r="O779" s="30">
        <f t="shared" si="12"/>
        <v>1422456</v>
      </c>
    </row>
    <row r="780" spans="1:15" ht="15" customHeight="1">
      <c r="A780" s="4" t="s">
        <v>67</v>
      </c>
      <c r="B780" s="8">
        <v>46031</v>
      </c>
      <c r="C780" s="10" t="s">
        <v>3317</v>
      </c>
      <c r="D780" s="12" t="s">
        <v>808</v>
      </c>
      <c r="E780" s="14">
        <v>1425667</v>
      </c>
      <c r="F780" s="14">
        <v>0</v>
      </c>
      <c r="G780" s="16" t="s">
        <v>3415</v>
      </c>
      <c r="H780" s="28" t="s">
        <v>67</v>
      </c>
      <c r="I780" s="6">
        <v>46036</v>
      </c>
      <c r="J780" s="21" t="s">
        <v>870</v>
      </c>
      <c r="K780" s="18" t="s">
        <v>808</v>
      </c>
      <c r="L780" s="23">
        <v>1425667</v>
      </c>
      <c r="M780" s="23">
        <v>0</v>
      </c>
      <c r="N780" s="25" t="s">
        <v>864</v>
      </c>
      <c r="O780" s="30">
        <f t="shared" si="12"/>
        <v>0</v>
      </c>
    </row>
    <row r="781" spans="1:15" ht="15" customHeight="1">
      <c r="H781" s="28" t="s">
        <v>4498</v>
      </c>
      <c r="I781" s="6">
        <v>46078</v>
      </c>
      <c r="J781" s="21" t="s">
        <v>1147</v>
      </c>
      <c r="K781" s="18" t="s">
        <v>4499</v>
      </c>
      <c r="L781" s="23">
        <v>1425882</v>
      </c>
      <c r="M781" s="23">
        <v>238971</v>
      </c>
      <c r="N781" s="25" t="s">
        <v>6328</v>
      </c>
      <c r="O781" s="30">
        <f t="shared" si="12"/>
        <v>1425882</v>
      </c>
    </row>
    <row r="782" spans="1:15" ht="15" customHeight="1">
      <c r="H782" s="28" t="s">
        <v>4498</v>
      </c>
      <c r="I782" s="6">
        <v>46101</v>
      </c>
      <c r="J782" s="21" t="s">
        <v>1323</v>
      </c>
      <c r="K782" s="18" t="s">
        <v>4499</v>
      </c>
      <c r="L782" s="23">
        <v>1425882</v>
      </c>
      <c r="M782" s="23">
        <v>0</v>
      </c>
      <c r="N782" s="25" t="s">
        <v>6387</v>
      </c>
      <c r="O782" s="30">
        <f t="shared" si="12"/>
        <v>1425882</v>
      </c>
    </row>
    <row r="783" spans="1:15" ht="15" customHeight="1">
      <c r="H783" s="28" t="s">
        <v>416</v>
      </c>
      <c r="I783" s="6">
        <v>46077</v>
      </c>
      <c r="J783" s="21" t="s">
        <v>4724</v>
      </c>
      <c r="K783" s="18" t="s">
        <v>417</v>
      </c>
      <c r="L783" s="23">
        <v>1434135</v>
      </c>
      <c r="M783" s="23">
        <v>-200000</v>
      </c>
      <c r="N783" s="25" t="s">
        <v>4725</v>
      </c>
      <c r="O783" s="30">
        <f t="shared" si="12"/>
        <v>1434135</v>
      </c>
    </row>
    <row r="784" spans="1:15" ht="15" customHeight="1">
      <c r="H784" s="28" t="s">
        <v>800</v>
      </c>
      <c r="I784" s="6">
        <v>46093</v>
      </c>
      <c r="J784" s="21" t="s">
        <v>5259</v>
      </c>
      <c r="K784" s="18" t="s">
        <v>801</v>
      </c>
      <c r="L784" s="23">
        <v>1434135</v>
      </c>
      <c r="M784" s="23">
        <v>0</v>
      </c>
      <c r="N784" s="25" t="s">
        <v>5260</v>
      </c>
      <c r="O784" s="30">
        <f t="shared" si="12"/>
        <v>1434135</v>
      </c>
    </row>
    <row r="785" spans="1:15" ht="15" customHeight="1">
      <c r="H785" s="28" t="s">
        <v>798</v>
      </c>
      <c r="I785" s="6">
        <v>46106</v>
      </c>
      <c r="J785" s="21" t="s">
        <v>5717</v>
      </c>
      <c r="K785" s="18" t="s">
        <v>799</v>
      </c>
      <c r="L785" s="23">
        <v>1434135</v>
      </c>
      <c r="M785" s="23">
        <v>0</v>
      </c>
      <c r="N785" s="25" t="s">
        <v>5718</v>
      </c>
      <c r="O785" s="30">
        <f t="shared" si="12"/>
        <v>1434135</v>
      </c>
    </row>
    <row r="786" spans="1:15" ht="15" customHeight="1">
      <c r="H786" s="28" t="s">
        <v>868</v>
      </c>
      <c r="I786" s="6">
        <v>46109</v>
      </c>
      <c r="J786" s="21" t="s">
        <v>5920</v>
      </c>
      <c r="K786" s="18" t="s">
        <v>869</v>
      </c>
      <c r="L786" s="23">
        <v>1434135</v>
      </c>
      <c r="M786" s="23">
        <v>0</v>
      </c>
      <c r="N786" s="25" t="s">
        <v>5921</v>
      </c>
      <c r="O786" s="30">
        <f t="shared" si="12"/>
        <v>1434135</v>
      </c>
    </row>
    <row r="787" spans="1:15" ht="15" customHeight="1">
      <c r="H787" s="28" t="s">
        <v>1957</v>
      </c>
      <c r="I787" s="6">
        <v>46055</v>
      </c>
      <c r="J787" s="21" t="s">
        <v>4068</v>
      </c>
      <c r="K787" s="18" t="s">
        <v>2643</v>
      </c>
      <c r="L787" s="23">
        <v>1444100</v>
      </c>
      <c r="M787" s="23">
        <v>0</v>
      </c>
      <c r="N787" s="25" t="s">
        <v>4069</v>
      </c>
      <c r="O787" s="30">
        <f t="shared" si="12"/>
        <v>1444100</v>
      </c>
    </row>
    <row r="788" spans="1:15" ht="15" customHeight="1">
      <c r="H788" s="28" t="s">
        <v>868</v>
      </c>
      <c r="I788" s="6">
        <v>46108</v>
      </c>
      <c r="J788" s="21" t="s">
        <v>5874</v>
      </c>
      <c r="K788" s="18" t="s">
        <v>869</v>
      </c>
      <c r="L788" s="23">
        <v>1448135</v>
      </c>
      <c r="M788" s="23">
        <v>0</v>
      </c>
      <c r="N788" s="25" t="s">
        <v>5875</v>
      </c>
      <c r="O788" s="30">
        <f t="shared" si="12"/>
        <v>1448135</v>
      </c>
    </row>
    <row r="789" spans="1:15" ht="15" customHeight="1">
      <c r="H789" s="28" t="s">
        <v>868</v>
      </c>
      <c r="I789" s="6">
        <v>46084</v>
      </c>
      <c r="J789" s="21" t="s">
        <v>4913</v>
      </c>
      <c r="K789" s="18" t="s">
        <v>869</v>
      </c>
      <c r="L789" s="23">
        <v>1469308</v>
      </c>
      <c r="M789" s="23">
        <v>-402000</v>
      </c>
      <c r="N789" s="25" t="s">
        <v>4914</v>
      </c>
      <c r="O789" s="30">
        <f t="shared" si="12"/>
        <v>1469308</v>
      </c>
    </row>
    <row r="790" spans="1:15" ht="15" customHeight="1">
      <c r="H790" s="28" t="s">
        <v>858</v>
      </c>
      <c r="I790" s="6">
        <v>46091</v>
      </c>
      <c r="J790" s="21" t="s">
        <v>5219</v>
      </c>
      <c r="K790" s="18" t="s">
        <v>876</v>
      </c>
      <c r="L790" s="23">
        <v>1469308</v>
      </c>
      <c r="M790" s="23">
        <v>-205000</v>
      </c>
      <c r="N790" s="25" t="s">
        <v>5220</v>
      </c>
      <c r="O790" s="30">
        <f t="shared" si="12"/>
        <v>1469308</v>
      </c>
    </row>
    <row r="791" spans="1:15" ht="15" customHeight="1">
      <c r="H791" s="28" t="s">
        <v>5719</v>
      </c>
      <c r="I791" s="6">
        <v>46077</v>
      </c>
      <c r="J791" s="21" t="s">
        <v>211</v>
      </c>
      <c r="K791" s="18" t="s">
        <v>5720</v>
      </c>
      <c r="L791" s="23">
        <v>1476135</v>
      </c>
      <c r="M791" s="23">
        <v>24000</v>
      </c>
      <c r="N791" s="25" t="s">
        <v>6503</v>
      </c>
      <c r="O791" s="30">
        <f t="shared" si="12"/>
        <v>1476135</v>
      </c>
    </row>
    <row r="792" spans="1:15" ht="15" customHeight="1">
      <c r="H792" s="28" t="s">
        <v>112</v>
      </c>
      <c r="I792" s="6">
        <v>46090</v>
      </c>
      <c r="J792" s="21" t="s">
        <v>5144</v>
      </c>
      <c r="K792" s="18" t="s">
        <v>114</v>
      </c>
      <c r="L792" s="23">
        <v>1478040</v>
      </c>
      <c r="M792" s="23">
        <v>0</v>
      </c>
      <c r="N792" s="25" t="s">
        <v>5145</v>
      </c>
      <c r="O792" s="30">
        <f t="shared" si="12"/>
        <v>1478040</v>
      </c>
    </row>
    <row r="793" spans="1:15" ht="15" customHeight="1">
      <c r="H793" s="28" t="s">
        <v>4498</v>
      </c>
      <c r="I793" s="6">
        <v>46091</v>
      </c>
      <c r="J793" s="21" t="s">
        <v>1223</v>
      </c>
      <c r="K793" s="18" t="s">
        <v>4499</v>
      </c>
      <c r="L793" s="23">
        <v>1480962</v>
      </c>
      <c r="M793" s="23">
        <v>0</v>
      </c>
      <c r="N793" s="25" t="s">
        <v>6354</v>
      </c>
      <c r="O793" s="30">
        <f t="shared" si="12"/>
        <v>1480962</v>
      </c>
    </row>
    <row r="794" spans="1:15" ht="15" customHeight="1">
      <c r="H794" s="28" t="s">
        <v>813</v>
      </c>
      <c r="I794" s="6">
        <v>46098</v>
      </c>
      <c r="J794" s="21" t="s">
        <v>5410</v>
      </c>
      <c r="K794" s="18" t="s">
        <v>814</v>
      </c>
      <c r="L794" s="23">
        <v>1484135</v>
      </c>
      <c r="M794" s="23">
        <v>0</v>
      </c>
      <c r="N794" s="25" t="s">
        <v>5411</v>
      </c>
      <c r="O794" s="30">
        <f t="shared" si="12"/>
        <v>1484135</v>
      </c>
    </row>
    <row r="795" spans="1:15" ht="15" customHeight="1">
      <c r="H795" s="28" t="s">
        <v>813</v>
      </c>
      <c r="I795" s="6">
        <v>46111</v>
      </c>
      <c r="J795" s="21" t="s">
        <v>5958</v>
      </c>
      <c r="K795" s="18" t="s">
        <v>814</v>
      </c>
      <c r="L795" s="23">
        <v>1484135</v>
      </c>
      <c r="M795" s="23">
        <v>0</v>
      </c>
      <c r="N795" s="25" t="s">
        <v>5959</v>
      </c>
      <c r="O795" s="30">
        <f t="shared" si="12"/>
        <v>1484135</v>
      </c>
    </row>
    <row r="796" spans="1:15" ht="15" customHeight="1">
      <c r="H796" s="28" t="s">
        <v>813</v>
      </c>
      <c r="I796" s="6">
        <v>46112</v>
      </c>
      <c r="J796" s="21" t="s">
        <v>6072</v>
      </c>
      <c r="K796" s="18" t="s">
        <v>814</v>
      </c>
      <c r="L796" s="23">
        <v>1484135</v>
      </c>
      <c r="M796" s="23">
        <v>0</v>
      </c>
      <c r="N796" s="25" t="s">
        <v>6073</v>
      </c>
      <c r="O796" s="30">
        <f t="shared" si="12"/>
        <v>1484135</v>
      </c>
    </row>
    <row r="797" spans="1:15" ht="15" customHeight="1">
      <c r="A797" s="4" t="s">
        <v>67</v>
      </c>
      <c r="B797" s="8">
        <v>46028</v>
      </c>
      <c r="C797" s="10" t="s">
        <v>2606</v>
      </c>
      <c r="D797" s="12" t="s">
        <v>1255</v>
      </c>
      <c r="E797" s="14">
        <v>1500000</v>
      </c>
      <c r="F797" s="14">
        <v>0</v>
      </c>
      <c r="G797" s="16" t="s">
        <v>2607</v>
      </c>
      <c r="H797" s="28" t="s">
        <v>67</v>
      </c>
      <c r="I797" s="6">
        <v>46038</v>
      </c>
      <c r="J797" s="21" t="s">
        <v>1227</v>
      </c>
      <c r="K797" s="18" t="s">
        <v>1232</v>
      </c>
      <c r="L797" s="23">
        <v>1500000</v>
      </c>
      <c r="M797" s="23">
        <v>0</v>
      </c>
      <c r="N797" s="25" t="s">
        <v>1229</v>
      </c>
      <c r="O797" s="30">
        <f t="shared" si="12"/>
        <v>0</v>
      </c>
    </row>
    <row r="798" spans="1:15" ht="15" customHeight="1">
      <c r="A798" s="4" t="s">
        <v>67</v>
      </c>
      <c r="B798" s="8">
        <v>46028</v>
      </c>
      <c r="C798" s="10" t="s">
        <v>2606</v>
      </c>
      <c r="D798" s="12" t="s">
        <v>808</v>
      </c>
      <c r="E798" s="14">
        <v>1500000</v>
      </c>
      <c r="F798" s="14">
        <v>0</v>
      </c>
      <c r="G798" s="16" t="s">
        <v>2607</v>
      </c>
      <c r="H798" s="28" t="s">
        <v>67</v>
      </c>
      <c r="I798" s="6">
        <v>46038</v>
      </c>
      <c r="J798" s="21" t="s">
        <v>1227</v>
      </c>
      <c r="K798" s="18" t="s">
        <v>808</v>
      </c>
      <c r="L798" s="23">
        <v>1500000</v>
      </c>
      <c r="M798" s="23">
        <v>0</v>
      </c>
      <c r="N798" s="25" t="s">
        <v>1229</v>
      </c>
      <c r="O798" s="30">
        <f t="shared" si="12"/>
        <v>0</v>
      </c>
    </row>
    <row r="799" spans="1:15" ht="15" customHeight="1">
      <c r="A799" s="4" t="s">
        <v>67</v>
      </c>
      <c r="B799" s="8">
        <v>46028</v>
      </c>
      <c r="C799" s="10" t="s">
        <v>2606</v>
      </c>
      <c r="D799" s="12" t="s">
        <v>1232</v>
      </c>
      <c r="E799" s="14">
        <v>1500000</v>
      </c>
      <c r="F799" s="14">
        <v>0</v>
      </c>
      <c r="G799" s="16" t="s">
        <v>2607</v>
      </c>
      <c r="H799" s="28" t="s">
        <v>67</v>
      </c>
      <c r="I799" s="6">
        <v>46038</v>
      </c>
      <c r="J799" s="21" t="s">
        <v>1227</v>
      </c>
      <c r="K799" s="18" t="s">
        <v>1255</v>
      </c>
      <c r="L799" s="23">
        <v>1500000</v>
      </c>
      <c r="M799" s="23">
        <v>0</v>
      </c>
      <c r="N799" s="25" t="s">
        <v>1229</v>
      </c>
      <c r="O799" s="30">
        <f t="shared" si="12"/>
        <v>0</v>
      </c>
    </row>
    <row r="800" spans="1:15" ht="15" customHeight="1">
      <c r="A800" s="4" t="s">
        <v>1957</v>
      </c>
      <c r="B800" s="8">
        <v>46106</v>
      </c>
      <c r="C800" s="10" t="s">
        <v>4464</v>
      </c>
      <c r="D800" s="12" t="s">
        <v>2688</v>
      </c>
      <c r="E800" s="14">
        <v>1500000</v>
      </c>
      <c r="F800" s="14">
        <v>1481600</v>
      </c>
      <c r="G800" s="16" t="s">
        <v>4484</v>
      </c>
      <c r="H800" s="28" t="s">
        <v>868</v>
      </c>
      <c r="I800" s="6">
        <v>46064</v>
      </c>
      <c r="J800" s="21" t="s">
        <v>4244</v>
      </c>
      <c r="K800" s="18" t="s">
        <v>869</v>
      </c>
      <c r="L800" s="23">
        <v>1514135</v>
      </c>
      <c r="M800" s="23">
        <v>0</v>
      </c>
      <c r="N800" s="25" t="s">
        <v>4245</v>
      </c>
      <c r="O800" s="30">
        <f t="shared" si="12"/>
        <v>14135</v>
      </c>
    </row>
    <row r="801" spans="8:15" ht="15" customHeight="1">
      <c r="H801" s="28" t="s">
        <v>798</v>
      </c>
      <c r="I801" s="6">
        <v>46064</v>
      </c>
      <c r="J801" s="21" t="s">
        <v>4258</v>
      </c>
      <c r="K801" s="18" t="s">
        <v>810</v>
      </c>
      <c r="L801" s="23">
        <v>1514135</v>
      </c>
      <c r="M801" s="23">
        <v>-120000</v>
      </c>
      <c r="N801" s="25" t="s">
        <v>4259</v>
      </c>
      <c r="O801" s="30">
        <f t="shared" si="12"/>
        <v>1514135</v>
      </c>
    </row>
    <row r="802" spans="8:15" ht="15" customHeight="1">
      <c r="H802" s="28" t="s">
        <v>813</v>
      </c>
      <c r="I802" s="6">
        <v>46085</v>
      </c>
      <c r="J802" s="21" t="s">
        <v>4945</v>
      </c>
      <c r="K802" s="18" t="s">
        <v>851</v>
      </c>
      <c r="L802" s="23">
        <v>1531882</v>
      </c>
      <c r="M802" s="23">
        <v>-58000</v>
      </c>
      <c r="N802" s="25" t="s">
        <v>4946</v>
      </c>
      <c r="O802" s="30">
        <f t="shared" si="12"/>
        <v>1531882</v>
      </c>
    </row>
    <row r="803" spans="8:15" ht="15" customHeight="1">
      <c r="H803" s="28" t="s">
        <v>813</v>
      </c>
      <c r="I803" s="6">
        <v>46085</v>
      </c>
      <c r="J803" s="21" t="s">
        <v>4966</v>
      </c>
      <c r="K803" s="18" t="s">
        <v>814</v>
      </c>
      <c r="L803" s="23">
        <v>1531882</v>
      </c>
      <c r="M803" s="23">
        <v>0</v>
      </c>
      <c r="N803" s="25" t="s">
        <v>4946</v>
      </c>
      <c r="O803" s="30">
        <f t="shared" si="12"/>
        <v>1531882</v>
      </c>
    </row>
    <row r="804" spans="8:15" ht="15" customHeight="1">
      <c r="H804" s="28" t="s">
        <v>328</v>
      </c>
      <c r="I804" s="6">
        <v>46072</v>
      </c>
      <c r="J804" s="21" t="s">
        <v>4565</v>
      </c>
      <c r="K804" s="18" t="s">
        <v>333</v>
      </c>
      <c r="L804" s="23">
        <v>1534135</v>
      </c>
      <c r="M804" s="23">
        <v>0</v>
      </c>
      <c r="N804" s="25" t="s">
        <v>4566</v>
      </c>
      <c r="O804" s="30">
        <f t="shared" si="12"/>
        <v>1534135</v>
      </c>
    </row>
    <row r="805" spans="8:15" ht="15" customHeight="1">
      <c r="H805" s="28" t="s">
        <v>868</v>
      </c>
      <c r="I805" s="6">
        <v>46084</v>
      </c>
      <c r="J805" s="21" t="s">
        <v>4910</v>
      </c>
      <c r="K805" s="18" t="s">
        <v>869</v>
      </c>
      <c r="L805" s="23">
        <v>1534135</v>
      </c>
      <c r="M805" s="23">
        <v>-100000</v>
      </c>
      <c r="N805" s="25" t="s">
        <v>4911</v>
      </c>
      <c r="O805" s="30">
        <f t="shared" si="12"/>
        <v>1534135</v>
      </c>
    </row>
    <row r="806" spans="8:15" ht="15" customHeight="1">
      <c r="H806" s="28" t="s">
        <v>868</v>
      </c>
      <c r="I806" s="6">
        <v>46087</v>
      </c>
      <c r="J806" s="21" t="s">
        <v>5120</v>
      </c>
      <c r="K806" s="18" t="s">
        <v>869</v>
      </c>
      <c r="L806" s="23">
        <v>1534135</v>
      </c>
      <c r="M806" s="23">
        <v>0</v>
      </c>
      <c r="N806" s="25" t="s">
        <v>5121</v>
      </c>
      <c r="O806" s="30">
        <f t="shared" si="12"/>
        <v>1534135</v>
      </c>
    </row>
    <row r="807" spans="8:15" ht="15" customHeight="1">
      <c r="H807" s="28" t="s">
        <v>868</v>
      </c>
      <c r="I807" s="6">
        <v>46087</v>
      </c>
      <c r="J807" s="21" t="s">
        <v>5123</v>
      </c>
      <c r="K807" s="18" t="s">
        <v>869</v>
      </c>
      <c r="L807" s="23">
        <v>1534135</v>
      </c>
      <c r="M807" s="23">
        <v>-100000</v>
      </c>
      <c r="N807" s="25" t="s">
        <v>5124</v>
      </c>
      <c r="O807" s="30">
        <f t="shared" si="12"/>
        <v>1534135</v>
      </c>
    </row>
    <row r="808" spans="8:15" ht="15" customHeight="1">
      <c r="H808" s="28" t="s">
        <v>328</v>
      </c>
      <c r="I808" s="6">
        <v>46094</v>
      </c>
      <c r="J808" s="21" t="s">
        <v>5306</v>
      </c>
      <c r="K808" s="18" t="s">
        <v>333</v>
      </c>
      <c r="L808" s="23">
        <v>1534135</v>
      </c>
      <c r="M808" s="23">
        <v>0</v>
      </c>
      <c r="N808" s="25" t="s">
        <v>5307</v>
      </c>
      <c r="O808" s="30">
        <f t="shared" si="12"/>
        <v>1534135</v>
      </c>
    </row>
    <row r="809" spans="8:15" ht="15" customHeight="1">
      <c r="H809" s="28" t="s">
        <v>868</v>
      </c>
      <c r="I809" s="6">
        <v>46108</v>
      </c>
      <c r="J809" s="21" t="s">
        <v>5912</v>
      </c>
      <c r="K809" s="18" t="s">
        <v>869</v>
      </c>
      <c r="L809" s="23">
        <v>1534135</v>
      </c>
      <c r="M809" s="23">
        <v>0</v>
      </c>
      <c r="N809" s="25" t="s">
        <v>5913</v>
      </c>
      <c r="O809" s="30">
        <f t="shared" si="12"/>
        <v>1534135</v>
      </c>
    </row>
    <row r="810" spans="8:15" ht="15" customHeight="1">
      <c r="H810" s="28" t="s">
        <v>798</v>
      </c>
      <c r="I810" s="6">
        <v>46112</v>
      </c>
      <c r="J810" s="21" t="s">
        <v>6042</v>
      </c>
      <c r="K810" s="18" t="s">
        <v>799</v>
      </c>
      <c r="L810" s="23">
        <v>1534135</v>
      </c>
      <c r="M810" s="23">
        <v>0</v>
      </c>
      <c r="N810" s="25" t="s">
        <v>6043</v>
      </c>
      <c r="O810" s="30">
        <f t="shared" si="12"/>
        <v>1534135</v>
      </c>
    </row>
    <row r="811" spans="8:15" ht="15" customHeight="1">
      <c r="H811" s="28" t="s">
        <v>825</v>
      </c>
      <c r="I811" s="6">
        <v>46072</v>
      </c>
      <c r="J811" s="21" t="s">
        <v>4588</v>
      </c>
      <c r="K811" s="18" t="s">
        <v>826</v>
      </c>
      <c r="L811" s="23">
        <v>1547456</v>
      </c>
      <c r="M811" s="23">
        <v>-15000</v>
      </c>
      <c r="N811" s="25" t="s">
        <v>4589</v>
      </c>
      <c r="O811" s="30">
        <f t="shared" si="12"/>
        <v>1547456</v>
      </c>
    </row>
    <row r="812" spans="8:15" ht="15" customHeight="1">
      <c r="H812" s="28" t="s">
        <v>1994</v>
      </c>
      <c r="I812" s="6">
        <v>46049</v>
      </c>
      <c r="J812" s="21" t="s">
        <v>3246</v>
      </c>
      <c r="K812" s="18" t="s">
        <v>3232</v>
      </c>
      <c r="L812" s="23">
        <v>1554145.2</v>
      </c>
      <c r="M812" s="23">
        <v>0</v>
      </c>
      <c r="N812" s="25" t="s">
        <v>3233</v>
      </c>
      <c r="O812" s="30">
        <f t="shared" si="12"/>
        <v>1554145.2</v>
      </c>
    </row>
    <row r="813" spans="8:15" ht="15" customHeight="1">
      <c r="H813" s="28" t="s">
        <v>328</v>
      </c>
      <c r="I813" s="6">
        <v>46091</v>
      </c>
      <c r="J813" s="21" t="s">
        <v>5191</v>
      </c>
      <c r="K813" s="18" t="s">
        <v>333</v>
      </c>
      <c r="L813" s="23">
        <v>1560270</v>
      </c>
      <c r="M813" s="23">
        <v>0</v>
      </c>
      <c r="N813" s="25" t="s">
        <v>5192</v>
      </c>
      <c r="O813" s="30">
        <f t="shared" si="12"/>
        <v>1560270</v>
      </c>
    </row>
    <row r="814" spans="8:15" ht="15" customHeight="1">
      <c r="H814" s="28" t="s">
        <v>790</v>
      </c>
      <c r="I814" s="6">
        <v>46056</v>
      </c>
      <c r="J814" s="21" t="s">
        <v>4122</v>
      </c>
      <c r="K814" s="18" t="s">
        <v>803</v>
      </c>
      <c r="L814" s="23">
        <v>1565882</v>
      </c>
      <c r="M814" s="23">
        <v>-140000</v>
      </c>
      <c r="N814" s="25" t="s">
        <v>4123</v>
      </c>
      <c r="O814" s="30">
        <f t="shared" si="12"/>
        <v>1565882</v>
      </c>
    </row>
    <row r="815" spans="8:15" ht="15" customHeight="1">
      <c r="H815" s="28" t="s">
        <v>868</v>
      </c>
      <c r="I815" s="6">
        <v>46090</v>
      </c>
      <c r="J815" s="21" t="s">
        <v>5149</v>
      </c>
      <c r="K815" s="18" t="s">
        <v>869</v>
      </c>
      <c r="L815" s="23">
        <v>1565941</v>
      </c>
      <c r="M815" s="23">
        <v>0</v>
      </c>
      <c r="N815" s="25" t="s">
        <v>5150</v>
      </c>
      <c r="O815" s="30">
        <f t="shared" si="12"/>
        <v>1565941</v>
      </c>
    </row>
    <row r="816" spans="8:15" ht="15" customHeight="1">
      <c r="H816" s="28" t="s">
        <v>798</v>
      </c>
      <c r="I816" s="6">
        <v>46083</v>
      </c>
      <c r="J816" s="21" t="s">
        <v>4882</v>
      </c>
      <c r="K816" s="18" t="s">
        <v>799</v>
      </c>
      <c r="L816" s="23">
        <v>1578135</v>
      </c>
      <c r="M816" s="23">
        <v>0</v>
      </c>
      <c r="N816" s="25" t="s">
        <v>4883</v>
      </c>
      <c r="O816" s="30">
        <f t="shared" si="12"/>
        <v>1578135</v>
      </c>
    </row>
    <row r="817" spans="8:15" ht="15" customHeight="1">
      <c r="H817" s="28" t="s">
        <v>15</v>
      </c>
      <c r="I817" s="6">
        <v>46043</v>
      </c>
      <c r="J817" s="21" t="s">
        <v>2176</v>
      </c>
      <c r="K817" s="18" t="s">
        <v>16</v>
      </c>
      <c r="L817" s="23">
        <v>1604456</v>
      </c>
      <c r="M817" s="23">
        <v>0</v>
      </c>
      <c r="N817" s="25" t="s">
        <v>2177</v>
      </c>
      <c r="O817" s="30">
        <f t="shared" si="12"/>
        <v>1604456</v>
      </c>
    </row>
    <row r="818" spans="8:15" ht="15" customHeight="1">
      <c r="H818" s="28" t="s">
        <v>798</v>
      </c>
      <c r="I818" s="6">
        <v>46064</v>
      </c>
      <c r="J818" s="21" t="s">
        <v>4267</v>
      </c>
      <c r="K818" s="18" t="s">
        <v>810</v>
      </c>
      <c r="L818" s="23">
        <v>1616135</v>
      </c>
      <c r="M818" s="23">
        <v>-200000</v>
      </c>
      <c r="N818" s="25" t="s">
        <v>4268</v>
      </c>
      <c r="O818" s="30">
        <f t="shared" si="12"/>
        <v>1616135</v>
      </c>
    </row>
    <row r="819" spans="8:15" ht="15" customHeight="1">
      <c r="H819" s="28" t="s">
        <v>416</v>
      </c>
      <c r="I819" s="6">
        <v>46097</v>
      </c>
      <c r="J819" s="21" t="s">
        <v>5321</v>
      </c>
      <c r="K819" s="18" t="s">
        <v>417</v>
      </c>
      <c r="L819" s="23">
        <v>1616135</v>
      </c>
      <c r="M819" s="23">
        <v>0</v>
      </c>
      <c r="N819" s="25" t="s">
        <v>5322</v>
      </c>
      <c r="O819" s="30">
        <f t="shared" si="12"/>
        <v>1616135</v>
      </c>
    </row>
    <row r="820" spans="8:15" ht="15" customHeight="1">
      <c r="H820" s="28" t="s">
        <v>868</v>
      </c>
      <c r="I820" s="6">
        <v>46087</v>
      </c>
      <c r="J820" s="21" t="s">
        <v>5128</v>
      </c>
      <c r="K820" s="18" t="s">
        <v>869</v>
      </c>
      <c r="L820" s="23">
        <v>1628135</v>
      </c>
      <c r="M820" s="23">
        <v>0</v>
      </c>
      <c r="N820" s="25" t="s">
        <v>5129</v>
      </c>
      <c r="O820" s="30">
        <f t="shared" si="12"/>
        <v>1628135</v>
      </c>
    </row>
    <row r="821" spans="8:15" ht="15" customHeight="1">
      <c r="H821" s="28" t="s">
        <v>868</v>
      </c>
      <c r="I821" s="6">
        <v>46087</v>
      </c>
      <c r="J821" s="21" t="s">
        <v>5135</v>
      </c>
      <c r="K821" s="18" t="s">
        <v>869</v>
      </c>
      <c r="L821" s="23">
        <v>1628135</v>
      </c>
      <c r="M821" s="23">
        <v>0</v>
      </c>
      <c r="N821" s="25" t="s">
        <v>5136</v>
      </c>
      <c r="O821" s="30">
        <f t="shared" si="12"/>
        <v>1628135</v>
      </c>
    </row>
    <row r="822" spans="8:15" ht="15" customHeight="1">
      <c r="H822" s="28" t="s">
        <v>790</v>
      </c>
      <c r="I822" s="6">
        <v>46090</v>
      </c>
      <c r="J822" s="21" t="s">
        <v>5162</v>
      </c>
      <c r="K822" s="18" t="s">
        <v>803</v>
      </c>
      <c r="L822" s="23">
        <v>1630962</v>
      </c>
      <c r="M822" s="23">
        <v>0</v>
      </c>
      <c r="N822" s="25" t="s">
        <v>5163</v>
      </c>
      <c r="O822" s="30">
        <f t="shared" si="12"/>
        <v>1630962</v>
      </c>
    </row>
    <row r="823" spans="8:15" ht="15" customHeight="1">
      <c r="H823" s="28" t="s">
        <v>5719</v>
      </c>
      <c r="I823" s="6">
        <v>46076</v>
      </c>
      <c r="J823" s="21" t="s">
        <v>195</v>
      </c>
      <c r="K823" s="18" t="s">
        <v>5720</v>
      </c>
      <c r="L823" s="23">
        <v>1630962</v>
      </c>
      <c r="M823" s="23">
        <v>0</v>
      </c>
      <c r="N823" s="25" t="s">
        <v>6496</v>
      </c>
      <c r="O823" s="30">
        <f t="shared" si="12"/>
        <v>1630962</v>
      </c>
    </row>
    <row r="824" spans="8:15" ht="15" customHeight="1">
      <c r="H824" s="28" t="s">
        <v>5719</v>
      </c>
      <c r="I824" s="6">
        <v>46076</v>
      </c>
      <c r="J824" s="21" t="s">
        <v>197</v>
      </c>
      <c r="K824" s="18" t="s">
        <v>5720</v>
      </c>
      <c r="L824" s="23">
        <v>1630962</v>
      </c>
      <c r="M824" s="23">
        <v>-48000</v>
      </c>
      <c r="N824" s="25" t="s">
        <v>6499</v>
      </c>
      <c r="O824" s="30">
        <f t="shared" si="12"/>
        <v>1630962</v>
      </c>
    </row>
    <row r="825" spans="8:15" ht="15" customHeight="1">
      <c r="H825" s="28" t="s">
        <v>416</v>
      </c>
      <c r="I825" s="6">
        <v>46078</v>
      </c>
      <c r="J825" s="21" t="s">
        <v>4778</v>
      </c>
      <c r="K825" s="18" t="s">
        <v>417</v>
      </c>
      <c r="L825" s="23">
        <v>1631882</v>
      </c>
      <c r="M825" s="23">
        <v>-300000</v>
      </c>
      <c r="N825" s="25" t="s">
        <v>4779</v>
      </c>
      <c r="O825" s="30">
        <f t="shared" si="12"/>
        <v>1631882</v>
      </c>
    </row>
    <row r="826" spans="8:15" ht="15" customHeight="1">
      <c r="H826" s="28" t="s">
        <v>813</v>
      </c>
      <c r="I826" s="6">
        <v>46111</v>
      </c>
      <c r="J826" s="21" t="s">
        <v>5983</v>
      </c>
      <c r="K826" s="18" t="s">
        <v>814</v>
      </c>
      <c r="L826" s="23">
        <v>1662962</v>
      </c>
      <c r="M826" s="23">
        <v>0</v>
      </c>
      <c r="N826" s="25" t="s">
        <v>5984</v>
      </c>
      <c r="O826" s="30">
        <f t="shared" si="12"/>
        <v>1662962</v>
      </c>
    </row>
    <row r="827" spans="8:15" ht="15" customHeight="1">
      <c r="H827" s="28" t="s">
        <v>858</v>
      </c>
      <c r="I827" s="6">
        <v>46076</v>
      </c>
      <c r="J827" s="21" t="s">
        <v>4694</v>
      </c>
      <c r="K827" s="18" t="s">
        <v>876</v>
      </c>
      <c r="L827" s="23">
        <v>1664853</v>
      </c>
      <c r="M827" s="23">
        <v>0</v>
      </c>
      <c r="N827" s="25" t="s">
        <v>4695</v>
      </c>
      <c r="O827" s="30">
        <f t="shared" si="12"/>
        <v>1664853</v>
      </c>
    </row>
    <row r="828" spans="8:15" ht="15" customHeight="1">
      <c r="H828" s="28" t="s">
        <v>825</v>
      </c>
      <c r="I828" s="6">
        <v>46078</v>
      </c>
      <c r="J828" s="21" t="s">
        <v>4758</v>
      </c>
      <c r="K828" s="18" t="s">
        <v>826</v>
      </c>
      <c r="L828" s="23">
        <v>1664853</v>
      </c>
      <c r="M828" s="23">
        <v>0</v>
      </c>
      <c r="N828" s="25" t="s">
        <v>4759</v>
      </c>
      <c r="O828" s="30">
        <f t="shared" si="12"/>
        <v>1664853</v>
      </c>
    </row>
    <row r="829" spans="8:15" ht="15" customHeight="1">
      <c r="H829" s="28" t="s">
        <v>88</v>
      </c>
      <c r="I829" s="6">
        <v>46087</v>
      </c>
      <c r="J829" s="21" t="s">
        <v>5098</v>
      </c>
      <c r="K829" s="18" t="s">
        <v>90</v>
      </c>
      <c r="L829" s="23">
        <v>1664853</v>
      </c>
      <c r="M829" s="23">
        <v>0</v>
      </c>
      <c r="N829" s="25" t="s">
        <v>5099</v>
      </c>
      <c r="O829" s="30">
        <f t="shared" si="12"/>
        <v>1664853</v>
      </c>
    </row>
    <row r="830" spans="8:15" ht="15" customHeight="1">
      <c r="H830" s="28" t="s">
        <v>416</v>
      </c>
      <c r="I830" s="6">
        <v>46105</v>
      </c>
      <c r="J830" s="21" t="s">
        <v>5536</v>
      </c>
      <c r="K830" s="18" t="s">
        <v>417</v>
      </c>
      <c r="L830" s="23">
        <v>1664853</v>
      </c>
      <c r="M830" s="23">
        <v>0</v>
      </c>
      <c r="N830" s="25" t="s">
        <v>5537</v>
      </c>
      <c r="O830" s="30">
        <f t="shared" si="12"/>
        <v>1664853</v>
      </c>
    </row>
    <row r="831" spans="8:15" ht="15" customHeight="1">
      <c r="H831" s="28" t="s">
        <v>798</v>
      </c>
      <c r="I831" s="6">
        <v>46108</v>
      </c>
      <c r="J831" s="21" t="s">
        <v>5872</v>
      </c>
      <c r="K831" s="18" t="s">
        <v>799</v>
      </c>
      <c r="L831" s="23">
        <v>1664853</v>
      </c>
      <c r="M831" s="23">
        <v>-998912</v>
      </c>
      <c r="N831" s="25" t="s">
        <v>5873</v>
      </c>
      <c r="O831" s="30">
        <f t="shared" si="12"/>
        <v>1664853</v>
      </c>
    </row>
    <row r="832" spans="8:15" ht="15" customHeight="1">
      <c r="H832" s="28" t="s">
        <v>4602</v>
      </c>
      <c r="I832" s="6">
        <v>46055</v>
      </c>
      <c r="J832" s="21" t="s">
        <v>1034</v>
      </c>
      <c r="K832" s="18" t="s">
        <v>4603</v>
      </c>
      <c r="L832" s="23">
        <v>1664853</v>
      </c>
      <c r="M832" s="23">
        <v>0</v>
      </c>
      <c r="N832" s="25" t="s">
        <v>6292</v>
      </c>
      <c r="O832" s="30">
        <f t="shared" si="12"/>
        <v>1664853</v>
      </c>
    </row>
    <row r="833" spans="1:15" ht="15" customHeight="1">
      <c r="H833" s="28" t="s">
        <v>4498</v>
      </c>
      <c r="I833" s="6">
        <v>46080</v>
      </c>
      <c r="J833" s="21" t="s">
        <v>1166</v>
      </c>
      <c r="K833" s="18" t="s">
        <v>4499</v>
      </c>
      <c r="L833" s="23">
        <v>1664853</v>
      </c>
      <c r="M833" s="23">
        <v>0</v>
      </c>
      <c r="N833" s="25" t="s">
        <v>6334</v>
      </c>
      <c r="O833" s="30">
        <f t="shared" si="12"/>
        <v>1664853</v>
      </c>
    </row>
    <row r="834" spans="1:15" ht="15" customHeight="1">
      <c r="H834" s="28" t="s">
        <v>4498</v>
      </c>
      <c r="I834" s="6">
        <v>46101</v>
      </c>
      <c r="J834" s="21" t="s">
        <v>1321</v>
      </c>
      <c r="K834" s="18" t="s">
        <v>4499</v>
      </c>
      <c r="L834" s="23">
        <v>1664853</v>
      </c>
      <c r="M834" s="23">
        <v>0</v>
      </c>
      <c r="N834" s="25" t="s">
        <v>6386</v>
      </c>
      <c r="O834" s="30">
        <f t="shared" si="12"/>
        <v>1664853</v>
      </c>
    </row>
    <row r="835" spans="1:15" ht="15" customHeight="1">
      <c r="H835" s="28" t="s">
        <v>4498</v>
      </c>
      <c r="I835" s="6">
        <v>46101</v>
      </c>
      <c r="J835" s="21" t="s">
        <v>1325</v>
      </c>
      <c r="K835" s="18" t="s">
        <v>4499</v>
      </c>
      <c r="L835" s="23">
        <v>1664853</v>
      </c>
      <c r="M835" s="23">
        <v>0</v>
      </c>
      <c r="N835" s="25" t="s">
        <v>6388</v>
      </c>
      <c r="O835" s="30">
        <f t="shared" ref="O835:O898" si="13">+L835-E835</f>
        <v>1664853</v>
      </c>
    </row>
    <row r="836" spans="1:15" ht="15" customHeight="1">
      <c r="H836" s="28" t="s">
        <v>4498</v>
      </c>
      <c r="I836" s="6">
        <v>46112</v>
      </c>
      <c r="J836" s="21" t="s">
        <v>1354</v>
      </c>
      <c r="K836" s="18" t="s">
        <v>4499</v>
      </c>
      <c r="L836" s="23">
        <v>1664853</v>
      </c>
      <c r="M836" s="23">
        <v>0</v>
      </c>
      <c r="N836" s="25" t="s">
        <v>6404</v>
      </c>
      <c r="O836" s="30">
        <f t="shared" si="13"/>
        <v>1664853</v>
      </c>
    </row>
    <row r="837" spans="1:15" ht="15" customHeight="1">
      <c r="H837" s="28" t="s">
        <v>5561</v>
      </c>
      <c r="I837" s="6">
        <v>46058</v>
      </c>
      <c r="J837" s="21" t="s">
        <v>335</v>
      </c>
      <c r="K837" s="18" t="s">
        <v>5562</v>
      </c>
      <c r="L837" s="23">
        <v>1664853</v>
      </c>
      <c r="M837" s="23">
        <v>0</v>
      </c>
      <c r="N837" s="25" t="s">
        <v>6454</v>
      </c>
      <c r="O837" s="30">
        <f t="shared" si="13"/>
        <v>1664853</v>
      </c>
    </row>
    <row r="838" spans="1:15" ht="15" customHeight="1">
      <c r="H838" s="28" t="s">
        <v>790</v>
      </c>
      <c r="I838" s="6">
        <v>46073</v>
      </c>
      <c r="J838" s="21" t="s">
        <v>4590</v>
      </c>
      <c r="K838" s="18" t="s">
        <v>803</v>
      </c>
      <c r="L838" s="23">
        <v>1680962</v>
      </c>
      <c r="M838" s="23">
        <v>-153000</v>
      </c>
      <c r="N838" s="25" t="s">
        <v>4591</v>
      </c>
      <c r="O838" s="30">
        <f t="shared" si="13"/>
        <v>1680962</v>
      </c>
    </row>
    <row r="839" spans="1:15" ht="15" customHeight="1">
      <c r="H839" s="28" t="s">
        <v>112</v>
      </c>
      <c r="I839" s="6">
        <v>46090</v>
      </c>
      <c r="J839" s="21" t="s">
        <v>5152</v>
      </c>
      <c r="K839" s="18" t="s">
        <v>114</v>
      </c>
      <c r="L839" s="23">
        <v>1696135</v>
      </c>
      <c r="M839" s="23">
        <v>0</v>
      </c>
      <c r="N839" s="25" t="s">
        <v>5153</v>
      </c>
      <c r="O839" s="30">
        <f t="shared" si="13"/>
        <v>1696135</v>
      </c>
    </row>
    <row r="840" spans="1:15" ht="15" customHeight="1">
      <c r="H840" s="28" t="s">
        <v>416</v>
      </c>
      <c r="I840" s="6">
        <v>46105</v>
      </c>
      <c r="J840" s="21" t="s">
        <v>5520</v>
      </c>
      <c r="K840" s="18" t="s">
        <v>417</v>
      </c>
      <c r="L840" s="23">
        <v>1711853</v>
      </c>
      <c r="M840" s="23">
        <v>0</v>
      </c>
      <c r="N840" s="25" t="s">
        <v>5521</v>
      </c>
      <c r="O840" s="30">
        <f t="shared" si="13"/>
        <v>1711853</v>
      </c>
    </row>
    <row r="841" spans="1:15" ht="15" customHeight="1">
      <c r="H841" s="28" t="s">
        <v>112</v>
      </c>
      <c r="I841" s="6">
        <v>46090</v>
      </c>
      <c r="J841" s="21" t="s">
        <v>5147</v>
      </c>
      <c r="K841" s="18" t="s">
        <v>114</v>
      </c>
      <c r="L841" s="23">
        <v>1716135</v>
      </c>
      <c r="M841" s="23">
        <v>0</v>
      </c>
      <c r="N841" s="25" t="s">
        <v>5148</v>
      </c>
      <c r="O841" s="30">
        <f t="shared" si="13"/>
        <v>1716135</v>
      </c>
    </row>
    <row r="842" spans="1:15" ht="15" customHeight="1">
      <c r="H842" s="28" t="s">
        <v>112</v>
      </c>
      <c r="I842" s="6">
        <v>46091</v>
      </c>
      <c r="J842" s="21" t="s">
        <v>5216</v>
      </c>
      <c r="K842" s="18" t="s">
        <v>114</v>
      </c>
      <c r="L842" s="23">
        <v>1716135</v>
      </c>
      <c r="M842" s="23">
        <v>0</v>
      </c>
      <c r="N842" s="25" t="s">
        <v>5217</v>
      </c>
      <c r="O842" s="30">
        <f t="shared" si="13"/>
        <v>1716135</v>
      </c>
    </row>
    <row r="843" spans="1:15" ht="15" customHeight="1">
      <c r="H843" s="28" t="s">
        <v>800</v>
      </c>
      <c r="I843" s="6">
        <v>46080</v>
      </c>
      <c r="J843" s="21" t="s">
        <v>4821</v>
      </c>
      <c r="K843" s="18" t="s">
        <v>801</v>
      </c>
      <c r="L843" s="23">
        <v>1722456</v>
      </c>
      <c r="M843" s="23">
        <v>-30000</v>
      </c>
      <c r="N843" s="25" t="s">
        <v>4822</v>
      </c>
      <c r="O843" s="30">
        <f t="shared" si="13"/>
        <v>1722456</v>
      </c>
    </row>
    <row r="844" spans="1:15" ht="15" customHeight="1">
      <c r="H844" s="28" t="s">
        <v>328</v>
      </c>
      <c r="I844" s="6">
        <v>46091</v>
      </c>
      <c r="J844" s="21" t="s">
        <v>5199</v>
      </c>
      <c r="K844" s="18" t="s">
        <v>333</v>
      </c>
      <c r="L844" s="23">
        <v>1722456</v>
      </c>
      <c r="M844" s="23">
        <v>-116000</v>
      </c>
      <c r="N844" s="25" t="s">
        <v>5200</v>
      </c>
      <c r="O844" s="30">
        <f t="shared" si="13"/>
        <v>1722456</v>
      </c>
    </row>
    <row r="845" spans="1:15" ht="15" customHeight="1">
      <c r="H845" s="28" t="s">
        <v>328</v>
      </c>
      <c r="I845" s="6">
        <v>46101</v>
      </c>
      <c r="J845" s="21" t="s">
        <v>5491</v>
      </c>
      <c r="K845" s="18" t="s">
        <v>333</v>
      </c>
      <c r="L845" s="23">
        <v>1722456</v>
      </c>
      <c r="M845" s="23">
        <v>0</v>
      </c>
      <c r="N845" s="25" t="s">
        <v>5492</v>
      </c>
      <c r="O845" s="30">
        <f t="shared" si="13"/>
        <v>1722456</v>
      </c>
    </row>
    <row r="846" spans="1:15" ht="15" customHeight="1">
      <c r="A846" s="4" t="s">
        <v>67</v>
      </c>
      <c r="B846" s="8">
        <v>46031</v>
      </c>
      <c r="C846" s="10" t="s">
        <v>3181</v>
      </c>
      <c r="D846" s="12" t="s">
        <v>808</v>
      </c>
      <c r="E846" s="14">
        <v>1725000</v>
      </c>
      <c r="F846" s="14">
        <v>0</v>
      </c>
      <c r="G846" s="16" t="s">
        <v>3304</v>
      </c>
      <c r="H846" s="28" t="s">
        <v>67</v>
      </c>
      <c r="I846" s="6">
        <v>46038</v>
      </c>
      <c r="J846" s="21" t="s">
        <v>1109</v>
      </c>
      <c r="K846" s="18" t="s">
        <v>808</v>
      </c>
      <c r="L846" s="23">
        <v>1725000</v>
      </c>
      <c r="M846" s="23">
        <v>0</v>
      </c>
      <c r="N846" s="25" t="s">
        <v>1110</v>
      </c>
      <c r="O846" s="30">
        <f t="shared" si="13"/>
        <v>0</v>
      </c>
    </row>
    <row r="847" spans="1:15" ht="15" customHeight="1">
      <c r="A847" s="4" t="s">
        <v>67</v>
      </c>
      <c r="B847" s="8">
        <v>46031</v>
      </c>
      <c r="C847" s="10" t="s">
        <v>3204</v>
      </c>
      <c r="D847" s="12" t="s">
        <v>808</v>
      </c>
      <c r="E847" s="14">
        <v>1725000</v>
      </c>
      <c r="F847" s="14">
        <v>0</v>
      </c>
      <c r="G847" s="16" t="s">
        <v>3327</v>
      </c>
      <c r="H847" s="28" t="s">
        <v>67</v>
      </c>
      <c r="I847" s="6">
        <v>46043</v>
      </c>
      <c r="J847" s="21" t="s">
        <v>2165</v>
      </c>
      <c r="K847" s="18" t="s">
        <v>808</v>
      </c>
      <c r="L847" s="23">
        <v>1725000</v>
      </c>
      <c r="M847" s="23">
        <v>0</v>
      </c>
      <c r="N847" s="25" t="s">
        <v>2163</v>
      </c>
      <c r="O847" s="30">
        <f t="shared" si="13"/>
        <v>0</v>
      </c>
    </row>
    <row r="848" spans="1:15" ht="15" customHeight="1">
      <c r="H848" s="28" t="s">
        <v>20</v>
      </c>
      <c r="I848" s="6">
        <v>46105</v>
      </c>
      <c r="J848" s="21" t="s">
        <v>5545</v>
      </c>
      <c r="K848" s="18" t="s">
        <v>21</v>
      </c>
      <c r="L848" s="23">
        <v>1727789</v>
      </c>
      <c r="M848" s="23">
        <v>0</v>
      </c>
      <c r="N848" s="25" t="s">
        <v>5546</v>
      </c>
      <c r="O848" s="30">
        <f t="shared" si="13"/>
        <v>1727789</v>
      </c>
    </row>
    <row r="849" spans="8:15" ht="15" customHeight="1">
      <c r="H849" s="28" t="s">
        <v>798</v>
      </c>
      <c r="I849" s="6">
        <v>46111</v>
      </c>
      <c r="J849" s="21" t="s">
        <v>5978</v>
      </c>
      <c r="K849" s="18" t="s">
        <v>799</v>
      </c>
      <c r="L849" s="23">
        <v>1727789</v>
      </c>
      <c r="M849" s="23">
        <v>0</v>
      </c>
      <c r="N849" s="25" t="s">
        <v>5979</v>
      </c>
      <c r="O849" s="30">
        <f t="shared" si="13"/>
        <v>1727789</v>
      </c>
    </row>
    <row r="850" spans="8:15" ht="15" customHeight="1">
      <c r="H850" s="28" t="s">
        <v>868</v>
      </c>
      <c r="I850" s="6">
        <v>46111</v>
      </c>
      <c r="J850" s="21" t="s">
        <v>5987</v>
      </c>
      <c r="K850" s="18" t="s">
        <v>869</v>
      </c>
      <c r="L850" s="23">
        <v>1727789</v>
      </c>
      <c r="M850" s="23">
        <v>0</v>
      </c>
      <c r="N850" s="25" t="s">
        <v>5988</v>
      </c>
      <c r="O850" s="30">
        <f t="shared" si="13"/>
        <v>1727789</v>
      </c>
    </row>
    <row r="851" spans="8:15" ht="15" customHeight="1">
      <c r="H851" s="28" t="s">
        <v>4498</v>
      </c>
      <c r="I851" s="6">
        <v>46070</v>
      </c>
      <c r="J851" s="21" t="s">
        <v>1102</v>
      </c>
      <c r="K851" s="18" t="s">
        <v>4499</v>
      </c>
      <c r="L851" s="23">
        <v>1727789</v>
      </c>
      <c r="M851" s="23">
        <v>0</v>
      </c>
      <c r="N851" s="25" t="s">
        <v>6312</v>
      </c>
      <c r="O851" s="30">
        <f t="shared" si="13"/>
        <v>1727789</v>
      </c>
    </row>
    <row r="852" spans="8:15" ht="15" customHeight="1">
      <c r="H852" s="28" t="s">
        <v>800</v>
      </c>
      <c r="I852" s="6">
        <v>46097</v>
      </c>
      <c r="J852" s="21" t="s">
        <v>5358</v>
      </c>
      <c r="K852" s="18" t="s">
        <v>801</v>
      </c>
      <c r="L852" s="23">
        <v>1730962</v>
      </c>
      <c r="M852" s="23">
        <v>0</v>
      </c>
      <c r="N852" s="25" t="s">
        <v>5359</v>
      </c>
      <c r="O852" s="30">
        <f t="shared" si="13"/>
        <v>1730962</v>
      </c>
    </row>
    <row r="853" spans="8:15" ht="15" customHeight="1">
      <c r="H853" s="28" t="s">
        <v>328</v>
      </c>
      <c r="I853" s="6">
        <v>46050</v>
      </c>
      <c r="J853" s="21" t="s">
        <v>3495</v>
      </c>
      <c r="K853" s="18" t="s">
        <v>333</v>
      </c>
      <c r="L853" s="23">
        <v>1731422</v>
      </c>
      <c r="M853" s="23">
        <v>0</v>
      </c>
      <c r="N853" s="25" t="s">
        <v>3496</v>
      </c>
      <c r="O853" s="30">
        <f t="shared" si="13"/>
        <v>1731422</v>
      </c>
    </row>
    <row r="854" spans="8:15" ht="15" customHeight="1">
      <c r="H854" s="28" t="s">
        <v>813</v>
      </c>
      <c r="I854" s="6">
        <v>46085</v>
      </c>
      <c r="J854" s="21" t="s">
        <v>4959</v>
      </c>
      <c r="K854" s="18" t="s">
        <v>851</v>
      </c>
      <c r="L854" s="23">
        <v>1731422</v>
      </c>
      <c r="M854" s="23">
        <v>-865711</v>
      </c>
      <c r="N854" s="25" t="s">
        <v>4960</v>
      </c>
      <c r="O854" s="30">
        <f t="shared" si="13"/>
        <v>1731422</v>
      </c>
    </row>
    <row r="855" spans="8:15" ht="15" customHeight="1">
      <c r="H855" s="28" t="s">
        <v>4498</v>
      </c>
      <c r="I855" s="6">
        <v>46037</v>
      </c>
      <c r="J855" s="21" t="s">
        <v>159</v>
      </c>
      <c r="K855" s="18" t="s">
        <v>4499</v>
      </c>
      <c r="L855" s="23">
        <v>1731422</v>
      </c>
      <c r="M855" s="23">
        <v>432856</v>
      </c>
      <c r="N855" s="25" t="s">
        <v>6126</v>
      </c>
      <c r="O855" s="30">
        <f t="shared" si="13"/>
        <v>1731422</v>
      </c>
    </row>
    <row r="856" spans="8:15" ht="15" customHeight="1">
      <c r="H856" s="28" t="s">
        <v>1994</v>
      </c>
      <c r="I856" s="6">
        <v>46050</v>
      </c>
      <c r="J856" s="21" t="s">
        <v>3545</v>
      </c>
      <c r="K856" s="18" t="s">
        <v>3256</v>
      </c>
      <c r="L856" s="23">
        <v>1750905</v>
      </c>
      <c r="M856" s="23">
        <v>0</v>
      </c>
      <c r="N856" s="25" t="s">
        <v>3546</v>
      </c>
      <c r="O856" s="30">
        <f t="shared" si="13"/>
        <v>1750905</v>
      </c>
    </row>
    <row r="857" spans="8:15" ht="15" customHeight="1">
      <c r="H857" s="28" t="s">
        <v>1994</v>
      </c>
      <c r="I857" s="6">
        <v>46072</v>
      </c>
      <c r="J857" s="21" t="s">
        <v>4532</v>
      </c>
      <c r="K857" s="18" t="s">
        <v>3256</v>
      </c>
      <c r="L857" s="23">
        <v>1750905</v>
      </c>
      <c r="M857" s="23">
        <v>0</v>
      </c>
      <c r="N857" s="25" t="s">
        <v>4533</v>
      </c>
      <c r="O857" s="30">
        <f t="shared" si="13"/>
        <v>1750905</v>
      </c>
    </row>
    <row r="858" spans="8:15" ht="15" customHeight="1">
      <c r="H858" s="28" t="s">
        <v>1994</v>
      </c>
      <c r="I858" s="6">
        <v>46101</v>
      </c>
      <c r="J858" s="21" t="s">
        <v>5462</v>
      </c>
      <c r="K858" s="18" t="s">
        <v>3256</v>
      </c>
      <c r="L858" s="23">
        <v>1750905</v>
      </c>
      <c r="M858" s="23">
        <v>0</v>
      </c>
      <c r="N858" s="25" t="s">
        <v>5463</v>
      </c>
      <c r="O858" s="30">
        <f t="shared" si="13"/>
        <v>1750905</v>
      </c>
    </row>
    <row r="859" spans="8:15" ht="15" customHeight="1">
      <c r="H859" s="28" t="s">
        <v>15</v>
      </c>
      <c r="I859" s="6">
        <v>46101</v>
      </c>
      <c r="J859" s="21" t="s">
        <v>5479</v>
      </c>
      <c r="K859" s="18" t="s">
        <v>16</v>
      </c>
      <c r="L859" s="23">
        <v>1758853</v>
      </c>
      <c r="M859" s="23">
        <v>0</v>
      </c>
      <c r="N859" s="25" t="s">
        <v>5480</v>
      </c>
      <c r="O859" s="30">
        <f t="shared" si="13"/>
        <v>1758853</v>
      </c>
    </row>
    <row r="860" spans="8:15" ht="15" customHeight="1">
      <c r="H860" s="28" t="s">
        <v>112</v>
      </c>
      <c r="I860" s="6">
        <v>46101</v>
      </c>
      <c r="J860" s="21" t="s">
        <v>5482</v>
      </c>
      <c r="K860" s="18" t="s">
        <v>114</v>
      </c>
      <c r="L860" s="23">
        <v>1758853</v>
      </c>
      <c r="M860" s="23">
        <v>0</v>
      </c>
      <c r="N860" s="25" t="s">
        <v>5483</v>
      </c>
      <c r="O860" s="30">
        <f t="shared" si="13"/>
        <v>1758853</v>
      </c>
    </row>
    <row r="861" spans="8:15" ht="15" customHeight="1">
      <c r="H861" s="28" t="s">
        <v>800</v>
      </c>
      <c r="I861" s="6">
        <v>46101</v>
      </c>
      <c r="J861" s="21" t="s">
        <v>5505</v>
      </c>
      <c r="K861" s="18" t="s">
        <v>801</v>
      </c>
      <c r="L861" s="23">
        <v>1758853</v>
      </c>
      <c r="M861" s="23">
        <v>0</v>
      </c>
      <c r="N861" s="25" t="s">
        <v>5506</v>
      </c>
      <c r="O861" s="30">
        <f t="shared" si="13"/>
        <v>1758853</v>
      </c>
    </row>
    <row r="862" spans="8:15" ht="15" customHeight="1">
      <c r="H862" s="28" t="s">
        <v>858</v>
      </c>
      <c r="I862" s="6">
        <v>46080</v>
      </c>
      <c r="J862" s="21" t="s">
        <v>4823</v>
      </c>
      <c r="K862" s="18" t="s">
        <v>876</v>
      </c>
      <c r="L862" s="23">
        <v>1764853</v>
      </c>
      <c r="M862" s="23">
        <v>-100000</v>
      </c>
      <c r="N862" s="25" t="s">
        <v>4824</v>
      </c>
      <c r="O862" s="30">
        <f t="shared" si="13"/>
        <v>1764853</v>
      </c>
    </row>
    <row r="863" spans="8:15" ht="15" customHeight="1">
      <c r="H863" s="28" t="s">
        <v>800</v>
      </c>
      <c r="I863" s="6">
        <v>46080</v>
      </c>
      <c r="J863" s="21" t="s">
        <v>4839</v>
      </c>
      <c r="K863" s="18" t="s">
        <v>801</v>
      </c>
      <c r="L863" s="23">
        <v>1764853</v>
      </c>
      <c r="M863" s="23">
        <v>-100000</v>
      </c>
      <c r="N863" s="25" t="s">
        <v>4840</v>
      </c>
      <c r="O863" s="30">
        <f t="shared" si="13"/>
        <v>1764853</v>
      </c>
    </row>
    <row r="864" spans="8:15" ht="15" customHeight="1">
      <c r="H864" s="28" t="s">
        <v>4498</v>
      </c>
      <c r="I864" s="6">
        <v>46064</v>
      </c>
      <c r="J864" s="21" t="s">
        <v>1070</v>
      </c>
      <c r="K864" s="18" t="s">
        <v>4499</v>
      </c>
      <c r="L864" s="23">
        <v>1764853</v>
      </c>
      <c r="M864" s="23">
        <v>-100000</v>
      </c>
      <c r="N864" s="25" t="s">
        <v>6303</v>
      </c>
      <c r="O864" s="30">
        <f t="shared" si="13"/>
        <v>1764853</v>
      </c>
    </row>
    <row r="865" spans="1:15" ht="15" customHeight="1">
      <c r="A865" s="4" t="s">
        <v>67</v>
      </c>
      <c r="B865" s="8">
        <v>46031</v>
      </c>
      <c r="C865" s="10" t="s">
        <v>3153</v>
      </c>
      <c r="D865" s="12" t="s">
        <v>808</v>
      </c>
      <c r="E865" s="14">
        <v>1782500</v>
      </c>
      <c r="F865" s="14">
        <v>0</v>
      </c>
      <c r="G865" s="16" t="s">
        <v>3263</v>
      </c>
      <c r="H865" s="28" t="s">
        <v>67</v>
      </c>
      <c r="I865" s="6">
        <v>46039</v>
      </c>
      <c r="J865" s="21" t="s">
        <v>1351</v>
      </c>
      <c r="K865" s="18" t="s">
        <v>808</v>
      </c>
      <c r="L865" s="23">
        <v>1782500</v>
      </c>
      <c r="M865" s="23">
        <v>0</v>
      </c>
      <c r="N865" s="25" t="s">
        <v>809</v>
      </c>
      <c r="O865" s="30">
        <f t="shared" si="13"/>
        <v>0</v>
      </c>
    </row>
    <row r="866" spans="1:15" ht="15" customHeight="1">
      <c r="H866" s="28" t="s">
        <v>813</v>
      </c>
      <c r="I866" s="6">
        <v>46065</v>
      </c>
      <c r="J866" s="21" t="s">
        <v>4282</v>
      </c>
      <c r="K866" s="18" t="s">
        <v>851</v>
      </c>
      <c r="L866" s="23">
        <v>1784853</v>
      </c>
      <c r="M866" s="23">
        <v>-120000</v>
      </c>
      <c r="N866" s="25" t="s">
        <v>4283</v>
      </c>
      <c r="O866" s="30">
        <f t="shared" si="13"/>
        <v>1784853</v>
      </c>
    </row>
    <row r="867" spans="1:15" ht="15" customHeight="1">
      <c r="H867" s="28" t="s">
        <v>800</v>
      </c>
      <c r="I867" s="6">
        <v>46108</v>
      </c>
      <c r="J867" s="21" t="s">
        <v>5904</v>
      </c>
      <c r="K867" s="18" t="s">
        <v>801</v>
      </c>
      <c r="L867" s="23">
        <v>1784853</v>
      </c>
      <c r="M867" s="23">
        <v>0</v>
      </c>
      <c r="N867" s="25" t="s">
        <v>5905</v>
      </c>
      <c r="O867" s="30">
        <f t="shared" si="13"/>
        <v>1784853</v>
      </c>
    </row>
    <row r="868" spans="1:15" ht="15" customHeight="1">
      <c r="H868" s="28" t="s">
        <v>800</v>
      </c>
      <c r="I868" s="6">
        <v>46106</v>
      </c>
      <c r="J868" s="21" t="s">
        <v>5726</v>
      </c>
      <c r="K868" s="18" t="s">
        <v>801</v>
      </c>
      <c r="L868" s="23">
        <v>1790853</v>
      </c>
      <c r="M868" s="23">
        <v>0</v>
      </c>
      <c r="N868" s="25" t="s">
        <v>5727</v>
      </c>
      <c r="O868" s="30">
        <f t="shared" si="13"/>
        <v>1790853</v>
      </c>
    </row>
    <row r="869" spans="1:15" ht="15" customHeight="1">
      <c r="H869" s="28" t="s">
        <v>858</v>
      </c>
      <c r="I869" s="6">
        <v>46065</v>
      </c>
      <c r="J869" s="21" t="s">
        <v>4309</v>
      </c>
      <c r="K869" s="18" t="s">
        <v>876</v>
      </c>
      <c r="L869" s="23">
        <v>1806853</v>
      </c>
      <c r="M869" s="23">
        <v>-42000</v>
      </c>
      <c r="N869" s="25" t="s">
        <v>4310</v>
      </c>
      <c r="O869" s="30">
        <f t="shared" si="13"/>
        <v>1806853</v>
      </c>
    </row>
    <row r="870" spans="1:15" ht="15" customHeight="1">
      <c r="H870" s="28" t="s">
        <v>5335</v>
      </c>
      <c r="I870" s="6">
        <v>46101</v>
      </c>
      <c r="J870" s="21" t="s">
        <v>316</v>
      </c>
      <c r="K870" s="18" t="s">
        <v>5336</v>
      </c>
      <c r="L870" s="23">
        <v>1807789</v>
      </c>
      <c r="M870" s="23">
        <v>0</v>
      </c>
      <c r="N870" s="25" t="s">
        <v>6417</v>
      </c>
      <c r="O870" s="30">
        <f t="shared" si="13"/>
        <v>1807789</v>
      </c>
    </row>
    <row r="871" spans="1:15" ht="15" customHeight="1">
      <c r="H871" s="28" t="s">
        <v>4498</v>
      </c>
      <c r="I871" s="6">
        <v>46071</v>
      </c>
      <c r="J871" s="21" t="s">
        <v>1112</v>
      </c>
      <c r="K871" s="18" t="s">
        <v>4499</v>
      </c>
      <c r="L871" s="23">
        <v>1809853</v>
      </c>
      <c r="M871" s="23">
        <v>-145000</v>
      </c>
      <c r="N871" s="25" t="s">
        <v>6316</v>
      </c>
      <c r="O871" s="30">
        <f t="shared" si="13"/>
        <v>1809853</v>
      </c>
    </row>
    <row r="872" spans="1:15" ht="15" customHeight="1">
      <c r="H872" s="28" t="s">
        <v>1957</v>
      </c>
      <c r="I872" s="6">
        <v>46042</v>
      </c>
      <c r="J872" s="21" t="s">
        <v>1958</v>
      </c>
      <c r="K872" s="18" t="s">
        <v>1973</v>
      </c>
      <c r="L872" s="23">
        <v>1814169</v>
      </c>
      <c r="M872" s="23">
        <v>0</v>
      </c>
      <c r="N872" s="25" t="s">
        <v>1960</v>
      </c>
      <c r="O872" s="30">
        <f t="shared" si="13"/>
        <v>1814169</v>
      </c>
    </row>
    <row r="873" spans="1:15" ht="15" customHeight="1">
      <c r="H873" s="28" t="s">
        <v>134</v>
      </c>
      <c r="I873" s="6">
        <v>46076</v>
      </c>
      <c r="J873" s="21" t="s">
        <v>4708</v>
      </c>
      <c r="K873" s="18" t="s">
        <v>239</v>
      </c>
      <c r="L873" s="23">
        <v>1814789</v>
      </c>
      <c r="M873" s="23">
        <v>-493654</v>
      </c>
      <c r="N873" s="25" t="s">
        <v>4709</v>
      </c>
      <c r="O873" s="30">
        <f t="shared" si="13"/>
        <v>1814789</v>
      </c>
    </row>
    <row r="874" spans="1:15" ht="15" customHeight="1">
      <c r="H874" s="28" t="s">
        <v>868</v>
      </c>
      <c r="I874" s="6">
        <v>46083</v>
      </c>
      <c r="J874" s="21" t="s">
        <v>4888</v>
      </c>
      <c r="K874" s="18" t="s">
        <v>869</v>
      </c>
      <c r="L874" s="23">
        <v>1816456</v>
      </c>
      <c r="M874" s="23">
        <v>-204000</v>
      </c>
      <c r="N874" s="25" t="s">
        <v>4889</v>
      </c>
      <c r="O874" s="30">
        <f t="shared" si="13"/>
        <v>1816456</v>
      </c>
    </row>
    <row r="875" spans="1:15" ht="15" customHeight="1">
      <c r="H875" s="28" t="s">
        <v>20</v>
      </c>
      <c r="I875" s="6">
        <v>46101</v>
      </c>
      <c r="J875" s="21" t="s">
        <v>5499</v>
      </c>
      <c r="K875" s="18" t="s">
        <v>21</v>
      </c>
      <c r="L875" s="23">
        <v>1818635</v>
      </c>
      <c r="M875" s="23">
        <v>0</v>
      </c>
      <c r="N875" s="25" t="s">
        <v>5500</v>
      </c>
      <c r="O875" s="30">
        <f t="shared" si="13"/>
        <v>1818635</v>
      </c>
    </row>
    <row r="876" spans="1:15" ht="15" customHeight="1">
      <c r="H876" s="28" t="s">
        <v>5335</v>
      </c>
      <c r="I876" s="6">
        <v>46062</v>
      </c>
      <c r="J876" s="21" t="s">
        <v>303</v>
      </c>
      <c r="K876" s="18" t="s">
        <v>5336</v>
      </c>
      <c r="L876" s="23">
        <v>1824853</v>
      </c>
      <c r="M876" s="23">
        <v>-40000</v>
      </c>
      <c r="N876" s="25" t="s">
        <v>6414</v>
      </c>
      <c r="O876" s="30">
        <f t="shared" si="13"/>
        <v>1824853</v>
      </c>
    </row>
    <row r="877" spans="1:15" ht="15" customHeight="1">
      <c r="H877" s="28" t="s">
        <v>813</v>
      </c>
      <c r="I877" s="6">
        <v>46080</v>
      </c>
      <c r="J877" s="21" t="s">
        <v>4825</v>
      </c>
      <c r="K877" s="18" t="s">
        <v>851</v>
      </c>
      <c r="L877" s="23">
        <v>1827789</v>
      </c>
      <c r="M877" s="23">
        <v>-100000</v>
      </c>
      <c r="N877" s="25" t="s">
        <v>4826</v>
      </c>
      <c r="O877" s="30">
        <f t="shared" si="13"/>
        <v>1827789</v>
      </c>
    </row>
    <row r="878" spans="1:15" ht="15" customHeight="1">
      <c r="H878" s="28" t="s">
        <v>328</v>
      </c>
      <c r="I878" s="6">
        <v>46064</v>
      </c>
      <c r="J878" s="21" t="s">
        <v>4264</v>
      </c>
      <c r="K878" s="18" t="s">
        <v>329</v>
      </c>
      <c r="L878" s="23">
        <v>1846853</v>
      </c>
      <c r="M878" s="23">
        <v>0</v>
      </c>
      <c r="N878" s="25" t="s">
        <v>4265</v>
      </c>
      <c r="O878" s="30">
        <f t="shared" si="13"/>
        <v>1846853</v>
      </c>
    </row>
    <row r="879" spans="1:15" ht="15" customHeight="1">
      <c r="H879" s="28" t="s">
        <v>416</v>
      </c>
      <c r="I879" s="6">
        <v>46065</v>
      </c>
      <c r="J879" s="21" t="s">
        <v>4301</v>
      </c>
      <c r="K879" s="18" t="s">
        <v>417</v>
      </c>
      <c r="L879" s="23">
        <v>1846853</v>
      </c>
      <c r="M879" s="23">
        <v>0</v>
      </c>
      <c r="N879" s="25" t="s">
        <v>4302</v>
      </c>
      <c r="O879" s="30">
        <f t="shared" si="13"/>
        <v>1846853</v>
      </c>
    </row>
    <row r="880" spans="1:15" ht="15" customHeight="1">
      <c r="H880" s="28" t="s">
        <v>416</v>
      </c>
      <c r="I880" s="6">
        <v>46071</v>
      </c>
      <c r="J880" s="21" t="s">
        <v>4515</v>
      </c>
      <c r="K880" s="18" t="s">
        <v>417</v>
      </c>
      <c r="L880" s="23">
        <v>1846853</v>
      </c>
      <c r="M880" s="23">
        <v>0</v>
      </c>
      <c r="N880" s="25" t="s">
        <v>4516</v>
      </c>
      <c r="O880" s="30">
        <f t="shared" si="13"/>
        <v>1846853</v>
      </c>
    </row>
    <row r="881" spans="8:15" ht="15" customHeight="1">
      <c r="H881" s="28" t="s">
        <v>416</v>
      </c>
      <c r="I881" s="6">
        <v>46079</v>
      </c>
      <c r="J881" s="21" t="s">
        <v>4806</v>
      </c>
      <c r="K881" s="18" t="s">
        <v>417</v>
      </c>
      <c r="L881" s="23">
        <v>1846853</v>
      </c>
      <c r="M881" s="23">
        <v>0</v>
      </c>
      <c r="N881" s="25" t="s">
        <v>4807</v>
      </c>
      <c r="O881" s="30">
        <f t="shared" si="13"/>
        <v>1846853</v>
      </c>
    </row>
    <row r="882" spans="8:15" ht="15" customHeight="1">
      <c r="H882" s="28" t="s">
        <v>328</v>
      </c>
      <c r="I882" s="6">
        <v>46085</v>
      </c>
      <c r="J882" s="21" t="s">
        <v>4935</v>
      </c>
      <c r="K882" s="18" t="s">
        <v>329</v>
      </c>
      <c r="L882" s="23">
        <v>1846853</v>
      </c>
      <c r="M882" s="23">
        <v>0</v>
      </c>
      <c r="N882" s="25" t="s">
        <v>4936</v>
      </c>
      <c r="O882" s="30">
        <f t="shared" si="13"/>
        <v>1846853</v>
      </c>
    </row>
    <row r="883" spans="8:15" ht="15" customHeight="1">
      <c r="H883" s="28" t="s">
        <v>328</v>
      </c>
      <c r="I883" s="6">
        <v>46098</v>
      </c>
      <c r="J883" s="21" t="s">
        <v>5386</v>
      </c>
      <c r="K883" s="18" t="s">
        <v>329</v>
      </c>
      <c r="L883" s="23">
        <v>1846853</v>
      </c>
      <c r="M883" s="23">
        <v>0</v>
      </c>
      <c r="N883" s="25" t="s">
        <v>5387</v>
      </c>
      <c r="O883" s="30">
        <f t="shared" si="13"/>
        <v>1846853</v>
      </c>
    </row>
    <row r="884" spans="8:15" ht="15" customHeight="1">
      <c r="H884" s="28" t="s">
        <v>4498</v>
      </c>
      <c r="I884" s="6">
        <v>46049</v>
      </c>
      <c r="J884" s="21" t="s">
        <v>941</v>
      </c>
      <c r="K884" s="18" t="s">
        <v>4499</v>
      </c>
      <c r="L884" s="23">
        <v>1846853</v>
      </c>
      <c r="M884" s="23">
        <v>-91000</v>
      </c>
      <c r="N884" s="25" t="s">
        <v>6267</v>
      </c>
      <c r="O884" s="30">
        <f t="shared" si="13"/>
        <v>1846853</v>
      </c>
    </row>
    <row r="885" spans="8:15" ht="15" customHeight="1">
      <c r="H885" s="28" t="s">
        <v>4498</v>
      </c>
      <c r="I885" s="6">
        <v>46098</v>
      </c>
      <c r="J885" s="21" t="s">
        <v>1290</v>
      </c>
      <c r="K885" s="18" t="s">
        <v>4499</v>
      </c>
      <c r="L885" s="23">
        <v>1846853</v>
      </c>
      <c r="M885" s="23">
        <v>0</v>
      </c>
      <c r="N885" s="25" t="s">
        <v>6374</v>
      </c>
      <c r="O885" s="30">
        <f t="shared" si="13"/>
        <v>1846853</v>
      </c>
    </row>
    <row r="886" spans="8:15" ht="15" customHeight="1">
      <c r="H886" s="28" t="s">
        <v>868</v>
      </c>
      <c r="I886" s="6">
        <v>46085</v>
      </c>
      <c r="J886" s="21" t="s">
        <v>4938</v>
      </c>
      <c r="K886" s="18" t="s">
        <v>869</v>
      </c>
      <c r="L886" s="23">
        <v>1847789</v>
      </c>
      <c r="M886" s="23">
        <v>-20000</v>
      </c>
      <c r="N886" s="25" t="s">
        <v>4939</v>
      </c>
      <c r="O886" s="30">
        <f t="shared" si="13"/>
        <v>1847789</v>
      </c>
    </row>
    <row r="887" spans="8:15" ht="15" customHeight="1">
      <c r="H887" s="28" t="s">
        <v>798</v>
      </c>
      <c r="I887" s="6">
        <v>46091</v>
      </c>
      <c r="J887" s="21" t="s">
        <v>5231</v>
      </c>
      <c r="K887" s="18" t="s">
        <v>799</v>
      </c>
      <c r="L887" s="23">
        <v>1847789</v>
      </c>
      <c r="M887" s="23">
        <v>0</v>
      </c>
      <c r="N887" s="25" t="s">
        <v>5232</v>
      </c>
      <c r="O887" s="30">
        <f t="shared" si="13"/>
        <v>1847789</v>
      </c>
    </row>
    <row r="888" spans="8:15" ht="15" customHeight="1">
      <c r="H888" s="28" t="s">
        <v>67</v>
      </c>
      <c r="I888" s="6">
        <v>46036</v>
      </c>
      <c r="J888" s="21" t="s">
        <v>823</v>
      </c>
      <c r="K888" s="18" t="s">
        <v>73</v>
      </c>
      <c r="L888" s="23">
        <v>1849788</v>
      </c>
      <c r="M888" s="23">
        <v>-1233192</v>
      </c>
      <c r="N888" s="25" t="s">
        <v>824</v>
      </c>
      <c r="O888" s="30">
        <f t="shared" si="13"/>
        <v>1849788</v>
      </c>
    </row>
    <row r="889" spans="8:15" ht="15" customHeight="1">
      <c r="H889" s="28" t="s">
        <v>67</v>
      </c>
      <c r="I889" s="6">
        <v>46052</v>
      </c>
      <c r="J889" s="21" t="s">
        <v>3818</v>
      </c>
      <c r="K889" s="18" t="s">
        <v>73</v>
      </c>
      <c r="L889" s="23">
        <v>1849788</v>
      </c>
      <c r="M889" s="23">
        <v>0</v>
      </c>
      <c r="N889" s="25" t="s">
        <v>3819</v>
      </c>
      <c r="O889" s="30">
        <f t="shared" si="13"/>
        <v>1849788</v>
      </c>
    </row>
    <row r="890" spans="8:15" ht="15" customHeight="1">
      <c r="H890" s="28" t="s">
        <v>67</v>
      </c>
      <c r="I890" s="6">
        <v>46062</v>
      </c>
      <c r="J890" s="21" t="s">
        <v>4205</v>
      </c>
      <c r="K890" s="18" t="s">
        <v>73</v>
      </c>
      <c r="L890" s="23">
        <v>1849788</v>
      </c>
      <c r="M890" s="23">
        <v>0</v>
      </c>
      <c r="N890" s="25" t="s">
        <v>4206</v>
      </c>
      <c r="O890" s="30">
        <f t="shared" si="13"/>
        <v>1849788</v>
      </c>
    </row>
    <row r="891" spans="8:15" ht="15" customHeight="1">
      <c r="H891" s="28" t="s">
        <v>825</v>
      </c>
      <c r="I891" s="6">
        <v>46072</v>
      </c>
      <c r="J891" s="21" t="s">
        <v>4583</v>
      </c>
      <c r="K891" s="18" t="s">
        <v>826</v>
      </c>
      <c r="L891" s="23">
        <v>1852789</v>
      </c>
      <c r="M891" s="23">
        <v>-5000</v>
      </c>
      <c r="N891" s="25" t="s">
        <v>4584</v>
      </c>
      <c r="O891" s="30">
        <f t="shared" si="13"/>
        <v>1852789</v>
      </c>
    </row>
    <row r="892" spans="8:15" ht="15" customHeight="1">
      <c r="H892" s="28" t="s">
        <v>825</v>
      </c>
      <c r="I892" s="6">
        <v>46073</v>
      </c>
      <c r="J892" s="21" t="s">
        <v>4596</v>
      </c>
      <c r="K892" s="18" t="s">
        <v>826</v>
      </c>
      <c r="L892" s="23">
        <v>1852789</v>
      </c>
      <c r="M892" s="23">
        <v>-15000</v>
      </c>
      <c r="N892" s="25" t="s">
        <v>4597</v>
      </c>
      <c r="O892" s="30">
        <f t="shared" si="13"/>
        <v>1852789</v>
      </c>
    </row>
    <row r="893" spans="8:15" ht="15" customHeight="1">
      <c r="H893" s="28" t="s">
        <v>825</v>
      </c>
      <c r="I893" s="6">
        <v>46073</v>
      </c>
      <c r="J893" s="21" t="s">
        <v>4598</v>
      </c>
      <c r="K893" s="18" t="s">
        <v>826</v>
      </c>
      <c r="L893" s="23">
        <v>1852789</v>
      </c>
      <c r="M893" s="23">
        <v>-5000</v>
      </c>
      <c r="N893" s="25" t="s">
        <v>4599</v>
      </c>
      <c r="O893" s="30">
        <f t="shared" si="13"/>
        <v>1852789</v>
      </c>
    </row>
    <row r="894" spans="8:15" ht="15" customHeight="1">
      <c r="H894" s="28" t="s">
        <v>4498</v>
      </c>
      <c r="I894" s="6">
        <v>46077</v>
      </c>
      <c r="J894" s="21" t="s">
        <v>1134</v>
      </c>
      <c r="K894" s="18" t="s">
        <v>4499</v>
      </c>
      <c r="L894" s="23">
        <v>1854853</v>
      </c>
      <c r="M894" s="23">
        <v>-190000</v>
      </c>
      <c r="N894" s="25" t="s">
        <v>6324</v>
      </c>
      <c r="O894" s="30">
        <f t="shared" si="13"/>
        <v>1854853</v>
      </c>
    </row>
    <row r="895" spans="8:15" ht="15" customHeight="1">
      <c r="H895" s="28" t="s">
        <v>798</v>
      </c>
      <c r="I895" s="6">
        <v>46066</v>
      </c>
      <c r="J895" s="21" t="s">
        <v>4331</v>
      </c>
      <c r="K895" s="18" t="s">
        <v>799</v>
      </c>
      <c r="L895" s="23">
        <v>1864853</v>
      </c>
      <c r="M895" s="23">
        <v>-172000</v>
      </c>
      <c r="N895" s="25" t="s">
        <v>4332</v>
      </c>
      <c r="O895" s="30">
        <f t="shared" si="13"/>
        <v>1864853</v>
      </c>
    </row>
    <row r="896" spans="8:15" ht="15" customHeight="1">
      <c r="H896" s="28" t="s">
        <v>800</v>
      </c>
      <c r="I896" s="6">
        <v>46094</v>
      </c>
      <c r="J896" s="21" t="s">
        <v>5315</v>
      </c>
      <c r="K896" s="18" t="s">
        <v>801</v>
      </c>
      <c r="L896" s="23">
        <v>1864853</v>
      </c>
      <c r="M896" s="23">
        <v>0</v>
      </c>
      <c r="N896" s="25" t="s">
        <v>5316</v>
      </c>
      <c r="O896" s="30">
        <f t="shared" si="13"/>
        <v>1864853</v>
      </c>
    </row>
    <row r="897" spans="8:15" ht="15" customHeight="1">
      <c r="H897" s="28" t="s">
        <v>868</v>
      </c>
      <c r="I897" s="6">
        <v>46106</v>
      </c>
      <c r="J897" s="21" t="s">
        <v>5712</v>
      </c>
      <c r="K897" s="18" t="s">
        <v>869</v>
      </c>
      <c r="L897" s="23">
        <v>1864853</v>
      </c>
      <c r="M897" s="23">
        <v>0</v>
      </c>
      <c r="N897" s="25" t="s">
        <v>5713</v>
      </c>
      <c r="O897" s="30">
        <f t="shared" si="13"/>
        <v>1864853</v>
      </c>
    </row>
    <row r="898" spans="8:15" ht="15" customHeight="1">
      <c r="H898" s="28" t="s">
        <v>913</v>
      </c>
      <c r="I898" s="6">
        <v>46083</v>
      </c>
      <c r="J898" s="21" t="s">
        <v>4898</v>
      </c>
      <c r="K898" s="18" t="s">
        <v>914</v>
      </c>
      <c r="L898" s="23">
        <v>1881420</v>
      </c>
      <c r="M898" s="23">
        <v>0</v>
      </c>
      <c r="N898" s="25" t="s">
        <v>4899</v>
      </c>
      <c r="O898" s="30">
        <f t="shared" si="13"/>
        <v>1881420</v>
      </c>
    </row>
    <row r="899" spans="8:15" ht="15" customHeight="1">
      <c r="H899" s="28" t="s">
        <v>913</v>
      </c>
      <c r="I899" s="6">
        <v>46083</v>
      </c>
      <c r="J899" s="21" t="s">
        <v>4902</v>
      </c>
      <c r="K899" s="18" t="s">
        <v>914</v>
      </c>
      <c r="L899" s="23">
        <v>1881420</v>
      </c>
      <c r="M899" s="23">
        <v>0</v>
      </c>
      <c r="N899" s="25" t="s">
        <v>4903</v>
      </c>
      <c r="O899" s="30">
        <f t="shared" ref="O899:O962" si="14">+L899-E899</f>
        <v>1881420</v>
      </c>
    </row>
    <row r="900" spans="8:15" ht="15" customHeight="1">
      <c r="H900" s="28" t="s">
        <v>813</v>
      </c>
      <c r="I900" s="6">
        <v>46084</v>
      </c>
      <c r="J900" s="21" t="s">
        <v>4925</v>
      </c>
      <c r="K900" s="18" t="s">
        <v>814</v>
      </c>
      <c r="L900" s="23">
        <v>1884853</v>
      </c>
      <c r="M900" s="23">
        <v>0</v>
      </c>
      <c r="N900" s="25" t="s">
        <v>4926</v>
      </c>
      <c r="O900" s="30">
        <f t="shared" si="14"/>
        <v>1884853</v>
      </c>
    </row>
    <row r="901" spans="8:15" ht="15" customHeight="1">
      <c r="H901" s="28" t="s">
        <v>868</v>
      </c>
      <c r="I901" s="6">
        <v>46112</v>
      </c>
      <c r="J901" s="21" t="s">
        <v>6044</v>
      </c>
      <c r="K901" s="18" t="s">
        <v>869</v>
      </c>
      <c r="L901" s="23">
        <v>1909789</v>
      </c>
      <c r="M901" s="23">
        <v>0</v>
      </c>
      <c r="N901" s="25" t="s">
        <v>6045</v>
      </c>
      <c r="O901" s="30">
        <f t="shared" si="14"/>
        <v>1909789</v>
      </c>
    </row>
    <row r="902" spans="8:15" ht="15" customHeight="1">
      <c r="H902" s="28" t="s">
        <v>800</v>
      </c>
      <c r="I902" s="6">
        <v>46098</v>
      </c>
      <c r="J902" s="21" t="s">
        <v>5406</v>
      </c>
      <c r="K902" s="18" t="s">
        <v>801</v>
      </c>
      <c r="L902" s="23">
        <v>1914853</v>
      </c>
      <c r="M902" s="23">
        <v>0</v>
      </c>
      <c r="N902" s="25" t="s">
        <v>5407</v>
      </c>
      <c r="O902" s="30">
        <f t="shared" si="14"/>
        <v>1914853</v>
      </c>
    </row>
    <row r="903" spans="8:15" ht="15" customHeight="1">
      <c r="H903" s="28" t="s">
        <v>800</v>
      </c>
      <c r="I903" s="6">
        <v>46086</v>
      </c>
      <c r="J903" s="21" t="s">
        <v>5075</v>
      </c>
      <c r="K903" s="18" t="s">
        <v>801</v>
      </c>
      <c r="L903" s="23">
        <v>1917789</v>
      </c>
      <c r="M903" s="23">
        <v>0</v>
      </c>
      <c r="N903" s="25" t="s">
        <v>5076</v>
      </c>
      <c r="O903" s="30">
        <f t="shared" si="14"/>
        <v>1917789</v>
      </c>
    </row>
    <row r="904" spans="8:15" ht="15" customHeight="1">
      <c r="H904" s="28" t="s">
        <v>4498</v>
      </c>
      <c r="I904" s="6">
        <v>46058</v>
      </c>
      <c r="J904" s="21" t="s">
        <v>1049</v>
      </c>
      <c r="K904" s="18" t="s">
        <v>4499</v>
      </c>
      <c r="L904" s="23">
        <v>1944853</v>
      </c>
      <c r="M904" s="23">
        <v>-280000</v>
      </c>
      <c r="N904" s="25" t="s">
        <v>6296</v>
      </c>
      <c r="O904" s="30">
        <f t="shared" si="14"/>
        <v>1944853</v>
      </c>
    </row>
    <row r="905" spans="8:15" ht="15" customHeight="1">
      <c r="H905" s="28" t="s">
        <v>67</v>
      </c>
      <c r="I905" s="6">
        <v>46031</v>
      </c>
      <c r="J905" s="21" t="s">
        <v>365</v>
      </c>
      <c r="K905" s="18" t="s">
        <v>393</v>
      </c>
      <c r="L905" s="23">
        <v>1996820</v>
      </c>
      <c r="M905" s="23">
        <v>0</v>
      </c>
      <c r="N905" s="25" t="s">
        <v>396</v>
      </c>
      <c r="O905" s="30">
        <f t="shared" si="14"/>
        <v>1996820</v>
      </c>
    </row>
    <row r="906" spans="8:15" ht="15" customHeight="1">
      <c r="H906" s="28" t="s">
        <v>67</v>
      </c>
      <c r="I906" s="6">
        <v>46058</v>
      </c>
      <c r="J906" s="21" t="s">
        <v>4182</v>
      </c>
      <c r="K906" s="18" t="s">
        <v>393</v>
      </c>
      <c r="L906" s="23">
        <v>1996820</v>
      </c>
      <c r="M906" s="23">
        <v>0</v>
      </c>
      <c r="N906" s="25" t="s">
        <v>4183</v>
      </c>
      <c r="O906" s="30">
        <f t="shared" si="14"/>
        <v>1996820</v>
      </c>
    </row>
    <row r="907" spans="8:15" ht="15" customHeight="1">
      <c r="H907" s="28" t="s">
        <v>67</v>
      </c>
      <c r="I907" s="6">
        <v>46087</v>
      </c>
      <c r="J907" s="21" t="s">
        <v>5085</v>
      </c>
      <c r="K907" s="18" t="s">
        <v>393</v>
      </c>
      <c r="L907" s="23">
        <v>1996820</v>
      </c>
      <c r="M907" s="23">
        <v>0</v>
      </c>
      <c r="N907" s="25" t="s">
        <v>5086</v>
      </c>
      <c r="O907" s="30">
        <f t="shared" si="14"/>
        <v>1996820</v>
      </c>
    </row>
    <row r="908" spans="8:15" ht="15" customHeight="1">
      <c r="H908" s="28" t="s">
        <v>4498</v>
      </c>
      <c r="I908" s="6">
        <v>46091</v>
      </c>
      <c r="J908" s="21" t="s">
        <v>1225</v>
      </c>
      <c r="K908" s="18" t="s">
        <v>4499</v>
      </c>
      <c r="L908" s="23">
        <v>1997823</v>
      </c>
      <c r="M908" s="23">
        <v>0</v>
      </c>
      <c r="N908" s="25" t="s">
        <v>6355</v>
      </c>
      <c r="O908" s="30">
        <f t="shared" si="14"/>
        <v>1997823</v>
      </c>
    </row>
    <row r="909" spans="8:15" ht="15" customHeight="1">
      <c r="H909" s="28" t="s">
        <v>798</v>
      </c>
      <c r="I909" s="6">
        <v>46080</v>
      </c>
      <c r="J909" s="21" t="s">
        <v>4835</v>
      </c>
      <c r="K909" s="18" t="s">
        <v>799</v>
      </c>
      <c r="L909" s="23">
        <v>2027789</v>
      </c>
      <c r="M909" s="23">
        <v>-30000</v>
      </c>
      <c r="N909" s="25" t="s">
        <v>4836</v>
      </c>
      <c r="O909" s="30">
        <f t="shared" si="14"/>
        <v>2027789</v>
      </c>
    </row>
    <row r="910" spans="8:15" ht="15" customHeight="1">
      <c r="H910" s="28" t="s">
        <v>868</v>
      </c>
      <c r="I910" s="6">
        <v>46083</v>
      </c>
      <c r="J910" s="21" t="s">
        <v>4894</v>
      </c>
      <c r="K910" s="18" t="s">
        <v>869</v>
      </c>
      <c r="L910" s="23">
        <v>2027789</v>
      </c>
      <c r="M910" s="23">
        <v>-90000</v>
      </c>
      <c r="N910" s="25" t="s">
        <v>4895</v>
      </c>
      <c r="O910" s="30">
        <f t="shared" si="14"/>
        <v>2027789</v>
      </c>
    </row>
    <row r="911" spans="8:15" ht="15" customHeight="1">
      <c r="H911" s="28" t="s">
        <v>328</v>
      </c>
      <c r="I911" s="6">
        <v>46101</v>
      </c>
      <c r="J911" s="21" t="s">
        <v>5485</v>
      </c>
      <c r="K911" s="18" t="s">
        <v>333</v>
      </c>
      <c r="L911" s="23">
        <v>2027789</v>
      </c>
      <c r="M911" s="23">
        <v>0</v>
      </c>
      <c r="N911" s="25" t="s">
        <v>5486</v>
      </c>
      <c r="O911" s="30">
        <f t="shared" si="14"/>
        <v>2027789</v>
      </c>
    </row>
    <row r="912" spans="8:15" ht="15" customHeight="1">
      <c r="H912" s="28" t="s">
        <v>5335</v>
      </c>
      <c r="I912" s="6">
        <v>46097</v>
      </c>
      <c r="J912" s="21" t="s">
        <v>314</v>
      </c>
      <c r="K912" s="18" t="s">
        <v>5336</v>
      </c>
      <c r="L912" s="23">
        <v>2032080</v>
      </c>
      <c r="M912" s="23">
        <v>0</v>
      </c>
      <c r="N912" s="25" t="s">
        <v>6416</v>
      </c>
      <c r="O912" s="30">
        <f t="shared" si="14"/>
        <v>2032080</v>
      </c>
    </row>
    <row r="913" spans="8:15" ht="15" customHeight="1">
      <c r="H913" s="28" t="s">
        <v>1994</v>
      </c>
      <c r="I913" s="6">
        <v>46098</v>
      </c>
      <c r="J913" s="21" t="s">
        <v>5400</v>
      </c>
      <c r="K913" s="18" t="s">
        <v>3232</v>
      </c>
      <c r="L913" s="23">
        <v>2071934.83</v>
      </c>
      <c r="M913" s="23">
        <v>0</v>
      </c>
      <c r="N913" s="25" t="s">
        <v>5393</v>
      </c>
      <c r="O913" s="30">
        <f t="shared" si="14"/>
        <v>2071934.83</v>
      </c>
    </row>
    <row r="914" spans="8:15" ht="15" customHeight="1">
      <c r="H914" s="28" t="s">
        <v>798</v>
      </c>
      <c r="I914" s="6">
        <v>46086</v>
      </c>
      <c r="J914" s="21" t="s">
        <v>4987</v>
      </c>
      <c r="K914" s="18" t="s">
        <v>799</v>
      </c>
      <c r="L914" s="23">
        <v>2121789</v>
      </c>
      <c r="M914" s="23">
        <v>-180000</v>
      </c>
      <c r="N914" s="25" t="s">
        <v>4988</v>
      </c>
      <c r="O914" s="30">
        <f t="shared" si="14"/>
        <v>2121789</v>
      </c>
    </row>
    <row r="915" spans="8:15" ht="15" customHeight="1">
      <c r="H915" s="28" t="s">
        <v>5719</v>
      </c>
      <c r="I915" s="6">
        <v>46072</v>
      </c>
      <c r="J915" s="21" t="s">
        <v>182</v>
      </c>
      <c r="K915" s="18" t="s">
        <v>5720</v>
      </c>
      <c r="L915" s="23">
        <v>2138400</v>
      </c>
      <c r="M915" s="23">
        <v>56858</v>
      </c>
      <c r="N915" s="25" t="s">
        <v>6491</v>
      </c>
      <c r="O915" s="30">
        <f t="shared" si="14"/>
        <v>2138400</v>
      </c>
    </row>
    <row r="916" spans="8:15" ht="15" customHeight="1">
      <c r="H916" s="28" t="s">
        <v>328</v>
      </c>
      <c r="I916" s="6">
        <v>46080</v>
      </c>
      <c r="J916" s="21" t="s">
        <v>4837</v>
      </c>
      <c r="K916" s="18" t="s">
        <v>333</v>
      </c>
      <c r="L916" s="23">
        <v>2164278</v>
      </c>
      <c r="M916" s="23">
        <v>0</v>
      </c>
      <c r="N916" s="25" t="s">
        <v>4838</v>
      </c>
      <c r="O916" s="30">
        <f t="shared" si="14"/>
        <v>2164278</v>
      </c>
    </row>
    <row r="917" spans="8:15" ht="15" customHeight="1">
      <c r="H917" s="28" t="s">
        <v>67</v>
      </c>
      <c r="I917" s="6">
        <v>46041</v>
      </c>
      <c r="J917" s="21" t="s">
        <v>1621</v>
      </c>
      <c r="K917" s="18" t="s">
        <v>393</v>
      </c>
      <c r="L917" s="23">
        <v>2172130</v>
      </c>
      <c r="M917" s="23">
        <v>0</v>
      </c>
      <c r="N917" s="25" t="s">
        <v>1622</v>
      </c>
      <c r="O917" s="30">
        <f t="shared" si="14"/>
        <v>2172130</v>
      </c>
    </row>
    <row r="918" spans="8:15" ht="15" customHeight="1">
      <c r="H918" s="28" t="s">
        <v>67</v>
      </c>
      <c r="I918" s="6">
        <v>46070</v>
      </c>
      <c r="J918" s="21" t="s">
        <v>4387</v>
      </c>
      <c r="K918" s="18" t="s">
        <v>393</v>
      </c>
      <c r="L918" s="23">
        <v>2172130</v>
      </c>
      <c r="M918" s="23">
        <v>0</v>
      </c>
      <c r="N918" s="25" t="s">
        <v>4388</v>
      </c>
      <c r="O918" s="30">
        <f t="shared" si="14"/>
        <v>2172130</v>
      </c>
    </row>
    <row r="919" spans="8:15" ht="15" customHeight="1">
      <c r="H919" s="28" t="s">
        <v>67</v>
      </c>
      <c r="I919" s="6">
        <v>46093</v>
      </c>
      <c r="J919" s="21" t="s">
        <v>5265</v>
      </c>
      <c r="K919" s="18" t="s">
        <v>393</v>
      </c>
      <c r="L919" s="23">
        <v>2172130</v>
      </c>
      <c r="M919" s="23">
        <v>0</v>
      </c>
      <c r="N919" s="25" t="s">
        <v>5266</v>
      </c>
      <c r="O919" s="30">
        <f t="shared" si="14"/>
        <v>2172130</v>
      </c>
    </row>
    <row r="920" spans="8:15" ht="15" customHeight="1">
      <c r="H920" s="28" t="s">
        <v>1957</v>
      </c>
      <c r="I920" s="6">
        <v>46063</v>
      </c>
      <c r="J920" s="21" t="s">
        <v>4231</v>
      </c>
      <c r="K920" s="18" t="s">
        <v>1973</v>
      </c>
      <c r="L920" s="23">
        <v>2192810</v>
      </c>
      <c r="M920" s="23">
        <v>0</v>
      </c>
      <c r="N920" s="25" t="s">
        <v>4232</v>
      </c>
      <c r="O920" s="30">
        <f t="shared" si="14"/>
        <v>2192810</v>
      </c>
    </row>
    <row r="921" spans="8:15" ht="15" customHeight="1">
      <c r="H921" s="28" t="s">
        <v>800</v>
      </c>
      <c r="I921" s="6">
        <v>46097</v>
      </c>
      <c r="J921" s="21" t="s">
        <v>5352</v>
      </c>
      <c r="K921" s="18" t="s">
        <v>801</v>
      </c>
      <c r="L921" s="23">
        <v>2247823</v>
      </c>
      <c r="M921" s="23">
        <v>0</v>
      </c>
      <c r="N921" s="25" t="s">
        <v>5353</v>
      </c>
      <c r="O921" s="30">
        <f t="shared" si="14"/>
        <v>2247823</v>
      </c>
    </row>
    <row r="922" spans="8:15" ht="15" customHeight="1">
      <c r="H922" s="28" t="s">
        <v>328</v>
      </c>
      <c r="I922" s="6">
        <v>46049</v>
      </c>
      <c r="J922" s="21" t="s">
        <v>3252</v>
      </c>
      <c r="K922" s="18" t="s">
        <v>329</v>
      </c>
      <c r="L922" s="23">
        <v>2330794</v>
      </c>
      <c r="M922" s="23">
        <v>0</v>
      </c>
      <c r="N922" s="25" t="s">
        <v>3253</v>
      </c>
      <c r="O922" s="30">
        <f t="shared" si="14"/>
        <v>2330794</v>
      </c>
    </row>
    <row r="923" spans="8:15" ht="15" customHeight="1">
      <c r="H923" s="28" t="s">
        <v>67</v>
      </c>
      <c r="I923" s="6">
        <v>46056</v>
      </c>
      <c r="J923" s="21" t="s">
        <v>4132</v>
      </c>
      <c r="K923" s="18" t="s">
        <v>73</v>
      </c>
      <c r="L923" s="23">
        <v>2330794</v>
      </c>
      <c r="M923" s="23">
        <v>0</v>
      </c>
      <c r="N923" s="25" t="s">
        <v>4133</v>
      </c>
      <c r="O923" s="30">
        <f t="shared" si="14"/>
        <v>2330794</v>
      </c>
    </row>
    <row r="924" spans="8:15" ht="15" customHeight="1">
      <c r="H924" s="28" t="s">
        <v>27</v>
      </c>
      <c r="I924" s="6">
        <v>46058</v>
      </c>
      <c r="J924" s="21" t="s">
        <v>4189</v>
      </c>
      <c r="K924" s="18" t="s">
        <v>29</v>
      </c>
      <c r="L924" s="23">
        <v>2330794</v>
      </c>
      <c r="M924" s="23">
        <v>0</v>
      </c>
      <c r="N924" s="25" t="s">
        <v>4190</v>
      </c>
      <c r="O924" s="30">
        <f t="shared" si="14"/>
        <v>2330794</v>
      </c>
    </row>
    <row r="925" spans="8:15" ht="15" customHeight="1">
      <c r="H925" s="28" t="s">
        <v>4498</v>
      </c>
      <c r="I925" s="6">
        <v>46078</v>
      </c>
      <c r="J925" s="21" t="s">
        <v>1137</v>
      </c>
      <c r="K925" s="18" t="s">
        <v>4499</v>
      </c>
      <c r="L925" s="23">
        <v>2330794</v>
      </c>
      <c r="M925" s="23">
        <v>0</v>
      </c>
      <c r="N925" s="25" t="s">
        <v>6325</v>
      </c>
      <c r="O925" s="30">
        <f t="shared" si="14"/>
        <v>2330794</v>
      </c>
    </row>
    <row r="926" spans="8:15" ht="15" customHeight="1">
      <c r="H926" s="28" t="s">
        <v>4498</v>
      </c>
      <c r="I926" s="6">
        <v>46084</v>
      </c>
      <c r="J926" s="21" t="s">
        <v>1190</v>
      </c>
      <c r="K926" s="18" t="s">
        <v>4499</v>
      </c>
      <c r="L926" s="23">
        <v>2330794</v>
      </c>
      <c r="M926" s="23">
        <v>0</v>
      </c>
      <c r="N926" s="25" t="s">
        <v>6342</v>
      </c>
      <c r="O926" s="30">
        <f t="shared" si="14"/>
        <v>2330794</v>
      </c>
    </row>
    <row r="927" spans="8:15" ht="15" customHeight="1">
      <c r="H927" s="28" t="s">
        <v>4498</v>
      </c>
      <c r="I927" s="6">
        <v>46090</v>
      </c>
      <c r="J927" s="21" t="s">
        <v>1211</v>
      </c>
      <c r="K927" s="18" t="s">
        <v>4499</v>
      </c>
      <c r="L927" s="23">
        <v>2330794</v>
      </c>
      <c r="M927" s="23">
        <v>0</v>
      </c>
      <c r="N927" s="25" t="s">
        <v>6350</v>
      </c>
      <c r="O927" s="30">
        <f t="shared" si="14"/>
        <v>2330794</v>
      </c>
    </row>
    <row r="928" spans="8:15" ht="15" customHeight="1">
      <c r="H928" s="28" t="s">
        <v>67</v>
      </c>
      <c r="I928" s="6">
        <v>46058</v>
      </c>
      <c r="J928" s="21" t="s">
        <v>4184</v>
      </c>
      <c r="K928" s="18" t="s">
        <v>3198</v>
      </c>
      <c r="L928" s="23">
        <v>2366490</v>
      </c>
      <c r="M928" s="23">
        <v>0</v>
      </c>
      <c r="N928" s="25" t="s">
        <v>4185</v>
      </c>
      <c r="O928" s="30">
        <f t="shared" si="14"/>
        <v>2366490</v>
      </c>
    </row>
    <row r="929" spans="1:15" ht="15" customHeight="1">
      <c r="A929" s="4" t="s">
        <v>67</v>
      </c>
      <c r="B929" s="8">
        <v>46030</v>
      </c>
      <c r="C929" s="10" t="s">
        <v>3088</v>
      </c>
      <c r="D929" s="12" t="s">
        <v>3198</v>
      </c>
      <c r="E929" s="14">
        <v>2400000</v>
      </c>
      <c r="F929" s="14">
        <v>33510</v>
      </c>
      <c r="G929" s="16" t="s">
        <v>3208</v>
      </c>
      <c r="H929" s="28" t="s">
        <v>5335</v>
      </c>
      <c r="I929" s="6">
        <v>46101</v>
      </c>
      <c r="J929" s="21" t="s">
        <v>321</v>
      </c>
      <c r="K929" s="18" t="s">
        <v>5336</v>
      </c>
      <c r="L929" s="23">
        <v>2410794</v>
      </c>
      <c r="M929" s="23">
        <v>0</v>
      </c>
      <c r="N929" s="25" t="s">
        <v>6419</v>
      </c>
      <c r="O929" s="30">
        <f t="shared" si="14"/>
        <v>10794</v>
      </c>
    </row>
    <row r="930" spans="1:15" ht="15" customHeight="1">
      <c r="H930" s="28" t="s">
        <v>4602</v>
      </c>
      <c r="I930" s="6">
        <v>46085</v>
      </c>
      <c r="J930" s="21" t="s">
        <v>1197</v>
      </c>
      <c r="K930" s="18" t="s">
        <v>4603</v>
      </c>
      <c r="L930" s="23">
        <v>2438496</v>
      </c>
      <c r="M930" s="23">
        <v>0</v>
      </c>
      <c r="N930" s="25" t="s">
        <v>6345</v>
      </c>
      <c r="O930" s="30">
        <f t="shared" si="14"/>
        <v>2438496</v>
      </c>
    </row>
    <row r="931" spans="1:15" ht="15" customHeight="1">
      <c r="H931" s="28" t="s">
        <v>1957</v>
      </c>
      <c r="I931" s="6">
        <v>46066</v>
      </c>
      <c r="J931" s="21" t="s">
        <v>4346</v>
      </c>
      <c r="K931" s="18" t="s">
        <v>2321</v>
      </c>
      <c r="L931" s="23">
        <v>2443200</v>
      </c>
      <c r="M931" s="23">
        <v>0</v>
      </c>
      <c r="N931" s="25" t="s">
        <v>4347</v>
      </c>
      <c r="O931" s="30">
        <f t="shared" si="14"/>
        <v>2443200</v>
      </c>
    </row>
    <row r="932" spans="1:15" ht="15" customHeight="1">
      <c r="H932" s="28" t="s">
        <v>825</v>
      </c>
      <c r="I932" s="6">
        <v>46072</v>
      </c>
      <c r="J932" s="21" t="s">
        <v>4578</v>
      </c>
      <c r="K932" s="18" t="s">
        <v>826</v>
      </c>
      <c r="L932" s="23">
        <v>2455794</v>
      </c>
      <c r="M932" s="23">
        <v>0</v>
      </c>
      <c r="N932" s="25" t="s">
        <v>4579</v>
      </c>
      <c r="O932" s="30">
        <f t="shared" si="14"/>
        <v>2455794</v>
      </c>
    </row>
    <row r="933" spans="1:15" ht="15" customHeight="1">
      <c r="A933" s="4" t="s">
        <v>67</v>
      </c>
      <c r="B933" s="8">
        <v>46028</v>
      </c>
      <c r="C933" s="10" t="s">
        <v>2606</v>
      </c>
      <c r="D933" s="12" t="s">
        <v>1228</v>
      </c>
      <c r="E933" s="14">
        <v>2500000</v>
      </c>
      <c r="F933" s="14">
        <v>0</v>
      </c>
      <c r="G933" s="16" t="s">
        <v>2607</v>
      </c>
      <c r="H933" s="28" t="s">
        <v>67</v>
      </c>
      <c r="I933" s="6">
        <v>46038</v>
      </c>
      <c r="J933" s="21" t="s">
        <v>1227</v>
      </c>
      <c r="K933" s="18" t="s">
        <v>1228</v>
      </c>
      <c r="L933" s="23">
        <v>2500000</v>
      </c>
      <c r="M933" s="23">
        <v>0</v>
      </c>
      <c r="N933" s="25" t="s">
        <v>1229</v>
      </c>
      <c r="O933" s="30">
        <f t="shared" si="14"/>
        <v>0</v>
      </c>
    </row>
    <row r="934" spans="1:15" ht="15" customHeight="1">
      <c r="A934" s="4" t="s">
        <v>67</v>
      </c>
      <c r="B934" s="8">
        <v>46045</v>
      </c>
      <c r="C934" s="10" t="s">
        <v>4156</v>
      </c>
      <c r="D934" s="12" t="s">
        <v>73</v>
      </c>
      <c r="E934" s="14">
        <v>2500000</v>
      </c>
      <c r="F934" s="14">
        <v>0</v>
      </c>
      <c r="G934" s="16" t="s">
        <v>2608</v>
      </c>
      <c r="H934" s="28" t="s">
        <v>67</v>
      </c>
      <c r="I934" s="6">
        <v>46045</v>
      </c>
      <c r="J934" s="21" t="s">
        <v>2603</v>
      </c>
      <c r="K934" s="18" t="s">
        <v>73</v>
      </c>
      <c r="L934" s="23">
        <v>2500000</v>
      </c>
      <c r="M934" s="23">
        <v>0</v>
      </c>
      <c r="N934" s="25" t="s">
        <v>2608</v>
      </c>
      <c r="O934" s="30">
        <f t="shared" si="14"/>
        <v>0</v>
      </c>
    </row>
    <row r="935" spans="1:15" ht="15" customHeight="1">
      <c r="A935" s="4" t="s">
        <v>1957</v>
      </c>
      <c r="B935" s="8">
        <v>46048</v>
      </c>
      <c r="C935" s="10" t="s">
        <v>4175</v>
      </c>
      <c r="D935" s="12" t="s">
        <v>2688</v>
      </c>
      <c r="E935" s="14">
        <v>2500000</v>
      </c>
      <c r="F935" s="14">
        <v>1839600</v>
      </c>
      <c r="G935" s="16" t="s">
        <v>4218</v>
      </c>
      <c r="H935" s="28" t="s">
        <v>328</v>
      </c>
      <c r="I935" s="6">
        <v>46055</v>
      </c>
      <c r="J935" s="21" t="s">
        <v>4090</v>
      </c>
      <c r="K935" s="18" t="s">
        <v>329</v>
      </c>
      <c r="L935" s="23">
        <v>2512794</v>
      </c>
      <c r="M935" s="23">
        <v>0</v>
      </c>
      <c r="N935" s="25" t="s">
        <v>4091</v>
      </c>
      <c r="O935" s="30">
        <f t="shared" si="14"/>
        <v>12794</v>
      </c>
    </row>
    <row r="936" spans="1:15" ht="15" customHeight="1">
      <c r="H936" s="28" t="s">
        <v>416</v>
      </c>
      <c r="I936" s="6">
        <v>46085</v>
      </c>
      <c r="J936" s="21" t="s">
        <v>4932</v>
      </c>
      <c r="K936" s="18" t="s">
        <v>417</v>
      </c>
      <c r="L936" s="23">
        <v>2512794</v>
      </c>
      <c r="M936" s="23">
        <v>0</v>
      </c>
      <c r="N936" s="25" t="s">
        <v>4933</v>
      </c>
      <c r="O936" s="30">
        <f t="shared" si="14"/>
        <v>2512794</v>
      </c>
    </row>
    <row r="937" spans="1:15" ht="15" customHeight="1">
      <c r="H937" s="28" t="s">
        <v>4498</v>
      </c>
      <c r="I937" s="6">
        <v>46069</v>
      </c>
      <c r="J937" s="21" t="s">
        <v>1099</v>
      </c>
      <c r="K937" s="18" t="s">
        <v>4499</v>
      </c>
      <c r="L937" s="23">
        <v>2512794</v>
      </c>
      <c r="M937" s="23">
        <v>-182000</v>
      </c>
      <c r="N937" s="25" t="s">
        <v>6311</v>
      </c>
      <c r="O937" s="30">
        <f t="shared" si="14"/>
        <v>2512794</v>
      </c>
    </row>
    <row r="938" spans="1:15" ht="15" customHeight="1">
      <c r="H938" s="28" t="s">
        <v>5335</v>
      </c>
      <c r="I938" s="6">
        <v>46056</v>
      </c>
      <c r="J938" s="21" t="s">
        <v>301</v>
      </c>
      <c r="K938" s="18" t="s">
        <v>5336</v>
      </c>
      <c r="L938" s="23">
        <v>2512794</v>
      </c>
      <c r="M938" s="23">
        <v>-665941</v>
      </c>
      <c r="N938" s="25" t="s">
        <v>6413</v>
      </c>
      <c r="O938" s="30">
        <f t="shared" si="14"/>
        <v>2512794</v>
      </c>
    </row>
    <row r="939" spans="1:15" ht="15" customHeight="1">
      <c r="H939" s="28" t="s">
        <v>5719</v>
      </c>
      <c r="I939" s="6">
        <v>46058</v>
      </c>
      <c r="J939" s="21" t="s">
        <v>166</v>
      </c>
      <c r="K939" s="18" t="s">
        <v>5720</v>
      </c>
      <c r="L939" s="23">
        <v>2512794</v>
      </c>
      <c r="M939" s="23">
        <v>0</v>
      </c>
      <c r="N939" s="25" t="s">
        <v>6485</v>
      </c>
      <c r="O939" s="30">
        <f t="shared" si="14"/>
        <v>2512794</v>
      </c>
    </row>
    <row r="940" spans="1:15" ht="15" customHeight="1">
      <c r="H940" s="28" t="s">
        <v>798</v>
      </c>
      <c r="I940" s="6">
        <v>46093</v>
      </c>
      <c r="J940" s="21" t="s">
        <v>5298</v>
      </c>
      <c r="K940" s="18" t="s">
        <v>799</v>
      </c>
      <c r="L940" s="23">
        <v>2521443</v>
      </c>
      <c r="M940" s="23">
        <v>0</v>
      </c>
      <c r="N940" s="25" t="s">
        <v>5299</v>
      </c>
      <c r="O940" s="30">
        <f t="shared" si="14"/>
        <v>2521443</v>
      </c>
    </row>
    <row r="941" spans="1:15" ht="15" customHeight="1">
      <c r="A941" s="4" t="s">
        <v>67</v>
      </c>
      <c r="B941" s="8">
        <v>46045</v>
      </c>
      <c r="C941" s="10" t="s">
        <v>4156</v>
      </c>
      <c r="D941" s="12" t="s">
        <v>1233</v>
      </c>
      <c r="E941" s="14">
        <v>2525515</v>
      </c>
      <c r="F941" s="14">
        <v>0</v>
      </c>
      <c r="G941" s="16" t="s">
        <v>2608</v>
      </c>
      <c r="H941" s="28" t="s">
        <v>67</v>
      </c>
      <c r="I941" s="6">
        <v>46045</v>
      </c>
      <c r="J941" s="21" t="s">
        <v>2603</v>
      </c>
      <c r="K941" s="18" t="s">
        <v>1233</v>
      </c>
      <c r="L941" s="23">
        <v>2525515</v>
      </c>
      <c r="M941" s="23">
        <v>0</v>
      </c>
      <c r="N941" s="25" t="s">
        <v>2608</v>
      </c>
      <c r="O941" s="30">
        <f t="shared" si="14"/>
        <v>0</v>
      </c>
    </row>
    <row r="942" spans="1:15" ht="15" customHeight="1">
      <c r="H942" s="28" t="s">
        <v>1957</v>
      </c>
      <c r="I942" s="6">
        <v>46063</v>
      </c>
      <c r="J942" s="21" t="s">
        <v>4231</v>
      </c>
      <c r="K942" s="18" t="s">
        <v>1983</v>
      </c>
      <c r="L942" s="23">
        <v>2604446</v>
      </c>
      <c r="M942" s="23">
        <v>0</v>
      </c>
      <c r="N942" s="25" t="s">
        <v>4232</v>
      </c>
      <c r="O942" s="30">
        <f t="shared" si="14"/>
        <v>2604446</v>
      </c>
    </row>
    <row r="943" spans="1:15" ht="15" customHeight="1">
      <c r="H943" s="28" t="s">
        <v>1957</v>
      </c>
      <c r="I943" s="6">
        <v>46042</v>
      </c>
      <c r="J943" s="21" t="s">
        <v>1958</v>
      </c>
      <c r="K943" s="18" t="s">
        <v>1983</v>
      </c>
      <c r="L943" s="23">
        <v>2612159.14</v>
      </c>
      <c r="M943" s="23">
        <v>0</v>
      </c>
      <c r="N943" s="25" t="s">
        <v>1960</v>
      </c>
      <c r="O943" s="30">
        <f t="shared" si="14"/>
        <v>2612159.14</v>
      </c>
    </row>
    <row r="944" spans="1:15" ht="15" customHeight="1">
      <c r="H944" s="28" t="s">
        <v>20</v>
      </c>
      <c r="I944" s="6">
        <v>46101</v>
      </c>
      <c r="J944" s="21" t="s">
        <v>5511</v>
      </c>
      <c r="K944" s="18" t="s">
        <v>21</v>
      </c>
      <c r="L944" s="23">
        <v>2715097</v>
      </c>
      <c r="M944" s="23">
        <v>0</v>
      </c>
      <c r="N944" s="25" t="s">
        <v>5512</v>
      </c>
      <c r="O944" s="30">
        <f t="shared" si="14"/>
        <v>2715097</v>
      </c>
    </row>
    <row r="945" spans="1:15" ht="15" customHeight="1">
      <c r="H945" s="28" t="s">
        <v>868</v>
      </c>
      <c r="I945" s="6">
        <v>46083</v>
      </c>
      <c r="J945" s="21" t="s">
        <v>4876</v>
      </c>
      <c r="K945" s="18" t="s">
        <v>869</v>
      </c>
      <c r="L945" s="23">
        <v>2724794</v>
      </c>
      <c r="M945" s="23">
        <v>-150000</v>
      </c>
      <c r="N945" s="25" t="s">
        <v>4877</v>
      </c>
      <c r="O945" s="30">
        <f t="shared" si="14"/>
        <v>2724794</v>
      </c>
    </row>
    <row r="946" spans="1:15" ht="15" customHeight="1">
      <c r="H946" s="28" t="s">
        <v>5284</v>
      </c>
      <c r="I946" s="6">
        <v>46039</v>
      </c>
      <c r="J946" s="21" t="s">
        <v>37</v>
      </c>
      <c r="K946" s="18" t="s">
        <v>5285</v>
      </c>
      <c r="L946" s="23">
        <v>2750000</v>
      </c>
      <c r="M946" s="23">
        <v>0</v>
      </c>
      <c r="N946" s="25" t="s">
        <v>1337</v>
      </c>
      <c r="O946" s="30">
        <f t="shared" si="14"/>
        <v>2750000</v>
      </c>
    </row>
    <row r="947" spans="1:15" ht="15" customHeight="1">
      <c r="H947" s="28" t="s">
        <v>800</v>
      </c>
      <c r="I947" s="6">
        <v>46106</v>
      </c>
      <c r="J947" s="21" t="s">
        <v>5706</v>
      </c>
      <c r="K947" s="18" t="s">
        <v>801</v>
      </c>
      <c r="L947" s="23">
        <v>2786040</v>
      </c>
      <c r="M947" s="23">
        <v>0</v>
      </c>
      <c r="N947" s="25" t="s">
        <v>5707</v>
      </c>
      <c r="O947" s="30">
        <f t="shared" si="14"/>
        <v>2786040</v>
      </c>
    </row>
    <row r="948" spans="1:15" ht="15" customHeight="1">
      <c r="H948" s="28" t="s">
        <v>1994</v>
      </c>
      <c r="I948" s="6">
        <v>46072</v>
      </c>
      <c r="J948" s="21" t="s">
        <v>4542</v>
      </c>
      <c r="K948" s="18" t="s">
        <v>1995</v>
      </c>
      <c r="L948" s="23">
        <v>2903301</v>
      </c>
      <c r="M948" s="23">
        <v>0</v>
      </c>
      <c r="N948" s="25" t="s">
        <v>4543</v>
      </c>
      <c r="O948" s="30">
        <f t="shared" si="14"/>
        <v>2903301</v>
      </c>
    </row>
    <row r="949" spans="1:15" ht="15" customHeight="1">
      <c r="H949" s="28" t="s">
        <v>913</v>
      </c>
      <c r="I949" s="6">
        <v>46083</v>
      </c>
      <c r="J949" s="21" t="s">
        <v>4878</v>
      </c>
      <c r="K949" s="18" t="s">
        <v>914</v>
      </c>
      <c r="L949" s="23">
        <v>2961924</v>
      </c>
      <c r="M949" s="23">
        <v>0</v>
      </c>
      <c r="N949" s="25" t="s">
        <v>4879</v>
      </c>
      <c r="O949" s="30">
        <f t="shared" si="14"/>
        <v>2961924</v>
      </c>
    </row>
    <row r="950" spans="1:15" ht="15" customHeight="1">
      <c r="H950" s="28" t="s">
        <v>416</v>
      </c>
      <c r="I950" s="6">
        <v>46086</v>
      </c>
      <c r="J950" s="21" t="s">
        <v>4984</v>
      </c>
      <c r="K950" s="18" t="s">
        <v>417</v>
      </c>
      <c r="L950" s="23">
        <v>2963764</v>
      </c>
      <c r="M950" s="23">
        <v>-250000</v>
      </c>
      <c r="N950" s="25" t="s">
        <v>4985</v>
      </c>
      <c r="O950" s="30">
        <f t="shared" si="14"/>
        <v>2963764</v>
      </c>
    </row>
    <row r="951" spans="1:15" ht="15" customHeight="1">
      <c r="H951" s="28" t="s">
        <v>15</v>
      </c>
      <c r="I951" s="6">
        <v>46107</v>
      </c>
      <c r="J951" s="21" t="s">
        <v>5835</v>
      </c>
      <c r="K951" s="18" t="s">
        <v>16</v>
      </c>
      <c r="L951" s="23">
        <v>2996735</v>
      </c>
      <c r="M951" s="23">
        <v>0</v>
      </c>
      <c r="N951" s="25" t="s">
        <v>5836</v>
      </c>
      <c r="O951" s="30">
        <f t="shared" si="14"/>
        <v>2996735</v>
      </c>
    </row>
    <row r="952" spans="1:15" ht="15" customHeight="1">
      <c r="H952" s="28" t="s">
        <v>15</v>
      </c>
      <c r="I952" s="6">
        <v>46107</v>
      </c>
      <c r="J952" s="21" t="s">
        <v>5843</v>
      </c>
      <c r="K952" s="18" t="s">
        <v>16</v>
      </c>
      <c r="L952" s="23">
        <v>2996735</v>
      </c>
      <c r="M952" s="23">
        <v>0</v>
      </c>
      <c r="N952" s="25" t="s">
        <v>5844</v>
      </c>
      <c r="O952" s="30">
        <f t="shared" si="14"/>
        <v>2996735</v>
      </c>
    </row>
    <row r="953" spans="1:15" ht="15" customHeight="1">
      <c r="H953" s="28" t="s">
        <v>798</v>
      </c>
      <c r="I953" s="6">
        <v>46112</v>
      </c>
      <c r="J953" s="21" t="s">
        <v>6080</v>
      </c>
      <c r="K953" s="18" t="s">
        <v>799</v>
      </c>
      <c r="L953" s="23">
        <v>2996735</v>
      </c>
      <c r="M953" s="23">
        <v>0</v>
      </c>
      <c r="N953" s="25" t="s">
        <v>6081</v>
      </c>
      <c r="O953" s="30">
        <f t="shared" si="14"/>
        <v>2996735</v>
      </c>
    </row>
    <row r="954" spans="1:15" ht="15" customHeight="1">
      <c r="A954" s="4" t="s">
        <v>67</v>
      </c>
      <c r="B954" s="8">
        <v>46028</v>
      </c>
      <c r="C954" s="10" t="s">
        <v>2606</v>
      </c>
      <c r="D954" s="12" t="s">
        <v>794</v>
      </c>
      <c r="E954" s="14">
        <v>3000000</v>
      </c>
      <c r="F954" s="14">
        <v>0</v>
      </c>
      <c r="G954" s="16" t="s">
        <v>2607</v>
      </c>
      <c r="H954" s="28" t="s">
        <v>67</v>
      </c>
      <c r="I954" s="6">
        <v>46038</v>
      </c>
      <c r="J954" s="21" t="s">
        <v>1227</v>
      </c>
      <c r="K954" s="18" t="s">
        <v>794</v>
      </c>
      <c r="L954" s="23">
        <v>3000000</v>
      </c>
      <c r="M954" s="23">
        <v>0</v>
      </c>
      <c r="N954" s="25" t="s">
        <v>1229</v>
      </c>
      <c r="O954" s="30">
        <f t="shared" si="14"/>
        <v>0</v>
      </c>
    </row>
    <row r="955" spans="1:15" ht="15" customHeight="1">
      <c r="A955" s="4" t="s">
        <v>67</v>
      </c>
      <c r="B955" s="8">
        <v>46030</v>
      </c>
      <c r="C955" s="10" t="s">
        <v>3083</v>
      </c>
      <c r="D955" s="12" t="s">
        <v>3198</v>
      </c>
      <c r="E955" s="14">
        <v>3000000</v>
      </c>
      <c r="F955" s="14">
        <v>3000000</v>
      </c>
      <c r="G955" s="16" t="s">
        <v>3199</v>
      </c>
      <c r="H955" s="28" t="s">
        <v>328</v>
      </c>
      <c r="I955" s="6">
        <v>46056</v>
      </c>
      <c r="J955" s="21" t="s">
        <v>4130</v>
      </c>
      <c r="K955" s="18" t="s">
        <v>333</v>
      </c>
      <c r="L955" s="23">
        <v>3029989</v>
      </c>
      <c r="M955" s="23">
        <v>0</v>
      </c>
      <c r="N955" s="25" t="s">
        <v>4131</v>
      </c>
      <c r="O955" s="30">
        <f t="shared" si="14"/>
        <v>29989</v>
      </c>
    </row>
    <row r="956" spans="1:15" ht="15" customHeight="1">
      <c r="A956" s="4" t="s">
        <v>67</v>
      </c>
      <c r="B956" s="8">
        <v>46087</v>
      </c>
      <c r="C956" s="10" t="s">
        <v>4441</v>
      </c>
      <c r="D956" s="12" t="s">
        <v>393</v>
      </c>
      <c r="E956" s="14">
        <v>3044020</v>
      </c>
      <c r="F956" s="14">
        <v>3044020</v>
      </c>
      <c r="G956" s="16" t="s">
        <v>4465</v>
      </c>
      <c r="H956" s="28" t="s">
        <v>328</v>
      </c>
      <c r="I956" s="6">
        <v>46086</v>
      </c>
      <c r="J956" s="21" t="s">
        <v>5002</v>
      </c>
      <c r="K956" s="18" t="s">
        <v>329</v>
      </c>
      <c r="L956" s="23">
        <v>3029989</v>
      </c>
      <c r="M956" s="23">
        <v>432855</v>
      </c>
      <c r="N956" s="25" t="s">
        <v>5003</v>
      </c>
      <c r="O956" s="30">
        <f t="shared" si="14"/>
        <v>-14031</v>
      </c>
    </row>
    <row r="957" spans="1:15" ht="15" customHeight="1">
      <c r="H957" s="28" t="s">
        <v>4498</v>
      </c>
      <c r="I957" s="6">
        <v>46057</v>
      </c>
      <c r="J957" s="21" t="s">
        <v>1046</v>
      </c>
      <c r="K957" s="18" t="s">
        <v>4499</v>
      </c>
      <c r="L957" s="23">
        <v>3029989</v>
      </c>
      <c r="M957" s="23">
        <v>0</v>
      </c>
      <c r="N957" s="25" t="s">
        <v>6295</v>
      </c>
      <c r="O957" s="30">
        <f t="shared" si="14"/>
        <v>3029989</v>
      </c>
    </row>
    <row r="958" spans="1:15" ht="15" customHeight="1">
      <c r="H958" s="28" t="s">
        <v>67</v>
      </c>
      <c r="I958" s="6">
        <v>46080</v>
      </c>
      <c r="J958" s="21" t="s">
        <v>4833</v>
      </c>
      <c r="K958" s="18" t="s">
        <v>73</v>
      </c>
      <c r="L958" s="23">
        <v>3082980</v>
      </c>
      <c r="M958" s="23">
        <v>0</v>
      </c>
      <c r="N958" s="25" t="s">
        <v>4834</v>
      </c>
      <c r="O958" s="30">
        <f t="shared" si="14"/>
        <v>3082980</v>
      </c>
    </row>
    <row r="959" spans="1:15" ht="15" customHeight="1">
      <c r="H959" s="28" t="s">
        <v>5719</v>
      </c>
      <c r="I959" s="6">
        <v>46072</v>
      </c>
      <c r="J959" s="21" t="s">
        <v>179</v>
      </c>
      <c r="K959" s="18" t="s">
        <v>5720</v>
      </c>
      <c r="L959" s="23">
        <v>3148965</v>
      </c>
      <c r="M959" s="23">
        <v>-14723</v>
      </c>
      <c r="N959" s="25" t="s">
        <v>6490</v>
      </c>
      <c r="O959" s="30">
        <f t="shared" si="14"/>
        <v>3148965</v>
      </c>
    </row>
    <row r="960" spans="1:15" ht="15" customHeight="1">
      <c r="H960" s="28" t="s">
        <v>5719</v>
      </c>
      <c r="I960" s="6">
        <v>46083</v>
      </c>
      <c r="J960" s="21" t="s">
        <v>234</v>
      </c>
      <c r="K960" s="18" t="s">
        <v>5720</v>
      </c>
      <c r="L960" s="23">
        <v>3149640</v>
      </c>
      <c r="M960" s="23">
        <v>968809</v>
      </c>
      <c r="N960" s="25" t="s">
        <v>6510</v>
      </c>
      <c r="O960" s="30">
        <f t="shared" si="14"/>
        <v>3149640</v>
      </c>
    </row>
    <row r="961" spans="1:15" ht="15" customHeight="1">
      <c r="H961" s="28" t="s">
        <v>1994</v>
      </c>
      <c r="I961" s="6">
        <v>46042</v>
      </c>
      <c r="J961" s="21" t="s">
        <v>1958</v>
      </c>
      <c r="K961" s="18" t="s">
        <v>1995</v>
      </c>
      <c r="L961" s="23">
        <v>3162147</v>
      </c>
      <c r="M961" s="23">
        <v>0</v>
      </c>
      <c r="N961" s="25" t="s">
        <v>1960</v>
      </c>
      <c r="O961" s="30">
        <f t="shared" si="14"/>
        <v>3162147</v>
      </c>
    </row>
    <row r="962" spans="1:15" ht="15" customHeight="1">
      <c r="H962" s="28" t="s">
        <v>4498</v>
      </c>
      <c r="I962" s="6">
        <v>46072</v>
      </c>
      <c r="J962" s="21" t="s">
        <v>1115</v>
      </c>
      <c r="K962" s="18" t="s">
        <v>4499</v>
      </c>
      <c r="L962" s="23">
        <v>3178735</v>
      </c>
      <c r="M962" s="23">
        <v>0</v>
      </c>
      <c r="N962" s="25" t="s">
        <v>6317</v>
      </c>
      <c r="O962" s="30">
        <f t="shared" si="14"/>
        <v>3178735</v>
      </c>
    </row>
    <row r="963" spans="1:15" ht="15" customHeight="1">
      <c r="H963" s="28" t="s">
        <v>4498</v>
      </c>
      <c r="I963" s="6">
        <v>46086</v>
      </c>
      <c r="J963" s="21" t="s">
        <v>1200</v>
      </c>
      <c r="K963" s="18" t="s">
        <v>4499</v>
      </c>
      <c r="L963" s="23">
        <v>3178735</v>
      </c>
      <c r="M963" s="23">
        <v>0</v>
      </c>
      <c r="N963" s="25" t="s">
        <v>6346</v>
      </c>
      <c r="O963" s="30">
        <f t="shared" ref="O963:O1026" si="15">+L963-E963</f>
        <v>3178735</v>
      </c>
    </row>
    <row r="964" spans="1:15" ht="15" customHeight="1">
      <c r="H964" s="28" t="s">
        <v>328</v>
      </c>
      <c r="I964" s="6">
        <v>46083</v>
      </c>
      <c r="J964" s="21" t="s">
        <v>4866</v>
      </c>
      <c r="K964" s="18" t="s">
        <v>333</v>
      </c>
      <c r="L964" s="23">
        <v>3196519</v>
      </c>
      <c r="M964" s="23">
        <v>913291</v>
      </c>
      <c r="N964" s="25" t="s">
        <v>4867</v>
      </c>
      <c r="O964" s="30">
        <f t="shared" si="15"/>
        <v>3196519</v>
      </c>
    </row>
    <row r="965" spans="1:15" ht="15" customHeight="1">
      <c r="H965" s="28" t="s">
        <v>1957</v>
      </c>
      <c r="I965" s="6">
        <v>46066</v>
      </c>
      <c r="J965" s="21" t="s">
        <v>4346</v>
      </c>
      <c r="K965" s="18" t="s">
        <v>2318</v>
      </c>
      <c r="L965" s="23">
        <v>3257400</v>
      </c>
      <c r="M965" s="23">
        <v>0</v>
      </c>
      <c r="N965" s="25" t="s">
        <v>4347</v>
      </c>
      <c r="O965" s="30">
        <f t="shared" si="15"/>
        <v>3257400</v>
      </c>
    </row>
    <row r="966" spans="1:15" ht="15" customHeight="1">
      <c r="H966" s="28" t="s">
        <v>4498</v>
      </c>
      <c r="I966" s="6">
        <v>46052</v>
      </c>
      <c r="J966" s="21" t="s">
        <v>1006</v>
      </c>
      <c r="K966" s="18" t="s">
        <v>4499</v>
      </c>
      <c r="L966" s="23">
        <v>3276735</v>
      </c>
      <c r="M966" s="23">
        <v>-127000</v>
      </c>
      <c r="N966" s="25" t="s">
        <v>6284</v>
      </c>
      <c r="O966" s="30">
        <f t="shared" si="15"/>
        <v>3276735</v>
      </c>
    </row>
    <row r="967" spans="1:15" ht="15" customHeight="1">
      <c r="H967" s="28" t="s">
        <v>1957</v>
      </c>
      <c r="I967" s="6">
        <v>46101</v>
      </c>
      <c r="J967" s="21" t="s">
        <v>5466</v>
      </c>
      <c r="K967" s="18" t="s">
        <v>1983</v>
      </c>
      <c r="L967" s="23">
        <v>3291318.28</v>
      </c>
      <c r="M967" s="23">
        <v>0</v>
      </c>
      <c r="N967" s="25" t="s">
        <v>5467</v>
      </c>
      <c r="O967" s="30">
        <f t="shared" si="15"/>
        <v>3291318.28</v>
      </c>
    </row>
    <row r="968" spans="1:15" ht="15" customHeight="1">
      <c r="A968" s="4" t="s">
        <v>67</v>
      </c>
      <c r="B968" s="8">
        <v>46108</v>
      </c>
      <c r="C968" s="10" t="s">
        <v>4472</v>
      </c>
      <c r="D968" s="12" t="s">
        <v>73</v>
      </c>
      <c r="E968" s="14">
        <v>3427349</v>
      </c>
      <c r="F968" s="14">
        <v>0</v>
      </c>
      <c r="G968" s="16" t="s">
        <v>4492</v>
      </c>
      <c r="H968" s="28" t="s">
        <v>67</v>
      </c>
      <c r="I968" s="6">
        <v>46111</v>
      </c>
      <c r="J968" s="21" t="s">
        <v>5950</v>
      </c>
      <c r="K968" s="18" t="s">
        <v>73</v>
      </c>
      <c r="L968" s="23">
        <v>3427349</v>
      </c>
      <c r="M968" s="23">
        <v>0</v>
      </c>
      <c r="N968" s="25" t="s">
        <v>5951</v>
      </c>
      <c r="O968" s="30">
        <f t="shared" si="15"/>
        <v>0</v>
      </c>
    </row>
    <row r="969" spans="1:15" ht="15" customHeight="1">
      <c r="A969" s="4" t="s">
        <v>67</v>
      </c>
      <c r="B969" s="8">
        <v>46028</v>
      </c>
      <c r="C969" s="10" t="s">
        <v>2606</v>
      </c>
      <c r="D969" s="12" t="s">
        <v>1233</v>
      </c>
      <c r="E969" s="14">
        <v>3500000</v>
      </c>
      <c r="F969" s="14">
        <v>0</v>
      </c>
      <c r="G969" s="16" t="s">
        <v>2607</v>
      </c>
      <c r="H969" s="28" t="s">
        <v>67</v>
      </c>
      <c r="I969" s="6">
        <v>46038</v>
      </c>
      <c r="J969" s="21" t="s">
        <v>1227</v>
      </c>
      <c r="K969" s="18" t="s">
        <v>1233</v>
      </c>
      <c r="L969" s="23">
        <v>3500000</v>
      </c>
      <c r="M969" s="23">
        <v>0</v>
      </c>
      <c r="N969" s="25" t="s">
        <v>1229</v>
      </c>
      <c r="O969" s="30">
        <f t="shared" si="15"/>
        <v>0</v>
      </c>
    </row>
    <row r="970" spans="1:15" ht="15" customHeight="1">
      <c r="A970" s="4" t="s">
        <v>67</v>
      </c>
      <c r="B970" s="8">
        <v>46076</v>
      </c>
      <c r="C970" s="10" t="s">
        <v>4284</v>
      </c>
      <c r="D970" s="12" t="s">
        <v>73</v>
      </c>
      <c r="E970" s="14">
        <v>3551567</v>
      </c>
      <c r="F970" s="14">
        <v>0</v>
      </c>
      <c r="G970" s="16" t="s">
        <v>4320</v>
      </c>
      <c r="H970" s="28" t="s">
        <v>67</v>
      </c>
      <c r="I970" s="6">
        <v>46077</v>
      </c>
      <c r="J970" s="21" t="s">
        <v>4742</v>
      </c>
      <c r="K970" s="18" t="s">
        <v>73</v>
      </c>
      <c r="L970" s="23">
        <v>3551567</v>
      </c>
      <c r="M970" s="23">
        <v>0</v>
      </c>
      <c r="N970" s="25" t="s">
        <v>4320</v>
      </c>
      <c r="O970" s="30">
        <f t="shared" si="15"/>
        <v>0</v>
      </c>
    </row>
    <row r="971" spans="1:15" ht="15" customHeight="1">
      <c r="H971" s="28" t="s">
        <v>4498</v>
      </c>
      <c r="I971" s="6">
        <v>46048</v>
      </c>
      <c r="J971" s="21" t="s">
        <v>919</v>
      </c>
      <c r="K971" s="18" t="s">
        <v>4499</v>
      </c>
      <c r="L971" s="23">
        <v>3574890</v>
      </c>
      <c r="M971" s="23">
        <v>-1413989</v>
      </c>
      <c r="N971" s="25" t="s">
        <v>6260</v>
      </c>
      <c r="O971" s="30">
        <f t="shared" si="15"/>
        <v>3574890</v>
      </c>
    </row>
    <row r="972" spans="1:15" ht="15" customHeight="1">
      <c r="H972" s="28" t="s">
        <v>4498</v>
      </c>
      <c r="I972" s="6">
        <v>46080</v>
      </c>
      <c r="J972" s="21" t="s">
        <v>1172</v>
      </c>
      <c r="K972" s="18" t="s">
        <v>4499</v>
      </c>
      <c r="L972" s="23">
        <v>3662676</v>
      </c>
      <c r="M972" s="23">
        <v>0</v>
      </c>
      <c r="N972" s="25" t="s">
        <v>6336</v>
      </c>
      <c r="O972" s="30">
        <f t="shared" si="15"/>
        <v>3662676</v>
      </c>
    </row>
    <row r="973" spans="1:15" ht="15" customHeight="1">
      <c r="H973" s="28" t="s">
        <v>1957</v>
      </c>
      <c r="I973" s="6">
        <v>46063</v>
      </c>
      <c r="J973" s="21" t="s">
        <v>4231</v>
      </c>
      <c r="K973" s="18" t="s">
        <v>1975</v>
      </c>
      <c r="L973" s="23">
        <v>3705673</v>
      </c>
      <c r="M973" s="23">
        <v>0</v>
      </c>
      <c r="N973" s="25" t="s">
        <v>4232</v>
      </c>
      <c r="O973" s="30">
        <f t="shared" si="15"/>
        <v>3705673</v>
      </c>
    </row>
    <row r="974" spans="1:15" ht="15" customHeight="1">
      <c r="H974" s="28" t="s">
        <v>1957</v>
      </c>
      <c r="I974" s="6">
        <v>46070</v>
      </c>
      <c r="J974" s="21" t="s">
        <v>4390</v>
      </c>
      <c r="K974" s="18" t="s">
        <v>1977</v>
      </c>
      <c r="L974" s="23">
        <v>3806132</v>
      </c>
      <c r="M974" s="23">
        <v>0</v>
      </c>
      <c r="N974" s="25" t="s">
        <v>4391</v>
      </c>
      <c r="O974" s="30">
        <f t="shared" si="15"/>
        <v>3806132</v>
      </c>
    </row>
    <row r="975" spans="1:15" ht="15" customHeight="1">
      <c r="H975" s="28" t="s">
        <v>1957</v>
      </c>
      <c r="I975" s="6">
        <v>46072</v>
      </c>
      <c r="J975" s="21" t="s">
        <v>4542</v>
      </c>
      <c r="K975" s="18" t="s">
        <v>1983</v>
      </c>
      <c r="L975" s="23">
        <v>3821367.81</v>
      </c>
      <c r="M975" s="23">
        <v>0</v>
      </c>
      <c r="N975" s="25" t="s">
        <v>4543</v>
      </c>
      <c r="O975" s="30">
        <f t="shared" si="15"/>
        <v>3821367.81</v>
      </c>
    </row>
    <row r="976" spans="1:15" ht="15" customHeight="1">
      <c r="A976" s="4" t="s">
        <v>4602</v>
      </c>
      <c r="B976" s="8">
        <v>46027</v>
      </c>
      <c r="C976" s="10" t="s">
        <v>392</v>
      </c>
      <c r="D976" s="12" t="s">
        <v>4603</v>
      </c>
      <c r="E976" s="14">
        <v>3900000</v>
      </c>
      <c r="F976" s="14">
        <v>0</v>
      </c>
      <c r="G976" s="16" t="s">
        <v>4686</v>
      </c>
      <c r="H976" s="28" t="s">
        <v>4602</v>
      </c>
      <c r="I976" s="6">
        <v>46042</v>
      </c>
      <c r="J976" s="21" t="s">
        <v>419</v>
      </c>
      <c r="K976" s="18" t="s">
        <v>4603</v>
      </c>
      <c r="L976" s="23">
        <v>3900000</v>
      </c>
      <c r="M976" s="23">
        <v>0</v>
      </c>
      <c r="N976" s="25" t="s">
        <v>6186</v>
      </c>
      <c r="O976" s="30">
        <f t="shared" si="15"/>
        <v>0</v>
      </c>
    </row>
    <row r="977" spans="1:15" ht="15" customHeight="1">
      <c r="A977" s="4" t="s">
        <v>5335</v>
      </c>
      <c r="B977" s="8">
        <v>46027</v>
      </c>
      <c r="C977" s="10" t="s">
        <v>57</v>
      </c>
      <c r="D977" s="12" t="s">
        <v>5336</v>
      </c>
      <c r="E977" s="14">
        <v>3900000</v>
      </c>
      <c r="F977" s="14">
        <v>520000</v>
      </c>
      <c r="G977" s="16" t="s">
        <v>4686</v>
      </c>
      <c r="H977" s="28" t="s">
        <v>5335</v>
      </c>
      <c r="I977" s="6">
        <v>46042</v>
      </c>
      <c r="J977" s="21" t="s">
        <v>184</v>
      </c>
      <c r="K977" s="18" t="s">
        <v>5336</v>
      </c>
      <c r="L977" s="23">
        <v>3900000</v>
      </c>
      <c r="M977" s="23">
        <v>-520000</v>
      </c>
      <c r="N977" s="25" t="s">
        <v>6186</v>
      </c>
      <c r="O977" s="30">
        <f t="shared" si="15"/>
        <v>0</v>
      </c>
    </row>
    <row r="978" spans="1:15" ht="15" customHeight="1">
      <c r="H978" s="28" t="s">
        <v>1957</v>
      </c>
      <c r="I978" s="6">
        <v>46112</v>
      </c>
      <c r="J978" s="21" t="s">
        <v>6058</v>
      </c>
      <c r="K978" s="18" t="s">
        <v>1975</v>
      </c>
      <c r="L978" s="23">
        <v>3909528</v>
      </c>
      <c r="M978" s="23">
        <v>0</v>
      </c>
      <c r="N978" s="25" t="s">
        <v>6059</v>
      </c>
      <c r="O978" s="30">
        <f t="shared" si="15"/>
        <v>3909528</v>
      </c>
    </row>
    <row r="979" spans="1:15" ht="15" customHeight="1">
      <c r="H979" s="28" t="s">
        <v>1957</v>
      </c>
      <c r="I979" s="6">
        <v>46066</v>
      </c>
      <c r="J979" s="21" t="s">
        <v>4354</v>
      </c>
      <c r="K979" s="18" t="s">
        <v>2329</v>
      </c>
      <c r="L979" s="23">
        <v>3950298</v>
      </c>
      <c r="M979" s="23">
        <v>0</v>
      </c>
      <c r="N979" s="25" t="s">
        <v>4355</v>
      </c>
      <c r="O979" s="30">
        <f t="shared" si="15"/>
        <v>3950298</v>
      </c>
    </row>
    <row r="980" spans="1:15" ht="15" customHeight="1">
      <c r="H980" s="28" t="s">
        <v>913</v>
      </c>
      <c r="I980" s="6">
        <v>46083</v>
      </c>
      <c r="J980" s="21" t="s">
        <v>4896</v>
      </c>
      <c r="K980" s="18" t="s">
        <v>914</v>
      </c>
      <c r="L980" s="23">
        <v>3995646</v>
      </c>
      <c r="M980" s="23">
        <v>0</v>
      </c>
      <c r="N980" s="25" t="s">
        <v>4897</v>
      </c>
      <c r="O980" s="30">
        <f t="shared" si="15"/>
        <v>3995646</v>
      </c>
    </row>
    <row r="981" spans="1:15" ht="15" customHeight="1">
      <c r="A981" s="4" t="s">
        <v>67</v>
      </c>
      <c r="B981" s="8">
        <v>46030</v>
      </c>
      <c r="C981" s="10" t="s">
        <v>3085</v>
      </c>
      <c r="D981" s="12" t="s">
        <v>1618</v>
      </c>
      <c r="E981" s="14">
        <v>4100000</v>
      </c>
      <c r="F981" s="14">
        <v>4100000</v>
      </c>
      <c r="G981" s="16" t="s">
        <v>3205</v>
      </c>
      <c r="H981" s="28" t="s">
        <v>1957</v>
      </c>
      <c r="I981" s="6">
        <v>46070</v>
      </c>
      <c r="J981" s="21" t="s">
        <v>4390</v>
      </c>
      <c r="K981" s="18" t="s">
        <v>1975</v>
      </c>
      <c r="L981" s="23">
        <v>4083298</v>
      </c>
      <c r="M981" s="23">
        <v>0</v>
      </c>
      <c r="N981" s="25" t="s">
        <v>4391</v>
      </c>
      <c r="O981" s="30">
        <f t="shared" si="15"/>
        <v>-16702</v>
      </c>
    </row>
    <row r="982" spans="1:15" ht="15" customHeight="1">
      <c r="A982" s="4" t="s">
        <v>20</v>
      </c>
      <c r="B982" s="8">
        <v>46026</v>
      </c>
      <c r="C982" s="10" t="s">
        <v>807</v>
      </c>
      <c r="D982" s="12" t="s">
        <v>25</v>
      </c>
      <c r="E982" s="14">
        <v>4120000</v>
      </c>
      <c r="F982" s="14">
        <v>4120000</v>
      </c>
      <c r="G982" s="16" t="s">
        <v>879</v>
      </c>
      <c r="H982" s="28" t="s">
        <v>67</v>
      </c>
      <c r="I982" s="6">
        <v>46056</v>
      </c>
      <c r="J982" s="21" t="s">
        <v>4128</v>
      </c>
      <c r="K982" s="18" t="s">
        <v>73</v>
      </c>
      <c r="L982" s="23">
        <v>4316172</v>
      </c>
      <c r="M982" s="23">
        <v>-2466384</v>
      </c>
      <c r="N982" s="25" t="s">
        <v>4129</v>
      </c>
      <c r="O982" s="30">
        <f t="shared" si="15"/>
        <v>196172</v>
      </c>
    </row>
    <row r="983" spans="1:15" ht="15" customHeight="1">
      <c r="A983" s="4" t="s">
        <v>20</v>
      </c>
      <c r="B983" s="8">
        <v>46026</v>
      </c>
      <c r="C983" s="10" t="s">
        <v>811</v>
      </c>
      <c r="D983" s="12" t="s">
        <v>25</v>
      </c>
      <c r="E983" s="14">
        <v>4120000</v>
      </c>
      <c r="F983" s="14">
        <v>4120000</v>
      </c>
      <c r="G983" s="16" t="s">
        <v>956</v>
      </c>
      <c r="H983" s="28" t="s">
        <v>1957</v>
      </c>
      <c r="I983" s="6">
        <v>46112</v>
      </c>
      <c r="J983" s="21" t="s">
        <v>6058</v>
      </c>
      <c r="K983" s="18" t="s">
        <v>1977</v>
      </c>
      <c r="L983" s="23">
        <v>4394472</v>
      </c>
      <c r="M983" s="23">
        <v>0</v>
      </c>
      <c r="N983" s="25" t="s">
        <v>6059</v>
      </c>
      <c r="O983" s="30">
        <f t="shared" si="15"/>
        <v>274472</v>
      </c>
    </row>
    <row r="984" spans="1:15" ht="15" customHeight="1">
      <c r="A984" s="4" t="s">
        <v>5785</v>
      </c>
      <c r="B984" s="8">
        <v>46032</v>
      </c>
      <c r="C984" s="10" t="s">
        <v>66</v>
      </c>
      <c r="D984" s="12" t="s">
        <v>5789</v>
      </c>
      <c r="E984" s="14">
        <v>4583337</v>
      </c>
      <c r="F984" s="14">
        <v>4583337</v>
      </c>
      <c r="G984" s="16" t="s">
        <v>879</v>
      </c>
      <c r="H984" s="28" t="s">
        <v>4246</v>
      </c>
      <c r="I984" s="6">
        <v>46106</v>
      </c>
      <c r="J984" s="21" t="s">
        <v>5622</v>
      </c>
      <c r="K984" s="18" t="s">
        <v>4247</v>
      </c>
      <c r="L984" s="23">
        <v>4448886</v>
      </c>
      <c r="M984" s="23">
        <v>0</v>
      </c>
      <c r="N984" s="25" t="s">
        <v>5617</v>
      </c>
      <c r="O984" s="30">
        <f t="shared" si="15"/>
        <v>-134451</v>
      </c>
    </row>
    <row r="985" spans="1:15" ht="15" customHeight="1">
      <c r="A985" s="4" t="s">
        <v>5785</v>
      </c>
      <c r="B985" s="8">
        <v>46032</v>
      </c>
      <c r="C985" s="10" t="s">
        <v>70</v>
      </c>
      <c r="D985" s="12" t="s">
        <v>5789</v>
      </c>
      <c r="E985" s="14">
        <v>4583337</v>
      </c>
      <c r="F985" s="14">
        <v>4583337</v>
      </c>
      <c r="G985" s="16" t="s">
        <v>956</v>
      </c>
      <c r="H985" s="28" t="s">
        <v>1957</v>
      </c>
      <c r="I985" s="6">
        <v>46072</v>
      </c>
      <c r="J985" s="21" t="s">
        <v>4542</v>
      </c>
      <c r="K985" s="18" t="s">
        <v>1970</v>
      </c>
      <c r="L985" s="23">
        <v>4600933</v>
      </c>
      <c r="M985" s="23">
        <v>0</v>
      </c>
      <c r="N985" s="25" t="s">
        <v>4543</v>
      </c>
      <c r="O985" s="30">
        <f t="shared" si="15"/>
        <v>17596</v>
      </c>
    </row>
    <row r="986" spans="1:15" ht="15" customHeight="1">
      <c r="H986" s="28" t="s">
        <v>67</v>
      </c>
      <c r="I986" s="6">
        <v>46044</v>
      </c>
      <c r="J986" s="21" t="s">
        <v>2422</v>
      </c>
      <c r="K986" s="18" t="s">
        <v>1233</v>
      </c>
      <c r="L986" s="23">
        <v>4624400</v>
      </c>
      <c r="M986" s="23">
        <v>0</v>
      </c>
      <c r="N986" s="25" t="s">
        <v>2423</v>
      </c>
      <c r="O986" s="30">
        <f t="shared" si="15"/>
        <v>4624400</v>
      </c>
    </row>
    <row r="987" spans="1:15" ht="15" customHeight="1">
      <c r="H987" s="28" t="s">
        <v>4246</v>
      </c>
      <c r="I987" s="6">
        <v>46106</v>
      </c>
      <c r="J987" s="21" t="s">
        <v>5664</v>
      </c>
      <c r="K987" s="18" t="s">
        <v>4247</v>
      </c>
      <c r="L987" s="23">
        <v>4684839</v>
      </c>
      <c r="M987" s="23">
        <v>0</v>
      </c>
      <c r="N987" s="25" t="s">
        <v>5617</v>
      </c>
      <c r="O987" s="30">
        <f t="shared" si="15"/>
        <v>4684839</v>
      </c>
    </row>
    <row r="988" spans="1:15" ht="15" customHeight="1">
      <c r="H988" s="28" t="s">
        <v>1994</v>
      </c>
      <c r="I988" s="6">
        <v>46101</v>
      </c>
      <c r="J988" s="21" t="s">
        <v>5466</v>
      </c>
      <c r="K988" s="18" t="s">
        <v>1995</v>
      </c>
      <c r="L988" s="23">
        <v>4860509</v>
      </c>
      <c r="M988" s="23">
        <v>0</v>
      </c>
      <c r="N988" s="25" t="s">
        <v>5467</v>
      </c>
      <c r="O988" s="30">
        <f t="shared" si="15"/>
        <v>4860509</v>
      </c>
    </row>
    <row r="989" spans="1:15" ht="15" customHeight="1">
      <c r="H989" s="28" t="s">
        <v>1994</v>
      </c>
      <c r="I989" s="6">
        <v>46098</v>
      </c>
      <c r="J989" s="21" t="s">
        <v>5392</v>
      </c>
      <c r="K989" s="18" t="s">
        <v>3232</v>
      </c>
      <c r="L989" s="23">
        <v>4869890</v>
      </c>
      <c r="M989" s="23">
        <v>0</v>
      </c>
      <c r="N989" s="25" t="s">
        <v>5393</v>
      </c>
      <c r="O989" s="30">
        <f t="shared" si="15"/>
        <v>4869890</v>
      </c>
    </row>
    <row r="990" spans="1:15" ht="15" customHeight="1">
      <c r="A990" s="4" t="s">
        <v>4602</v>
      </c>
      <c r="B990" s="8">
        <v>46029</v>
      </c>
      <c r="C990" s="10" t="s">
        <v>778</v>
      </c>
      <c r="D990" s="12" t="s">
        <v>4603</v>
      </c>
      <c r="E990" s="14">
        <v>4946600</v>
      </c>
      <c r="F990" s="14">
        <v>0</v>
      </c>
      <c r="G990" s="16" t="s">
        <v>4969</v>
      </c>
      <c r="H990" s="28" t="s">
        <v>4602</v>
      </c>
      <c r="I990" s="6">
        <v>46052</v>
      </c>
      <c r="J990" s="21" t="s">
        <v>985</v>
      </c>
      <c r="K990" s="18" t="s">
        <v>4603</v>
      </c>
      <c r="L990" s="23">
        <v>4946600</v>
      </c>
      <c r="M990" s="23">
        <v>0</v>
      </c>
      <c r="N990" s="25" t="s">
        <v>3754</v>
      </c>
      <c r="O990" s="30">
        <f t="shared" si="15"/>
        <v>0</v>
      </c>
    </row>
    <row r="991" spans="1:15" ht="15" customHeight="1">
      <c r="A991" s="4" t="s">
        <v>5284</v>
      </c>
      <c r="B991" s="8">
        <v>46029</v>
      </c>
      <c r="C991" s="10" t="s">
        <v>70</v>
      </c>
      <c r="D991" s="12" t="s">
        <v>5285</v>
      </c>
      <c r="E991" s="14">
        <v>5000000</v>
      </c>
      <c r="F991" s="14">
        <v>5000000</v>
      </c>
      <c r="G991" s="16" t="s">
        <v>2989</v>
      </c>
      <c r="O991" s="30">
        <f t="shared" si="15"/>
        <v>-5000000</v>
      </c>
    </row>
    <row r="992" spans="1:15" ht="15" customHeight="1">
      <c r="A992" s="4" t="s">
        <v>5785</v>
      </c>
      <c r="B992" s="8">
        <v>46032</v>
      </c>
      <c r="C992" s="10" t="s">
        <v>12</v>
      </c>
      <c r="D992" s="12" t="s">
        <v>5786</v>
      </c>
      <c r="E992" s="14">
        <v>5017000</v>
      </c>
      <c r="F992" s="14">
        <v>0</v>
      </c>
      <c r="G992" s="16" t="s">
        <v>5787</v>
      </c>
      <c r="H992" s="28" t="s">
        <v>5785</v>
      </c>
      <c r="I992" s="6">
        <v>46049</v>
      </c>
      <c r="J992" s="21" t="s">
        <v>53</v>
      </c>
      <c r="K992" s="18" t="s">
        <v>5786</v>
      </c>
      <c r="L992" s="23">
        <v>5017000</v>
      </c>
      <c r="M992" s="23">
        <v>0</v>
      </c>
      <c r="N992" s="25" t="s">
        <v>6546</v>
      </c>
      <c r="O992" s="30">
        <f t="shared" si="15"/>
        <v>0</v>
      </c>
    </row>
    <row r="993" spans="1:15" ht="15" customHeight="1">
      <c r="A993" s="4" t="s">
        <v>5335</v>
      </c>
      <c r="B993" s="8">
        <v>46029</v>
      </c>
      <c r="C993" s="10" t="s">
        <v>229</v>
      </c>
      <c r="D993" s="12" t="s">
        <v>5336</v>
      </c>
      <c r="E993" s="14">
        <v>5100000</v>
      </c>
      <c r="F993" s="14">
        <v>1413333</v>
      </c>
      <c r="G993" s="16" t="s">
        <v>2232</v>
      </c>
      <c r="H993" s="28" t="s">
        <v>5335</v>
      </c>
      <c r="I993" s="6">
        <v>46041</v>
      </c>
      <c r="J993" s="21" t="s">
        <v>156</v>
      </c>
      <c r="K993" s="18" t="s">
        <v>5336</v>
      </c>
      <c r="L993" s="23">
        <v>5100000</v>
      </c>
      <c r="M993" s="23">
        <v>-1413333</v>
      </c>
      <c r="N993" s="25" t="s">
        <v>1559</v>
      </c>
      <c r="O993" s="30">
        <f t="shared" si="15"/>
        <v>0</v>
      </c>
    </row>
    <row r="994" spans="1:15" ht="15" customHeight="1">
      <c r="A994" s="4" t="s">
        <v>5561</v>
      </c>
      <c r="B994" s="8">
        <v>46027</v>
      </c>
      <c r="C994" s="10" t="s">
        <v>213</v>
      </c>
      <c r="D994" s="12" t="s">
        <v>5562</v>
      </c>
      <c r="E994" s="14">
        <v>5100000</v>
      </c>
      <c r="F994" s="14">
        <v>0</v>
      </c>
      <c r="G994" s="16" t="s">
        <v>2014</v>
      </c>
      <c r="H994" s="28" t="s">
        <v>5561</v>
      </c>
      <c r="I994" s="6">
        <v>46042</v>
      </c>
      <c r="J994" s="21" t="s">
        <v>176</v>
      </c>
      <c r="K994" s="18" t="s">
        <v>5562</v>
      </c>
      <c r="L994" s="23">
        <v>5100000</v>
      </c>
      <c r="M994" s="23">
        <v>0</v>
      </c>
      <c r="N994" s="25" t="s">
        <v>6444</v>
      </c>
      <c r="O994" s="30">
        <f t="shared" si="15"/>
        <v>0</v>
      </c>
    </row>
    <row r="995" spans="1:15" ht="15" customHeight="1">
      <c r="A995" s="4" t="s">
        <v>20</v>
      </c>
      <c r="B995" s="8">
        <v>46026</v>
      </c>
      <c r="C995" s="10" t="s">
        <v>807</v>
      </c>
      <c r="D995" s="12" t="s">
        <v>92</v>
      </c>
      <c r="E995" s="14">
        <v>5540000</v>
      </c>
      <c r="F995" s="14">
        <v>5540000</v>
      </c>
      <c r="G995" s="16" t="s">
        <v>879</v>
      </c>
      <c r="H995" s="28" t="s">
        <v>1957</v>
      </c>
      <c r="I995" s="6">
        <v>46042</v>
      </c>
      <c r="J995" s="21" t="s">
        <v>1958</v>
      </c>
      <c r="K995" s="18" t="s">
        <v>1966</v>
      </c>
      <c r="L995" s="23">
        <v>5160900.5</v>
      </c>
      <c r="M995" s="23">
        <v>0</v>
      </c>
      <c r="N995" s="25" t="s">
        <v>1960</v>
      </c>
      <c r="O995" s="30">
        <f t="shared" si="15"/>
        <v>-379099.5</v>
      </c>
    </row>
    <row r="996" spans="1:15" ht="15" customHeight="1">
      <c r="A996" s="4" t="s">
        <v>20</v>
      </c>
      <c r="B996" s="8">
        <v>46026</v>
      </c>
      <c r="C996" s="10" t="s">
        <v>811</v>
      </c>
      <c r="D996" s="12" t="s">
        <v>92</v>
      </c>
      <c r="E996" s="14">
        <v>5540000</v>
      </c>
      <c r="F996" s="14">
        <v>5540000</v>
      </c>
      <c r="G996" s="16" t="s">
        <v>956</v>
      </c>
      <c r="H996" s="28" t="s">
        <v>5719</v>
      </c>
      <c r="I996" s="6">
        <v>46072</v>
      </c>
      <c r="J996" s="21" t="s">
        <v>176</v>
      </c>
      <c r="K996" s="18" t="s">
        <v>5720</v>
      </c>
      <c r="L996" s="23">
        <v>5472000</v>
      </c>
      <c r="M996" s="23">
        <v>-211838</v>
      </c>
      <c r="N996" s="25" t="s">
        <v>6489</v>
      </c>
      <c r="O996" s="30">
        <f t="shared" si="15"/>
        <v>-68000</v>
      </c>
    </row>
    <row r="997" spans="1:15" ht="15" customHeight="1">
      <c r="H997" s="28" t="s">
        <v>1957</v>
      </c>
      <c r="I997" s="6">
        <v>46070</v>
      </c>
      <c r="J997" s="21" t="s">
        <v>4390</v>
      </c>
      <c r="K997" s="18" t="s">
        <v>1981</v>
      </c>
      <c r="L997" s="23">
        <v>5721975</v>
      </c>
      <c r="M997" s="23">
        <v>0</v>
      </c>
      <c r="N997" s="25" t="s">
        <v>4391</v>
      </c>
      <c r="O997" s="30">
        <f t="shared" si="15"/>
        <v>5721975</v>
      </c>
    </row>
    <row r="998" spans="1:15" ht="15" customHeight="1">
      <c r="A998" s="4" t="s">
        <v>205</v>
      </c>
      <c r="B998" s="8">
        <v>46026</v>
      </c>
      <c r="C998" s="10" t="s">
        <v>1484</v>
      </c>
      <c r="D998" s="12" t="s">
        <v>210</v>
      </c>
      <c r="E998" s="14">
        <v>5750000</v>
      </c>
      <c r="F998" s="14">
        <v>0</v>
      </c>
      <c r="G998" s="16" t="s">
        <v>1571</v>
      </c>
      <c r="H998" s="28" t="s">
        <v>205</v>
      </c>
      <c r="I998" s="6">
        <v>46029</v>
      </c>
      <c r="J998" s="21" t="s">
        <v>195</v>
      </c>
      <c r="K998" s="18" t="s">
        <v>210</v>
      </c>
      <c r="L998" s="23">
        <v>5750000</v>
      </c>
      <c r="M998" s="23">
        <v>0</v>
      </c>
      <c r="N998" s="25" t="s">
        <v>207</v>
      </c>
      <c r="O998" s="30">
        <f t="shared" si="15"/>
        <v>0</v>
      </c>
    </row>
    <row r="999" spans="1:15" ht="15" customHeight="1">
      <c r="A999" s="4" t="s">
        <v>825</v>
      </c>
      <c r="B999" s="8">
        <v>46055</v>
      </c>
      <c r="C999" s="10" t="s">
        <v>4198</v>
      </c>
      <c r="D999" s="12" t="s">
        <v>855</v>
      </c>
      <c r="E999" s="14">
        <v>5800000</v>
      </c>
      <c r="F999" s="14">
        <v>5800000</v>
      </c>
      <c r="G999" s="16" t="s">
        <v>4234</v>
      </c>
      <c r="H999" s="28" t="s">
        <v>67</v>
      </c>
      <c r="I999" s="6">
        <v>46044</v>
      </c>
      <c r="J999" s="21" t="s">
        <v>2422</v>
      </c>
      <c r="K999" s="18" t="s">
        <v>73</v>
      </c>
      <c r="L999" s="23">
        <v>5825611</v>
      </c>
      <c r="M999" s="23">
        <v>0</v>
      </c>
      <c r="N999" s="25" t="s">
        <v>2423</v>
      </c>
      <c r="O999" s="30">
        <f t="shared" si="15"/>
        <v>25611</v>
      </c>
    </row>
    <row r="1000" spans="1:15" ht="15" customHeight="1">
      <c r="A1000" s="4" t="s">
        <v>67</v>
      </c>
      <c r="B1000" s="8">
        <v>46031</v>
      </c>
      <c r="C1000" s="10" t="s">
        <v>3179</v>
      </c>
      <c r="D1000" s="12" t="s">
        <v>808</v>
      </c>
      <c r="E1000" s="14">
        <v>5980000</v>
      </c>
      <c r="F1000" s="14">
        <v>5980000</v>
      </c>
      <c r="G1000" s="16" t="s">
        <v>3301</v>
      </c>
      <c r="H1000" s="28" t="s">
        <v>813</v>
      </c>
      <c r="I1000" s="6">
        <v>46108</v>
      </c>
      <c r="J1000" s="21" t="s">
        <v>5870</v>
      </c>
      <c r="K1000" s="18" t="s">
        <v>851</v>
      </c>
      <c r="L1000" s="23">
        <v>5904800</v>
      </c>
      <c r="M1000" s="23">
        <v>0</v>
      </c>
      <c r="N1000" s="25" t="s">
        <v>5871</v>
      </c>
      <c r="O1000" s="30">
        <f t="shared" si="15"/>
        <v>-75200</v>
      </c>
    </row>
    <row r="1001" spans="1:15" ht="15" customHeight="1">
      <c r="H1001" s="28" t="s">
        <v>1957</v>
      </c>
      <c r="I1001" s="6">
        <v>46042</v>
      </c>
      <c r="J1001" s="21" t="s">
        <v>1958</v>
      </c>
      <c r="K1001" s="18" t="s">
        <v>1970</v>
      </c>
      <c r="L1001" s="23">
        <v>5918949</v>
      </c>
      <c r="M1001" s="23">
        <v>0</v>
      </c>
      <c r="N1001" s="25" t="s">
        <v>1960</v>
      </c>
      <c r="O1001" s="30">
        <f t="shared" si="15"/>
        <v>5918949</v>
      </c>
    </row>
    <row r="1002" spans="1:15" ht="15" customHeight="1">
      <c r="A1002" s="4" t="s">
        <v>67</v>
      </c>
      <c r="B1002" s="8">
        <v>46030</v>
      </c>
      <c r="C1002" s="10" t="s">
        <v>3080</v>
      </c>
      <c r="D1002" s="12" t="s">
        <v>393</v>
      </c>
      <c r="E1002" s="14">
        <v>6000000</v>
      </c>
      <c r="F1002" s="14">
        <v>6000000</v>
      </c>
      <c r="G1002" s="16" t="s">
        <v>3193</v>
      </c>
      <c r="H1002" s="28" t="s">
        <v>1994</v>
      </c>
      <c r="I1002" s="6">
        <v>46050</v>
      </c>
      <c r="J1002" s="21" t="s">
        <v>3541</v>
      </c>
      <c r="K1002" s="18" t="s">
        <v>3256</v>
      </c>
      <c r="L1002" s="23">
        <v>6000959</v>
      </c>
      <c r="M1002" s="23">
        <v>0</v>
      </c>
      <c r="N1002" s="25" t="s">
        <v>3542</v>
      </c>
      <c r="O1002" s="30">
        <f t="shared" si="15"/>
        <v>959</v>
      </c>
    </row>
    <row r="1003" spans="1:15" ht="15" customHeight="1">
      <c r="A1003" s="4" t="s">
        <v>5785</v>
      </c>
      <c r="B1003" s="8">
        <v>46032</v>
      </c>
      <c r="C1003" s="10" t="s">
        <v>49</v>
      </c>
      <c r="D1003" s="12" t="s">
        <v>5786</v>
      </c>
      <c r="E1003" s="14">
        <v>6000000</v>
      </c>
      <c r="F1003" s="14">
        <v>6000000</v>
      </c>
      <c r="G1003" s="16" t="s">
        <v>5808</v>
      </c>
      <c r="H1003" s="28" t="s">
        <v>1994</v>
      </c>
      <c r="I1003" s="6">
        <v>46072</v>
      </c>
      <c r="J1003" s="21" t="s">
        <v>4534</v>
      </c>
      <c r="K1003" s="18" t="s">
        <v>3256</v>
      </c>
      <c r="L1003" s="23">
        <v>6000959</v>
      </c>
      <c r="M1003" s="23">
        <v>0</v>
      </c>
      <c r="N1003" s="25" t="s">
        <v>4535</v>
      </c>
      <c r="O1003" s="30">
        <f t="shared" si="15"/>
        <v>959</v>
      </c>
    </row>
    <row r="1004" spans="1:15" ht="15" customHeight="1">
      <c r="H1004" s="28" t="s">
        <v>1994</v>
      </c>
      <c r="I1004" s="6">
        <v>46101</v>
      </c>
      <c r="J1004" s="21" t="s">
        <v>5464</v>
      </c>
      <c r="K1004" s="18" t="s">
        <v>3256</v>
      </c>
      <c r="L1004" s="23">
        <v>6000959</v>
      </c>
      <c r="M1004" s="23">
        <v>0</v>
      </c>
      <c r="N1004" s="25" t="s">
        <v>5465</v>
      </c>
      <c r="O1004" s="30">
        <f t="shared" si="15"/>
        <v>6000959</v>
      </c>
    </row>
    <row r="1005" spans="1:15" ht="15" customHeight="1">
      <c r="H1005" s="28" t="s">
        <v>4246</v>
      </c>
      <c r="I1005" s="6">
        <v>46106</v>
      </c>
      <c r="J1005" s="21" t="s">
        <v>5693</v>
      </c>
      <c r="K1005" s="18" t="s">
        <v>4247</v>
      </c>
      <c r="L1005" s="23">
        <v>6110942</v>
      </c>
      <c r="M1005" s="23">
        <v>0</v>
      </c>
      <c r="N1005" s="25" t="s">
        <v>5617</v>
      </c>
      <c r="O1005" s="30">
        <f t="shared" si="15"/>
        <v>6110942</v>
      </c>
    </row>
    <row r="1006" spans="1:15" ht="15" customHeight="1">
      <c r="H1006" s="28" t="s">
        <v>5335</v>
      </c>
      <c r="I1006" s="6">
        <v>46043</v>
      </c>
      <c r="J1006" s="21" t="s">
        <v>197</v>
      </c>
      <c r="K1006" s="18" t="s">
        <v>5336</v>
      </c>
      <c r="L1006" s="23">
        <v>6133334</v>
      </c>
      <c r="M1006" s="23">
        <v>0</v>
      </c>
      <c r="N1006" s="25" t="s">
        <v>6198</v>
      </c>
      <c r="O1006" s="30">
        <f t="shared" si="15"/>
        <v>6133334</v>
      </c>
    </row>
    <row r="1007" spans="1:15" ht="15" customHeight="1">
      <c r="H1007" s="28" t="s">
        <v>4246</v>
      </c>
      <c r="I1007" s="6">
        <v>46106</v>
      </c>
      <c r="J1007" s="21" t="s">
        <v>5623</v>
      </c>
      <c r="K1007" s="18" t="s">
        <v>4247</v>
      </c>
      <c r="L1007" s="23">
        <v>6180692</v>
      </c>
      <c r="M1007" s="23">
        <v>0</v>
      </c>
      <c r="N1007" s="25" t="s">
        <v>5617</v>
      </c>
      <c r="O1007" s="30">
        <f t="shared" si="15"/>
        <v>6180692</v>
      </c>
    </row>
    <row r="1008" spans="1:15" ht="15" customHeight="1">
      <c r="H1008" s="28" t="s">
        <v>1957</v>
      </c>
      <c r="I1008" s="6">
        <v>46112</v>
      </c>
      <c r="J1008" s="21" t="s">
        <v>6058</v>
      </c>
      <c r="K1008" s="18" t="s">
        <v>1981</v>
      </c>
      <c r="L1008" s="23">
        <v>6283380</v>
      </c>
      <c r="M1008" s="23">
        <v>0</v>
      </c>
      <c r="N1008" s="25" t="s">
        <v>6059</v>
      </c>
      <c r="O1008" s="30">
        <f t="shared" si="15"/>
        <v>6283380</v>
      </c>
    </row>
    <row r="1009" spans="1:15" ht="15" customHeight="1">
      <c r="H1009" s="28" t="s">
        <v>1957</v>
      </c>
      <c r="I1009" s="6">
        <v>46101</v>
      </c>
      <c r="J1009" s="21" t="s">
        <v>5466</v>
      </c>
      <c r="K1009" s="18" t="s">
        <v>1966</v>
      </c>
      <c r="L1009" s="23">
        <v>6285416.2000000002</v>
      </c>
      <c r="M1009" s="23">
        <v>0</v>
      </c>
      <c r="N1009" s="25" t="s">
        <v>5467</v>
      </c>
      <c r="O1009" s="30">
        <f t="shared" si="15"/>
        <v>6285416.2000000002</v>
      </c>
    </row>
    <row r="1010" spans="1:15" ht="15" customHeight="1">
      <c r="H1010" s="28" t="s">
        <v>4498</v>
      </c>
      <c r="I1010" s="6">
        <v>46090</v>
      </c>
      <c r="J1010" s="21" t="s">
        <v>1214</v>
      </c>
      <c r="K1010" s="18" t="s">
        <v>4499</v>
      </c>
      <c r="L1010" s="23">
        <v>6362648</v>
      </c>
      <c r="M1010" s="23">
        <v>-1290172</v>
      </c>
      <c r="N1010" s="25" t="s">
        <v>6351</v>
      </c>
      <c r="O1010" s="30">
        <f t="shared" si="15"/>
        <v>6362648</v>
      </c>
    </row>
    <row r="1011" spans="1:15" ht="15" customHeight="1">
      <c r="H1011" s="28" t="s">
        <v>1957</v>
      </c>
      <c r="I1011" s="6">
        <v>46072</v>
      </c>
      <c r="J1011" s="21" t="s">
        <v>4542</v>
      </c>
      <c r="K1011" s="18" t="s">
        <v>1966</v>
      </c>
      <c r="L1011" s="23">
        <v>6526148.2999999998</v>
      </c>
      <c r="M1011" s="23">
        <v>0</v>
      </c>
      <c r="N1011" s="25" t="s">
        <v>4543</v>
      </c>
      <c r="O1011" s="30">
        <f t="shared" si="15"/>
        <v>6526148.2999999998</v>
      </c>
    </row>
    <row r="1012" spans="1:15" ht="15" customHeight="1">
      <c r="H1012" s="28" t="s">
        <v>1957</v>
      </c>
      <c r="I1012" s="6">
        <v>46042</v>
      </c>
      <c r="J1012" s="21" t="s">
        <v>1958</v>
      </c>
      <c r="K1012" s="18" t="s">
        <v>1992</v>
      </c>
      <c r="L1012" s="23">
        <v>6559348</v>
      </c>
      <c r="M1012" s="23">
        <v>0</v>
      </c>
      <c r="N1012" s="25" t="s">
        <v>1960</v>
      </c>
      <c r="O1012" s="30">
        <f t="shared" si="15"/>
        <v>6559348</v>
      </c>
    </row>
    <row r="1013" spans="1:15" ht="15" customHeight="1">
      <c r="H1013" s="28" t="s">
        <v>4498</v>
      </c>
      <c r="I1013" s="6">
        <v>46090</v>
      </c>
      <c r="J1013" s="21" t="s">
        <v>1217</v>
      </c>
      <c r="K1013" s="18" t="s">
        <v>4499</v>
      </c>
      <c r="L1013" s="23">
        <v>6776460</v>
      </c>
      <c r="M1013" s="23">
        <v>0</v>
      </c>
      <c r="N1013" s="25" t="s">
        <v>6352</v>
      </c>
      <c r="O1013" s="30">
        <f t="shared" si="15"/>
        <v>6776460</v>
      </c>
    </row>
    <row r="1014" spans="1:15" ht="15" customHeight="1">
      <c r="H1014" s="28" t="s">
        <v>4246</v>
      </c>
      <c r="I1014" s="6">
        <v>46106</v>
      </c>
      <c r="J1014" s="21" t="s">
        <v>5685</v>
      </c>
      <c r="K1014" s="18" t="s">
        <v>4247</v>
      </c>
      <c r="L1014" s="23">
        <v>6871131</v>
      </c>
      <c r="M1014" s="23">
        <v>0</v>
      </c>
      <c r="N1014" s="25" t="s">
        <v>5617</v>
      </c>
      <c r="O1014" s="30">
        <f t="shared" si="15"/>
        <v>6871131</v>
      </c>
    </row>
    <row r="1015" spans="1:15" ht="15" customHeight="1">
      <c r="H1015" s="28" t="s">
        <v>1957</v>
      </c>
      <c r="I1015" s="6">
        <v>46042</v>
      </c>
      <c r="J1015" s="21" t="s">
        <v>1958</v>
      </c>
      <c r="K1015" s="18" t="s">
        <v>1989</v>
      </c>
      <c r="L1015" s="23">
        <v>6901736</v>
      </c>
      <c r="M1015" s="23">
        <v>0</v>
      </c>
      <c r="N1015" s="25" t="s">
        <v>1960</v>
      </c>
      <c r="O1015" s="30">
        <f t="shared" si="15"/>
        <v>6901736</v>
      </c>
    </row>
    <row r="1016" spans="1:15" ht="15" customHeight="1">
      <c r="H1016" s="28" t="s">
        <v>1957</v>
      </c>
      <c r="I1016" s="6">
        <v>46072</v>
      </c>
      <c r="J1016" s="21" t="s">
        <v>4542</v>
      </c>
      <c r="K1016" s="18" t="s">
        <v>1989</v>
      </c>
      <c r="L1016" s="23">
        <v>6901736</v>
      </c>
      <c r="M1016" s="23">
        <v>0</v>
      </c>
      <c r="N1016" s="25" t="s">
        <v>4543</v>
      </c>
      <c r="O1016" s="30">
        <f t="shared" si="15"/>
        <v>6901736</v>
      </c>
    </row>
    <row r="1017" spans="1:15" ht="15" customHeight="1">
      <c r="H1017" s="28" t="s">
        <v>1957</v>
      </c>
      <c r="I1017" s="6">
        <v>46101</v>
      </c>
      <c r="J1017" s="21" t="s">
        <v>5466</v>
      </c>
      <c r="K1017" s="18" t="s">
        <v>1989</v>
      </c>
      <c r="L1017" s="23">
        <v>6901736</v>
      </c>
      <c r="M1017" s="23">
        <v>0</v>
      </c>
      <c r="N1017" s="25" t="s">
        <v>5467</v>
      </c>
      <c r="O1017" s="30">
        <f t="shared" si="15"/>
        <v>6901736</v>
      </c>
    </row>
    <row r="1018" spans="1:15" ht="15" customHeight="1">
      <c r="H1018" s="28" t="s">
        <v>1957</v>
      </c>
      <c r="I1018" s="6">
        <v>46072</v>
      </c>
      <c r="J1018" s="21" t="s">
        <v>4542</v>
      </c>
      <c r="K1018" s="18" t="s">
        <v>1981</v>
      </c>
      <c r="L1018" s="23">
        <v>6920796</v>
      </c>
      <c r="M1018" s="23">
        <v>0</v>
      </c>
      <c r="N1018" s="25" t="s">
        <v>4543</v>
      </c>
      <c r="O1018" s="30">
        <f t="shared" si="15"/>
        <v>6920796</v>
      </c>
    </row>
    <row r="1019" spans="1:15" ht="15" customHeight="1">
      <c r="H1019" s="28" t="s">
        <v>667</v>
      </c>
      <c r="I1019" s="6">
        <v>46041</v>
      </c>
      <c r="J1019" s="21" t="s">
        <v>1607</v>
      </c>
      <c r="K1019" s="18" t="s">
        <v>668</v>
      </c>
      <c r="L1019" s="23">
        <v>7066667</v>
      </c>
      <c r="M1019" s="23">
        <v>0</v>
      </c>
      <c r="N1019" s="25" t="s">
        <v>1457</v>
      </c>
      <c r="O1019" s="30">
        <f t="shared" si="15"/>
        <v>7066667</v>
      </c>
    </row>
    <row r="1020" spans="1:15" ht="15" customHeight="1">
      <c r="A1020" s="4" t="s">
        <v>67</v>
      </c>
      <c r="B1020" s="8">
        <v>46087</v>
      </c>
      <c r="C1020" s="10" t="s">
        <v>4411</v>
      </c>
      <c r="D1020" s="12" t="s">
        <v>1232</v>
      </c>
      <c r="E1020" s="14">
        <v>7110800</v>
      </c>
      <c r="F1020" s="14">
        <v>7110800</v>
      </c>
      <c r="G1020" s="16" t="s">
        <v>4434</v>
      </c>
      <c r="H1020" s="28" t="s">
        <v>913</v>
      </c>
      <c r="I1020" s="6">
        <v>46076</v>
      </c>
      <c r="J1020" s="21" t="s">
        <v>4669</v>
      </c>
      <c r="K1020" s="18" t="s">
        <v>4170</v>
      </c>
      <c r="L1020" s="23">
        <v>7114307</v>
      </c>
      <c r="M1020" s="23">
        <v>0</v>
      </c>
      <c r="N1020" s="25" t="s">
        <v>4644</v>
      </c>
      <c r="O1020" s="30">
        <f t="shared" si="15"/>
        <v>3507</v>
      </c>
    </row>
    <row r="1021" spans="1:15" ht="15" customHeight="1">
      <c r="H1021" s="28" t="s">
        <v>1957</v>
      </c>
      <c r="I1021" s="6">
        <v>46076</v>
      </c>
      <c r="J1021" s="21" t="s">
        <v>4675</v>
      </c>
      <c r="K1021" s="18" t="s">
        <v>1959</v>
      </c>
      <c r="L1021" s="23">
        <v>7333952</v>
      </c>
      <c r="M1021" s="23">
        <v>2519362</v>
      </c>
      <c r="N1021" s="25" t="s">
        <v>4676</v>
      </c>
      <c r="O1021" s="30">
        <f t="shared" si="15"/>
        <v>7333952</v>
      </c>
    </row>
    <row r="1022" spans="1:15" ht="15" customHeight="1">
      <c r="A1022" s="4" t="s">
        <v>4602</v>
      </c>
      <c r="B1022" s="8">
        <v>46029</v>
      </c>
      <c r="C1022" s="10" t="s">
        <v>784</v>
      </c>
      <c r="D1022" s="12" t="s">
        <v>4603</v>
      </c>
      <c r="E1022" s="14">
        <v>7600000</v>
      </c>
      <c r="F1022" s="14">
        <v>633333</v>
      </c>
      <c r="G1022" s="16" t="s">
        <v>4969</v>
      </c>
      <c r="H1022" s="28" t="s">
        <v>4602</v>
      </c>
      <c r="I1022" s="6">
        <v>46048</v>
      </c>
      <c r="J1022" s="21" t="s">
        <v>893</v>
      </c>
      <c r="K1022" s="18" t="s">
        <v>4603</v>
      </c>
      <c r="L1022" s="23">
        <v>7600000</v>
      </c>
      <c r="M1022" s="23">
        <v>-633333</v>
      </c>
      <c r="N1022" s="25" t="s">
        <v>2904</v>
      </c>
      <c r="O1022" s="30">
        <f t="shared" si="15"/>
        <v>0</v>
      </c>
    </row>
    <row r="1023" spans="1:15" ht="15" customHeight="1">
      <c r="A1023" s="4" t="s">
        <v>5335</v>
      </c>
      <c r="B1023" s="8">
        <v>46027</v>
      </c>
      <c r="C1023" s="10" t="s">
        <v>28</v>
      </c>
      <c r="D1023" s="12" t="s">
        <v>5336</v>
      </c>
      <c r="E1023" s="14">
        <v>7600000</v>
      </c>
      <c r="F1023" s="14">
        <v>0</v>
      </c>
      <c r="G1023" s="16" t="s">
        <v>2466</v>
      </c>
      <c r="H1023" s="28" t="s">
        <v>5335</v>
      </c>
      <c r="I1023" s="6">
        <v>46048</v>
      </c>
      <c r="J1023" s="21" t="s">
        <v>270</v>
      </c>
      <c r="K1023" s="18" t="s">
        <v>5336</v>
      </c>
      <c r="L1023" s="23">
        <v>7600000</v>
      </c>
      <c r="M1023" s="23">
        <v>0</v>
      </c>
      <c r="N1023" s="25" t="s">
        <v>2904</v>
      </c>
      <c r="O1023" s="30">
        <f t="shared" si="15"/>
        <v>0</v>
      </c>
    </row>
    <row r="1024" spans="1:15" ht="15" customHeight="1">
      <c r="A1024" s="4" t="s">
        <v>4602</v>
      </c>
      <c r="B1024" s="8">
        <v>46029</v>
      </c>
      <c r="C1024" s="10" t="s">
        <v>762</v>
      </c>
      <c r="D1024" s="12" t="s">
        <v>4603</v>
      </c>
      <c r="E1024" s="14">
        <v>8000000</v>
      </c>
      <c r="F1024" s="14">
        <v>0</v>
      </c>
      <c r="G1024" s="16" t="s">
        <v>4952</v>
      </c>
      <c r="H1024" s="28" t="s">
        <v>1957</v>
      </c>
      <c r="I1024" s="6">
        <v>46072</v>
      </c>
      <c r="J1024" s="21" t="s">
        <v>4542</v>
      </c>
      <c r="K1024" s="18" t="s">
        <v>1992</v>
      </c>
      <c r="L1024" s="23">
        <v>7972079</v>
      </c>
      <c r="M1024" s="23">
        <v>0</v>
      </c>
      <c r="N1024" s="25" t="s">
        <v>4543</v>
      </c>
      <c r="O1024" s="30">
        <f t="shared" si="15"/>
        <v>-27921</v>
      </c>
    </row>
    <row r="1025" spans="1:15" ht="15" customHeight="1">
      <c r="A1025" s="4" t="s">
        <v>5335</v>
      </c>
      <c r="B1025" s="8">
        <v>46027</v>
      </c>
      <c r="C1025" s="10" t="s">
        <v>53</v>
      </c>
      <c r="D1025" s="12" t="s">
        <v>5336</v>
      </c>
      <c r="E1025" s="14">
        <v>8000000</v>
      </c>
      <c r="F1025" s="14">
        <v>1866666</v>
      </c>
      <c r="G1025" s="16" t="s">
        <v>4686</v>
      </c>
      <c r="H1025" s="28" t="s">
        <v>4602</v>
      </c>
      <c r="I1025" s="6">
        <v>46043</v>
      </c>
      <c r="J1025" s="21" t="s">
        <v>488</v>
      </c>
      <c r="K1025" s="18" t="s">
        <v>4603</v>
      </c>
      <c r="L1025" s="23">
        <v>8000000</v>
      </c>
      <c r="M1025" s="23">
        <v>0</v>
      </c>
      <c r="N1025" s="25" t="s">
        <v>6198</v>
      </c>
      <c r="O1025" s="30">
        <f t="shared" si="15"/>
        <v>0</v>
      </c>
    </row>
    <row r="1026" spans="1:15" ht="15" customHeight="1">
      <c r="H1026" s="28" t="s">
        <v>5335</v>
      </c>
      <c r="I1026" s="6">
        <v>46041</v>
      </c>
      <c r="J1026" s="21" t="s">
        <v>164</v>
      </c>
      <c r="K1026" s="18" t="s">
        <v>5336</v>
      </c>
      <c r="L1026" s="23">
        <v>8023334</v>
      </c>
      <c r="M1026" s="23">
        <v>0</v>
      </c>
      <c r="N1026" s="25" t="s">
        <v>1525</v>
      </c>
      <c r="O1026" s="30">
        <f t="shared" si="15"/>
        <v>8023334</v>
      </c>
    </row>
    <row r="1027" spans="1:15" ht="15" customHeight="1">
      <c r="A1027" s="4" t="s">
        <v>4602</v>
      </c>
      <c r="B1027" s="8">
        <v>46027</v>
      </c>
      <c r="C1027" s="10" t="s">
        <v>365</v>
      </c>
      <c r="D1027" s="12" t="s">
        <v>4603</v>
      </c>
      <c r="E1027" s="14">
        <v>8300000</v>
      </c>
      <c r="F1027" s="14">
        <v>0</v>
      </c>
      <c r="G1027" s="16" t="s">
        <v>4686</v>
      </c>
      <c r="H1027" s="28" t="s">
        <v>4602</v>
      </c>
      <c r="I1027" s="6">
        <v>46042</v>
      </c>
      <c r="J1027" s="21" t="s">
        <v>430</v>
      </c>
      <c r="K1027" s="18" t="s">
        <v>4603</v>
      </c>
      <c r="L1027" s="23">
        <v>8300000</v>
      </c>
      <c r="M1027" s="23">
        <v>0</v>
      </c>
      <c r="N1027" s="25" t="s">
        <v>6186</v>
      </c>
      <c r="O1027" s="30">
        <f t="shared" ref="O1027:O1090" si="16">+L1027-E1027</f>
        <v>0</v>
      </c>
    </row>
    <row r="1028" spans="1:15" ht="15" customHeight="1">
      <c r="A1028" s="4" t="s">
        <v>5335</v>
      </c>
      <c r="B1028" s="8">
        <v>46028</v>
      </c>
      <c r="C1028" s="10" t="s">
        <v>76</v>
      </c>
      <c r="D1028" s="12" t="s">
        <v>5336</v>
      </c>
      <c r="E1028" s="14">
        <v>8300000</v>
      </c>
      <c r="F1028" s="14">
        <v>276666</v>
      </c>
      <c r="G1028" s="16" t="s">
        <v>2457</v>
      </c>
      <c r="H1028" s="28" t="s">
        <v>5335</v>
      </c>
      <c r="I1028" s="6">
        <v>46042</v>
      </c>
      <c r="J1028" s="21" t="s">
        <v>190</v>
      </c>
      <c r="K1028" s="18" t="s">
        <v>5336</v>
      </c>
      <c r="L1028" s="23">
        <v>8300000</v>
      </c>
      <c r="M1028" s="23">
        <v>-1106667</v>
      </c>
      <c r="N1028" s="25" t="s">
        <v>6186</v>
      </c>
      <c r="O1028" s="30">
        <f t="shared" si="16"/>
        <v>0</v>
      </c>
    </row>
    <row r="1029" spans="1:15" ht="15" customHeight="1">
      <c r="A1029" s="4" t="s">
        <v>5335</v>
      </c>
      <c r="B1029" s="8">
        <v>46028</v>
      </c>
      <c r="C1029" s="10" t="s">
        <v>78</v>
      </c>
      <c r="D1029" s="12" t="s">
        <v>5336</v>
      </c>
      <c r="E1029" s="14">
        <v>8300000</v>
      </c>
      <c r="F1029" s="14">
        <v>0</v>
      </c>
      <c r="G1029" s="16" t="s">
        <v>2457</v>
      </c>
      <c r="H1029" s="28" t="s">
        <v>5335</v>
      </c>
      <c r="I1029" s="6">
        <v>46052</v>
      </c>
      <c r="J1029" s="21" t="s">
        <v>291</v>
      </c>
      <c r="K1029" s="18" t="s">
        <v>5336</v>
      </c>
      <c r="L1029" s="23">
        <v>8300000</v>
      </c>
      <c r="M1029" s="23">
        <v>0</v>
      </c>
      <c r="N1029" s="25" t="s">
        <v>1457</v>
      </c>
      <c r="O1029" s="30">
        <f t="shared" si="16"/>
        <v>0</v>
      </c>
    </row>
    <row r="1030" spans="1:15" ht="15" customHeight="1">
      <c r="A1030" s="4" t="s">
        <v>5335</v>
      </c>
      <c r="B1030" s="8">
        <v>46029</v>
      </c>
      <c r="C1030" s="10" t="s">
        <v>218</v>
      </c>
      <c r="D1030" s="12" t="s">
        <v>5336</v>
      </c>
      <c r="E1030" s="14">
        <v>8300000</v>
      </c>
      <c r="F1030" s="14">
        <v>1106667</v>
      </c>
      <c r="G1030" s="16" t="s">
        <v>4958</v>
      </c>
      <c r="O1030" s="30">
        <f t="shared" si="16"/>
        <v>-8300000</v>
      </c>
    </row>
    <row r="1031" spans="1:15" ht="15" customHeight="1">
      <c r="A1031" s="4" t="s">
        <v>5335</v>
      </c>
      <c r="B1031" s="8">
        <v>46029</v>
      </c>
      <c r="C1031" s="10" t="s">
        <v>234</v>
      </c>
      <c r="D1031" s="12" t="s">
        <v>5336</v>
      </c>
      <c r="E1031" s="14">
        <v>8500000</v>
      </c>
      <c r="F1031" s="14">
        <v>0</v>
      </c>
      <c r="G1031" s="16" t="s">
        <v>2232</v>
      </c>
      <c r="H1031" s="28" t="s">
        <v>5335</v>
      </c>
      <c r="I1031" s="6">
        <v>46044</v>
      </c>
      <c r="J1031" s="21" t="s">
        <v>218</v>
      </c>
      <c r="K1031" s="18" t="s">
        <v>5336</v>
      </c>
      <c r="L1031" s="23">
        <v>8500000</v>
      </c>
      <c r="M1031" s="23">
        <v>0</v>
      </c>
      <c r="N1031" s="25" t="s">
        <v>2299</v>
      </c>
      <c r="O1031" s="30">
        <f t="shared" si="16"/>
        <v>0</v>
      </c>
    </row>
    <row r="1032" spans="1:15" ht="15" customHeight="1">
      <c r="A1032" s="4" t="s">
        <v>5561</v>
      </c>
      <c r="B1032" s="8">
        <v>46027</v>
      </c>
      <c r="C1032" s="10" t="s">
        <v>217</v>
      </c>
      <c r="D1032" s="12" t="s">
        <v>5562</v>
      </c>
      <c r="E1032" s="14">
        <v>8500000</v>
      </c>
      <c r="F1032" s="14">
        <v>0</v>
      </c>
      <c r="G1032" s="16" t="s">
        <v>2014</v>
      </c>
      <c r="H1032" s="28" t="s">
        <v>5561</v>
      </c>
      <c r="I1032" s="6">
        <v>46044</v>
      </c>
      <c r="J1032" s="21" t="s">
        <v>195</v>
      </c>
      <c r="K1032" s="18" t="s">
        <v>5562</v>
      </c>
      <c r="L1032" s="23">
        <v>8500000</v>
      </c>
      <c r="M1032" s="23">
        <v>0</v>
      </c>
      <c r="N1032" s="25" t="s">
        <v>2299</v>
      </c>
      <c r="O1032" s="30">
        <f t="shared" si="16"/>
        <v>0</v>
      </c>
    </row>
    <row r="1033" spans="1:15" ht="15" customHeight="1">
      <c r="A1033" s="4" t="s">
        <v>667</v>
      </c>
      <c r="B1033" s="8">
        <v>46027</v>
      </c>
      <c r="C1033" s="10" t="s">
        <v>2462</v>
      </c>
      <c r="D1033" s="12" t="s">
        <v>668</v>
      </c>
      <c r="E1033" s="14">
        <v>8933333</v>
      </c>
      <c r="F1033" s="14">
        <v>1866666</v>
      </c>
      <c r="G1033" s="16" t="s">
        <v>2457</v>
      </c>
      <c r="H1033" s="28" t="s">
        <v>416</v>
      </c>
      <c r="I1033" s="6">
        <v>46051</v>
      </c>
      <c r="J1033" s="21" t="s">
        <v>3600</v>
      </c>
      <c r="K1033" s="18" t="s">
        <v>417</v>
      </c>
      <c r="L1033" s="23">
        <v>8659348</v>
      </c>
      <c r="M1033" s="23">
        <v>0</v>
      </c>
      <c r="N1033" s="25" t="s">
        <v>3601</v>
      </c>
      <c r="O1033" s="30">
        <f t="shared" si="16"/>
        <v>-273985</v>
      </c>
    </row>
    <row r="1034" spans="1:15" ht="15" customHeight="1">
      <c r="A1034" s="4" t="s">
        <v>67</v>
      </c>
      <c r="B1034" s="8">
        <v>46028</v>
      </c>
      <c r="C1034" s="10" t="s">
        <v>2606</v>
      </c>
      <c r="D1034" s="12" t="s">
        <v>73</v>
      </c>
      <c r="E1034" s="14">
        <v>9000000</v>
      </c>
      <c r="F1034" s="14">
        <v>0</v>
      </c>
      <c r="G1034" s="16" t="s">
        <v>2607</v>
      </c>
      <c r="H1034" s="28" t="s">
        <v>67</v>
      </c>
      <c r="I1034" s="6">
        <v>46038</v>
      </c>
      <c r="J1034" s="21" t="s">
        <v>1227</v>
      </c>
      <c r="K1034" s="18" t="s">
        <v>73</v>
      </c>
      <c r="L1034" s="23">
        <v>9000000</v>
      </c>
      <c r="M1034" s="23">
        <v>0</v>
      </c>
      <c r="N1034" s="25" t="s">
        <v>1229</v>
      </c>
      <c r="O1034" s="30">
        <f t="shared" si="16"/>
        <v>0</v>
      </c>
    </row>
    <row r="1035" spans="1:15" ht="15" customHeight="1">
      <c r="A1035" s="4" t="s">
        <v>67</v>
      </c>
      <c r="B1035" s="8">
        <v>46030</v>
      </c>
      <c r="C1035" s="10" t="s">
        <v>3091</v>
      </c>
      <c r="D1035" s="12" t="s">
        <v>1618</v>
      </c>
      <c r="E1035" s="14">
        <v>9000000</v>
      </c>
      <c r="F1035" s="14">
        <v>9000000</v>
      </c>
      <c r="G1035" s="16" t="s">
        <v>3211</v>
      </c>
      <c r="H1035" s="28" t="s">
        <v>1957</v>
      </c>
      <c r="I1035" s="6">
        <v>46048</v>
      </c>
      <c r="J1035" s="21" t="s">
        <v>2978</v>
      </c>
      <c r="K1035" s="18" t="s">
        <v>2323</v>
      </c>
      <c r="L1035" s="23">
        <v>9148400</v>
      </c>
      <c r="M1035" s="23">
        <v>0</v>
      </c>
      <c r="N1035" s="25" t="s">
        <v>2979</v>
      </c>
      <c r="O1035" s="30">
        <f t="shared" si="16"/>
        <v>148400</v>
      </c>
    </row>
    <row r="1036" spans="1:15" ht="15" customHeight="1">
      <c r="H1036" s="28" t="s">
        <v>1957</v>
      </c>
      <c r="I1036" s="6">
        <v>46048</v>
      </c>
      <c r="J1036" s="21" t="s">
        <v>2978</v>
      </c>
      <c r="K1036" s="18" t="s">
        <v>2325</v>
      </c>
      <c r="L1036" s="23">
        <v>9148400</v>
      </c>
      <c r="M1036" s="23">
        <v>0</v>
      </c>
      <c r="N1036" s="25" t="s">
        <v>2979</v>
      </c>
      <c r="O1036" s="30">
        <f t="shared" si="16"/>
        <v>9148400</v>
      </c>
    </row>
    <row r="1037" spans="1:15" ht="15" customHeight="1">
      <c r="H1037" s="28" t="s">
        <v>4498</v>
      </c>
      <c r="I1037" s="6">
        <v>46101</v>
      </c>
      <c r="J1037" s="21" t="s">
        <v>1298</v>
      </c>
      <c r="K1037" s="18" t="s">
        <v>4499</v>
      </c>
      <c r="L1037" s="23">
        <v>9157500</v>
      </c>
      <c r="M1037" s="23">
        <v>0</v>
      </c>
      <c r="N1037" s="25" t="s">
        <v>6377</v>
      </c>
      <c r="O1037" s="30">
        <f t="shared" si="16"/>
        <v>9157500</v>
      </c>
    </row>
    <row r="1038" spans="1:15" ht="15" customHeight="1">
      <c r="H1038" s="28" t="s">
        <v>5561</v>
      </c>
      <c r="I1038" s="6">
        <v>46042</v>
      </c>
      <c r="J1038" s="21" t="s">
        <v>171</v>
      </c>
      <c r="K1038" s="18" t="s">
        <v>5562</v>
      </c>
      <c r="L1038" s="23">
        <v>9350000</v>
      </c>
      <c r="M1038" s="23">
        <v>0</v>
      </c>
      <c r="N1038" s="25" t="s">
        <v>6187</v>
      </c>
      <c r="O1038" s="30">
        <f t="shared" si="16"/>
        <v>9350000</v>
      </c>
    </row>
    <row r="1039" spans="1:15" ht="15" customHeight="1">
      <c r="A1039" s="4" t="s">
        <v>5561</v>
      </c>
      <c r="B1039" s="8">
        <v>46027</v>
      </c>
      <c r="C1039" s="10" t="s">
        <v>184</v>
      </c>
      <c r="D1039" s="12" t="s">
        <v>5562</v>
      </c>
      <c r="E1039" s="14">
        <v>9400000</v>
      </c>
      <c r="F1039" s="14">
        <v>0</v>
      </c>
      <c r="G1039" s="16" t="s">
        <v>4686</v>
      </c>
      <c r="H1039" s="28" t="s">
        <v>5561</v>
      </c>
      <c r="I1039" s="6">
        <v>46038</v>
      </c>
      <c r="J1039" s="21" t="s">
        <v>94</v>
      </c>
      <c r="K1039" s="18" t="s">
        <v>5562</v>
      </c>
      <c r="L1039" s="23">
        <v>9400000</v>
      </c>
      <c r="M1039" s="23">
        <v>0</v>
      </c>
      <c r="N1039" s="25" t="s">
        <v>6144</v>
      </c>
      <c r="O1039" s="30">
        <f t="shared" si="16"/>
        <v>0</v>
      </c>
    </row>
    <row r="1040" spans="1:15" ht="15" customHeight="1">
      <c r="H1040" s="28" t="s">
        <v>913</v>
      </c>
      <c r="I1040" s="6">
        <v>46071</v>
      </c>
      <c r="J1040" s="21" t="s">
        <v>4439</v>
      </c>
      <c r="K1040" s="18" t="s">
        <v>4170</v>
      </c>
      <c r="L1040" s="23">
        <v>9466959</v>
      </c>
      <c r="M1040" s="23">
        <v>0</v>
      </c>
      <c r="N1040" s="25" t="s">
        <v>4416</v>
      </c>
      <c r="O1040" s="30">
        <f t="shared" si="16"/>
        <v>9466959</v>
      </c>
    </row>
    <row r="1041" spans="1:15" ht="15" customHeight="1">
      <c r="H1041" s="28" t="s">
        <v>5335</v>
      </c>
      <c r="I1041" s="6">
        <v>46037</v>
      </c>
      <c r="J1041" s="21" t="s">
        <v>60</v>
      </c>
      <c r="K1041" s="18" t="s">
        <v>5336</v>
      </c>
      <c r="L1041" s="23">
        <v>9763334</v>
      </c>
      <c r="M1041" s="23">
        <v>0</v>
      </c>
      <c r="N1041" s="25" t="s">
        <v>983</v>
      </c>
      <c r="O1041" s="30">
        <f t="shared" si="16"/>
        <v>9763334</v>
      </c>
    </row>
    <row r="1042" spans="1:15" ht="15" customHeight="1">
      <c r="A1042" s="4" t="s">
        <v>5335</v>
      </c>
      <c r="B1042" s="8">
        <v>46029</v>
      </c>
      <c r="C1042" s="10" t="s">
        <v>244</v>
      </c>
      <c r="D1042" s="12" t="s">
        <v>5336</v>
      </c>
      <c r="E1042" s="14">
        <v>9800000</v>
      </c>
      <c r="F1042" s="14">
        <v>0</v>
      </c>
      <c r="G1042" s="16" t="s">
        <v>2232</v>
      </c>
      <c r="H1042" s="28" t="s">
        <v>5335</v>
      </c>
      <c r="I1042" s="6">
        <v>46044</v>
      </c>
      <c r="J1042" s="21" t="s">
        <v>215</v>
      </c>
      <c r="K1042" s="18" t="s">
        <v>5336</v>
      </c>
      <c r="L1042" s="23">
        <v>9800000</v>
      </c>
      <c r="M1042" s="23">
        <v>0</v>
      </c>
      <c r="N1042" s="25" t="s">
        <v>2273</v>
      </c>
      <c r="O1042" s="30">
        <f t="shared" si="16"/>
        <v>0</v>
      </c>
    </row>
    <row r="1043" spans="1:15" ht="15" customHeight="1">
      <c r="A1043" s="4" t="s">
        <v>5561</v>
      </c>
      <c r="B1043" s="8">
        <v>46027</v>
      </c>
      <c r="C1043" s="10" t="s">
        <v>197</v>
      </c>
      <c r="D1043" s="12" t="s">
        <v>5562</v>
      </c>
      <c r="E1043" s="14">
        <v>9800000</v>
      </c>
      <c r="F1043" s="14">
        <v>980000</v>
      </c>
      <c r="G1043" s="16" t="s">
        <v>2014</v>
      </c>
      <c r="H1043" s="28" t="s">
        <v>5561</v>
      </c>
      <c r="I1043" s="6">
        <v>46044</v>
      </c>
      <c r="J1043" s="21" t="s">
        <v>193</v>
      </c>
      <c r="K1043" s="18" t="s">
        <v>5562</v>
      </c>
      <c r="L1043" s="23">
        <v>9800000</v>
      </c>
      <c r="M1043" s="23">
        <v>-980000</v>
      </c>
      <c r="N1043" s="25" t="s">
        <v>2273</v>
      </c>
      <c r="O1043" s="30">
        <f t="shared" si="16"/>
        <v>0</v>
      </c>
    </row>
    <row r="1044" spans="1:15" ht="15" customHeight="1">
      <c r="A1044" s="4" t="s">
        <v>798</v>
      </c>
      <c r="B1044" s="8">
        <v>46026</v>
      </c>
      <c r="C1044" s="10" t="s">
        <v>807</v>
      </c>
      <c r="D1044" s="12" t="s">
        <v>810</v>
      </c>
      <c r="E1044" s="14">
        <v>10000000</v>
      </c>
      <c r="F1044" s="14">
        <v>10000000</v>
      </c>
      <c r="G1044" s="16" t="s">
        <v>879</v>
      </c>
      <c r="H1044" s="28" t="s">
        <v>67</v>
      </c>
      <c r="I1044" s="6">
        <v>46045</v>
      </c>
      <c r="J1044" s="21" t="s">
        <v>2603</v>
      </c>
      <c r="K1044" s="18" t="s">
        <v>1251</v>
      </c>
      <c r="L1044" s="23">
        <v>10000000</v>
      </c>
      <c r="M1044" s="23">
        <v>0</v>
      </c>
      <c r="N1044" s="25" t="s">
        <v>2608</v>
      </c>
      <c r="O1044" s="30">
        <f t="shared" si="16"/>
        <v>0</v>
      </c>
    </row>
    <row r="1045" spans="1:15" ht="15" customHeight="1">
      <c r="A1045" s="4" t="s">
        <v>798</v>
      </c>
      <c r="B1045" s="8">
        <v>46032</v>
      </c>
      <c r="C1045" s="10" t="s">
        <v>3380</v>
      </c>
      <c r="D1045" s="12" t="s">
        <v>810</v>
      </c>
      <c r="E1045" s="14">
        <v>10000000</v>
      </c>
      <c r="F1045" s="14">
        <v>1850757</v>
      </c>
      <c r="G1045" s="16" t="s">
        <v>2037</v>
      </c>
      <c r="H1045" s="28" t="s">
        <v>67</v>
      </c>
      <c r="I1045" s="6">
        <v>46052</v>
      </c>
      <c r="J1045" s="21" t="s">
        <v>3922</v>
      </c>
      <c r="K1045" s="18" t="s">
        <v>1251</v>
      </c>
      <c r="L1045" s="23">
        <v>10000000</v>
      </c>
      <c r="M1045" s="23">
        <v>0</v>
      </c>
      <c r="N1045" s="25" t="s">
        <v>3915</v>
      </c>
      <c r="O1045" s="30">
        <f t="shared" si="16"/>
        <v>0</v>
      </c>
    </row>
    <row r="1046" spans="1:15" ht="15" customHeight="1">
      <c r="A1046" s="4" t="s">
        <v>67</v>
      </c>
      <c r="B1046" s="8">
        <v>46035</v>
      </c>
      <c r="C1046" s="10" t="s">
        <v>3713</v>
      </c>
      <c r="D1046" s="12" t="s">
        <v>1251</v>
      </c>
      <c r="E1046" s="14">
        <v>10000000</v>
      </c>
      <c r="F1046" s="14">
        <v>0</v>
      </c>
      <c r="G1046" s="16" t="s">
        <v>3837</v>
      </c>
      <c r="H1046" s="28" t="s">
        <v>4602</v>
      </c>
      <c r="I1046" s="6">
        <v>46039</v>
      </c>
      <c r="J1046" s="21" t="s">
        <v>287</v>
      </c>
      <c r="K1046" s="18" t="s">
        <v>4603</v>
      </c>
      <c r="L1046" s="23">
        <v>10000000</v>
      </c>
      <c r="M1046" s="23">
        <v>0</v>
      </c>
      <c r="N1046" s="25" t="s">
        <v>1360</v>
      </c>
      <c r="O1046" s="30">
        <f t="shared" si="16"/>
        <v>0</v>
      </c>
    </row>
    <row r="1047" spans="1:15" ht="15" customHeight="1">
      <c r="A1047" s="4" t="s">
        <v>67</v>
      </c>
      <c r="B1047" s="8">
        <v>46035</v>
      </c>
      <c r="C1047" s="10" t="s">
        <v>3782</v>
      </c>
      <c r="D1047" s="12" t="s">
        <v>1233</v>
      </c>
      <c r="E1047" s="14">
        <v>10000000</v>
      </c>
      <c r="F1047" s="14">
        <v>5375600</v>
      </c>
      <c r="G1047" s="16" t="s">
        <v>3903</v>
      </c>
      <c r="H1047" s="28" t="s">
        <v>4602</v>
      </c>
      <c r="I1047" s="6">
        <v>46049</v>
      </c>
      <c r="J1047" s="21" t="s">
        <v>950</v>
      </c>
      <c r="K1047" s="18" t="s">
        <v>4603</v>
      </c>
      <c r="L1047" s="23">
        <v>10000000</v>
      </c>
      <c r="M1047" s="23">
        <v>0</v>
      </c>
      <c r="N1047" s="25" t="s">
        <v>3316</v>
      </c>
      <c r="O1047" s="30">
        <f t="shared" si="16"/>
        <v>0</v>
      </c>
    </row>
    <row r="1048" spans="1:15" ht="15" customHeight="1">
      <c r="A1048" s="4" t="s">
        <v>67</v>
      </c>
      <c r="B1048" s="8">
        <v>46045</v>
      </c>
      <c r="C1048" s="10" t="s">
        <v>4156</v>
      </c>
      <c r="D1048" s="12" t="s">
        <v>1251</v>
      </c>
      <c r="E1048" s="14">
        <v>10000000</v>
      </c>
      <c r="F1048" s="14">
        <v>0</v>
      </c>
      <c r="G1048" s="16" t="s">
        <v>2608</v>
      </c>
      <c r="H1048" s="28" t="s">
        <v>5335</v>
      </c>
      <c r="I1048" s="6">
        <v>46049</v>
      </c>
      <c r="J1048" s="21" t="s">
        <v>279</v>
      </c>
      <c r="K1048" s="18" t="s">
        <v>5336</v>
      </c>
      <c r="L1048" s="23">
        <v>10000000</v>
      </c>
      <c r="M1048" s="23">
        <v>0</v>
      </c>
      <c r="N1048" s="25" t="s">
        <v>3316</v>
      </c>
      <c r="O1048" s="30">
        <f t="shared" si="16"/>
        <v>0</v>
      </c>
    </row>
    <row r="1049" spans="1:15" ht="15" customHeight="1">
      <c r="A1049" s="4" t="s">
        <v>67</v>
      </c>
      <c r="B1049" s="8">
        <v>46086</v>
      </c>
      <c r="C1049" s="10" t="s">
        <v>4384</v>
      </c>
      <c r="D1049" s="12" t="s">
        <v>1233</v>
      </c>
      <c r="E1049" s="14">
        <v>10000000</v>
      </c>
      <c r="F1049" s="14">
        <v>10000000</v>
      </c>
      <c r="G1049" s="16" t="s">
        <v>3903</v>
      </c>
      <c r="H1049" s="28" t="s">
        <v>5335</v>
      </c>
      <c r="I1049" s="6">
        <v>46053</v>
      </c>
      <c r="J1049" s="21" t="s">
        <v>298</v>
      </c>
      <c r="K1049" s="18" t="s">
        <v>5336</v>
      </c>
      <c r="L1049" s="23">
        <v>10000000</v>
      </c>
      <c r="M1049" s="23">
        <v>0</v>
      </c>
      <c r="N1049" s="25" t="s">
        <v>6412</v>
      </c>
      <c r="O1049" s="30">
        <f t="shared" si="16"/>
        <v>0</v>
      </c>
    </row>
    <row r="1050" spans="1:15" ht="15" customHeight="1">
      <c r="A1050" s="4" t="s">
        <v>4602</v>
      </c>
      <c r="B1050" s="8">
        <v>46027</v>
      </c>
      <c r="C1050" s="10" t="s">
        <v>371</v>
      </c>
      <c r="D1050" s="12" t="s">
        <v>4603</v>
      </c>
      <c r="E1050" s="14">
        <v>10000000</v>
      </c>
      <c r="F1050" s="14">
        <v>0</v>
      </c>
      <c r="G1050" s="16" t="s">
        <v>2324</v>
      </c>
      <c r="H1050" s="28" t="s">
        <v>5561</v>
      </c>
      <c r="I1050" s="6">
        <v>46048</v>
      </c>
      <c r="J1050" s="21" t="s">
        <v>301</v>
      </c>
      <c r="K1050" s="18" t="s">
        <v>5562</v>
      </c>
      <c r="L1050" s="23">
        <v>10000000</v>
      </c>
      <c r="M1050" s="23">
        <v>0</v>
      </c>
      <c r="N1050" s="25" t="s">
        <v>6245</v>
      </c>
      <c r="O1050" s="30">
        <f t="shared" si="16"/>
        <v>0</v>
      </c>
    </row>
    <row r="1051" spans="1:15" ht="15" customHeight="1">
      <c r="A1051" s="4" t="s">
        <v>4602</v>
      </c>
      <c r="B1051" s="8">
        <v>46029</v>
      </c>
      <c r="C1051" s="10" t="s">
        <v>781</v>
      </c>
      <c r="D1051" s="12" t="s">
        <v>4603</v>
      </c>
      <c r="E1051" s="14">
        <v>10000000</v>
      </c>
      <c r="F1051" s="14">
        <v>0</v>
      </c>
      <c r="G1051" s="16" t="s">
        <v>4969</v>
      </c>
      <c r="H1051" s="28" t="s">
        <v>5561</v>
      </c>
      <c r="I1051" s="6">
        <v>46053</v>
      </c>
      <c r="J1051" s="21" t="s">
        <v>321</v>
      </c>
      <c r="K1051" s="18" t="s">
        <v>5562</v>
      </c>
      <c r="L1051" s="23">
        <v>10000000</v>
      </c>
      <c r="M1051" s="23">
        <v>0</v>
      </c>
      <c r="N1051" s="25" t="s">
        <v>4055</v>
      </c>
      <c r="O1051" s="30">
        <f t="shared" si="16"/>
        <v>0</v>
      </c>
    </row>
    <row r="1052" spans="1:15" ht="15" customHeight="1">
      <c r="A1052" s="4" t="s">
        <v>5335</v>
      </c>
      <c r="B1052" s="8">
        <v>46028</v>
      </c>
      <c r="C1052" s="10" t="s">
        <v>85</v>
      </c>
      <c r="D1052" s="12" t="s">
        <v>5336</v>
      </c>
      <c r="E1052" s="14">
        <v>10000000</v>
      </c>
      <c r="F1052" s="14">
        <v>0</v>
      </c>
      <c r="G1052" s="16" t="s">
        <v>2466</v>
      </c>
      <c r="O1052" s="30">
        <f t="shared" si="16"/>
        <v>-10000000</v>
      </c>
    </row>
    <row r="1053" spans="1:15" ht="15" customHeight="1">
      <c r="A1053" s="4" t="s">
        <v>5335</v>
      </c>
      <c r="B1053" s="8">
        <v>46029</v>
      </c>
      <c r="C1053" s="10" t="s">
        <v>260</v>
      </c>
      <c r="D1053" s="12" t="s">
        <v>5336</v>
      </c>
      <c r="E1053" s="14">
        <v>10000000</v>
      </c>
      <c r="F1053" s="14">
        <v>0</v>
      </c>
      <c r="G1053" s="16" t="s">
        <v>2232</v>
      </c>
      <c r="O1053" s="30">
        <f t="shared" si="16"/>
        <v>-10000000</v>
      </c>
    </row>
    <row r="1054" spans="1:15" ht="15" customHeight="1">
      <c r="A1054" s="4" t="s">
        <v>5561</v>
      </c>
      <c r="B1054" s="8">
        <v>46027</v>
      </c>
      <c r="C1054" s="10" t="s">
        <v>203</v>
      </c>
      <c r="D1054" s="12" t="s">
        <v>5562</v>
      </c>
      <c r="E1054" s="14">
        <v>10000000</v>
      </c>
      <c r="F1054" s="14">
        <v>0</v>
      </c>
      <c r="G1054" s="16" t="s">
        <v>2014</v>
      </c>
      <c r="O1054" s="30">
        <f t="shared" si="16"/>
        <v>-10000000</v>
      </c>
    </row>
    <row r="1055" spans="1:15" ht="15" customHeight="1">
      <c r="A1055" s="4" t="s">
        <v>5561</v>
      </c>
      <c r="B1055" s="8">
        <v>46028</v>
      </c>
      <c r="C1055" s="10" t="s">
        <v>234</v>
      </c>
      <c r="D1055" s="12" t="s">
        <v>5562</v>
      </c>
      <c r="E1055" s="14">
        <v>10000000</v>
      </c>
      <c r="F1055" s="14">
        <v>0</v>
      </c>
      <c r="G1055" s="16" t="s">
        <v>5641</v>
      </c>
      <c r="O1055" s="30">
        <f t="shared" si="16"/>
        <v>-10000000</v>
      </c>
    </row>
    <row r="1056" spans="1:15" ht="15" customHeight="1">
      <c r="A1056" s="4" t="s">
        <v>667</v>
      </c>
      <c r="B1056" s="8">
        <v>46027</v>
      </c>
      <c r="C1056" s="10" t="s">
        <v>2455</v>
      </c>
      <c r="D1056" s="12" t="s">
        <v>668</v>
      </c>
      <c r="E1056" s="14">
        <v>10100000</v>
      </c>
      <c r="F1056" s="14">
        <v>0</v>
      </c>
      <c r="G1056" s="16" t="s">
        <v>2029</v>
      </c>
      <c r="H1056" s="28" t="s">
        <v>667</v>
      </c>
      <c r="I1056" s="6">
        <v>46037</v>
      </c>
      <c r="J1056" s="21" t="s">
        <v>982</v>
      </c>
      <c r="K1056" s="18" t="s">
        <v>668</v>
      </c>
      <c r="L1056" s="23">
        <v>10100000</v>
      </c>
      <c r="M1056" s="23">
        <v>0</v>
      </c>
      <c r="N1056" s="25" t="s">
        <v>983</v>
      </c>
      <c r="O1056" s="30">
        <f t="shared" si="16"/>
        <v>0</v>
      </c>
    </row>
    <row r="1057" spans="1:15" ht="15" customHeight="1">
      <c r="A1057" s="4" t="s">
        <v>5335</v>
      </c>
      <c r="B1057" s="8">
        <v>46027</v>
      </c>
      <c r="C1057" s="10" t="s">
        <v>63</v>
      </c>
      <c r="D1057" s="12" t="s">
        <v>5336</v>
      </c>
      <c r="E1057" s="14">
        <v>10100000</v>
      </c>
      <c r="F1057" s="14">
        <v>336666</v>
      </c>
      <c r="G1057" s="16" t="s">
        <v>2029</v>
      </c>
      <c r="H1057" s="28" t="s">
        <v>5335</v>
      </c>
      <c r="I1057" s="6">
        <v>46042</v>
      </c>
      <c r="J1057" s="21" t="s">
        <v>188</v>
      </c>
      <c r="K1057" s="18" t="s">
        <v>5336</v>
      </c>
      <c r="L1057" s="23">
        <v>10100000</v>
      </c>
      <c r="M1057" s="23">
        <v>0</v>
      </c>
      <c r="N1057" s="25" t="s">
        <v>6187</v>
      </c>
      <c r="O1057" s="30">
        <f t="shared" si="16"/>
        <v>0</v>
      </c>
    </row>
    <row r="1058" spans="1:15" ht="15" customHeight="1">
      <c r="A1058" s="4" t="s">
        <v>5335</v>
      </c>
      <c r="B1058" s="8">
        <v>46028</v>
      </c>
      <c r="C1058" s="10" t="s">
        <v>128</v>
      </c>
      <c r="D1058" s="12" t="s">
        <v>5336</v>
      </c>
      <c r="E1058" s="14">
        <v>10100000</v>
      </c>
      <c r="F1058" s="14">
        <v>0</v>
      </c>
      <c r="G1058" s="16" t="s">
        <v>4686</v>
      </c>
      <c r="H1058" s="28" t="s">
        <v>5561</v>
      </c>
      <c r="I1058" s="6">
        <v>46042</v>
      </c>
      <c r="J1058" s="21" t="s">
        <v>166</v>
      </c>
      <c r="K1058" s="18" t="s">
        <v>5562</v>
      </c>
      <c r="L1058" s="23">
        <v>10100000</v>
      </c>
      <c r="M1058" s="23">
        <v>0</v>
      </c>
      <c r="N1058" s="25" t="s">
        <v>6187</v>
      </c>
      <c r="O1058" s="30">
        <f t="shared" si="16"/>
        <v>0</v>
      </c>
    </row>
    <row r="1059" spans="1:15" ht="15" customHeight="1">
      <c r="A1059" s="4" t="s">
        <v>5561</v>
      </c>
      <c r="B1059" s="8">
        <v>46027</v>
      </c>
      <c r="C1059" s="10" t="s">
        <v>182</v>
      </c>
      <c r="D1059" s="12" t="s">
        <v>5562</v>
      </c>
      <c r="E1059" s="14">
        <v>10100000</v>
      </c>
      <c r="F1059" s="14">
        <v>0</v>
      </c>
      <c r="G1059" s="16" t="s">
        <v>4686</v>
      </c>
      <c r="H1059" s="28" t="s">
        <v>1957</v>
      </c>
      <c r="I1059" s="6">
        <v>46063</v>
      </c>
      <c r="J1059" s="21" t="s">
        <v>4231</v>
      </c>
      <c r="K1059" s="18" t="s">
        <v>1972</v>
      </c>
      <c r="L1059" s="23">
        <v>10350905</v>
      </c>
      <c r="M1059" s="23">
        <v>0</v>
      </c>
      <c r="N1059" s="25" t="s">
        <v>4232</v>
      </c>
      <c r="O1059" s="30">
        <f t="shared" si="16"/>
        <v>250905</v>
      </c>
    </row>
    <row r="1060" spans="1:15" ht="15" customHeight="1">
      <c r="A1060" s="4" t="s">
        <v>903</v>
      </c>
      <c r="B1060" s="8">
        <v>46026</v>
      </c>
      <c r="C1060" s="10" t="s">
        <v>807</v>
      </c>
      <c r="D1060" s="12" t="s">
        <v>939</v>
      </c>
      <c r="E1060" s="14">
        <v>10587500</v>
      </c>
      <c r="F1060" s="14">
        <v>10587500</v>
      </c>
      <c r="G1060" s="16" t="s">
        <v>879</v>
      </c>
      <c r="H1060" s="28" t="s">
        <v>1957</v>
      </c>
      <c r="I1060" s="6">
        <v>46108</v>
      </c>
      <c r="J1060" s="21" t="s">
        <v>5855</v>
      </c>
      <c r="K1060" s="18" t="s">
        <v>2323</v>
      </c>
      <c r="L1060" s="23">
        <v>10694200</v>
      </c>
      <c r="M1060" s="23">
        <v>0</v>
      </c>
      <c r="N1060" s="25" t="s">
        <v>5856</v>
      </c>
      <c r="O1060" s="30">
        <f t="shared" si="16"/>
        <v>106700</v>
      </c>
    </row>
    <row r="1061" spans="1:15" ht="15" customHeight="1">
      <c r="A1061" s="4" t="s">
        <v>903</v>
      </c>
      <c r="B1061" s="8">
        <v>46036</v>
      </c>
      <c r="C1061" s="10" t="s">
        <v>3894</v>
      </c>
      <c r="D1061" s="12" t="s">
        <v>939</v>
      </c>
      <c r="E1061" s="14">
        <v>10587500</v>
      </c>
      <c r="F1061" s="14">
        <v>10587500</v>
      </c>
      <c r="G1061" s="16" t="s">
        <v>4006</v>
      </c>
      <c r="H1061" s="28" t="s">
        <v>1957</v>
      </c>
      <c r="I1061" s="6">
        <v>46108</v>
      </c>
      <c r="J1061" s="21" t="s">
        <v>5855</v>
      </c>
      <c r="K1061" s="18" t="s">
        <v>2325</v>
      </c>
      <c r="L1061" s="23">
        <v>10694200</v>
      </c>
      <c r="M1061" s="23">
        <v>0</v>
      </c>
      <c r="N1061" s="25" t="s">
        <v>5856</v>
      </c>
      <c r="O1061" s="30">
        <f t="shared" si="16"/>
        <v>106700</v>
      </c>
    </row>
    <row r="1062" spans="1:15" ht="15" customHeight="1">
      <c r="A1062" s="4" t="s">
        <v>5561</v>
      </c>
      <c r="B1062" s="8">
        <v>46027</v>
      </c>
      <c r="C1062" s="10" t="s">
        <v>195</v>
      </c>
      <c r="D1062" s="12" t="s">
        <v>5562</v>
      </c>
      <c r="E1062" s="14">
        <v>10640000</v>
      </c>
      <c r="F1062" s="14">
        <v>1290000</v>
      </c>
      <c r="G1062" s="16" t="s">
        <v>4686</v>
      </c>
      <c r="H1062" s="28" t="s">
        <v>5335</v>
      </c>
      <c r="I1062" s="6">
        <v>46035</v>
      </c>
      <c r="J1062" s="21" t="s">
        <v>28</v>
      </c>
      <c r="K1062" s="18" t="s">
        <v>5336</v>
      </c>
      <c r="L1062" s="23">
        <v>10733334</v>
      </c>
      <c r="M1062" s="23">
        <v>0</v>
      </c>
      <c r="N1062" s="25" t="s">
        <v>669</v>
      </c>
      <c r="O1062" s="30">
        <f t="shared" si="16"/>
        <v>93334</v>
      </c>
    </row>
    <row r="1063" spans="1:15" ht="15" customHeight="1">
      <c r="A1063" s="4" t="s">
        <v>46</v>
      </c>
      <c r="B1063" s="8">
        <v>46026</v>
      </c>
      <c r="C1063" s="10" t="s">
        <v>1671</v>
      </c>
      <c r="D1063" s="12" t="s">
        <v>65</v>
      </c>
      <c r="E1063" s="14">
        <v>10739000</v>
      </c>
      <c r="F1063" s="14">
        <v>0</v>
      </c>
      <c r="G1063" s="16" t="s">
        <v>1685</v>
      </c>
      <c r="H1063" s="28" t="s">
        <v>46</v>
      </c>
      <c r="I1063" s="6">
        <v>46029</v>
      </c>
      <c r="J1063" s="21" t="s">
        <v>169</v>
      </c>
      <c r="K1063" s="18" t="s">
        <v>65</v>
      </c>
      <c r="L1063" s="23">
        <v>10739000</v>
      </c>
      <c r="M1063" s="23">
        <v>0</v>
      </c>
      <c r="N1063" s="25" t="s">
        <v>173</v>
      </c>
      <c r="O1063" s="30">
        <f t="shared" si="16"/>
        <v>0</v>
      </c>
    </row>
    <row r="1064" spans="1:15" ht="15" customHeight="1">
      <c r="A1064" s="4" t="s">
        <v>5561</v>
      </c>
      <c r="B1064" s="8">
        <v>46026</v>
      </c>
      <c r="C1064" s="10" t="s">
        <v>23</v>
      </c>
      <c r="D1064" s="12" t="s">
        <v>5562</v>
      </c>
      <c r="E1064" s="14">
        <v>11000000</v>
      </c>
      <c r="F1064" s="14">
        <v>0</v>
      </c>
      <c r="G1064" s="16" t="s">
        <v>4630</v>
      </c>
      <c r="H1064" s="28" t="s">
        <v>5561</v>
      </c>
      <c r="I1064" s="6">
        <v>46039</v>
      </c>
      <c r="J1064" s="21" t="s">
        <v>139</v>
      </c>
      <c r="K1064" s="18" t="s">
        <v>5562</v>
      </c>
      <c r="L1064" s="23">
        <v>11000000</v>
      </c>
      <c r="M1064" s="23">
        <v>0</v>
      </c>
      <c r="N1064" s="25" t="s">
        <v>6163</v>
      </c>
      <c r="O1064" s="30">
        <f t="shared" si="16"/>
        <v>0</v>
      </c>
    </row>
    <row r="1065" spans="1:15" ht="15" customHeight="1">
      <c r="A1065" s="4" t="s">
        <v>46</v>
      </c>
      <c r="B1065" s="8">
        <v>46026</v>
      </c>
      <c r="C1065" s="10" t="s">
        <v>1642</v>
      </c>
      <c r="D1065" s="12" t="s">
        <v>65</v>
      </c>
      <c r="E1065" s="14">
        <v>11533326</v>
      </c>
      <c r="F1065" s="14">
        <v>0</v>
      </c>
      <c r="G1065" s="16" t="s">
        <v>1685</v>
      </c>
      <c r="H1065" s="28" t="s">
        <v>4602</v>
      </c>
      <c r="I1065" s="6">
        <v>46038</v>
      </c>
      <c r="J1065" s="21" t="s">
        <v>220</v>
      </c>
      <c r="K1065" s="18" t="s">
        <v>4603</v>
      </c>
      <c r="L1065" s="23">
        <v>11100000</v>
      </c>
      <c r="M1065" s="23">
        <v>0</v>
      </c>
      <c r="N1065" s="25" t="s">
        <v>6144</v>
      </c>
      <c r="O1065" s="30">
        <f t="shared" si="16"/>
        <v>-433326</v>
      </c>
    </row>
    <row r="1066" spans="1:15" ht="15" customHeight="1">
      <c r="A1066" s="4" t="s">
        <v>4602</v>
      </c>
      <c r="B1066" s="8">
        <v>46028</v>
      </c>
      <c r="C1066" s="10" t="s">
        <v>722</v>
      </c>
      <c r="D1066" s="12" t="s">
        <v>4603</v>
      </c>
      <c r="E1066" s="14">
        <v>12000000</v>
      </c>
      <c r="F1066" s="14">
        <v>0</v>
      </c>
      <c r="G1066" s="16" t="s">
        <v>4630</v>
      </c>
      <c r="H1066" s="28" t="s">
        <v>1957</v>
      </c>
      <c r="I1066" s="6">
        <v>46077</v>
      </c>
      <c r="J1066" s="21" t="s">
        <v>4735</v>
      </c>
      <c r="K1066" s="18" t="s">
        <v>2323</v>
      </c>
      <c r="L1066" s="23">
        <v>11289000</v>
      </c>
      <c r="M1066" s="23">
        <v>0</v>
      </c>
      <c r="N1066" s="25" t="s">
        <v>4736</v>
      </c>
      <c r="O1066" s="30">
        <f t="shared" si="16"/>
        <v>-711000</v>
      </c>
    </row>
    <row r="1067" spans="1:15" ht="15" customHeight="1">
      <c r="A1067" s="4" t="s">
        <v>5335</v>
      </c>
      <c r="B1067" s="8">
        <v>46029</v>
      </c>
      <c r="C1067" s="10" t="s">
        <v>265</v>
      </c>
      <c r="D1067" s="12" t="s">
        <v>5336</v>
      </c>
      <c r="E1067" s="14">
        <v>12000000</v>
      </c>
      <c r="F1067" s="14">
        <v>0</v>
      </c>
      <c r="G1067" s="16" t="s">
        <v>5468</v>
      </c>
      <c r="H1067" s="28" t="s">
        <v>1957</v>
      </c>
      <c r="I1067" s="6">
        <v>46077</v>
      </c>
      <c r="J1067" s="21" t="s">
        <v>4735</v>
      </c>
      <c r="K1067" s="18" t="s">
        <v>2325</v>
      </c>
      <c r="L1067" s="23">
        <v>11289000</v>
      </c>
      <c r="M1067" s="23">
        <v>0</v>
      </c>
      <c r="N1067" s="25" t="s">
        <v>4736</v>
      </c>
      <c r="O1067" s="30">
        <f t="shared" si="16"/>
        <v>-711000</v>
      </c>
    </row>
    <row r="1068" spans="1:15" ht="15" customHeight="1">
      <c r="A1068" s="4" t="s">
        <v>5561</v>
      </c>
      <c r="B1068" s="8">
        <v>46027</v>
      </c>
      <c r="C1068" s="10" t="s">
        <v>208</v>
      </c>
      <c r="D1068" s="12" t="s">
        <v>5562</v>
      </c>
      <c r="E1068" s="14">
        <v>12000000</v>
      </c>
      <c r="F1068" s="14">
        <v>133333</v>
      </c>
      <c r="G1068" s="16" t="s">
        <v>2025</v>
      </c>
      <c r="H1068" s="28" t="s">
        <v>5284</v>
      </c>
      <c r="I1068" s="6">
        <v>46073</v>
      </c>
      <c r="J1068" s="21" t="s">
        <v>105</v>
      </c>
      <c r="K1068" s="18" t="s">
        <v>5328</v>
      </c>
      <c r="L1068" s="23">
        <v>11312320</v>
      </c>
      <c r="M1068" s="23">
        <v>0</v>
      </c>
      <c r="N1068" s="25" t="s">
        <v>6406</v>
      </c>
      <c r="O1068" s="30">
        <f t="shared" si="16"/>
        <v>-687680</v>
      </c>
    </row>
    <row r="1069" spans="1:15" ht="15" customHeight="1">
      <c r="A1069" s="4" t="s">
        <v>4602</v>
      </c>
      <c r="B1069" s="8">
        <v>46029</v>
      </c>
      <c r="C1069" s="10" t="s">
        <v>765</v>
      </c>
      <c r="D1069" s="12" t="s">
        <v>4603</v>
      </c>
      <c r="E1069" s="14">
        <v>12600000</v>
      </c>
      <c r="F1069" s="14">
        <v>0</v>
      </c>
      <c r="G1069" s="16" t="s">
        <v>4958</v>
      </c>
      <c r="H1069" s="28" t="s">
        <v>913</v>
      </c>
      <c r="I1069" s="6">
        <v>46086</v>
      </c>
      <c r="J1069" s="21" t="s">
        <v>5032</v>
      </c>
      <c r="K1069" s="18" t="s">
        <v>4238</v>
      </c>
      <c r="L1069" s="23">
        <v>11388926</v>
      </c>
      <c r="M1069" s="23">
        <v>0</v>
      </c>
      <c r="N1069" s="25" t="s">
        <v>5013</v>
      </c>
      <c r="O1069" s="30">
        <f t="shared" si="16"/>
        <v>-1211074</v>
      </c>
    </row>
    <row r="1070" spans="1:15" ht="15" customHeight="1">
      <c r="A1070" s="4" t="s">
        <v>913</v>
      </c>
      <c r="B1070" s="8">
        <v>46028</v>
      </c>
      <c r="C1070" s="10" t="s">
        <v>2753</v>
      </c>
      <c r="D1070" s="12" t="s">
        <v>943</v>
      </c>
      <c r="E1070" s="14">
        <v>12625000</v>
      </c>
      <c r="F1070" s="14">
        <v>0</v>
      </c>
      <c r="G1070" s="16" t="s">
        <v>2869</v>
      </c>
      <c r="H1070" s="28" t="s">
        <v>46</v>
      </c>
      <c r="I1070" s="6">
        <v>46028</v>
      </c>
      <c r="J1070" s="21" t="s">
        <v>60</v>
      </c>
      <c r="K1070" s="18" t="s">
        <v>65</v>
      </c>
      <c r="L1070" s="23">
        <v>11533326</v>
      </c>
      <c r="M1070" s="23">
        <v>0</v>
      </c>
      <c r="N1070" s="25" t="s">
        <v>62</v>
      </c>
      <c r="O1070" s="30">
        <f t="shared" si="16"/>
        <v>-1091674</v>
      </c>
    </row>
    <row r="1071" spans="1:15" ht="15" customHeight="1">
      <c r="A1071" s="4" t="s">
        <v>913</v>
      </c>
      <c r="B1071" s="8">
        <v>46028</v>
      </c>
      <c r="C1071" s="10" t="s">
        <v>2753</v>
      </c>
      <c r="D1071" s="12" t="s">
        <v>914</v>
      </c>
      <c r="E1071" s="14">
        <v>12625000</v>
      </c>
      <c r="F1071" s="14">
        <v>0</v>
      </c>
      <c r="G1071" s="16" t="s">
        <v>2869</v>
      </c>
      <c r="H1071" s="28" t="s">
        <v>1957</v>
      </c>
      <c r="I1071" s="6">
        <v>46072</v>
      </c>
      <c r="J1071" s="21" t="s">
        <v>4542</v>
      </c>
      <c r="K1071" s="18" t="s">
        <v>1975</v>
      </c>
      <c r="L1071" s="23">
        <v>11782604</v>
      </c>
      <c r="M1071" s="23">
        <v>0</v>
      </c>
      <c r="N1071" s="25" t="s">
        <v>4543</v>
      </c>
      <c r="O1071" s="30">
        <f t="shared" si="16"/>
        <v>-842396</v>
      </c>
    </row>
    <row r="1072" spans="1:15" ht="15" customHeight="1">
      <c r="A1072" s="4" t="s">
        <v>4602</v>
      </c>
      <c r="B1072" s="8">
        <v>46027</v>
      </c>
      <c r="C1072" s="10" t="s">
        <v>353</v>
      </c>
      <c r="D1072" s="12" t="s">
        <v>4603</v>
      </c>
      <c r="E1072" s="14">
        <v>12700000</v>
      </c>
      <c r="F1072" s="14">
        <v>0</v>
      </c>
      <c r="G1072" s="16" t="s">
        <v>2453</v>
      </c>
      <c r="H1072" s="28" t="s">
        <v>5561</v>
      </c>
      <c r="I1072" s="6">
        <v>46036</v>
      </c>
      <c r="J1072" s="21" t="s">
        <v>37</v>
      </c>
      <c r="K1072" s="18" t="s">
        <v>5562</v>
      </c>
      <c r="L1072" s="23">
        <v>11866667</v>
      </c>
      <c r="M1072" s="23">
        <v>0</v>
      </c>
      <c r="N1072" s="25" t="s">
        <v>805</v>
      </c>
      <c r="O1072" s="30">
        <f t="shared" si="16"/>
        <v>-833333</v>
      </c>
    </row>
    <row r="1073" spans="1:17" ht="15" customHeight="1">
      <c r="A1073" s="4" t="s">
        <v>667</v>
      </c>
      <c r="B1073" s="8">
        <v>46027</v>
      </c>
      <c r="C1073" s="10" t="s">
        <v>2476</v>
      </c>
      <c r="D1073" s="12" t="s">
        <v>668</v>
      </c>
      <c r="E1073" s="14">
        <v>13000000</v>
      </c>
      <c r="F1073" s="14">
        <v>0</v>
      </c>
      <c r="G1073" s="16" t="s">
        <v>2457</v>
      </c>
      <c r="H1073" s="28" t="s">
        <v>913</v>
      </c>
      <c r="I1073" s="6">
        <v>46071</v>
      </c>
      <c r="J1073" s="21" t="s">
        <v>4493</v>
      </c>
      <c r="K1073" s="18" t="s">
        <v>4170</v>
      </c>
      <c r="L1073" s="23">
        <v>11905016</v>
      </c>
      <c r="M1073" s="23">
        <v>0</v>
      </c>
      <c r="N1073" s="25" t="s">
        <v>4451</v>
      </c>
      <c r="O1073" s="30">
        <f t="shared" si="16"/>
        <v>-1094984</v>
      </c>
    </row>
    <row r="1074" spans="1:17" ht="15" customHeight="1">
      <c r="A1074" s="4" t="s">
        <v>4602</v>
      </c>
      <c r="B1074" s="8">
        <v>46028</v>
      </c>
      <c r="C1074" s="10" t="s">
        <v>710</v>
      </c>
      <c r="D1074" s="12" t="s">
        <v>4603</v>
      </c>
      <c r="E1074" s="14">
        <v>13293333</v>
      </c>
      <c r="F1074" s="14">
        <v>2193333</v>
      </c>
      <c r="G1074" s="16" t="s">
        <v>4686</v>
      </c>
      <c r="H1074" s="28" t="s">
        <v>4602</v>
      </c>
      <c r="I1074" s="6">
        <v>46038</v>
      </c>
      <c r="J1074" s="21" t="s">
        <v>267</v>
      </c>
      <c r="K1074" s="18" t="s">
        <v>4603</v>
      </c>
      <c r="L1074" s="23">
        <v>12000000</v>
      </c>
      <c r="M1074" s="23">
        <v>0</v>
      </c>
      <c r="N1074" s="25" t="s">
        <v>6154</v>
      </c>
      <c r="O1074" s="30">
        <f t="shared" si="16"/>
        <v>-1293333</v>
      </c>
      <c r="Q1074" s="30"/>
    </row>
    <row r="1075" spans="1:17" ht="15" customHeight="1">
      <c r="A1075" s="4" t="s">
        <v>205</v>
      </c>
      <c r="B1075" s="8">
        <v>46079</v>
      </c>
      <c r="C1075" s="10" t="s">
        <v>4331</v>
      </c>
      <c r="D1075" s="12" t="s">
        <v>210</v>
      </c>
      <c r="E1075" s="14">
        <v>13565500</v>
      </c>
      <c r="F1075" s="14">
        <v>13565500</v>
      </c>
      <c r="G1075" s="16" t="s">
        <v>4367</v>
      </c>
      <c r="H1075" s="28" t="s">
        <v>5335</v>
      </c>
      <c r="I1075" s="6">
        <v>46036</v>
      </c>
      <c r="J1075" s="21" t="s">
        <v>40</v>
      </c>
      <c r="K1075" s="18" t="s">
        <v>5336</v>
      </c>
      <c r="L1075" s="23">
        <v>12000000</v>
      </c>
      <c r="M1075" s="23">
        <v>0</v>
      </c>
      <c r="N1075" s="25" t="s">
        <v>805</v>
      </c>
      <c r="O1075" s="30">
        <f t="shared" si="16"/>
        <v>-1565500</v>
      </c>
    </row>
    <row r="1076" spans="1:17" ht="15" customHeight="1">
      <c r="A1076" s="4" t="s">
        <v>4602</v>
      </c>
      <c r="B1076" s="8">
        <v>46029</v>
      </c>
      <c r="C1076" s="10" t="s">
        <v>787</v>
      </c>
      <c r="D1076" s="12" t="s">
        <v>4603</v>
      </c>
      <c r="E1076" s="14">
        <v>14000000</v>
      </c>
      <c r="F1076" s="14">
        <v>0</v>
      </c>
      <c r="G1076" s="16" t="s">
        <v>4961</v>
      </c>
      <c r="H1076" s="28" t="s">
        <v>1957</v>
      </c>
      <c r="I1076" s="6">
        <v>46055</v>
      </c>
      <c r="J1076" s="21" t="s">
        <v>4062</v>
      </c>
      <c r="K1076" s="18" t="s">
        <v>1959</v>
      </c>
      <c r="L1076" s="23">
        <v>12336560.869999999</v>
      </c>
      <c r="M1076" s="23">
        <v>0</v>
      </c>
      <c r="N1076" s="25" t="s">
        <v>4063</v>
      </c>
      <c r="O1076" s="30">
        <f t="shared" si="16"/>
        <v>-1663439.1300000008</v>
      </c>
    </row>
    <row r="1077" spans="1:17" ht="15" customHeight="1">
      <c r="A1077" s="4" t="s">
        <v>5335</v>
      </c>
      <c r="B1077" s="8">
        <v>46027</v>
      </c>
      <c r="C1077" s="10" t="s">
        <v>33</v>
      </c>
      <c r="D1077" s="12" t="s">
        <v>5336</v>
      </c>
      <c r="E1077" s="14">
        <v>14000000</v>
      </c>
      <c r="F1077" s="14">
        <v>933333</v>
      </c>
      <c r="G1077" s="16" t="s">
        <v>2457</v>
      </c>
      <c r="H1077" s="28" t="s">
        <v>4602</v>
      </c>
      <c r="I1077" s="6">
        <v>46042</v>
      </c>
      <c r="J1077" s="21" t="s">
        <v>439</v>
      </c>
      <c r="K1077" s="18" t="s">
        <v>4603</v>
      </c>
      <c r="L1077" s="23">
        <v>12600000</v>
      </c>
      <c r="M1077" s="23">
        <v>0</v>
      </c>
      <c r="N1077" s="25" t="s">
        <v>6187</v>
      </c>
      <c r="O1077" s="30">
        <f t="shared" si="16"/>
        <v>-1400000</v>
      </c>
    </row>
    <row r="1078" spans="1:17" ht="15" customHeight="1">
      <c r="A1078" s="4" t="s">
        <v>5335</v>
      </c>
      <c r="B1078" s="8">
        <v>46028</v>
      </c>
      <c r="C1078" s="10" t="s">
        <v>124</v>
      </c>
      <c r="D1078" s="12" t="s">
        <v>5336</v>
      </c>
      <c r="E1078" s="14">
        <v>14000000</v>
      </c>
      <c r="F1078" s="14">
        <v>3266666</v>
      </c>
      <c r="G1078" s="16" t="s">
        <v>2029</v>
      </c>
      <c r="H1078" s="28" t="s">
        <v>913</v>
      </c>
      <c r="I1078" s="6">
        <v>46039</v>
      </c>
      <c r="J1078" s="21" t="s">
        <v>1336</v>
      </c>
      <c r="K1078" s="18" t="s">
        <v>943</v>
      </c>
      <c r="L1078" s="23">
        <v>12625000</v>
      </c>
      <c r="M1078" s="23">
        <v>0</v>
      </c>
      <c r="N1078" s="25" t="s">
        <v>1337</v>
      </c>
      <c r="O1078" s="30">
        <f t="shared" si="16"/>
        <v>-1375000</v>
      </c>
    </row>
    <row r="1079" spans="1:17" ht="15" customHeight="1">
      <c r="A1079" s="4" t="s">
        <v>5335</v>
      </c>
      <c r="B1079" s="8">
        <v>46029</v>
      </c>
      <c r="C1079" s="10" t="s">
        <v>255</v>
      </c>
      <c r="D1079" s="12" t="s">
        <v>5336</v>
      </c>
      <c r="E1079" s="14">
        <v>14000000</v>
      </c>
      <c r="F1079" s="14">
        <v>0</v>
      </c>
      <c r="G1079" s="16" t="s">
        <v>2232</v>
      </c>
      <c r="H1079" s="28" t="s">
        <v>913</v>
      </c>
      <c r="I1079" s="6">
        <v>46039</v>
      </c>
      <c r="J1079" s="21" t="s">
        <v>1336</v>
      </c>
      <c r="K1079" s="18" t="s">
        <v>914</v>
      </c>
      <c r="L1079" s="23">
        <v>12625000</v>
      </c>
      <c r="M1079" s="23">
        <v>0</v>
      </c>
      <c r="N1079" s="25" t="s">
        <v>1337</v>
      </c>
      <c r="O1079" s="30">
        <f t="shared" si="16"/>
        <v>-1375000</v>
      </c>
    </row>
    <row r="1080" spans="1:17" ht="15" customHeight="1">
      <c r="A1080" s="4" t="s">
        <v>5561</v>
      </c>
      <c r="B1080" s="8">
        <v>46027</v>
      </c>
      <c r="C1080" s="10" t="s">
        <v>176</v>
      </c>
      <c r="D1080" s="12" t="s">
        <v>5562</v>
      </c>
      <c r="E1080" s="14">
        <v>14000000</v>
      </c>
      <c r="F1080" s="14">
        <v>0</v>
      </c>
      <c r="G1080" s="16" t="s">
        <v>2029</v>
      </c>
      <c r="H1080" s="28" t="s">
        <v>4602</v>
      </c>
      <c r="I1080" s="6">
        <v>46035</v>
      </c>
      <c r="J1080" s="21" t="s">
        <v>53</v>
      </c>
      <c r="K1080" s="18" t="s">
        <v>4603</v>
      </c>
      <c r="L1080" s="23">
        <v>12700000</v>
      </c>
      <c r="M1080" s="23">
        <v>0</v>
      </c>
      <c r="N1080" s="25" t="s">
        <v>546</v>
      </c>
      <c r="O1080" s="30">
        <f t="shared" si="16"/>
        <v>-1300000</v>
      </c>
    </row>
    <row r="1081" spans="1:17" ht="15" customHeight="1">
      <c r="A1081" s="4" t="s">
        <v>798</v>
      </c>
      <c r="B1081" s="8">
        <v>46026</v>
      </c>
      <c r="C1081" s="10" t="s">
        <v>807</v>
      </c>
      <c r="D1081" s="12" t="s">
        <v>848</v>
      </c>
      <c r="E1081" s="14">
        <v>14250000</v>
      </c>
      <c r="F1081" s="14">
        <v>14250000</v>
      </c>
      <c r="G1081" s="16" t="s">
        <v>879</v>
      </c>
      <c r="H1081" s="28" t="s">
        <v>1957</v>
      </c>
      <c r="I1081" s="6">
        <v>46042</v>
      </c>
      <c r="J1081" s="21" t="s">
        <v>1958</v>
      </c>
      <c r="K1081" s="18" t="s">
        <v>1968</v>
      </c>
      <c r="L1081" s="23">
        <v>12994455.84</v>
      </c>
      <c r="M1081" s="23">
        <v>0</v>
      </c>
      <c r="N1081" s="25" t="s">
        <v>1960</v>
      </c>
      <c r="O1081" s="30">
        <f t="shared" si="16"/>
        <v>-1255544.1600000001</v>
      </c>
    </row>
    <row r="1082" spans="1:17" ht="15" customHeight="1">
      <c r="A1082" s="4" t="s">
        <v>20</v>
      </c>
      <c r="B1082" s="8">
        <v>46026</v>
      </c>
      <c r="C1082" s="10" t="s">
        <v>791</v>
      </c>
      <c r="D1082" s="12" t="s">
        <v>25</v>
      </c>
      <c r="E1082" s="14">
        <v>14448000</v>
      </c>
      <c r="F1082" s="14">
        <v>0</v>
      </c>
      <c r="G1082" s="16" t="s">
        <v>793</v>
      </c>
      <c r="H1082" s="28" t="s">
        <v>667</v>
      </c>
      <c r="I1082" s="6">
        <v>46041</v>
      </c>
      <c r="J1082" s="21" t="s">
        <v>1752</v>
      </c>
      <c r="K1082" s="18" t="s">
        <v>668</v>
      </c>
      <c r="L1082" s="23">
        <v>13000000</v>
      </c>
      <c r="M1082" s="23">
        <v>0</v>
      </c>
      <c r="N1082" s="25" t="s">
        <v>1753</v>
      </c>
      <c r="O1082" s="30">
        <f t="shared" si="16"/>
        <v>-1448000</v>
      </c>
    </row>
    <row r="1083" spans="1:17" ht="15" customHeight="1">
      <c r="A1083" s="4" t="s">
        <v>1957</v>
      </c>
      <c r="B1083" s="8">
        <v>46028</v>
      </c>
      <c r="C1083" s="10" t="s">
        <v>2610</v>
      </c>
      <c r="D1083" s="12" t="s">
        <v>1987</v>
      </c>
      <c r="E1083" s="14">
        <v>14596046</v>
      </c>
      <c r="F1083" s="14">
        <v>10517034.199999999</v>
      </c>
      <c r="G1083" s="16" t="s">
        <v>2638</v>
      </c>
      <c r="H1083" s="28" t="s">
        <v>1994</v>
      </c>
      <c r="I1083" s="6">
        <v>46049</v>
      </c>
      <c r="J1083" s="21" t="s">
        <v>3244</v>
      </c>
      <c r="K1083" s="18" t="s">
        <v>3232</v>
      </c>
      <c r="L1083" s="23">
        <v>13466304.18</v>
      </c>
      <c r="M1083" s="23">
        <v>0</v>
      </c>
      <c r="N1083" s="25" t="s">
        <v>3233</v>
      </c>
      <c r="O1083" s="30">
        <f t="shared" si="16"/>
        <v>-1129741.8200000003</v>
      </c>
    </row>
    <row r="1084" spans="1:17" ht="15" customHeight="1">
      <c r="A1084" s="4" t="s">
        <v>416</v>
      </c>
      <c r="B1084" s="8">
        <v>46026</v>
      </c>
      <c r="C1084" s="10" t="s">
        <v>1196</v>
      </c>
      <c r="D1084" s="12" t="s">
        <v>417</v>
      </c>
      <c r="E1084" s="14">
        <v>14709348</v>
      </c>
      <c r="F1084" s="14">
        <v>6050000</v>
      </c>
      <c r="G1084" s="16" t="s">
        <v>1300</v>
      </c>
      <c r="H1084" s="28" t="s">
        <v>1957</v>
      </c>
      <c r="I1084" s="6">
        <v>46063</v>
      </c>
      <c r="J1084" s="21" t="s">
        <v>4231</v>
      </c>
      <c r="K1084" s="18" t="s">
        <v>1970</v>
      </c>
      <c r="L1084" s="23">
        <v>13551539</v>
      </c>
      <c r="M1084" s="23">
        <v>0</v>
      </c>
      <c r="N1084" s="25" t="s">
        <v>4232</v>
      </c>
      <c r="O1084" s="30">
        <f t="shared" si="16"/>
        <v>-1157809</v>
      </c>
    </row>
    <row r="1085" spans="1:17" ht="15" customHeight="1">
      <c r="A1085" s="4" t="s">
        <v>134</v>
      </c>
      <c r="B1085" s="8">
        <v>46025</v>
      </c>
      <c r="C1085" s="10" t="s">
        <v>414</v>
      </c>
      <c r="D1085" s="12" t="s">
        <v>239</v>
      </c>
      <c r="E1085" s="14">
        <v>15000000</v>
      </c>
      <c r="F1085" s="14">
        <v>0</v>
      </c>
      <c r="G1085" s="16" t="s">
        <v>415</v>
      </c>
      <c r="H1085" s="28" t="s">
        <v>5284</v>
      </c>
      <c r="I1085" s="6">
        <v>46037</v>
      </c>
      <c r="J1085" s="21" t="s">
        <v>12</v>
      </c>
      <c r="K1085" s="18" t="s">
        <v>5285</v>
      </c>
      <c r="L1085" s="23">
        <v>13764000</v>
      </c>
      <c r="M1085" s="23">
        <v>0</v>
      </c>
      <c r="N1085" s="25" t="s">
        <v>1030</v>
      </c>
      <c r="O1085" s="30">
        <f t="shared" si="16"/>
        <v>-1236000</v>
      </c>
    </row>
    <row r="1086" spans="1:17" ht="15" customHeight="1">
      <c r="A1086" s="4" t="s">
        <v>67</v>
      </c>
      <c r="B1086" s="8">
        <v>46035</v>
      </c>
      <c r="C1086" s="10" t="s">
        <v>3782</v>
      </c>
      <c r="D1086" s="12" t="s">
        <v>73</v>
      </c>
      <c r="E1086" s="14">
        <v>15000000</v>
      </c>
      <c r="F1086" s="14">
        <v>9174389</v>
      </c>
      <c r="G1086" s="16" t="s">
        <v>3903</v>
      </c>
      <c r="H1086" s="28" t="s">
        <v>5335</v>
      </c>
      <c r="I1086" s="6">
        <v>46041</v>
      </c>
      <c r="J1086" s="21" t="s">
        <v>153</v>
      </c>
      <c r="K1086" s="18" t="s">
        <v>5336</v>
      </c>
      <c r="L1086" s="23">
        <v>13766667</v>
      </c>
      <c r="M1086" s="23">
        <v>-700000</v>
      </c>
      <c r="N1086" s="25" t="s">
        <v>1525</v>
      </c>
      <c r="O1086" s="30">
        <f t="shared" si="16"/>
        <v>-1233333</v>
      </c>
    </row>
    <row r="1087" spans="1:17" ht="15" customHeight="1">
      <c r="A1087" s="4" t="s">
        <v>67</v>
      </c>
      <c r="B1087" s="8">
        <v>46086</v>
      </c>
      <c r="C1087" s="10" t="s">
        <v>4384</v>
      </c>
      <c r="D1087" s="12" t="s">
        <v>73</v>
      </c>
      <c r="E1087" s="14">
        <v>15000000</v>
      </c>
      <c r="F1087" s="14">
        <v>15000000</v>
      </c>
      <c r="G1087" s="16" t="s">
        <v>3903</v>
      </c>
      <c r="H1087" s="28" t="s">
        <v>5284</v>
      </c>
      <c r="I1087" s="6">
        <v>46048</v>
      </c>
      <c r="J1087" s="21" t="s">
        <v>63</v>
      </c>
      <c r="K1087" s="18" t="s">
        <v>5285</v>
      </c>
      <c r="L1087" s="23">
        <v>13818900</v>
      </c>
      <c r="M1087" s="23">
        <v>0</v>
      </c>
      <c r="N1087" s="25" t="s">
        <v>3098</v>
      </c>
      <c r="O1087" s="30">
        <f t="shared" si="16"/>
        <v>-1181100</v>
      </c>
    </row>
    <row r="1088" spans="1:17" ht="15" customHeight="1">
      <c r="A1088" s="4" t="s">
        <v>5284</v>
      </c>
      <c r="B1088" s="8">
        <v>46027</v>
      </c>
      <c r="C1088" s="10" t="s">
        <v>12</v>
      </c>
      <c r="D1088" s="12" t="s">
        <v>5285</v>
      </c>
      <c r="E1088" s="14">
        <v>15000000</v>
      </c>
      <c r="F1088" s="14">
        <v>0</v>
      </c>
      <c r="G1088" s="16" t="s">
        <v>5286</v>
      </c>
      <c r="H1088" s="28" t="s">
        <v>4602</v>
      </c>
      <c r="I1088" s="6">
        <v>46041</v>
      </c>
      <c r="J1088" s="21" t="s">
        <v>345</v>
      </c>
      <c r="K1088" s="18" t="s">
        <v>4603</v>
      </c>
      <c r="L1088" s="23">
        <v>14000000</v>
      </c>
      <c r="M1088" s="23">
        <v>0</v>
      </c>
      <c r="N1088" s="25" t="s">
        <v>1525</v>
      </c>
      <c r="O1088" s="30">
        <f t="shared" si="16"/>
        <v>-1000000</v>
      </c>
    </row>
    <row r="1089" spans="1:15" ht="15" customHeight="1">
      <c r="A1089" s="4" t="s">
        <v>5284</v>
      </c>
      <c r="B1089" s="8">
        <v>46027</v>
      </c>
      <c r="C1089" s="10" t="s">
        <v>18</v>
      </c>
      <c r="D1089" s="12" t="s">
        <v>5285</v>
      </c>
      <c r="E1089" s="14">
        <v>15000000</v>
      </c>
      <c r="F1089" s="14">
        <v>0</v>
      </c>
      <c r="G1089" s="16" t="s">
        <v>5289</v>
      </c>
      <c r="H1089" s="28" t="s">
        <v>5335</v>
      </c>
      <c r="I1089" s="6">
        <v>46049</v>
      </c>
      <c r="J1089" s="21" t="s">
        <v>273</v>
      </c>
      <c r="K1089" s="18" t="s">
        <v>5336</v>
      </c>
      <c r="L1089" s="23">
        <v>14000000</v>
      </c>
      <c r="M1089" s="23">
        <v>0</v>
      </c>
      <c r="N1089" s="25" t="s">
        <v>3146</v>
      </c>
      <c r="O1089" s="30">
        <f t="shared" si="16"/>
        <v>-1000000</v>
      </c>
    </row>
    <row r="1090" spans="1:15" ht="15" customHeight="1">
      <c r="A1090" s="4" t="s">
        <v>5284</v>
      </c>
      <c r="B1090" s="8">
        <v>46027</v>
      </c>
      <c r="C1090" s="10" t="s">
        <v>23</v>
      </c>
      <c r="D1090" s="12" t="s">
        <v>5285</v>
      </c>
      <c r="E1090" s="14">
        <v>15000000</v>
      </c>
      <c r="F1090" s="14">
        <v>0</v>
      </c>
      <c r="G1090" s="16" t="s">
        <v>5289</v>
      </c>
      <c r="H1090" s="28" t="s">
        <v>5561</v>
      </c>
      <c r="I1090" s="6">
        <v>46035</v>
      </c>
      <c r="J1090" s="21" t="s">
        <v>23</v>
      </c>
      <c r="K1090" s="18" t="s">
        <v>5562</v>
      </c>
      <c r="L1090" s="23">
        <v>14000000</v>
      </c>
      <c r="M1090" s="23">
        <v>0</v>
      </c>
      <c r="N1090" s="25" t="s">
        <v>669</v>
      </c>
      <c r="O1090" s="30">
        <f t="shared" si="16"/>
        <v>-1000000</v>
      </c>
    </row>
    <row r="1091" spans="1:15" ht="15" customHeight="1">
      <c r="A1091" s="4" t="s">
        <v>5284</v>
      </c>
      <c r="B1091" s="8">
        <v>46027</v>
      </c>
      <c r="C1091" s="10" t="s">
        <v>33</v>
      </c>
      <c r="D1091" s="12" t="s">
        <v>5285</v>
      </c>
      <c r="E1091" s="14">
        <v>15000000</v>
      </c>
      <c r="F1091" s="14">
        <v>0</v>
      </c>
      <c r="G1091" s="16" t="s">
        <v>5297</v>
      </c>
      <c r="H1091" s="28" t="s">
        <v>20</v>
      </c>
      <c r="I1091" s="6">
        <v>46053</v>
      </c>
      <c r="J1091" s="21" t="s">
        <v>3996</v>
      </c>
      <c r="K1091" s="18" t="s">
        <v>25</v>
      </c>
      <c r="L1091" s="23">
        <v>14448000</v>
      </c>
      <c r="M1091" s="23">
        <v>0</v>
      </c>
      <c r="N1091" s="25" t="s">
        <v>3997</v>
      </c>
      <c r="O1091" s="30">
        <f t="shared" ref="O1091:O1154" si="17">+L1091-E1091</f>
        <v>-552000</v>
      </c>
    </row>
    <row r="1092" spans="1:15" ht="15" customHeight="1">
      <c r="A1092" s="4" t="s">
        <v>5284</v>
      </c>
      <c r="B1092" s="8">
        <v>46027</v>
      </c>
      <c r="C1092" s="10" t="s">
        <v>37</v>
      </c>
      <c r="D1092" s="12" t="s">
        <v>5285</v>
      </c>
      <c r="E1092" s="14">
        <v>15000000</v>
      </c>
      <c r="F1092" s="14">
        <v>0</v>
      </c>
      <c r="G1092" s="16" t="s">
        <v>5300</v>
      </c>
      <c r="H1092" s="28" t="s">
        <v>5284</v>
      </c>
      <c r="I1092" s="6">
        <v>46073</v>
      </c>
      <c r="J1092" s="21" t="s">
        <v>81</v>
      </c>
      <c r="K1092" s="18" t="s">
        <v>5328</v>
      </c>
      <c r="L1092" s="23">
        <v>14667736</v>
      </c>
      <c r="M1092" s="23">
        <v>0</v>
      </c>
      <c r="N1092" s="25" t="s">
        <v>6406</v>
      </c>
      <c r="O1092" s="30">
        <f t="shared" si="17"/>
        <v>-332264</v>
      </c>
    </row>
    <row r="1093" spans="1:15" ht="15" customHeight="1">
      <c r="A1093" s="4" t="s">
        <v>5284</v>
      </c>
      <c r="B1093" s="8">
        <v>46027</v>
      </c>
      <c r="C1093" s="10" t="s">
        <v>40</v>
      </c>
      <c r="D1093" s="12" t="s">
        <v>5285</v>
      </c>
      <c r="E1093" s="14">
        <v>15000000</v>
      </c>
      <c r="F1093" s="14">
        <v>12250000</v>
      </c>
      <c r="G1093" s="16" t="s">
        <v>2869</v>
      </c>
      <c r="H1093" s="28" t="s">
        <v>4246</v>
      </c>
      <c r="I1093" s="6">
        <v>46106</v>
      </c>
      <c r="J1093" s="21" t="s">
        <v>5815</v>
      </c>
      <c r="K1093" s="18" t="s">
        <v>4247</v>
      </c>
      <c r="L1093" s="23">
        <v>14881200</v>
      </c>
      <c r="M1093" s="23">
        <v>0</v>
      </c>
      <c r="N1093" s="25" t="s">
        <v>5744</v>
      </c>
      <c r="O1093" s="30">
        <f t="shared" si="17"/>
        <v>-118800</v>
      </c>
    </row>
    <row r="1094" spans="1:15" ht="15" customHeight="1">
      <c r="A1094" s="4" t="s">
        <v>5284</v>
      </c>
      <c r="B1094" s="8">
        <v>46029</v>
      </c>
      <c r="C1094" s="10" t="s">
        <v>49</v>
      </c>
      <c r="D1094" s="12" t="s">
        <v>5285</v>
      </c>
      <c r="E1094" s="14">
        <v>15000000</v>
      </c>
      <c r="F1094" s="14">
        <v>1236000</v>
      </c>
      <c r="G1094" s="16" t="s">
        <v>2339</v>
      </c>
      <c r="H1094" s="28" t="s">
        <v>134</v>
      </c>
      <c r="I1094" s="6">
        <v>46037</v>
      </c>
      <c r="J1094" s="21" t="s">
        <v>923</v>
      </c>
      <c r="K1094" s="18" t="s">
        <v>239</v>
      </c>
      <c r="L1094" s="23">
        <v>15000000</v>
      </c>
      <c r="M1094" s="23">
        <v>0</v>
      </c>
      <c r="N1094" s="25" t="s">
        <v>924</v>
      </c>
      <c r="O1094" s="30">
        <f t="shared" si="17"/>
        <v>0</v>
      </c>
    </row>
    <row r="1095" spans="1:15" ht="15" customHeight="1">
      <c r="A1095" s="4" t="s">
        <v>5284</v>
      </c>
      <c r="B1095" s="8">
        <v>46029</v>
      </c>
      <c r="C1095" s="10" t="s">
        <v>53</v>
      </c>
      <c r="D1095" s="12" t="s">
        <v>5285</v>
      </c>
      <c r="E1095" s="14">
        <v>15000000</v>
      </c>
      <c r="F1095" s="14">
        <v>0</v>
      </c>
      <c r="G1095" s="16" t="s">
        <v>2866</v>
      </c>
      <c r="H1095" s="28" t="s">
        <v>5284</v>
      </c>
      <c r="I1095" s="6">
        <v>46037</v>
      </c>
      <c r="J1095" s="21" t="s">
        <v>18</v>
      </c>
      <c r="K1095" s="18" t="s">
        <v>5285</v>
      </c>
      <c r="L1095" s="23">
        <v>15000000</v>
      </c>
      <c r="M1095" s="23">
        <v>0</v>
      </c>
      <c r="N1095" s="25" t="s">
        <v>1038</v>
      </c>
      <c r="O1095" s="30">
        <f t="shared" si="17"/>
        <v>0</v>
      </c>
    </row>
    <row r="1096" spans="1:15" ht="15" customHeight="1">
      <c r="A1096" s="4" t="s">
        <v>5284</v>
      </c>
      <c r="B1096" s="8">
        <v>46029</v>
      </c>
      <c r="C1096" s="10" t="s">
        <v>60</v>
      </c>
      <c r="D1096" s="12" t="s">
        <v>5285</v>
      </c>
      <c r="E1096" s="14">
        <v>15000000</v>
      </c>
      <c r="F1096" s="14">
        <v>14510800</v>
      </c>
      <c r="G1096" s="16" t="s">
        <v>2986</v>
      </c>
      <c r="H1096" s="28" t="s">
        <v>5284</v>
      </c>
      <c r="I1096" s="6">
        <v>46038</v>
      </c>
      <c r="J1096" s="21" t="s">
        <v>28</v>
      </c>
      <c r="K1096" s="18" t="s">
        <v>5285</v>
      </c>
      <c r="L1096" s="23">
        <v>15000000</v>
      </c>
      <c r="M1096" s="23">
        <v>0</v>
      </c>
      <c r="N1096" s="25" t="s">
        <v>1154</v>
      </c>
      <c r="O1096" s="30">
        <f t="shared" si="17"/>
        <v>0</v>
      </c>
    </row>
    <row r="1097" spans="1:15" ht="15" customHeight="1">
      <c r="A1097" s="4" t="s">
        <v>5284</v>
      </c>
      <c r="B1097" s="8">
        <v>46029</v>
      </c>
      <c r="C1097" s="10" t="s">
        <v>63</v>
      </c>
      <c r="D1097" s="12" t="s">
        <v>5285</v>
      </c>
      <c r="E1097" s="14">
        <v>15000000</v>
      </c>
      <c r="F1097" s="14">
        <v>1181100</v>
      </c>
      <c r="G1097" s="16" t="s">
        <v>3017</v>
      </c>
      <c r="H1097" s="28" t="s">
        <v>5284</v>
      </c>
      <c r="I1097" s="6">
        <v>46038</v>
      </c>
      <c r="J1097" s="21" t="s">
        <v>33</v>
      </c>
      <c r="K1097" s="18" t="s">
        <v>5285</v>
      </c>
      <c r="L1097" s="23">
        <v>15000000</v>
      </c>
      <c r="M1097" s="23">
        <v>0</v>
      </c>
      <c r="N1097" s="25" t="s">
        <v>1184</v>
      </c>
      <c r="O1097" s="30">
        <f t="shared" si="17"/>
        <v>0</v>
      </c>
    </row>
    <row r="1098" spans="1:15" ht="15" customHeight="1">
      <c r="A1098" s="4" t="s">
        <v>5284</v>
      </c>
      <c r="B1098" s="8">
        <v>46029</v>
      </c>
      <c r="C1098" s="10" t="s">
        <v>66</v>
      </c>
      <c r="D1098" s="12" t="s">
        <v>5285</v>
      </c>
      <c r="E1098" s="14">
        <v>15000000</v>
      </c>
      <c r="F1098" s="14">
        <v>0</v>
      </c>
      <c r="G1098" s="16" t="s">
        <v>2747</v>
      </c>
      <c r="H1098" s="28" t="s">
        <v>5284</v>
      </c>
      <c r="I1098" s="6">
        <v>46039</v>
      </c>
      <c r="J1098" s="21" t="s">
        <v>40</v>
      </c>
      <c r="K1098" s="18" t="s">
        <v>5285</v>
      </c>
      <c r="L1098" s="23">
        <v>15000000</v>
      </c>
      <c r="M1098" s="23">
        <v>0</v>
      </c>
      <c r="N1098" s="25" t="s">
        <v>1488</v>
      </c>
      <c r="O1098" s="30">
        <f t="shared" si="17"/>
        <v>0</v>
      </c>
    </row>
    <row r="1099" spans="1:15" ht="15" customHeight="1">
      <c r="A1099" s="4" t="s">
        <v>5284</v>
      </c>
      <c r="B1099" s="8">
        <v>46029</v>
      </c>
      <c r="C1099" s="10" t="s">
        <v>74</v>
      </c>
      <c r="D1099" s="12" t="s">
        <v>5285</v>
      </c>
      <c r="E1099" s="14">
        <v>15000000</v>
      </c>
      <c r="F1099" s="14">
        <v>0</v>
      </c>
      <c r="G1099" s="16" t="s">
        <v>5323</v>
      </c>
      <c r="H1099" s="28" t="s">
        <v>5284</v>
      </c>
      <c r="I1099" s="6">
        <v>46042</v>
      </c>
      <c r="J1099" s="21" t="s">
        <v>49</v>
      </c>
      <c r="K1099" s="18" t="s">
        <v>5285</v>
      </c>
      <c r="L1099" s="23">
        <v>15000000</v>
      </c>
      <c r="M1099" s="23">
        <v>0</v>
      </c>
      <c r="N1099" s="25" t="s">
        <v>1787</v>
      </c>
      <c r="O1099" s="30">
        <f t="shared" si="17"/>
        <v>0</v>
      </c>
    </row>
    <row r="1100" spans="1:15" ht="15" customHeight="1">
      <c r="A1100" s="4" t="s">
        <v>5561</v>
      </c>
      <c r="B1100" s="8">
        <v>46026</v>
      </c>
      <c r="C1100" s="10" t="s">
        <v>153</v>
      </c>
      <c r="D1100" s="12" t="s">
        <v>5562</v>
      </c>
      <c r="E1100" s="14">
        <v>15000000</v>
      </c>
      <c r="F1100" s="14">
        <v>0</v>
      </c>
      <c r="G1100" s="16" t="s">
        <v>4630</v>
      </c>
      <c r="H1100" s="28" t="s">
        <v>5284</v>
      </c>
      <c r="I1100" s="6">
        <v>46042</v>
      </c>
      <c r="J1100" s="21" t="s">
        <v>53</v>
      </c>
      <c r="K1100" s="18" t="s">
        <v>5285</v>
      </c>
      <c r="L1100" s="23">
        <v>15000000</v>
      </c>
      <c r="M1100" s="23">
        <v>0</v>
      </c>
      <c r="N1100" s="25" t="s">
        <v>1802</v>
      </c>
      <c r="O1100" s="30">
        <f t="shared" si="17"/>
        <v>0</v>
      </c>
    </row>
    <row r="1101" spans="1:15" ht="15" customHeight="1">
      <c r="H1101" s="28" t="s">
        <v>5284</v>
      </c>
      <c r="I1101" s="6">
        <v>46049</v>
      </c>
      <c r="J1101" s="21" t="s">
        <v>66</v>
      </c>
      <c r="K1101" s="18" t="s">
        <v>5285</v>
      </c>
      <c r="L1101" s="23">
        <v>15000000</v>
      </c>
      <c r="M1101" s="23">
        <v>0</v>
      </c>
      <c r="N1101" s="25" t="s">
        <v>3218</v>
      </c>
      <c r="O1101" s="30">
        <f t="shared" si="17"/>
        <v>15000000</v>
      </c>
    </row>
    <row r="1102" spans="1:15" ht="15" customHeight="1">
      <c r="H1102" s="28" t="s">
        <v>5284</v>
      </c>
      <c r="I1102" s="6">
        <v>46050</v>
      </c>
      <c r="J1102" s="21" t="s">
        <v>70</v>
      </c>
      <c r="K1102" s="18" t="s">
        <v>5285</v>
      </c>
      <c r="L1102" s="23">
        <v>15000000</v>
      </c>
      <c r="M1102" s="23">
        <v>0</v>
      </c>
      <c r="N1102" s="25" t="s">
        <v>3369</v>
      </c>
      <c r="O1102" s="30">
        <f t="shared" si="17"/>
        <v>15000000</v>
      </c>
    </row>
    <row r="1103" spans="1:15" ht="15" customHeight="1">
      <c r="H1103" s="28" t="s">
        <v>5561</v>
      </c>
      <c r="I1103" s="6">
        <v>46036</v>
      </c>
      <c r="J1103" s="21" t="s">
        <v>53</v>
      </c>
      <c r="K1103" s="18" t="s">
        <v>5562</v>
      </c>
      <c r="L1103" s="23">
        <v>15000000</v>
      </c>
      <c r="M1103" s="23">
        <v>0</v>
      </c>
      <c r="N1103" s="25" t="s">
        <v>6125</v>
      </c>
      <c r="O1103" s="30">
        <f t="shared" si="17"/>
        <v>15000000</v>
      </c>
    </row>
    <row r="1104" spans="1:15" ht="15" customHeight="1">
      <c r="H1104" s="28" t="s">
        <v>5561</v>
      </c>
      <c r="I1104" s="6">
        <v>46047</v>
      </c>
      <c r="J1104" s="21" t="s">
        <v>298</v>
      </c>
      <c r="K1104" s="18" t="s">
        <v>5562</v>
      </c>
      <c r="L1104" s="23">
        <v>15080000</v>
      </c>
      <c r="M1104" s="23">
        <v>0</v>
      </c>
      <c r="N1104" s="25" t="s">
        <v>6241</v>
      </c>
      <c r="O1104" s="30">
        <f t="shared" si="17"/>
        <v>15080000</v>
      </c>
    </row>
    <row r="1105" spans="1:15" ht="15" customHeight="1">
      <c r="H1105" s="28" t="s">
        <v>1957</v>
      </c>
      <c r="I1105" s="6">
        <v>46042</v>
      </c>
      <c r="J1105" s="21" t="s">
        <v>1958</v>
      </c>
      <c r="K1105" s="18" t="s">
        <v>1981</v>
      </c>
      <c r="L1105" s="23">
        <v>15194396</v>
      </c>
      <c r="M1105" s="23">
        <v>0</v>
      </c>
      <c r="N1105" s="25" t="s">
        <v>1960</v>
      </c>
      <c r="O1105" s="30">
        <f t="shared" si="17"/>
        <v>15194396</v>
      </c>
    </row>
    <row r="1106" spans="1:15" ht="15" customHeight="1">
      <c r="A1106" s="4" t="s">
        <v>5785</v>
      </c>
      <c r="B1106" s="8">
        <v>46043</v>
      </c>
      <c r="C1106" s="10" t="s">
        <v>74</v>
      </c>
      <c r="D1106" s="12" t="s">
        <v>5789</v>
      </c>
      <c r="E1106" s="14">
        <v>15233326</v>
      </c>
      <c r="F1106" s="14">
        <v>0</v>
      </c>
      <c r="G1106" s="16" t="s">
        <v>5818</v>
      </c>
      <c r="H1106" s="28" t="s">
        <v>5785</v>
      </c>
      <c r="I1106" s="6">
        <v>46053</v>
      </c>
      <c r="J1106" s="21" t="s">
        <v>60</v>
      </c>
      <c r="K1106" s="18" t="s">
        <v>5789</v>
      </c>
      <c r="L1106" s="23">
        <v>15233326</v>
      </c>
      <c r="M1106" s="23">
        <v>0</v>
      </c>
      <c r="N1106" s="25" t="s">
        <v>6290</v>
      </c>
      <c r="O1106" s="30">
        <f t="shared" si="17"/>
        <v>0</v>
      </c>
    </row>
    <row r="1107" spans="1:15" ht="15" customHeight="1">
      <c r="A1107" s="4" t="s">
        <v>5561</v>
      </c>
      <c r="B1107" s="8">
        <v>46038</v>
      </c>
      <c r="C1107" s="10" t="s">
        <v>247</v>
      </c>
      <c r="D1107" s="12" t="s">
        <v>5562</v>
      </c>
      <c r="E1107" s="14">
        <v>15236735</v>
      </c>
      <c r="F1107" s="14">
        <v>156735</v>
      </c>
      <c r="G1107" s="16" t="s">
        <v>5010</v>
      </c>
      <c r="H1107" s="28" t="s">
        <v>67</v>
      </c>
      <c r="I1107" s="6">
        <v>46098</v>
      </c>
      <c r="J1107" s="21" t="s">
        <v>5380</v>
      </c>
      <c r="K1107" s="18" t="s">
        <v>1251</v>
      </c>
      <c r="L1107" s="23">
        <v>15780523</v>
      </c>
      <c r="M1107" s="23">
        <v>0</v>
      </c>
      <c r="N1107" s="25" t="s">
        <v>5381</v>
      </c>
      <c r="O1107" s="30">
        <f t="shared" si="17"/>
        <v>543788</v>
      </c>
    </row>
    <row r="1108" spans="1:15" ht="15" customHeight="1">
      <c r="A1108" s="4" t="s">
        <v>67</v>
      </c>
      <c r="B1108" s="8">
        <v>46080</v>
      </c>
      <c r="C1108" s="10" t="s">
        <v>4341</v>
      </c>
      <c r="D1108" s="12" t="s">
        <v>1247</v>
      </c>
      <c r="E1108" s="14">
        <v>15973340</v>
      </c>
      <c r="F1108" s="14">
        <v>15973340</v>
      </c>
      <c r="G1108" s="16" t="s">
        <v>4383</v>
      </c>
      <c r="H1108" s="28" t="s">
        <v>1957</v>
      </c>
      <c r="I1108" s="6">
        <v>46101</v>
      </c>
      <c r="J1108" s="21" t="s">
        <v>5466</v>
      </c>
      <c r="K1108" s="18" t="s">
        <v>1968</v>
      </c>
      <c r="L1108" s="23">
        <v>15825835.65</v>
      </c>
      <c r="M1108" s="23">
        <v>0</v>
      </c>
      <c r="N1108" s="25" t="s">
        <v>5467</v>
      </c>
      <c r="O1108" s="30">
        <f t="shared" si="17"/>
        <v>-147504.34999999963</v>
      </c>
    </row>
    <row r="1109" spans="1:15" ht="15" customHeight="1">
      <c r="A1109" s="4" t="s">
        <v>5561</v>
      </c>
      <c r="B1109" s="8">
        <v>46027</v>
      </c>
      <c r="C1109" s="10" t="s">
        <v>200</v>
      </c>
      <c r="D1109" s="12" t="s">
        <v>5562</v>
      </c>
      <c r="E1109" s="14">
        <v>16000000</v>
      </c>
      <c r="F1109" s="14">
        <v>0</v>
      </c>
      <c r="G1109" s="16" t="s">
        <v>2014</v>
      </c>
      <c r="H1109" s="28" t="s">
        <v>5561</v>
      </c>
      <c r="I1109" s="6">
        <v>46049</v>
      </c>
      <c r="J1109" s="21" t="s">
        <v>303</v>
      </c>
      <c r="K1109" s="18" t="s">
        <v>5562</v>
      </c>
      <c r="L1109" s="23">
        <v>16000000</v>
      </c>
      <c r="M1109" s="23">
        <v>0</v>
      </c>
      <c r="N1109" s="25" t="s">
        <v>3146</v>
      </c>
      <c r="O1109" s="30">
        <f t="shared" si="17"/>
        <v>0</v>
      </c>
    </row>
    <row r="1110" spans="1:15" ht="15" customHeight="1">
      <c r="A1110" s="4" t="s">
        <v>913</v>
      </c>
      <c r="B1110" s="8">
        <v>46029</v>
      </c>
      <c r="C1110" s="10" t="s">
        <v>2912</v>
      </c>
      <c r="D1110" s="12" t="s">
        <v>943</v>
      </c>
      <c r="E1110" s="14">
        <v>16075000</v>
      </c>
      <c r="F1110" s="14">
        <v>0</v>
      </c>
      <c r="G1110" s="16" t="s">
        <v>3022</v>
      </c>
      <c r="H1110" s="28" t="s">
        <v>913</v>
      </c>
      <c r="I1110" s="6">
        <v>46050</v>
      </c>
      <c r="J1110" s="21" t="s">
        <v>3368</v>
      </c>
      <c r="K1110" s="18" t="s">
        <v>943</v>
      </c>
      <c r="L1110" s="23">
        <v>16075000</v>
      </c>
      <c r="M1110" s="23">
        <v>0</v>
      </c>
      <c r="N1110" s="25" t="s">
        <v>3369</v>
      </c>
      <c r="O1110" s="30">
        <f t="shared" si="17"/>
        <v>0</v>
      </c>
    </row>
    <row r="1111" spans="1:15" ht="15" customHeight="1">
      <c r="A1111" s="4" t="s">
        <v>913</v>
      </c>
      <c r="B1111" s="8">
        <v>46029</v>
      </c>
      <c r="C1111" s="10" t="s">
        <v>2912</v>
      </c>
      <c r="D1111" s="12" t="s">
        <v>914</v>
      </c>
      <c r="E1111" s="14">
        <v>16075000</v>
      </c>
      <c r="F1111" s="14">
        <v>0</v>
      </c>
      <c r="G1111" s="16" t="s">
        <v>3022</v>
      </c>
      <c r="H1111" s="28" t="s">
        <v>913</v>
      </c>
      <c r="I1111" s="6">
        <v>46050</v>
      </c>
      <c r="J1111" s="21" t="s">
        <v>3368</v>
      </c>
      <c r="K1111" s="18" t="s">
        <v>914</v>
      </c>
      <c r="L1111" s="23">
        <v>16075000</v>
      </c>
      <c r="M1111" s="23">
        <v>0</v>
      </c>
      <c r="N1111" s="25" t="s">
        <v>3369</v>
      </c>
      <c r="O1111" s="30">
        <f t="shared" si="17"/>
        <v>0</v>
      </c>
    </row>
    <row r="1112" spans="1:15" ht="15" customHeight="1">
      <c r="A1112" s="4" t="s">
        <v>5284</v>
      </c>
      <c r="B1112" s="8">
        <v>46062</v>
      </c>
      <c r="C1112" s="10" t="s">
        <v>81</v>
      </c>
      <c r="D1112" s="12" t="s">
        <v>5285</v>
      </c>
      <c r="E1112" s="14">
        <v>16300000</v>
      </c>
      <c r="F1112" s="14">
        <v>16300000</v>
      </c>
      <c r="G1112" s="16" t="s">
        <v>5272</v>
      </c>
      <c r="H1112" s="28" t="s">
        <v>67</v>
      </c>
      <c r="I1112" s="6">
        <v>46106</v>
      </c>
      <c r="J1112" s="21" t="s">
        <v>5733</v>
      </c>
      <c r="K1112" s="18" t="s">
        <v>1618</v>
      </c>
      <c r="L1112" s="23">
        <v>16081250</v>
      </c>
      <c r="M1112" s="23">
        <v>0</v>
      </c>
      <c r="N1112" s="25" t="s">
        <v>5734</v>
      </c>
      <c r="O1112" s="30">
        <f t="shared" si="17"/>
        <v>-218750</v>
      </c>
    </row>
    <row r="1113" spans="1:15" ht="15" customHeight="1">
      <c r="H1113" s="28" t="s">
        <v>416</v>
      </c>
      <c r="I1113" s="6">
        <v>46051</v>
      </c>
      <c r="J1113" s="21" t="s">
        <v>3608</v>
      </c>
      <c r="K1113" s="18" t="s">
        <v>1145</v>
      </c>
      <c r="L1113" s="23">
        <v>16183995</v>
      </c>
      <c r="M1113" s="23">
        <v>0</v>
      </c>
      <c r="N1113" s="25" t="s">
        <v>3609</v>
      </c>
      <c r="O1113" s="30">
        <f t="shared" si="17"/>
        <v>16183995</v>
      </c>
    </row>
    <row r="1114" spans="1:15" ht="15" customHeight="1">
      <c r="A1114" s="4" t="s">
        <v>5335</v>
      </c>
      <c r="B1114" s="8">
        <v>46028</v>
      </c>
      <c r="C1114" s="10" t="s">
        <v>81</v>
      </c>
      <c r="D1114" s="12" t="s">
        <v>5336</v>
      </c>
      <c r="E1114" s="14">
        <v>16400000</v>
      </c>
      <c r="F1114" s="14">
        <v>0</v>
      </c>
      <c r="G1114" s="16" t="s">
        <v>4630</v>
      </c>
      <c r="H1114" s="28" t="s">
        <v>5335</v>
      </c>
      <c r="I1114" s="6">
        <v>46038</v>
      </c>
      <c r="J1114" s="21" t="s">
        <v>105</v>
      </c>
      <c r="K1114" s="18" t="s">
        <v>5336</v>
      </c>
      <c r="L1114" s="23">
        <v>16400000</v>
      </c>
      <c r="M1114" s="23">
        <v>0</v>
      </c>
      <c r="N1114" s="25" t="s">
        <v>6154</v>
      </c>
      <c r="O1114" s="30">
        <f t="shared" si="17"/>
        <v>0</v>
      </c>
    </row>
    <row r="1115" spans="1:15" ht="15" customHeight="1">
      <c r="H1115" s="28" t="s">
        <v>1957</v>
      </c>
      <c r="I1115" s="6">
        <v>46072</v>
      </c>
      <c r="J1115" s="21" t="s">
        <v>4542</v>
      </c>
      <c r="K1115" s="18" t="s">
        <v>1968</v>
      </c>
      <c r="L1115" s="23">
        <v>16431966.84</v>
      </c>
      <c r="M1115" s="23">
        <v>0</v>
      </c>
      <c r="N1115" s="25" t="s">
        <v>4543</v>
      </c>
      <c r="O1115" s="30">
        <f t="shared" si="17"/>
        <v>16431966.84</v>
      </c>
    </row>
    <row r="1116" spans="1:15" ht="15" customHeight="1">
      <c r="A1116" s="4" t="s">
        <v>5561</v>
      </c>
      <c r="B1116" s="8">
        <v>46026</v>
      </c>
      <c r="C1116" s="10" t="s">
        <v>144</v>
      </c>
      <c r="D1116" s="12" t="s">
        <v>5562</v>
      </c>
      <c r="E1116" s="14">
        <v>16500000</v>
      </c>
      <c r="F1116" s="14">
        <v>0</v>
      </c>
      <c r="G1116" s="16" t="s">
        <v>4630</v>
      </c>
      <c r="H1116" s="28" t="s">
        <v>5561</v>
      </c>
      <c r="I1116" s="6">
        <v>46039</v>
      </c>
      <c r="J1116" s="21" t="s">
        <v>128</v>
      </c>
      <c r="K1116" s="18" t="s">
        <v>5562</v>
      </c>
      <c r="L1116" s="23">
        <v>16500000</v>
      </c>
      <c r="M1116" s="23">
        <v>0</v>
      </c>
      <c r="N1116" s="25" t="s">
        <v>6142</v>
      </c>
      <c r="O1116" s="30">
        <f t="shared" si="17"/>
        <v>0</v>
      </c>
    </row>
    <row r="1117" spans="1:15" ht="15" customHeight="1">
      <c r="A1117" s="4" t="s">
        <v>67</v>
      </c>
      <c r="B1117" s="8">
        <v>46087</v>
      </c>
      <c r="C1117" s="10" t="s">
        <v>4417</v>
      </c>
      <c r="D1117" s="12" t="s">
        <v>1253</v>
      </c>
      <c r="E1117" s="14">
        <v>17009151</v>
      </c>
      <c r="F1117" s="14">
        <v>17009151</v>
      </c>
      <c r="G1117" s="16" t="s">
        <v>4440</v>
      </c>
      <c r="H1117" s="28" t="s">
        <v>1957</v>
      </c>
      <c r="I1117" s="6">
        <v>46042</v>
      </c>
      <c r="J1117" s="21" t="s">
        <v>1958</v>
      </c>
      <c r="K1117" s="18" t="s">
        <v>1979</v>
      </c>
      <c r="L1117" s="23">
        <v>16602290</v>
      </c>
      <c r="M1117" s="23">
        <v>0</v>
      </c>
      <c r="N1117" s="25" t="s">
        <v>1960</v>
      </c>
      <c r="O1117" s="30">
        <f t="shared" si="17"/>
        <v>-406861</v>
      </c>
    </row>
    <row r="1118" spans="1:15" ht="15" customHeight="1">
      <c r="H1118" s="28" t="s">
        <v>4246</v>
      </c>
      <c r="I1118" s="6">
        <v>46106</v>
      </c>
      <c r="J1118" s="21" t="s">
        <v>5619</v>
      </c>
      <c r="K1118" s="18" t="s">
        <v>4247</v>
      </c>
      <c r="L1118" s="23">
        <v>17115465</v>
      </c>
      <c r="M1118" s="23">
        <v>0</v>
      </c>
      <c r="N1118" s="25" t="s">
        <v>5617</v>
      </c>
      <c r="O1118" s="30">
        <f t="shared" si="17"/>
        <v>17115465</v>
      </c>
    </row>
    <row r="1119" spans="1:15" ht="15" customHeight="1">
      <c r="A1119" s="4" t="s">
        <v>5284</v>
      </c>
      <c r="B1119" s="8">
        <v>46027</v>
      </c>
      <c r="C1119" s="10" t="s">
        <v>44</v>
      </c>
      <c r="D1119" s="12" t="s">
        <v>5285</v>
      </c>
      <c r="E1119" s="14">
        <v>17675000</v>
      </c>
      <c r="F1119" s="14">
        <v>0</v>
      </c>
      <c r="G1119" s="16" t="s">
        <v>5305</v>
      </c>
      <c r="H1119" s="28" t="s">
        <v>5284</v>
      </c>
      <c r="I1119" s="6">
        <v>46042</v>
      </c>
      <c r="J1119" s="21" t="s">
        <v>44</v>
      </c>
      <c r="K1119" s="18" t="s">
        <v>5285</v>
      </c>
      <c r="L1119" s="23">
        <v>17675000</v>
      </c>
      <c r="M1119" s="23">
        <v>0</v>
      </c>
      <c r="N1119" s="25" t="s">
        <v>1783</v>
      </c>
      <c r="O1119" s="30">
        <f t="shared" si="17"/>
        <v>0</v>
      </c>
    </row>
    <row r="1120" spans="1:15" ht="15" customHeight="1">
      <c r="A1120" s="4" t="s">
        <v>913</v>
      </c>
      <c r="B1120" s="8">
        <v>46029</v>
      </c>
      <c r="C1120" s="10" t="s">
        <v>2914</v>
      </c>
      <c r="D1120" s="12" t="s">
        <v>914</v>
      </c>
      <c r="E1120" s="14">
        <v>17685000</v>
      </c>
      <c r="F1120" s="14">
        <v>0</v>
      </c>
      <c r="G1120" s="16" t="s">
        <v>3027</v>
      </c>
      <c r="H1120" s="28" t="s">
        <v>913</v>
      </c>
      <c r="I1120" s="6">
        <v>46042</v>
      </c>
      <c r="J1120" s="21" t="s">
        <v>1801</v>
      </c>
      <c r="K1120" s="18" t="s">
        <v>943</v>
      </c>
      <c r="L1120" s="23">
        <v>17685000</v>
      </c>
      <c r="M1120" s="23">
        <v>0</v>
      </c>
      <c r="N1120" s="25" t="s">
        <v>1802</v>
      </c>
      <c r="O1120" s="30">
        <f t="shared" si="17"/>
        <v>0</v>
      </c>
    </row>
    <row r="1121" spans="1:15" ht="15" customHeight="1">
      <c r="A1121" s="4" t="s">
        <v>913</v>
      </c>
      <c r="B1121" s="8">
        <v>46029</v>
      </c>
      <c r="C1121" s="10" t="s">
        <v>2914</v>
      </c>
      <c r="D1121" s="12" t="s">
        <v>943</v>
      </c>
      <c r="E1121" s="14">
        <v>17685000</v>
      </c>
      <c r="F1121" s="14">
        <v>0</v>
      </c>
      <c r="G1121" s="16" t="s">
        <v>3027</v>
      </c>
      <c r="H1121" s="28" t="s">
        <v>913</v>
      </c>
      <c r="I1121" s="6">
        <v>46042</v>
      </c>
      <c r="J1121" s="21" t="s">
        <v>1801</v>
      </c>
      <c r="K1121" s="18" t="s">
        <v>914</v>
      </c>
      <c r="L1121" s="23">
        <v>17685000</v>
      </c>
      <c r="M1121" s="23">
        <v>0</v>
      </c>
      <c r="N1121" s="25" t="s">
        <v>1802</v>
      </c>
      <c r="O1121" s="30">
        <f t="shared" si="17"/>
        <v>0</v>
      </c>
    </row>
    <row r="1122" spans="1:15" ht="15" customHeight="1">
      <c r="H1122" s="28" t="s">
        <v>1957</v>
      </c>
      <c r="I1122" s="6">
        <v>46048</v>
      </c>
      <c r="J1122" s="21" t="s">
        <v>2978</v>
      </c>
      <c r="K1122" s="18" t="s">
        <v>2327</v>
      </c>
      <c r="L1122" s="23">
        <v>18284000</v>
      </c>
      <c r="M1122" s="23">
        <v>0</v>
      </c>
      <c r="N1122" s="25" t="s">
        <v>2979</v>
      </c>
      <c r="O1122" s="30">
        <f t="shared" si="17"/>
        <v>18284000</v>
      </c>
    </row>
    <row r="1123" spans="1:15" ht="15" customHeight="1">
      <c r="A1123" s="4" t="s">
        <v>667</v>
      </c>
      <c r="B1123" s="8">
        <v>46027</v>
      </c>
      <c r="C1123" s="10" t="s">
        <v>2459</v>
      </c>
      <c r="D1123" s="12" t="s">
        <v>668</v>
      </c>
      <c r="E1123" s="14">
        <v>18300000</v>
      </c>
      <c r="F1123" s="14">
        <v>0</v>
      </c>
      <c r="G1123" s="16" t="s">
        <v>2457</v>
      </c>
      <c r="H1123" s="28" t="s">
        <v>667</v>
      </c>
      <c r="I1123" s="6">
        <v>46041</v>
      </c>
      <c r="J1123" s="21" t="s">
        <v>1748</v>
      </c>
      <c r="K1123" s="18" t="s">
        <v>668</v>
      </c>
      <c r="L1123" s="23">
        <v>18300000</v>
      </c>
      <c r="M1123" s="23">
        <v>0</v>
      </c>
      <c r="N1123" s="25" t="s">
        <v>1525</v>
      </c>
      <c r="O1123" s="30">
        <f t="shared" si="17"/>
        <v>0</v>
      </c>
    </row>
    <row r="1124" spans="1:15" ht="15" customHeight="1">
      <c r="A1124" s="4" t="s">
        <v>323</v>
      </c>
      <c r="B1124" s="8">
        <v>46026</v>
      </c>
      <c r="C1124" s="10" t="s">
        <v>807</v>
      </c>
      <c r="D1124" s="12" t="s">
        <v>324</v>
      </c>
      <c r="E1124" s="14">
        <v>18645000</v>
      </c>
      <c r="F1124" s="14">
        <v>18645000</v>
      </c>
      <c r="G1124" s="16" t="s">
        <v>879</v>
      </c>
      <c r="O1124" s="30">
        <f t="shared" si="17"/>
        <v>-18645000</v>
      </c>
    </row>
    <row r="1125" spans="1:15" ht="15" customHeight="1">
      <c r="A1125" s="4" t="s">
        <v>5561</v>
      </c>
      <c r="B1125" s="8">
        <v>46026</v>
      </c>
      <c r="C1125" s="10" t="s">
        <v>40</v>
      </c>
      <c r="D1125" s="12" t="s">
        <v>5562</v>
      </c>
      <c r="E1125" s="14">
        <v>18750000</v>
      </c>
      <c r="F1125" s="14">
        <v>0</v>
      </c>
      <c r="G1125" s="16" t="s">
        <v>4630</v>
      </c>
      <c r="H1125" s="28" t="s">
        <v>5561</v>
      </c>
      <c r="I1125" s="6">
        <v>46038</v>
      </c>
      <c r="J1125" s="21" t="s">
        <v>105</v>
      </c>
      <c r="K1125" s="18" t="s">
        <v>5562</v>
      </c>
      <c r="L1125" s="23">
        <v>18750000</v>
      </c>
      <c r="M1125" s="23">
        <v>0</v>
      </c>
      <c r="N1125" s="25" t="s">
        <v>6443</v>
      </c>
      <c r="O1125" s="30">
        <f t="shared" si="17"/>
        <v>0</v>
      </c>
    </row>
    <row r="1126" spans="1:15" ht="15" customHeight="1">
      <c r="H1126" s="28" t="s">
        <v>798</v>
      </c>
      <c r="I1126" s="6">
        <v>46045</v>
      </c>
      <c r="J1126" s="21" t="s">
        <v>2618</v>
      </c>
      <c r="K1126" s="18" t="s">
        <v>848</v>
      </c>
      <c r="L1126" s="23">
        <v>18860000</v>
      </c>
      <c r="M1126" s="23">
        <v>0</v>
      </c>
      <c r="N1126" s="25" t="s">
        <v>2619</v>
      </c>
      <c r="O1126" s="30">
        <f t="shared" si="17"/>
        <v>18860000</v>
      </c>
    </row>
    <row r="1127" spans="1:15" ht="15" customHeight="1">
      <c r="A1127" s="4" t="s">
        <v>5561</v>
      </c>
      <c r="B1127" s="8">
        <v>46026</v>
      </c>
      <c r="C1127" s="10" t="s">
        <v>57</v>
      </c>
      <c r="D1127" s="12" t="s">
        <v>5562</v>
      </c>
      <c r="E1127" s="14">
        <v>19000000</v>
      </c>
      <c r="F1127" s="14">
        <v>0</v>
      </c>
      <c r="G1127" s="16" t="s">
        <v>4630</v>
      </c>
      <c r="H1127" s="28" t="s">
        <v>112</v>
      </c>
      <c r="I1127" s="6">
        <v>46041</v>
      </c>
      <c r="J1127" s="21" t="s">
        <v>1506</v>
      </c>
      <c r="K1127" s="18" t="s">
        <v>114</v>
      </c>
      <c r="L1127" s="23">
        <v>18900000</v>
      </c>
      <c r="M1127" s="23">
        <v>0</v>
      </c>
      <c r="N1127" s="25" t="s">
        <v>1507</v>
      </c>
      <c r="O1127" s="30">
        <f t="shared" si="17"/>
        <v>-100000</v>
      </c>
    </row>
    <row r="1128" spans="1:15" ht="15" customHeight="1">
      <c r="A1128" s="4" t="s">
        <v>5561</v>
      </c>
      <c r="B1128" s="8">
        <v>46026</v>
      </c>
      <c r="C1128" s="10" t="s">
        <v>60</v>
      </c>
      <c r="D1128" s="12" t="s">
        <v>5562</v>
      </c>
      <c r="E1128" s="14">
        <v>19000000</v>
      </c>
      <c r="F1128" s="14">
        <v>0</v>
      </c>
      <c r="G1128" s="16" t="s">
        <v>4630</v>
      </c>
      <c r="H1128" s="28" t="s">
        <v>5561</v>
      </c>
      <c r="I1128" s="6">
        <v>46038</v>
      </c>
      <c r="J1128" s="21" t="s">
        <v>113</v>
      </c>
      <c r="K1128" s="18" t="s">
        <v>5562</v>
      </c>
      <c r="L1128" s="23">
        <v>19000000</v>
      </c>
      <c r="M1128" s="23">
        <v>0</v>
      </c>
      <c r="N1128" s="25" t="s">
        <v>6154</v>
      </c>
      <c r="O1128" s="30">
        <f t="shared" si="17"/>
        <v>0</v>
      </c>
    </row>
    <row r="1129" spans="1:15" ht="15" customHeight="1">
      <c r="A1129" s="4" t="s">
        <v>544</v>
      </c>
      <c r="B1129" s="8">
        <v>46027</v>
      </c>
      <c r="C1129" s="10" t="s">
        <v>2222</v>
      </c>
      <c r="D1129" s="12" t="s">
        <v>804</v>
      </c>
      <c r="E1129" s="14">
        <v>19098377</v>
      </c>
      <c r="F1129" s="14">
        <v>0</v>
      </c>
      <c r="G1129" s="16" t="s">
        <v>2232</v>
      </c>
      <c r="H1129" s="28" t="s">
        <v>5561</v>
      </c>
      <c r="I1129" s="6">
        <v>46044</v>
      </c>
      <c r="J1129" s="21" t="s">
        <v>200</v>
      </c>
      <c r="K1129" s="18" t="s">
        <v>5562</v>
      </c>
      <c r="L1129" s="23">
        <v>19000000</v>
      </c>
      <c r="M1129" s="23">
        <v>0</v>
      </c>
      <c r="N1129" s="25" t="s">
        <v>6180</v>
      </c>
      <c r="O1129" s="30">
        <f t="shared" si="17"/>
        <v>-98377</v>
      </c>
    </row>
    <row r="1130" spans="1:15" ht="15" customHeight="1">
      <c r="A1130" s="4" t="s">
        <v>5284</v>
      </c>
      <c r="B1130" s="8">
        <v>46041</v>
      </c>
      <c r="C1130" s="10" t="s">
        <v>76</v>
      </c>
      <c r="D1130" s="12" t="s">
        <v>5285</v>
      </c>
      <c r="E1130" s="14">
        <v>19700000</v>
      </c>
      <c r="F1130" s="14">
        <v>19700000</v>
      </c>
      <c r="G1130" s="16" t="s">
        <v>4142</v>
      </c>
      <c r="H1130" s="28" t="s">
        <v>544</v>
      </c>
      <c r="I1130" s="6">
        <v>46041</v>
      </c>
      <c r="J1130" s="21" t="s">
        <v>1648</v>
      </c>
      <c r="K1130" s="18" t="s">
        <v>804</v>
      </c>
      <c r="L1130" s="23">
        <v>19098377</v>
      </c>
      <c r="M1130" s="23">
        <v>0</v>
      </c>
      <c r="N1130" s="25" t="s">
        <v>1559</v>
      </c>
      <c r="O1130" s="30">
        <f t="shared" si="17"/>
        <v>-601623</v>
      </c>
    </row>
    <row r="1131" spans="1:15" ht="15" customHeight="1">
      <c r="A1131" s="4" t="s">
        <v>134</v>
      </c>
      <c r="B1131" s="8">
        <v>46026</v>
      </c>
      <c r="C1131" s="10" t="s">
        <v>791</v>
      </c>
      <c r="D1131" s="12" t="s">
        <v>239</v>
      </c>
      <c r="E1131" s="14">
        <v>20000000</v>
      </c>
      <c r="F1131" s="14">
        <v>0</v>
      </c>
      <c r="G1131" s="16" t="s">
        <v>793</v>
      </c>
      <c r="H1131" s="28" t="s">
        <v>67</v>
      </c>
      <c r="I1131" s="6">
        <v>46042</v>
      </c>
      <c r="J1131" s="21" t="s">
        <v>1903</v>
      </c>
      <c r="K1131" s="18" t="s">
        <v>1618</v>
      </c>
      <c r="L1131" s="23">
        <v>19282210</v>
      </c>
      <c r="M1131" s="23">
        <v>0</v>
      </c>
      <c r="N1131" s="25" t="s">
        <v>1904</v>
      </c>
      <c r="O1131" s="30">
        <f t="shared" si="17"/>
        <v>-717790</v>
      </c>
    </row>
    <row r="1132" spans="1:15" ht="15" customHeight="1">
      <c r="A1132" s="4" t="s">
        <v>667</v>
      </c>
      <c r="B1132" s="8">
        <v>46026</v>
      </c>
      <c r="C1132" s="10" t="s">
        <v>807</v>
      </c>
      <c r="D1132" s="12" t="s">
        <v>668</v>
      </c>
      <c r="E1132" s="14">
        <v>20000000</v>
      </c>
      <c r="F1132" s="14">
        <v>20000000</v>
      </c>
      <c r="G1132" s="16" t="s">
        <v>879</v>
      </c>
      <c r="H1132" s="28" t="s">
        <v>134</v>
      </c>
      <c r="I1132" s="6">
        <v>46053</v>
      </c>
      <c r="J1132" s="21" t="s">
        <v>3996</v>
      </c>
      <c r="K1132" s="18" t="s">
        <v>239</v>
      </c>
      <c r="L1132" s="23">
        <v>20000000</v>
      </c>
      <c r="M1132" s="23">
        <v>0</v>
      </c>
      <c r="N1132" s="25" t="s">
        <v>3997</v>
      </c>
      <c r="O1132" s="30">
        <f t="shared" si="17"/>
        <v>0</v>
      </c>
    </row>
    <row r="1133" spans="1:15" ht="15" customHeight="1">
      <c r="A1133" s="4" t="s">
        <v>112</v>
      </c>
      <c r="B1133" s="8">
        <v>46027</v>
      </c>
      <c r="C1133" s="10" t="s">
        <v>1900</v>
      </c>
      <c r="D1133" s="12" t="s">
        <v>114</v>
      </c>
      <c r="E1133" s="14">
        <v>20000000</v>
      </c>
      <c r="F1133" s="14">
        <v>19232900</v>
      </c>
      <c r="G1133" s="16" t="s">
        <v>1974</v>
      </c>
      <c r="H1133" s="28" t="s">
        <v>5335</v>
      </c>
      <c r="I1133" s="6">
        <v>46052</v>
      </c>
      <c r="J1133" s="21" t="s">
        <v>288</v>
      </c>
      <c r="K1133" s="18" t="s">
        <v>5336</v>
      </c>
      <c r="L1133" s="23">
        <v>20000000</v>
      </c>
      <c r="M1133" s="23">
        <v>-2006667</v>
      </c>
      <c r="N1133" s="25" t="s">
        <v>3754</v>
      </c>
      <c r="O1133" s="30">
        <f t="shared" si="17"/>
        <v>0</v>
      </c>
    </row>
    <row r="1134" spans="1:15" ht="15" customHeight="1">
      <c r="A1134" s="4" t="s">
        <v>798</v>
      </c>
      <c r="B1134" s="8">
        <v>46032</v>
      </c>
      <c r="C1134" s="10" t="s">
        <v>3380</v>
      </c>
      <c r="D1134" s="12" t="s">
        <v>848</v>
      </c>
      <c r="E1134" s="14">
        <v>20000000</v>
      </c>
      <c r="F1134" s="14">
        <v>19259519</v>
      </c>
      <c r="G1134" s="16" t="s">
        <v>2037</v>
      </c>
      <c r="H1134" s="28" t="s">
        <v>5561</v>
      </c>
      <c r="I1134" s="6">
        <v>46053</v>
      </c>
      <c r="J1134" s="21" t="s">
        <v>319</v>
      </c>
      <c r="K1134" s="18" t="s">
        <v>5562</v>
      </c>
      <c r="L1134" s="23">
        <v>20000000</v>
      </c>
      <c r="M1134" s="23">
        <v>0</v>
      </c>
      <c r="N1134" s="25" t="s">
        <v>3995</v>
      </c>
      <c r="O1134" s="30">
        <f t="shared" si="17"/>
        <v>0</v>
      </c>
    </row>
    <row r="1135" spans="1:15" ht="15" customHeight="1">
      <c r="A1135" s="4" t="s">
        <v>5335</v>
      </c>
      <c r="B1135" s="8">
        <v>46027</v>
      </c>
      <c r="C1135" s="10" t="s">
        <v>23</v>
      </c>
      <c r="D1135" s="12" t="s">
        <v>5336</v>
      </c>
      <c r="E1135" s="14">
        <v>20000000</v>
      </c>
      <c r="F1135" s="14">
        <v>2006667</v>
      </c>
      <c r="G1135" s="16" t="s">
        <v>2466</v>
      </c>
      <c r="H1135" s="28" t="s">
        <v>112</v>
      </c>
      <c r="I1135" s="6">
        <v>46046</v>
      </c>
      <c r="J1135" s="21" t="s">
        <v>2706</v>
      </c>
      <c r="K1135" s="18" t="s">
        <v>114</v>
      </c>
      <c r="L1135" s="23">
        <v>20100000</v>
      </c>
      <c r="M1135" s="23">
        <v>0</v>
      </c>
      <c r="N1135" s="25" t="s">
        <v>2707</v>
      </c>
      <c r="O1135" s="30">
        <f t="shared" si="17"/>
        <v>100000</v>
      </c>
    </row>
    <row r="1136" spans="1:15" ht="15" customHeight="1">
      <c r="A1136" s="4" t="s">
        <v>5561</v>
      </c>
      <c r="B1136" s="8">
        <v>46027</v>
      </c>
      <c r="C1136" s="10" t="s">
        <v>215</v>
      </c>
      <c r="D1136" s="12" t="s">
        <v>5562</v>
      </c>
      <c r="E1136" s="14">
        <v>20000000</v>
      </c>
      <c r="F1136" s="14">
        <v>0</v>
      </c>
      <c r="G1136" s="16" t="s">
        <v>2475</v>
      </c>
      <c r="H1136" s="28" t="s">
        <v>1957</v>
      </c>
      <c r="I1136" s="6">
        <v>46048</v>
      </c>
      <c r="J1136" s="21" t="s">
        <v>2978</v>
      </c>
      <c r="K1136" s="18" t="s">
        <v>2688</v>
      </c>
      <c r="L1136" s="23">
        <v>20374000</v>
      </c>
      <c r="M1136" s="23">
        <v>0</v>
      </c>
      <c r="N1136" s="25" t="s">
        <v>2979</v>
      </c>
      <c r="O1136" s="30">
        <f t="shared" si="17"/>
        <v>374000</v>
      </c>
    </row>
    <row r="1137" spans="1:15" ht="15" customHeight="1">
      <c r="H1137" s="28" t="s">
        <v>67</v>
      </c>
      <c r="I1137" s="6">
        <v>46076</v>
      </c>
      <c r="J1137" s="21" t="s">
        <v>4681</v>
      </c>
      <c r="K1137" s="18" t="s">
        <v>1618</v>
      </c>
      <c r="L1137" s="23">
        <v>20568650</v>
      </c>
      <c r="M1137" s="23">
        <v>0</v>
      </c>
      <c r="N1137" s="25" t="s">
        <v>4682</v>
      </c>
      <c r="O1137" s="30">
        <f t="shared" si="17"/>
        <v>20568650</v>
      </c>
    </row>
    <row r="1138" spans="1:15" ht="15" customHeight="1">
      <c r="A1138" s="4" t="s">
        <v>5561</v>
      </c>
      <c r="B1138" s="8">
        <v>46026</v>
      </c>
      <c r="C1138" s="10" t="s">
        <v>28</v>
      </c>
      <c r="D1138" s="12" t="s">
        <v>5562</v>
      </c>
      <c r="E1138" s="14">
        <v>20600000</v>
      </c>
      <c r="F1138" s="14">
        <v>0</v>
      </c>
      <c r="G1138" s="16" t="s">
        <v>4630</v>
      </c>
      <c r="H1138" s="28" t="s">
        <v>5561</v>
      </c>
      <c r="I1138" s="6">
        <v>46038</v>
      </c>
      <c r="J1138" s="21" t="s">
        <v>76</v>
      </c>
      <c r="K1138" s="18" t="s">
        <v>5562</v>
      </c>
      <c r="L1138" s="23">
        <v>20600000</v>
      </c>
      <c r="M1138" s="23">
        <v>0</v>
      </c>
      <c r="N1138" s="25" t="s">
        <v>6142</v>
      </c>
      <c r="O1138" s="30">
        <f t="shared" si="17"/>
        <v>0</v>
      </c>
    </row>
    <row r="1139" spans="1:15" ht="15" customHeight="1">
      <c r="A1139" s="4" t="s">
        <v>4602</v>
      </c>
      <c r="B1139" s="8">
        <v>46038</v>
      </c>
      <c r="C1139" s="10" t="s">
        <v>840</v>
      </c>
      <c r="D1139" s="12" t="s">
        <v>4603</v>
      </c>
      <c r="E1139" s="14">
        <v>21000000</v>
      </c>
      <c r="F1139" s="14">
        <v>0</v>
      </c>
      <c r="G1139" s="16" t="s">
        <v>5010</v>
      </c>
      <c r="H1139" s="28" t="s">
        <v>4602</v>
      </c>
      <c r="I1139" s="6">
        <v>46047</v>
      </c>
      <c r="J1139" s="21" t="s">
        <v>823</v>
      </c>
      <c r="K1139" s="18" t="s">
        <v>4603</v>
      </c>
      <c r="L1139" s="23">
        <v>21000000</v>
      </c>
      <c r="M1139" s="23">
        <v>0</v>
      </c>
      <c r="N1139" s="25" t="s">
        <v>6241</v>
      </c>
      <c r="O1139" s="30">
        <f t="shared" si="17"/>
        <v>0</v>
      </c>
    </row>
    <row r="1140" spans="1:15" ht="15" customHeight="1">
      <c r="A1140" s="4" t="s">
        <v>5335</v>
      </c>
      <c r="B1140" s="8">
        <v>46029</v>
      </c>
      <c r="C1140" s="10" t="s">
        <v>217</v>
      </c>
      <c r="D1140" s="12" t="s">
        <v>5336</v>
      </c>
      <c r="E1140" s="14">
        <v>21000000</v>
      </c>
      <c r="F1140" s="14">
        <v>0</v>
      </c>
      <c r="G1140" s="16" t="s">
        <v>4955</v>
      </c>
      <c r="H1140" s="28" t="s">
        <v>5335</v>
      </c>
      <c r="I1140" s="6">
        <v>46038</v>
      </c>
      <c r="J1140" s="21" t="s">
        <v>81</v>
      </c>
      <c r="K1140" s="18" t="s">
        <v>5336</v>
      </c>
      <c r="L1140" s="23">
        <v>21000000</v>
      </c>
      <c r="M1140" s="23">
        <v>0</v>
      </c>
      <c r="N1140" s="25" t="s">
        <v>6141</v>
      </c>
      <c r="O1140" s="30">
        <f t="shared" si="17"/>
        <v>0</v>
      </c>
    </row>
    <row r="1141" spans="1:15" ht="15" customHeight="1">
      <c r="H1141" s="28" t="s">
        <v>4246</v>
      </c>
      <c r="I1141" s="6">
        <v>46106</v>
      </c>
      <c r="J1141" s="21" t="s">
        <v>5678</v>
      </c>
      <c r="K1141" s="18" t="s">
        <v>4247</v>
      </c>
      <c r="L1141" s="23">
        <v>21166104</v>
      </c>
      <c r="M1141" s="23">
        <v>0</v>
      </c>
      <c r="N1141" s="25" t="s">
        <v>5617</v>
      </c>
      <c r="O1141" s="30">
        <f t="shared" si="17"/>
        <v>21166104</v>
      </c>
    </row>
    <row r="1142" spans="1:15" ht="15" customHeight="1">
      <c r="H1142" s="28" t="s">
        <v>1957</v>
      </c>
      <c r="I1142" s="6">
        <v>46108</v>
      </c>
      <c r="J1142" s="21" t="s">
        <v>5855</v>
      </c>
      <c r="K1142" s="18" t="s">
        <v>2327</v>
      </c>
      <c r="L1142" s="23">
        <v>21377400</v>
      </c>
      <c r="M1142" s="23">
        <v>0</v>
      </c>
      <c r="N1142" s="25" t="s">
        <v>5856</v>
      </c>
      <c r="O1142" s="30">
        <f t="shared" si="17"/>
        <v>21377400</v>
      </c>
    </row>
    <row r="1143" spans="1:15" ht="15" customHeight="1">
      <c r="A1143" s="4" t="s">
        <v>46</v>
      </c>
      <c r="B1143" s="8">
        <v>46026</v>
      </c>
      <c r="C1143" s="10" t="s">
        <v>791</v>
      </c>
      <c r="D1143" s="12" t="s">
        <v>47</v>
      </c>
      <c r="E1143" s="14">
        <v>21577826</v>
      </c>
      <c r="F1143" s="14">
        <v>0</v>
      </c>
      <c r="G1143" s="16" t="s">
        <v>793</v>
      </c>
      <c r="H1143" s="28" t="s">
        <v>46</v>
      </c>
      <c r="I1143" s="6">
        <v>46053</v>
      </c>
      <c r="J1143" s="21" t="s">
        <v>3996</v>
      </c>
      <c r="K1143" s="18" t="s">
        <v>47</v>
      </c>
      <c r="L1143" s="23">
        <v>21577826</v>
      </c>
      <c r="M1143" s="23">
        <v>0</v>
      </c>
      <c r="N1143" s="25" t="s">
        <v>3997</v>
      </c>
      <c r="O1143" s="30">
        <f t="shared" si="17"/>
        <v>0</v>
      </c>
    </row>
    <row r="1144" spans="1:15" ht="15" customHeight="1">
      <c r="A1144" s="4" t="s">
        <v>4498</v>
      </c>
      <c r="B1144" s="8">
        <v>46028</v>
      </c>
      <c r="C1144" s="10" t="s">
        <v>514</v>
      </c>
      <c r="D1144" s="12" t="s">
        <v>4499</v>
      </c>
      <c r="E1144" s="14">
        <v>21700000</v>
      </c>
      <c r="F1144" s="14">
        <v>106667</v>
      </c>
      <c r="G1144" s="16" t="s">
        <v>4580</v>
      </c>
      <c r="H1144" s="28" t="s">
        <v>4498</v>
      </c>
      <c r="I1144" s="6">
        <v>46052</v>
      </c>
      <c r="J1144" s="21" t="s">
        <v>1014</v>
      </c>
      <c r="K1144" s="18" t="s">
        <v>4499</v>
      </c>
      <c r="L1144" s="23">
        <v>21593333</v>
      </c>
      <c r="M1144" s="23">
        <v>0</v>
      </c>
      <c r="N1144" s="25" t="s">
        <v>6287</v>
      </c>
      <c r="O1144" s="30">
        <f t="shared" si="17"/>
        <v>-106667</v>
      </c>
    </row>
    <row r="1145" spans="1:15" ht="15" customHeight="1">
      <c r="H1145" s="28" t="s">
        <v>5335</v>
      </c>
      <c r="I1145" s="6">
        <v>46041</v>
      </c>
      <c r="J1145" s="21" t="s">
        <v>171</v>
      </c>
      <c r="K1145" s="18" t="s">
        <v>5336</v>
      </c>
      <c r="L1145" s="23">
        <v>21633333</v>
      </c>
      <c r="M1145" s="23">
        <v>-1100000</v>
      </c>
      <c r="N1145" s="25" t="s">
        <v>1525</v>
      </c>
      <c r="O1145" s="30">
        <f t="shared" si="17"/>
        <v>21633333</v>
      </c>
    </row>
    <row r="1146" spans="1:15" ht="15" customHeight="1">
      <c r="H1146" s="28" t="s">
        <v>1957</v>
      </c>
      <c r="I1146" s="6">
        <v>46042</v>
      </c>
      <c r="J1146" s="21" t="s">
        <v>1958</v>
      </c>
      <c r="K1146" s="18" t="s">
        <v>1977</v>
      </c>
      <c r="L1146" s="23">
        <v>21882628.5</v>
      </c>
      <c r="M1146" s="23">
        <v>0</v>
      </c>
      <c r="N1146" s="25" t="s">
        <v>1960</v>
      </c>
      <c r="O1146" s="30">
        <f t="shared" si="17"/>
        <v>21882628.5</v>
      </c>
    </row>
    <row r="1147" spans="1:15" ht="15" customHeight="1">
      <c r="A1147" s="4" t="s">
        <v>4602</v>
      </c>
      <c r="B1147" s="8">
        <v>46029</v>
      </c>
      <c r="C1147" s="10" t="s">
        <v>775</v>
      </c>
      <c r="D1147" s="12" t="s">
        <v>4603</v>
      </c>
      <c r="E1147" s="14">
        <v>22000000</v>
      </c>
      <c r="F1147" s="14">
        <v>0</v>
      </c>
      <c r="G1147" s="16" t="s">
        <v>4961</v>
      </c>
      <c r="H1147" s="28" t="s">
        <v>4602</v>
      </c>
      <c r="I1147" s="6">
        <v>46041</v>
      </c>
      <c r="J1147" s="21" t="s">
        <v>400</v>
      </c>
      <c r="K1147" s="18" t="s">
        <v>4603</v>
      </c>
      <c r="L1147" s="23">
        <v>22000000</v>
      </c>
      <c r="M1147" s="23">
        <v>0</v>
      </c>
      <c r="N1147" s="25" t="s">
        <v>1525</v>
      </c>
      <c r="O1147" s="30">
        <f t="shared" si="17"/>
        <v>0</v>
      </c>
    </row>
    <row r="1148" spans="1:15" ht="15" customHeight="1">
      <c r="A1148" s="4" t="s">
        <v>5335</v>
      </c>
      <c r="B1148" s="8">
        <v>46027</v>
      </c>
      <c r="C1148" s="10" t="s">
        <v>18</v>
      </c>
      <c r="D1148" s="12" t="s">
        <v>5336</v>
      </c>
      <c r="E1148" s="14">
        <v>22000000</v>
      </c>
      <c r="F1148" s="14">
        <v>1466667</v>
      </c>
      <c r="G1148" s="16" t="s">
        <v>2457</v>
      </c>
      <c r="O1148" s="30">
        <f t="shared" si="17"/>
        <v>-22000000</v>
      </c>
    </row>
    <row r="1149" spans="1:15" ht="15" customHeight="1">
      <c r="A1149" s="4" t="s">
        <v>667</v>
      </c>
      <c r="B1149" s="8">
        <v>46038</v>
      </c>
      <c r="C1149" s="10" t="s">
        <v>4098</v>
      </c>
      <c r="D1149" s="12" t="s">
        <v>668</v>
      </c>
      <c r="E1149" s="14">
        <v>22110067</v>
      </c>
      <c r="F1149" s="14">
        <v>18769635</v>
      </c>
      <c r="G1149" s="16" t="s">
        <v>4127</v>
      </c>
      <c r="O1149" s="30">
        <f t="shared" si="17"/>
        <v>-22110067</v>
      </c>
    </row>
    <row r="1150" spans="1:15" ht="15" customHeight="1">
      <c r="A1150" s="4" t="s">
        <v>15</v>
      </c>
      <c r="B1150" s="8">
        <v>46026</v>
      </c>
      <c r="C1150" s="10" t="s">
        <v>791</v>
      </c>
      <c r="D1150" s="12" t="s">
        <v>16</v>
      </c>
      <c r="E1150" s="14">
        <v>22258892</v>
      </c>
      <c r="F1150" s="14">
        <v>0</v>
      </c>
      <c r="G1150" s="16" t="s">
        <v>793</v>
      </c>
      <c r="H1150" s="28" t="s">
        <v>15</v>
      </c>
      <c r="I1150" s="6">
        <v>46053</v>
      </c>
      <c r="J1150" s="21" t="s">
        <v>3996</v>
      </c>
      <c r="K1150" s="18" t="s">
        <v>16</v>
      </c>
      <c r="L1150" s="23">
        <v>22258892</v>
      </c>
      <c r="M1150" s="23">
        <v>0</v>
      </c>
      <c r="N1150" s="25" t="s">
        <v>3997</v>
      </c>
      <c r="O1150" s="30">
        <f t="shared" si="17"/>
        <v>0</v>
      </c>
    </row>
    <row r="1151" spans="1:15" ht="15" customHeight="1">
      <c r="A1151" s="4" t="s">
        <v>15</v>
      </c>
      <c r="B1151" s="8">
        <v>46041</v>
      </c>
      <c r="C1151" s="10" t="s">
        <v>4115</v>
      </c>
      <c r="D1151" s="12" t="s">
        <v>16</v>
      </c>
      <c r="E1151" s="14">
        <v>22333333</v>
      </c>
      <c r="F1151" s="14">
        <v>0</v>
      </c>
      <c r="G1151" s="16" t="s">
        <v>4149</v>
      </c>
      <c r="O1151" s="30">
        <f t="shared" si="17"/>
        <v>-22333333</v>
      </c>
    </row>
    <row r="1152" spans="1:15" ht="15" customHeight="1">
      <c r="A1152" s="4" t="s">
        <v>20</v>
      </c>
      <c r="B1152" s="8">
        <v>46026</v>
      </c>
      <c r="C1152" s="10" t="s">
        <v>791</v>
      </c>
      <c r="D1152" s="12" t="s">
        <v>92</v>
      </c>
      <c r="E1152" s="14">
        <v>22334000</v>
      </c>
      <c r="F1152" s="14">
        <v>0</v>
      </c>
      <c r="G1152" s="16" t="s">
        <v>793</v>
      </c>
      <c r="H1152" s="28" t="s">
        <v>20</v>
      </c>
      <c r="I1152" s="6">
        <v>46053</v>
      </c>
      <c r="J1152" s="21" t="s">
        <v>3996</v>
      </c>
      <c r="K1152" s="18" t="s">
        <v>92</v>
      </c>
      <c r="L1152" s="23">
        <v>22334000</v>
      </c>
      <c r="M1152" s="23">
        <v>0</v>
      </c>
      <c r="N1152" s="25" t="s">
        <v>3997</v>
      </c>
      <c r="O1152" s="30">
        <f t="shared" si="17"/>
        <v>0</v>
      </c>
    </row>
    <row r="1153" spans="1:15" ht="15" customHeight="1">
      <c r="A1153" s="4" t="s">
        <v>5335</v>
      </c>
      <c r="B1153" s="8">
        <v>46028</v>
      </c>
      <c r="C1153" s="10" t="s">
        <v>74</v>
      </c>
      <c r="D1153" s="12" t="s">
        <v>5336</v>
      </c>
      <c r="E1153" s="14">
        <v>22900000</v>
      </c>
      <c r="F1153" s="14">
        <v>430000</v>
      </c>
      <c r="G1153" s="16" t="s">
        <v>2457</v>
      </c>
      <c r="H1153" s="28" t="s">
        <v>5335</v>
      </c>
      <c r="I1153" s="6">
        <v>46039</v>
      </c>
      <c r="J1153" s="21" t="s">
        <v>139</v>
      </c>
      <c r="K1153" s="18" t="s">
        <v>5336</v>
      </c>
      <c r="L1153" s="23">
        <v>22470000</v>
      </c>
      <c r="M1153" s="23">
        <v>0</v>
      </c>
      <c r="N1153" s="25" t="s">
        <v>1457</v>
      </c>
      <c r="O1153" s="30">
        <f t="shared" si="17"/>
        <v>-430000</v>
      </c>
    </row>
    <row r="1154" spans="1:15" ht="15" customHeight="1">
      <c r="H1154" s="28" t="s">
        <v>1957</v>
      </c>
      <c r="I1154" s="6">
        <v>46077</v>
      </c>
      <c r="J1154" s="21" t="s">
        <v>4735</v>
      </c>
      <c r="K1154" s="18" t="s">
        <v>2327</v>
      </c>
      <c r="L1154" s="23">
        <v>22565800</v>
      </c>
      <c r="M1154" s="23">
        <v>0</v>
      </c>
      <c r="N1154" s="25" t="s">
        <v>4736</v>
      </c>
      <c r="O1154" s="30">
        <f t="shared" si="17"/>
        <v>22565800</v>
      </c>
    </row>
    <row r="1155" spans="1:15" ht="15" customHeight="1">
      <c r="H1155" s="28" t="s">
        <v>15</v>
      </c>
      <c r="I1155" s="6">
        <v>46048</v>
      </c>
      <c r="J1155" s="21" t="s">
        <v>2861</v>
      </c>
      <c r="K1155" s="18" t="s">
        <v>16</v>
      </c>
      <c r="L1155" s="23">
        <v>22733333</v>
      </c>
      <c r="M1155" s="23">
        <v>-400000</v>
      </c>
      <c r="N1155" s="25" t="s">
        <v>2862</v>
      </c>
      <c r="O1155" s="30">
        <f t="shared" ref="O1155:O1218" si="18">+L1155-E1155</f>
        <v>22733333</v>
      </c>
    </row>
    <row r="1156" spans="1:15" ht="15" customHeight="1">
      <c r="A1156" s="4" t="s">
        <v>4602</v>
      </c>
      <c r="B1156" s="8">
        <v>46028</v>
      </c>
      <c r="C1156" s="10" t="s">
        <v>725</v>
      </c>
      <c r="D1156" s="12" t="s">
        <v>4603</v>
      </c>
      <c r="E1156" s="14">
        <v>23000000</v>
      </c>
      <c r="F1156" s="14">
        <v>0</v>
      </c>
      <c r="G1156" s="16" t="s">
        <v>4630</v>
      </c>
      <c r="H1156" s="28" t="s">
        <v>798</v>
      </c>
      <c r="I1156" s="6">
        <v>46045</v>
      </c>
      <c r="J1156" s="21" t="s">
        <v>2472</v>
      </c>
      <c r="K1156" s="18" t="s">
        <v>799</v>
      </c>
      <c r="L1156" s="23">
        <v>23000000</v>
      </c>
      <c r="M1156" s="23">
        <v>0</v>
      </c>
      <c r="N1156" s="25" t="s">
        <v>2473</v>
      </c>
      <c r="O1156" s="30">
        <f t="shared" si="18"/>
        <v>0</v>
      </c>
    </row>
    <row r="1157" spans="1:15" ht="15" customHeight="1">
      <c r="A1157" s="4" t="s">
        <v>5335</v>
      </c>
      <c r="B1157" s="8">
        <v>46029</v>
      </c>
      <c r="C1157" s="10" t="s">
        <v>176</v>
      </c>
      <c r="D1157" s="12" t="s">
        <v>5336</v>
      </c>
      <c r="E1157" s="14">
        <v>23000000</v>
      </c>
      <c r="F1157" s="14">
        <v>0</v>
      </c>
      <c r="G1157" s="16" t="s">
        <v>4912</v>
      </c>
      <c r="H1157" s="28" t="s">
        <v>112</v>
      </c>
      <c r="I1157" s="6">
        <v>46049</v>
      </c>
      <c r="J1157" s="21" t="s">
        <v>3179</v>
      </c>
      <c r="K1157" s="18" t="s">
        <v>114</v>
      </c>
      <c r="L1157" s="23">
        <v>23000000</v>
      </c>
      <c r="M1157" s="23">
        <v>0</v>
      </c>
      <c r="N1157" s="25" t="s">
        <v>3180</v>
      </c>
      <c r="O1157" s="30">
        <f t="shared" si="18"/>
        <v>0</v>
      </c>
    </row>
    <row r="1158" spans="1:15" ht="15" customHeight="1">
      <c r="A1158" s="4" t="s">
        <v>5561</v>
      </c>
      <c r="B1158" s="8">
        <v>46026</v>
      </c>
      <c r="C1158" s="10" t="s">
        <v>156</v>
      </c>
      <c r="D1158" s="12" t="s">
        <v>5562</v>
      </c>
      <c r="E1158" s="14">
        <v>23000000</v>
      </c>
      <c r="F1158" s="14">
        <v>0</v>
      </c>
      <c r="G1158" s="16" t="s">
        <v>4630</v>
      </c>
      <c r="H1158" s="28" t="s">
        <v>4602</v>
      </c>
      <c r="I1158" s="6">
        <v>46046</v>
      </c>
      <c r="J1158" s="21" t="s">
        <v>679</v>
      </c>
      <c r="K1158" s="18" t="s">
        <v>4603</v>
      </c>
      <c r="L1158" s="23">
        <v>23000000</v>
      </c>
      <c r="M1158" s="23">
        <v>0</v>
      </c>
      <c r="N1158" s="25" t="s">
        <v>6180</v>
      </c>
      <c r="O1158" s="30">
        <f t="shared" si="18"/>
        <v>0</v>
      </c>
    </row>
    <row r="1159" spans="1:15" ht="15" customHeight="1">
      <c r="H1159" s="28" t="s">
        <v>5335</v>
      </c>
      <c r="I1159" s="6">
        <v>46046</v>
      </c>
      <c r="J1159" s="21" t="s">
        <v>237</v>
      </c>
      <c r="K1159" s="18" t="s">
        <v>5336</v>
      </c>
      <c r="L1159" s="23">
        <v>23000000</v>
      </c>
      <c r="M1159" s="23">
        <v>0</v>
      </c>
      <c r="N1159" s="25" t="s">
        <v>6180</v>
      </c>
      <c r="O1159" s="30">
        <f t="shared" si="18"/>
        <v>23000000</v>
      </c>
    </row>
    <row r="1160" spans="1:15" ht="15" customHeight="1">
      <c r="H1160" s="28" t="s">
        <v>5561</v>
      </c>
      <c r="I1160" s="6">
        <v>46046</v>
      </c>
      <c r="J1160" s="21" t="s">
        <v>293</v>
      </c>
      <c r="K1160" s="18" t="s">
        <v>5562</v>
      </c>
      <c r="L1160" s="23">
        <v>23000000</v>
      </c>
      <c r="M1160" s="23">
        <v>0</v>
      </c>
      <c r="N1160" s="25" t="s">
        <v>6180</v>
      </c>
      <c r="O1160" s="30">
        <f t="shared" si="18"/>
        <v>23000000</v>
      </c>
    </row>
    <row r="1161" spans="1:15" ht="15" customHeight="1">
      <c r="A1161" s="4" t="s">
        <v>205</v>
      </c>
      <c r="B1161" s="8">
        <v>46026</v>
      </c>
      <c r="C1161" s="10" t="s">
        <v>1806</v>
      </c>
      <c r="D1161" s="12" t="s">
        <v>206</v>
      </c>
      <c r="E1161" s="14">
        <v>23191700</v>
      </c>
      <c r="F1161" s="14">
        <v>1133333</v>
      </c>
      <c r="G1161" s="16" t="s">
        <v>1887</v>
      </c>
      <c r="H1161" s="28" t="s">
        <v>205</v>
      </c>
      <c r="I1161" s="6">
        <v>46037</v>
      </c>
      <c r="J1161" s="21" t="s">
        <v>1012</v>
      </c>
      <c r="K1161" s="18" t="s">
        <v>206</v>
      </c>
      <c r="L1161" s="23">
        <v>23191700</v>
      </c>
      <c r="M1161" s="23">
        <v>-1133333</v>
      </c>
      <c r="N1161" s="25" t="s">
        <v>1013</v>
      </c>
      <c r="O1161" s="30">
        <f t="shared" si="18"/>
        <v>0</v>
      </c>
    </row>
    <row r="1162" spans="1:15" ht="15" customHeight="1">
      <c r="A1162" s="4" t="s">
        <v>15</v>
      </c>
      <c r="B1162" s="8">
        <v>46025</v>
      </c>
      <c r="C1162" s="10" t="s">
        <v>98</v>
      </c>
      <c r="D1162" s="12" t="s">
        <v>16</v>
      </c>
      <c r="E1162" s="14">
        <v>23259167</v>
      </c>
      <c r="F1162" s="14">
        <v>0</v>
      </c>
      <c r="G1162" s="16" t="s">
        <v>99</v>
      </c>
      <c r="H1162" s="28" t="s">
        <v>15</v>
      </c>
      <c r="I1162" s="6">
        <v>46034</v>
      </c>
      <c r="J1162" s="21" t="s">
        <v>483</v>
      </c>
      <c r="K1162" s="18" t="s">
        <v>16</v>
      </c>
      <c r="L1162" s="23">
        <v>23259167</v>
      </c>
      <c r="M1162" s="23">
        <v>0</v>
      </c>
      <c r="N1162" s="25" t="s">
        <v>519</v>
      </c>
      <c r="O1162" s="30">
        <f t="shared" si="18"/>
        <v>0</v>
      </c>
    </row>
    <row r="1163" spans="1:15" ht="15" customHeight="1">
      <c r="H1163" s="28" t="s">
        <v>5561</v>
      </c>
      <c r="I1163" s="6">
        <v>46036</v>
      </c>
      <c r="J1163" s="21" t="s">
        <v>40</v>
      </c>
      <c r="K1163" s="18" t="s">
        <v>5562</v>
      </c>
      <c r="L1163" s="23">
        <v>23266667</v>
      </c>
      <c r="M1163" s="23">
        <v>0</v>
      </c>
      <c r="N1163" s="25" t="s">
        <v>847</v>
      </c>
      <c r="O1163" s="30">
        <f t="shared" si="18"/>
        <v>23266667</v>
      </c>
    </row>
    <row r="1164" spans="1:15" ht="15" customHeight="1">
      <c r="A1164" s="4" t="s">
        <v>15</v>
      </c>
      <c r="B1164" s="8">
        <v>46025</v>
      </c>
      <c r="C1164" s="10" t="s">
        <v>81</v>
      </c>
      <c r="D1164" s="12" t="s">
        <v>16</v>
      </c>
      <c r="E1164" s="14">
        <v>23333333</v>
      </c>
      <c r="F1164" s="14">
        <v>0</v>
      </c>
      <c r="G1164" s="16" t="s">
        <v>82</v>
      </c>
      <c r="H1164" s="28" t="s">
        <v>15</v>
      </c>
      <c r="I1164" s="6">
        <v>46031</v>
      </c>
      <c r="J1164" s="21" t="s">
        <v>314</v>
      </c>
      <c r="K1164" s="18" t="s">
        <v>16</v>
      </c>
      <c r="L1164" s="23">
        <v>23333333</v>
      </c>
      <c r="M1164" s="23">
        <v>0</v>
      </c>
      <c r="N1164" s="25" t="s">
        <v>342</v>
      </c>
      <c r="O1164" s="30">
        <f t="shared" si="18"/>
        <v>0</v>
      </c>
    </row>
    <row r="1165" spans="1:15" ht="15" customHeight="1">
      <c r="A1165" s="4" t="s">
        <v>15</v>
      </c>
      <c r="B1165" s="8">
        <v>46026</v>
      </c>
      <c r="C1165" s="10" t="s">
        <v>1503</v>
      </c>
      <c r="D1165" s="12" t="s">
        <v>95</v>
      </c>
      <c r="E1165" s="14">
        <v>23345000</v>
      </c>
      <c r="F1165" s="14">
        <v>0</v>
      </c>
      <c r="G1165" s="16" t="s">
        <v>1589</v>
      </c>
      <c r="H1165" s="28" t="s">
        <v>15</v>
      </c>
      <c r="I1165" s="6">
        <v>46035</v>
      </c>
      <c r="J1165" s="21" t="s">
        <v>572</v>
      </c>
      <c r="K1165" s="18" t="s">
        <v>95</v>
      </c>
      <c r="L1165" s="23">
        <v>23345000</v>
      </c>
      <c r="M1165" s="23">
        <v>0</v>
      </c>
      <c r="N1165" s="25" t="s">
        <v>608</v>
      </c>
      <c r="O1165" s="30">
        <f t="shared" si="18"/>
        <v>0</v>
      </c>
    </row>
    <row r="1166" spans="1:15" ht="15" customHeight="1">
      <c r="A1166" s="4" t="s">
        <v>5284</v>
      </c>
      <c r="B1166" s="8">
        <v>46029</v>
      </c>
      <c r="C1166" s="10" t="s">
        <v>57</v>
      </c>
      <c r="D1166" s="12" t="s">
        <v>5285</v>
      </c>
      <c r="E1166" s="14">
        <v>23800000</v>
      </c>
      <c r="F1166" s="14">
        <v>0</v>
      </c>
      <c r="G1166" s="16" t="s">
        <v>5312</v>
      </c>
      <c r="H1166" s="28" t="s">
        <v>5284</v>
      </c>
      <c r="I1166" s="6">
        <v>46043</v>
      </c>
      <c r="J1166" s="21" t="s">
        <v>60</v>
      </c>
      <c r="K1166" s="18" t="s">
        <v>5285</v>
      </c>
      <c r="L1166" s="23">
        <v>23800000</v>
      </c>
      <c r="M1166" s="23">
        <v>0</v>
      </c>
      <c r="N1166" s="25" t="s">
        <v>2144</v>
      </c>
      <c r="O1166" s="30">
        <f t="shared" si="18"/>
        <v>0</v>
      </c>
    </row>
    <row r="1167" spans="1:15" ht="15" customHeight="1">
      <c r="A1167" s="4" t="s">
        <v>20</v>
      </c>
      <c r="B1167" s="8">
        <v>46025</v>
      </c>
      <c r="C1167" s="10" t="s">
        <v>670</v>
      </c>
      <c r="D1167" s="12" t="s">
        <v>21</v>
      </c>
      <c r="E1167" s="14">
        <v>24000000</v>
      </c>
      <c r="F1167" s="14">
        <v>0</v>
      </c>
      <c r="G1167" s="16" t="s">
        <v>671</v>
      </c>
      <c r="H1167" s="28" t="s">
        <v>20</v>
      </c>
      <c r="I1167" s="6">
        <v>46051</v>
      </c>
      <c r="J1167" s="21" t="s">
        <v>3706</v>
      </c>
      <c r="K1167" s="18" t="s">
        <v>21</v>
      </c>
      <c r="L1167" s="23">
        <v>24000000</v>
      </c>
      <c r="M1167" s="23">
        <v>0</v>
      </c>
      <c r="N1167" s="25" t="s">
        <v>3707</v>
      </c>
      <c r="O1167" s="30">
        <f t="shared" si="18"/>
        <v>0</v>
      </c>
    </row>
    <row r="1168" spans="1:15" ht="15" customHeight="1">
      <c r="A1168" s="4" t="s">
        <v>5335</v>
      </c>
      <c r="B1168" s="8">
        <v>46028</v>
      </c>
      <c r="C1168" s="10" t="s">
        <v>117</v>
      </c>
      <c r="D1168" s="12" t="s">
        <v>5336</v>
      </c>
      <c r="E1168" s="14">
        <v>24000000</v>
      </c>
      <c r="F1168" s="14">
        <v>0</v>
      </c>
      <c r="G1168" s="16" t="s">
        <v>4630</v>
      </c>
      <c r="H1168" s="28" t="s">
        <v>5335</v>
      </c>
      <c r="I1168" s="6">
        <v>46039</v>
      </c>
      <c r="J1168" s="21" t="s">
        <v>128</v>
      </c>
      <c r="K1168" s="18" t="s">
        <v>5336</v>
      </c>
      <c r="L1168" s="23">
        <v>24000000</v>
      </c>
      <c r="M1168" s="23">
        <v>0</v>
      </c>
      <c r="N1168" s="25" t="s">
        <v>6142</v>
      </c>
      <c r="O1168" s="30">
        <f t="shared" si="18"/>
        <v>0</v>
      </c>
    </row>
    <row r="1169" spans="1:15" ht="15" customHeight="1">
      <c r="A1169" s="4" t="s">
        <v>5561</v>
      </c>
      <c r="B1169" s="8">
        <v>46027</v>
      </c>
      <c r="C1169" s="10" t="s">
        <v>211</v>
      </c>
      <c r="D1169" s="12" t="s">
        <v>5562</v>
      </c>
      <c r="E1169" s="14">
        <v>24000000</v>
      </c>
      <c r="F1169" s="14">
        <v>733333</v>
      </c>
      <c r="G1169" s="16" t="s">
        <v>2025</v>
      </c>
      <c r="O1169" s="30">
        <f t="shared" si="18"/>
        <v>-24000000</v>
      </c>
    </row>
    <row r="1170" spans="1:15" ht="15" customHeight="1">
      <c r="A1170" s="4" t="s">
        <v>27</v>
      </c>
      <c r="B1170" s="8">
        <v>46038</v>
      </c>
      <c r="C1170" s="10" t="s">
        <v>4090</v>
      </c>
      <c r="D1170" s="12" t="s">
        <v>29</v>
      </c>
      <c r="E1170" s="14">
        <v>24050000</v>
      </c>
      <c r="F1170" s="14">
        <v>18894683</v>
      </c>
      <c r="G1170" s="16" t="s">
        <v>4121</v>
      </c>
      <c r="O1170" s="30">
        <f t="shared" si="18"/>
        <v>-24050000</v>
      </c>
    </row>
    <row r="1171" spans="1:15" ht="15" customHeight="1">
      <c r="A1171" s="4" t="s">
        <v>5561</v>
      </c>
      <c r="B1171" s="8">
        <v>46026</v>
      </c>
      <c r="C1171" s="10" t="s">
        <v>33</v>
      </c>
      <c r="D1171" s="12" t="s">
        <v>5562</v>
      </c>
      <c r="E1171" s="14">
        <v>24250000</v>
      </c>
      <c r="F1171" s="14">
        <v>0</v>
      </c>
      <c r="G1171" s="16" t="s">
        <v>4630</v>
      </c>
      <c r="H1171" s="28" t="s">
        <v>5561</v>
      </c>
      <c r="I1171" s="6">
        <v>46044</v>
      </c>
      <c r="J1171" s="21" t="s">
        <v>203</v>
      </c>
      <c r="K1171" s="18" t="s">
        <v>5562</v>
      </c>
      <c r="L1171" s="23">
        <v>24250000</v>
      </c>
      <c r="M1171" s="23">
        <v>0</v>
      </c>
      <c r="N1171" s="25" t="s">
        <v>6180</v>
      </c>
      <c r="O1171" s="30">
        <f t="shared" si="18"/>
        <v>0</v>
      </c>
    </row>
    <row r="1172" spans="1:15" ht="15" customHeight="1">
      <c r="H1172" s="28" t="s">
        <v>667</v>
      </c>
      <c r="I1172" s="6">
        <v>46052</v>
      </c>
      <c r="J1172" s="21" t="s">
        <v>3753</v>
      </c>
      <c r="K1172" s="18" t="s">
        <v>668</v>
      </c>
      <c r="L1172" s="23">
        <v>24503400</v>
      </c>
      <c r="M1172" s="23">
        <v>0</v>
      </c>
      <c r="N1172" s="25" t="s">
        <v>3754</v>
      </c>
      <c r="O1172" s="30">
        <f t="shared" si="18"/>
        <v>24503400</v>
      </c>
    </row>
    <row r="1173" spans="1:15" ht="15" customHeight="1">
      <c r="A1173" s="4" t="s">
        <v>347</v>
      </c>
      <c r="B1173" s="8">
        <v>46027</v>
      </c>
      <c r="C1173" s="10" t="s">
        <v>2088</v>
      </c>
      <c r="D1173" s="12" t="s">
        <v>643</v>
      </c>
      <c r="E1173" s="14">
        <v>24600000</v>
      </c>
      <c r="F1173" s="14">
        <v>0</v>
      </c>
      <c r="G1173" s="16" t="s">
        <v>1158</v>
      </c>
      <c r="H1173" s="28" t="s">
        <v>347</v>
      </c>
      <c r="I1173" s="6">
        <v>46044</v>
      </c>
      <c r="J1173" s="21" t="s">
        <v>2344</v>
      </c>
      <c r="K1173" s="18" t="s">
        <v>643</v>
      </c>
      <c r="L1173" s="23">
        <v>24600000</v>
      </c>
      <c r="M1173" s="23">
        <v>0</v>
      </c>
      <c r="N1173" s="25" t="s">
        <v>2345</v>
      </c>
      <c r="O1173" s="30">
        <f t="shared" si="18"/>
        <v>0</v>
      </c>
    </row>
    <row r="1174" spans="1:15" ht="15" customHeight="1">
      <c r="A1174" s="4" t="s">
        <v>667</v>
      </c>
      <c r="B1174" s="8">
        <v>46027</v>
      </c>
      <c r="C1174" s="10" t="s">
        <v>2465</v>
      </c>
      <c r="D1174" s="12" t="s">
        <v>668</v>
      </c>
      <c r="E1174" s="14">
        <v>24946600</v>
      </c>
      <c r="F1174" s="14">
        <v>443200</v>
      </c>
      <c r="G1174" s="16" t="s">
        <v>2466</v>
      </c>
      <c r="H1174" s="28" t="s">
        <v>5561</v>
      </c>
      <c r="I1174" s="6">
        <v>46042</v>
      </c>
      <c r="J1174" s="21" t="s">
        <v>156</v>
      </c>
      <c r="K1174" s="18" t="s">
        <v>5562</v>
      </c>
      <c r="L1174" s="23">
        <v>25000000</v>
      </c>
      <c r="M1174" s="23">
        <v>0</v>
      </c>
      <c r="N1174" s="25" t="s">
        <v>6185</v>
      </c>
      <c r="O1174" s="30">
        <f t="shared" si="18"/>
        <v>53400</v>
      </c>
    </row>
    <row r="1175" spans="1:15" ht="15" customHeight="1">
      <c r="A1175" s="4" t="s">
        <v>5561</v>
      </c>
      <c r="B1175" s="8">
        <v>46026</v>
      </c>
      <c r="C1175" s="10" t="s">
        <v>147</v>
      </c>
      <c r="D1175" s="12" t="s">
        <v>5562</v>
      </c>
      <c r="E1175" s="14">
        <v>25000000</v>
      </c>
      <c r="F1175" s="14">
        <v>0</v>
      </c>
      <c r="G1175" s="16" t="s">
        <v>4630</v>
      </c>
      <c r="H1175" s="28" t="s">
        <v>5561</v>
      </c>
      <c r="I1175" s="6">
        <v>46050</v>
      </c>
      <c r="J1175" s="21" t="s">
        <v>314</v>
      </c>
      <c r="K1175" s="18" t="s">
        <v>5562</v>
      </c>
      <c r="L1175" s="23">
        <v>25000000</v>
      </c>
      <c r="M1175" s="23">
        <v>0</v>
      </c>
      <c r="N1175" s="25" t="s">
        <v>6180</v>
      </c>
      <c r="O1175" s="30">
        <f t="shared" si="18"/>
        <v>0</v>
      </c>
    </row>
    <row r="1176" spans="1:15" ht="15" customHeight="1">
      <c r="A1176" s="4" t="s">
        <v>5561</v>
      </c>
      <c r="B1176" s="8">
        <v>46026</v>
      </c>
      <c r="C1176" s="10" t="s">
        <v>150</v>
      </c>
      <c r="D1176" s="12" t="s">
        <v>5562</v>
      </c>
      <c r="E1176" s="14">
        <v>25000000</v>
      </c>
      <c r="F1176" s="14">
        <v>0</v>
      </c>
      <c r="G1176" s="16" t="s">
        <v>4630</v>
      </c>
      <c r="O1176" s="30">
        <f t="shared" si="18"/>
        <v>-25000000</v>
      </c>
    </row>
    <row r="1177" spans="1:15" ht="15" customHeight="1">
      <c r="A1177" s="4" t="s">
        <v>5335</v>
      </c>
      <c r="B1177" s="8">
        <v>46028</v>
      </c>
      <c r="C1177" s="10" t="s">
        <v>70</v>
      </c>
      <c r="D1177" s="12" t="s">
        <v>5336</v>
      </c>
      <c r="E1177" s="14">
        <v>25200000</v>
      </c>
      <c r="F1177" s="14">
        <v>546667</v>
      </c>
      <c r="G1177" s="16" t="s">
        <v>4686</v>
      </c>
      <c r="H1177" s="28" t="s">
        <v>5335</v>
      </c>
      <c r="I1177" s="6">
        <v>46042</v>
      </c>
      <c r="J1177" s="21" t="s">
        <v>193</v>
      </c>
      <c r="K1177" s="18" t="s">
        <v>5336</v>
      </c>
      <c r="L1177" s="23">
        <v>25200000</v>
      </c>
      <c r="M1177" s="23">
        <v>-546667</v>
      </c>
      <c r="N1177" s="25" t="s">
        <v>6187</v>
      </c>
      <c r="O1177" s="30">
        <f t="shared" si="18"/>
        <v>0</v>
      </c>
    </row>
    <row r="1178" spans="1:15" ht="15" customHeight="1">
      <c r="A1178" s="4" t="s">
        <v>328</v>
      </c>
      <c r="B1178" s="8">
        <v>46027</v>
      </c>
      <c r="C1178" s="10" t="s">
        <v>2176</v>
      </c>
      <c r="D1178" s="12" t="s">
        <v>333</v>
      </c>
      <c r="E1178" s="14">
        <v>25777748</v>
      </c>
      <c r="F1178" s="14">
        <v>536615</v>
      </c>
      <c r="G1178" s="16" t="s">
        <v>2185</v>
      </c>
      <c r="H1178" s="28" t="s">
        <v>328</v>
      </c>
      <c r="I1178" s="6">
        <v>46045</v>
      </c>
      <c r="J1178" s="21" t="s">
        <v>2614</v>
      </c>
      <c r="K1178" s="18" t="s">
        <v>333</v>
      </c>
      <c r="L1178" s="23">
        <v>25241133</v>
      </c>
      <c r="M1178" s="23">
        <v>0</v>
      </c>
      <c r="N1178" s="25" t="s">
        <v>2615</v>
      </c>
      <c r="O1178" s="30">
        <f t="shared" si="18"/>
        <v>-536615</v>
      </c>
    </row>
    <row r="1179" spans="1:15" ht="15" customHeight="1">
      <c r="H1179" s="28" t="s">
        <v>1957</v>
      </c>
      <c r="I1179" s="6">
        <v>46108</v>
      </c>
      <c r="J1179" s="21" t="s">
        <v>5855</v>
      </c>
      <c r="K1179" s="18" t="s">
        <v>2688</v>
      </c>
      <c r="L1179" s="23">
        <v>25251200</v>
      </c>
      <c r="M1179" s="23">
        <v>0</v>
      </c>
      <c r="N1179" s="25" t="s">
        <v>5856</v>
      </c>
      <c r="O1179" s="30">
        <f t="shared" si="18"/>
        <v>25251200</v>
      </c>
    </row>
    <row r="1180" spans="1:15" ht="15" customHeight="1">
      <c r="H1180" s="28" t="s">
        <v>1957</v>
      </c>
      <c r="I1180" s="6">
        <v>46063</v>
      </c>
      <c r="J1180" s="21" t="s">
        <v>4231</v>
      </c>
      <c r="K1180" s="18" t="s">
        <v>1977</v>
      </c>
      <c r="L1180" s="23">
        <v>25520221</v>
      </c>
      <c r="M1180" s="23">
        <v>0</v>
      </c>
      <c r="N1180" s="25" t="s">
        <v>4232</v>
      </c>
      <c r="O1180" s="30">
        <f t="shared" si="18"/>
        <v>25520221</v>
      </c>
    </row>
    <row r="1181" spans="1:15" ht="15" customHeight="1">
      <c r="H1181" s="28" t="s">
        <v>903</v>
      </c>
      <c r="I1181" s="6">
        <v>46052</v>
      </c>
      <c r="J1181" s="21" t="s">
        <v>3793</v>
      </c>
      <c r="K1181" s="18" t="s">
        <v>905</v>
      </c>
      <c r="L1181" s="23">
        <v>25600000</v>
      </c>
      <c r="M1181" s="23">
        <v>0</v>
      </c>
      <c r="N1181" s="25" t="s">
        <v>3794</v>
      </c>
      <c r="O1181" s="30">
        <f t="shared" si="18"/>
        <v>25600000</v>
      </c>
    </row>
    <row r="1182" spans="1:15" ht="15" customHeight="1">
      <c r="A1182" s="4" t="s">
        <v>858</v>
      </c>
      <c r="B1182" s="8">
        <v>46035</v>
      </c>
      <c r="C1182" s="10" t="s">
        <v>3821</v>
      </c>
      <c r="D1182" s="12" t="s">
        <v>873</v>
      </c>
      <c r="E1182" s="14">
        <v>26130823.530000001</v>
      </c>
      <c r="F1182" s="14">
        <v>0</v>
      </c>
      <c r="G1182" s="16" t="s">
        <v>3951</v>
      </c>
      <c r="H1182" s="28" t="s">
        <v>858</v>
      </c>
      <c r="I1182" s="6">
        <v>46042</v>
      </c>
      <c r="J1182" s="21" t="s">
        <v>1934</v>
      </c>
      <c r="K1182" s="18" t="s">
        <v>873</v>
      </c>
      <c r="L1182" s="23">
        <v>26130823.530000001</v>
      </c>
      <c r="M1182" s="23">
        <v>0</v>
      </c>
      <c r="N1182" s="25" t="s">
        <v>1935</v>
      </c>
      <c r="O1182" s="30">
        <f t="shared" si="18"/>
        <v>0</v>
      </c>
    </row>
    <row r="1183" spans="1:15" ht="15" customHeight="1">
      <c r="A1183" s="4" t="s">
        <v>67</v>
      </c>
      <c r="B1183" s="8">
        <v>46078</v>
      </c>
      <c r="C1183" s="10" t="s">
        <v>4326</v>
      </c>
      <c r="D1183" s="12" t="s">
        <v>1251</v>
      </c>
      <c r="E1183" s="14">
        <v>26191871</v>
      </c>
      <c r="F1183" s="14">
        <v>26191871</v>
      </c>
      <c r="G1183" s="16" t="s">
        <v>4361</v>
      </c>
      <c r="O1183" s="30">
        <f t="shared" si="18"/>
        <v>-26191871</v>
      </c>
    </row>
    <row r="1184" spans="1:15" ht="15" customHeight="1">
      <c r="A1184" s="4" t="s">
        <v>67</v>
      </c>
      <c r="B1184" s="8">
        <v>46087</v>
      </c>
      <c r="C1184" s="10" t="s">
        <v>4408</v>
      </c>
      <c r="D1184" s="12" t="s">
        <v>1248</v>
      </c>
      <c r="E1184" s="14">
        <v>26239500</v>
      </c>
      <c r="F1184" s="14">
        <v>26239500</v>
      </c>
      <c r="G1184" s="16" t="s">
        <v>4432</v>
      </c>
      <c r="O1184" s="30">
        <f t="shared" si="18"/>
        <v>-26239500</v>
      </c>
    </row>
    <row r="1185" spans="1:15" ht="15" customHeight="1">
      <c r="A1185" s="4" t="s">
        <v>4602</v>
      </c>
      <c r="B1185" s="8">
        <v>46027</v>
      </c>
      <c r="C1185" s="10" t="s">
        <v>263</v>
      </c>
      <c r="D1185" s="12" t="s">
        <v>4603</v>
      </c>
      <c r="E1185" s="14">
        <v>26250000</v>
      </c>
      <c r="F1185" s="14">
        <v>0</v>
      </c>
      <c r="G1185" s="16" t="s">
        <v>4630</v>
      </c>
      <c r="H1185" s="28" t="s">
        <v>4602</v>
      </c>
      <c r="I1185" s="6">
        <v>46042</v>
      </c>
      <c r="J1185" s="21" t="s">
        <v>414</v>
      </c>
      <c r="K1185" s="18" t="s">
        <v>4603</v>
      </c>
      <c r="L1185" s="23">
        <v>26250000</v>
      </c>
      <c r="M1185" s="23">
        <v>0</v>
      </c>
      <c r="N1185" s="25" t="s">
        <v>6142</v>
      </c>
      <c r="O1185" s="30">
        <f t="shared" si="18"/>
        <v>0</v>
      </c>
    </row>
    <row r="1186" spans="1:15" ht="15" customHeight="1">
      <c r="A1186" s="4" t="s">
        <v>913</v>
      </c>
      <c r="B1186" s="8">
        <v>46026</v>
      </c>
      <c r="C1186" s="10" t="s">
        <v>807</v>
      </c>
      <c r="D1186" s="12" t="s">
        <v>943</v>
      </c>
      <c r="E1186" s="14">
        <v>27100000</v>
      </c>
      <c r="F1186" s="14">
        <v>27100000</v>
      </c>
      <c r="G1186" s="16" t="s">
        <v>879</v>
      </c>
      <c r="H1186" s="28" t="s">
        <v>4246</v>
      </c>
      <c r="I1186" s="6">
        <v>46106</v>
      </c>
      <c r="J1186" s="21" t="s">
        <v>5656</v>
      </c>
      <c r="K1186" s="18" t="s">
        <v>4247</v>
      </c>
      <c r="L1186" s="23">
        <v>26265703</v>
      </c>
      <c r="M1186" s="23">
        <v>0</v>
      </c>
      <c r="N1186" s="25" t="s">
        <v>5617</v>
      </c>
      <c r="O1186" s="30">
        <f t="shared" si="18"/>
        <v>-834297</v>
      </c>
    </row>
    <row r="1187" spans="1:15" ht="15" customHeight="1">
      <c r="A1187" s="4" t="s">
        <v>4498</v>
      </c>
      <c r="B1187" s="8">
        <v>46028</v>
      </c>
      <c r="C1187" s="10" t="s">
        <v>453</v>
      </c>
      <c r="D1187" s="12" t="s">
        <v>4499</v>
      </c>
      <c r="E1187" s="14">
        <v>27600000</v>
      </c>
      <c r="F1187" s="14">
        <v>100000</v>
      </c>
      <c r="G1187" s="16" t="s">
        <v>4740</v>
      </c>
      <c r="H1187" s="28" t="s">
        <v>32</v>
      </c>
      <c r="I1187" s="6">
        <v>46098</v>
      </c>
      <c r="J1187" s="21" t="s">
        <v>5364</v>
      </c>
      <c r="K1187" s="18" t="s">
        <v>4221</v>
      </c>
      <c r="L1187" s="23">
        <v>26373800</v>
      </c>
      <c r="M1187" s="23">
        <v>0</v>
      </c>
      <c r="N1187" s="25" t="s">
        <v>5362</v>
      </c>
      <c r="O1187" s="30">
        <f t="shared" si="18"/>
        <v>-1226200</v>
      </c>
    </row>
    <row r="1188" spans="1:15" ht="15" customHeight="1">
      <c r="H1188" s="28" t="s">
        <v>1957</v>
      </c>
      <c r="I1188" s="6">
        <v>46072</v>
      </c>
      <c r="J1188" s="21" t="s">
        <v>4542</v>
      </c>
      <c r="K1188" s="18" t="s">
        <v>1973</v>
      </c>
      <c r="L1188" s="23">
        <v>26395585</v>
      </c>
      <c r="M1188" s="23">
        <v>0</v>
      </c>
      <c r="N1188" s="25" t="s">
        <v>4543</v>
      </c>
      <c r="O1188" s="30">
        <f t="shared" si="18"/>
        <v>26395585</v>
      </c>
    </row>
    <row r="1189" spans="1:15" ht="15" customHeight="1">
      <c r="H1189" s="28" t="s">
        <v>4246</v>
      </c>
      <c r="I1189" s="6">
        <v>46106</v>
      </c>
      <c r="J1189" s="21" t="s">
        <v>5687</v>
      </c>
      <c r="K1189" s="18" t="s">
        <v>4247</v>
      </c>
      <c r="L1189" s="23">
        <v>26753869</v>
      </c>
      <c r="M1189" s="23">
        <v>0</v>
      </c>
      <c r="N1189" s="25" t="s">
        <v>5617</v>
      </c>
      <c r="O1189" s="30">
        <f t="shared" si="18"/>
        <v>26753869</v>
      </c>
    </row>
    <row r="1190" spans="1:15" ht="15" customHeight="1">
      <c r="H1190" s="28" t="s">
        <v>112</v>
      </c>
      <c r="I1190" s="6">
        <v>46038</v>
      </c>
      <c r="J1190" s="21" t="s">
        <v>1295</v>
      </c>
      <c r="K1190" s="18" t="s">
        <v>114</v>
      </c>
      <c r="L1190" s="23">
        <v>27000000</v>
      </c>
      <c r="M1190" s="23">
        <v>0</v>
      </c>
      <c r="N1190" s="25" t="s">
        <v>1296</v>
      </c>
      <c r="O1190" s="30">
        <f t="shared" si="18"/>
        <v>27000000</v>
      </c>
    </row>
    <row r="1191" spans="1:15" ht="15" customHeight="1">
      <c r="H1191" s="28" t="s">
        <v>1957</v>
      </c>
      <c r="I1191" s="6">
        <v>46042</v>
      </c>
      <c r="J1191" s="21" t="s">
        <v>1958</v>
      </c>
      <c r="K1191" s="18" t="s">
        <v>1962</v>
      </c>
      <c r="L1191" s="23">
        <v>27017226</v>
      </c>
      <c r="M1191" s="23">
        <v>0</v>
      </c>
      <c r="N1191" s="25" t="s">
        <v>1960</v>
      </c>
      <c r="O1191" s="30">
        <f t="shared" si="18"/>
        <v>27017226</v>
      </c>
    </row>
    <row r="1192" spans="1:15" ht="15" customHeight="1">
      <c r="H1192" s="28" t="s">
        <v>1957</v>
      </c>
      <c r="I1192" s="6">
        <v>46101</v>
      </c>
      <c r="J1192" s="21" t="s">
        <v>5466</v>
      </c>
      <c r="K1192" s="18" t="s">
        <v>1977</v>
      </c>
      <c r="L1192" s="23">
        <v>27031573</v>
      </c>
      <c r="M1192" s="23">
        <v>0</v>
      </c>
      <c r="N1192" s="25" t="s">
        <v>5467</v>
      </c>
      <c r="O1192" s="30">
        <f t="shared" si="18"/>
        <v>27031573</v>
      </c>
    </row>
    <row r="1193" spans="1:15" ht="15" customHeight="1">
      <c r="H1193" s="28" t="s">
        <v>4246</v>
      </c>
      <c r="I1193" s="6">
        <v>46106</v>
      </c>
      <c r="J1193" s="21" t="s">
        <v>5634</v>
      </c>
      <c r="K1193" s="18" t="s">
        <v>4247</v>
      </c>
      <c r="L1193" s="23">
        <v>27092070</v>
      </c>
      <c r="M1193" s="23">
        <v>0</v>
      </c>
      <c r="N1193" s="25" t="s">
        <v>5617</v>
      </c>
      <c r="O1193" s="30">
        <f t="shared" si="18"/>
        <v>27092070</v>
      </c>
    </row>
    <row r="1194" spans="1:15" ht="15" customHeight="1">
      <c r="H1194" s="28" t="s">
        <v>4498</v>
      </c>
      <c r="I1194" s="6">
        <v>46052</v>
      </c>
      <c r="J1194" s="21" t="s">
        <v>984</v>
      </c>
      <c r="K1194" s="18" t="s">
        <v>4499</v>
      </c>
      <c r="L1194" s="23">
        <v>27500000</v>
      </c>
      <c r="M1194" s="23">
        <v>0</v>
      </c>
      <c r="N1194" s="25" t="s">
        <v>6278</v>
      </c>
      <c r="O1194" s="30">
        <f t="shared" si="18"/>
        <v>27500000</v>
      </c>
    </row>
    <row r="1195" spans="1:15" ht="15" customHeight="1">
      <c r="H1195" s="28" t="s">
        <v>913</v>
      </c>
      <c r="I1195" s="6">
        <v>46047</v>
      </c>
      <c r="J1195" s="21" t="s">
        <v>2835</v>
      </c>
      <c r="K1195" s="18" t="s">
        <v>943</v>
      </c>
      <c r="L1195" s="23">
        <v>27592450</v>
      </c>
      <c r="M1195" s="23">
        <v>0</v>
      </c>
      <c r="N1195" s="25" t="s">
        <v>2836</v>
      </c>
      <c r="O1195" s="30">
        <f t="shared" si="18"/>
        <v>27592450</v>
      </c>
    </row>
    <row r="1196" spans="1:15" ht="15" customHeight="1">
      <c r="A1196" s="4" t="s">
        <v>667</v>
      </c>
      <c r="B1196" s="8">
        <v>46027</v>
      </c>
      <c r="C1196" s="10" t="s">
        <v>2470</v>
      </c>
      <c r="D1196" s="12" t="s">
        <v>668</v>
      </c>
      <c r="E1196" s="14">
        <v>27740000</v>
      </c>
      <c r="F1196" s="14">
        <v>0</v>
      </c>
      <c r="G1196" s="16" t="s">
        <v>2466</v>
      </c>
      <c r="H1196" s="28" t="s">
        <v>667</v>
      </c>
      <c r="I1196" s="6">
        <v>46048</v>
      </c>
      <c r="J1196" s="21" t="s">
        <v>2903</v>
      </c>
      <c r="K1196" s="18" t="s">
        <v>668</v>
      </c>
      <c r="L1196" s="23">
        <v>27740000</v>
      </c>
      <c r="M1196" s="23">
        <v>0</v>
      </c>
      <c r="N1196" s="25" t="s">
        <v>2904</v>
      </c>
      <c r="O1196" s="30">
        <f t="shared" si="18"/>
        <v>0</v>
      </c>
    </row>
    <row r="1197" spans="1:15" ht="15" customHeight="1">
      <c r="A1197" s="4" t="s">
        <v>5561</v>
      </c>
      <c r="B1197" s="8">
        <v>46026</v>
      </c>
      <c r="C1197" s="10" t="s">
        <v>12</v>
      </c>
      <c r="D1197" s="12" t="s">
        <v>5562</v>
      </c>
      <c r="E1197" s="14">
        <v>27750000</v>
      </c>
      <c r="F1197" s="14">
        <v>2090000</v>
      </c>
      <c r="G1197" s="16" t="s">
        <v>2479</v>
      </c>
      <c r="H1197" s="28" t="s">
        <v>5561</v>
      </c>
      <c r="I1197" s="6">
        <v>46045</v>
      </c>
      <c r="J1197" s="21" t="s">
        <v>208</v>
      </c>
      <c r="K1197" s="18" t="s">
        <v>5562</v>
      </c>
      <c r="L1197" s="23">
        <v>27750000</v>
      </c>
      <c r="M1197" s="23">
        <v>-2090000</v>
      </c>
      <c r="N1197" s="25" t="s">
        <v>2477</v>
      </c>
      <c r="O1197" s="30">
        <f t="shared" si="18"/>
        <v>0</v>
      </c>
    </row>
    <row r="1198" spans="1:15" ht="15" customHeight="1">
      <c r="A1198" s="4" t="s">
        <v>4602</v>
      </c>
      <c r="B1198" s="8">
        <v>46029</v>
      </c>
      <c r="C1198" s="10" t="s">
        <v>768</v>
      </c>
      <c r="D1198" s="12" t="s">
        <v>4603</v>
      </c>
      <c r="E1198" s="14">
        <v>27900000</v>
      </c>
      <c r="F1198" s="14">
        <v>1290000</v>
      </c>
      <c r="G1198" s="16" t="s">
        <v>4961</v>
      </c>
      <c r="H1198" s="28" t="s">
        <v>913</v>
      </c>
      <c r="I1198" s="6">
        <v>46037</v>
      </c>
      <c r="J1198" s="21" t="s">
        <v>1037</v>
      </c>
      <c r="K1198" s="18" t="s">
        <v>943</v>
      </c>
      <c r="L1198" s="23">
        <v>27900000</v>
      </c>
      <c r="M1198" s="23">
        <v>0</v>
      </c>
      <c r="N1198" s="25" t="s">
        <v>1038</v>
      </c>
      <c r="O1198" s="30">
        <f t="shared" si="18"/>
        <v>0</v>
      </c>
    </row>
    <row r="1199" spans="1:15" ht="15" customHeight="1">
      <c r="A1199" s="4" t="s">
        <v>4602</v>
      </c>
      <c r="B1199" s="8">
        <v>46027</v>
      </c>
      <c r="C1199" s="10" t="s">
        <v>260</v>
      </c>
      <c r="D1199" s="12" t="s">
        <v>4603</v>
      </c>
      <c r="E1199" s="14">
        <v>28000000</v>
      </c>
      <c r="F1199" s="14">
        <v>0</v>
      </c>
      <c r="G1199" s="16" t="s">
        <v>4630</v>
      </c>
      <c r="H1199" s="28" t="s">
        <v>4602</v>
      </c>
      <c r="I1199" s="6">
        <v>46039</v>
      </c>
      <c r="J1199" s="21" t="s">
        <v>301</v>
      </c>
      <c r="K1199" s="18" t="s">
        <v>4603</v>
      </c>
      <c r="L1199" s="23">
        <v>27900000</v>
      </c>
      <c r="M1199" s="23">
        <v>-1290000</v>
      </c>
      <c r="N1199" s="25" t="s">
        <v>1457</v>
      </c>
      <c r="O1199" s="30">
        <f t="shared" si="18"/>
        <v>-100000</v>
      </c>
    </row>
    <row r="1200" spans="1:15" ht="15" customHeight="1">
      <c r="A1200" s="4" t="s">
        <v>4602</v>
      </c>
      <c r="B1200" s="8">
        <v>46027</v>
      </c>
      <c r="C1200" s="10" t="s">
        <v>265</v>
      </c>
      <c r="D1200" s="12" t="s">
        <v>4603</v>
      </c>
      <c r="E1200" s="14">
        <v>28000000</v>
      </c>
      <c r="F1200" s="14">
        <v>0</v>
      </c>
      <c r="G1200" s="16" t="s">
        <v>4630</v>
      </c>
      <c r="H1200" s="28" t="s">
        <v>4602</v>
      </c>
      <c r="I1200" s="6">
        <v>46037</v>
      </c>
      <c r="J1200" s="21" t="s">
        <v>174</v>
      </c>
      <c r="K1200" s="18" t="s">
        <v>4603</v>
      </c>
      <c r="L1200" s="23">
        <v>28000000</v>
      </c>
      <c r="M1200" s="23">
        <v>0</v>
      </c>
      <c r="N1200" s="25" t="s">
        <v>6108</v>
      </c>
      <c r="O1200" s="30">
        <f t="shared" si="18"/>
        <v>0</v>
      </c>
    </row>
    <row r="1201" spans="1:15" ht="15" customHeight="1">
      <c r="A1201" s="4" t="s">
        <v>4602</v>
      </c>
      <c r="B1201" s="8">
        <v>46027</v>
      </c>
      <c r="C1201" s="10" t="s">
        <v>270</v>
      </c>
      <c r="D1201" s="12" t="s">
        <v>4603</v>
      </c>
      <c r="E1201" s="14">
        <v>28000000</v>
      </c>
      <c r="F1201" s="14">
        <v>0</v>
      </c>
      <c r="G1201" s="16" t="s">
        <v>4630</v>
      </c>
      <c r="H1201" s="28" t="s">
        <v>4602</v>
      </c>
      <c r="I1201" s="6">
        <v>46037</v>
      </c>
      <c r="J1201" s="21" t="s">
        <v>193</v>
      </c>
      <c r="K1201" s="18" t="s">
        <v>4603</v>
      </c>
      <c r="L1201" s="23">
        <v>28000000</v>
      </c>
      <c r="M1201" s="23">
        <v>0</v>
      </c>
      <c r="N1201" s="25" t="s">
        <v>6135</v>
      </c>
      <c r="O1201" s="30">
        <f t="shared" si="18"/>
        <v>0</v>
      </c>
    </row>
    <row r="1202" spans="1:15" ht="15" customHeight="1">
      <c r="A1202" s="4" t="s">
        <v>4602</v>
      </c>
      <c r="B1202" s="8">
        <v>46027</v>
      </c>
      <c r="C1202" s="10" t="s">
        <v>273</v>
      </c>
      <c r="D1202" s="12" t="s">
        <v>4603</v>
      </c>
      <c r="E1202" s="14">
        <v>28000000</v>
      </c>
      <c r="F1202" s="14">
        <v>0</v>
      </c>
      <c r="G1202" s="16" t="s">
        <v>4630</v>
      </c>
      <c r="H1202" s="28" t="s">
        <v>4602</v>
      </c>
      <c r="I1202" s="6">
        <v>46038</v>
      </c>
      <c r="J1202" s="21" t="s">
        <v>244</v>
      </c>
      <c r="K1202" s="18" t="s">
        <v>4603</v>
      </c>
      <c r="L1202" s="23">
        <v>28000000</v>
      </c>
      <c r="M1202" s="23">
        <v>0</v>
      </c>
      <c r="N1202" s="25" t="s">
        <v>6142</v>
      </c>
      <c r="O1202" s="30">
        <f t="shared" si="18"/>
        <v>0</v>
      </c>
    </row>
    <row r="1203" spans="1:15" ht="15" customHeight="1">
      <c r="A1203" s="4" t="s">
        <v>4602</v>
      </c>
      <c r="B1203" s="8">
        <v>46027</v>
      </c>
      <c r="C1203" s="10" t="s">
        <v>276</v>
      </c>
      <c r="D1203" s="12" t="s">
        <v>4603</v>
      </c>
      <c r="E1203" s="14">
        <v>28000000</v>
      </c>
      <c r="F1203" s="14">
        <v>0</v>
      </c>
      <c r="G1203" s="16" t="s">
        <v>4630</v>
      </c>
      <c r="H1203" s="28" t="s">
        <v>4602</v>
      </c>
      <c r="I1203" s="6">
        <v>46038</v>
      </c>
      <c r="J1203" s="21" t="s">
        <v>276</v>
      </c>
      <c r="K1203" s="18" t="s">
        <v>4603</v>
      </c>
      <c r="L1203" s="23">
        <v>28000000</v>
      </c>
      <c r="M1203" s="23">
        <v>0</v>
      </c>
      <c r="N1203" s="25" t="s">
        <v>6154</v>
      </c>
      <c r="O1203" s="30">
        <f t="shared" si="18"/>
        <v>0</v>
      </c>
    </row>
    <row r="1204" spans="1:15" ht="15" customHeight="1">
      <c r="A1204" s="4" t="s">
        <v>4602</v>
      </c>
      <c r="B1204" s="8">
        <v>46027</v>
      </c>
      <c r="C1204" s="10" t="s">
        <v>279</v>
      </c>
      <c r="D1204" s="12" t="s">
        <v>4603</v>
      </c>
      <c r="E1204" s="14">
        <v>28000000</v>
      </c>
      <c r="F1204" s="14">
        <v>0</v>
      </c>
      <c r="G1204" s="16" t="s">
        <v>4630</v>
      </c>
      <c r="H1204" s="28" t="s">
        <v>4602</v>
      </c>
      <c r="I1204" s="6">
        <v>46039</v>
      </c>
      <c r="J1204" s="21" t="s">
        <v>291</v>
      </c>
      <c r="K1204" s="18" t="s">
        <v>4603</v>
      </c>
      <c r="L1204" s="23">
        <v>28000000</v>
      </c>
      <c r="M1204" s="23">
        <v>0</v>
      </c>
      <c r="N1204" s="25" t="s">
        <v>6158</v>
      </c>
      <c r="O1204" s="30">
        <f t="shared" si="18"/>
        <v>0</v>
      </c>
    </row>
    <row r="1205" spans="1:15" ht="15" customHeight="1">
      <c r="A1205" s="4" t="s">
        <v>4602</v>
      </c>
      <c r="B1205" s="8">
        <v>46027</v>
      </c>
      <c r="C1205" s="10" t="s">
        <v>281</v>
      </c>
      <c r="D1205" s="12" t="s">
        <v>4603</v>
      </c>
      <c r="E1205" s="14">
        <v>28000000</v>
      </c>
      <c r="F1205" s="14">
        <v>0</v>
      </c>
      <c r="G1205" s="16" t="s">
        <v>4630</v>
      </c>
      <c r="H1205" s="28" t="s">
        <v>4602</v>
      </c>
      <c r="I1205" s="6">
        <v>46043</v>
      </c>
      <c r="J1205" s="21" t="s">
        <v>511</v>
      </c>
      <c r="K1205" s="18" t="s">
        <v>4603</v>
      </c>
      <c r="L1205" s="23">
        <v>28000000</v>
      </c>
      <c r="M1205" s="23">
        <v>0</v>
      </c>
      <c r="N1205" s="25" t="s">
        <v>6180</v>
      </c>
      <c r="O1205" s="30">
        <f t="shared" si="18"/>
        <v>0</v>
      </c>
    </row>
    <row r="1206" spans="1:15" ht="15" customHeight="1">
      <c r="A1206" s="4" t="s">
        <v>4602</v>
      </c>
      <c r="B1206" s="8">
        <v>46027</v>
      </c>
      <c r="C1206" s="10" t="s">
        <v>326</v>
      </c>
      <c r="D1206" s="12" t="s">
        <v>4603</v>
      </c>
      <c r="E1206" s="14">
        <v>28000000</v>
      </c>
      <c r="F1206" s="14">
        <v>0</v>
      </c>
      <c r="G1206" s="16" t="s">
        <v>4630</v>
      </c>
      <c r="H1206" s="28" t="s">
        <v>4602</v>
      </c>
      <c r="I1206" s="6">
        <v>46046</v>
      </c>
      <c r="J1206" s="21" t="s">
        <v>820</v>
      </c>
      <c r="K1206" s="18" t="s">
        <v>4603</v>
      </c>
      <c r="L1206" s="23">
        <v>28000000</v>
      </c>
      <c r="M1206" s="23">
        <v>0</v>
      </c>
      <c r="N1206" s="25" t="s">
        <v>6240</v>
      </c>
      <c r="O1206" s="30">
        <f t="shared" si="18"/>
        <v>0</v>
      </c>
    </row>
    <row r="1207" spans="1:15" ht="15" customHeight="1">
      <c r="H1207" s="28" t="s">
        <v>4602</v>
      </c>
      <c r="I1207" s="6">
        <v>46049</v>
      </c>
      <c r="J1207" s="21" t="s">
        <v>952</v>
      </c>
      <c r="K1207" s="18" t="s">
        <v>4603</v>
      </c>
      <c r="L1207" s="23">
        <v>28000000</v>
      </c>
      <c r="M1207" s="23">
        <v>0</v>
      </c>
      <c r="N1207" s="25" t="s">
        <v>6142</v>
      </c>
      <c r="O1207" s="30">
        <f t="shared" si="18"/>
        <v>28000000</v>
      </c>
    </row>
    <row r="1208" spans="1:15" ht="15" customHeight="1">
      <c r="H1208" s="28" t="s">
        <v>1957</v>
      </c>
      <c r="I1208" s="6">
        <v>46077</v>
      </c>
      <c r="J1208" s="21" t="s">
        <v>4735</v>
      </c>
      <c r="K1208" s="18" t="s">
        <v>2688</v>
      </c>
      <c r="L1208" s="23">
        <v>28041800</v>
      </c>
      <c r="M1208" s="23">
        <v>0</v>
      </c>
      <c r="N1208" s="25" t="s">
        <v>4736</v>
      </c>
      <c r="O1208" s="30">
        <f t="shared" si="18"/>
        <v>28041800</v>
      </c>
    </row>
    <row r="1209" spans="1:15" ht="15" customHeight="1">
      <c r="A1209" s="4" t="s">
        <v>5785</v>
      </c>
      <c r="B1209" s="8">
        <v>46032</v>
      </c>
      <c r="C1209" s="10" t="s">
        <v>18</v>
      </c>
      <c r="D1209" s="12" t="s">
        <v>5786</v>
      </c>
      <c r="E1209" s="14">
        <v>28125000</v>
      </c>
      <c r="F1209" s="14">
        <v>0</v>
      </c>
      <c r="G1209" s="16" t="s">
        <v>5791</v>
      </c>
      <c r="H1209" s="28" t="s">
        <v>5785</v>
      </c>
      <c r="I1209" s="6">
        <v>46048</v>
      </c>
      <c r="J1209" s="21" t="s">
        <v>44</v>
      </c>
      <c r="K1209" s="18" t="s">
        <v>5786</v>
      </c>
      <c r="L1209" s="23">
        <v>28125000</v>
      </c>
      <c r="M1209" s="23">
        <v>0</v>
      </c>
      <c r="N1209" s="25" t="s">
        <v>6544</v>
      </c>
      <c r="O1209" s="30">
        <f t="shared" si="18"/>
        <v>0</v>
      </c>
    </row>
    <row r="1210" spans="1:15" ht="15" customHeight="1">
      <c r="H1210" s="28" t="s">
        <v>798</v>
      </c>
      <c r="I1210" s="6">
        <v>46045</v>
      </c>
      <c r="J1210" s="21" t="s">
        <v>2618</v>
      </c>
      <c r="K1210" s="18" t="s">
        <v>799</v>
      </c>
      <c r="L1210" s="23">
        <v>28290000</v>
      </c>
      <c r="M1210" s="23">
        <v>0</v>
      </c>
      <c r="N1210" s="25" t="s">
        <v>2619</v>
      </c>
      <c r="O1210" s="30">
        <f t="shared" si="18"/>
        <v>28290000</v>
      </c>
    </row>
    <row r="1211" spans="1:15" ht="15" customHeight="1">
      <c r="A1211" s="4" t="s">
        <v>667</v>
      </c>
      <c r="B1211" s="8">
        <v>46027</v>
      </c>
      <c r="C1211" s="10" t="s">
        <v>2461</v>
      </c>
      <c r="D1211" s="12" t="s">
        <v>668</v>
      </c>
      <c r="E1211" s="14">
        <v>28300000</v>
      </c>
      <c r="F1211" s="14">
        <v>0</v>
      </c>
      <c r="G1211" s="16" t="s">
        <v>2457</v>
      </c>
      <c r="H1211" s="28" t="s">
        <v>667</v>
      </c>
      <c r="I1211" s="6">
        <v>46052</v>
      </c>
      <c r="J1211" s="21" t="s">
        <v>3866</v>
      </c>
      <c r="K1211" s="18" t="s">
        <v>668</v>
      </c>
      <c r="L1211" s="23">
        <v>28300000</v>
      </c>
      <c r="M1211" s="23">
        <v>0</v>
      </c>
      <c r="N1211" s="25" t="s">
        <v>1457</v>
      </c>
      <c r="O1211" s="30">
        <f t="shared" si="18"/>
        <v>0</v>
      </c>
    </row>
    <row r="1212" spans="1:15" ht="15" customHeight="1">
      <c r="A1212" s="4" t="s">
        <v>323</v>
      </c>
      <c r="B1212" s="8">
        <v>46037</v>
      </c>
      <c r="C1212" s="10" t="s">
        <v>4084</v>
      </c>
      <c r="D1212" s="12" t="s">
        <v>324</v>
      </c>
      <c r="E1212" s="14">
        <v>28335000</v>
      </c>
      <c r="F1212" s="14">
        <v>28335000</v>
      </c>
      <c r="G1212" s="16" t="s">
        <v>4114</v>
      </c>
      <c r="H1212" s="28" t="s">
        <v>67</v>
      </c>
      <c r="I1212" s="6">
        <v>46048</v>
      </c>
      <c r="J1212" s="21" t="s">
        <v>3085</v>
      </c>
      <c r="K1212" s="18" t="s">
        <v>808</v>
      </c>
      <c r="L1212" s="23">
        <v>28333333</v>
      </c>
      <c r="M1212" s="23">
        <v>0</v>
      </c>
      <c r="N1212" s="25" t="s">
        <v>3086</v>
      </c>
      <c r="O1212" s="30">
        <f t="shared" si="18"/>
        <v>-1667</v>
      </c>
    </row>
    <row r="1213" spans="1:15" ht="15" customHeight="1">
      <c r="A1213" s="4" t="s">
        <v>328</v>
      </c>
      <c r="B1213" s="8">
        <v>46035</v>
      </c>
      <c r="C1213" s="10" t="s">
        <v>3646</v>
      </c>
      <c r="D1213" s="12" t="s">
        <v>333</v>
      </c>
      <c r="E1213" s="14">
        <v>28462500</v>
      </c>
      <c r="F1213" s="14">
        <v>45830</v>
      </c>
      <c r="G1213" s="16" t="s">
        <v>3733</v>
      </c>
      <c r="H1213" s="28" t="s">
        <v>328</v>
      </c>
      <c r="I1213" s="6">
        <v>46042</v>
      </c>
      <c r="J1213" s="21" t="s">
        <v>1864</v>
      </c>
      <c r="K1213" s="18" t="s">
        <v>333</v>
      </c>
      <c r="L1213" s="23">
        <v>28416670</v>
      </c>
      <c r="M1213" s="23">
        <v>0</v>
      </c>
      <c r="N1213" s="25" t="s">
        <v>1865</v>
      </c>
      <c r="O1213" s="30">
        <f t="shared" si="18"/>
        <v>-45830</v>
      </c>
    </row>
    <row r="1214" spans="1:15" ht="15" customHeight="1">
      <c r="A1214" s="4" t="s">
        <v>913</v>
      </c>
      <c r="B1214" s="8">
        <v>46028</v>
      </c>
      <c r="C1214" s="10" t="s">
        <v>2646</v>
      </c>
      <c r="D1214" s="12" t="s">
        <v>943</v>
      </c>
      <c r="E1214" s="14">
        <v>28500000</v>
      </c>
      <c r="F1214" s="14">
        <v>600000</v>
      </c>
      <c r="G1214" s="16" t="s">
        <v>2747</v>
      </c>
      <c r="H1214" s="28" t="s">
        <v>913</v>
      </c>
      <c r="I1214" s="6">
        <v>46037</v>
      </c>
      <c r="J1214" s="21" t="s">
        <v>1037</v>
      </c>
      <c r="K1214" s="18" t="s">
        <v>914</v>
      </c>
      <c r="L1214" s="23">
        <v>28500000</v>
      </c>
      <c r="M1214" s="23">
        <v>0</v>
      </c>
      <c r="N1214" s="25" t="s">
        <v>1038</v>
      </c>
      <c r="O1214" s="30">
        <f t="shared" si="18"/>
        <v>0</v>
      </c>
    </row>
    <row r="1215" spans="1:15" ht="15" customHeight="1">
      <c r="A1215" s="4" t="s">
        <v>913</v>
      </c>
      <c r="B1215" s="8">
        <v>46028</v>
      </c>
      <c r="C1215" s="10" t="s">
        <v>2646</v>
      </c>
      <c r="D1215" s="12" t="s">
        <v>914</v>
      </c>
      <c r="E1215" s="14">
        <v>28500000</v>
      </c>
      <c r="F1215" s="14">
        <v>0</v>
      </c>
      <c r="G1215" s="16" t="s">
        <v>2747</v>
      </c>
      <c r="H1215" s="28" t="s">
        <v>4602</v>
      </c>
      <c r="I1215" s="6">
        <v>46039</v>
      </c>
      <c r="J1215" s="21" t="s">
        <v>283</v>
      </c>
      <c r="K1215" s="18" t="s">
        <v>4603</v>
      </c>
      <c r="L1215" s="23">
        <v>28500000</v>
      </c>
      <c r="M1215" s="23">
        <v>0</v>
      </c>
      <c r="N1215" s="25" t="s">
        <v>6142</v>
      </c>
      <c r="O1215" s="30">
        <f t="shared" si="18"/>
        <v>0</v>
      </c>
    </row>
    <row r="1216" spans="1:15" ht="15" customHeight="1">
      <c r="A1216" s="4" t="s">
        <v>4602</v>
      </c>
      <c r="B1216" s="8">
        <v>46027</v>
      </c>
      <c r="C1216" s="10" t="s">
        <v>340</v>
      </c>
      <c r="D1216" s="12" t="s">
        <v>4603</v>
      </c>
      <c r="E1216" s="14">
        <v>28500000</v>
      </c>
      <c r="F1216" s="14">
        <v>0</v>
      </c>
      <c r="G1216" s="16" t="s">
        <v>4630</v>
      </c>
      <c r="H1216" s="28" t="s">
        <v>67</v>
      </c>
      <c r="I1216" s="6">
        <v>46078</v>
      </c>
      <c r="J1216" s="21" t="s">
        <v>4768</v>
      </c>
      <c r="K1216" s="18" t="s">
        <v>3294</v>
      </c>
      <c r="L1216" s="23">
        <v>28666811.579999998</v>
      </c>
      <c r="M1216" s="23">
        <v>0</v>
      </c>
      <c r="N1216" s="25" t="s">
        <v>4769</v>
      </c>
      <c r="O1216" s="30">
        <f t="shared" si="18"/>
        <v>166811.57999999821</v>
      </c>
    </row>
    <row r="1217" spans="1:15" ht="15" customHeight="1">
      <c r="H1217" s="28" t="s">
        <v>800</v>
      </c>
      <c r="I1217" s="6">
        <v>46042</v>
      </c>
      <c r="J1217" s="21" t="s">
        <v>1882</v>
      </c>
      <c r="K1217" s="18" t="s">
        <v>801</v>
      </c>
      <c r="L1217" s="23">
        <v>28700000</v>
      </c>
      <c r="M1217" s="23">
        <v>0</v>
      </c>
      <c r="N1217" s="25" t="s">
        <v>1883</v>
      </c>
      <c r="O1217" s="30">
        <f t="shared" si="18"/>
        <v>28700000</v>
      </c>
    </row>
    <row r="1218" spans="1:15" ht="15" customHeight="1">
      <c r="A1218" s="4" t="s">
        <v>50</v>
      </c>
      <c r="B1218" s="8">
        <v>46025</v>
      </c>
      <c r="C1218" s="10" t="s">
        <v>128</v>
      </c>
      <c r="D1218" s="12" t="s">
        <v>51</v>
      </c>
      <c r="E1218" s="14">
        <v>28750000</v>
      </c>
      <c r="F1218" s="14">
        <v>0</v>
      </c>
      <c r="G1218" s="16" t="s">
        <v>129</v>
      </c>
      <c r="H1218" s="28" t="s">
        <v>50</v>
      </c>
      <c r="I1218" s="6">
        <v>46029</v>
      </c>
      <c r="J1218" s="21" t="s">
        <v>131</v>
      </c>
      <c r="K1218" s="18" t="s">
        <v>51</v>
      </c>
      <c r="L1218" s="23">
        <v>28750000</v>
      </c>
      <c r="M1218" s="23">
        <v>0</v>
      </c>
      <c r="N1218" s="25" t="s">
        <v>138</v>
      </c>
      <c r="O1218" s="30">
        <f t="shared" si="18"/>
        <v>0</v>
      </c>
    </row>
    <row r="1219" spans="1:15" ht="15" customHeight="1">
      <c r="A1219" s="4" t="s">
        <v>328</v>
      </c>
      <c r="B1219" s="8">
        <v>46028</v>
      </c>
      <c r="C1219" s="10" t="s">
        <v>2566</v>
      </c>
      <c r="D1219" s="12" t="s">
        <v>333</v>
      </c>
      <c r="E1219" s="14">
        <v>28750000</v>
      </c>
      <c r="F1219" s="14">
        <v>0</v>
      </c>
      <c r="G1219" s="16" t="s">
        <v>2567</v>
      </c>
      <c r="H1219" s="28" t="s">
        <v>328</v>
      </c>
      <c r="I1219" s="6">
        <v>46035</v>
      </c>
      <c r="J1219" s="21" t="s">
        <v>692</v>
      </c>
      <c r="K1219" s="18" t="s">
        <v>333</v>
      </c>
      <c r="L1219" s="23">
        <v>28750000</v>
      </c>
      <c r="M1219" s="23">
        <v>0</v>
      </c>
      <c r="N1219" s="25" t="s">
        <v>715</v>
      </c>
      <c r="O1219" s="30">
        <f t="shared" ref="O1219:O1282" si="19">+L1219-E1219</f>
        <v>0</v>
      </c>
    </row>
    <row r="1220" spans="1:15" ht="15" customHeight="1">
      <c r="A1220" s="4" t="s">
        <v>328</v>
      </c>
      <c r="B1220" s="8">
        <v>46028</v>
      </c>
      <c r="C1220" s="10" t="s">
        <v>2676</v>
      </c>
      <c r="D1220" s="12" t="s">
        <v>333</v>
      </c>
      <c r="E1220" s="14">
        <v>28750000</v>
      </c>
      <c r="F1220" s="14">
        <v>1333333</v>
      </c>
      <c r="G1220" s="16" t="s">
        <v>2793</v>
      </c>
      <c r="H1220" s="28" t="s">
        <v>416</v>
      </c>
      <c r="I1220" s="6">
        <v>46039</v>
      </c>
      <c r="J1220" s="21" t="s">
        <v>1331</v>
      </c>
      <c r="K1220" s="18" t="s">
        <v>417</v>
      </c>
      <c r="L1220" s="23">
        <v>28750000</v>
      </c>
      <c r="M1220" s="23">
        <v>0</v>
      </c>
      <c r="N1220" s="25" t="s">
        <v>1332</v>
      </c>
      <c r="O1220" s="30">
        <f t="shared" si="19"/>
        <v>0</v>
      </c>
    </row>
    <row r="1221" spans="1:15" ht="15" customHeight="1">
      <c r="A1221" s="4" t="s">
        <v>328</v>
      </c>
      <c r="B1221" s="8">
        <v>46028</v>
      </c>
      <c r="C1221" s="10" t="s">
        <v>2678</v>
      </c>
      <c r="D1221" s="12" t="s">
        <v>333</v>
      </c>
      <c r="E1221" s="14">
        <v>28750000</v>
      </c>
      <c r="F1221" s="14">
        <v>0</v>
      </c>
      <c r="G1221" s="16" t="s">
        <v>2795</v>
      </c>
      <c r="H1221" s="28" t="s">
        <v>328</v>
      </c>
      <c r="I1221" s="6">
        <v>46039</v>
      </c>
      <c r="J1221" s="21" t="s">
        <v>1377</v>
      </c>
      <c r="K1221" s="18" t="s">
        <v>329</v>
      </c>
      <c r="L1221" s="23">
        <v>28750000</v>
      </c>
      <c r="M1221" s="23">
        <v>0</v>
      </c>
      <c r="N1221" s="25" t="s">
        <v>1378</v>
      </c>
      <c r="O1221" s="30">
        <f t="shared" si="19"/>
        <v>0</v>
      </c>
    </row>
    <row r="1222" spans="1:15" ht="15" customHeight="1">
      <c r="A1222" s="4" t="s">
        <v>800</v>
      </c>
      <c r="B1222" s="8">
        <v>46036</v>
      </c>
      <c r="C1222" s="10" t="s">
        <v>3982</v>
      </c>
      <c r="D1222" s="12" t="s">
        <v>801</v>
      </c>
      <c r="E1222" s="14">
        <v>28750000</v>
      </c>
      <c r="F1222" s="14">
        <v>50000</v>
      </c>
      <c r="G1222" s="16" t="s">
        <v>4053</v>
      </c>
      <c r="H1222" s="28" t="s">
        <v>112</v>
      </c>
      <c r="I1222" s="6">
        <v>46048</v>
      </c>
      <c r="J1222" s="21" t="s">
        <v>2972</v>
      </c>
      <c r="K1222" s="18" t="s">
        <v>114</v>
      </c>
      <c r="L1222" s="23">
        <v>28750000</v>
      </c>
      <c r="M1222" s="23">
        <v>0</v>
      </c>
      <c r="N1222" s="25" t="s">
        <v>2973</v>
      </c>
      <c r="O1222" s="30">
        <f t="shared" si="19"/>
        <v>0</v>
      </c>
    </row>
    <row r="1223" spans="1:15" ht="15" customHeight="1">
      <c r="H1223" s="28" t="s">
        <v>800</v>
      </c>
      <c r="I1223" s="6">
        <v>46049</v>
      </c>
      <c r="J1223" s="21" t="s">
        <v>3143</v>
      </c>
      <c r="K1223" s="18" t="s">
        <v>801</v>
      </c>
      <c r="L1223" s="23">
        <v>28750000</v>
      </c>
      <c r="M1223" s="23">
        <v>0</v>
      </c>
      <c r="N1223" s="25" t="s">
        <v>3144</v>
      </c>
      <c r="O1223" s="30">
        <f t="shared" si="19"/>
        <v>28750000</v>
      </c>
    </row>
    <row r="1224" spans="1:15" ht="15" customHeight="1">
      <c r="H1224" s="28" t="s">
        <v>328</v>
      </c>
      <c r="I1224" s="6">
        <v>46050</v>
      </c>
      <c r="J1224" s="21" t="s">
        <v>3425</v>
      </c>
      <c r="K1224" s="18" t="s">
        <v>333</v>
      </c>
      <c r="L1224" s="23">
        <v>28750000</v>
      </c>
      <c r="M1224" s="23">
        <v>0</v>
      </c>
      <c r="N1224" s="25" t="s">
        <v>3426</v>
      </c>
      <c r="O1224" s="30">
        <f t="shared" si="19"/>
        <v>28750000</v>
      </c>
    </row>
    <row r="1225" spans="1:15" ht="15" customHeight="1">
      <c r="H1225" s="28" t="s">
        <v>328</v>
      </c>
      <c r="I1225" s="6">
        <v>46052</v>
      </c>
      <c r="J1225" s="21" t="s">
        <v>3838</v>
      </c>
      <c r="K1225" s="18" t="s">
        <v>333</v>
      </c>
      <c r="L1225" s="23">
        <v>28750000</v>
      </c>
      <c r="M1225" s="23">
        <v>-1333333</v>
      </c>
      <c r="N1225" s="25" t="s">
        <v>3839</v>
      </c>
      <c r="O1225" s="30">
        <f t="shared" si="19"/>
        <v>28750000</v>
      </c>
    </row>
    <row r="1226" spans="1:15" ht="15" customHeight="1">
      <c r="A1226" s="4" t="s">
        <v>5335</v>
      </c>
      <c r="B1226" s="8">
        <v>46027</v>
      </c>
      <c r="C1226" s="10" t="s">
        <v>44</v>
      </c>
      <c r="D1226" s="12" t="s">
        <v>5336</v>
      </c>
      <c r="E1226" s="14">
        <v>29000000</v>
      </c>
      <c r="F1226" s="14">
        <v>0</v>
      </c>
      <c r="G1226" s="16" t="s">
        <v>4666</v>
      </c>
      <c r="H1226" s="28" t="s">
        <v>5335</v>
      </c>
      <c r="I1226" s="6">
        <v>46036</v>
      </c>
      <c r="J1226" s="21" t="s">
        <v>49</v>
      </c>
      <c r="K1226" s="18" t="s">
        <v>5336</v>
      </c>
      <c r="L1226" s="23">
        <v>29000000</v>
      </c>
      <c r="M1226" s="23">
        <v>0</v>
      </c>
      <c r="N1226" s="25" t="s">
        <v>6122</v>
      </c>
      <c r="O1226" s="30">
        <f t="shared" si="19"/>
        <v>0</v>
      </c>
    </row>
    <row r="1227" spans="1:15" ht="15" customHeight="1">
      <c r="H1227" s="28" t="s">
        <v>1957</v>
      </c>
      <c r="I1227" s="6">
        <v>46101</v>
      </c>
      <c r="J1227" s="21" t="s">
        <v>5466</v>
      </c>
      <c r="K1227" s="18" t="s">
        <v>1973</v>
      </c>
      <c r="L1227" s="23">
        <v>29133658</v>
      </c>
      <c r="M1227" s="23">
        <v>0</v>
      </c>
      <c r="N1227" s="25" t="s">
        <v>5467</v>
      </c>
      <c r="O1227" s="30">
        <f t="shared" si="19"/>
        <v>29133658</v>
      </c>
    </row>
    <row r="1228" spans="1:15" ht="15" customHeight="1">
      <c r="A1228" s="4" t="s">
        <v>20</v>
      </c>
      <c r="B1228" s="8">
        <v>46025</v>
      </c>
      <c r="C1228" s="10" t="s">
        <v>247</v>
      </c>
      <c r="D1228" s="12" t="s">
        <v>21</v>
      </c>
      <c r="E1228" s="14">
        <v>29160000</v>
      </c>
      <c r="F1228" s="14">
        <v>0</v>
      </c>
      <c r="G1228" s="16" t="s">
        <v>248</v>
      </c>
      <c r="H1228" s="28" t="s">
        <v>20</v>
      </c>
      <c r="I1228" s="6">
        <v>46029</v>
      </c>
      <c r="J1228" s="21" t="s">
        <v>184</v>
      </c>
      <c r="K1228" s="18" t="s">
        <v>21</v>
      </c>
      <c r="L1228" s="23">
        <v>29160000</v>
      </c>
      <c r="M1228" s="23">
        <v>0</v>
      </c>
      <c r="N1228" s="25" t="s">
        <v>192</v>
      </c>
      <c r="O1228" s="30">
        <f t="shared" si="19"/>
        <v>0</v>
      </c>
    </row>
    <row r="1229" spans="1:15" ht="15" customHeight="1">
      <c r="A1229" s="4" t="s">
        <v>20</v>
      </c>
      <c r="B1229" s="8">
        <v>46025</v>
      </c>
      <c r="C1229" s="10" t="s">
        <v>684</v>
      </c>
      <c r="D1229" s="12" t="s">
        <v>21</v>
      </c>
      <c r="E1229" s="14">
        <v>29160000</v>
      </c>
      <c r="F1229" s="14">
        <v>0</v>
      </c>
      <c r="G1229" s="16" t="s">
        <v>685</v>
      </c>
      <c r="H1229" s="28" t="s">
        <v>20</v>
      </c>
      <c r="I1229" s="6">
        <v>46030</v>
      </c>
      <c r="J1229" s="21" t="s">
        <v>285</v>
      </c>
      <c r="K1229" s="18" t="s">
        <v>21</v>
      </c>
      <c r="L1229" s="23">
        <v>29160000</v>
      </c>
      <c r="M1229" s="23">
        <v>0</v>
      </c>
      <c r="N1229" s="25" t="s">
        <v>300</v>
      </c>
      <c r="O1229" s="30">
        <f t="shared" si="19"/>
        <v>0</v>
      </c>
    </row>
    <row r="1230" spans="1:15" ht="15" customHeight="1">
      <c r="H1230" s="28" t="s">
        <v>328</v>
      </c>
      <c r="I1230" s="6">
        <v>46048</v>
      </c>
      <c r="J1230" s="21" t="s">
        <v>2925</v>
      </c>
      <c r="K1230" s="18" t="s">
        <v>329</v>
      </c>
      <c r="L1230" s="23">
        <v>29166666</v>
      </c>
      <c r="M1230" s="23">
        <v>-1333333</v>
      </c>
      <c r="N1230" s="25" t="s">
        <v>2926</v>
      </c>
      <c r="O1230" s="30">
        <f t="shared" si="19"/>
        <v>29166666</v>
      </c>
    </row>
    <row r="1231" spans="1:15" ht="15" customHeight="1">
      <c r="A1231" s="4" t="s">
        <v>798</v>
      </c>
      <c r="B1231" s="8">
        <v>46032</v>
      </c>
      <c r="C1231" s="10" t="s">
        <v>3386</v>
      </c>
      <c r="D1231" s="12" t="s">
        <v>848</v>
      </c>
      <c r="E1231" s="14">
        <v>29325000</v>
      </c>
      <c r="F1231" s="14">
        <v>0</v>
      </c>
      <c r="G1231" s="16" t="s">
        <v>3514</v>
      </c>
      <c r="H1231" s="28" t="s">
        <v>798</v>
      </c>
      <c r="I1231" s="6">
        <v>46041</v>
      </c>
      <c r="J1231" s="21" t="s">
        <v>1565</v>
      </c>
      <c r="K1231" s="18" t="s">
        <v>848</v>
      </c>
      <c r="L1231" s="23">
        <v>29325000</v>
      </c>
      <c r="M1231" s="23">
        <v>0</v>
      </c>
      <c r="N1231" s="25" t="s">
        <v>1566</v>
      </c>
      <c r="O1231" s="30">
        <f t="shared" si="19"/>
        <v>0</v>
      </c>
    </row>
    <row r="1232" spans="1:15" ht="15" customHeight="1">
      <c r="A1232" s="4" t="s">
        <v>4602</v>
      </c>
      <c r="B1232" s="8">
        <v>46027</v>
      </c>
      <c r="C1232" s="10" t="s">
        <v>247</v>
      </c>
      <c r="D1232" s="12" t="s">
        <v>4603</v>
      </c>
      <c r="E1232" s="14">
        <v>29400000</v>
      </c>
      <c r="F1232" s="14">
        <v>0</v>
      </c>
      <c r="G1232" s="16" t="s">
        <v>4630</v>
      </c>
      <c r="H1232" s="28" t="s">
        <v>4602</v>
      </c>
      <c r="I1232" s="6">
        <v>46037</v>
      </c>
      <c r="J1232" s="21" t="s">
        <v>190</v>
      </c>
      <c r="K1232" s="18" t="s">
        <v>4603</v>
      </c>
      <c r="L1232" s="23">
        <v>29400000</v>
      </c>
      <c r="M1232" s="23">
        <v>0</v>
      </c>
      <c r="N1232" s="25" t="s">
        <v>6135</v>
      </c>
      <c r="O1232" s="30">
        <f t="shared" si="19"/>
        <v>0</v>
      </c>
    </row>
    <row r="1233" spans="1:15" ht="15" customHeight="1">
      <c r="A1233" s="4" t="s">
        <v>4602</v>
      </c>
      <c r="B1233" s="8">
        <v>46027</v>
      </c>
      <c r="C1233" s="10" t="s">
        <v>267</v>
      </c>
      <c r="D1233" s="12" t="s">
        <v>4603</v>
      </c>
      <c r="E1233" s="14">
        <v>29400000</v>
      </c>
      <c r="F1233" s="14">
        <v>0</v>
      </c>
      <c r="G1233" s="16" t="s">
        <v>4630</v>
      </c>
      <c r="H1233" s="28" t="s">
        <v>4602</v>
      </c>
      <c r="I1233" s="6">
        <v>46038</v>
      </c>
      <c r="J1233" s="21" t="s">
        <v>197</v>
      </c>
      <c r="K1233" s="18" t="s">
        <v>4603</v>
      </c>
      <c r="L1233" s="23">
        <v>29400000</v>
      </c>
      <c r="M1233" s="23">
        <v>0</v>
      </c>
      <c r="N1233" s="25" t="s">
        <v>6139</v>
      </c>
      <c r="O1233" s="30">
        <f t="shared" si="19"/>
        <v>0</v>
      </c>
    </row>
    <row r="1234" spans="1:15" ht="15" customHeight="1">
      <c r="A1234" s="4" t="s">
        <v>4602</v>
      </c>
      <c r="B1234" s="8">
        <v>46027</v>
      </c>
      <c r="C1234" s="10" t="s">
        <v>285</v>
      </c>
      <c r="D1234" s="12" t="s">
        <v>4603</v>
      </c>
      <c r="E1234" s="14">
        <v>29400000</v>
      </c>
      <c r="F1234" s="14">
        <v>0</v>
      </c>
      <c r="G1234" s="16" t="s">
        <v>4630</v>
      </c>
      <c r="H1234" s="28" t="s">
        <v>4602</v>
      </c>
      <c r="I1234" s="6">
        <v>46042</v>
      </c>
      <c r="J1234" s="21" t="s">
        <v>409</v>
      </c>
      <c r="K1234" s="18" t="s">
        <v>4603</v>
      </c>
      <c r="L1234" s="23">
        <v>29400000</v>
      </c>
      <c r="M1234" s="23">
        <v>0</v>
      </c>
      <c r="N1234" s="25" t="s">
        <v>6142</v>
      </c>
      <c r="O1234" s="30">
        <f t="shared" si="19"/>
        <v>0</v>
      </c>
    </row>
    <row r="1235" spans="1:15" ht="15" customHeight="1">
      <c r="A1235" s="4" t="s">
        <v>328</v>
      </c>
      <c r="B1235" s="8">
        <v>46027</v>
      </c>
      <c r="C1235" s="10" t="s">
        <v>2416</v>
      </c>
      <c r="D1235" s="12" t="s">
        <v>329</v>
      </c>
      <c r="E1235" s="14">
        <v>29500000</v>
      </c>
      <c r="F1235" s="14">
        <v>1666667</v>
      </c>
      <c r="G1235" s="16" t="s">
        <v>2415</v>
      </c>
      <c r="H1235" s="28" t="s">
        <v>798</v>
      </c>
      <c r="I1235" s="6">
        <v>46041</v>
      </c>
      <c r="J1235" s="21" t="s">
        <v>1574</v>
      </c>
      <c r="K1235" s="18" t="s">
        <v>799</v>
      </c>
      <c r="L1235" s="23">
        <v>29440000</v>
      </c>
      <c r="M1235" s="23">
        <v>0</v>
      </c>
      <c r="N1235" s="25" t="s">
        <v>1575</v>
      </c>
      <c r="O1235" s="30">
        <f t="shared" si="19"/>
        <v>-60000</v>
      </c>
    </row>
    <row r="1236" spans="1:15" ht="15" customHeight="1">
      <c r="H1236" s="28" t="s">
        <v>120</v>
      </c>
      <c r="I1236" s="6">
        <v>46037</v>
      </c>
      <c r="J1236" s="21" t="s">
        <v>964</v>
      </c>
      <c r="K1236" s="18" t="s">
        <v>451</v>
      </c>
      <c r="L1236" s="23">
        <v>29600000</v>
      </c>
      <c r="M1236" s="23">
        <v>0</v>
      </c>
      <c r="N1236" s="25" t="s">
        <v>965</v>
      </c>
      <c r="O1236" s="30">
        <f t="shared" si="19"/>
        <v>29600000</v>
      </c>
    </row>
    <row r="1237" spans="1:15" ht="15" customHeight="1">
      <c r="A1237" s="4" t="s">
        <v>328</v>
      </c>
      <c r="B1237" s="8">
        <v>46043</v>
      </c>
      <c r="C1237" s="10" t="s">
        <v>4122</v>
      </c>
      <c r="D1237" s="12" t="s">
        <v>333</v>
      </c>
      <c r="E1237" s="14">
        <v>29700000</v>
      </c>
      <c r="F1237" s="14">
        <v>0</v>
      </c>
      <c r="G1237" s="16" t="s">
        <v>4158</v>
      </c>
      <c r="H1237" s="28" t="s">
        <v>328</v>
      </c>
      <c r="I1237" s="6">
        <v>46048</v>
      </c>
      <c r="J1237" s="21" t="s">
        <v>2847</v>
      </c>
      <c r="K1237" s="18" t="s">
        <v>333</v>
      </c>
      <c r="L1237" s="23">
        <v>29700000</v>
      </c>
      <c r="M1237" s="23">
        <v>0</v>
      </c>
      <c r="N1237" s="25" t="s">
        <v>2848</v>
      </c>
      <c r="O1237" s="30">
        <f t="shared" si="19"/>
        <v>0</v>
      </c>
    </row>
    <row r="1238" spans="1:15" ht="15" customHeight="1">
      <c r="A1238" s="4" t="s">
        <v>347</v>
      </c>
      <c r="B1238" s="8">
        <v>46026</v>
      </c>
      <c r="C1238" s="10" t="s">
        <v>1014</v>
      </c>
      <c r="D1238" s="12" t="s">
        <v>643</v>
      </c>
      <c r="E1238" s="14">
        <v>29900000</v>
      </c>
      <c r="F1238" s="14">
        <v>0</v>
      </c>
      <c r="G1238" s="16" t="s">
        <v>1168</v>
      </c>
      <c r="H1238" s="28" t="s">
        <v>347</v>
      </c>
      <c r="I1238" s="6">
        <v>46049</v>
      </c>
      <c r="J1238" s="21" t="s">
        <v>3172</v>
      </c>
      <c r="K1238" s="18" t="s">
        <v>643</v>
      </c>
      <c r="L1238" s="23">
        <v>29900000</v>
      </c>
      <c r="M1238" s="23">
        <v>0</v>
      </c>
      <c r="N1238" s="25" t="s">
        <v>3173</v>
      </c>
      <c r="O1238" s="30">
        <f t="shared" si="19"/>
        <v>0</v>
      </c>
    </row>
    <row r="1239" spans="1:15" ht="15" customHeight="1">
      <c r="A1239" s="4" t="s">
        <v>120</v>
      </c>
      <c r="B1239" s="8">
        <v>46026</v>
      </c>
      <c r="C1239" s="10" t="s">
        <v>1550</v>
      </c>
      <c r="D1239" s="12" t="s">
        <v>451</v>
      </c>
      <c r="E1239" s="14">
        <v>29900000</v>
      </c>
      <c r="F1239" s="14">
        <v>300000</v>
      </c>
      <c r="G1239" s="16" t="s">
        <v>1638</v>
      </c>
      <c r="H1239" s="28" t="s">
        <v>5335</v>
      </c>
      <c r="I1239" s="6">
        <v>46038</v>
      </c>
      <c r="J1239" s="21" t="s">
        <v>89</v>
      </c>
      <c r="K1239" s="18" t="s">
        <v>5336</v>
      </c>
      <c r="L1239" s="23">
        <v>29903402</v>
      </c>
      <c r="M1239" s="23">
        <v>0</v>
      </c>
      <c r="N1239" s="25" t="s">
        <v>6141</v>
      </c>
      <c r="O1239" s="30">
        <f t="shared" si="19"/>
        <v>3402</v>
      </c>
    </row>
    <row r="1240" spans="1:15" ht="15" customHeight="1">
      <c r="A1240" s="4" t="s">
        <v>798</v>
      </c>
      <c r="B1240" s="8">
        <v>46032</v>
      </c>
      <c r="C1240" s="10" t="s">
        <v>3365</v>
      </c>
      <c r="D1240" s="12" t="s">
        <v>799</v>
      </c>
      <c r="E1240" s="14">
        <v>29900000</v>
      </c>
      <c r="F1240" s="14">
        <v>1610000</v>
      </c>
      <c r="G1240" s="16" t="s">
        <v>3485</v>
      </c>
      <c r="O1240" s="30">
        <f t="shared" si="19"/>
        <v>-29900000</v>
      </c>
    </row>
    <row r="1241" spans="1:15" ht="15" customHeight="1">
      <c r="A1241" s="4" t="s">
        <v>5335</v>
      </c>
      <c r="B1241" s="8">
        <v>46027</v>
      </c>
      <c r="C1241" s="10" t="s">
        <v>49</v>
      </c>
      <c r="D1241" s="12" t="s">
        <v>5336</v>
      </c>
      <c r="E1241" s="14">
        <v>29903402</v>
      </c>
      <c r="F1241" s="14">
        <v>0</v>
      </c>
      <c r="G1241" s="16" t="s">
        <v>4666</v>
      </c>
      <c r="O1241" s="30">
        <f t="shared" si="19"/>
        <v>-29903402</v>
      </c>
    </row>
    <row r="1242" spans="1:15" ht="15" customHeight="1">
      <c r="A1242" s="4" t="s">
        <v>913</v>
      </c>
      <c r="B1242" s="8">
        <v>46026</v>
      </c>
      <c r="C1242" s="10" t="s">
        <v>807</v>
      </c>
      <c r="D1242" s="12" t="s">
        <v>914</v>
      </c>
      <c r="E1242" s="14">
        <v>29976420</v>
      </c>
      <c r="F1242" s="14">
        <v>29976420</v>
      </c>
      <c r="G1242" s="16" t="s">
        <v>879</v>
      </c>
      <c r="O1242" s="30">
        <f t="shared" si="19"/>
        <v>-29976420</v>
      </c>
    </row>
    <row r="1243" spans="1:15" ht="15" customHeight="1">
      <c r="A1243" s="4" t="s">
        <v>50</v>
      </c>
      <c r="B1243" s="8">
        <v>46025</v>
      </c>
      <c r="C1243" s="10" t="s">
        <v>211</v>
      </c>
      <c r="D1243" s="12" t="s">
        <v>51</v>
      </c>
      <c r="E1243" s="14">
        <v>30000000</v>
      </c>
      <c r="F1243" s="14">
        <v>0</v>
      </c>
      <c r="G1243" s="16" t="s">
        <v>212</v>
      </c>
      <c r="H1243" s="28" t="s">
        <v>112</v>
      </c>
      <c r="I1243" s="6">
        <v>46036</v>
      </c>
      <c r="J1243" s="21" t="s">
        <v>884</v>
      </c>
      <c r="K1243" s="18" t="s">
        <v>114</v>
      </c>
      <c r="L1243" s="23">
        <v>30000000</v>
      </c>
      <c r="M1243" s="23">
        <v>0</v>
      </c>
      <c r="N1243" s="25" t="s">
        <v>885</v>
      </c>
      <c r="O1243" s="30">
        <f t="shared" si="19"/>
        <v>0</v>
      </c>
    </row>
    <row r="1244" spans="1:15" ht="15" customHeight="1">
      <c r="A1244" s="4" t="s">
        <v>813</v>
      </c>
      <c r="B1244" s="8">
        <v>46026</v>
      </c>
      <c r="C1244" s="10" t="s">
        <v>791</v>
      </c>
      <c r="D1244" s="12" t="s">
        <v>814</v>
      </c>
      <c r="E1244" s="14">
        <v>30000000</v>
      </c>
      <c r="F1244" s="14">
        <v>0</v>
      </c>
      <c r="G1244" s="16" t="s">
        <v>793</v>
      </c>
      <c r="H1244" s="28" t="s">
        <v>50</v>
      </c>
      <c r="I1244" s="6">
        <v>46041</v>
      </c>
      <c r="J1244" s="21" t="s">
        <v>1636</v>
      </c>
      <c r="K1244" s="18" t="s">
        <v>51</v>
      </c>
      <c r="L1244" s="23">
        <v>30000000</v>
      </c>
      <c r="M1244" s="23">
        <v>0</v>
      </c>
      <c r="N1244" s="25" t="s">
        <v>1637</v>
      </c>
      <c r="O1244" s="30">
        <f t="shared" si="19"/>
        <v>0</v>
      </c>
    </row>
    <row r="1245" spans="1:15" ht="15" customHeight="1">
      <c r="A1245" s="4" t="s">
        <v>347</v>
      </c>
      <c r="B1245" s="8">
        <v>46026</v>
      </c>
      <c r="C1245" s="10" t="s">
        <v>1227</v>
      </c>
      <c r="D1245" s="12" t="s">
        <v>643</v>
      </c>
      <c r="E1245" s="14">
        <v>30000000</v>
      </c>
      <c r="F1245" s="14">
        <v>0</v>
      </c>
      <c r="G1245" s="16" t="s">
        <v>1158</v>
      </c>
      <c r="H1245" s="28" t="s">
        <v>347</v>
      </c>
      <c r="I1245" s="6">
        <v>46043</v>
      </c>
      <c r="J1245" s="21" t="s">
        <v>2057</v>
      </c>
      <c r="K1245" s="18" t="s">
        <v>643</v>
      </c>
      <c r="L1245" s="23">
        <v>30000000</v>
      </c>
      <c r="M1245" s="23">
        <v>0</v>
      </c>
      <c r="N1245" s="25" t="s">
        <v>2058</v>
      </c>
      <c r="O1245" s="30">
        <f t="shared" si="19"/>
        <v>0</v>
      </c>
    </row>
    <row r="1246" spans="1:15" ht="15" customHeight="1">
      <c r="A1246" s="4" t="s">
        <v>67</v>
      </c>
      <c r="B1246" s="8">
        <v>46087</v>
      </c>
      <c r="C1246" s="10" t="s">
        <v>4429</v>
      </c>
      <c r="D1246" s="12" t="s">
        <v>1233</v>
      </c>
      <c r="E1246" s="14">
        <v>30000000</v>
      </c>
      <c r="F1246" s="14">
        <v>30000000</v>
      </c>
      <c r="G1246" s="16" t="s">
        <v>4452</v>
      </c>
      <c r="H1246" s="28" t="s">
        <v>813</v>
      </c>
      <c r="I1246" s="6">
        <v>46053</v>
      </c>
      <c r="J1246" s="21" t="s">
        <v>3996</v>
      </c>
      <c r="K1246" s="18" t="s">
        <v>814</v>
      </c>
      <c r="L1246" s="23">
        <v>30000000</v>
      </c>
      <c r="M1246" s="23">
        <v>0</v>
      </c>
      <c r="N1246" s="25" t="s">
        <v>3997</v>
      </c>
      <c r="O1246" s="30">
        <f t="shared" si="19"/>
        <v>0</v>
      </c>
    </row>
    <row r="1247" spans="1:15" ht="15" customHeight="1">
      <c r="A1247" s="4" t="s">
        <v>4602</v>
      </c>
      <c r="B1247" s="8">
        <v>46027</v>
      </c>
      <c r="C1247" s="10" t="s">
        <v>316</v>
      </c>
      <c r="D1247" s="12" t="s">
        <v>4603</v>
      </c>
      <c r="E1247" s="14">
        <v>30000000</v>
      </c>
      <c r="F1247" s="14">
        <v>0</v>
      </c>
      <c r="G1247" s="16" t="s">
        <v>4630</v>
      </c>
      <c r="H1247" s="28" t="s">
        <v>4602</v>
      </c>
      <c r="I1247" s="6">
        <v>46038</v>
      </c>
      <c r="J1247" s="21" t="s">
        <v>270</v>
      </c>
      <c r="K1247" s="18" t="s">
        <v>4603</v>
      </c>
      <c r="L1247" s="23">
        <v>30000000</v>
      </c>
      <c r="M1247" s="23">
        <v>0</v>
      </c>
      <c r="N1247" s="25" t="s">
        <v>6154</v>
      </c>
      <c r="O1247" s="30">
        <f t="shared" si="19"/>
        <v>0</v>
      </c>
    </row>
    <row r="1248" spans="1:15" ht="15" customHeight="1">
      <c r="A1248" s="4" t="s">
        <v>4602</v>
      </c>
      <c r="B1248" s="8">
        <v>46027</v>
      </c>
      <c r="C1248" s="10" t="s">
        <v>319</v>
      </c>
      <c r="D1248" s="12" t="s">
        <v>4603</v>
      </c>
      <c r="E1248" s="14">
        <v>30000000</v>
      </c>
      <c r="F1248" s="14">
        <v>0</v>
      </c>
      <c r="G1248" s="16" t="s">
        <v>4630</v>
      </c>
      <c r="H1248" s="28" t="s">
        <v>4602</v>
      </c>
      <c r="I1248" s="6">
        <v>46041</v>
      </c>
      <c r="J1248" s="21" t="s">
        <v>403</v>
      </c>
      <c r="K1248" s="18" t="s">
        <v>4603</v>
      </c>
      <c r="L1248" s="23">
        <v>30000000</v>
      </c>
      <c r="M1248" s="23">
        <v>0</v>
      </c>
      <c r="N1248" s="25" t="s">
        <v>6184</v>
      </c>
      <c r="O1248" s="30">
        <f t="shared" si="19"/>
        <v>0</v>
      </c>
    </row>
    <row r="1249" spans="1:15" ht="15" customHeight="1">
      <c r="A1249" s="4" t="s">
        <v>4498</v>
      </c>
      <c r="B1249" s="8">
        <v>46028</v>
      </c>
      <c r="C1249" s="10" t="s">
        <v>682</v>
      </c>
      <c r="D1249" s="12" t="s">
        <v>4499</v>
      </c>
      <c r="E1249" s="14">
        <v>30000000</v>
      </c>
      <c r="F1249" s="14">
        <v>0</v>
      </c>
      <c r="G1249" s="16" t="s">
        <v>4859</v>
      </c>
      <c r="H1249" s="28" t="s">
        <v>4498</v>
      </c>
      <c r="I1249" s="6">
        <v>46042</v>
      </c>
      <c r="J1249" s="21" t="s">
        <v>449</v>
      </c>
      <c r="K1249" s="18" t="s">
        <v>4499</v>
      </c>
      <c r="L1249" s="23">
        <v>30000000</v>
      </c>
      <c r="M1249" s="23">
        <v>0</v>
      </c>
      <c r="N1249" s="25" t="s">
        <v>6191</v>
      </c>
      <c r="O1249" s="30">
        <f t="shared" si="19"/>
        <v>0</v>
      </c>
    </row>
    <row r="1250" spans="1:15" ht="15" customHeight="1">
      <c r="A1250" s="4" t="s">
        <v>4602</v>
      </c>
      <c r="B1250" s="8">
        <v>46028</v>
      </c>
      <c r="C1250" s="10" t="s">
        <v>731</v>
      </c>
      <c r="D1250" s="12" t="s">
        <v>4603</v>
      </c>
      <c r="E1250" s="14">
        <v>30000000</v>
      </c>
      <c r="F1250" s="14">
        <v>0</v>
      </c>
      <c r="G1250" s="16" t="s">
        <v>4630</v>
      </c>
      <c r="H1250" s="28" t="s">
        <v>4602</v>
      </c>
      <c r="I1250" s="6">
        <v>46049</v>
      </c>
      <c r="J1250" s="21" t="s">
        <v>944</v>
      </c>
      <c r="K1250" s="18" t="s">
        <v>4603</v>
      </c>
      <c r="L1250" s="23">
        <v>30000000</v>
      </c>
      <c r="M1250" s="23">
        <v>0</v>
      </c>
      <c r="N1250" s="25" t="s">
        <v>6180</v>
      </c>
      <c r="O1250" s="30">
        <f t="shared" si="19"/>
        <v>0</v>
      </c>
    </row>
    <row r="1251" spans="1:15" ht="15" customHeight="1">
      <c r="A1251" s="4" t="s">
        <v>5335</v>
      </c>
      <c r="B1251" s="8">
        <v>46028</v>
      </c>
      <c r="C1251" s="10" t="s">
        <v>102</v>
      </c>
      <c r="D1251" s="12" t="s">
        <v>5336</v>
      </c>
      <c r="E1251" s="14">
        <v>30000000</v>
      </c>
      <c r="F1251" s="14">
        <v>0</v>
      </c>
      <c r="G1251" s="16" t="s">
        <v>4630</v>
      </c>
      <c r="H1251" s="28" t="s">
        <v>5335</v>
      </c>
      <c r="I1251" s="6">
        <v>46042</v>
      </c>
      <c r="J1251" s="21" t="s">
        <v>179</v>
      </c>
      <c r="K1251" s="18" t="s">
        <v>5336</v>
      </c>
      <c r="L1251" s="23">
        <v>30000000</v>
      </c>
      <c r="M1251" s="23">
        <v>0</v>
      </c>
      <c r="N1251" s="25" t="s">
        <v>6142</v>
      </c>
      <c r="O1251" s="30">
        <f t="shared" si="19"/>
        <v>0</v>
      </c>
    </row>
    <row r="1252" spans="1:15" ht="15" customHeight="1">
      <c r="A1252" s="4" t="s">
        <v>5335</v>
      </c>
      <c r="B1252" s="8">
        <v>46028</v>
      </c>
      <c r="C1252" s="10" t="s">
        <v>141</v>
      </c>
      <c r="D1252" s="12" t="s">
        <v>5336</v>
      </c>
      <c r="E1252" s="14">
        <v>30000000</v>
      </c>
      <c r="F1252" s="14">
        <v>0</v>
      </c>
      <c r="G1252" s="16" t="s">
        <v>4912</v>
      </c>
      <c r="H1252" s="28" t="s">
        <v>5335</v>
      </c>
      <c r="I1252" s="6">
        <v>46042</v>
      </c>
      <c r="J1252" s="21" t="s">
        <v>182</v>
      </c>
      <c r="K1252" s="18" t="s">
        <v>5336</v>
      </c>
      <c r="L1252" s="23">
        <v>30000000</v>
      </c>
      <c r="M1252" s="23">
        <v>0</v>
      </c>
      <c r="N1252" s="25" t="s">
        <v>6185</v>
      </c>
      <c r="O1252" s="30">
        <f t="shared" si="19"/>
        <v>0</v>
      </c>
    </row>
    <row r="1253" spans="1:15" ht="15" customHeight="1">
      <c r="A1253" s="4" t="s">
        <v>5335</v>
      </c>
      <c r="B1253" s="8">
        <v>46029</v>
      </c>
      <c r="C1253" s="10" t="s">
        <v>147</v>
      </c>
      <c r="D1253" s="12" t="s">
        <v>5336</v>
      </c>
      <c r="E1253" s="14">
        <v>30000000</v>
      </c>
      <c r="F1253" s="14">
        <v>0</v>
      </c>
      <c r="G1253" s="16" t="s">
        <v>4912</v>
      </c>
      <c r="H1253" s="28" t="s">
        <v>5335</v>
      </c>
      <c r="I1253" s="6">
        <v>46044</v>
      </c>
      <c r="J1253" s="21" t="s">
        <v>231</v>
      </c>
      <c r="K1253" s="18" t="s">
        <v>5336</v>
      </c>
      <c r="L1253" s="23">
        <v>30000000</v>
      </c>
      <c r="M1253" s="23">
        <v>0</v>
      </c>
      <c r="N1253" s="25" t="s">
        <v>6180</v>
      </c>
      <c r="O1253" s="30">
        <f t="shared" si="19"/>
        <v>0</v>
      </c>
    </row>
    <row r="1254" spans="1:15" ht="15" customHeight="1">
      <c r="A1254" s="4" t="s">
        <v>5335</v>
      </c>
      <c r="B1254" s="8">
        <v>46029</v>
      </c>
      <c r="C1254" s="10" t="s">
        <v>161</v>
      </c>
      <c r="D1254" s="12" t="s">
        <v>5336</v>
      </c>
      <c r="E1254" s="14">
        <v>30000000</v>
      </c>
      <c r="F1254" s="14">
        <v>0</v>
      </c>
      <c r="G1254" s="16" t="s">
        <v>4912</v>
      </c>
      <c r="H1254" s="28" t="s">
        <v>5335</v>
      </c>
      <c r="I1254" s="6">
        <v>46050</v>
      </c>
      <c r="J1254" s="21" t="s">
        <v>283</v>
      </c>
      <c r="K1254" s="18" t="s">
        <v>5336</v>
      </c>
      <c r="L1254" s="23">
        <v>30000000</v>
      </c>
      <c r="M1254" s="23">
        <v>0</v>
      </c>
      <c r="N1254" s="25" t="s">
        <v>6180</v>
      </c>
      <c r="O1254" s="30">
        <f t="shared" si="19"/>
        <v>0</v>
      </c>
    </row>
    <row r="1255" spans="1:15" ht="15" customHeight="1">
      <c r="A1255" s="4" t="s">
        <v>5335</v>
      </c>
      <c r="B1255" s="8">
        <v>46029</v>
      </c>
      <c r="C1255" s="10" t="s">
        <v>208</v>
      </c>
      <c r="D1255" s="12" t="s">
        <v>5336</v>
      </c>
      <c r="E1255" s="14">
        <v>30000000</v>
      </c>
      <c r="F1255" s="14">
        <v>333333</v>
      </c>
      <c r="G1255" s="16" t="s">
        <v>5427</v>
      </c>
      <c r="H1255" s="28" t="s">
        <v>5335</v>
      </c>
      <c r="I1255" s="6">
        <v>46053</v>
      </c>
      <c r="J1255" s="21" t="s">
        <v>296</v>
      </c>
      <c r="K1255" s="18" t="s">
        <v>5336</v>
      </c>
      <c r="L1255" s="23">
        <v>30000000</v>
      </c>
      <c r="M1255" s="23">
        <v>-333333</v>
      </c>
      <c r="N1255" s="25" t="s">
        <v>3995</v>
      </c>
      <c r="O1255" s="30">
        <f t="shared" si="19"/>
        <v>0</v>
      </c>
    </row>
    <row r="1256" spans="1:15" ht="15" customHeight="1">
      <c r="A1256" s="4" t="s">
        <v>5561</v>
      </c>
      <c r="B1256" s="8">
        <v>46026</v>
      </c>
      <c r="C1256" s="10" t="s">
        <v>135</v>
      </c>
      <c r="D1256" s="12" t="s">
        <v>5562</v>
      </c>
      <c r="E1256" s="14">
        <v>30000000</v>
      </c>
      <c r="F1256" s="14">
        <v>0</v>
      </c>
      <c r="G1256" s="16" t="s">
        <v>4630</v>
      </c>
      <c r="H1256" s="28" t="s">
        <v>5561</v>
      </c>
      <c r="I1256" s="6">
        <v>46042</v>
      </c>
      <c r="J1256" s="21" t="s">
        <v>161</v>
      </c>
      <c r="K1256" s="18" t="s">
        <v>5562</v>
      </c>
      <c r="L1256" s="23">
        <v>30000000</v>
      </c>
      <c r="M1256" s="23">
        <v>0</v>
      </c>
      <c r="N1256" s="25" t="s">
        <v>6142</v>
      </c>
      <c r="O1256" s="30">
        <f t="shared" si="19"/>
        <v>0</v>
      </c>
    </row>
    <row r="1257" spans="1:15" ht="15" customHeight="1">
      <c r="A1257" s="4" t="s">
        <v>5785</v>
      </c>
      <c r="B1257" s="8">
        <v>46032</v>
      </c>
      <c r="C1257" s="10" t="s">
        <v>23</v>
      </c>
      <c r="D1257" s="12" t="s">
        <v>5794</v>
      </c>
      <c r="E1257" s="14">
        <v>30900000</v>
      </c>
      <c r="F1257" s="14">
        <v>0</v>
      </c>
      <c r="G1257" s="16" t="s">
        <v>5795</v>
      </c>
      <c r="H1257" s="28" t="s">
        <v>903</v>
      </c>
      <c r="I1257" s="6">
        <v>46107</v>
      </c>
      <c r="J1257" s="21" t="s">
        <v>5833</v>
      </c>
      <c r="K1257" s="18" t="s">
        <v>925</v>
      </c>
      <c r="L1257" s="23">
        <v>30666666</v>
      </c>
      <c r="M1257" s="23">
        <v>0</v>
      </c>
      <c r="N1257" s="25" t="s">
        <v>5834</v>
      </c>
      <c r="O1257" s="30">
        <f t="shared" si="19"/>
        <v>-233334</v>
      </c>
    </row>
    <row r="1258" spans="1:15" ht="15" customHeight="1">
      <c r="H1258" s="28" t="s">
        <v>5785</v>
      </c>
      <c r="I1258" s="6">
        <v>46048</v>
      </c>
      <c r="J1258" s="21" t="s">
        <v>40</v>
      </c>
      <c r="K1258" s="18" t="s">
        <v>5794</v>
      </c>
      <c r="L1258" s="23">
        <v>30900000</v>
      </c>
      <c r="M1258" s="23">
        <v>0</v>
      </c>
      <c r="N1258" s="25" t="s">
        <v>6543</v>
      </c>
      <c r="O1258" s="30">
        <f t="shared" si="19"/>
        <v>30900000</v>
      </c>
    </row>
    <row r="1259" spans="1:15" ht="15" customHeight="1">
      <c r="H1259" s="28" t="s">
        <v>67</v>
      </c>
      <c r="I1259" s="6">
        <v>46048</v>
      </c>
      <c r="J1259" s="21" t="s">
        <v>2931</v>
      </c>
      <c r="K1259" s="18" t="s">
        <v>808</v>
      </c>
      <c r="L1259" s="23">
        <v>30933333</v>
      </c>
      <c r="M1259" s="23">
        <v>0</v>
      </c>
      <c r="N1259" s="25" t="s">
        <v>2932</v>
      </c>
      <c r="O1259" s="30">
        <f t="shared" si="19"/>
        <v>30933333</v>
      </c>
    </row>
    <row r="1260" spans="1:15" ht="15" customHeight="1">
      <c r="A1260" s="4" t="s">
        <v>328</v>
      </c>
      <c r="B1260" s="8">
        <v>46027</v>
      </c>
      <c r="C1260" s="10" t="s">
        <v>2402</v>
      </c>
      <c r="D1260" s="12" t="s">
        <v>329</v>
      </c>
      <c r="E1260" s="14">
        <v>31050000</v>
      </c>
      <c r="F1260" s="14">
        <v>0</v>
      </c>
      <c r="G1260" s="16" t="s">
        <v>2407</v>
      </c>
      <c r="H1260" s="28" t="s">
        <v>328</v>
      </c>
      <c r="I1260" s="6">
        <v>46043</v>
      </c>
      <c r="J1260" s="21" t="s">
        <v>2162</v>
      </c>
      <c r="K1260" s="18" t="s">
        <v>329</v>
      </c>
      <c r="L1260" s="23">
        <v>31050000</v>
      </c>
      <c r="M1260" s="23">
        <v>0</v>
      </c>
      <c r="N1260" s="25" t="s">
        <v>2163</v>
      </c>
      <c r="O1260" s="30">
        <f t="shared" si="19"/>
        <v>0</v>
      </c>
    </row>
    <row r="1261" spans="1:15" ht="15" customHeight="1">
      <c r="A1261" s="4" t="s">
        <v>67</v>
      </c>
      <c r="B1261" s="8">
        <v>46031</v>
      </c>
      <c r="C1261" s="10" t="s">
        <v>3200</v>
      </c>
      <c r="D1261" s="12" t="s">
        <v>808</v>
      </c>
      <c r="E1261" s="14">
        <v>31050000</v>
      </c>
      <c r="F1261" s="14">
        <v>2716667</v>
      </c>
      <c r="G1261" s="16" t="s">
        <v>3321</v>
      </c>
      <c r="O1261" s="30">
        <f t="shared" si="19"/>
        <v>-31050000</v>
      </c>
    </row>
    <row r="1262" spans="1:15" ht="15" customHeight="1">
      <c r="A1262" s="4" t="s">
        <v>800</v>
      </c>
      <c r="B1262" s="8">
        <v>46037</v>
      </c>
      <c r="C1262" s="10" t="s">
        <v>4038</v>
      </c>
      <c r="D1262" s="12" t="s">
        <v>801</v>
      </c>
      <c r="E1262" s="14">
        <v>31050000</v>
      </c>
      <c r="F1262" s="14">
        <v>2300000</v>
      </c>
      <c r="G1262" s="16" t="s">
        <v>4074</v>
      </c>
      <c r="O1262" s="30">
        <f t="shared" si="19"/>
        <v>-31050000</v>
      </c>
    </row>
    <row r="1263" spans="1:15" ht="15" customHeight="1">
      <c r="A1263" s="4" t="s">
        <v>4602</v>
      </c>
      <c r="B1263" s="8">
        <v>46027</v>
      </c>
      <c r="C1263" s="10" t="s">
        <v>321</v>
      </c>
      <c r="D1263" s="12" t="s">
        <v>4603</v>
      </c>
      <c r="E1263" s="14">
        <v>31250000</v>
      </c>
      <c r="F1263" s="14">
        <v>0</v>
      </c>
      <c r="G1263" s="16" t="s">
        <v>4630</v>
      </c>
      <c r="H1263" s="28" t="s">
        <v>4602</v>
      </c>
      <c r="I1263" s="6">
        <v>46042</v>
      </c>
      <c r="J1263" s="21" t="s">
        <v>407</v>
      </c>
      <c r="K1263" s="18" t="s">
        <v>4603</v>
      </c>
      <c r="L1263" s="23">
        <v>31250000</v>
      </c>
      <c r="M1263" s="23">
        <v>0</v>
      </c>
      <c r="N1263" s="25" t="s">
        <v>6185</v>
      </c>
      <c r="O1263" s="30">
        <f t="shared" si="19"/>
        <v>0</v>
      </c>
    </row>
    <row r="1264" spans="1:15" ht="15" customHeight="1">
      <c r="A1264" s="4" t="s">
        <v>4602</v>
      </c>
      <c r="B1264" s="8">
        <v>46027</v>
      </c>
      <c r="C1264" s="10" t="s">
        <v>335</v>
      </c>
      <c r="D1264" s="12" t="s">
        <v>4603</v>
      </c>
      <c r="E1264" s="14">
        <v>31250000</v>
      </c>
      <c r="F1264" s="14">
        <v>0</v>
      </c>
      <c r="G1264" s="16" t="s">
        <v>4630</v>
      </c>
      <c r="H1264" s="28" t="s">
        <v>4602</v>
      </c>
      <c r="I1264" s="6">
        <v>46050</v>
      </c>
      <c r="J1264" s="21" t="s">
        <v>954</v>
      </c>
      <c r="K1264" s="18" t="s">
        <v>4603</v>
      </c>
      <c r="L1264" s="23">
        <v>31250000</v>
      </c>
      <c r="M1264" s="23">
        <v>0</v>
      </c>
      <c r="N1264" s="25" t="s">
        <v>6180</v>
      </c>
      <c r="O1264" s="30">
        <f t="shared" si="19"/>
        <v>0</v>
      </c>
    </row>
    <row r="1265" spans="1:15" ht="15" customHeight="1">
      <c r="A1265" s="4" t="s">
        <v>544</v>
      </c>
      <c r="B1265" s="8">
        <v>46027</v>
      </c>
      <c r="C1265" s="10" t="s">
        <v>2010</v>
      </c>
      <c r="D1265" s="12" t="s">
        <v>804</v>
      </c>
      <c r="E1265" s="14">
        <v>31400000</v>
      </c>
      <c r="F1265" s="14">
        <v>0</v>
      </c>
      <c r="G1265" s="16" t="s">
        <v>2025</v>
      </c>
      <c r="H1265" s="28" t="s">
        <v>544</v>
      </c>
      <c r="I1265" s="6">
        <v>46036</v>
      </c>
      <c r="J1265" s="21" t="s">
        <v>846</v>
      </c>
      <c r="K1265" s="18" t="s">
        <v>804</v>
      </c>
      <c r="L1265" s="23">
        <v>31400000</v>
      </c>
      <c r="M1265" s="23">
        <v>0</v>
      </c>
      <c r="N1265" s="25" t="s">
        <v>847</v>
      </c>
      <c r="O1265" s="30">
        <f t="shared" si="19"/>
        <v>0</v>
      </c>
    </row>
    <row r="1266" spans="1:15" ht="15" customHeight="1">
      <c r="A1266" s="4" t="s">
        <v>328</v>
      </c>
      <c r="B1266" s="8">
        <v>46028</v>
      </c>
      <c r="C1266" s="10" t="s">
        <v>2663</v>
      </c>
      <c r="D1266" s="12" t="s">
        <v>333</v>
      </c>
      <c r="E1266" s="14">
        <v>31650000</v>
      </c>
      <c r="F1266" s="14">
        <v>31650000</v>
      </c>
      <c r="G1266" s="16" t="s">
        <v>2776</v>
      </c>
      <c r="H1266" s="28" t="s">
        <v>416</v>
      </c>
      <c r="I1266" s="6">
        <v>46046</v>
      </c>
      <c r="J1266" s="21" t="s">
        <v>2630</v>
      </c>
      <c r="K1266" s="18" t="s">
        <v>417</v>
      </c>
      <c r="L1266" s="23">
        <v>31566005</v>
      </c>
      <c r="M1266" s="23">
        <v>0</v>
      </c>
      <c r="N1266" s="25" t="s">
        <v>2631</v>
      </c>
      <c r="O1266" s="30">
        <f t="shared" si="19"/>
        <v>-83995</v>
      </c>
    </row>
    <row r="1267" spans="1:15" ht="15" customHeight="1">
      <c r="A1267" s="4" t="s">
        <v>798</v>
      </c>
      <c r="B1267" s="8">
        <v>46030</v>
      </c>
      <c r="C1267" s="10" t="s">
        <v>3076</v>
      </c>
      <c r="D1267" s="12" t="s">
        <v>799</v>
      </c>
      <c r="E1267" s="14">
        <v>31740000</v>
      </c>
      <c r="F1267" s="14">
        <v>2300000</v>
      </c>
      <c r="G1267" s="16" t="s">
        <v>3188</v>
      </c>
      <c r="O1267" s="30">
        <f t="shared" si="19"/>
        <v>-31740000</v>
      </c>
    </row>
    <row r="1268" spans="1:15" ht="15" customHeight="1">
      <c r="A1268" s="4" t="s">
        <v>903</v>
      </c>
      <c r="B1268" s="8">
        <v>46026</v>
      </c>
      <c r="C1268" s="10" t="s">
        <v>807</v>
      </c>
      <c r="D1268" s="12" t="s">
        <v>925</v>
      </c>
      <c r="E1268" s="14">
        <v>31900000</v>
      </c>
      <c r="F1268" s="14">
        <v>31900000</v>
      </c>
      <c r="G1268" s="16" t="s">
        <v>879</v>
      </c>
      <c r="O1268" s="30">
        <f t="shared" si="19"/>
        <v>-31900000</v>
      </c>
    </row>
    <row r="1269" spans="1:15" ht="15" customHeight="1">
      <c r="A1269" s="4" t="s">
        <v>903</v>
      </c>
      <c r="B1269" s="8">
        <v>46036</v>
      </c>
      <c r="C1269" s="10" t="s">
        <v>3894</v>
      </c>
      <c r="D1269" s="12" t="s">
        <v>925</v>
      </c>
      <c r="E1269" s="14">
        <v>31900000</v>
      </c>
      <c r="F1269" s="14">
        <v>30024464</v>
      </c>
      <c r="G1269" s="16" t="s">
        <v>4006</v>
      </c>
      <c r="O1269" s="30">
        <f t="shared" si="19"/>
        <v>-31900000</v>
      </c>
    </row>
    <row r="1270" spans="1:15" ht="15" customHeight="1">
      <c r="A1270" s="4" t="s">
        <v>20</v>
      </c>
      <c r="B1270" s="8">
        <v>46025</v>
      </c>
      <c r="C1270" s="10" t="s">
        <v>664</v>
      </c>
      <c r="D1270" s="12" t="s">
        <v>266</v>
      </c>
      <c r="E1270" s="14">
        <v>32000000</v>
      </c>
      <c r="F1270" s="14">
        <v>0</v>
      </c>
      <c r="G1270" s="16" t="s">
        <v>665</v>
      </c>
      <c r="H1270" s="28" t="s">
        <v>20</v>
      </c>
      <c r="I1270" s="6">
        <v>46044</v>
      </c>
      <c r="J1270" s="21" t="s">
        <v>2349</v>
      </c>
      <c r="K1270" s="18" t="s">
        <v>266</v>
      </c>
      <c r="L1270" s="23">
        <v>32000000</v>
      </c>
      <c r="M1270" s="23">
        <v>0</v>
      </c>
      <c r="N1270" s="25" t="s">
        <v>2350</v>
      </c>
      <c r="O1270" s="30">
        <f t="shared" si="19"/>
        <v>0</v>
      </c>
    </row>
    <row r="1271" spans="1:15" ht="15" customHeight="1">
      <c r="A1271" s="4" t="s">
        <v>544</v>
      </c>
      <c r="B1271" s="8">
        <v>46026</v>
      </c>
      <c r="C1271" s="10" t="s">
        <v>807</v>
      </c>
      <c r="D1271" s="12" t="s">
        <v>804</v>
      </c>
      <c r="E1271" s="14">
        <v>32000000</v>
      </c>
      <c r="F1271" s="14">
        <v>32000000</v>
      </c>
      <c r="G1271" s="16" t="s">
        <v>879</v>
      </c>
      <c r="H1271" s="28" t="s">
        <v>4602</v>
      </c>
      <c r="I1271" s="6">
        <v>46041</v>
      </c>
      <c r="J1271" s="21" t="s">
        <v>382</v>
      </c>
      <c r="K1271" s="18" t="s">
        <v>4603</v>
      </c>
      <c r="L1271" s="23">
        <v>32000000</v>
      </c>
      <c r="M1271" s="23">
        <v>0</v>
      </c>
      <c r="N1271" s="25" t="s">
        <v>6180</v>
      </c>
      <c r="O1271" s="30">
        <f t="shared" si="19"/>
        <v>0</v>
      </c>
    </row>
    <row r="1272" spans="1:15" ht="15" customHeight="1">
      <c r="A1272" s="4" t="s">
        <v>67</v>
      </c>
      <c r="B1272" s="8">
        <v>46087</v>
      </c>
      <c r="C1272" s="10" t="s">
        <v>4435</v>
      </c>
      <c r="D1272" s="12" t="s">
        <v>1247</v>
      </c>
      <c r="E1272" s="14">
        <v>32000000</v>
      </c>
      <c r="F1272" s="14">
        <v>32000000</v>
      </c>
      <c r="G1272" s="16" t="s">
        <v>4459</v>
      </c>
      <c r="H1272" s="28" t="s">
        <v>4602</v>
      </c>
      <c r="I1272" s="6">
        <v>46043</v>
      </c>
      <c r="J1272" s="21" t="s">
        <v>485</v>
      </c>
      <c r="K1272" s="18" t="s">
        <v>4603</v>
      </c>
      <c r="L1272" s="23">
        <v>32000000</v>
      </c>
      <c r="M1272" s="23">
        <v>0</v>
      </c>
      <c r="N1272" s="25" t="s">
        <v>6184</v>
      </c>
      <c r="O1272" s="30">
        <f t="shared" si="19"/>
        <v>0</v>
      </c>
    </row>
    <row r="1273" spans="1:15" ht="15" customHeight="1">
      <c r="A1273" s="4" t="s">
        <v>4602</v>
      </c>
      <c r="B1273" s="8">
        <v>46028</v>
      </c>
      <c r="C1273" s="10" t="s">
        <v>716</v>
      </c>
      <c r="D1273" s="12" t="s">
        <v>4603</v>
      </c>
      <c r="E1273" s="14">
        <v>32000000</v>
      </c>
      <c r="F1273" s="14">
        <v>0</v>
      </c>
      <c r="G1273" s="16" t="s">
        <v>4912</v>
      </c>
      <c r="H1273" s="28" t="s">
        <v>4602</v>
      </c>
      <c r="I1273" s="6">
        <v>46044</v>
      </c>
      <c r="J1273" s="21" t="s">
        <v>539</v>
      </c>
      <c r="K1273" s="18" t="s">
        <v>4603</v>
      </c>
      <c r="L1273" s="23">
        <v>32000000</v>
      </c>
      <c r="M1273" s="23">
        <v>0</v>
      </c>
      <c r="N1273" s="25" t="s">
        <v>6180</v>
      </c>
      <c r="O1273" s="30">
        <f t="shared" si="19"/>
        <v>0</v>
      </c>
    </row>
    <row r="1274" spans="1:15" ht="15" customHeight="1">
      <c r="A1274" s="4" t="s">
        <v>4602</v>
      </c>
      <c r="B1274" s="8">
        <v>46028</v>
      </c>
      <c r="C1274" s="10" t="s">
        <v>719</v>
      </c>
      <c r="D1274" s="12" t="s">
        <v>4603</v>
      </c>
      <c r="E1274" s="14">
        <v>32000000</v>
      </c>
      <c r="F1274" s="14">
        <v>0</v>
      </c>
      <c r="G1274" s="16" t="s">
        <v>4630</v>
      </c>
      <c r="H1274" s="28" t="s">
        <v>5335</v>
      </c>
      <c r="I1274" s="6">
        <v>46037</v>
      </c>
      <c r="J1274" s="21" t="s">
        <v>57</v>
      </c>
      <c r="K1274" s="18" t="s">
        <v>5336</v>
      </c>
      <c r="L1274" s="23">
        <v>32000000</v>
      </c>
      <c r="M1274" s="23">
        <v>0</v>
      </c>
      <c r="N1274" s="25" t="s">
        <v>6108</v>
      </c>
      <c r="O1274" s="30">
        <f t="shared" si="19"/>
        <v>0</v>
      </c>
    </row>
    <row r="1275" spans="1:15" ht="15" customHeight="1">
      <c r="A1275" s="4" t="s">
        <v>4602</v>
      </c>
      <c r="B1275" s="8">
        <v>46028</v>
      </c>
      <c r="C1275" s="10" t="s">
        <v>734</v>
      </c>
      <c r="D1275" s="12" t="s">
        <v>4603</v>
      </c>
      <c r="E1275" s="14">
        <v>32000000</v>
      </c>
      <c r="F1275" s="14">
        <v>0</v>
      </c>
      <c r="G1275" s="16" t="s">
        <v>4630</v>
      </c>
      <c r="H1275" s="28" t="s">
        <v>5335</v>
      </c>
      <c r="I1275" s="6">
        <v>46037</v>
      </c>
      <c r="J1275" s="21" t="s">
        <v>66</v>
      </c>
      <c r="K1275" s="18" t="s">
        <v>5336</v>
      </c>
      <c r="L1275" s="23">
        <v>32000000</v>
      </c>
      <c r="M1275" s="23">
        <v>0</v>
      </c>
      <c r="N1275" s="25" t="s">
        <v>6135</v>
      </c>
      <c r="O1275" s="30">
        <f t="shared" si="19"/>
        <v>0</v>
      </c>
    </row>
    <row r="1276" spans="1:15" ht="15" customHeight="1">
      <c r="A1276" s="4" t="s">
        <v>5335</v>
      </c>
      <c r="B1276" s="8">
        <v>46028</v>
      </c>
      <c r="C1276" s="10" t="s">
        <v>98</v>
      </c>
      <c r="D1276" s="12" t="s">
        <v>5336</v>
      </c>
      <c r="E1276" s="14">
        <v>32000000</v>
      </c>
      <c r="F1276" s="14">
        <v>0</v>
      </c>
      <c r="G1276" s="16" t="s">
        <v>4630</v>
      </c>
      <c r="H1276" s="28" t="s">
        <v>5335</v>
      </c>
      <c r="I1276" s="6">
        <v>46038</v>
      </c>
      <c r="J1276" s="21" t="s">
        <v>76</v>
      </c>
      <c r="K1276" s="18" t="s">
        <v>5336</v>
      </c>
      <c r="L1276" s="23">
        <v>32000000</v>
      </c>
      <c r="M1276" s="23">
        <v>0</v>
      </c>
      <c r="N1276" s="25" t="s">
        <v>6142</v>
      </c>
      <c r="O1276" s="30">
        <f t="shared" si="19"/>
        <v>0</v>
      </c>
    </row>
    <row r="1277" spans="1:15" ht="15" customHeight="1">
      <c r="A1277" s="4" t="s">
        <v>5335</v>
      </c>
      <c r="B1277" s="8">
        <v>46028</v>
      </c>
      <c r="C1277" s="10" t="s">
        <v>105</v>
      </c>
      <c r="D1277" s="12" t="s">
        <v>5336</v>
      </c>
      <c r="E1277" s="14">
        <v>32000000</v>
      </c>
      <c r="F1277" s="14">
        <v>0</v>
      </c>
      <c r="G1277" s="16" t="s">
        <v>4630</v>
      </c>
      <c r="H1277" s="28" t="s">
        <v>5335</v>
      </c>
      <c r="I1277" s="6">
        <v>46038</v>
      </c>
      <c r="J1277" s="21" t="s">
        <v>102</v>
      </c>
      <c r="K1277" s="18" t="s">
        <v>5336</v>
      </c>
      <c r="L1277" s="23">
        <v>32000000</v>
      </c>
      <c r="M1277" s="23">
        <v>0</v>
      </c>
      <c r="N1277" s="25" t="s">
        <v>6142</v>
      </c>
      <c r="O1277" s="30">
        <f t="shared" si="19"/>
        <v>0</v>
      </c>
    </row>
    <row r="1278" spans="1:15" ht="15" customHeight="1">
      <c r="A1278" s="4" t="s">
        <v>5335</v>
      </c>
      <c r="B1278" s="8">
        <v>46028</v>
      </c>
      <c r="C1278" s="10" t="s">
        <v>144</v>
      </c>
      <c r="D1278" s="12" t="s">
        <v>5336</v>
      </c>
      <c r="E1278" s="14">
        <v>32000000</v>
      </c>
      <c r="F1278" s="14">
        <v>0</v>
      </c>
      <c r="G1278" s="16" t="s">
        <v>4912</v>
      </c>
      <c r="H1278" s="28" t="s">
        <v>5335</v>
      </c>
      <c r="I1278" s="6">
        <v>46038</v>
      </c>
      <c r="J1278" s="21" t="s">
        <v>117</v>
      </c>
      <c r="K1278" s="18" t="s">
        <v>5336</v>
      </c>
      <c r="L1278" s="23">
        <v>32000000</v>
      </c>
      <c r="M1278" s="23">
        <v>0</v>
      </c>
      <c r="N1278" s="25" t="s">
        <v>6154</v>
      </c>
      <c r="O1278" s="30">
        <f t="shared" si="19"/>
        <v>0</v>
      </c>
    </row>
    <row r="1279" spans="1:15" ht="15" customHeight="1">
      <c r="A1279" s="4" t="s">
        <v>5335</v>
      </c>
      <c r="B1279" s="8">
        <v>46029</v>
      </c>
      <c r="C1279" s="10" t="s">
        <v>150</v>
      </c>
      <c r="D1279" s="12" t="s">
        <v>5336</v>
      </c>
      <c r="E1279" s="14">
        <v>32000000</v>
      </c>
      <c r="F1279" s="14">
        <v>0</v>
      </c>
      <c r="G1279" s="16" t="s">
        <v>4912</v>
      </c>
      <c r="H1279" s="28" t="s">
        <v>5335</v>
      </c>
      <c r="I1279" s="6">
        <v>46039</v>
      </c>
      <c r="J1279" s="21" t="s">
        <v>135</v>
      </c>
      <c r="K1279" s="18" t="s">
        <v>5336</v>
      </c>
      <c r="L1279" s="23">
        <v>32000000</v>
      </c>
      <c r="M1279" s="23">
        <v>0</v>
      </c>
      <c r="N1279" s="25" t="s">
        <v>6158</v>
      </c>
      <c r="O1279" s="30">
        <f t="shared" si="19"/>
        <v>0</v>
      </c>
    </row>
    <row r="1280" spans="1:15" ht="15" customHeight="1">
      <c r="A1280" s="4" t="s">
        <v>5335</v>
      </c>
      <c r="B1280" s="8">
        <v>46029</v>
      </c>
      <c r="C1280" s="10" t="s">
        <v>153</v>
      </c>
      <c r="D1280" s="12" t="s">
        <v>5336</v>
      </c>
      <c r="E1280" s="14">
        <v>32000000</v>
      </c>
      <c r="F1280" s="14">
        <v>0</v>
      </c>
      <c r="G1280" s="16" t="s">
        <v>4912</v>
      </c>
      <c r="H1280" s="28" t="s">
        <v>5335</v>
      </c>
      <c r="I1280" s="6">
        <v>46041</v>
      </c>
      <c r="J1280" s="21" t="s">
        <v>161</v>
      </c>
      <c r="K1280" s="18" t="s">
        <v>5336</v>
      </c>
      <c r="L1280" s="23">
        <v>32000000</v>
      </c>
      <c r="M1280" s="23">
        <v>0</v>
      </c>
      <c r="N1280" s="25" t="s">
        <v>6180</v>
      </c>
      <c r="O1280" s="30">
        <f t="shared" si="19"/>
        <v>0</v>
      </c>
    </row>
    <row r="1281" spans="1:15" ht="15" customHeight="1">
      <c r="A1281" s="4" t="s">
        <v>5335</v>
      </c>
      <c r="B1281" s="8">
        <v>46029</v>
      </c>
      <c r="C1281" s="10" t="s">
        <v>156</v>
      </c>
      <c r="D1281" s="12" t="s">
        <v>5336</v>
      </c>
      <c r="E1281" s="14">
        <v>32000000</v>
      </c>
      <c r="F1281" s="14">
        <v>0</v>
      </c>
      <c r="G1281" s="16" t="s">
        <v>4912</v>
      </c>
      <c r="H1281" s="28" t="s">
        <v>5335</v>
      </c>
      <c r="I1281" s="6">
        <v>46043</v>
      </c>
      <c r="J1281" s="21" t="s">
        <v>217</v>
      </c>
      <c r="K1281" s="18" t="s">
        <v>5336</v>
      </c>
      <c r="L1281" s="23">
        <v>32000000</v>
      </c>
      <c r="M1281" s="23">
        <v>0</v>
      </c>
      <c r="N1281" s="25" t="s">
        <v>6184</v>
      </c>
      <c r="O1281" s="30">
        <f t="shared" si="19"/>
        <v>0</v>
      </c>
    </row>
    <row r="1282" spans="1:15" ht="15" customHeight="1">
      <c r="A1282" s="4" t="s">
        <v>5335</v>
      </c>
      <c r="B1282" s="8">
        <v>46029</v>
      </c>
      <c r="C1282" s="10" t="s">
        <v>159</v>
      </c>
      <c r="D1282" s="12" t="s">
        <v>5336</v>
      </c>
      <c r="E1282" s="14">
        <v>32000000</v>
      </c>
      <c r="F1282" s="14">
        <v>0</v>
      </c>
      <c r="G1282" s="16" t="s">
        <v>4912</v>
      </c>
      <c r="H1282" s="28" t="s">
        <v>5335</v>
      </c>
      <c r="I1282" s="6">
        <v>46043</v>
      </c>
      <c r="J1282" s="21" t="s">
        <v>211</v>
      </c>
      <c r="K1282" s="18" t="s">
        <v>5336</v>
      </c>
      <c r="L1282" s="23">
        <v>32000000</v>
      </c>
      <c r="M1282" s="23">
        <v>0</v>
      </c>
      <c r="N1282" s="25" t="s">
        <v>6180</v>
      </c>
      <c r="O1282" s="30">
        <f t="shared" si="19"/>
        <v>0</v>
      </c>
    </row>
    <row r="1283" spans="1:15" ht="15" customHeight="1">
      <c r="A1283" s="4" t="s">
        <v>5335</v>
      </c>
      <c r="B1283" s="8">
        <v>46029</v>
      </c>
      <c r="C1283" s="10" t="s">
        <v>166</v>
      </c>
      <c r="D1283" s="12" t="s">
        <v>5336</v>
      </c>
      <c r="E1283" s="14">
        <v>32000000</v>
      </c>
      <c r="F1283" s="14">
        <v>0</v>
      </c>
      <c r="G1283" s="16" t="s">
        <v>4912</v>
      </c>
      <c r="H1283" s="28" t="s">
        <v>5335</v>
      </c>
      <c r="I1283" s="6">
        <v>46046</v>
      </c>
      <c r="J1283" s="21" t="s">
        <v>267</v>
      </c>
      <c r="K1283" s="18" t="s">
        <v>5336</v>
      </c>
      <c r="L1283" s="23">
        <v>32000000</v>
      </c>
      <c r="M1283" s="23">
        <v>0</v>
      </c>
      <c r="N1283" s="25" t="s">
        <v>6240</v>
      </c>
      <c r="O1283" s="30">
        <f t="shared" ref="O1283:O1346" si="20">+L1283-E1283</f>
        <v>0</v>
      </c>
    </row>
    <row r="1284" spans="1:15" ht="15" customHeight="1">
      <c r="A1284" s="4" t="s">
        <v>5335</v>
      </c>
      <c r="B1284" s="8">
        <v>46029</v>
      </c>
      <c r="C1284" s="10" t="s">
        <v>174</v>
      </c>
      <c r="D1284" s="12" t="s">
        <v>5336</v>
      </c>
      <c r="E1284" s="14">
        <v>32000000</v>
      </c>
      <c r="F1284" s="14">
        <v>0</v>
      </c>
      <c r="G1284" s="16" t="s">
        <v>4912</v>
      </c>
      <c r="H1284" s="28" t="s">
        <v>5335</v>
      </c>
      <c r="I1284" s="6">
        <v>46049</v>
      </c>
      <c r="J1284" s="21" t="s">
        <v>281</v>
      </c>
      <c r="K1284" s="18" t="s">
        <v>5336</v>
      </c>
      <c r="L1284" s="23">
        <v>32000000</v>
      </c>
      <c r="M1284" s="23">
        <v>0</v>
      </c>
      <c r="N1284" s="25" t="s">
        <v>6142</v>
      </c>
      <c r="O1284" s="30">
        <f t="shared" si="20"/>
        <v>0</v>
      </c>
    </row>
    <row r="1285" spans="1:15" ht="15" customHeight="1">
      <c r="A1285" s="4" t="s">
        <v>5335</v>
      </c>
      <c r="B1285" s="8">
        <v>46029</v>
      </c>
      <c r="C1285" s="10" t="s">
        <v>220</v>
      </c>
      <c r="D1285" s="12" t="s">
        <v>5336</v>
      </c>
      <c r="E1285" s="14">
        <v>32000000</v>
      </c>
      <c r="F1285" s="14">
        <v>0</v>
      </c>
      <c r="G1285" s="16" t="s">
        <v>4912</v>
      </c>
      <c r="H1285" s="28" t="s">
        <v>913</v>
      </c>
      <c r="I1285" s="6">
        <v>46105</v>
      </c>
      <c r="J1285" s="21" t="s">
        <v>5553</v>
      </c>
      <c r="K1285" s="18" t="s">
        <v>4238</v>
      </c>
      <c r="L1285" s="23">
        <v>32153958</v>
      </c>
      <c r="M1285" s="23">
        <v>0</v>
      </c>
      <c r="N1285" s="25" t="s">
        <v>5549</v>
      </c>
      <c r="O1285" s="30">
        <f t="shared" si="20"/>
        <v>153958</v>
      </c>
    </row>
    <row r="1286" spans="1:15" ht="15" customHeight="1">
      <c r="A1286" s="4" t="s">
        <v>5335</v>
      </c>
      <c r="B1286" s="8">
        <v>46029</v>
      </c>
      <c r="C1286" s="10" t="s">
        <v>263</v>
      </c>
      <c r="D1286" s="12" t="s">
        <v>5336</v>
      </c>
      <c r="E1286" s="14">
        <v>32000000</v>
      </c>
      <c r="F1286" s="14">
        <v>0</v>
      </c>
      <c r="G1286" s="16" t="s">
        <v>4912</v>
      </c>
      <c r="H1286" s="28" t="s">
        <v>913</v>
      </c>
      <c r="I1286" s="6">
        <v>46106</v>
      </c>
      <c r="J1286" s="21" t="s">
        <v>5560</v>
      </c>
      <c r="K1286" s="18" t="s">
        <v>4238</v>
      </c>
      <c r="L1286" s="23">
        <v>32153958</v>
      </c>
      <c r="M1286" s="23">
        <v>0</v>
      </c>
      <c r="N1286" s="25" t="s">
        <v>5556</v>
      </c>
      <c r="O1286" s="30">
        <f t="shared" si="20"/>
        <v>153958</v>
      </c>
    </row>
    <row r="1287" spans="1:15" ht="15" customHeight="1">
      <c r="A1287" s="4" t="s">
        <v>4498</v>
      </c>
      <c r="B1287" s="8">
        <v>46029</v>
      </c>
      <c r="C1287" s="10" t="s">
        <v>750</v>
      </c>
      <c r="D1287" s="12" t="s">
        <v>4499</v>
      </c>
      <c r="E1287" s="14">
        <v>32200000</v>
      </c>
      <c r="F1287" s="14">
        <v>0</v>
      </c>
      <c r="G1287" s="16" t="s">
        <v>4937</v>
      </c>
      <c r="H1287" s="28" t="s">
        <v>798</v>
      </c>
      <c r="I1287" s="6">
        <v>46050</v>
      </c>
      <c r="J1287" s="21" t="s">
        <v>3479</v>
      </c>
      <c r="K1287" s="18" t="s">
        <v>799</v>
      </c>
      <c r="L1287" s="23">
        <v>32200000</v>
      </c>
      <c r="M1287" s="23">
        <v>0</v>
      </c>
      <c r="N1287" s="25" t="s">
        <v>3480</v>
      </c>
      <c r="O1287" s="30">
        <f t="shared" si="20"/>
        <v>0</v>
      </c>
    </row>
    <row r="1288" spans="1:15" ht="15" customHeight="1">
      <c r="A1288" s="4" t="s">
        <v>4602</v>
      </c>
      <c r="B1288" s="8">
        <v>46029</v>
      </c>
      <c r="C1288" s="10" t="s">
        <v>763</v>
      </c>
      <c r="D1288" s="12" t="s">
        <v>4603</v>
      </c>
      <c r="E1288" s="14">
        <v>32200000</v>
      </c>
      <c r="F1288" s="14">
        <v>0</v>
      </c>
      <c r="G1288" s="16" t="s">
        <v>4955</v>
      </c>
      <c r="H1288" s="28" t="s">
        <v>4602</v>
      </c>
      <c r="I1288" s="6">
        <v>46040</v>
      </c>
      <c r="J1288" s="21" t="s">
        <v>331</v>
      </c>
      <c r="K1288" s="18" t="s">
        <v>4603</v>
      </c>
      <c r="L1288" s="23">
        <v>32200000</v>
      </c>
      <c r="M1288" s="23">
        <v>0</v>
      </c>
      <c r="N1288" s="25" t="s">
        <v>6141</v>
      </c>
      <c r="O1288" s="30">
        <f t="shared" si="20"/>
        <v>0</v>
      </c>
    </row>
    <row r="1289" spans="1:15" ht="15" customHeight="1">
      <c r="A1289" s="4" t="s">
        <v>5335</v>
      </c>
      <c r="B1289" s="8">
        <v>46029</v>
      </c>
      <c r="C1289" s="10" t="s">
        <v>184</v>
      </c>
      <c r="D1289" s="12" t="s">
        <v>5336</v>
      </c>
      <c r="E1289" s="14">
        <v>32200000</v>
      </c>
      <c r="F1289" s="14">
        <v>0</v>
      </c>
      <c r="G1289" s="16" t="s">
        <v>4912</v>
      </c>
      <c r="H1289" s="28" t="s">
        <v>4498</v>
      </c>
      <c r="I1289" s="6">
        <v>46041</v>
      </c>
      <c r="J1289" s="21" t="s">
        <v>405</v>
      </c>
      <c r="K1289" s="18" t="s">
        <v>4499</v>
      </c>
      <c r="L1289" s="23">
        <v>32200000</v>
      </c>
      <c r="M1289" s="23">
        <v>0</v>
      </c>
      <c r="N1289" s="25" t="s">
        <v>6177</v>
      </c>
      <c r="O1289" s="30">
        <f t="shared" si="20"/>
        <v>0</v>
      </c>
    </row>
    <row r="1290" spans="1:15" ht="15" customHeight="1">
      <c r="A1290" s="4" t="s">
        <v>5561</v>
      </c>
      <c r="B1290" s="8">
        <v>46026</v>
      </c>
      <c r="C1290" s="10" t="s">
        <v>161</v>
      </c>
      <c r="D1290" s="12" t="s">
        <v>5562</v>
      </c>
      <c r="E1290" s="14">
        <v>32200000</v>
      </c>
      <c r="F1290" s="14">
        <v>0</v>
      </c>
      <c r="G1290" s="16" t="s">
        <v>4666</v>
      </c>
      <c r="H1290" s="28" t="s">
        <v>5335</v>
      </c>
      <c r="I1290" s="6">
        <v>46040</v>
      </c>
      <c r="J1290" s="21" t="s">
        <v>147</v>
      </c>
      <c r="K1290" s="18" t="s">
        <v>5336</v>
      </c>
      <c r="L1290" s="23">
        <v>32200000</v>
      </c>
      <c r="M1290" s="23">
        <v>0</v>
      </c>
      <c r="N1290" s="25" t="s">
        <v>6141</v>
      </c>
      <c r="O1290" s="30">
        <f t="shared" si="20"/>
        <v>0</v>
      </c>
    </row>
    <row r="1291" spans="1:15" ht="15" customHeight="1">
      <c r="H1291" s="28" t="s">
        <v>5561</v>
      </c>
      <c r="I1291" s="6">
        <v>46040</v>
      </c>
      <c r="J1291" s="21" t="s">
        <v>141</v>
      </c>
      <c r="K1291" s="18" t="s">
        <v>5562</v>
      </c>
      <c r="L1291" s="23">
        <v>32200000</v>
      </c>
      <c r="M1291" s="23">
        <v>0</v>
      </c>
      <c r="N1291" s="25" t="s">
        <v>6141</v>
      </c>
      <c r="O1291" s="30">
        <f t="shared" si="20"/>
        <v>32200000</v>
      </c>
    </row>
    <row r="1292" spans="1:15" ht="15" customHeight="1">
      <c r="H1292" s="28" t="s">
        <v>4246</v>
      </c>
      <c r="I1292" s="6">
        <v>46106</v>
      </c>
      <c r="J1292" s="21" t="s">
        <v>5568</v>
      </c>
      <c r="K1292" s="18" t="s">
        <v>4247</v>
      </c>
      <c r="L1292" s="23">
        <v>32300340</v>
      </c>
      <c r="M1292" s="23">
        <v>0</v>
      </c>
      <c r="N1292" s="25" t="s">
        <v>5569</v>
      </c>
      <c r="O1292" s="30">
        <f t="shared" si="20"/>
        <v>32300340</v>
      </c>
    </row>
    <row r="1293" spans="1:15" ht="15" customHeight="1">
      <c r="A1293" s="4" t="s">
        <v>5561</v>
      </c>
      <c r="B1293" s="8">
        <v>46026</v>
      </c>
      <c r="C1293" s="10" t="s">
        <v>37</v>
      </c>
      <c r="D1293" s="12" t="s">
        <v>5562</v>
      </c>
      <c r="E1293" s="14">
        <v>32600000</v>
      </c>
      <c r="F1293" s="14">
        <v>0</v>
      </c>
      <c r="G1293" s="16" t="s">
        <v>4630</v>
      </c>
      <c r="H1293" s="28" t="s">
        <v>5561</v>
      </c>
      <c r="I1293" s="6">
        <v>46041</v>
      </c>
      <c r="J1293" s="21" t="s">
        <v>150</v>
      </c>
      <c r="K1293" s="18" t="s">
        <v>5562</v>
      </c>
      <c r="L1293" s="23">
        <v>32600000</v>
      </c>
      <c r="M1293" s="23">
        <v>0</v>
      </c>
      <c r="N1293" s="25" t="s">
        <v>6180</v>
      </c>
      <c r="O1293" s="30">
        <f t="shared" si="20"/>
        <v>0</v>
      </c>
    </row>
    <row r="1294" spans="1:15" ht="15" customHeight="1">
      <c r="A1294" s="4" t="s">
        <v>5561</v>
      </c>
      <c r="B1294" s="8">
        <v>46026</v>
      </c>
      <c r="C1294" s="10" t="s">
        <v>53</v>
      </c>
      <c r="D1294" s="12" t="s">
        <v>5562</v>
      </c>
      <c r="E1294" s="14">
        <v>32600000</v>
      </c>
      <c r="F1294" s="14">
        <v>0</v>
      </c>
      <c r="G1294" s="16" t="s">
        <v>4630</v>
      </c>
      <c r="H1294" s="28" t="s">
        <v>5561</v>
      </c>
      <c r="I1294" s="6">
        <v>46043</v>
      </c>
      <c r="J1294" s="21" t="s">
        <v>184</v>
      </c>
      <c r="K1294" s="18" t="s">
        <v>5562</v>
      </c>
      <c r="L1294" s="23">
        <v>32600000</v>
      </c>
      <c r="M1294" s="23">
        <v>0</v>
      </c>
      <c r="N1294" s="25" t="s">
        <v>6184</v>
      </c>
      <c r="O1294" s="30">
        <f t="shared" si="20"/>
        <v>0</v>
      </c>
    </row>
    <row r="1295" spans="1:15" ht="15" customHeight="1">
      <c r="A1295" s="4" t="s">
        <v>798</v>
      </c>
      <c r="B1295" s="8">
        <v>46030</v>
      </c>
      <c r="C1295" s="10" t="s">
        <v>3023</v>
      </c>
      <c r="D1295" s="12" t="s">
        <v>848</v>
      </c>
      <c r="E1295" s="14">
        <v>32775000</v>
      </c>
      <c r="F1295" s="14">
        <v>0</v>
      </c>
      <c r="G1295" s="16" t="s">
        <v>3136</v>
      </c>
      <c r="H1295" s="28" t="s">
        <v>798</v>
      </c>
      <c r="I1295" s="6">
        <v>46046</v>
      </c>
      <c r="J1295" s="21" t="s">
        <v>2724</v>
      </c>
      <c r="K1295" s="18" t="s">
        <v>848</v>
      </c>
      <c r="L1295" s="23">
        <v>32775000</v>
      </c>
      <c r="M1295" s="23">
        <v>0</v>
      </c>
      <c r="N1295" s="25" t="s">
        <v>2725</v>
      </c>
      <c r="O1295" s="30">
        <f t="shared" si="20"/>
        <v>0</v>
      </c>
    </row>
    <row r="1296" spans="1:15" ht="15" customHeight="1">
      <c r="A1296" s="4" t="s">
        <v>913</v>
      </c>
      <c r="B1296" s="8">
        <v>46029</v>
      </c>
      <c r="C1296" s="10" t="s">
        <v>2884</v>
      </c>
      <c r="D1296" s="12" t="s">
        <v>943</v>
      </c>
      <c r="E1296" s="14">
        <v>32992450</v>
      </c>
      <c r="F1296" s="14">
        <v>5400000</v>
      </c>
      <c r="G1296" s="16" t="s">
        <v>2989</v>
      </c>
      <c r="H1296" s="28" t="s">
        <v>913</v>
      </c>
      <c r="I1296" s="6">
        <v>46041</v>
      </c>
      <c r="J1296" s="21" t="s">
        <v>1740</v>
      </c>
      <c r="K1296" s="18" t="s">
        <v>943</v>
      </c>
      <c r="L1296" s="23">
        <v>32800000</v>
      </c>
      <c r="M1296" s="23">
        <v>0</v>
      </c>
      <c r="N1296" s="25" t="s">
        <v>1741</v>
      </c>
      <c r="O1296" s="30">
        <f t="shared" si="20"/>
        <v>-192450</v>
      </c>
    </row>
    <row r="1297" spans="1:15" ht="15" customHeight="1">
      <c r="H1297" s="28" t="s">
        <v>913</v>
      </c>
      <c r="I1297" s="6">
        <v>46042</v>
      </c>
      <c r="J1297" s="21" t="s">
        <v>2028</v>
      </c>
      <c r="K1297" s="18" t="s">
        <v>943</v>
      </c>
      <c r="L1297" s="23">
        <v>32800000</v>
      </c>
      <c r="M1297" s="23">
        <v>0</v>
      </c>
      <c r="N1297" s="25" t="s">
        <v>1741</v>
      </c>
      <c r="O1297" s="30">
        <f t="shared" si="20"/>
        <v>32800000</v>
      </c>
    </row>
    <row r="1298" spans="1:15" ht="15" customHeight="1">
      <c r="H1298" s="28" t="s">
        <v>913</v>
      </c>
      <c r="I1298" s="6">
        <v>46044</v>
      </c>
      <c r="J1298" s="21" t="s">
        <v>2303</v>
      </c>
      <c r="K1298" s="18" t="s">
        <v>943</v>
      </c>
      <c r="L1298" s="23">
        <v>32800000</v>
      </c>
      <c r="M1298" s="23">
        <v>0</v>
      </c>
      <c r="N1298" s="25" t="s">
        <v>2304</v>
      </c>
      <c r="O1298" s="30">
        <f t="shared" si="20"/>
        <v>32800000</v>
      </c>
    </row>
    <row r="1299" spans="1:15" ht="15" customHeight="1">
      <c r="H1299" s="28" t="s">
        <v>32</v>
      </c>
      <c r="I1299" s="6">
        <v>46097</v>
      </c>
      <c r="J1299" s="21" t="s">
        <v>5334</v>
      </c>
      <c r="K1299" s="18" t="s">
        <v>4221</v>
      </c>
      <c r="L1299" s="23">
        <v>32967400</v>
      </c>
      <c r="M1299" s="23">
        <v>0</v>
      </c>
      <c r="N1299" s="25" t="s">
        <v>5331</v>
      </c>
      <c r="O1299" s="30">
        <f t="shared" si="20"/>
        <v>32967400</v>
      </c>
    </row>
    <row r="1300" spans="1:15" ht="15" customHeight="1">
      <c r="A1300" s="4" t="s">
        <v>67</v>
      </c>
      <c r="B1300" s="8">
        <v>46030</v>
      </c>
      <c r="C1300" s="10" t="s">
        <v>3078</v>
      </c>
      <c r="D1300" s="12" t="s">
        <v>393</v>
      </c>
      <c r="E1300" s="14">
        <v>33000000</v>
      </c>
      <c r="F1300" s="14">
        <v>19981505.98</v>
      </c>
      <c r="G1300" s="16" t="s">
        <v>3193</v>
      </c>
      <c r="H1300" s="28" t="s">
        <v>5561</v>
      </c>
      <c r="I1300" s="6">
        <v>46038</v>
      </c>
      <c r="J1300" s="21" t="s">
        <v>108</v>
      </c>
      <c r="K1300" s="18" t="s">
        <v>5562</v>
      </c>
      <c r="L1300" s="23">
        <v>33000000</v>
      </c>
      <c r="M1300" s="23">
        <v>0</v>
      </c>
      <c r="N1300" s="25" t="s">
        <v>6154</v>
      </c>
      <c r="O1300" s="30">
        <f t="shared" si="20"/>
        <v>0</v>
      </c>
    </row>
    <row r="1301" spans="1:15" ht="15" customHeight="1">
      <c r="A1301" s="4" t="s">
        <v>5561</v>
      </c>
      <c r="B1301" s="8">
        <v>46026</v>
      </c>
      <c r="C1301" s="10" t="s">
        <v>49</v>
      </c>
      <c r="D1301" s="12" t="s">
        <v>5562</v>
      </c>
      <c r="E1301" s="14">
        <v>33000000</v>
      </c>
      <c r="F1301" s="14">
        <v>0</v>
      </c>
      <c r="G1301" s="16" t="s">
        <v>4630</v>
      </c>
      <c r="H1301" s="28" t="s">
        <v>825</v>
      </c>
      <c r="I1301" s="6">
        <v>46050</v>
      </c>
      <c r="J1301" s="21" t="s">
        <v>3557</v>
      </c>
      <c r="K1301" s="18" t="s">
        <v>826</v>
      </c>
      <c r="L1301" s="23">
        <v>33483333</v>
      </c>
      <c r="M1301" s="23">
        <v>0</v>
      </c>
      <c r="N1301" s="25" t="s">
        <v>3558</v>
      </c>
      <c r="O1301" s="30">
        <f t="shared" si="20"/>
        <v>483333</v>
      </c>
    </row>
    <row r="1302" spans="1:15" ht="15" customHeight="1">
      <c r="H1302" s="28" t="s">
        <v>825</v>
      </c>
      <c r="I1302" s="6">
        <v>46051</v>
      </c>
      <c r="J1302" s="21" t="s">
        <v>3679</v>
      </c>
      <c r="K1302" s="18" t="s">
        <v>826</v>
      </c>
      <c r="L1302" s="23">
        <v>33483333</v>
      </c>
      <c r="M1302" s="23">
        <v>0</v>
      </c>
      <c r="N1302" s="25" t="s">
        <v>3665</v>
      </c>
      <c r="O1302" s="30">
        <f t="shared" si="20"/>
        <v>33483333</v>
      </c>
    </row>
    <row r="1303" spans="1:15" ht="15" customHeight="1">
      <c r="H1303" s="28" t="s">
        <v>825</v>
      </c>
      <c r="I1303" s="6">
        <v>46052</v>
      </c>
      <c r="J1303" s="21" t="s">
        <v>3800</v>
      </c>
      <c r="K1303" s="18" t="s">
        <v>826</v>
      </c>
      <c r="L1303" s="23">
        <v>33483333</v>
      </c>
      <c r="M1303" s="23">
        <v>0</v>
      </c>
      <c r="N1303" s="25" t="s">
        <v>3801</v>
      </c>
      <c r="O1303" s="30">
        <f t="shared" si="20"/>
        <v>33483333</v>
      </c>
    </row>
    <row r="1304" spans="1:15" ht="15" customHeight="1">
      <c r="H1304" s="28" t="s">
        <v>825</v>
      </c>
      <c r="I1304" s="6">
        <v>46052</v>
      </c>
      <c r="J1304" s="21" t="s">
        <v>3832</v>
      </c>
      <c r="K1304" s="18" t="s">
        <v>826</v>
      </c>
      <c r="L1304" s="23">
        <v>33483333</v>
      </c>
      <c r="M1304" s="23">
        <v>0</v>
      </c>
      <c r="N1304" s="25" t="s">
        <v>3833</v>
      </c>
      <c r="O1304" s="30">
        <f t="shared" si="20"/>
        <v>33483333</v>
      </c>
    </row>
    <row r="1305" spans="1:15" ht="15" customHeight="1">
      <c r="H1305" s="28" t="s">
        <v>825</v>
      </c>
      <c r="I1305" s="6">
        <v>46052</v>
      </c>
      <c r="J1305" s="21" t="s">
        <v>3930</v>
      </c>
      <c r="K1305" s="18" t="s">
        <v>826</v>
      </c>
      <c r="L1305" s="23">
        <v>33483333</v>
      </c>
      <c r="M1305" s="23">
        <v>0</v>
      </c>
      <c r="N1305" s="25" t="s">
        <v>3686</v>
      </c>
      <c r="O1305" s="30">
        <f t="shared" si="20"/>
        <v>33483333</v>
      </c>
    </row>
    <row r="1306" spans="1:15" ht="15" customHeight="1">
      <c r="A1306" s="4" t="s">
        <v>5335</v>
      </c>
      <c r="B1306" s="8">
        <v>46028</v>
      </c>
      <c r="C1306" s="10" t="s">
        <v>94</v>
      </c>
      <c r="D1306" s="12" t="s">
        <v>5336</v>
      </c>
      <c r="E1306" s="14">
        <v>33600000</v>
      </c>
      <c r="F1306" s="14">
        <v>0</v>
      </c>
      <c r="G1306" s="16" t="s">
        <v>4630</v>
      </c>
      <c r="H1306" s="28" t="s">
        <v>5335</v>
      </c>
      <c r="I1306" s="6">
        <v>46037</v>
      </c>
      <c r="J1306" s="21" t="s">
        <v>63</v>
      </c>
      <c r="K1306" s="18" t="s">
        <v>5336</v>
      </c>
      <c r="L1306" s="23">
        <v>33600000</v>
      </c>
      <c r="M1306" s="23">
        <v>0</v>
      </c>
      <c r="N1306" s="25" t="s">
        <v>6135</v>
      </c>
      <c r="O1306" s="30">
        <f t="shared" si="20"/>
        <v>0</v>
      </c>
    </row>
    <row r="1307" spans="1:15" ht="15" customHeight="1">
      <c r="A1307" s="4" t="s">
        <v>5335</v>
      </c>
      <c r="B1307" s="8">
        <v>46028</v>
      </c>
      <c r="C1307" s="10" t="s">
        <v>113</v>
      </c>
      <c r="D1307" s="12" t="s">
        <v>5336</v>
      </c>
      <c r="E1307" s="14">
        <v>33600000</v>
      </c>
      <c r="F1307" s="14">
        <v>0</v>
      </c>
      <c r="G1307" s="16" t="s">
        <v>4630</v>
      </c>
      <c r="H1307" s="28" t="s">
        <v>5335</v>
      </c>
      <c r="I1307" s="6">
        <v>46038</v>
      </c>
      <c r="J1307" s="21" t="s">
        <v>70</v>
      </c>
      <c r="K1307" s="18" t="s">
        <v>5336</v>
      </c>
      <c r="L1307" s="23">
        <v>33600000</v>
      </c>
      <c r="M1307" s="23">
        <v>0</v>
      </c>
      <c r="N1307" s="25" t="s">
        <v>6139</v>
      </c>
      <c r="O1307" s="30">
        <f t="shared" si="20"/>
        <v>0</v>
      </c>
    </row>
    <row r="1308" spans="1:15" ht="15" customHeight="1">
      <c r="A1308" s="4" t="s">
        <v>5335</v>
      </c>
      <c r="B1308" s="8">
        <v>46029</v>
      </c>
      <c r="C1308" s="10" t="s">
        <v>164</v>
      </c>
      <c r="D1308" s="12" t="s">
        <v>5336</v>
      </c>
      <c r="E1308" s="14">
        <v>33600000</v>
      </c>
      <c r="F1308" s="14">
        <v>0</v>
      </c>
      <c r="G1308" s="16" t="s">
        <v>4912</v>
      </c>
      <c r="H1308" s="28" t="s">
        <v>5335</v>
      </c>
      <c r="I1308" s="6">
        <v>46038</v>
      </c>
      <c r="J1308" s="21" t="s">
        <v>108</v>
      </c>
      <c r="K1308" s="18" t="s">
        <v>5336</v>
      </c>
      <c r="L1308" s="23">
        <v>33600000</v>
      </c>
      <c r="M1308" s="23">
        <v>0</v>
      </c>
      <c r="N1308" s="25" t="s">
        <v>6154</v>
      </c>
      <c r="O1308" s="30">
        <f t="shared" si="20"/>
        <v>0</v>
      </c>
    </row>
    <row r="1309" spans="1:15" ht="15" customHeight="1">
      <c r="A1309" s="4" t="s">
        <v>5335</v>
      </c>
      <c r="B1309" s="8">
        <v>46029</v>
      </c>
      <c r="C1309" s="10" t="s">
        <v>188</v>
      </c>
      <c r="D1309" s="12" t="s">
        <v>5336</v>
      </c>
      <c r="E1309" s="14">
        <v>33600000</v>
      </c>
      <c r="F1309" s="14">
        <v>0</v>
      </c>
      <c r="G1309" s="16" t="s">
        <v>4912</v>
      </c>
      <c r="H1309" s="28" t="s">
        <v>5335</v>
      </c>
      <c r="I1309" s="6">
        <v>46038</v>
      </c>
      <c r="J1309" s="21" t="s">
        <v>113</v>
      </c>
      <c r="K1309" s="18" t="s">
        <v>5336</v>
      </c>
      <c r="L1309" s="23">
        <v>33600000</v>
      </c>
      <c r="M1309" s="23">
        <v>0</v>
      </c>
      <c r="N1309" s="25" t="s">
        <v>6154</v>
      </c>
      <c r="O1309" s="30">
        <f t="shared" si="20"/>
        <v>0</v>
      </c>
    </row>
    <row r="1310" spans="1:15" ht="15" customHeight="1">
      <c r="A1310" s="4" t="s">
        <v>5335</v>
      </c>
      <c r="B1310" s="8">
        <v>46029</v>
      </c>
      <c r="C1310" s="10" t="s">
        <v>213</v>
      </c>
      <c r="D1310" s="12" t="s">
        <v>5336</v>
      </c>
      <c r="E1310" s="14">
        <v>33600000</v>
      </c>
      <c r="F1310" s="14">
        <v>0</v>
      </c>
      <c r="G1310" s="16" t="s">
        <v>4912</v>
      </c>
      <c r="H1310" s="28" t="s">
        <v>5335</v>
      </c>
      <c r="I1310" s="6">
        <v>46039</v>
      </c>
      <c r="J1310" s="21" t="s">
        <v>144</v>
      </c>
      <c r="K1310" s="18" t="s">
        <v>5336</v>
      </c>
      <c r="L1310" s="23">
        <v>33600000</v>
      </c>
      <c r="M1310" s="23">
        <v>0</v>
      </c>
      <c r="N1310" s="25" t="s">
        <v>6163</v>
      </c>
      <c r="O1310" s="30">
        <f t="shared" si="20"/>
        <v>0</v>
      </c>
    </row>
    <row r="1311" spans="1:15" ht="15" customHeight="1">
      <c r="A1311" s="4" t="s">
        <v>5335</v>
      </c>
      <c r="B1311" s="8">
        <v>46029</v>
      </c>
      <c r="C1311" s="10" t="s">
        <v>223</v>
      </c>
      <c r="D1311" s="12" t="s">
        <v>5336</v>
      </c>
      <c r="E1311" s="14">
        <v>33600000</v>
      </c>
      <c r="F1311" s="14">
        <v>0</v>
      </c>
      <c r="G1311" s="16" t="s">
        <v>4912</v>
      </c>
      <c r="H1311" s="28" t="s">
        <v>5335</v>
      </c>
      <c r="I1311" s="6">
        <v>46042</v>
      </c>
      <c r="J1311" s="21" t="s">
        <v>176</v>
      </c>
      <c r="K1311" s="18" t="s">
        <v>5336</v>
      </c>
      <c r="L1311" s="23">
        <v>33600000</v>
      </c>
      <c r="M1311" s="23">
        <v>0</v>
      </c>
      <c r="N1311" s="25" t="s">
        <v>6142</v>
      </c>
      <c r="O1311" s="30">
        <f t="shared" si="20"/>
        <v>0</v>
      </c>
    </row>
    <row r="1312" spans="1:15" ht="15" customHeight="1">
      <c r="A1312" s="4" t="s">
        <v>5335</v>
      </c>
      <c r="B1312" s="8">
        <v>46029</v>
      </c>
      <c r="C1312" s="10" t="s">
        <v>226</v>
      </c>
      <c r="D1312" s="12" t="s">
        <v>5336</v>
      </c>
      <c r="E1312" s="14">
        <v>33600000</v>
      </c>
      <c r="F1312" s="14">
        <v>0</v>
      </c>
      <c r="G1312" s="16" t="s">
        <v>4912</v>
      </c>
      <c r="H1312" s="28" t="s">
        <v>5335</v>
      </c>
      <c r="I1312" s="6">
        <v>46044</v>
      </c>
      <c r="J1312" s="21" t="s">
        <v>229</v>
      </c>
      <c r="K1312" s="18" t="s">
        <v>5336</v>
      </c>
      <c r="L1312" s="23">
        <v>33600000</v>
      </c>
      <c r="M1312" s="23">
        <v>0</v>
      </c>
      <c r="N1312" s="25" t="s">
        <v>6180</v>
      </c>
      <c r="O1312" s="30">
        <f t="shared" si="20"/>
        <v>0</v>
      </c>
    </row>
    <row r="1313" spans="1:15" ht="15" customHeight="1">
      <c r="A1313" s="4" t="s">
        <v>5561</v>
      </c>
      <c r="B1313" s="8">
        <v>46026</v>
      </c>
      <c r="C1313" s="10" t="s">
        <v>89</v>
      </c>
      <c r="D1313" s="12" t="s">
        <v>5562</v>
      </c>
      <c r="E1313" s="14">
        <v>33600000</v>
      </c>
      <c r="F1313" s="14">
        <v>0</v>
      </c>
      <c r="G1313" s="16" t="s">
        <v>4630</v>
      </c>
      <c r="H1313" s="28" t="s">
        <v>5561</v>
      </c>
      <c r="I1313" s="6">
        <v>46037</v>
      </c>
      <c r="J1313" s="21" t="s">
        <v>63</v>
      </c>
      <c r="K1313" s="18" t="s">
        <v>5562</v>
      </c>
      <c r="L1313" s="23">
        <v>33600000</v>
      </c>
      <c r="M1313" s="23">
        <v>0</v>
      </c>
      <c r="N1313" s="25" t="s">
        <v>6135</v>
      </c>
      <c r="O1313" s="30">
        <f t="shared" si="20"/>
        <v>0</v>
      </c>
    </row>
    <row r="1314" spans="1:15" ht="15" customHeight="1">
      <c r="A1314" s="4" t="s">
        <v>5561</v>
      </c>
      <c r="B1314" s="8">
        <v>46026</v>
      </c>
      <c r="C1314" s="10" t="s">
        <v>102</v>
      </c>
      <c r="D1314" s="12" t="s">
        <v>5562</v>
      </c>
      <c r="E1314" s="14">
        <v>33600000</v>
      </c>
      <c r="F1314" s="14">
        <v>0</v>
      </c>
      <c r="G1314" s="16" t="s">
        <v>4630</v>
      </c>
      <c r="H1314" s="28" t="s">
        <v>5561</v>
      </c>
      <c r="I1314" s="6">
        <v>46038</v>
      </c>
      <c r="J1314" s="21" t="s">
        <v>70</v>
      </c>
      <c r="K1314" s="18" t="s">
        <v>5562</v>
      </c>
      <c r="L1314" s="23">
        <v>33600000</v>
      </c>
      <c r="M1314" s="23">
        <v>0</v>
      </c>
      <c r="N1314" s="25" t="s">
        <v>6139</v>
      </c>
      <c r="O1314" s="30">
        <f t="shared" si="20"/>
        <v>0</v>
      </c>
    </row>
    <row r="1315" spans="1:15" ht="15" customHeight="1">
      <c r="A1315" s="4" t="s">
        <v>5561</v>
      </c>
      <c r="B1315" s="8">
        <v>46029</v>
      </c>
      <c r="C1315" s="10" t="s">
        <v>244</v>
      </c>
      <c r="D1315" s="12" t="s">
        <v>5562</v>
      </c>
      <c r="E1315" s="14">
        <v>33600000</v>
      </c>
      <c r="F1315" s="14">
        <v>0</v>
      </c>
      <c r="G1315" s="16" t="s">
        <v>4912</v>
      </c>
      <c r="H1315" s="28" t="s">
        <v>5561</v>
      </c>
      <c r="I1315" s="6">
        <v>46042</v>
      </c>
      <c r="J1315" s="21" t="s">
        <v>159</v>
      </c>
      <c r="K1315" s="18" t="s">
        <v>5562</v>
      </c>
      <c r="L1315" s="23">
        <v>33600000</v>
      </c>
      <c r="M1315" s="23">
        <v>0</v>
      </c>
      <c r="N1315" s="25" t="s">
        <v>6142</v>
      </c>
      <c r="O1315" s="30">
        <f t="shared" si="20"/>
        <v>0</v>
      </c>
    </row>
    <row r="1316" spans="1:15" ht="15" customHeight="1">
      <c r="A1316" s="4" t="s">
        <v>544</v>
      </c>
      <c r="B1316" s="8">
        <v>46038</v>
      </c>
      <c r="C1316" s="10" t="s">
        <v>4096</v>
      </c>
      <c r="D1316" s="12" t="s">
        <v>804</v>
      </c>
      <c r="E1316" s="14">
        <v>33963492</v>
      </c>
      <c r="F1316" s="14">
        <v>33963492</v>
      </c>
      <c r="G1316" s="16" t="s">
        <v>4127</v>
      </c>
      <c r="H1316" s="28" t="s">
        <v>825</v>
      </c>
      <c r="I1316" s="6">
        <v>46052</v>
      </c>
      <c r="J1316" s="21" t="s">
        <v>3743</v>
      </c>
      <c r="K1316" s="18" t="s">
        <v>826</v>
      </c>
      <c r="L1316" s="23">
        <v>33756667</v>
      </c>
      <c r="M1316" s="23">
        <v>0</v>
      </c>
      <c r="N1316" s="25" t="s">
        <v>3744</v>
      </c>
      <c r="O1316" s="30">
        <f t="shared" si="20"/>
        <v>-206825</v>
      </c>
    </row>
    <row r="1317" spans="1:15" ht="15" customHeight="1">
      <c r="H1317" s="28" t="s">
        <v>913</v>
      </c>
      <c r="I1317" s="6">
        <v>46043</v>
      </c>
      <c r="J1317" s="21" t="s">
        <v>2240</v>
      </c>
      <c r="K1317" s="18" t="s">
        <v>943</v>
      </c>
      <c r="L1317" s="23">
        <v>33760000</v>
      </c>
      <c r="M1317" s="23">
        <v>0</v>
      </c>
      <c r="N1317" s="25" t="s">
        <v>2241</v>
      </c>
      <c r="O1317" s="30">
        <f t="shared" si="20"/>
        <v>33760000</v>
      </c>
    </row>
    <row r="1318" spans="1:15" ht="15" customHeight="1">
      <c r="H1318" s="28" t="s">
        <v>1957</v>
      </c>
      <c r="I1318" s="6">
        <v>46072</v>
      </c>
      <c r="J1318" s="21" t="s">
        <v>4542</v>
      </c>
      <c r="K1318" s="18" t="s">
        <v>1977</v>
      </c>
      <c r="L1318" s="23">
        <v>34028261</v>
      </c>
      <c r="M1318" s="23">
        <v>0</v>
      </c>
      <c r="N1318" s="25" t="s">
        <v>4543</v>
      </c>
      <c r="O1318" s="30">
        <f t="shared" si="20"/>
        <v>34028261</v>
      </c>
    </row>
    <row r="1319" spans="1:15" ht="15" customHeight="1">
      <c r="A1319" s="4" t="s">
        <v>347</v>
      </c>
      <c r="B1319" s="8">
        <v>46026</v>
      </c>
      <c r="C1319" s="10" t="s">
        <v>1259</v>
      </c>
      <c r="D1319" s="12" t="s">
        <v>643</v>
      </c>
      <c r="E1319" s="14">
        <v>34200000</v>
      </c>
      <c r="F1319" s="14">
        <v>0</v>
      </c>
      <c r="G1319" s="16" t="s">
        <v>1158</v>
      </c>
      <c r="H1319" s="28" t="s">
        <v>347</v>
      </c>
      <c r="I1319" s="6">
        <v>46044</v>
      </c>
      <c r="J1319" s="21" t="s">
        <v>2351</v>
      </c>
      <c r="K1319" s="18" t="s">
        <v>643</v>
      </c>
      <c r="L1319" s="23">
        <v>34200000</v>
      </c>
      <c r="M1319" s="23">
        <v>0</v>
      </c>
      <c r="N1319" s="25" t="s">
        <v>2352</v>
      </c>
      <c r="O1319" s="30">
        <f t="shared" si="20"/>
        <v>0</v>
      </c>
    </row>
    <row r="1320" spans="1:15" ht="15" customHeight="1">
      <c r="A1320" s="4" t="s">
        <v>913</v>
      </c>
      <c r="B1320" s="8">
        <v>46029</v>
      </c>
      <c r="C1320" s="10" t="s">
        <v>2871</v>
      </c>
      <c r="D1320" s="12" t="s">
        <v>943</v>
      </c>
      <c r="E1320" s="14">
        <v>34391647</v>
      </c>
      <c r="F1320" s="14">
        <v>0</v>
      </c>
      <c r="G1320" s="16" t="s">
        <v>2935</v>
      </c>
      <c r="H1320" s="28" t="s">
        <v>913</v>
      </c>
      <c r="I1320" s="6">
        <v>46042</v>
      </c>
      <c r="J1320" s="21" t="s">
        <v>1857</v>
      </c>
      <c r="K1320" s="18" t="s">
        <v>943</v>
      </c>
      <c r="L1320" s="23">
        <v>34391647</v>
      </c>
      <c r="M1320" s="23">
        <v>0</v>
      </c>
      <c r="N1320" s="25" t="s">
        <v>1684</v>
      </c>
      <c r="O1320" s="30">
        <f t="shared" si="20"/>
        <v>0</v>
      </c>
    </row>
    <row r="1321" spans="1:15" ht="15" customHeight="1">
      <c r="H1321" s="28" t="s">
        <v>1957</v>
      </c>
      <c r="I1321" s="6">
        <v>46072</v>
      </c>
      <c r="J1321" s="21" t="s">
        <v>4542</v>
      </c>
      <c r="K1321" s="18" t="s">
        <v>1962</v>
      </c>
      <c r="L1321" s="23">
        <v>34396018</v>
      </c>
      <c r="M1321" s="23">
        <v>0</v>
      </c>
      <c r="N1321" s="25" t="s">
        <v>4543</v>
      </c>
      <c r="O1321" s="30">
        <f t="shared" si="20"/>
        <v>34396018</v>
      </c>
    </row>
    <row r="1322" spans="1:15" ht="15" customHeight="1">
      <c r="H1322" s="28" t="s">
        <v>1957</v>
      </c>
      <c r="I1322" s="6">
        <v>46101</v>
      </c>
      <c r="J1322" s="21" t="s">
        <v>5466</v>
      </c>
      <c r="K1322" s="18" t="s">
        <v>1962</v>
      </c>
      <c r="L1322" s="23">
        <v>34396018</v>
      </c>
      <c r="M1322" s="23">
        <v>0</v>
      </c>
      <c r="N1322" s="25" t="s">
        <v>5467</v>
      </c>
      <c r="O1322" s="30">
        <f t="shared" si="20"/>
        <v>34396018</v>
      </c>
    </row>
    <row r="1323" spans="1:15" ht="15" customHeight="1">
      <c r="A1323" s="4" t="s">
        <v>112</v>
      </c>
      <c r="B1323" s="8">
        <v>46026</v>
      </c>
      <c r="C1323" s="10" t="s">
        <v>1373</v>
      </c>
      <c r="D1323" s="12" t="s">
        <v>114</v>
      </c>
      <c r="E1323" s="14">
        <v>34500000</v>
      </c>
      <c r="F1323" s="14">
        <v>11500000</v>
      </c>
      <c r="G1323" s="16" t="s">
        <v>1471</v>
      </c>
      <c r="H1323" s="28" t="s">
        <v>798</v>
      </c>
      <c r="I1323" s="6">
        <v>46045</v>
      </c>
      <c r="J1323" s="21" t="s">
        <v>2472</v>
      </c>
      <c r="K1323" s="18" t="s">
        <v>810</v>
      </c>
      <c r="L1323" s="23">
        <v>34500000</v>
      </c>
      <c r="M1323" s="23">
        <v>0</v>
      </c>
      <c r="N1323" s="25" t="s">
        <v>2473</v>
      </c>
      <c r="O1323" s="30">
        <f t="shared" si="20"/>
        <v>0</v>
      </c>
    </row>
    <row r="1324" spans="1:15" ht="15" customHeight="1">
      <c r="A1324" s="4" t="s">
        <v>4498</v>
      </c>
      <c r="B1324" s="8">
        <v>46028</v>
      </c>
      <c r="C1324" s="10" t="s">
        <v>747</v>
      </c>
      <c r="D1324" s="12" t="s">
        <v>4499</v>
      </c>
      <c r="E1324" s="14">
        <v>34500000</v>
      </c>
      <c r="F1324" s="14">
        <v>400000</v>
      </c>
      <c r="G1324" s="16" t="s">
        <v>4937</v>
      </c>
      <c r="H1324" s="28" t="s">
        <v>4498</v>
      </c>
      <c r="I1324" s="6">
        <v>46041</v>
      </c>
      <c r="J1324" s="21" t="s">
        <v>371</v>
      </c>
      <c r="K1324" s="18" t="s">
        <v>4499</v>
      </c>
      <c r="L1324" s="23">
        <v>34500000</v>
      </c>
      <c r="M1324" s="23">
        <v>-400000</v>
      </c>
      <c r="N1324" s="25" t="s">
        <v>6176</v>
      </c>
      <c r="O1324" s="30">
        <f t="shared" si="20"/>
        <v>0</v>
      </c>
    </row>
    <row r="1325" spans="1:15" ht="15" customHeight="1">
      <c r="A1325" s="4" t="s">
        <v>5561</v>
      </c>
      <c r="B1325" s="8">
        <v>46027</v>
      </c>
      <c r="C1325" s="10" t="s">
        <v>220</v>
      </c>
      <c r="D1325" s="12" t="s">
        <v>5562</v>
      </c>
      <c r="E1325" s="14">
        <v>34500000</v>
      </c>
      <c r="F1325" s="14">
        <v>34500000</v>
      </c>
      <c r="G1325" s="16" t="s">
        <v>5631</v>
      </c>
      <c r="H1325" s="28" t="s">
        <v>4602</v>
      </c>
      <c r="I1325" s="6">
        <v>46036</v>
      </c>
      <c r="J1325" s="21" t="s">
        <v>131</v>
      </c>
      <c r="K1325" s="18" t="s">
        <v>4603</v>
      </c>
      <c r="L1325" s="23">
        <v>35000000</v>
      </c>
      <c r="M1325" s="23">
        <v>0</v>
      </c>
      <c r="N1325" s="25" t="s">
        <v>6120</v>
      </c>
      <c r="O1325" s="30">
        <f t="shared" si="20"/>
        <v>500000</v>
      </c>
    </row>
    <row r="1326" spans="1:15" ht="15" customHeight="1">
      <c r="A1326" s="4" t="s">
        <v>88</v>
      </c>
      <c r="B1326" s="8">
        <v>46026</v>
      </c>
      <c r="C1326" s="10" t="s">
        <v>807</v>
      </c>
      <c r="D1326" s="12" t="s">
        <v>90</v>
      </c>
      <c r="E1326" s="14">
        <v>35000000</v>
      </c>
      <c r="F1326" s="14">
        <v>35000000</v>
      </c>
      <c r="G1326" s="16" t="s">
        <v>879</v>
      </c>
      <c r="H1326" s="28" t="s">
        <v>4602</v>
      </c>
      <c r="I1326" s="6">
        <v>46038</v>
      </c>
      <c r="J1326" s="21" t="s">
        <v>211</v>
      </c>
      <c r="K1326" s="18" t="s">
        <v>4603</v>
      </c>
      <c r="L1326" s="23">
        <v>35000000</v>
      </c>
      <c r="M1326" s="23">
        <v>0</v>
      </c>
      <c r="N1326" s="25" t="s">
        <v>6142</v>
      </c>
      <c r="O1326" s="30">
        <f t="shared" si="20"/>
        <v>0</v>
      </c>
    </row>
    <row r="1327" spans="1:15" ht="15" customHeight="1">
      <c r="A1327" s="4" t="s">
        <v>328</v>
      </c>
      <c r="B1327" s="8">
        <v>46027</v>
      </c>
      <c r="C1327" s="10" t="s">
        <v>2227</v>
      </c>
      <c r="D1327" s="12" t="s">
        <v>333</v>
      </c>
      <c r="E1327" s="14">
        <v>35000000</v>
      </c>
      <c r="F1327" s="14">
        <v>34012692</v>
      </c>
      <c r="G1327" s="16" t="s">
        <v>2239</v>
      </c>
      <c r="H1327" s="28" t="s">
        <v>4602</v>
      </c>
      <c r="I1327" s="6">
        <v>46038</v>
      </c>
      <c r="J1327" s="21" t="s">
        <v>229</v>
      </c>
      <c r="K1327" s="18" t="s">
        <v>4603</v>
      </c>
      <c r="L1327" s="23">
        <v>35000000</v>
      </c>
      <c r="M1327" s="23">
        <v>0</v>
      </c>
      <c r="N1327" s="25" t="s">
        <v>6142</v>
      </c>
      <c r="O1327" s="30">
        <f t="shared" si="20"/>
        <v>0</v>
      </c>
    </row>
    <row r="1328" spans="1:15" ht="15" customHeight="1">
      <c r="A1328" s="4" t="s">
        <v>67</v>
      </c>
      <c r="B1328" s="8">
        <v>46087</v>
      </c>
      <c r="C1328" s="10" t="s">
        <v>4423</v>
      </c>
      <c r="D1328" s="12" t="s">
        <v>1253</v>
      </c>
      <c r="E1328" s="14">
        <v>35000000</v>
      </c>
      <c r="F1328" s="14">
        <v>35000000</v>
      </c>
      <c r="G1328" s="16" t="s">
        <v>4444</v>
      </c>
      <c r="H1328" s="28" t="s">
        <v>4602</v>
      </c>
      <c r="I1328" s="6">
        <v>46038</v>
      </c>
      <c r="J1328" s="21" t="s">
        <v>231</v>
      </c>
      <c r="K1328" s="18" t="s">
        <v>4603</v>
      </c>
      <c r="L1328" s="23">
        <v>35000000</v>
      </c>
      <c r="M1328" s="23">
        <v>0</v>
      </c>
      <c r="N1328" s="25" t="s">
        <v>6142</v>
      </c>
      <c r="O1328" s="30">
        <f t="shared" si="20"/>
        <v>0</v>
      </c>
    </row>
    <row r="1329" spans="1:15" ht="15" customHeight="1">
      <c r="A1329" s="4" t="s">
        <v>67</v>
      </c>
      <c r="B1329" s="8">
        <v>46087</v>
      </c>
      <c r="C1329" s="10" t="s">
        <v>4425</v>
      </c>
      <c r="D1329" s="12" t="s">
        <v>1253</v>
      </c>
      <c r="E1329" s="14">
        <v>35000000</v>
      </c>
      <c r="F1329" s="14">
        <v>35000000</v>
      </c>
      <c r="G1329" s="16" t="s">
        <v>4446</v>
      </c>
      <c r="H1329" s="28" t="s">
        <v>4602</v>
      </c>
      <c r="I1329" s="6">
        <v>46042</v>
      </c>
      <c r="J1329" s="21" t="s">
        <v>456</v>
      </c>
      <c r="K1329" s="18" t="s">
        <v>4603</v>
      </c>
      <c r="L1329" s="23">
        <v>35000000</v>
      </c>
      <c r="M1329" s="23">
        <v>0</v>
      </c>
      <c r="N1329" s="25" t="s">
        <v>6180</v>
      </c>
      <c r="O1329" s="30">
        <f t="shared" si="20"/>
        <v>0</v>
      </c>
    </row>
    <row r="1330" spans="1:15" ht="15" customHeight="1">
      <c r="A1330" s="4" t="s">
        <v>4602</v>
      </c>
      <c r="B1330" s="8">
        <v>46027</v>
      </c>
      <c r="C1330" s="10" t="s">
        <v>253</v>
      </c>
      <c r="D1330" s="12" t="s">
        <v>4603</v>
      </c>
      <c r="E1330" s="14">
        <v>35000000</v>
      </c>
      <c r="F1330" s="14">
        <v>0</v>
      </c>
      <c r="G1330" s="16" t="s">
        <v>4630</v>
      </c>
      <c r="H1330" s="28" t="s">
        <v>5335</v>
      </c>
      <c r="I1330" s="6">
        <v>46036</v>
      </c>
      <c r="J1330" s="21" t="s">
        <v>44</v>
      </c>
      <c r="K1330" s="18" t="s">
        <v>5336</v>
      </c>
      <c r="L1330" s="23">
        <v>35000000</v>
      </c>
      <c r="M1330" s="23">
        <v>0</v>
      </c>
      <c r="N1330" s="25" t="s">
        <v>847</v>
      </c>
      <c r="O1330" s="30">
        <f t="shared" si="20"/>
        <v>0</v>
      </c>
    </row>
    <row r="1331" spans="1:15" ht="15" customHeight="1">
      <c r="A1331" s="4" t="s">
        <v>4602</v>
      </c>
      <c r="B1331" s="8">
        <v>46027</v>
      </c>
      <c r="C1331" s="10" t="s">
        <v>255</v>
      </c>
      <c r="D1331" s="12" t="s">
        <v>4603</v>
      </c>
      <c r="E1331" s="14">
        <v>35000000</v>
      </c>
      <c r="F1331" s="14">
        <v>0</v>
      </c>
      <c r="G1331" s="16" t="s">
        <v>4630</v>
      </c>
      <c r="H1331" s="28" t="s">
        <v>913</v>
      </c>
      <c r="I1331" s="6">
        <v>46049</v>
      </c>
      <c r="J1331" s="21" t="s">
        <v>3148</v>
      </c>
      <c r="K1331" s="18" t="s">
        <v>914</v>
      </c>
      <c r="L1331" s="23">
        <v>35040000</v>
      </c>
      <c r="M1331" s="23">
        <v>0</v>
      </c>
      <c r="N1331" s="25" t="s">
        <v>1741</v>
      </c>
      <c r="O1331" s="30">
        <f t="shared" si="20"/>
        <v>40000</v>
      </c>
    </row>
    <row r="1332" spans="1:15" ht="15" customHeight="1">
      <c r="A1332" s="4" t="s">
        <v>4602</v>
      </c>
      <c r="B1332" s="8">
        <v>46027</v>
      </c>
      <c r="C1332" s="10" t="s">
        <v>288</v>
      </c>
      <c r="D1332" s="12" t="s">
        <v>4603</v>
      </c>
      <c r="E1332" s="14">
        <v>35000000</v>
      </c>
      <c r="F1332" s="14">
        <v>0</v>
      </c>
      <c r="G1332" s="16" t="s">
        <v>4630</v>
      </c>
      <c r="H1332" s="28" t="s">
        <v>825</v>
      </c>
      <c r="I1332" s="6">
        <v>46051</v>
      </c>
      <c r="J1332" s="21" t="s">
        <v>3598</v>
      </c>
      <c r="K1332" s="18" t="s">
        <v>826</v>
      </c>
      <c r="L1332" s="23">
        <v>35116667</v>
      </c>
      <c r="M1332" s="23">
        <v>0</v>
      </c>
      <c r="N1332" s="25" t="s">
        <v>3548</v>
      </c>
      <c r="O1332" s="30">
        <f t="shared" si="20"/>
        <v>116667</v>
      </c>
    </row>
    <row r="1333" spans="1:15" ht="15" customHeight="1">
      <c r="A1333" s="4" t="s">
        <v>4602</v>
      </c>
      <c r="B1333" s="8">
        <v>46027</v>
      </c>
      <c r="C1333" s="10" t="s">
        <v>331</v>
      </c>
      <c r="D1333" s="12" t="s">
        <v>4603</v>
      </c>
      <c r="E1333" s="14">
        <v>35000000</v>
      </c>
      <c r="F1333" s="14">
        <v>0</v>
      </c>
      <c r="G1333" s="16" t="s">
        <v>4630</v>
      </c>
      <c r="H1333" s="28" t="s">
        <v>825</v>
      </c>
      <c r="I1333" s="6">
        <v>46052</v>
      </c>
      <c r="J1333" s="21" t="s">
        <v>3719</v>
      </c>
      <c r="K1333" s="18" t="s">
        <v>826</v>
      </c>
      <c r="L1333" s="23">
        <v>35116667</v>
      </c>
      <c r="M1333" s="23">
        <v>0</v>
      </c>
      <c r="N1333" s="25" t="s">
        <v>3686</v>
      </c>
      <c r="O1333" s="30">
        <f t="shared" si="20"/>
        <v>116667</v>
      </c>
    </row>
    <row r="1334" spans="1:15" ht="15" customHeight="1">
      <c r="A1334" s="4" t="s">
        <v>4602</v>
      </c>
      <c r="B1334" s="8">
        <v>46027</v>
      </c>
      <c r="C1334" s="10" t="s">
        <v>338</v>
      </c>
      <c r="D1334" s="12" t="s">
        <v>4603</v>
      </c>
      <c r="E1334" s="14">
        <v>35000000</v>
      </c>
      <c r="F1334" s="14">
        <v>0</v>
      </c>
      <c r="G1334" s="16" t="s">
        <v>4630</v>
      </c>
      <c r="H1334" s="28" t="s">
        <v>495</v>
      </c>
      <c r="I1334" s="6">
        <v>46049</v>
      </c>
      <c r="J1334" s="21" t="s">
        <v>3279</v>
      </c>
      <c r="K1334" s="18" t="s">
        <v>502</v>
      </c>
      <c r="L1334" s="23">
        <v>35466667</v>
      </c>
      <c r="M1334" s="23">
        <v>0</v>
      </c>
      <c r="N1334" s="25" t="s">
        <v>3280</v>
      </c>
      <c r="O1334" s="30">
        <f t="shared" si="20"/>
        <v>466667</v>
      </c>
    </row>
    <row r="1335" spans="1:15" ht="15" customHeight="1">
      <c r="A1335" s="4" t="s">
        <v>5335</v>
      </c>
      <c r="B1335" s="8">
        <v>46029</v>
      </c>
      <c r="C1335" s="10" t="s">
        <v>273</v>
      </c>
      <c r="D1335" s="12" t="s">
        <v>5336</v>
      </c>
      <c r="E1335" s="14">
        <v>35000000</v>
      </c>
      <c r="F1335" s="14">
        <v>0</v>
      </c>
      <c r="G1335" s="16" t="s">
        <v>5468</v>
      </c>
      <c r="O1335" s="30">
        <f t="shared" si="20"/>
        <v>-35000000</v>
      </c>
    </row>
    <row r="1336" spans="1:15" ht="15" customHeight="1">
      <c r="A1336" s="4" t="s">
        <v>5335</v>
      </c>
      <c r="B1336" s="8">
        <v>46027</v>
      </c>
      <c r="C1336" s="10" t="s">
        <v>40</v>
      </c>
      <c r="D1336" s="12" t="s">
        <v>5336</v>
      </c>
      <c r="E1336" s="14">
        <v>35500000</v>
      </c>
      <c r="F1336" s="14">
        <v>0</v>
      </c>
      <c r="G1336" s="16" t="s">
        <v>4666</v>
      </c>
      <c r="H1336" s="28" t="s">
        <v>5335</v>
      </c>
      <c r="I1336" s="6">
        <v>46035</v>
      </c>
      <c r="J1336" s="21" t="s">
        <v>18</v>
      </c>
      <c r="K1336" s="18" t="s">
        <v>5336</v>
      </c>
      <c r="L1336" s="23">
        <v>35500000</v>
      </c>
      <c r="M1336" s="23">
        <v>0</v>
      </c>
      <c r="N1336" s="25" t="s">
        <v>6107</v>
      </c>
      <c r="O1336" s="30">
        <f t="shared" si="20"/>
        <v>0</v>
      </c>
    </row>
    <row r="1337" spans="1:15" ht="15" customHeight="1">
      <c r="A1337" s="4" t="s">
        <v>5561</v>
      </c>
      <c r="B1337" s="8">
        <v>46026</v>
      </c>
      <c r="C1337" s="10" t="s">
        <v>159</v>
      </c>
      <c r="D1337" s="12" t="s">
        <v>5562</v>
      </c>
      <c r="E1337" s="14">
        <v>35500000</v>
      </c>
      <c r="F1337" s="14">
        <v>0</v>
      </c>
      <c r="G1337" s="16" t="s">
        <v>4666</v>
      </c>
      <c r="H1337" s="28" t="s">
        <v>5561</v>
      </c>
      <c r="I1337" s="6">
        <v>46035</v>
      </c>
      <c r="J1337" s="21" t="s">
        <v>12</v>
      </c>
      <c r="K1337" s="18" t="s">
        <v>5562</v>
      </c>
      <c r="L1337" s="23">
        <v>35500000</v>
      </c>
      <c r="M1337" s="23">
        <v>0</v>
      </c>
      <c r="N1337" s="25" t="s">
        <v>6107</v>
      </c>
      <c r="O1337" s="30">
        <f t="shared" si="20"/>
        <v>0</v>
      </c>
    </row>
    <row r="1338" spans="1:15" ht="15" customHeight="1">
      <c r="H1338" s="28" t="s">
        <v>1957</v>
      </c>
      <c r="I1338" s="6">
        <v>46063</v>
      </c>
      <c r="J1338" s="21" t="s">
        <v>4231</v>
      </c>
      <c r="K1338" s="18" t="s">
        <v>1981</v>
      </c>
      <c r="L1338" s="23">
        <v>35548910</v>
      </c>
      <c r="M1338" s="23">
        <v>0</v>
      </c>
      <c r="N1338" s="25" t="s">
        <v>4232</v>
      </c>
      <c r="O1338" s="30">
        <f t="shared" si="20"/>
        <v>35548910</v>
      </c>
    </row>
    <row r="1339" spans="1:15" ht="15" customHeight="1">
      <c r="H1339" s="28" t="s">
        <v>416</v>
      </c>
      <c r="I1339" s="6">
        <v>46051</v>
      </c>
      <c r="J1339" s="21" t="s">
        <v>3608</v>
      </c>
      <c r="K1339" s="18" t="s">
        <v>417</v>
      </c>
      <c r="L1339" s="23">
        <v>35566005</v>
      </c>
      <c r="M1339" s="23">
        <v>0</v>
      </c>
      <c r="N1339" s="25" t="s">
        <v>3609</v>
      </c>
      <c r="O1339" s="30">
        <f t="shared" si="20"/>
        <v>35566005</v>
      </c>
    </row>
    <row r="1340" spans="1:15" ht="15" customHeight="1">
      <c r="H1340" s="28" t="s">
        <v>4246</v>
      </c>
      <c r="I1340" s="6">
        <v>46106</v>
      </c>
      <c r="J1340" s="21" t="s">
        <v>5676</v>
      </c>
      <c r="K1340" s="18" t="s">
        <v>4247</v>
      </c>
      <c r="L1340" s="23">
        <v>35593150</v>
      </c>
      <c r="M1340" s="23">
        <v>0</v>
      </c>
      <c r="N1340" s="25" t="s">
        <v>5617</v>
      </c>
      <c r="O1340" s="30">
        <f t="shared" si="20"/>
        <v>35593150</v>
      </c>
    </row>
    <row r="1341" spans="1:15" ht="15" customHeight="1">
      <c r="A1341" s="4" t="s">
        <v>328</v>
      </c>
      <c r="B1341" s="8">
        <v>46027</v>
      </c>
      <c r="C1341" s="10" t="s">
        <v>2137</v>
      </c>
      <c r="D1341" s="12" t="s">
        <v>333</v>
      </c>
      <c r="E1341" s="14">
        <v>35650000</v>
      </c>
      <c r="F1341" s="14">
        <v>0</v>
      </c>
      <c r="G1341" s="16" t="s">
        <v>2149</v>
      </c>
      <c r="H1341" s="28" t="s">
        <v>328</v>
      </c>
      <c r="I1341" s="6">
        <v>46038</v>
      </c>
      <c r="J1341" s="21" t="s">
        <v>1292</v>
      </c>
      <c r="K1341" s="18" t="s">
        <v>333</v>
      </c>
      <c r="L1341" s="23">
        <v>35650000</v>
      </c>
      <c r="M1341" s="23">
        <v>0</v>
      </c>
      <c r="N1341" s="25" t="s">
        <v>1293</v>
      </c>
      <c r="O1341" s="30">
        <f t="shared" si="20"/>
        <v>0</v>
      </c>
    </row>
    <row r="1342" spans="1:15" ht="15" customHeight="1">
      <c r="H1342" s="28" t="s">
        <v>913</v>
      </c>
      <c r="I1342" s="6">
        <v>46042</v>
      </c>
      <c r="J1342" s="21" t="s">
        <v>1857</v>
      </c>
      <c r="K1342" s="18" t="s">
        <v>914</v>
      </c>
      <c r="L1342" s="23">
        <v>35699353</v>
      </c>
      <c r="M1342" s="23">
        <v>0</v>
      </c>
      <c r="N1342" s="25" t="s">
        <v>1684</v>
      </c>
      <c r="O1342" s="30">
        <f t="shared" si="20"/>
        <v>35699353</v>
      </c>
    </row>
    <row r="1343" spans="1:15" ht="15" customHeight="1">
      <c r="A1343" s="4" t="s">
        <v>798</v>
      </c>
      <c r="B1343" s="8">
        <v>46032</v>
      </c>
      <c r="C1343" s="10" t="s">
        <v>3375</v>
      </c>
      <c r="D1343" s="12" t="s">
        <v>799</v>
      </c>
      <c r="E1343" s="14">
        <v>36000000</v>
      </c>
      <c r="F1343" s="14">
        <v>0</v>
      </c>
      <c r="G1343" s="16" t="s">
        <v>3500</v>
      </c>
      <c r="H1343" s="28" t="s">
        <v>798</v>
      </c>
      <c r="I1343" s="6">
        <v>46039</v>
      </c>
      <c r="J1343" s="21" t="s">
        <v>1397</v>
      </c>
      <c r="K1343" s="18" t="s">
        <v>799</v>
      </c>
      <c r="L1343" s="23">
        <v>36000000</v>
      </c>
      <c r="M1343" s="23">
        <v>0</v>
      </c>
      <c r="N1343" s="25" t="s">
        <v>1398</v>
      </c>
      <c r="O1343" s="30">
        <f t="shared" si="20"/>
        <v>0</v>
      </c>
    </row>
    <row r="1344" spans="1:15" ht="15" customHeight="1">
      <c r="A1344" s="4" t="s">
        <v>798</v>
      </c>
      <c r="B1344" s="8">
        <v>46032</v>
      </c>
      <c r="C1344" s="10" t="s">
        <v>3378</v>
      </c>
      <c r="D1344" s="12" t="s">
        <v>799</v>
      </c>
      <c r="E1344" s="14">
        <v>36000000</v>
      </c>
      <c r="F1344" s="14">
        <v>0</v>
      </c>
      <c r="G1344" s="16" t="s">
        <v>3500</v>
      </c>
      <c r="H1344" s="28" t="s">
        <v>798</v>
      </c>
      <c r="I1344" s="6">
        <v>46041</v>
      </c>
      <c r="J1344" s="21" t="s">
        <v>1553</v>
      </c>
      <c r="K1344" s="18" t="s">
        <v>799</v>
      </c>
      <c r="L1344" s="23">
        <v>36000000</v>
      </c>
      <c r="M1344" s="23">
        <v>0</v>
      </c>
      <c r="N1344" s="25" t="s">
        <v>1554</v>
      </c>
      <c r="O1344" s="30">
        <f t="shared" si="20"/>
        <v>0</v>
      </c>
    </row>
    <row r="1345" spans="1:15" ht="15" customHeight="1">
      <c r="A1345" s="4" t="s">
        <v>798</v>
      </c>
      <c r="B1345" s="8">
        <v>46032</v>
      </c>
      <c r="C1345" s="10" t="s">
        <v>3438</v>
      </c>
      <c r="D1345" s="12" t="s">
        <v>799</v>
      </c>
      <c r="E1345" s="14">
        <v>36000000</v>
      </c>
      <c r="F1345" s="14">
        <v>0</v>
      </c>
      <c r="G1345" s="16" t="s">
        <v>3559</v>
      </c>
      <c r="H1345" s="28" t="s">
        <v>798</v>
      </c>
      <c r="I1345" s="6">
        <v>46041</v>
      </c>
      <c r="J1345" s="21" t="s">
        <v>1569</v>
      </c>
      <c r="K1345" s="18" t="s">
        <v>799</v>
      </c>
      <c r="L1345" s="23">
        <v>36000000</v>
      </c>
      <c r="M1345" s="23">
        <v>0</v>
      </c>
      <c r="N1345" s="25" t="s">
        <v>1570</v>
      </c>
      <c r="O1345" s="30">
        <f t="shared" si="20"/>
        <v>0</v>
      </c>
    </row>
    <row r="1346" spans="1:15" ht="15" customHeight="1">
      <c r="A1346" s="4" t="s">
        <v>798</v>
      </c>
      <c r="B1346" s="8">
        <v>46036</v>
      </c>
      <c r="C1346" s="10" t="s">
        <v>3914</v>
      </c>
      <c r="D1346" s="12" t="s">
        <v>799</v>
      </c>
      <c r="E1346" s="14">
        <v>36000000</v>
      </c>
      <c r="F1346" s="14">
        <v>0</v>
      </c>
      <c r="G1346" s="16" t="s">
        <v>4012</v>
      </c>
      <c r="H1346" s="28" t="s">
        <v>798</v>
      </c>
      <c r="I1346" s="6">
        <v>46044</v>
      </c>
      <c r="J1346" s="21" t="s">
        <v>2292</v>
      </c>
      <c r="K1346" s="18" t="s">
        <v>799</v>
      </c>
      <c r="L1346" s="23">
        <v>36000000</v>
      </c>
      <c r="M1346" s="23">
        <v>0</v>
      </c>
      <c r="N1346" s="25" t="s">
        <v>2293</v>
      </c>
      <c r="O1346" s="30">
        <f t="shared" si="20"/>
        <v>0</v>
      </c>
    </row>
    <row r="1347" spans="1:15" ht="15" customHeight="1">
      <c r="A1347" s="4" t="s">
        <v>495</v>
      </c>
      <c r="B1347" s="8">
        <v>46025</v>
      </c>
      <c r="C1347" s="10" t="s">
        <v>501</v>
      </c>
      <c r="D1347" s="12" t="s">
        <v>502</v>
      </c>
      <c r="E1347" s="14">
        <v>36100000</v>
      </c>
      <c r="F1347" s="14">
        <v>633333</v>
      </c>
      <c r="G1347" s="16" t="s">
        <v>503</v>
      </c>
      <c r="H1347" s="28" t="s">
        <v>112</v>
      </c>
      <c r="I1347" s="6">
        <v>46052</v>
      </c>
      <c r="J1347" s="21" t="s">
        <v>3782</v>
      </c>
      <c r="K1347" s="18" t="s">
        <v>114</v>
      </c>
      <c r="L1347" s="23">
        <v>36000000</v>
      </c>
      <c r="M1347" s="23">
        <v>0</v>
      </c>
      <c r="N1347" s="25" t="s">
        <v>3783</v>
      </c>
      <c r="O1347" s="30">
        <f t="shared" ref="O1347:O1410" si="21">+L1347-E1347</f>
        <v>-100000</v>
      </c>
    </row>
    <row r="1348" spans="1:15" ht="15" customHeight="1">
      <c r="A1348" s="4" t="s">
        <v>913</v>
      </c>
      <c r="B1348" s="8">
        <v>46029</v>
      </c>
      <c r="C1348" s="10" t="s">
        <v>2871</v>
      </c>
      <c r="D1348" s="12" t="s">
        <v>914</v>
      </c>
      <c r="E1348" s="14">
        <v>36288353</v>
      </c>
      <c r="F1348" s="14">
        <v>589000</v>
      </c>
      <c r="G1348" s="16" t="s">
        <v>2935</v>
      </c>
      <c r="H1348" s="28" t="s">
        <v>32</v>
      </c>
      <c r="I1348" s="6">
        <v>46098</v>
      </c>
      <c r="J1348" s="21" t="s">
        <v>5372</v>
      </c>
      <c r="K1348" s="18" t="s">
        <v>4221</v>
      </c>
      <c r="L1348" s="23">
        <v>36054000</v>
      </c>
      <c r="M1348" s="23">
        <v>0</v>
      </c>
      <c r="N1348" s="25" t="s">
        <v>5362</v>
      </c>
      <c r="O1348" s="30">
        <f t="shared" si="21"/>
        <v>-234353</v>
      </c>
    </row>
    <row r="1349" spans="1:15" ht="15" customHeight="1">
      <c r="H1349" s="28" t="s">
        <v>32</v>
      </c>
      <c r="I1349" s="6">
        <v>46098</v>
      </c>
      <c r="J1349" s="21" t="s">
        <v>5368</v>
      </c>
      <c r="K1349" s="18" t="s">
        <v>4221</v>
      </c>
      <c r="L1349" s="23">
        <v>36213900</v>
      </c>
      <c r="M1349" s="23">
        <v>0</v>
      </c>
      <c r="N1349" s="25" t="s">
        <v>5362</v>
      </c>
      <c r="O1349" s="30">
        <f t="shared" si="21"/>
        <v>36213900</v>
      </c>
    </row>
    <row r="1350" spans="1:15" ht="15" customHeight="1">
      <c r="A1350" s="4" t="s">
        <v>544</v>
      </c>
      <c r="B1350" s="8">
        <v>46027</v>
      </c>
      <c r="C1350" s="10" t="s">
        <v>2005</v>
      </c>
      <c r="D1350" s="12" t="s">
        <v>804</v>
      </c>
      <c r="E1350" s="14">
        <v>36500000</v>
      </c>
      <c r="F1350" s="14">
        <v>0</v>
      </c>
      <c r="G1350" s="16" t="s">
        <v>2014</v>
      </c>
      <c r="H1350" s="28" t="s">
        <v>544</v>
      </c>
      <c r="I1350" s="6">
        <v>46035</v>
      </c>
      <c r="J1350" s="21" t="s">
        <v>505</v>
      </c>
      <c r="K1350" s="18" t="s">
        <v>545</v>
      </c>
      <c r="L1350" s="23">
        <v>36500000</v>
      </c>
      <c r="M1350" s="23">
        <v>0</v>
      </c>
      <c r="N1350" s="25" t="s">
        <v>546</v>
      </c>
      <c r="O1350" s="30">
        <f t="shared" si="21"/>
        <v>0</v>
      </c>
    </row>
    <row r="1351" spans="1:15" ht="15" customHeight="1">
      <c r="A1351" s="4" t="s">
        <v>544</v>
      </c>
      <c r="B1351" s="8">
        <v>46027</v>
      </c>
      <c r="C1351" s="10" t="s">
        <v>2309</v>
      </c>
      <c r="D1351" s="12" t="s">
        <v>545</v>
      </c>
      <c r="E1351" s="14">
        <v>36500000</v>
      </c>
      <c r="F1351" s="14">
        <v>0</v>
      </c>
      <c r="G1351" s="16" t="s">
        <v>2324</v>
      </c>
      <c r="H1351" s="28" t="s">
        <v>544</v>
      </c>
      <c r="I1351" s="6">
        <v>46039</v>
      </c>
      <c r="J1351" s="21" t="s">
        <v>1359</v>
      </c>
      <c r="K1351" s="18" t="s">
        <v>545</v>
      </c>
      <c r="L1351" s="23">
        <v>36500000</v>
      </c>
      <c r="M1351" s="23">
        <v>0</v>
      </c>
      <c r="N1351" s="25" t="s">
        <v>1360</v>
      </c>
      <c r="O1351" s="30">
        <f t="shared" si="21"/>
        <v>0</v>
      </c>
    </row>
    <row r="1352" spans="1:15" ht="15" customHeight="1">
      <c r="A1352" s="4" t="s">
        <v>544</v>
      </c>
      <c r="B1352" s="8">
        <v>46027</v>
      </c>
      <c r="C1352" s="10" t="s">
        <v>2452</v>
      </c>
      <c r="D1352" s="12" t="s">
        <v>545</v>
      </c>
      <c r="E1352" s="14">
        <v>36500000</v>
      </c>
      <c r="F1352" s="14">
        <v>0</v>
      </c>
      <c r="G1352" s="16" t="s">
        <v>2453</v>
      </c>
      <c r="H1352" s="28" t="s">
        <v>544</v>
      </c>
      <c r="I1352" s="6">
        <v>46053</v>
      </c>
      <c r="J1352" s="21" t="s">
        <v>4054</v>
      </c>
      <c r="K1352" s="18" t="s">
        <v>804</v>
      </c>
      <c r="L1352" s="23">
        <v>36500000</v>
      </c>
      <c r="M1352" s="23">
        <v>0</v>
      </c>
      <c r="N1352" s="25" t="s">
        <v>4055</v>
      </c>
      <c r="O1352" s="30">
        <f t="shared" si="21"/>
        <v>0</v>
      </c>
    </row>
    <row r="1353" spans="1:15" ht="15" customHeight="1">
      <c r="A1353" s="4" t="s">
        <v>416</v>
      </c>
      <c r="B1353" s="8">
        <v>46028</v>
      </c>
      <c r="C1353" s="10" t="s">
        <v>2650</v>
      </c>
      <c r="D1353" s="12" t="s">
        <v>417</v>
      </c>
      <c r="E1353" s="14">
        <v>36566005</v>
      </c>
      <c r="F1353" s="14">
        <v>1000000</v>
      </c>
      <c r="G1353" s="16" t="s">
        <v>2754</v>
      </c>
      <c r="O1353" s="30">
        <f t="shared" si="21"/>
        <v>-36566005</v>
      </c>
    </row>
    <row r="1354" spans="1:15" ht="15" customHeight="1">
      <c r="A1354" s="4" t="s">
        <v>5561</v>
      </c>
      <c r="B1354" s="8">
        <v>46026</v>
      </c>
      <c r="C1354" s="10" t="s">
        <v>70</v>
      </c>
      <c r="D1354" s="12" t="s">
        <v>5562</v>
      </c>
      <c r="E1354" s="14">
        <v>36600000</v>
      </c>
      <c r="F1354" s="14">
        <v>0</v>
      </c>
      <c r="G1354" s="16" t="s">
        <v>4630</v>
      </c>
      <c r="H1354" s="28" t="s">
        <v>5561</v>
      </c>
      <c r="I1354" s="6">
        <v>46037</v>
      </c>
      <c r="J1354" s="21" t="s">
        <v>57</v>
      </c>
      <c r="K1354" s="18" t="s">
        <v>5562</v>
      </c>
      <c r="L1354" s="23">
        <v>36600000</v>
      </c>
      <c r="M1354" s="23">
        <v>0</v>
      </c>
      <c r="N1354" s="25" t="s">
        <v>6108</v>
      </c>
      <c r="O1354" s="30">
        <f t="shared" si="21"/>
        <v>0</v>
      </c>
    </row>
    <row r="1355" spans="1:15" ht="15" customHeight="1">
      <c r="A1355" s="4" t="s">
        <v>5561</v>
      </c>
      <c r="B1355" s="8">
        <v>46026</v>
      </c>
      <c r="C1355" s="10" t="s">
        <v>105</v>
      </c>
      <c r="D1355" s="12" t="s">
        <v>5562</v>
      </c>
      <c r="E1355" s="14">
        <v>36600000</v>
      </c>
      <c r="F1355" s="14">
        <v>0</v>
      </c>
      <c r="G1355" s="16" t="s">
        <v>4630</v>
      </c>
      <c r="H1355" s="28" t="s">
        <v>5561</v>
      </c>
      <c r="I1355" s="6">
        <v>46037</v>
      </c>
      <c r="J1355" s="21" t="s">
        <v>66</v>
      </c>
      <c r="K1355" s="18" t="s">
        <v>5562</v>
      </c>
      <c r="L1355" s="23">
        <v>36600000</v>
      </c>
      <c r="M1355" s="23">
        <v>0</v>
      </c>
      <c r="N1355" s="25" t="s">
        <v>6135</v>
      </c>
      <c r="O1355" s="30">
        <f t="shared" si="21"/>
        <v>0</v>
      </c>
    </row>
    <row r="1356" spans="1:15" ht="15" customHeight="1">
      <c r="A1356" s="4" t="s">
        <v>5561</v>
      </c>
      <c r="B1356" s="8">
        <v>46026</v>
      </c>
      <c r="C1356" s="10" t="s">
        <v>117</v>
      </c>
      <c r="D1356" s="12" t="s">
        <v>5562</v>
      </c>
      <c r="E1356" s="14">
        <v>36600000</v>
      </c>
      <c r="F1356" s="14">
        <v>0</v>
      </c>
      <c r="G1356" s="16" t="s">
        <v>4630</v>
      </c>
      <c r="H1356" s="28" t="s">
        <v>5561</v>
      </c>
      <c r="I1356" s="6">
        <v>46038</v>
      </c>
      <c r="J1356" s="21" t="s">
        <v>102</v>
      </c>
      <c r="K1356" s="18" t="s">
        <v>5562</v>
      </c>
      <c r="L1356" s="23">
        <v>36600000</v>
      </c>
      <c r="M1356" s="23">
        <v>0</v>
      </c>
      <c r="N1356" s="25" t="s">
        <v>6142</v>
      </c>
      <c r="O1356" s="30">
        <f t="shared" si="21"/>
        <v>0</v>
      </c>
    </row>
    <row r="1357" spans="1:15" ht="15" customHeight="1">
      <c r="A1357" s="4" t="s">
        <v>5561</v>
      </c>
      <c r="B1357" s="8">
        <v>46026</v>
      </c>
      <c r="C1357" s="10" t="s">
        <v>124</v>
      </c>
      <c r="D1357" s="12" t="s">
        <v>5562</v>
      </c>
      <c r="E1357" s="14">
        <v>36600000</v>
      </c>
      <c r="F1357" s="14">
        <v>0</v>
      </c>
      <c r="G1357" s="16" t="s">
        <v>4630</v>
      </c>
      <c r="H1357" s="28" t="s">
        <v>5561</v>
      </c>
      <c r="I1357" s="6">
        <v>46038</v>
      </c>
      <c r="J1357" s="21" t="s">
        <v>117</v>
      </c>
      <c r="K1357" s="18" t="s">
        <v>5562</v>
      </c>
      <c r="L1357" s="23">
        <v>36600000</v>
      </c>
      <c r="M1357" s="23">
        <v>0</v>
      </c>
      <c r="N1357" s="25" t="s">
        <v>6154</v>
      </c>
      <c r="O1357" s="30">
        <f t="shared" si="21"/>
        <v>0</v>
      </c>
    </row>
    <row r="1358" spans="1:15" ht="15" customHeight="1">
      <c r="A1358" s="4" t="s">
        <v>5561</v>
      </c>
      <c r="B1358" s="8">
        <v>46026</v>
      </c>
      <c r="C1358" s="10" t="s">
        <v>128</v>
      </c>
      <c r="D1358" s="12" t="s">
        <v>5562</v>
      </c>
      <c r="E1358" s="14">
        <v>36600000</v>
      </c>
      <c r="F1358" s="14">
        <v>0</v>
      </c>
      <c r="G1358" s="16" t="s">
        <v>4630</v>
      </c>
      <c r="H1358" s="28" t="s">
        <v>5561</v>
      </c>
      <c r="I1358" s="6">
        <v>46039</v>
      </c>
      <c r="J1358" s="21" t="s">
        <v>131</v>
      </c>
      <c r="K1358" s="18" t="s">
        <v>5562</v>
      </c>
      <c r="L1358" s="23">
        <v>36600000</v>
      </c>
      <c r="M1358" s="23">
        <v>0</v>
      </c>
      <c r="N1358" s="25" t="s">
        <v>6158</v>
      </c>
      <c r="O1358" s="30">
        <f t="shared" si="21"/>
        <v>0</v>
      </c>
    </row>
    <row r="1359" spans="1:15" ht="15" customHeight="1">
      <c r="A1359" s="4" t="s">
        <v>5561</v>
      </c>
      <c r="B1359" s="8">
        <v>46026</v>
      </c>
      <c r="C1359" s="10" t="s">
        <v>131</v>
      </c>
      <c r="D1359" s="12" t="s">
        <v>5562</v>
      </c>
      <c r="E1359" s="14">
        <v>36600000</v>
      </c>
      <c r="F1359" s="14">
        <v>0</v>
      </c>
      <c r="G1359" s="16" t="s">
        <v>4630</v>
      </c>
      <c r="H1359" s="28" t="s">
        <v>5561</v>
      </c>
      <c r="I1359" s="6">
        <v>46043</v>
      </c>
      <c r="J1359" s="21" t="s">
        <v>190</v>
      </c>
      <c r="K1359" s="18" t="s">
        <v>5562</v>
      </c>
      <c r="L1359" s="23">
        <v>36600000</v>
      </c>
      <c r="M1359" s="23">
        <v>0</v>
      </c>
      <c r="N1359" s="25" t="s">
        <v>6180</v>
      </c>
      <c r="O1359" s="30">
        <f t="shared" si="21"/>
        <v>0</v>
      </c>
    </row>
    <row r="1360" spans="1:15" ht="15" customHeight="1">
      <c r="A1360" s="4" t="s">
        <v>5561</v>
      </c>
      <c r="B1360" s="8">
        <v>46026</v>
      </c>
      <c r="C1360" s="10" t="s">
        <v>139</v>
      </c>
      <c r="D1360" s="12" t="s">
        <v>5562</v>
      </c>
      <c r="E1360" s="14">
        <v>36600000</v>
      </c>
      <c r="F1360" s="14">
        <v>0</v>
      </c>
      <c r="G1360" s="16" t="s">
        <v>4630</v>
      </c>
      <c r="H1360" s="28" t="s">
        <v>5561</v>
      </c>
      <c r="I1360" s="6">
        <v>46046</v>
      </c>
      <c r="J1360" s="21" t="s">
        <v>296</v>
      </c>
      <c r="K1360" s="18" t="s">
        <v>5562</v>
      </c>
      <c r="L1360" s="23">
        <v>36600000</v>
      </c>
      <c r="M1360" s="23">
        <v>0</v>
      </c>
      <c r="N1360" s="25" t="s">
        <v>6240</v>
      </c>
      <c r="O1360" s="30">
        <f t="shared" si="21"/>
        <v>0</v>
      </c>
    </row>
    <row r="1361" spans="1:15" ht="15" customHeight="1">
      <c r="A1361" s="4" t="s">
        <v>5561</v>
      </c>
      <c r="B1361" s="8">
        <v>46029</v>
      </c>
      <c r="C1361" s="10" t="s">
        <v>237</v>
      </c>
      <c r="D1361" s="12" t="s">
        <v>5562</v>
      </c>
      <c r="E1361" s="14">
        <v>36600000</v>
      </c>
      <c r="F1361" s="14">
        <v>0</v>
      </c>
      <c r="G1361" s="16" t="s">
        <v>4912</v>
      </c>
      <c r="H1361" s="28" t="s">
        <v>5561</v>
      </c>
      <c r="I1361" s="6">
        <v>46049</v>
      </c>
      <c r="J1361" s="21" t="s">
        <v>311</v>
      </c>
      <c r="K1361" s="18" t="s">
        <v>5562</v>
      </c>
      <c r="L1361" s="23">
        <v>36600000</v>
      </c>
      <c r="M1361" s="23">
        <v>0</v>
      </c>
      <c r="N1361" s="25" t="s">
        <v>6142</v>
      </c>
      <c r="O1361" s="30">
        <f t="shared" si="21"/>
        <v>0</v>
      </c>
    </row>
    <row r="1362" spans="1:15" ht="15" customHeight="1">
      <c r="A1362" s="4" t="s">
        <v>328</v>
      </c>
      <c r="B1362" s="8">
        <v>46029</v>
      </c>
      <c r="C1362" s="10" t="s">
        <v>2966</v>
      </c>
      <c r="D1362" s="12" t="s">
        <v>329</v>
      </c>
      <c r="E1362" s="14">
        <v>36640592</v>
      </c>
      <c r="F1362" s="14">
        <v>7890592</v>
      </c>
      <c r="G1362" s="16" t="s">
        <v>3084</v>
      </c>
      <c r="H1362" s="28" t="s">
        <v>544</v>
      </c>
      <c r="I1362" s="6">
        <v>46044</v>
      </c>
      <c r="J1362" s="21" t="s">
        <v>2272</v>
      </c>
      <c r="K1362" s="18" t="s">
        <v>804</v>
      </c>
      <c r="L1362" s="23">
        <v>36750000</v>
      </c>
      <c r="M1362" s="23">
        <v>0</v>
      </c>
      <c r="N1362" s="25" t="s">
        <v>2273</v>
      </c>
      <c r="O1362" s="30">
        <f t="shared" si="21"/>
        <v>109408</v>
      </c>
    </row>
    <row r="1363" spans="1:15" ht="15" customHeight="1">
      <c r="A1363" s="4" t="s">
        <v>328</v>
      </c>
      <c r="B1363" s="8">
        <v>46026</v>
      </c>
      <c r="C1363" s="10" t="s">
        <v>1870</v>
      </c>
      <c r="D1363" s="12" t="s">
        <v>333</v>
      </c>
      <c r="E1363" s="14">
        <v>36800000</v>
      </c>
      <c r="F1363" s="14">
        <v>746667</v>
      </c>
      <c r="G1363" s="16" t="s">
        <v>1949</v>
      </c>
      <c r="H1363" s="28" t="s">
        <v>328</v>
      </c>
      <c r="I1363" s="6">
        <v>46043</v>
      </c>
      <c r="J1363" s="21" t="s">
        <v>2083</v>
      </c>
      <c r="K1363" s="18" t="s">
        <v>333</v>
      </c>
      <c r="L1363" s="23">
        <v>36800000</v>
      </c>
      <c r="M1363" s="23">
        <v>-746667</v>
      </c>
      <c r="N1363" s="25" t="s">
        <v>2084</v>
      </c>
      <c r="O1363" s="30">
        <f t="shared" si="21"/>
        <v>0</v>
      </c>
    </row>
    <row r="1364" spans="1:15" ht="15" customHeight="1">
      <c r="A1364" s="4" t="s">
        <v>328</v>
      </c>
      <c r="B1364" s="8">
        <v>46026</v>
      </c>
      <c r="C1364" s="10" t="s">
        <v>1873</v>
      </c>
      <c r="D1364" s="12" t="s">
        <v>333</v>
      </c>
      <c r="E1364" s="14">
        <v>36800000</v>
      </c>
      <c r="F1364" s="14">
        <v>0</v>
      </c>
      <c r="G1364" s="16" t="s">
        <v>1949</v>
      </c>
      <c r="H1364" s="28" t="s">
        <v>328</v>
      </c>
      <c r="I1364" s="6">
        <v>46044</v>
      </c>
      <c r="J1364" s="21" t="s">
        <v>2367</v>
      </c>
      <c r="K1364" s="18" t="s">
        <v>333</v>
      </c>
      <c r="L1364" s="23">
        <v>36800000</v>
      </c>
      <c r="M1364" s="23">
        <v>-746667</v>
      </c>
      <c r="N1364" s="25" t="s">
        <v>2368</v>
      </c>
      <c r="O1364" s="30">
        <f t="shared" si="21"/>
        <v>0</v>
      </c>
    </row>
    <row r="1365" spans="1:15" ht="15" customHeight="1">
      <c r="A1365" s="4" t="s">
        <v>328</v>
      </c>
      <c r="B1365" s="8">
        <v>46026</v>
      </c>
      <c r="C1365" s="10" t="s">
        <v>1876</v>
      </c>
      <c r="D1365" s="12" t="s">
        <v>333</v>
      </c>
      <c r="E1365" s="14">
        <v>36800000</v>
      </c>
      <c r="F1365" s="14">
        <v>746667</v>
      </c>
      <c r="G1365" s="16" t="s">
        <v>1949</v>
      </c>
      <c r="H1365" s="28" t="s">
        <v>328</v>
      </c>
      <c r="I1365" s="6">
        <v>46048</v>
      </c>
      <c r="J1365" s="21" t="s">
        <v>2874</v>
      </c>
      <c r="K1365" s="18" t="s">
        <v>333</v>
      </c>
      <c r="L1365" s="23">
        <v>36800000</v>
      </c>
      <c r="M1365" s="23">
        <v>-1173333</v>
      </c>
      <c r="N1365" s="25" t="s">
        <v>2875</v>
      </c>
      <c r="O1365" s="30">
        <f t="shared" si="21"/>
        <v>0</v>
      </c>
    </row>
    <row r="1366" spans="1:15" ht="15" customHeight="1">
      <c r="A1366" s="4" t="s">
        <v>328</v>
      </c>
      <c r="B1366" s="8">
        <v>46028</v>
      </c>
      <c r="C1366" s="10" t="s">
        <v>2671</v>
      </c>
      <c r="D1366" s="12" t="s">
        <v>333</v>
      </c>
      <c r="E1366" s="14">
        <v>36800000</v>
      </c>
      <c r="F1366" s="14">
        <v>1173333</v>
      </c>
      <c r="G1366" s="16" t="s">
        <v>2788</v>
      </c>
      <c r="H1366" s="28" t="s">
        <v>328</v>
      </c>
      <c r="I1366" s="6">
        <v>46050</v>
      </c>
      <c r="J1366" s="21" t="s">
        <v>3446</v>
      </c>
      <c r="K1366" s="18" t="s">
        <v>333</v>
      </c>
      <c r="L1366" s="23">
        <v>36800000</v>
      </c>
      <c r="M1366" s="23">
        <v>0</v>
      </c>
      <c r="N1366" s="25" t="s">
        <v>3447</v>
      </c>
      <c r="O1366" s="30">
        <f t="shared" si="21"/>
        <v>0</v>
      </c>
    </row>
    <row r="1367" spans="1:15" ht="15" customHeight="1">
      <c r="A1367" s="4" t="s">
        <v>328</v>
      </c>
      <c r="B1367" s="8">
        <v>46028</v>
      </c>
      <c r="C1367" s="10" t="s">
        <v>2674</v>
      </c>
      <c r="D1367" s="12" t="s">
        <v>333</v>
      </c>
      <c r="E1367" s="14">
        <v>36800000</v>
      </c>
      <c r="F1367" s="14">
        <v>1813333</v>
      </c>
      <c r="G1367" s="16" t="s">
        <v>2791</v>
      </c>
      <c r="H1367" s="28" t="s">
        <v>328</v>
      </c>
      <c r="I1367" s="6">
        <v>46053</v>
      </c>
      <c r="J1367" s="21" t="s">
        <v>3991</v>
      </c>
      <c r="K1367" s="18" t="s">
        <v>333</v>
      </c>
      <c r="L1367" s="23">
        <v>36800000</v>
      </c>
      <c r="M1367" s="23">
        <v>-1813333</v>
      </c>
      <c r="N1367" s="25" t="s">
        <v>3992</v>
      </c>
      <c r="O1367" s="30">
        <f t="shared" si="21"/>
        <v>0</v>
      </c>
    </row>
    <row r="1368" spans="1:15" ht="15" customHeight="1">
      <c r="H1368" s="28" t="s">
        <v>4246</v>
      </c>
      <c r="I1368" s="6">
        <v>46106</v>
      </c>
      <c r="J1368" s="21" t="s">
        <v>5752</v>
      </c>
      <c r="K1368" s="18" t="s">
        <v>4247</v>
      </c>
      <c r="L1368" s="23">
        <v>36889097</v>
      </c>
      <c r="M1368" s="23">
        <v>0</v>
      </c>
      <c r="N1368" s="25" t="s">
        <v>5744</v>
      </c>
      <c r="O1368" s="30">
        <f t="shared" si="21"/>
        <v>36889097</v>
      </c>
    </row>
    <row r="1369" spans="1:15" ht="15" customHeight="1">
      <c r="H1369" s="28" t="s">
        <v>5561</v>
      </c>
      <c r="I1369" s="6">
        <v>46042</v>
      </c>
      <c r="J1369" s="21" t="s">
        <v>164</v>
      </c>
      <c r="K1369" s="18" t="s">
        <v>5562</v>
      </c>
      <c r="L1369" s="23">
        <v>37050000</v>
      </c>
      <c r="M1369" s="23">
        <v>0</v>
      </c>
      <c r="N1369" s="25" t="s">
        <v>6186</v>
      </c>
      <c r="O1369" s="30">
        <f t="shared" si="21"/>
        <v>37050000</v>
      </c>
    </row>
    <row r="1370" spans="1:15" ht="15" customHeight="1">
      <c r="A1370" s="4" t="s">
        <v>67</v>
      </c>
      <c r="B1370" s="8">
        <v>46030</v>
      </c>
      <c r="C1370" s="10" t="s">
        <v>3083</v>
      </c>
      <c r="D1370" s="12" t="s">
        <v>1618</v>
      </c>
      <c r="E1370" s="14">
        <v>37100000</v>
      </c>
      <c r="F1370" s="14">
        <v>16743860</v>
      </c>
      <c r="G1370" s="16" t="s">
        <v>3199</v>
      </c>
      <c r="H1370" s="28" t="s">
        <v>4602</v>
      </c>
      <c r="I1370" s="6">
        <v>46035</v>
      </c>
      <c r="J1370" s="21" t="s">
        <v>74</v>
      </c>
      <c r="K1370" s="18" t="s">
        <v>4603</v>
      </c>
      <c r="L1370" s="23">
        <v>37100000</v>
      </c>
      <c r="M1370" s="23">
        <v>0</v>
      </c>
      <c r="N1370" s="25" t="s">
        <v>6107</v>
      </c>
      <c r="O1370" s="30">
        <f t="shared" si="21"/>
        <v>0</v>
      </c>
    </row>
    <row r="1371" spans="1:15" ht="15" customHeight="1">
      <c r="A1371" s="4" t="s">
        <v>4602</v>
      </c>
      <c r="B1371" s="8">
        <v>46027</v>
      </c>
      <c r="C1371" s="10" t="s">
        <v>362</v>
      </c>
      <c r="D1371" s="12" t="s">
        <v>4603</v>
      </c>
      <c r="E1371" s="14">
        <v>37100000</v>
      </c>
      <c r="F1371" s="14">
        <v>0</v>
      </c>
      <c r="G1371" s="16" t="s">
        <v>4666</v>
      </c>
      <c r="H1371" s="28" t="s">
        <v>667</v>
      </c>
      <c r="I1371" s="6">
        <v>46049</v>
      </c>
      <c r="J1371" s="21" t="s">
        <v>3315</v>
      </c>
      <c r="K1371" s="18" t="s">
        <v>668</v>
      </c>
      <c r="L1371" s="23">
        <v>37420000</v>
      </c>
      <c r="M1371" s="23">
        <v>0</v>
      </c>
      <c r="N1371" s="25" t="s">
        <v>3316</v>
      </c>
      <c r="O1371" s="30">
        <f t="shared" si="21"/>
        <v>320000</v>
      </c>
    </row>
    <row r="1372" spans="1:15" ht="15" customHeight="1">
      <c r="H1372" s="28" t="s">
        <v>32</v>
      </c>
      <c r="I1372" s="6">
        <v>46097</v>
      </c>
      <c r="J1372" s="21" t="s">
        <v>5341</v>
      </c>
      <c r="K1372" s="18" t="s">
        <v>4221</v>
      </c>
      <c r="L1372" s="23">
        <v>37447100</v>
      </c>
      <c r="M1372" s="23">
        <v>0</v>
      </c>
      <c r="N1372" s="25" t="s">
        <v>5331</v>
      </c>
      <c r="O1372" s="30">
        <f t="shared" si="21"/>
        <v>37447100</v>
      </c>
    </row>
    <row r="1373" spans="1:15" ht="15" customHeight="1">
      <c r="A1373" s="4" t="s">
        <v>112</v>
      </c>
      <c r="B1373" s="8">
        <v>46027</v>
      </c>
      <c r="C1373" s="10" t="s">
        <v>2298</v>
      </c>
      <c r="D1373" s="12" t="s">
        <v>114</v>
      </c>
      <c r="E1373" s="14">
        <v>37500000</v>
      </c>
      <c r="F1373" s="14">
        <v>0</v>
      </c>
      <c r="G1373" s="16" t="s">
        <v>2313</v>
      </c>
      <c r="H1373" s="28" t="s">
        <v>112</v>
      </c>
      <c r="I1373" s="6">
        <v>46042</v>
      </c>
      <c r="J1373" s="21" t="s">
        <v>1840</v>
      </c>
      <c r="K1373" s="18" t="s">
        <v>114</v>
      </c>
      <c r="L1373" s="23">
        <v>37500000</v>
      </c>
      <c r="M1373" s="23">
        <v>0</v>
      </c>
      <c r="N1373" s="25" t="s">
        <v>1841</v>
      </c>
      <c r="O1373" s="30">
        <f t="shared" si="21"/>
        <v>0</v>
      </c>
    </row>
    <row r="1374" spans="1:15" ht="15" customHeight="1">
      <c r="A1374" s="4" t="s">
        <v>667</v>
      </c>
      <c r="B1374" s="8">
        <v>46027</v>
      </c>
      <c r="C1374" s="10" t="s">
        <v>2468</v>
      </c>
      <c r="D1374" s="12" t="s">
        <v>668</v>
      </c>
      <c r="E1374" s="14">
        <v>37666666</v>
      </c>
      <c r="F1374" s="14">
        <v>246666</v>
      </c>
      <c r="G1374" s="16" t="s">
        <v>2466</v>
      </c>
      <c r="H1374" s="28" t="s">
        <v>4602</v>
      </c>
      <c r="I1374" s="6">
        <v>46043</v>
      </c>
      <c r="J1374" s="21" t="s">
        <v>493</v>
      </c>
      <c r="K1374" s="18" t="s">
        <v>4603</v>
      </c>
      <c r="L1374" s="23">
        <v>37550000</v>
      </c>
      <c r="M1374" s="23">
        <v>0</v>
      </c>
      <c r="N1374" s="25" t="s">
        <v>6200</v>
      </c>
      <c r="O1374" s="30">
        <f t="shared" si="21"/>
        <v>-116666</v>
      </c>
    </row>
    <row r="1375" spans="1:15" ht="15" customHeight="1">
      <c r="A1375" s="4" t="s">
        <v>903</v>
      </c>
      <c r="B1375" s="8">
        <v>46055</v>
      </c>
      <c r="C1375" s="10" t="s">
        <v>4196</v>
      </c>
      <c r="D1375" s="12" t="s">
        <v>925</v>
      </c>
      <c r="E1375" s="14">
        <v>37666666</v>
      </c>
      <c r="F1375" s="14">
        <v>37666666</v>
      </c>
      <c r="G1375" s="16" t="s">
        <v>4233</v>
      </c>
      <c r="O1375" s="30">
        <f t="shared" si="21"/>
        <v>-37666666</v>
      </c>
    </row>
    <row r="1376" spans="1:15" ht="15" customHeight="1">
      <c r="A1376" s="4" t="s">
        <v>667</v>
      </c>
      <c r="B1376" s="8">
        <v>46027</v>
      </c>
      <c r="C1376" s="10" t="s">
        <v>2478</v>
      </c>
      <c r="D1376" s="12" t="s">
        <v>668</v>
      </c>
      <c r="E1376" s="14">
        <v>37800000</v>
      </c>
      <c r="F1376" s="14">
        <v>0</v>
      </c>
      <c r="G1376" s="16" t="s">
        <v>2479</v>
      </c>
      <c r="H1376" s="28" t="s">
        <v>667</v>
      </c>
      <c r="I1376" s="6">
        <v>46045</v>
      </c>
      <c r="J1376" s="21" t="s">
        <v>2474</v>
      </c>
      <c r="K1376" s="18" t="s">
        <v>668</v>
      </c>
      <c r="L1376" s="23">
        <v>37800000</v>
      </c>
      <c r="M1376" s="23">
        <v>0</v>
      </c>
      <c r="N1376" s="25" t="s">
        <v>2477</v>
      </c>
      <c r="O1376" s="30">
        <f t="shared" si="21"/>
        <v>0</v>
      </c>
    </row>
    <row r="1377" spans="1:15" ht="15" customHeight="1">
      <c r="A1377" s="4" t="s">
        <v>544</v>
      </c>
      <c r="B1377" s="8">
        <v>46027</v>
      </c>
      <c r="C1377" s="10" t="s">
        <v>1999</v>
      </c>
      <c r="D1377" s="12" t="s">
        <v>804</v>
      </c>
      <c r="E1377" s="14">
        <v>37893333</v>
      </c>
      <c r="F1377" s="14">
        <v>1143333</v>
      </c>
      <c r="G1377" s="16" t="s">
        <v>2014</v>
      </c>
      <c r="H1377" s="28" t="s">
        <v>800</v>
      </c>
      <c r="I1377" s="6">
        <v>46044</v>
      </c>
      <c r="J1377" s="21" t="s">
        <v>2374</v>
      </c>
      <c r="K1377" s="18" t="s">
        <v>801</v>
      </c>
      <c r="L1377" s="23">
        <v>37950000</v>
      </c>
      <c r="M1377" s="23">
        <v>0</v>
      </c>
      <c r="N1377" s="25" t="s">
        <v>2375</v>
      </c>
      <c r="O1377" s="30">
        <f t="shared" si="21"/>
        <v>56667</v>
      </c>
    </row>
    <row r="1378" spans="1:15" ht="15" customHeight="1">
      <c r="A1378" s="4" t="s">
        <v>800</v>
      </c>
      <c r="B1378" s="8">
        <v>46036</v>
      </c>
      <c r="C1378" s="10" t="s">
        <v>3963</v>
      </c>
      <c r="D1378" s="12" t="s">
        <v>801</v>
      </c>
      <c r="E1378" s="14">
        <v>37950000</v>
      </c>
      <c r="F1378" s="14">
        <v>0</v>
      </c>
      <c r="G1378" s="16" t="s">
        <v>4034</v>
      </c>
      <c r="O1378" s="30">
        <f t="shared" si="21"/>
        <v>-37950000</v>
      </c>
    </row>
    <row r="1379" spans="1:15" ht="15" customHeight="1">
      <c r="A1379" s="4" t="s">
        <v>5561</v>
      </c>
      <c r="B1379" s="8">
        <v>46027</v>
      </c>
      <c r="C1379" s="10" t="s">
        <v>190</v>
      </c>
      <c r="D1379" s="12" t="s">
        <v>5562</v>
      </c>
      <c r="E1379" s="14">
        <v>37960000</v>
      </c>
      <c r="F1379" s="14">
        <v>910000</v>
      </c>
      <c r="G1379" s="16" t="s">
        <v>4686</v>
      </c>
      <c r="O1379" s="30">
        <f t="shared" si="21"/>
        <v>-37960000</v>
      </c>
    </row>
    <row r="1380" spans="1:15" ht="15" customHeight="1">
      <c r="A1380" s="4" t="s">
        <v>112</v>
      </c>
      <c r="B1380" s="8">
        <v>46026</v>
      </c>
      <c r="C1380" s="10" t="s">
        <v>747</v>
      </c>
      <c r="D1380" s="12" t="s">
        <v>114</v>
      </c>
      <c r="E1380" s="14">
        <v>38000000</v>
      </c>
      <c r="F1380" s="14">
        <v>2000000</v>
      </c>
      <c r="G1380" s="16" t="s">
        <v>748</v>
      </c>
      <c r="H1380" s="28" t="s">
        <v>4602</v>
      </c>
      <c r="I1380" s="6">
        <v>46041</v>
      </c>
      <c r="J1380" s="21" t="s">
        <v>380</v>
      </c>
      <c r="K1380" s="18" t="s">
        <v>4603</v>
      </c>
      <c r="L1380" s="23">
        <v>38000000</v>
      </c>
      <c r="M1380" s="23">
        <v>0</v>
      </c>
      <c r="N1380" s="25" t="s">
        <v>1457</v>
      </c>
      <c r="O1380" s="30">
        <f t="shared" si="21"/>
        <v>0</v>
      </c>
    </row>
    <row r="1381" spans="1:15" ht="15" customHeight="1">
      <c r="A1381" s="4" t="s">
        <v>4602</v>
      </c>
      <c r="B1381" s="8">
        <v>46027</v>
      </c>
      <c r="C1381" s="10" t="s">
        <v>368</v>
      </c>
      <c r="D1381" s="12" t="s">
        <v>4603</v>
      </c>
      <c r="E1381" s="14">
        <v>38000000</v>
      </c>
      <c r="F1381" s="14">
        <v>0</v>
      </c>
      <c r="G1381" s="16" t="s">
        <v>2457</v>
      </c>
      <c r="H1381" s="28" t="s">
        <v>4246</v>
      </c>
      <c r="I1381" s="6">
        <v>46106</v>
      </c>
      <c r="J1381" s="21" t="s">
        <v>5574</v>
      </c>
      <c r="K1381" s="18" t="s">
        <v>4247</v>
      </c>
      <c r="L1381" s="23">
        <v>38822555</v>
      </c>
      <c r="M1381" s="23">
        <v>0</v>
      </c>
      <c r="N1381" s="25" t="s">
        <v>5569</v>
      </c>
      <c r="O1381" s="30">
        <f t="shared" si="21"/>
        <v>822555</v>
      </c>
    </row>
    <row r="1382" spans="1:15" ht="15" customHeight="1">
      <c r="A1382" s="4" t="s">
        <v>858</v>
      </c>
      <c r="B1382" s="8">
        <v>46036</v>
      </c>
      <c r="C1382" s="10" t="s">
        <v>3877</v>
      </c>
      <c r="D1382" s="12" t="s">
        <v>1913</v>
      </c>
      <c r="E1382" s="14">
        <v>38408235.289999999</v>
      </c>
      <c r="F1382" s="14">
        <v>38408235.289999999</v>
      </c>
      <c r="G1382" s="16" t="s">
        <v>4001</v>
      </c>
      <c r="H1382" s="28" t="s">
        <v>67</v>
      </c>
      <c r="I1382" s="6">
        <v>46052</v>
      </c>
      <c r="J1382" s="21" t="s">
        <v>3844</v>
      </c>
      <c r="K1382" s="18" t="s">
        <v>808</v>
      </c>
      <c r="L1382" s="23">
        <v>38966667</v>
      </c>
      <c r="M1382" s="23">
        <v>0</v>
      </c>
      <c r="N1382" s="25" t="s">
        <v>3845</v>
      </c>
      <c r="O1382" s="30">
        <f t="shared" si="21"/>
        <v>558431.71000000089</v>
      </c>
    </row>
    <row r="1383" spans="1:15" ht="15" customHeight="1">
      <c r="A1383" s="4" t="s">
        <v>913</v>
      </c>
      <c r="B1383" s="8">
        <v>46041</v>
      </c>
      <c r="C1383" s="10" t="s">
        <v>4109</v>
      </c>
      <c r="D1383" s="12" t="s">
        <v>943</v>
      </c>
      <c r="E1383" s="14">
        <v>38745000</v>
      </c>
      <c r="F1383" s="14">
        <v>38745000</v>
      </c>
      <c r="G1383" s="16" t="s">
        <v>4142</v>
      </c>
      <c r="H1383" s="28" t="s">
        <v>20</v>
      </c>
      <c r="I1383" s="6">
        <v>46046</v>
      </c>
      <c r="J1383" s="21" t="s">
        <v>2636</v>
      </c>
      <c r="K1383" s="18" t="s">
        <v>21</v>
      </c>
      <c r="L1383" s="23">
        <v>39002667</v>
      </c>
      <c r="M1383" s="23">
        <v>0</v>
      </c>
      <c r="N1383" s="25" t="s">
        <v>2637</v>
      </c>
      <c r="O1383" s="30">
        <f t="shared" si="21"/>
        <v>257667</v>
      </c>
    </row>
    <row r="1384" spans="1:15" ht="15" customHeight="1">
      <c r="A1384" s="4" t="s">
        <v>20</v>
      </c>
      <c r="B1384" s="8">
        <v>46025</v>
      </c>
      <c r="C1384" s="10" t="s">
        <v>553</v>
      </c>
      <c r="D1384" s="12" t="s">
        <v>21</v>
      </c>
      <c r="E1384" s="14">
        <v>39552000</v>
      </c>
      <c r="F1384" s="14">
        <v>549333</v>
      </c>
      <c r="G1384" s="16" t="s">
        <v>554</v>
      </c>
      <c r="H1384" s="28" t="s">
        <v>825</v>
      </c>
      <c r="I1384" s="6">
        <v>46053</v>
      </c>
      <c r="J1384" s="21" t="s">
        <v>4041</v>
      </c>
      <c r="K1384" s="18" t="s">
        <v>826</v>
      </c>
      <c r="L1384" s="23">
        <v>39200000</v>
      </c>
      <c r="M1384" s="23">
        <v>0</v>
      </c>
      <c r="N1384" s="25" t="s">
        <v>3833</v>
      </c>
      <c r="O1384" s="30">
        <f t="shared" si="21"/>
        <v>-352000</v>
      </c>
    </row>
    <row r="1385" spans="1:15" ht="15" customHeight="1">
      <c r="A1385" s="4" t="s">
        <v>328</v>
      </c>
      <c r="B1385" s="8">
        <v>46044</v>
      </c>
      <c r="C1385" s="10" t="s">
        <v>4128</v>
      </c>
      <c r="D1385" s="12" t="s">
        <v>333</v>
      </c>
      <c r="E1385" s="14">
        <v>39847500</v>
      </c>
      <c r="F1385" s="14">
        <v>0</v>
      </c>
      <c r="G1385" s="16" t="s">
        <v>4164</v>
      </c>
      <c r="H1385" s="28" t="s">
        <v>800</v>
      </c>
      <c r="I1385" s="6">
        <v>46042</v>
      </c>
      <c r="J1385" s="21" t="s">
        <v>1794</v>
      </c>
      <c r="K1385" s="18" t="s">
        <v>801</v>
      </c>
      <c r="L1385" s="23">
        <v>39847500</v>
      </c>
      <c r="M1385" s="23">
        <v>0</v>
      </c>
      <c r="N1385" s="25" t="s">
        <v>1795</v>
      </c>
      <c r="O1385" s="30">
        <f t="shared" si="21"/>
        <v>0</v>
      </c>
    </row>
    <row r="1386" spans="1:15" ht="15" customHeight="1">
      <c r="H1386" s="28" t="s">
        <v>328</v>
      </c>
      <c r="I1386" s="6">
        <v>46049</v>
      </c>
      <c r="J1386" s="21" t="s">
        <v>3153</v>
      </c>
      <c r="K1386" s="18" t="s">
        <v>333</v>
      </c>
      <c r="L1386" s="23">
        <v>39847500</v>
      </c>
      <c r="M1386" s="23">
        <v>0</v>
      </c>
      <c r="N1386" s="25" t="s">
        <v>3152</v>
      </c>
      <c r="O1386" s="30">
        <f t="shared" si="21"/>
        <v>39847500</v>
      </c>
    </row>
    <row r="1387" spans="1:15" ht="15" customHeight="1">
      <c r="A1387" s="4" t="s">
        <v>913</v>
      </c>
      <c r="B1387" s="8">
        <v>46029</v>
      </c>
      <c r="C1387" s="10" t="s">
        <v>2870</v>
      </c>
      <c r="D1387" s="12" t="s">
        <v>914</v>
      </c>
      <c r="E1387" s="14">
        <v>39880000</v>
      </c>
      <c r="F1387" s="14">
        <v>0</v>
      </c>
      <c r="G1387" s="16" t="s">
        <v>2977</v>
      </c>
      <c r="H1387" s="28" t="s">
        <v>913</v>
      </c>
      <c r="I1387" s="6">
        <v>46042</v>
      </c>
      <c r="J1387" s="21" t="s">
        <v>1786</v>
      </c>
      <c r="K1387" s="18" t="s">
        <v>943</v>
      </c>
      <c r="L1387" s="23">
        <v>39880000</v>
      </c>
      <c r="M1387" s="23">
        <v>0</v>
      </c>
      <c r="N1387" s="25" t="s">
        <v>1787</v>
      </c>
      <c r="O1387" s="30">
        <f t="shared" si="21"/>
        <v>0</v>
      </c>
    </row>
    <row r="1388" spans="1:15" ht="15" customHeight="1">
      <c r="A1388" s="4" t="s">
        <v>913</v>
      </c>
      <c r="B1388" s="8">
        <v>46029</v>
      </c>
      <c r="C1388" s="10" t="s">
        <v>2870</v>
      </c>
      <c r="D1388" s="12" t="s">
        <v>943</v>
      </c>
      <c r="E1388" s="14">
        <v>39880000</v>
      </c>
      <c r="F1388" s="14">
        <v>0</v>
      </c>
      <c r="G1388" s="16" t="s">
        <v>2977</v>
      </c>
      <c r="H1388" s="28" t="s">
        <v>913</v>
      </c>
      <c r="I1388" s="6">
        <v>46042</v>
      </c>
      <c r="J1388" s="21" t="s">
        <v>1786</v>
      </c>
      <c r="K1388" s="18" t="s">
        <v>914</v>
      </c>
      <c r="L1388" s="23">
        <v>39880000</v>
      </c>
      <c r="M1388" s="23">
        <v>0</v>
      </c>
      <c r="N1388" s="25" t="s">
        <v>1787</v>
      </c>
      <c r="O1388" s="30">
        <f t="shared" si="21"/>
        <v>0</v>
      </c>
    </row>
    <row r="1389" spans="1:15" ht="15" customHeight="1">
      <c r="A1389" s="4" t="s">
        <v>913</v>
      </c>
      <c r="B1389" s="8">
        <v>46029</v>
      </c>
      <c r="C1389" s="10" t="s">
        <v>2874</v>
      </c>
      <c r="D1389" s="12" t="s">
        <v>943</v>
      </c>
      <c r="E1389" s="14">
        <v>39880000</v>
      </c>
      <c r="F1389" s="14">
        <v>0</v>
      </c>
      <c r="G1389" s="16" t="s">
        <v>2980</v>
      </c>
      <c r="H1389" s="28" t="s">
        <v>913</v>
      </c>
      <c r="I1389" s="6">
        <v>46049</v>
      </c>
      <c r="J1389" s="21" t="s">
        <v>3217</v>
      </c>
      <c r="K1389" s="18" t="s">
        <v>943</v>
      </c>
      <c r="L1389" s="23">
        <v>39880000</v>
      </c>
      <c r="M1389" s="23">
        <v>0</v>
      </c>
      <c r="N1389" s="25" t="s">
        <v>3218</v>
      </c>
      <c r="O1389" s="30">
        <f t="shared" si="21"/>
        <v>0</v>
      </c>
    </row>
    <row r="1390" spans="1:15" ht="15" customHeight="1">
      <c r="A1390" s="4" t="s">
        <v>913</v>
      </c>
      <c r="B1390" s="8">
        <v>46029</v>
      </c>
      <c r="C1390" s="10" t="s">
        <v>2874</v>
      </c>
      <c r="D1390" s="12" t="s">
        <v>914</v>
      </c>
      <c r="E1390" s="14">
        <v>39880000</v>
      </c>
      <c r="F1390" s="14">
        <v>0</v>
      </c>
      <c r="G1390" s="16" t="s">
        <v>2980</v>
      </c>
      <c r="H1390" s="28" t="s">
        <v>913</v>
      </c>
      <c r="I1390" s="6">
        <v>46049</v>
      </c>
      <c r="J1390" s="21" t="s">
        <v>3217</v>
      </c>
      <c r="K1390" s="18" t="s">
        <v>914</v>
      </c>
      <c r="L1390" s="23">
        <v>39880000</v>
      </c>
      <c r="M1390" s="23">
        <v>0</v>
      </c>
      <c r="N1390" s="25" t="s">
        <v>3218</v>
      </c>
      <c r="O1390" s="30">
        <f t="shared" si="21"/>
        <v>0</v>
      </c>
    </row>
    <row r="1391" spans="1:15" ht="15" customHeight="1">
      <c r="A1391" s="4" t="s">
        <v>903</v>
      </c>
      <c r="B1391" s="8">
        <v>46029</v>
      </c>
      <c r="C1391" s="10" t="s">
        <v>2894</v>
      </c>
      <c r="D1391" s="12" t="s">
        <v>925</v>
      </c>
      <c r="E1391" s="14">
        <v>40000000</v>
      </c>
      <c r="F1391" s="14">
        <v>0</v>
      </c>
      <c r="G1391" s="16" t="s">
        <v>2994</v>
      </c>
      <c r="H1391" s="28" t="s">
        <v>903</v>
      </c>
      <c r="I1391" s="6">
        <v>46051</v>
      </c>
      <c r="J1391" s="21" t="s">
        <v>3599</v>
      </c>
      <c r="K1391" s="18" t="s">
        <v>925</v>
      </c>
      <c r="L1391" s="23">
        <v>40000000</v>
      </c>
      <c r="M1391" s="23">
        <v>0</v>
      </c>
      <c r="N1391" s="25" t="s">
        <v>3441</v>
      </c>
      <c r="O1391" s="30">
        <f t="shared" si="21"/>
        <v>0</v>
      </c>
    </row>
    <row r="1392" spans="1:15" ht="15" customHeight="1">
      <c r="A1392" s="4" t="s">
        <v>903</v>
      </c>
      <c r="B1392" s="8">
        <v>46029</v>
      </c>
      <c r="C1392" s="10" t="s">
        <v>2897</v>
      </c>
      <c r="D1392" s="12" t="s">
        <v>905</v>
      </c>
      <c r="E1392" s="14">
        <v>40000000</v>
      </c>
      <c r="F1392" s="14">
        <v>14400000</v>
      </c>
      <c r="G1392" s="16" t="s">
        <v>3005</v>
      </c>
      <c r="H1392" s="28" t="s">
        <v>903</v>
      </c>
      <c r="I1392" s="6">
        <v>46051</v>
      </c>
      <c r="J1392" s="21" t="s">
        <v>3684</v>
      </c>
      <c r="K1392" s="18" t="s">
        <v>925</v>
      </c>
      <c r="L1392" s="23">
        <v>40000000</v>
      </c>
      <c r="M1392" s="23">
        <v>-30666666</v>
      </c>
      <c r="N1392" s="25" t="s">
        <v>3457</v>
      </c>
      <c r="O1392" s="30">
        <f t="shared" si="21"/>
        <v>0</v>
      </c>
    </row>
    <row r="1393" spans="1:15" ht="15" customHeight="1">
      <c r="A1393" s="4" t="s">
        <v>903</v>
      </c>
      <c r="B1393" s="8">
        <v>46029</v>
      </c>
      <c r="C1393" s="10" t="s">
        <v>2941</v>
      </c>
      <c r="D1393" s="12" t="s">
        <v>925</v>
      </c>
      <c r="E1393" s="14">
        <v>40000000</v>
      </c>
      <c r="F1393" s="14">
        <v>0</v>
      </c>
      <c r="G1393" s="16" t="s">
        <v>2994</v>
      </c>
      <c r="H1393" s="28" t="s">
        <v>903</v>
      </c>
      <c r="I1393" s="6">
        <v>46052</v>
      </c>
      <c r="J1393" s="21" t="s">
        <v>3765</v>
      </c>
      <c r="K1393" s="18" t="s">
        <v>905</v>
      </c>
      <c r="L1393" s="23">
        <v>40000000</v>
      </c>
      <c r="M1393" s="23">
        <v>0</v>
      </c>
      <c r="N1393" s="25" t="s">
        <v>3766</v>
      </c>
      <c r="O1393" s="30">
        <f t="shared" si="21"/>
        <v>0</v>
      </c>
    </row>
    <row r="1394" spans="1:15" ht="15" customHeight="1">
      <c r="A1394" s="4" t="s">
        <v>903</v>
      </c>
      <c r="B1394" s="8">
        <v>46029</v>
      </c>
      <c r="C1394" s="10" t="s">
        <v>2949</v>
      </c>
      <c r="D1394" s="12" t="s">
        <v>925</v>
      </c>
      <c r="E1394" s="14">
        <v>40000000</v>
      </c>
      <c r="F1394" s="14">
        <v>0</v>
      </c>
      <c r="G1394" s="16" t="s">
        <v>2994</v>
      </c>
      <c r="H1394" s="28" t="s">
        <v>903</v>
      </c>
      <c r="I1394" s="6">
        <v>46052</v>
      </c>
      <c r="J1394" s="21" t="s">
        <v>3771</v>
      </c>
      <c r="K1394" s="18" t="s">
        <v>925</v>
      </c>
      <c r="L1394" s="23">
        <v>40000000</v>
      </c>
      <c r="M1394" s="23">
        <v>0</v>
      </c>
      <c r="N1394" s="25" t="s">
        <v>3772</v>
      </c>
      <c r="O1394" s="30">
        <f t="shared" si="21"/>
        <v>0</v>
      </c>
    </row>
    <row r="1395" spans="1:15" ht="15" customHeight="1">
      <c r="A1395" s="4" t="s">
        <v>903</v>
      </c>
      <c r="B1395" s="8">
        <v>46036</v>
      </c>
      <c r="C1395" s="10" t="s">
        <v>3900</v>
      </c>
      <c r="D1395" s="12" t="s">
        <v>905</v>
      </c>
      <c r="E1395" s="14">
        <v>40000000</v>
      </c>
      <c r="F1395" s="14">
        <v>0</v>
      </c>
      <c r="G1395" s="16" t="s">
        <v>4007</v>
      </c>
      <c r="H1395" s="28" t="s">
        <v>4602</v>
      </c>
      <c r="I1395" s="6">
        <v>46036</v>
      </c>
      <c r="J1395" s="21" t="s">
        <v>156</v>
      </c>
      <c r="K1395" s="18" t="s">
        <v>4603</v>
      </c>
      <c r="L1395" s="23">
        <v>40000000</v>
      </c>
      <c r="M1395" s="23">
        <v>0</v>
      </c>
      <c r="N1395" s="25" t="s">
        <v>6125</v>
      </c>
      <c r="O1395" s="30">
        <f t="shared" si="21"/>
        <v>0</v>
      </c>
    </row>
    <row r="1396" spans="1:15" ht="15" customHeight="1">
      <c r="A1396" s="4" t="s">
        <v>88</v>
      </c>
      <c r="B1396" s="8">
        <v>46038</v>
      </c>
      <c r="C1396" s="10" t="s">
        <v>4093</v>
      </c>
      <c r="D1396" s="12" t="s">
        <v>90</v>
      </c>
      <c r="E1396" s="14">
        <v>40000000</v>
      </c>
      <c r="F1396" s="14">
        <v>33043050</v>
      </c>
      <c r="G1396" s="16" t="s">
        <v>4124</v>
      </c>
      <c r="H1396" s="28" t="s">
        <v>5335</v>
      </c>
      <c r="I1396" s="6">
        <v>46036</v>
      </c>
      <c r="J1396" s="21" t="s">
        <v>33</v>
      </c>
      <c r="K1396" s="18" t="s">
        <v>5336</v>
      </c>
      <c r="L1396" s="23">
        <v>40000000</v>
      </c>
      <c r="M1396" s="23">
        <v>0</v>
      </c>
      <c r="N1396" s="25" t="s">
        <v>6120</v>
      </c>
      <c r="O1396" s="30">
        <f t="shared" si="21"/>
        <v>0</v>
      </c>
    </row>
    <row r="1397" spans="1:15" ht="15" customHeight="1">
      <c r="A1397" s="4" t="s">
        <v>328</v>
      </c>
      <c r="B1397" s="8">
        <v>46097</v>
      </c>
      <c r="C1397" s="10" t="s">
        <v>4456</v>
      </c>
      <c r="D1397" s="12" t="s">
        <v>329</v>
      </c>
      <c r="E1397" s="14">
        <v>40000000</v>
      </c>
      <c r="F1397" s="14">
        <v>40000000</v>
      </c>
      <c r="G1397" s="16" t="s">
        <v>4476</v>
      </c>
      <c r="H1397" s="28" t="s">
        <v>5335</v>
      </c>
      <c r="I1397" s="6">
        <v>46038</v>
      </c>
      <c r="J1397" s="21" t="s">
        <v>78</v>
      </c>
      <c r="K1397" s="18" t="s">
        <v>5336</v>
      </c>
      <c r="L1397" s="23">
        <v>40000000</v>
      </c>
      <c r="M1397" s="23">
        <v>0</v>
      </c>
      <c r="N1397" s="25" t="s">
        <v>6142</v>
      </c>
      <c r="O1397" s="30">
        <f t="shared" si="21"/>
        <v>0</v>
      </c>
    </row>
    <row r="1398" spans="1:15" ht="15" customHeight="1">
      <c r="A1398" s="4" t="s">
        <v>903</v>
      </c>
      <c r="B1398" s="8">
        <v>46097</v>
      </c>
      <c r="C1398" s="10" t="s">
        <v>4458</v>
      </c>
      <c r="D1398" s="12" t="s">
        <v>925</v>
      </c>
      <c r="E1398" s="14">
        <v>40000000</v>
      </c>
      <c r="F1398" s="14">
        <v>40000000</v>
      </c>
      <c r="G1398" s="16" t="s">
        <v>4478</v>
      </c>
      <c r="H1398" s="28" t="s">
        <v>5335</v>
      </c>
      <c r="I1398" s="6">
        <v>46038</v>
      </c>
      <c r="J1398" s="21" t="s">
        <v>85</v>
      </c>
      <c r="K1398" s="18" t="s">
        <v>5336</v>
      </c>
      <c r="L1398" s="23">
        <v>40000000</v>
      </c>
      <c r="M1398" s="23">
        <v>0</v>
      </c>
      <c r="N1398" s="25" t="s">
        <v>6142</v>
      </c>
      <c r="O1398" s="30">
        <f t="shared" si="21"/>
        <v>0</v>
      </c>
    </row>
    <row r="1399" spans="1:15" ht="15" customHeight="1">
      <c r="A1399" s="4" t="s">
        <v>903</v>
      </c>
      <c r="B1399" s="8">
        <v>46097</v>
      </c>
      <c r="C1399" s="10" t="s">
        <v>4460</v>
      </c>
      <c r="D1399" s="12" t="s">
        <v>925</v>
      </c>
      <c r="E1399" s="14">
        <v>40000000</v>
      </c>
      <c r="F1399" s="14">
        <v>40000000</v>
      </c>
      <c r="G1399" s="16" t="s">
        <v>4480</v>
      </c>
      <c r="H1399" s="28" t="s">
        <v>5335</v>
      </c>
      <c r="I1399" s="6">
        <v>46038</v>
      </c>
      <c r="J1399" s="21" t="s">
        <v>94</v>
      </c>
      <c r="K1399" s="18" t="s">
        <v>5336</v>
      </c>
      <c r="L1399" s="23">
        <v>40000000</v>
      </c>
      <c r="M1399" s="23">
        <v>0</v>
      </c>
      <c r="N1399" s="25" t="s">
        <v>6142</v>
      </c>
      <c r="O1399" s="30">
        <f t="shared" si="21"/>
        <v>0</v>
      </c>
    </row>
    <row r="1400" spans="1:15" ht="15" customHeight="1">
      <c r="A1400" s="4" t="s">
        <v>4602</v>
      </c>
      <c r="B1400" s="8">
        <v>46027</v>
      </c>
      <c r="C1400" s="10" t="s">
        <v>314</v>
      </c>
      <c r="D1400" s="12" t="s">
        <v>4603</v>
      </c>
      <c r="E1400" s="14">
        <v>40000000</v>
      </c>
      <c r="F1400" s="14">
        <v>0</v>
      </c>
      <c r="G1400" s="16" t="s">
        <v>4630</v>
      </c>
      <c r="H1400" s="28" t="s">
        <v>5335</v>
      </c>
      <c r="I1400" s="6">
        <v>46041</v>
      </c>
      <c r="J1400" s="21" t="s">
        <v>174</v>
      </c>
      <c r="K1400" s="18" t="s">
        <v>5336</v>
      </c>
      <c r="L1400" s="23">
        <v>40000000</v>
      </c>
      <c r="M1400" s="23">
        <v>0</v>
      </c>
      <c r="N1400" s="25" t="s">
        <v>6184</v>
      </c>
      <c r="O1400" s="30">
        <f t="shared" si="21"/>
        <v>0</v>
      </c>
    </row>
    <row r="1401" spans="1:15" ht="15" customHeight="1">
      <c r="A1401" s="4" t="s">
        <v>5335</v>
      </c>
      <c r="B1401" s="8">
        <v>46029</v>
      </c>
      <c r="C1401" s="10" t="s">
        <v>169</v>
      </c>
      <c r="D1401" s="12" t="s">
        <v>5336</v>
      </c>
      <c r="E1401" s="14">
        <v>40000000</v>
      </c>
      <c r="F1401" s="14">
        <v>0</v>
      </c>
      <c r="G1401" s="16" t="s">
        <v>4912</v>
      </c>
      <c r="H1401" s="28" t="s">
        <v>5335</v>
      </c>
      <c r="I1401" s="6">
        <v>46042</v>
      </c>
      <c r="J1401" s="21" t="s">
        <v>195</v>
      </c>
      <c r="K1401" s="18" t="s">
        <v>5336</v>
      </c>
      <c r="L1401" s="23">
        <v>40000000</v>
      </c>
      <c r="M1401" s="23">
        <v>0</v>
      </c>
      <c r="N1401" s="25" t="s">
        <v>6180</v>
      </c>
      <c r="O1401" s="30">
        <f t="shared" si="21"/>
        <v>0</v>
      </c>
    </row>
    <row r="1402" spans="1:15" ht="15" customHeight="1">
      <c r="A1402" s="4" t="s">
        <v>5335</v>
      </c>
      <c r="B1402" s="8">
        <v>46029</v>
      </c>
      <c r="C1402" s="10" t="s">
        <v>179</v>
      </c>
      <c r="D1402" s="12" t="s">
        <v>5336</v>
      </c>
      <c r="E1402" s="14">
        <v>40000000</v>
      </c>
      <c r="F1402" s="14">
        <v>0</v>
      </c>
      <c r="G1402" s="16" t="s">
        <v>4912</v>
      </c>
      <c r="H1402" s="28" t="s">
        <v>5335</v>
      </c>
      <c r="I1402" s="6">
        <v>46049</v>
      </c>
      <c r="J1402" s="21" t="s">
        <v>276</v>
      </c>
      <c r="K1402" s="18" t="s">
        <v>5336</v>
      </c>
      <c r="L1402" s="23">
        <v>40000000</v>
      </c>
      <c r="M1402" s="23">
        <v>0</v>
      </c>
      <c r="N1402" s="25" t="s">
        <v>6180</v>
      </c>
      <c r="O1402" s="30">
        <f t="shared" si="21"/>
        <v>0</v>
      </c>
    </row>
    <row r="1403" spans="1:15" ht="15" customHeight="1">
      <c r="A1403" s="4" t="s">
        <v>5335</v>
      </c>
      <c r="B1403" s="8">
        <v>46029</v>
      </c>
      <c r="C1403" s="10" t="s">
        <v>182</v>
      </c>
      <c r="D1403" s="12" t="s">
        <v>5336</v>
      </c>
      <c r="E1403" s="14">
        <v>40000000</v>
      </c>
      <c r="F1403" s="14">
        <v>0</v>
      </c>
      <c r="G1403" s="16" t="s">
        <v>4912</v>
      </c>
      <c r="H1403" s="28" t="s">
        <v>5561</v>
      </c>
      <c r="I1403" s="6">
        <v>46036</v>
      </c>
      <c r="J1403" s="21" t="s">
        <v>28</v>
      </c>
      <c r="K1403" s="18" t="s">
        <v>5562</v>
      </c>
      <c r="L1403" s="23">
        <v>40000000</v>
      </c>
      <c r="M1403" s="23">
        <v>0</v>
      </c>
      <c r="N1403" s="25" t="s">
        <v>6120</v>
      </c>
      <c r="O1403" s="30">
        <f t="shared" si="21"/>
        <v>0</v>
      </c>
    </row>
    <row r="1404" spans="1:15" ht="15" customHeight="1">
      <c r="A1404" s="4" t="s">
        <v>5335</v>
      </c>
      <c r="B1404" s="8">
        <v>46029</v>
      </c>
      <c r="C1404" s="10" t="s">
        <v>215</v>
      </c>
      <c r="D1404" s="12" t="s">
        <v>5336</v>
      </c>
      <c r="E1404" s="14">
        <v>40000000</v>
      </c>
      <c r="F1404" s="14">
        <v>0</v>
      </c>
      <c r="G1404" s="16" t="s">
        <v>4912</v>
      </c>
      <c r="H1404" s="28" t="s">
        <v>5561</v>
      </c>
      <c r="I1404" s="6">
        <v>46038</v>
      </c>
      <c r="J1404" s="21" t="s">
        <v>78</v>
      </c>
      <c r="K1404" s="18" t="s">
        <v>5562</v>
      </c>
      <c r="L1404" s="23">
        <v>40000000</v>
      </c>
      <c r="M1404" s="23">
        <v>0</v>
      </c>
      <c r="N1404" s="25" t="s">
        <v>6142</v>
      </c>
      <c r="O1404" s="30">
        <f t="shared" si="21"/>
        <v>0</v>
      </c>
    </row>
    <row r="1405" spans="1:15" ht="15" customHeight="1">
      <c r="A1405" s="4" t="s">
        <v>5335</v>
      </c>
      <c r="B1405" s="8">
        <v>46029</v>
      </c>
      <c r="C1405" s="10" t="s">
        <v>241</v>
      </c>
      <c r="D1405" s="12" t="s">
        <v>5336</v>
      </c>
      <c r="E1405" s="14">
        <v>40000000</v>
      </c>
      <c r="F1405" s="14">
        <v>0</v>
      </c>
      <c r="G1405" s="16" t="s">
        <v>4912</v>
      </c>
      <c r="H1405" s="28" t="s">
        <v>5561</v>
      </c>
      <c r="I1405" s="6">
        <v>46038</v>
      </c>
      <c r="J1405" s="21" t="s">
        <v>85</v>
      </c>
      <c r="K1405" s="18" t="s">
        <v>5562</v>
      </c>
      <c r="L1405" s="23">
        <v>40000000</v>
      </c>
      <c r="M1405" s="23">
        <v>0</v>
      </c>
      <c r="N1405" s="25" t="s">
        <v>6142</v>
      </c>
      <c r="O1405" s="30">
        <f t="shared" si="21"/>
        <v>0</v>
      </c>
    </row>
    <row r="1406" spans="1:15" ht="15" customHeight="1">
      <c r="A1406" s="4" t="s">
        <v>5335</v>
      </c>
      <c r="B1406" s="8">
        <v>46029</v>
      </c>
      <c r="C1406" s="10" t="s">
        <v>247</v>
      </c>
      <c r="D1406" s="12" t="s">
        <v>5336</v>
      </c>
      <c r="E1406" s="14">
        <v>40000000</v>
      </c>
      <c r="F1406" s="14">
        <v>0</v>
      </c>
      <c r="G1406" s="16" t="s">
        <v>4912</v>
      </c>
      <c r="H1406" s="28" t="s">
        <v>5561</v>
      </c>
      <c r="I1406" s="6">
        <v>46038</v>
      </c>
      <c r="J1406" s="21" t="s">
        <v>89</v>
      </c>
      <c r="K1406" s="18" t="s">
        <v>5562</v>
      </c>
      <c r="L1406" s="23">
        <v>40000000</v>
      </c>
      <c r="M1406" s="23">
        <v>0</v>
      </c>
      <c r="N1406" s="25" t="s">
        <v>6142</v>
      </c>
      <c r="O1406" s="30">
        <f t="shared" si="21"/>
        <v>0</v>
      </c>
    </row>
    <row r="1407" spans="1:15" ht="15" customHeight="1">
      <c r="A1407" s="4" t="s">
        <v>5335</v>
      </c>
      <c r="B1407" s="8">
        <v>46029</v>
      </c>
      <c r="C1407" s="10" t="s">
        <v>267</v>
      </c>
      <c r="D1407" s="12" t="s">
        <v>5336</v>
      </c>
      <c r="E1407" s="14">
        <v>40000000</v>
      </c>
      <c r="F1407" s="14">
        <v>0</v>
      </c>
      <c r="G1407" s="16" t="s">
        <v>4912</v>
      </c>
      <c r="H1407" s="28" t="s">
        <v>5561</v>
      </c>
      <c r="I1407" s="6">
        <v>46042</v>
      </c>
      <c r="J1407" s="21" t="s">
        <v>174</v>
      </c>
      <c r="K1407" s="18" t="s">
        <v>5562</v>
      </c>
      <c r="L1407" s="23">
        <v>40000000</v>
      </c>
      <c r="M1407" s="23">
        <v>0</v>
      </c>
      <c r="N1407" s="25" t="s">
        <v>6180</v>
      </c>
      <c r="O1407" s="30">
        <f t="shared" si="21"/>
        <v>0</v>
      </c>
    </row>
    <row r="1408" spans="1:15" ht="15" customHeight="1">
      <c r="A1408" s="4" t="s">
        <v>5561</v>
      </c>
      <c r="B1408" s="8">
        <v>46026</v>
      </c>
      <c r="C1408" s="10" t="s">
        <v>74</v>
      </c>
      <c r="D1408" s="12" t="s">
        <v>5562</v>
      </c>
      <c r="E1408" s="14">
        <v>40000000</v>
      </c>
      <c r="F1408" s="14">
        <v>0</v>
      </c>
      <c r="G1408" s="16" t="s">
        <v>4630</v>
      </c>
      <c r="H1408" s="28" t="s">
        <v>1994</v>
      </c>
      <c r="I1408" s="6">
        <v>46098</v>
      </c>
      <c r="J1408" s="21" t="s">
        <v>5398</v>
      </c>
      <c r="K1408" s="18" t="s">
        <v>3232</v>
      </c>
      <c r="L1408" s="23">
        <v>40069585.549999997</v>
      </c>
      <c r="M1408" s="23">
        <v>0</v>
      </c>
      <c r="N1408" s="25" t="s">
        <v>5393</v>
      </c>
      <c r="O1408" s="30">
        <f t="shared" si="21"/>
        <v>69585.54999999702</v>
      </c>
    </row>
    <row r="1409" spans="1:15" ht="15" customHeight="1">
      <c r="A1409" s="4" t="s">
        <v>5561</v>
      </c>
      <c r="B1409" s="8">
        <v>46026</v>
      </c>
      <c r="C1409" s="10" t="s">
        <v>76</v>
      </c>
      <c r="D1409" s="12" t="s">
        <v>5562</v>
      </c>
      <c r="E1409" s="14">
        <v>40000000</v>
      </c>
      <c r="F1409" s="14">
        <v>0</v>
      </c>
      <c r="G1409" s="16" t="s">
        <v>4630</v>
      </c>
      <c r="O1409" s="30">
        <f t="shared" si="21"/>
        <v>-40000000</v>
      </c>
    </row>
    <row r="1410" spans="1:15" ht="15" customHeight="1">
      <c r="A1410" s="4" t="s">
        <v>5561</v>
      </c>
      <c r="B1410" s="8">
        <v>46026</v>
      </c>
      <c r="C1410" s="10" t="s">
        <v>94</v>
      </c>
      <c r="D1410" s="12" t="s">
        <v>5562</v>
      </c>
      <c r="E1410" s="14">
        <v>40000000</v>
      </c>
      <c r="F1410" s="14">
        <v>0</v>
      </c>
      <c r="G1410" s="16" t="s">
        <v>4630</v>
      </c>
      <c r="O1410" s="30">
        <f t="shared" si="21"/>
        <v>-40000000</v>
      </c>
    </row>
    <row r="1411" spans="1:15" ht="15" customHeight="1">
      <c r="A1411" s="4" t="s">
        <v>5561</v>
      </c>
      <c r="B1411" s="8">
        <v>46026</v>
      </c>
      <c r="C1411" s="10" t="s">
        <v>98</v>
      </c>
      <c r="D1411" s="12" t="s">
        <v>5562</v>
      </c>
      <c r="E1411" s="14">
        <v>40000000</v>
      </c>
      <c r="F1411" s="14">
        <v>0</v>
      </c>
      <c r="G1411" s="16" t="s">
        <v>4630</v>
      </c>
      <c r="O1411" s="30">
        <f t="shared" ref="O1411:O1474" si="22">+L1411-E1411</f>
        <v>-40000000</v>
      </c>
    </row>
    <row r="1412" spans="1:15" ht="15" customHeight="1">
      <c r="A1412" s="4" t="s">
        <v>5561</v>
      </c>
      <c r="B1412" s="8">
        <v>46026</v>
      </c>
      <c r="C1412" s="10" t="s">
        <v>113</v>
      </c>
      <c r="D1412" s="12" t="s">
        <v>5562</v>
      </c>
      <c r="E1412" s="14">
        <v>40000000</v>
      </c>
      <c r="F1412" s="14">
        <v>0</v>
      </c>
      <c r="G1412" s="16" t="s">
        <v>4630</v>
      </c>
      <c r="H1412" s="28" t="s">
        <v>5284</v>
      </c>
      <c r="I1412" s="6">
        <v>46073</v>
      </c>
      <c r="J1412" s="21" t="s">
        <v>117</v>
      </c>
      <c r="K1412" s="18" t="s">
        <v>5328</v>
      </c>
      <c r="L1412" s="23">
        <v>40193188</v>
      </c>
      <c r="M1412" s="23">
        <v>0</v>
      </c>
      <c r="N1412" s="25" t="s">
        <v>6406</v>
      </c>
      <c r="O1412" s="30">
        <f t="shared" si="22"/>
        <v>193188</v>
      </c>
    </row>
    <row r="1413" spans="1:15" ht="15" customHeight="1">
      <c r="A1413" s="4" t="s">
        <v>50</v>
      </c>
      <c r="B1413" s="8">
        <v>46025</v>
      </c>
      <c r="C1413" s="10" t="s">
        <v>150</v>
      </c>
      <c r="D1413" s="12" t="s">
        <v>51</v>
      </c>
      <c r="E1413" s="14">
        <v>40250000</v>
      </c>
      <c r="F1413" s="14">
        <v>350000</v>
      </c>
      <c r="G1413" s="16" t="s">
        <v>151</v>
      </c>
      <c r="H1413" s="28" t="s">
        <v>50</v>
      </c>
      <c r="I1413" s="6">
        <v>46031</v>
      </c>
      <c r="J1413" s="21" t="s">
        <v>374</v>
      </c>
      <c r="K1413" s="18" t="s">
        <v>51</v>
      </c>
      <c r="L1413" s="23">
        <v>40250000</v>
      </c>
      <c r="M1413" s="23">
        <v>-350000</v>
      </c>
      <c r="N1413" s="25" t="s">
        <v>408</v>
      </c>
      <c r="O1413" s="30">
        <f t="shared" si="22"/>
        <v>0</v>
      </c>
    </row>
    <row r="1414" spans="1:15" ht="15" customHeight="1">
      <c r="A1414" s="4" t="s">
        <v>50</v>
      </c>
      <c r="B1414" s="8">
        <v>46025</v>
      </c>
      <c r="C1414" s="10" t="s">
        <v>164</v>
      </c>
      <c r="D1414" s="12" t="s">
        <v>51</v>
      </c>
      <c r="E1414" s="14">
        <v>40250000</v>
      </c>
      <c r="F1414" s="14">
        <v>350000</v>
      </c>
      <c r="G1414" s="16" t="s">
        <v>151</v>
      </c>
      <c r="H1414" s="28" t="s">
        <v>50</v>
      </c>
      <c r="I1414" s="6">
        <v>46035</v>
      </c>
      <c r="J1414" s="21" t="s">
        <v>618</v>
      </c>
      <c r="K1414" s="18" t="s">
        <v>51</v>
      </c>
      <c r="L1414" s="23">
        <v>40250000</v>
      </c>
      <c r="M1414" s="23">
        <v>-350000</v>
      </c>
      <c r="N1414" s="25" t="s">
        <v>652</v>
      </c>
      <c r="O1414" s="30">
        <f t="shared" si="22"/>
        <v>0</v>
      </c>
    </row>
    <row r="1415" spans="1:15" ht="15" customHeight="1">
      <c r="A1415" s="4" t="s">
        <v>50</v>
      </c>
      <c r="B1415" s="8">
        <v>46025</v>
      </c>
      <c r="C1415" s="10" t="s">
        <v>188</v>
      </c>
      <c r="D1415" s="12" t="s">
        <v>51</v>
      </c>
      <c r="E1415" s="14">
        <v>40250000</v>
      </c>
      <c r="F1415" s="14">
        <v>350000</v>
      </c>
      <c r="G1415" s="16" t="s">
        <v>151</v>
      </c>
      <c r="H1415" s="28" t="s">
        <v>50</v>
      </c>
      <c r="I1415" s="6">
        <v>46036</v>
      </c>
      <c r="J1415" s="21" t="s">
        <v>725</v>
      </c>
      <c r="K1415" s="18" t="s">
        <v>51</v>
      </c>
      <c r="L1415" s="23">
        <v>40250000</v>
      </c>
      <c r="M1415" s="23">
        <v>-350000</v>
      </c>
      <c r="N1415" s="25" t="s">
        <v>652</v>
      </c>
      <c r="O1415" s="30">
        <f t="shared" si="22"/>
        <v>0</v>
      </c>
    </row>
    <row r="1416" spans="1:15" ht="15" customHeight="1">
      <c r="A1416" s="4" t="s">
        <v>50</v>
      </c>
      <c r="B1416" s="8">
        <v>46025</v>
      </c>
      <c r="C1416" s="10" t="s">
        <v>598</v>
      </c>
      <c r="D1416" s="12" t="s">
        <v>51</v>
      </c>
      <c r="E1416" s="14">
        <v>40250000</v>
      </c>
      <c r="F1416" s="14">
        <v>1166667</v>
      </c>
      <c r="G1416" s="16" t="s">
        <v>151</v>
      </c>
      <c r="H1416" s="28" t="s">
        <v>185</v>
      </c>
      <c r="I1416" s="6">
        <v>46044</v>
      </c>
      <c r="J1416" s="21" t="s">
        <v>2379</v>
      </c>
      <c r="K1416" s="18" t="s">
        <v>186</v>
      </c>
      <c r="L1416" s="23">
        <v>40250000</v>
      </c>
      <c r="M1416" s="23">
        <v>0</v>
      </c>
      <c r="N1416" s="25" t="s">
        <v>2380</v>
      </c>
      <c r="O1416" s="30">
        <f t="shared" si="22"/>
        <v>0</v>
      </c>
    </row>
    <row r="1417" spans="1:15" ht="15" customHeight="1">
      <c r="A1417" s="4" t="s">
        <v>416</v>
      </c>
      <c r="B1417" s="8">
        <v>46025</v>
      </c>
      <c r="C1417" s="10" t="s">
        <v>650</v>
      </c>
      <c r="D1417" s="12" t="s">
        <v>417</v>
      </c>
      <c r="E1417" s="14">
        <v>40250000</v>
      </c>
      <c r="F1417" s="14">
        <v>0</v>
      </c>
      <c r="G1417" s="16" t="s">
        <v>651</v>
      </c>
      <c r="H1417" s="28" t="s">
        <v>50</v>
      </c>
      <c r="I1417" s="6">
        <v>46046</v>
      </c>
      <c r="J1417" s="21" t="s">
        <v>2712</v>
      </c>
      <c r="K1417" s="18" t="s">
        <v>51</v>
      </c>
      <c r="L1417" s="23">
        <v>40250000</v>
      </c>
      <c r="M1417" s="23">
        <v>-1166667</v>
      </c>
      <c r="N1417" s="25" t="s">
        <v>2713</v>
      </c>
      <c r="O1417" s="30">
        <f t="shared" si="22"/>
        <v>0</v>
      </c>
    </row>
    <row r="1418" spans="1:15" ht="15" customHeight="1">
      <c r="A1418" s="4" t="s">
        <v>416</v>
      </c>
      <c r="B1418" s="8">
        <v>46026</v>
      </c>
      <c r="C1418" s="10" t="s">
        <v>999</v>
      </c>
      <c r="D1418" s="12" t="s">
        <v>417</v>
      </c>
      <c r="E1418" s="14">
        <v>40250000</v>
      </c>
      <c r="F1418" s="14">
        <v>11500000</v>
      </c>
      <c r="G1418" s="16" t="s">
        <v>1149</v>
      </c>
      <c r="H1418" s="28" t="s">
        <v>800</v>
      </c>
      <c r="I1418" s="6">
        <v>46050</v>
      </c>
      <c r="J1418" s="21" t="s">
        <v>3517</v>
      </c>
      <c r="K1418" s="18" t="s">
        <v>801</v>
      </c>
      <c r="L1418" s="23">
        <v>40250000</v>
      </c>
      <c r="M1418" s="23">
        <v>0</v>
      </c>
      <c r="N1418" s="25" t="s">
        <v>3518</v>
      </c>
      <c r="O1418" s="30">
        <f t="shared" si="22"/>
        <v>0</v>
      </c>
    </row>
    <row r="1419" spans="1:15" ht="15" customHeight="1">
      <c r="A1419" s="4" t="s">
        <v>800</v>
      </c>
      <c r="B1419" s="8">
        <v>46035</v>
      </c>
      <c r="C1419" s="10" t="s">
        <v>3862</v>
      </c>
      <c r="D1419" s="12" t="s">
        <v>801</v>
      </c>
      <c r="E1419" s="14">
        <v>40250000</v>
      </c>
      <c r="F1419" s="14">
        <v>402500</v>
      </c>
      <c r="G1419" s="16" t="s">
        <v>3993</v>
      </c>
      <c r="H1419" s="28" t="s">
        <v>416</v>
      </c>
      <c r="I1419" s="6">
        <v>46051</v>
      </c>
      <c r="J1419" s="21" t="s">
        <v>3629</v>
      </c>
      <c r="K1419" s="18" t="s">
        <v>417</v>
      </c>
      <c r="L1419" s="23">
        <v>40250000</v>
      </c>
      <c r="M1419" s="23">
        <v>0</v>
      </c>
      <c r="N1419" s="25" t="s">
        <v>3630</v>
      </c>
      <c r="O1419" s="30">
        <f t="shared" si="22"/>
        <v>0</v>
      </c>
    </row>
    <row r="1420" spans="1:15" ht="15" customHeight="1">
      <c r="A1420" s="4" t="s">
        <v>800</v>
      </c>
      <c r="B1420" s="8">
        <v>46036</v>
      </c>
      <c r="C1420" s="10" t="s">
        <v>3974</v>
      </c>
      <c r="D1420" s="12" t="s">
        <v>801</v>
      </c>
      <c r="E1420" s="14">
        <v>40250000</v>
      </c>
      <c r="F1420" s="14">
        <v>0</v>
      </c>
      <c r="G1420" s="16" t="s">
        <v>4045</v>
      </c>
      <c r="H1420" s="28" t="s">
        <v>4498</v>
      </c>
      <c r="I1420" s="6">
        <v>46041</v>
      </c>
      <c r="J1420" s="21" t="s">
        <v>385</v>
      </c>
      <c r="K1420" s="18" t="s">
        <v>4499</v>
      </c>
      <c r="L1420" s="23">
        <v>40250000</v>
      </c>
      <c r="M1420" s="23">
        <v>-466667</v>
      </c>
      <c r="N1420" s="25" t="s">
        <v>6181</v>
      </c>
      <c r="O1420" s="30">
        <f t="shared" si="22"/>
        <v>0</v>
      </c>
    </row>
    <row r="1421" spans="1:15" ht="15" customHeight="1">
      <c r="A1421" s="4" t="s">
        <v>4498</v>
      </c>
      <c r="B1421" s="8">
        <v>46028</v>
      </c>
      <c r="C1421" s="10" t="s">
        <v>508</v>
      </c>
      <c r="D1421" s="12" t="s">
        <v>4499</v>
      </c>
      <c r="E1421" s="14">
        <v>40250000</v>
      </c>
      <c r="F1421" s="14">
        <v>0</v>
      </c>
      <c r="G1421" s="16" t="s">
        <v>4777</v>
      </c>
      <c r="H1421" s="28" t="s">
        <v>4498</v>
      </c>
      <c r="I1421" s="6">
        <v>46041</v>
      </c>
      <c r="J1421" s="21" t="s">
        <v>388</v>
      </c>
      <c r="K1421" s="18" t="s">
        <v>4499</v>
      </c>
      <c r="L1421" s="23">
        <v>40250000</v>
      </c>
      <c r="M1421" s="23">
        <v>0</v>
      </c>
      <c r="N1421" s="25" t="s">
        <v>6182</v>
      </c>
      <c r="O1421" s="30">
        <f t="shared" si="22"/>
        <v>0</v>
      </c>
    </row>
    <row r="1422" spans="1:15" ht="15" customHeight="1">
      <c r="A1422" s="4" t="s">
        <v>4498</v>
      </c>
      <c r="B1422" s="8">
        <v>46028</v>
      </c>
      <c r="C1422" s="10" t="s">
        <v>740</v>
      </c>
      <c r="D1422" s="12" t="s">
        <v>4499</v>
      </c>
      <c r="E1422" s="14">
        <v>40250000</v>
      </c>
      <c r="F1422" s="14">
        <v>0</v>
      </c>
      <c r="G1422" s="16" t="s">
        <v>4931</v>
      </c>
      <c r="H1422" s="28" t="s">
        <v>4498</v>
      </c>
      <c r="I1422" s="6">
        <v>46045</v>
      </c>
      <c r="J1422" s="21" t="s">
        <v>569</v>
      </c>
      <c r="K1422" s="18" t="s">
        <v>4499</v>
      </c>
      <c r="L1422" s="23">
        <v>40250000</v>
      </c>
      <c r="M1422" s="23">
        <v>0</v>
      </c>
      <c r="N1422" s="25" t="s">
        <v>6217</v>
      </c>
      <c r="O1422" s="30">
        <f t="shared" si="22"/>
        <v>0</v>
      </c>
    </row>
    <row r="1423" spans="1:15" ht="15" customHeight="1">
      <c r="A1423" s="4" t="s">
        <v>4498</v>
      </c>
      <c r="B1423" s="8">
        <v>46035</v>
      </c>
      <c r="C1423" s="10" t="s">
        <v>823</v>
      </c>
      <c r="D1423" s="12" t="s">
        <v>4499</v>
      </c>
      <c r="E1423" s="14">
        <v>40250000</v>
      </c>
      <c r="F1423" s="14">
        <v>466667</v>
      </c>
      <c r="G1423" s="16" t="s">
        <v>4937</v>
      </c>
      <c r="H1423" s="28" t="s">
        <v>4498</v>
      </c>
      <c r="I1423" s="6">
        <v>46048</v>
      </c>
      <c r="J1423" s="21" t="s">
        <v>909</v>
      </c>
      <c r="K1423" s="18" t="s">
        <v>4499</v>
      </c>
      <c r="L1423" s="23">
        <v>40250000</v>
      </c>
      <c r="M1423" s="23">
        <v>0</v>
      </c>
      <c r="N1423" s="25" t="s">
        <v>6257</v>
      </c>
      <c r="O1423" s="30">
        <f t="shared" si="22"/>
        <v>0</v>
      </c>
    </row>
    <row r="1424" spans="1:15" ht="15" customHeight="1">
      <c r="A1424" s="4" t="s">
        <v>4498</v>
      </c>
      <c r="B1424" s="8">
        <v>46035</v>
      </c>
      <c r="C1424" s="10" t="s">
        <v>827</v>
      </c>
      <c r="D1424" s="12" t="s">
        <v>4499</v>
      </c>
      <c r="E1424" s="14">
        <v>40250000</v>
      </c>
      <c r="F1424" s="14">
        <v>0</v>
      </c>
      <c r="G1424" s="16" t="s">
        <v>4994</v>
      </c>
      <c r="H1424" s="28" t="s">
        <v>825</v>
      </c>
      <c r="I1424" s="6">
        <v>46052</v>
      </c>
      <c r="J1424" s="21" t="s">
        <v>3715</v>
      </c>
      <c r="K1424" s="18" t="s">
        <v>826</v>
      </c>
      <c r="L1424" s="23">
        <v>40343333</v>
      </c>
      <c r="M1424" s="23">
        <v>0</v>
      </c>
      <c r="N1424" s="25" t="s">
        <v>3716</v>
      </c>
      <c r="O1424" s="30">
        <f t="shared" si="22"/>
        <v>93333</v>
      </c>
    </row>
    <row r="1425" spans="1:15" ht="15" customHeight="1">
      <c r="A1425" s="4" t="s">
        <v>328</v>
      </c>
      <c r="B1425" s="8">
        <v>46032</v>
      </c>
      <c r="C1425" s="10" t="s">
        <v>3397</v>
      </c>
      <c r="D1425" s="12" t="s">
        <v>333</v>
      </c>
      <c r="E1425" s="14">
        <v>40416750</v>
      </c>
      <c r="F1425" s="14">
        <v>0</v>
      </c>
      <c r="G1425" s="16" t="s">
        <v>3525</v>
      </c>
      <c r="H1425" s="28" t="s">
        <v>328</v>
      </c>
      <c r="I1425" s="6">
        <v>46036</v>
      </c>
      <c r="J1425" s="21" t="s">
        <v>890</v>
      </c>
      <c r="K1425" s="18" t="s">
        <v>333</v>
      </c>
      <c r="L1425" s="23">
        <v>40416750</v>
      </c>
      <c r="M1425" s="23">
        <v>0</v>
      </c>
      <c r="N1425" s="25" t="s">
        <v>889</v>
      </c>
      <c r="O1425" s="30">
        <f t="shared" si="22"/>
        <v>0</v>
      </c>
    </row>
    <row r="1426" spans="1:15" ht="15" customHeight="1">
      <c r="H1426" s="28" t="s">
        <v>67</v>
      </c>
      <c r="I1426" s="6">
        <v>46076</v>
      </c>
      <c r="J1426" s="21" t="s">
        <v>4679</v>
      </c>
      <c r="K1426" s="18" t="s">
        <v>3294</v>
      </c>
      <c r="L1426" s="23">
        <v>40665114.259999998</v>
      </c>
      <c r="M1426" s="23">
        <v>0</v>
      </c>
      <c r="N1426" s="25" t="s">
        <v>4680</v>
      </c>
      <c r="O1426" s="30">
        <f t="shared" si="22"/>
        <v>40665114.259999998</v>
      </c>
    </row>
    <row r="1427" spans="1:15" ht="15" customHeight="1">
      <c r="H1427" s="28" t="s">
        <v>328</v>
      </c>
      <c r="I1427" s="6">
        <v>46049</v>
      </c>
      <c r="J1427" s="21" t="s">
        <v>3319</v>
      </c>
      <c r="K1427" s="18" t="s">
        <v>329</v>
      </c>
      <c r="L1427" s="23">
        <v>40833333</v>
      </c>
      <c r="M1427" s="23">
        <v>-2100000</v>
      </c>
      <c r="N1427" s="25" t="s">
        <v>3320</v>
      </c>
      <c r="O1427" s="30">
        <f t="shared" si="22"/>
        <v>40833333</v>
      </c>
    </row>
    <row r="1428" spans="1:15" ht="15" customHeight="1">
      <c r="H1428" s="28" t="s">
        <v>825</v>
      </c>
      <c r="I1428" s="6">
        <v>46052</v>
      </c>
      <c r="J1428" s="21" t="s">
        <v>3723</v>
      </c>
      <c r="K1428" s="18" t="s">
        <v>826</v>
      </c>
      <c r="L1428" s="23">
        <v>40833333</v>
      </c>
      <c r="M1428" s="23">
        <v>0</v>
      </c>
      <c r="N1428" s="25" t="s">
        <v>3724</v>
      </c>
      <c r="O1428" s="30">
        <f t="shared" si="22"/>
        <v>40833333</v>
      </c>
    </row>
    <row r="1429" spans="1:15" ht="15" customHeight="1">
      <c r="A1429" s="4" t="s">
        <v>328</v>
      </c>
      <c r="B1429" s="8">
        <v>46028</v>
      </c>
      <c r="C1429" s="10" t="s">
        <v>2700</v>
      </c>
      <c r="D1429" s="12" t="s">
        <v>333</v>
      </c>
      <c r="E1429" s="14">
        <v>41068870</v>
      </c>
      <c r="F1429" s="14">
        <v>0</v>
      </c>
      <c r="G1429" s="16" t="s">
        <v>2822</v>
      </c>
      <c r="H1429" s="28" t="s">
        <v>328</v>
      </c>
      <c r="I1429" s="6">
        <v>46039</v>
      </c>
      <c r="J1429" s="21" t="s">
        <v>1411</v>
      </c>
      <c r="K1429" s="18" t="s">
        <v>333</v>
      </c>
      <c r="L1429" s="23">
        <v>41068870</v>
      </c>
      <c r="M1429" s="23">
        <v>0</v>
      </c>
      <c r="N1429" s="25" t="s">
        <v>1412</v>
      </c>
      <c r="O1429" s="30">
        <f t="shared" si="22"/>
        <v>0</v>
      </c>
    </row>
    <row r="1430" spans="1:15" ht="15" customHeight="1">
      <c r="H1430" s="28" t="s">
        <v>1957</v>
      </c>
      <c r="I1430" s="6">
        <v>46101</v>
      </c>
      <c r="J1430" s="21" t="s">
        <v>5466</v>
      </c>
      <c r="K1430" s="18" t="s">
        <v>1979</v>
      </c>
      <c r="L1430" s="23">
        <v>41082050.140000001</v>
      </c>
      <c r="M1430" s="23">
        <v>0</v>
      </c>
      <c r="N1430" s="25" t="s">
        <v>5467</v>
      </c>
      <c r="O1430" s="30">
        <f t="shared" si="22"/>
        <v>41082050.140000001</v>
      </c>
    </row>
    <row r="1431" spans="1:15" ht="15" customHeight="1">
      <c r="H1431" s="28" t="s">
        <v>4246</v>
      </c>
      <c r="I1431" s="6">
        <v>46106</v>
      </c>
      <c r="J1431" s="21" t="s">
        <v>5771</v>
      </c>
      <c r="K1431" s="18" t="s">
        <v>4247</v>
      </c>
      <c r="L1431" s="23">
        <v>41143383</v>
      </c>
      <c r="M1431" s="23">
        <v>0</v>
      </c>
      <c r="N1431" s="25" t="s">
        <v>5744</v>
      </c>
      <c r="O1431" s="30">
        <f t="shared" si="22"/>
        <v>41143383</v>
      </c>
    </row>
    <row r="1432" spans="1:15" ht="15" customHeight="1">
      <c r="H1432" s="28" t="s">
        <v>185</v>
      </c>
      <c r="I1432" s="6">
        <v>46042</v>
      </c>
      <c r="J1432" s="21" t="s">
        <v>1837</v>
      </c>
      <c r="K1432" s="18" t="s">
        <v>186</v>
      </c>
      <c r="L1432" s="23">
        <v>41210000</v>
      </c>
      <c r="M1432" s="23">
        <v>0</v>
      </c>
      <c r="N1432" s="25" t="s">
        <v>1838</v>
      </c>
      <c r="O1432" s="30">
        <f t="shared" si="22"/>
        <v>41210000</v>
      </c>
    </row>
    <row r="1433" spans="1:15" ht="15" customHeight="1">
      <c r="H1433" s="28" t="s">
        <v>4498</v>
      </c>
      <c r="I1433" s="6">
        <v>46035</v>
      </c>
      <c r="J1433" s="21" t="s">
        <v>81</v>
      </c>
      <c r="K1433" s="18" t="s">
        <v>4502</v>
      </c>
      <c r="L1433" s="23">
        <v>41250000</v>
      </c>
      <c r="M1433" s="23">
        <v>0</v>
      </c>
      <c r="N1433" s="25" t="s">
        <v>6110</v>
      </c>
      <c r="O1433" s="30">
        <f t="shared" si="22"/>
        <v>41250000</v>
      </c>
    </row>
    <row r="1434" spans="1:15" ht="15" customHeight="1">
      <c r="A1434" s="4" t="s">
        <v>185</v>
      </c>
      <c r="B1434" s="8">
        <v>46026</v>
      </c>
      <c r="C1434" s="10" t="s">
        <v>1134</v>
      </c>
      <c r="D1434" s="12" t="s">
        <v>186</v>
      </c>
      <c r="E1434" s="14">
        <v>41300000</v>
      </c>
      <c r="F1434" s="14">
        <v>0</v>
      </c>
      <c r="G1434" s="16" t="s">
        <v>1256</v>
      </c>
      <c r="H1434" s="28" t="s">
        <v>185</v>
      </c>
      <c r="I1434" s="6">
        <v>46042</v>
      </c>
      <c r="J1434" s="21" t="s">
        <v>1831</v>
      </c>
      <c r="K1434" s="18" t="s">
        <v>186</v>
      </c>
      <c r="L1434" s="23">
        <v>41300000</v>
      </c>
      <c r="M1434" s="23">
        <v>0</v>
      </c>
      <c r="N1434" s="25" t="s">
        <v>1832</v>
      </c>
      <c r="O1434" s="30">
        <f t="shared" si="22"/>
        <v>0</v>
      </c>
    </row>
    <row r="1435" spans="1:15" ht="15" customHeight="1">
      <c r="A1435" s="4" t="s">
        <v>185</v>
      </c>
      <c r="B1435" s="8">
        <v>46026</v>
      </c>
      <c r="C1435" s="10" t="s">
        <v>1137</v>
      </c>
      <c r="D1435" s="12" t="s">
        <v>186</v>
      </c>
      <c r="E1435" s="14">
        <v>41300000</v>
      </c>
      <c r="F1435" s="14">
        <v>90000</v>
      </c>
      <c r="G1435" s="16" t="s">
        <v>1256</v>
      </c>
      <c r="O1435" s="30">
        <f t="shared" si="22"/>
        <v>-41300000</v>
      </c>
    </row>
    <row r="1436" spans="1:15" ht="15" customHeight="1">
      <c r="A1436" s="4" t="s">
        <v>185</v>
      </c>
      <c r="B1436" s="8">
        <v>46027</v>
      </c>
      <c r="C1436" s="10" t="s">
        <v>2207</v>
      </c>
      <c r="D1436" s="12" t="s">
        <v>186</v>
      </c>
      <c r="E1436" s="14">
        <v>41300000</v>
      </c>
      <c r="F1436" s="14">
        <v>1050000</v>
      </c>
      <c r="G1436" s="16" t="s">
        <v>2218</v>
      </c>
      <c r="O1436" s="30">
        <f t="shared" si="22"/>
        <v>-41300000</v>
      </c>
    </row>
    <row r="1437" spans="1:15" ht="15" customHeight="1">
      <c r="A1437" s="4" t="s">
        <v>328</v>
      </c>
      <c r="B1437" s="8">
        <v>46027</v>
      </c>
      <c r="C1437" s="10" t="s">
        <v>2410</v>
      </c>
      <c r="D1437" s="12" t="s">
        <v>329</v>
      </c>
      <c r="E1437" s="14">
        <v>41300000</v>
      </c>
      <c r="F1437" s="14">
        <v>2566667</v>
      </c>
      <c r="G1437" s="16" t="s">
        <v>2415</v>
      </c>
      <c r="O1437" s="30">
        <f t="shared" si="22"/>
        <v>-41300000</v>
      </c>
    </row>
    <row r="1438" spans="1:15" ht="15" customHeight="1">
      <c r="A1438" s="4" t="s">
        <v>798</v>
      </c>
      <c r="B1438" s="8">
        <v>46030</v>
      </c>
      <c r="C1438" s="10" t="s">
        <v>3073</v>
      </c>
      <c r="D1438" s="12" t="s">
        <v>799</v>
      </c>
      <c r="E1438" s="14">
        <v>41400000</v>
      </c>
      <c r="F1438" s="14">
        <v>0</v>
      </c>
      <c r="G1438" s="16" t="s">
        <v>3183</v>
      </c>
      <c r="H1438" s="28" t="s">
        <v>798</v>
      </c>
      <c r="I1438" s="6">
        <v>46047</v>
      </c>
      <c r="J1438" s="21" t="s">
        <v>2777</v>
      </c>
      <c r="K1438" s="18" t="s">
        <v>799</v>
      </c>
      <c r="L1438" s="23">
        <v>41400000</v>
      </c>
      <c r="M1438" s="23">
        <v>0</v>
      </c>
      <c r="N1438" s="25" t="s">
        <v>2778</v>
      </c>
      <c r="O1438" s="30">
        <f t="shared" si="22"/>
        <v>0</v>
      </c>
    </row>
    <row r="1439" spans="1:15" ht="15" customHeight="1">
      <c r="A1439" s="4" t="s">
        <v>67</v>
      </c>
      <c r="B1439" s="8">
        <v>46031</v>
      </c>
      <c r="C1439" s="10" t="s">
        <v>3172</v>
      </c>
      <c r="D1439" s="12" t="s">
        <v>808</v>
      </c>
      <c r="E1439" s="14">
        <v>41400000</v>
      </c>
      <c r="F1439" s="14">
        <v>0</v>
      </c>
      <c r="G1439" s="16" t="s">
        <v>3291</v>
      </c>
      <c r="H1439" s="28" t="s">
        <v>67</v>
      </c>
      <c r="I1439" s="6">
        <v>46049</v>
      </c>
      <c r="J1439" s="21" t="s">
        <v>3333</v>
      </c>
      <c r="K1439" s="18" t="s">
        <v>808</v>
      </c>
      <c r="L1439" s="23">
        <v>41400000</v>
      </c>
      <c r="M1439" s="23">
        <v>0</v>
      </c>
      <c r="N1439" s="25" t="s">
        <v>3334</v>
      </c>
      <c r="O1439" s="30">
        <f t="shared" si="22"/>
        <v>0</v>
      </c>
    </row>
    <row r="1440" spans="1:15" ht="15" customHeight="1">
      <c r="H1440" s="28" t="s">
        <v>4246</v>
      </c>
      <c r="I1440" s="6">
        <v>46106</v>
      </c>
      <c r="J1440" s="21" t="s">
        <v>5620</v>
      </c>
      <c r="K1440" s="18" t="s">
        <v>4247</v>
      </c>
      <c r="L1440" s="23">
        <v>41515055</v>
      </c>
      <c r="M1440" s="23">
        <v>0</v>
      </c>
      <c r="N1440" s="25" t="s">
        <v>5617</v>
      </c>
      <c r="O1440" s="30">
        <f t="shared" si="22"/>
        <v>41515055</v>
      </c>
    </row>
    <row r="1441" spans="1:15" ht="15" customHeight="1">
      <c r="A1441" s="4" t="s">
        <v>825</v>
      </c>
      <c r="B1441" s="8">
        <v>46026</v>
      </c>
      <c r="C1441" s="10" t="s">
        <v>807</v>
      </c>
      <c r="D1441" s="12" t="s">
        <v>855</v>
      </c>
      <c r="E1441" s="14">
        <v>41600000</v>
      </c>
      <c r="F1441" s="14">
        <v>41600000</v>
      </c>
      <c r="G1441" s="16" t="s">
        <v>879</v>
      </c>
      <c r="H1441" s="28" t="s">
        <v>185</v>
      </c>
      <c r="I1441" s="6">
        <v>46078</v>
      </c>
      <c r="J1441" s="21" t="s">
        <v>4748</v>
      </c>
      <c r="K1441" s="18" t="s">
        <v>186</v>
      </c>
      <c r="L1441" s="23">
        <v>41600000</v>
      </c>
      <c r="M1441" s="23">
        <v>0</v>
      </c>
      <c r="N1441" s="25" t="s">
        <v>4749</v>
      </c>
      <c r="O1441" s="30">
        <f t="shared" si="22"/>
        <v>0</v>
      </c>
    </row>
    <row r="1442" spans="1:15" ht="15" customHeight="1">
      <c r="A1442" s="4" t="s">
        <v>15</v>
      </c>
      <c r="B1442" s="8">
        <v>46026</v>
      </c>
      <c r="C1442" s="10" t="s">
        <v>1572</v>
      </c>
      <c r="D1442" s="12" t="s">
        <v>16</v>
      </c>
      <c r="E1442" s="14">
        <v>41870000</v>
      </c>
      <c r="F1442" s="14">
        <v>0</v>
      </c>
      <c r="G1442" s="16" t="s">
        <v>1657</v>
      </c>
      <c r="H1442" s="28" t="s">
        <v>15</v>
      </c>
      <c r="I1442" s="6">
        <v>46036</v>
      </c>
      <c r="J1442" s="21" t="s">
        <v>880</v>
      </c>
      <c r="K1442" s="18" t="s">
        <v>16</v>
      </c>
      <c r="L1442" s="23">
        <v>41870000</v>
      </c>
      <c r="M1442" s="23">
        <v>0</v>
      </c>
      <c r="N1442" s="25" t="s">
        <v>881</v>
      </c>
      <c r="O1442" s="30">
        <f t="shared" si="22"/>
        <v>0</v>
      </c>
    </row>
    <row r="1443" spans="1:15" ht="15" customHeight="1">
      <c r="H1443" s="28" t="s">
        <v>112</v>
      </c>
      <c r="I1443" s="6">
        <v>46038</v>
      </c>
      <c r="J1443" s="21" t="s">
        <v>1288</v>
      </c>
      <c r="K1443" s="18" t="s">
        <v>114</v>
      </c>
      <c r="L1443" s="23">
        <v>42000000</v>
      </c>
      <c r="M1443" s="23">
        <v>0</v>
      </c>
      <c r="N1443" s="25" t="s">
        <v>1289</v>
      </c>
      <c r="O1443" s="30">
        <f t="shared" si="22"/>
        <v>42000000</v>
      </c>
    </row>
    <row r="1444" spans="1:15" ht="15" customHeight="1">
      <c r="H1444" s="28" t="s">
        <v>20</v>
      </c>
      <c r="I1444" s="6">
        <v>46051</v>
      </c>
      <c r="J1444" s="21" t="s">
        <v>3682</v>
      </c>
      <c r="K1444" s="18" t="s">
        <v>92</v>
      </c>
      <c r="L1444" s="23">
        <v>42000000</v>
      </c>
      <c r="M1444" s="23">
        <v>0</v>
      </c>
      <c r="N1444" s="25" t="s">
        <v>3683</v>
      </c>
      <c r="O1444" s="30">
        <f t="shared" si="22"/>
        <v>42000000</v>
      </c>
    </row>
    <row r="1445" spans="1:15" ht="15" customHeight="1">
      <c r="A1445" s="4" t="s">
        <v>913</v>
      </c>
      <c r="B1445" s="8">
        <v>46029</v>
      </c>
      <c r="C1445" s="10" t="s">
        <v>2884</v>
      </c>
      <c r="D1445" s="12" t="s">
        <v>914</v>
      </c>
      <c r="E1445" s="14">
        <v>42407550</v>
      </c>
      <c r="F1445" s="14">
        <v>0</v>
      </c>
      <c r="G1445" s="16" t="s">
        <v>2989</v>
      </c>
      <c r="H1445" s="28" t="s">
        <v>913</v>
      </c>
      <c r="I1445" s="6">
        <v>46047</v>
      </c>
      <c r="J1445" s="21" t="s">
        <v>2835</v>
      </c>
      <c r="K1445" s="18" t="s">
        <v>914</v>
      </c>
      <c r="L1445" s="23">
        <v>42407550</v>
      </c>
      <c r="M1445" s="23">
        <v>0</v>
      </c>
      <c r="N1445" s="25" t="s">
        <v>2836</v>
      </c>
      <c r="O1445" s="30">
        <f t="shared" si="22"/>
        <v>0</v>
      </c>
    </row>
    <row r="1446" spans="1:15" ht="15" customHeight="1">
      <c r="H1446" s="28" t="s">
        <v>825</v>
      </c>
      <c r="I1446" s="6">
        <v>46052</v>
      </c>
      <c r="J1446" s="21" t="s">
        <v>3957</v>
      </c>
      <c r="K1446" s="18" t="s">
        <v>826</v>
      </c>
      <c r="L1446" s="23">
        <v>42466667</v>
      </c>
      <c r="M1446" s="23">
        <v>0</v>
      </c>
      <c r="N1446" s="25" t="s">
        <v>3958</v>
      </c>
      <c r="O1446" s="30">
        <f t="shared" si="22"/>
        <v>42466667</v>
      </c>
    </row>
    <row r="1447" spans="1:15" ht="15" customHeight="1">
      <c r="H1447" s="28" t="s">
        <v>1957</v>
      </c>
      <c r="I1447" s="6">
        <v>46072</v>
      </c>
      <c r="J1447" s="21" t="s">
        <v>4542</v>
      </c>
      <c r="K1447" s="18" t="s">
        <v>1979</v>
      </c>
      <c r="L1447" s="23">
        <v>42620592.939999998</v>
      </c>
      <c r="M1447" s="23">
        <v>0</v>
      </c>
      <c r="N1447" s="25" t="s">
        <v>4543</v>
      </c>
      <c r="O1447" s="30">
        <f t="shared" si="22"/>
        <v>42620592.939999998</v>
      </c>
    </row>
    <row r="1448" spans="1:15" ht="15" customHeight="1">
      <c r="H1448" s="28" t="s">
        <v>112</v>
      </c>
      <c r="I1448" s="6">
        <v>46049</v>
      </c>
      <c r="J1448" s="21" t="s">
        <v>3254</v>
      </c>
      <c r="K1448" s="18" t="s">
        <v>114</v>
      </c>
      <c r="L1448" s="23">
        <v>42650000</v>
      </c>
      <c r="M1448" s="23">
        <v>0</v>
      </c>
      <c r="N1448" s="25" t="s">
        <v>3255</v>
      </c>
      <c r="O1448" s="30">
        <f t="shared" si="22"/>
        <v>42650000</v>
      </c>
    </row>
    <row r="1449" spans="1:15" ht="15" customHeight="1">
      <c r="H1449" s="28" t="s">
        <v>1994</v>
      </c>
      <c r="I1449" s="6">
        <v>46098</v>
      </c>
      <c r="J1449" s="21" t="s">
        <v>5405</v>
      </c>
      <c r="K1449" s="18" t="s">
        <v>3232</v>
      </c>
      <c r="L1449" s="23">
        <v>42759343.850000001</v>
      </c>
      <c r="M1449" s="23">
        <v>0</v>
      </c>
      <c r="N1449" s="25" t="s">
        <v>5393</v>
      </c>
      <c r="O1449" s="30">
        <f t="shared" si="22"/>
        <v>42759343.850000001</v>
      </c>
    </row>
    <row r="1450" spans="1:15" ht="15" customHeight="1">
      <c r="H1450" s="28" t="s">
        <v>5719</v>
      </c>
      <c r="I1450" s="6">
        <v>46047</v>
      </c>
      <c r="J1450" s="21" t="s">
        <v>98</v>
      </c>
      <c r="K1450" s="18" t="s">
        <v>5746</v>
      </c>
      <c r="L1450" s="23">
        <v>42900000</v>
      </c>
      <c r="M1450" s="23">
        <v>0</v>
      </c>
      <c r="N1450" s="25" t="s">
        <v>6472</v>
      </c>
      <c r="O1450" s="30">
        <f t="shared" si="22"/>
        <v>42900000</v>
      </c>
    </row>
    <row r="1451" spans="1:15" ht="15" customHeight="1">
      <c r="A1451" s="4" t="s">
        <v>112</v>
      </c>
      <c r="B1451" s="8">
        <v>46026</v>
      </c>
      <c r="C1451" s="10" t="s">
        <v>1375</v>
      </c>
      <c r="D1451" s="12" t="s">
        <v>114</v>
      </c>
      <c r="E1451" s="14">
        <v>43050000</v>
      </c>
      <c r="F1451" s="14">
        <v>0</v>
      </c>
      <c r="G1451" s="16" t="s">
        <v>1474</v>
      </c>
      <c r="H1451" s="28" t="s">
        <v>112</v>
      </c>
      <c r="I1451" s="6">
        <v>46039</v>
      </c>
      <c r="J1451" s="21" t="s">
        <v>1367</v>
      </c>
      <c r="K1451" s="18" t="s">
        <v>114</v>
      </c>
      <c r="L1451" s="23">
        <v>43050000</v>
      </c>
      <c r="M1451" s="23">
        <v>0</v>
      </c>
      <c r="N1451" s="25" t="s">
        <v>1368</v>
      </c>
      <c r="O1451" s="30">
        <f t="shared" si="22"/>
        <v>0</v>
      </c>
    </row>
    <row r="1452" spans="1:15" ht="15" customHeight="1">
      <c r="A1452" s="4" t="s">
        <v>11</v>
      </c>
      <c r="B1452" s="8">
        <v>46027</v>
      </c>
      <c r="C1452" s="10" t="s">
        <v>2367</v>
      </c>
      <c r="D1452" s="12" t="s">
        <v>109</v>
      </c>
      <c r="E1452" s="14">
        <v>43290000</v>
      </c>
      <c r="F1452" s="14">
        <v>0</v>
      </c>
      <c r="G1452" s="16" t="s">
        <v>2371</v>
      </c>
      <c r="H1452" s="28" t="s">
        <v>903</v>
      </c>
      <c r="I1452" s="6">
        <v>46052</v>
      </c>
      <c r="J1452" s="21" t="s">
        <v>3868</v>
      </c>
      <c r="K1452" s="18" t="s">
        <v>925</v>
      </c>
      <c r="L1452" s="23">
        <v>43200000</v>
      </c>
      <c r="M1452" s="23">
        <v>0</v>
      </c>
      <c r="N1452" s="25" t="s">
        <v>3869</v>
      </c>
      <c r="O1452" s="30">
        <f t="shared" si="22"/>
        <v>-90000</v>
      </c>
    </row>
    <row r="1453" spans="1:15" ht="15" customHeight="1">
      <c r="A1453" s="4" t="s">
        <v>120</v>
      </c>
      <c r="B1453" s="8">
        <v>46025</v>
      </c>
      <c r="C1453" s="10" t="s">
        <v>559</v>
      </c>
      <c r="D1453" s="12" t="s">
        <v>528</v>
      </c>
      <c r="E1453" s="14">
        <v>43320000</v>
      </c>
      <c r="F1453" s="14">
        <v>0</v>
      </c>
      <c r="G1453" s="16" t="s">
        <v>560</v>
      </c>
      <c r="H1453" s="28" t="s">
        <v>11</v>
      </c>
      <c r="I1453" s="6">
        <v>46051</v>
      </c>
      <c r="J1453" s="21" t="s">
        <v>3642</v>
      </c>
      <c r="K1453" s="18" t="s">
        <v>109</v>
      </c>
      <c r="L1453" s="23">
        <v>43290000</v>
      </c>
      <c r="M1453" s="23">
        <v>0</v>
      </c>
      <c r="N1453" s="25" t="s">
        <v>3643</v>
      </c>
      <c r="O1453" s="30">
        <f t="shared" si="22"/>
        <v>-30000</v>
      </c>
    </row>
    <row r="1454" spans="1:15" ht="15" customHeight="1">
      <c r="A1454" s="4" t="s">
        <v>120</v>
      </c>
      <c r="B1454" s="8">
        <v>46026</v>
      </c>
      <c r="C1454" s="10" t="s">
        <v>1728</v>
      </c>
      <c r="D1454" s="12" t="s">
        <v>121</v>
      </c>
      <c r="E1454" s="14">
        <v>43320000</v>
      </c>
      <c r="F1454" s="14">
        <v>0</v>
      </c>
      <c r="G1454" s="16" t="s">
        <v>1803</v>
      </c>
      <c r="O1454" s="30">
        <f t="shared" si="22"/>
        <v>-43320000</v>
      </c>
    </row>
    <row r="1455" spans="1:15" ht="15" customHeight="1">
      <c r="A1455" s="4" t="s">
        <v>347</v>
      </c>
      <c r="B1455" s="8">
        <v>46026</v>
      </c>
      <c r="C1455" s="10" t="s">
        <v>1211</v>
      </c>
      <c r="D1455" s="12" t="s">
        <v>643</v>
      </c>
      <c r="E1455" s="14">
        <v>43700000</v>
      </c>
      <c r="F1455" s="14">
        <v>0</v>
      </c>
      <c r="G1455" s="16" t="s">
        <v>1168</v>
      </c>
      <c r="H1455" s="28" t="s">
        <v>205</v>
      </c>
      <c r="I1455" s="6">
        <v>46035</v>
      </c>
      <c r="J1455" s="21" t="s">
        <v>653</v>
      </c>
      <c r="K1455" s="18" t="s">
        <v>210</v>
      </c>
      <c r="L1455" s="23">
        <v>43700000</v>
      </c>
      <c r="M1455" s="23">
        <v>0</v>
      </c>
      <c r="N1455" s="25" t="s">
        <v>683</v>
      </c>
      <c r="O1455" s="30">
        <f t="shared" si="22"/>
        <v>0</v>
      </c>
    </row>
    <row r="1456" spans="1:15" ht="15" customHeight="1">
      <c r="A1456" s="4" t="s">
        <v>347</v>
      </c>
      <c r="B1456" s="8">
        <v>46026</v>
      </c>
      <c r="C1456" s="10" t="s">
        <v>1286</v>
      </c>
      <c r="D1456" s="12" t="s">
        <v>643</v>
      </c>
      <c r="E1456" s="14">
        <v>43700000</v>
      </c>
      <c r="F1456" s="14">
        <v>0</v>
      </c>
      <c r="G1456" s="16" t="s">
        <v>1168</v>
      </c>
      <c r="H1456" s="28" t="s">
        <v>347</v>
      </c>
      <c r="I1456" s="6">
        <v>46037</v>
      </c>
      <c r="J1456" s="21" t="s">
        <v>941</v>
      </c>
      <c r="K1456" s="18" t="s">
        <v>643</v>
      </c>
      <c r="L1456" s="23">
        <v>43700000</v>
      </c>
      <c r="M1456" s="23">
        <v>0</v>
      </c>
      <c r="N1456" s="25" t="s">
        <v>942</v>
      </c>
      <c r="O1456" s="30">
        <f t="shared" si="22"/>
        <v>0</v>
      </c>
    </row>
    <row r="1457" spans="1:15" ht="15" customHeight="1">
      <c r="A1457" s="4" t="s">
        <v>347</v>
      </c>
      <c r="B1457" s="8">
        <v>46026</v>
      </c>
      <c r="C1457" s="10" t="s">
        <v>1295</v>
      </c>
      <c r="D1457" s="12" t="s">
        <v>643</v>
      </c>
      <c r="E1457" s="14">
        <v>43700000</v>
      </c>
      <c r="F1457" s="14">
        <v>0</v>
      </c>
      <c r="G1457" s="16" t="s">
        <v>1168</v>
      </c>
      <c r="H1457" s="28" t="s">
        <v>347</v>
      </c>
      <c r="I1457" s="6">
        <v>46037</v>
      </c>
      <c r="J1457" s="21" t="s">
        <v>1057</v>
      </c>
      <c r="K1457" s="18" t="s">
        <v>643</v>
      </c>
      <c r="L1457" s="23">
        <v>43700000</v>
      </c>
      <c r="M1457" s="23">
        <v>0</v>
      </c>
      <c r="N1457" s="25" t="s">
        <v>644</v>
      </c>
      <c r="O1457" s="30">
        <f t="shared" si="22"/>
        <v>0</v>
      </c>
    </row>
    <row r="1458" spans="1:15" ht="15" customHeight="1">
      <c r="A1458" s="4" t="s">
        <v>120</v>
      </c>
      <c r="B1458" s="8">
        <v>46026</v>
      </c>
      <c r="C1458" s="10" t="s">
        <v>1578</v>
      </c>
      <c r="D1458" s="12" t="s">
        <v>121</v>
      </c>
      <c r="E1458" s="14">
        <v>43700000</v>
      </c>
      <c r="F1458" s="14">
        <v>506667</v>
      </c>
      <c r="G1458" s="16" t="s">
        <v>1662</v>
      </c>
      <c r="H1458" s="28" t="s">
        <v>205</v>
      </c>
      <c r="I1458" s="6">
        <v>46038</v>
      </c>
      <c r="J1458" s="21" t="s">
        <v>1140</v>
      </c>
      <c r="K1458" s="18" t="s">
        <v>206</v>
      </c>
      <c r="L1458" s="23">
        <v>43700000</v>
      </c>
      <c r="M1458" s="23">
        <v>0</v>
      </c>
      <c r="N1458" s="25" t="s">
        <v>1141</v>
      </c>
      <c r="O1458" s="30">
        <f t="shared" si="22"/>
        <v>0</v>
      </c>
    </row>
    <row r="1459" spans="1:15" ht="15" customHeight="1">
      <c r="A1459" s="4" t="s">
        <v>205</v>
      </c>
      <c r="B1459" s="8">
        <v>46026</v>
      </c>
      <c r="C1459" s="10" t="s">
        <v>1794</v>
      </c>
      <c r="D1459" s="12" t="s">
        <v>206</v>
      </c>
      <c r="E1459" s="14">
        <v>43700000</v>
      </c>
      <c r="F1459" s="14">
        <v>0</v>
      </c>
      <c r="G1459" s="16" t="s">
        <v>1872</v>
      </c>
      <c r="H1459" s="28" t="s">
        <v>347</v>
      </c>
      <c r="I1459" s="6">
        <v>46038</v>
      </c>
      <c r="J1459" s="21" t="s">
        <v>1174</v>
      </c>
      <c r="K1459" s="18" t="s">
        <v>643</v>
      </c>
      <c r="L1459" s="23">
        <v>43700000</v>
      </c>
      <c r="M1459" s="23">
        <v>0</v>
      </c>
      <c r="N1459" s="25" t="s">
        <v>1175</v>
      </c>
      <c r="O1459" s="30">
        <f t="shared" si="22"/>
        <v>0</v>
      </c>
    </row>
    <row r="1460" spans="1:15" ht="15" customHeight="1">
      <c r="A1460" s="4" t="s">
        <v>205</v>
      </c>
      <c r="B1460" s="8">
        <v>46026</v>
      </c>
      <c r="C1460" s="10" t="s">
        <v>1801</v>
      </c>
      <c r="D1460" s="12" t="s">
        <v>210</v>
      </c>
      <c r="E1460" s="14">
        <v>43700000</v>
      </c>
      <c r="F1460" s="14">
        <v>0</v>
      </c>
      <c r="G1460" s="16" t="s">
        <v>1881</v>
      </c>
      <c r="H1460" s="28" t="s">
        <v>120</v>
      </c>
      <c r="I1460" s="6">
        <v>46039</v>
      </c>
      <c r="J1460" s="21" t="s">
        <v>1352</v>
      </c>
      <c r="K1460" s="18" t="s">
        <v>528</v>
      </c>
      <c r="L1460" s="23">
        <v>43700000</v>
      </c>
      <c r="M1460" s="23">
        <v>-380000</v>
      </c>
      <c r="N1460" s="25" t="s">
        <v>1353</v>
      </c>
      <c r="O1460" s="30">
        <f t="shared" si="22"/>
        <v>0</v>
      </c>
    </row>
    <row r="1461" spans="1:15" ht="15" customHeight="1">
      <c r="A1461" s="4" t="s">
        <v>328</v>
      </c>
      <c r="B1461" s="8">
        <v>46027</v>
      </c>
      <c r="C1461" s="10" t="s">
        <v>2141</v>
      </c>
      <c r="D1461" s="12" t="s">
        <v>333</v>
      </c>
      <c r="E1461" s="14">
        <v>43700000</v>
      </c>
      <c r="F1461" s="14">
        <v>0</v>
      </c>
      <c r="G1461" s="16" t="s">
        <v>2152</v>
      </c>
      <c r="H1461" s="28" t="s">
        <v>328</v>
      </c>
      <c r="I1461" s="6">
        <v>46039</v>
      </c>
      <c r="J1461" s="21" t="s">
        <v>1400</v>
      </c>
      <c r="K1461" s="18" t="s">
        <v>333</v>
      </c>
      <c r="L1461" s="23">
        <v>43700000</v>
      </c>
      <c r="M1461" s="23">
        <v>0</v>
      </c>
      <c r="N1461" s="25" t="s">
        <v>1401</v>
      </c>
      <c r="O1461" s="30">
        <f t="shared" si="22"/>
        <v>0</v>
      </c>
    </row>
    <row r="1462" spans="1:15" ht="15" customHeight="1">
      <c r="A1462" s="4" t="s">
        <v>67</v>
      </c>
      <c r="B1462" s="8">
        <v>46031</v>
      </c>
      <c r="C1462" s="10" t="s">
        <v>3167</v>
      </c>
      <c r="D1462" s="12" t="s">
        <v>808</v>
      </c>
      <c r="E1462" s="14">
        <v>43700000</v>
      </c>
      <c r="F1462" s="14">
        <v>4733333</v>
      </c>
      <c r="G1462" s="16" t="s">
        <v>3286</v>
      </c>
      <c r="H1462" s="28" t="s">
        <v>120</v>
      </c>
      <c r="I1462" s="6">
        <v>46041</v>
      </c>
      <c r="J1462" s="21" t="s">
        <v>1530</v>
      </c>
      <c r="K1462" s="18" t="s">
        <v>121</v>
      </c>
      <c r="L1462" s="23">
        <v>43700000</v>
      </c>
      <c r="M1462" s="23">
        <v>-380000</v>
      </c>
      <c r="N1462" s="25" t="s">
        <v>1531</v>
      </c>
      <c r="O1462" s="30">
        <f t="shared" si="22"/>
        <v>0</v>
      </c>
    </row>
    <row r="1463" spans="1:15" ht="15" customHeight="1">
      <c r="A1463" s="4" t="s">
        <v>4498</v>
      </c>
      <c r="B1463" s="8">
        <v>46027</v>
      </c>
      <c r="C1463" s="10" t="s">
        <v>23</v>
      </c>
      <c r="D1463" s="12" t="s">
        <v>4499</v>
      </c>
      <c r="E1463" s="14">
        <v>43700000</v>
      </c>
      <c r="F1463" s="14">
        <v>0</v>
      </c>
      <c r="G1463" s="16" t="s">
        <v>4505</v>
      </c>
      <c r="H1463" s="28" t="s">
        <v>11</v>
      </c>
      <c r="I1463" s="6">
        <v>46041</v>
      </c>
      <c r="J1463" s="21" t="s">
        <v>1645</v>
      </c>
      <c r="K1463" s="18" t="s">
        <v>13</v>
      </c>
      <c r="L1463" s="23">
        <v>43700000</v>
      </c>
      <c r="M1463" s="23">
        <v>0</v>
      </c>
      <c r="N1463" s="25" t="s">
        <v>1646</v>
      </c>
      <c r="O1463" s="30">
        <f t="shared" si="22"/>
        <v>0</v>
      </c>
    </row>
    <row r="1464" spans="1:15" ht="15" customHeight="1">
      <c r="A1464" s="4" t="s">
        <v>4498</v>
      </c>
      <c r="B1464" s="8">
        <v>46027</v>
      </c>
      <c r="C1464" s="10" t="s">
        <v>33</v>
      </c>
      <c r="D1464" s="12" t="s">
        <v>4499</v>
      </c>
      <c r="E1464" s="14">
        <v>43700000</v>
      </c>
      <c r="F1464" s="14">
        <v>0</v>
      </c>
      <c r="G1464" s="16" t="s">
        <v>4505</v>
      </c>
      <c r="H1464" s="28" t="s">
        <v>120</v>
      </c>
      <c r="I1464" s="6">
        <v>46042</v>
      </c>
      <c r="J1464" s="21" t="s">
        <v>1919</v>
      </c>
      <c r="K1464" s="18" t="s">
        <v>121</v>
      </c>
      <c r="L1464" s="23">
        <v>43700000</v>
      </c>
      <c r="M1464" s="23">
        <v>-506667</v>
      </c>
      <c r="N1464" s="25" t="s">
        <v>1920</v>
      </c>
      <c r="O1464" s="30">
        <f t="shared" si="22"/>
        <v>0</v>
      </c>
    </row>
    <row r="1465" spans="1:15" ht="15" customHeight="1">
      <c r="A1465" s="4" t="s">
        <v>4498</v>
      </c>
      <c r="B1465" s="8">
        <v>46027</v>
      </c>
      <c r="C1465" s="10" t="s">
        <v>40</v>
      </c>
      <c r="D1465" s="12" t="s">
        <v>4499</v>
      </c>
      <c r="E1465" s="14">
        <v>43700000</v>
      </c>
      <c r="F1465" s="14">
        <v>0</v>
      </c>
      <c r="G1465" s="16" t="s">
        <v>4505</v>
      </c>
      <c r="H1465" s="28" t="s">
        <v>328</v>
      </c>
      <c r="I1465" s="6">
        <v>46046</v>
      </c>
      <c r="J1465" s="21" t="s">
        <v>2665</v>
      </c>
      <c r="K1465" s="18" t="s">
        <v>333</v>
      </c>
      <c r="L1465" s="23">
        <v>43700000</v>
      </c>
      <c r="M1465" s="23">
        <v>-1266667</v>
      </c>
      <c r="N1465" s="25" t="s">
        <v>1631</v>
      </c>
      <c r="O1465" s="30">
        <f t="shared" si="22"/>
        <v>0</v>
      </c>
    </row>
    <row r="1466" spans="1:15" ht="15" customHeight="1">
      <c r="A1466" s="4" t="s">
        <v>4498</v>
      </c>
      <c r="B1466" s="8">
        <v>46029</v>
      </c>
      <c r="C1466" s="10" t="s">
        <v>758</v>
      </c>
      <c r="D1466" s="12" t="s">
        <v>4499</v>
      </c>
      <c r="E1466" s="14">
        <v>43700000</v>
      </c>
      <c r="F1466" s="14">
        <v>0</v>
      </c>
      <c r="G1466" s="16" t="s">
        <v>4937</v>
      </c>
      <c r="H1466" s="28" t="s">
        <v>4498</v>
      </c>
      <c r="I1466" s="6">
        <v>46040</v>
      </c>
      <c r="J1466" s="21" t="s">
        <v>319</v>
      </c>
      <c r="K1466" s="18" t="s">
        <v>4499</v>
      </c>
      <c r="L1466" s="23">
        <v>43700000</v>
      </c>
      <c r="M1466" s="23">
        <v>0</v>
      </c>
      <c r="N1466" s="25" t="s">
        <v>6166</v>
      </c>
      <c r="O1466" s="30">
        <f t="shared" si="22"/>
        <v>0</v>
      </c>
    </row>
    <row r="1467" spans="1:15" ht="15" customHeight="1">
      <c r="H1467" s="28" t="s">
        <v>4498</v>
      </c>
      <c r="I1467" s="6">
        <v>46041</v>
      </c>
      <c r="J1467" s="21" t="s">
        <v>377</v>
      </c>
      <c r="K1467" s="18" t="s">
        <v>4499</v>
      </c>
      <c r="L1467" s="23">
        <v>43700000</v>
      </c>
      <c r="M1467" s="23">
        <v>0</v>
      </c>
      <c r="N1467" s="25" t="s">
        <v>6179</v>
      </c>
      <c r="O1467" s="30">
        <f t="shared" si="22"/>
        <v>43700000</v>
      </c>
    </row>
    <row r="1468" spans="1:15" ht="15" customHeight="1">
      <c r="H1468" s="28" t="s">
        <v>4498</v>
      </c>
      <c r="I1468" s="6">
        <v>46041</v>
      </c>
      <c r="J1468" s="21" t="s">
        <v>395</v>
      </c>
      <c r="K1468" s="18" t="s">
        <v>4499</v>
      </c>
      <c r="L1468" s="23">
        <v>43700000</v>
      </c>
      <c r="M1468" s="23">
        <v>0</v>
      </c>
      <c r="N1468" s="25" t="s">
        <v>6183</v>
      </c>
      <c r="O1468" s="30">
        <f t="shared" si="22"/>
        <v>43700000</v>
      </c>
    </row>
    <row r="1469" spans="1:15" ht="15" customHeight="1">
      <c r="H1469" s="28" t="s">
        <v>4498</v>
      </c>
      <c r="I1469" s="6">
        <v>46042</v>
      </c>
      <c r="J1469" s="21" t="s">
        <v>453</v>
      </c>
      <c r="K1469" s="18" t="s">
        <v>4499</v>
      </c>
      <c r="L1469" s="23">
        <v>43700000</v>
      </c>
      <c r="M1469" s="23">
        <v>0</v>
      </c>
      <c r="N1469" s="25" t="s">
        <v>6183</v>
      </c>
      <c r="O1469" s="30">
        <f t="shared" si="22"/>
        <v>43700000</v>
      </c>
    </row>
    <row r="1470" spans="1:15" ht="15" customHeight="1">
      <c r="H1470" s="28" t="s">
        <v>328</v>
      </c>
      <c r="I1470" s="6">
        <v>46044</v>
      </c>
      <c r="J1470" s="21" t="s">
        <v>2265</v>
      </c>
      <c r="K1470" s="18" t="s">
        <v>329</v>
      </c>
      <c r="L1470" s="23">
        <v>43873333</v>
      </c>
      <c r="M1470" s="23">
        <v>0</v>
      </c>
      <c r="N1470" s="25" t="s">
        <v>2266</v>
      </c>
      <c r="O1470" s="30">
        <f t="shared" si="22"/>
        <v>43873333</v>
      </c>
    </row>
    <row r="1471" spans="1:15" ht="15" customHeight="1">
      <c r="H1471" s="28" t="s">
        <v>4498</v>
      </c>
      <c r="I1471" s="6">
        <v>46052</v>
      </c>
      <c r="J1471" s="21" t="s">
        <v>997</v>
      </c>
      <c r="K1471" s="18" t="s">
        <v>4499</v>
      </c>
      <c r="L1471" s="23">
        <v>43983333</v>
      </c>
      <c r="M1471" s="23">
        <v>0</v>
      </c>
      <c r="N1471" s="25" t="s">
        <v>6282</v>
      </c>
      <c r="O1471" s="30">
        <f t="shared" si="22"/>
        <v>43983333</v>
      </c>
    </row>
    <row r="1472" spans="1:15" ht="15" customHeight="1">
      <c r="A1472" s="4" t="s">
        <v>903</v>
      </c>
      <c r="B1472" s="8">
        <v>46032</v>
      </c>
      <c r="C1472" s="10" t="s">
        <v>3505</v>
      </c>
      <c r="D1472" s="12" t="s">
        <v>925</v>
      </c>
      <c r="E1472" s="14">
        <v>44000000</v>
      </c>
      <c r="F1472" s="14">
        <v>800000</v>
      </c>
      <c r="G1472" s="16" t="s">
        <v>3618</v>
      </c>
      <c r="H1472" s="28" t="s">
        <v>4602</v>
      </c>
      <c r="I1472" s="6">
        <v>46038</v>
      </c>
      <c r="J1472" s="21" t="s">
        <v>208</v>
      </c>
      <c r="K1472" s="18" t="s">
        <v>4603</v>
      </c>
      <c r="L1472" s="23">
        <v>44000000</v>
      </c>
      <c r="M1472" s="23">
        <v>0</v>
      </c>
      <c r="N1472" s="25" t="s">
        <v>6142</v>
      </c>
      <c r="O1472" s="30">
        <f t="shared" si="22"/>
        <v>0</v>
      </c>
    </row>
    <row r="1473" spans="1:15" ht="15" customHeight="1">
      <c r="A1473" s="4" t="s">
        <v>4602</v>
      </c>
      <c r="B1473" s="8">
        <v>46027</v>
      </c>
      <c r="C1473" s="10" t="s">
        <v>311</v>
      </c>
      <c r="D1473" s="12" t="s">
        <v>4603</v>
      </c>
      <c r="E1473" s="14">
        <v>44000000</v>
      </c>
      <c r="F1473" s="14">
        <v>0</v>
      </c>
      <c r="G1473" s="16" t="s">
        <v>4630</v>
      </c>
      <c r="H1473" s="28" t="s">
        <v>4602</v>
      </c>
      <c r="I1473" s="6">
        <v>46038</v>
      </c>
      <c r="J1473" s="21" t="s">
        <v>273</v>
      </c>
      <c r="K1473" s="18" t="s">
        <v>4603</v>
      </c>
      <c r="L1473" s="23">
        <v>44000000</v>
      </c>
      <c r="M1473" s="23">
        <v>0</v>
      </c>
      <c r="N1473" s="25" t="s">
        <v>6154</v>
      </c>
      <c r="O1473" s="30">
        <f t="shared" si="22"/>
        <v>0</v>
      </c>
    </row>
    <row r="1474" spans="1:15" ht="15" customHeight="1">
      <c r="A1474" s="4" t="s">
        <v>4498</v>
      </c>
      <c r="B1474" s="8">
        <v>46028</v>
      </c>
      <c r="C1474" s="10" t="s">
        <v>547</v>
      </c>
      <c r="D1474" s="12" t="s">
        <v>4499</v>
      </c>
      <c r="E1474" s="14">
        <v>44000000</v>
      </c>
      <c r="F1474" s="14">
        <v>16667</v>
      </c>
      <c r="G1474" s="16" t="s">
        <v>4701</v>
      </c>
      <c r="H1474" s="28" t="s">
        <v>4602</v>
      </c>
      <c r="I1474" s="6">
        <v>46044</v>
      </c>
      <c r="J1474" s="21" t="s">
        <v>536</v>
      </c>
      <c r="K1474" s="18" t="s">
        <v>4603</v>
      </c>
      <c r="L1474" s="23">
        <v>44000000</v>
      </c>
      <c r="M1474" s="23">
        <v>0</v>
      </c>
      <c r="N1474" s="25" t="s">
        <v>6180</v>
      </c>
      <c r="O1474" s="30">
        <f t="shared" si="22"/>
        <v>0</v>
      </c>
    </row>
    <row r="1475" spans="1:15" ht="15" customHeight="1">
      <c r="A1475" s="4" t="s">
        <v>4602</v>
      </c>
      <c r="B1475" s="8">
        <v>46028</v>
      </c>
      <c r="C1475" s="10" t="s">
        <v>713</v>
      </c>
      <c r="D1475" s="12" t="s">
        <v>4603</v>
      </c>
      <c r="E1475" s="14">
        <v>44000000</v>
      </c>
      <c r="F1475" s="14">
        <v>0</v>
      </c>
      <c r="G1475" s="16" t="s">
        <v>4912</v>
      </c>
      <c r="O1475" s="30">
        <f t="shared" ref="O1475:O1538" si="23">+L1475-E1475</f>
        <v>-44000000</v>
      </c>
    </row>
    <row r="1476" spans="1:15" ht="15" customHeight="1">
      <c r="A1476" s="4" t="s">
        <v>4602</v>
      </c>
      <c r="B1476" s="8">
        <v>46028</v>
      </c>
      <c r="C1476" s="10" t="s">
        <v>737</v>
      </c>
      <c r="D1476" s="12" t="s">
        <v>4603</v>
      </c>
      <c r="E1476" s="14">
        <v>44000000</v>
      </c>
      <c r="F1476" s="14">
        <v>0</v>
      </c>
      <c r="G1476" s="16" t="s">
        <v>4630</v>
      </c>
      <c r="O1476" s="30">
        <f t="shared" si="23"/>
        <v>-44000000</v>
      </c>
    </row>
    <row r="1477" spans="1:15" ht="15" customHeight="1">
      <c r="A1477" s="4" t="s">
        <v>134</v>
      </c>
      <c r="B1477" s="8">
        <v>46026</v>
      </c>
      <c r="C1477" s="10" t="s">
        <v>1055</v>
      </c>
      <c r="D1477" s="12" t="s">
        <v>239</v>
      </c>
      <c r="E1477" s="14">
        <v>44080000</v>
      </c>
      <c r="F1477" s="14">
        <v>0</v>
      </c>
      <c r="G1477" s="16" t="s">
        <v>1208</v>
      </c>
      <c r="H1477" s="28" t="s">
        <v>134</v>
      </c>
      <c r="I1477" s="6">
        <v>46029</v>
      </c>
      <c r="J1477" s="21" t="s">
        <v>220</v>
      </c>
      <c r="K1477" s="18" t="s">
        <v>239</v>
      </c>
      <c r="L1477" s="23">
        <v>44080000</v>
      </c>
      <c r="M1477" s="23">
        <v>0</v>
      </c>
      <c r="N1477" s="25" t="s">
        <v>240</v>
      </c>
      <c r="O1477" s="30">
        <f t="shared" si="23"/>
        <v>0</v>
      </c>
    </row>
    <row r="1478" spans="1:15" ht="15" customHeight="1">
      <c r="A1478" s="4" t="s">
        <v>67</v>
      </c>
      <c r="B1478" s="8">
        <v>46087</v>
      </c>
      <c r="C1478" s="10" t="s">
        <v>4402</v>
      </c>
      <c r="D1478" s="12" t="s">
        <v>1253</v>
      </c>
      <c r="E1478" s="14">
        <v>44101400</v>
      </c>
      <c r="F1478" s="14">
        <v>44101400</v>
      </c>
      <c r="G1478" s="16" t="s">
        <v>4428</v>
      </c>
      <c r="H1478" s="28" t="s">
        <v>798</v>
      </c>
      <c r="I1478" s="6">
        <v>46041</v>
      </c>
      <c r="J1478" s="21" t="s">
        <v>1574</v>
      </c>
      <c r="K1478" s="18" t="s">
        <v>810</v>
      </c>
      <c r="L1478" s="23">
        <v>44160000</v>
      </c>
      <c r="M1478" s="23">
        <v>0</v>
      </c>
      <c r="N1478" s="25" t="s">
        <v>1575</v>
      </c>
      <c r="O1478" s="30">
        <f t="shared" si="23"/>
        <v>58600</v>
      </c>
    </row>
    <row r="1479" spans="1:15" ht="15" customHeight="1">
      <c r="H1479" s="28" t="s">
        <v>328</v>
      </c>
      <c r="I1479" s="6">
        <v>46037</v>
      </c>
      <c r="J1479" s="21" t="s">
        <v>1002</v>
      </c>
      <c r="K1479" s="18" t="s">
        <v>329</v>
      </c>
      <c r="L1479" s="23">
        <v>44333333</v>
      </c>
      <c r="M1479" s="23">
        <v>-506666</v>
      </c>
      <c r="N1479" s="25" t="s">
        <v>1003</v>
      </c>
      <c r="O1479" s="30">
        <f t="shared" si="23"/>
        <v>44333333</v>
      </c>
    </row>
    <row r="1480" spans="1:15" ht="15" customHeight="1">
      <c r="A1480" s="4" t="s">
        <v>15</v>
      </c>
      <c r="B1480" s="8">
        <v>46026</v>
      </c>
      <c r="C1480" s="10" t="s">
        <v>1572</v>
      </c>
      <c r="D1480" s="12" t="s">
        <v>95</v>
      </c>
      <c r="E1480" s="14">
        <v>44380000</v>
      </c>
      <c r="F1480" s="14">
        <v>0</v>
      </c>
      <c r="G1480" s="16" t="s">
        <v>1657</v>
      </c>
      <c r="H1480" s="28" t="s">
        <v>15</v>
      </c>
      <c r="I1480" s="6">
        <v>46036</v>
      </c>
      <c r="J1480" s="21" t="s">
        <v>880</v>
      </c>
      <c r="K1480" s="18" t="s">
        <v>95</v>
      </c>
      <c r="L1480" s="23">
        <v>44380000</v>
      </c>
      <c r="M1480" s="23">
        <v>0</v>
      </c>
      <c r="N1480" s="25" t="s">
        <v>881</v>
      </c>
      <c r="O1480" s="30">
        <f t="shared" si="23"/>
        <v>0</v>
      </c>
    </row>
    <row r="1481" spans="1:15" ht="15" customHeight="1">
      <c r="H1481" s="28" t="s">
        <v>4498</v>
      </c>
      <c r="I1481" s="6">
        <v>46085</v>
      </c>
      <c r="J1481" s="21" t="s">
        <v>1196</v>
      </c>
      <c r="K1481" s="18" t="s">
        <v>4499</v>
      </c>
      <c r="L1481" s="23">
        <v>44433333</v>
      </c>
      <c r="M1481" s="23">
        <v>0</v>
      </c>
      <c r="N1481" s="25" t="s">
        <v>6344</v>
      </c>
      <c r="O1481" s="30">
        <f t="shared" si="23"/>
        <v>44433333</v>
      </c>
    </row>
    <row r="1482" spans="1:15" ht="15" customHeight="1">
      <c r="A1482" s="4" t="s">
        <v>4602</v>
      </c>
      <c r="B1482" s="8">
        <v>46027</v>
      </c>
      <c r="C1482" s="10" t="s">
        <v>305</v>
      </c>
      <c r="D1482" s="12" t="s">
        <v>4603</v>
      </c>
      <c r="E1482" s="14">
        <v>44500000</v>
      </c>
      <c r="F1482" s="14">
        <v>0</v>
      </c>
      <c r="G1482" s="16" t="s">
        <v>4666</v>
      </c>
      <c r="H1482" s="28" t="s">
        <v>4602</v>
      </c>
      <c r="I1482" s="6">
        <v>46038</v>
      </c>
      <c r="J1482" s="21" t="s">
        <v>215</v>
      </c>
      <c r="K1482" s="18" t="s">
        <v>4603</v>
      </c>
      <c r="L1482" s="23">
        <v>44500000</v>
      </c>
      <c r="M1482" s="23">
        <v>0</v>
      </c>
      <c r="N1482" s="25" t="s">
        <v>6141</v>
      </c>
      <c r="O1482" s="30">
        <f t="shared" si="23"/>
        <v>0</v>
      </c>
    </row>
    <row r="1483" spans="1:15" ht="15" customHeight="1">
      <c r="A1483" s="4" t="s">
        <v>4602</v>
      </c>
      <c r="B1483" s="8">
        <v>46027</v>
      </c>
      <c r="C1483" s="10" t="s">
        <v>359</v>
      </c>
      <c r="D1483" s="12" t="s">
        <v>4603</v>
      </c>
      <c r="E1483" s="14">
        <v>44500000</v>
      </c>
      <c r="F1483" s="14">
        <v>0</v>
      </c>
      <c r="G1483" s="16" t="s">
        <v>4666</v>
      </c>
      <c r="H1483" s="28" t="s">
        <v>4602</v>
      </c>
      <c r="I1483" s="6">
        <v>46038</v>
      </c>
      <c r="J1483" s="21" t="s">
        <v>234</v>
      </c>
      <c r="K1483" s="18" t="s">
        <v>4603</v>
      </c>
      <c r="L1483" s="23">
        <v>44500000</v>
      </c>
      <c r="M1483" s="23">
        <v>0</v>
      </c>
      <c r="N1483" s="25" t="s">
        <v>6141</v>
      </c>
      <c r="O1483" s="30">
        <f t="shared" si="23"/>
        <v>0</v>
      </c>
    </row>
    <row r="1484" spans="1:15" ht="15" customHeight="1">
      <c r="A1484" s="4" t="s">
        <v>67</v>
      </c>
      <c r="B1484" s="8">
        <v>46031</v>
      </c>
      <c r="C1484" s="10" t="s">
        <v>3305</v>
      </c>
      <c r="D1484" s="12" t="s">
        <v>808</v>
      </c>
      <c r="E1484" s="14">
        <v>44650000</v>
      </c>
      <c r="F1484" s="14">
        <v>13716667</v>
      </c>
      <c r="G1484" s="16" t="s">
        <v>3427</v>
      </c>
      <c r="H1484" s="28" t="s">
        <v>693</v>
      </c>
      <c r="I1484" s="6">
        <v>46042</v>
      </c>
      <c r="J1484" s="21" t="s">
        <v>1885</v>
      </c>
      <c r="K1484" s="18" t="s">
        <v>694</v>
      </c>
      <c r="L1484" s="23">
        <v>44800000</v>
      </c>
      <c r="M1484" s="23">
        <v>0</v>
      </c>
      <c r="N1484" s="25" t="s">
        <v>1886</v>
      </c>
      <c r="O1484" s="30">
        <f t="shared" si="23"/>
        <v>150000</v>
      </c>
    </row>
    <row r="1485" spans="1:15" ht="15" customHeight="1">
      <c r="A1485" s="4" t="s">
        <v>32</v>
      </c>
      <c r="B1485" s="8">
        <v>46026</v>
      </c>
      <c r="C1485" s="10" t="s">
        <v>888</v>
      </c>
      <c r="D1485" s="12" t="s">
        <v>71</v>
      </c>
      <c r="E1485" s="14">
        <v>44807461</v>
      </c>
      <c r="F1485" s="14">
        <v>44807461</v>
      </c>
      <c r="G1485" s="16" t="s">
        <v>1025</v>
      </c>
      <c r="H1485" s="28" t="s">
        <v>903</v>
      </c>
      <c r="I1485" s="6">
        <v>46036</v>
      </c>
      <c r="J1485" s="21" t="s">
        <v>904</v>
      </c>
      <c r="K1485" s="18" t="s">
        <v>905</v>
      </c>
      <c r="L1485" s="23">
        <v>44840000</v>
      </c>
      <c r="M1485" s="23">
        <v>0</v>
      </c>
      <c r="N1485" s="25" t="s">
        <v>906</v>
      </c>
      <c r="O1485" s="30">
        <f t="shared" si="23"/>
        <v>32539</v>
      </c>
    </row>
    <row r="1486" spans="1:15" ht="15" customHeight="1">
      <c r="A1486" s="4" t="s">
        <v>32</v>
      </c>
      <c r="B1486" s="8">
        <v>46026</v>
      </c>
      <c r="C1486" s="10" t="s">
        <v>890</v>
      </c>
      <c r="D1486" s="12" t="s">
        <v>71</v>
      </c>
      <c r="E1486" s="14">
        <v>44807461</v>
      </c>
      <c r="F1486" s="14">
        <v>44807461</v>
      </c>
      <c r="G1486" s="16" t="s">
        <v>1028</v>
      </c>
      <c r="O1486" s="30">
        <f t="shared" si="23"/>
        <v>-44807461</v>
      </c>
    </row>
    <row r="1487" spans="1:15" ht="15" customHeight="1">
      <c r="A1487" s="4" t="s">
        <v>495</v>
      </c>
      <c r="B1487" s="8">
        <v>46025</v>
      </c>
      <c r="C1487" s="10" t="s">
        <v>648</v>
      </c>
      <c r="D1487" s="12" t="s">
        <v>502</v>
      </c>
      <c r="E1487" s="14">
        <v>44850000</v>
      </c>
      <c r="F1487" s="14">
        <v>0</v>
      </c>
      <c r="G1487" s="16" t="s">
        <v>503</v>
      </c>
      <c r="H1487" s="28" t="s">
        <v>693</v>
      </c>
      <c r="I1487" s="6">
        <v>46035</v>
      </c>
      <c r="J1487" s="21" t="s">
        <v>684</v>
      </c>
      <c r="K1487" s="18" t="s">
        <v>694</v>
      </c>
      <c r="L1487" s="23">
        <v>44850000</v>
      </c>
      <c r="M1487" s="23">
        <v>0</v>
      </c>
      <c r="N1487" s="25" t="s">
        <v>695</v>
      </c>
      <c r="O1487" s="30">
        <f t="shared" si="23"/>
        <v>0</v>
      </c>
    </row>
    <row r="1488" spans="1:15" ht="15" customHeight="1">
      <c r="A1488" s="4" t="s">
        <v>693</v>
      </c>
      <c r="B1488" s="8">
        <v>46026</v>
      </c>
      <c r="C1488" s="10" t="s">
        <v>1424</v>
      </c>
      <c r="D1488" s="12" t="s">
        <v>694</v>
      </c>
      <c r="E1488" s="14">
        <v>44850000</v>
      </c>
      <c r="F1488" s="14">
        <v>0</v>
      </c>
      <c r="G1488" s="16" t="s">
        <v>1523</v>
      </c>
      <c r="H1488" s="28" t="s">
        <v>693</v>
      </c>
      <c r="I1488" s="6">
        <v>46035</v>
      </c>
      <c r="J1488" s="21" t="s">
        <v>689</v>
      </c>
      <c r="K1488" s="18" t="s">
        <v>694</v>
      </c>
      <c r="L1488" s="23">
        <v>44850000</v>
      </c>
      <c r="M1488" s="23">
        <v>0</v>
      </c>
      <c r="N1488" s="25" t="s">
        <v>712</v>
      </c>
      <c r="O1488" s="30">
        <f t="shared" si="23"/>
        <v>0</v>
      </c>
    </row>
    <row r="1489" spans="1:15" ht="15" customHeight="1">
      <c r="A1489" s="4" t="s">
        <v>67</v>
      </c>
      <c r="B1489" s="8">
        <v>46031</v>
      </c>
      <c r="C1489" s="10" t="s">
        <v>3315</v>
      </c>
      <c r="D1489" s="12" t="s">
        <v>808</v>
      </c>
      <c r="E1489" s="14">
        <v>44850000</v>
      </c>
      <c r="F1489" s="14">
        <v>0</v>
      </c>
      <c r="G1489" s="16" t="s">
        <v>3437</v>
      </c>
      <c r="H1489" s="28" t="s">
        <v>328</v>
      </c>
      <c r="I1489" s="6">
        <v>46039</v>
      </c>
      <c r="J1489" s="21" t="s">
        <v>1406</v>
      </c>
      <c r="K1489" s="18" t="s">
        <v>333</v>
      </c>
      <c r="L1489" s="23">
        <v>44850000</v>
      </c>
      <c r="M1489" s="23">
        <v>0</v>
      </c>
      <c r="N1489" s="25" t="s">
        <v>1258</v>
      </c>
      <c r="O1489" s="30">
        <f t="shared" si="23"/>
        <v>0</v>
      </c>
    </row>
    <row r="1490" spans="1:15" ht="15" customHeight="1">
      <c r="A1490" s="4" t="s">
        <v>67</v>
      </c>
      <c r="B1490" s="8">
        <v>46031</v>
      </c>
      <c r="C1490" s="10" t="s">
        <v>3319</v>
      </c>
      <c r="D1490" s="12" t="s">
        <v>808</v>
      </c>
      <c r="E1490" s="14">
        <v>44850000</v>
      </c>
      <c r="F1490" s="14">
        <v>0</v>
      </c>
      <c r="G1490" s="16" t="s">
        <v>3437</v>
      </c>
      <c r="H1490" s="28" t="s">
        <v>495</v>
      </c>
      <c r="I1490" s="6">
        <v>46042</v>
      </c>
      <c r="J1490" s="21" t="s">
        <v>1779</v>
      </c>
      <c r="K1490" s="18" t="s">
        <v>502</v>
      </c>
      <c r="L1490" s="23">
        <v>44850000</v>
      </c>
      <c r="M1490" s="23">
        <v>0</v>
      </c>
      <c r="N1490" s="25" t="s">
        <v>1780</v>
      </c>
      <c r="O1490" s="30">
        <f t="shared" si="23"/>
        <v>0</v>
      </c>
    </row>
    <row r="1491" spans="1:15" ht="15" customHeight="1">
      <c r="A1491" s="4" t="s">
        <v>67</v>
      </c>
      <c r="B1491" s="8">
        <v>46031</v>
      </c>
      <c r="C1491" s="10" t="s">
        <v>3322</v>
      </c>
      <c r="D1491" s="12" t="s">
        <v>808</v>
      </c>
      <c r="E1491" s="14">
        <v>44850000</v>
      </c>
      <c r="F1491" s="14">
        <v>0</v>
      </c>
      <c r="G1491" s="16" t="s">
        <v>3437</v>
      </c>
      <c r="H1491" s="28" t="s">
        <v>328</v>
      </c>
      <c r="I1491" s="6">
        <v>46043</v>
      </c>
      <c r="J1491" s="21" t="s">
        <v>2118</v>
      </c>
      <c r="K1491" s="18" t="s">
        <v>329</v>
      </c>
      <c r="L1491" s="23">
        <v>44850000</v>
      </c>
      <c r="M1491" s="23">
        <v>0</v>
      </c>
      <c r="N1491" s="25" t="s">
        <v>2119</v>
      </c>
      <c r="O1491" s="30">
        <f t="shared" si="23"/>
        <v>0</v>
      </c>
    </row>
    <row r="1492" spans="1:15" ht="15" customHeight="1">
      <c r="A1492" s="4" t="s">
        <v>67</v>
      </c>
      <c r="B1492" s="8">
        <v>46031</v>
      </c>
      <c r="C1492" s="10" t="s">
        <v>3325</v>
      </c>
      <c r="D1492" s="12" t="s">
        <v>808</v>
      </c>
      <c r="E1492" s="14">
        <v>44850000</v>
      </c>
      <c r="F1492" s="14">
        <v>0</v>
      </c>
      <c r="G1492" s="16" t="s">
        <v>3437</v>
      </c>
      <c r="H1492" s="28" t="s">
        <v>67</v>
      </c>
      <c r="I1492" s="6">
        <v>46043</v>
      </c>
      <c r="J1492" s="21" t="s">
        <v>2200</v>
      </c>
      <c r="K1492" s="18" t="s">
        <v>808</v>
      </c>
      <c r="L1492" s="23">
        <v>44850000</v>
      </c>
      <c r="M1492" s="23">
        <v>0</v>
      </c>
      <c r="N1492" s="25" t="s">
        <v>2201</v>
      </c>
      <c r="O1492" s="30">
        <f t="shared" si="23"/>
        <v>0</v>
      </c>
    </row>
    <row r="1493" spans="1:15" ht="15" customHeight="1">
      <c r="A1493" s="4" t="s">
        <v>798</v>
      </c>
      <c r="B1493" s="8">
        <v>46032</v>
      </c>
      <c r="C1493" s="10" t="s">
        <v>3365</v>
      </c>
      <c r="D1493" s="12" t="s">
        <v>848</v>
      </c>
      <c r="E1493" s="14">
        <v>44850000</v>
      </c>
      <c r="F1493" s="14">
        <v>25990000</v>
      </c>
      <c r="G1493" s="16" t="s">
        <v>3485</v>
      </c>
      <c r="H1493" s="28" t="s">
        <v>868</v>
      </c>
      <c r="I1493" s="6">
        <v>46047</v>
      </c>
      <c r="J1493" s="21" t="s">
        <v>2789</v>
      </c>
      <c r="K1493" s="18" t="s">
        <v>869</v>
      </c>
      <c r="L1493" s="23">
        <v>44850000</v>
      </c>
      <c r="M1493" s="23">
        <v>0</v>
      </c>
      <c r="N1493" s="25" t="s">
        <v>2790</v>
      </c>
      <c r="O1493" s="30">
        <f t="shared" si="23"/>
        <v>0</v>
      </c>
    </row>
    <row r="1494" spans="1:15" ht="15" customHeight="1">
      <c r="A1494" s="4" t="s">
        <v>4498</v>
      </c>
      <c r="B1494" s="8">
        <v>46027</v>
      </c>
      <c r="C1494" s="10" t="s">
        <v>74</v>
      </c>
      <c r="D1494" s="12" t="s">
        <v>4502</v>
      </c>
      <c r="E1494" s="14">
        <v>44850000</v>
      </c>
      <c r="F1494" s="14">
        <v>0</v>
      </c>
      <c r="G1494" s="16" t="s">
        <v>4531</v>
      </c>
      <c r="H1494" s="28" t="s">
        <v>868</v>
      </c>
      <c r="I1494" s="6">
        <v>46048</v>
      </c>
      <c r="J1494" s="21" t="s">
        <v>2882</v>
      </c>
      <c r="K1494" s="18" t="s">
        <v>869</v>
      </c>
      <c r="L1494" s="23">
        <v>44850000</v>
      </c>
      <c r="M1494" s="23">
        <v>0</v>
      </c>
      <c r="N1494" s="25" t="s">
        <v>2883</v>
      </c>
      <c r="O1494" s="30">
        <f t="shared" si="23"/>
        <v>0</v>
      </c>
    </row>
    <row r="1495" spans="1:15" ht="15" customHeight="1">
      <c r="A1495" s="4" t="s">
        <v>5719</v>
      </c>
      <c r="B1495" s="8">
        <v>46025</v>
      </c>
      <c r="C1495" s="10" t="s">
        <v>70</v>
      </c>
      <c r="D1495" s="12" t="s">
        <v>5746</v>
      </c>
      <c r="E1495" s="14">
        <v>44850000</v>
      </c>
      <c r="F1495" s="14">
        <v>1950000</v>
      </c>
      <c r="G1495" s="16" t="s">
        <v>5747</v>
      </c>
      <c r="H1495" s="28" t="s">
        <v>67</v>
      </c>
      <c r="I1495" s="6">
        <v>46049</v>
      </c>
      <c r="J1495" s="21" t="s">
        <v>3202</v>
      </c>
      <c r="K1495" s="18" t="s">
        <v>808</v>
      </c>
      <c r="L1495" s="23">
        <v>44850000</v>
      </c>
      <c r="M1495" s="23">
        <v>0</v>
      </c>
      <c r="N1495" s="25" t="s">
        <v>3203</v>
      </c>
      <c r="O1495" s="30">
        <f t="shared" si="23"/>
        <v>0</v>
      </c>
    </row>
    <row r="1496" spans="1:15" ht="15" customHeight="1">
      <c r="A1496" s="4" t="s">
        <v>903</v>
      </c>
      <c r="B1496" s="8">
        <v>46030</v>
      </c>
      <c r="C1496" s="10" t="s">
        <v>2990</v>
      </c>
      <c r="D1496" s="12" t="s">
        <v>905</v>
      </c>
      <c r="E1496" s="14">
        <v>44966666</v>
      </c>
      <c r="F1496" s="14">
        <v>126666</v>
      </c>
      <c r="G1496" s="16" t="s">
        <v>3105</v>
      </c>
      <c r="H1496" s="28" t="s">
        <v>67</v>
      </c>
      <c r="I1496" s="6">
        <v>46049</v>
      </c>
      <c r="J1496" s="21" t="s">
        <v>3247</v>
      </c>
      <c r="K1496" s="18" t="s">
        <v>808</v>
      </c>
      <c r="L1496" s="23">
        <v>44850000</v>
      </c>
      <c r="M1496" s="23">
        <v>0</v>
      </c>
      <c r="N1496" s="25" t="s">
        <v>2201</v>
      </c>
      <c r="O1496" s="30">
        <f t="shared" si="23"/>
        <v>-116666</v>
      </c>
    </row>
    <row r="1497" spans="1:15" ht="15" customHeight="1">
      <c r="H1497" s="28" t="s">
        <v>67</v>
      </c>
      <c r="I1497" s="6">
        <v>46052</v>
      </c>
      <c r="J1497" s="21" t="s">
        <v>3824</v>
      </c>
      <c r="K1497" s="18" t="s">
        <v>808</v>
      </c>
      <c r="L1497" s="23">
        <v>44850000</v>
      </c>
      <c r="M1497" s="23">
        <v>0</v>
      </c>
      <c r="N1497" s="25" t="s">
        <v>3203</v>
      </c>
      <c r="O1497" s="30">
        <f t="shared" si="23"/>
        <v>44850000</v>
      </c>
    </row>
    <row r="1498" spans="1:15" ht="15" customHeight="1">
      <c r="H1498" s="28" t="s">
        <v>4498</v>
      </c>
      <c r="I1498" s="6">
        <v>46045</v>
      </c>
      <c r="J1498" s="21" t="s">
        <v>553</v>
      </c>
      <c r="K1498" s="18" t="s">
        <v>4499</v>
      </c>
      <c r="L1498" s="23">
        <v>44850000</v>
      </c>
      <c r="M1498" s="23">
        <v>0</v>
      </c>
      <c r="N1498" s="25" t="s">
        <v>6213</v>
      </c>
      <c r="O1498" s="30">
        <f t="shared" si="23"/>
        <v>44850000</v>
      </c>
    </row>
    <row r="1499" spans="1:15" ht="15" customHeight="1">
      <c r="H1499" s="28" t="s">
        <v>4498</v>
      </c>
      <c r="I1499" s="6">
        <v>46045</v>
      </c>
      <c r="J1499" s="21" t="s">
        <v>559</v>
      </c>
      <c r="K1499" s="18" t="s">
        <v>4502</v>
      </c>
      <c r="L1499" s="23">
        <v>44850000</v>
      </c>
      <c r="M1499" s="23">
        <v>0</v>
      </c>
      <c r="N1499" s="25" t="s">
        <v>6214</v>
      </c>
      <c r="O1499" s="30">
        <f t="shared" si="23"/>
        <v>44850000</v>
      </c>
    </row>
    <row r="1500" spans="1:15" ht="15" customHeight="1">
      <c r="H1500" s="28" t="s">
        <v>5284</v>
      </c>
      <c r="I1500" s="6">
        <v>46073</v>
      </c>
      <c r="J1500" s="21" t="s">
        <v>108</v>
      </c>
      <c r="K1500" s="18" t="s">
        <v>5328</v>
      </c>
      <c r="L1500" s="23">
        <v>44988686</v>
      </c>
      <c r="M1500" s="23">
        <v>0</v>
      </c>
      <c r="N1500" s="25" t="s">
        <v>6406</v>
      </c>
      <c r="O1500" s="30">
        <f t="shared" si="23"/>
        <v>44988686</v>
      </c>
    </row>
    <row r="1501" spans="1:15" ht="15" customHeight="1">
      <c r="A1501" s="4" t="s">
        <v>347</v>
      </c>
      <c r="B1501" s="8">
        <v>46026</v>
      </c>
      <c r="C1501" s="10" t="s">
        <v>1268</v>
      </c>
      <c r="D1501" s="12" t="s">
        <v>643</v>
      </c>
      <c r="E1501" s="14">
        <v>45000000</v>
      </c>
      <c r="F1501" s="14">
        <v>0</v>
      </c>
      <c r="G1501" s="16" t="s">
        <v>1158</v>
      </c>
      <c r="H1501" s="28" t="s">
        <v>347</v>
      </c>
      <c r="I1501" s="6">
        <v>46043</v>
      </c>
      <c r="J1501" s="21" t="s">
        <v>2205</v>
      </c>
      <c r="K1501" s="18" t="s">
        <v>643</v>
      </c>
      <c r="L1501" s="23">
        <v>45000000</v>
      </c>
      <c r="M1501" s="23">
        <v>0</v>
      </c>
      <c r="N1501" s="25" t="s">
        <v>2075</v>
      </c>
      <c r="O1501" s="30">
        <f t="shared" si="23"/>
        <v>0</v>
      </c>
    </row>
    <row r="1502" spans="1:15" ht="15" customHeight="1">
      <c r="A1502" s="4" t="s">
        <v>347</v>
      </c>
      <c r="B1502" s="8">
        <v>46026</v>
      </c>
      <c r="C1502" s="10" t="s">
        <v>1282</v>
      </c>
      <c r="D1502" s="12" t="s">
        <v>643</v>
      </c>
      <c r="E1502" s="14">
        <v>45000000</v>
      </c>
      <c r="F1502" s="14">
        <v>0</v>
      </c>
      <c r="G1502" s="16" t="s">
        <v>1158</v>
      </c>
      <c r="H1502" s="28" t="s">
        <v>347</v>
      </c>
      <c r="I1502" s="6">
        <v>46044</v>
      </c>
      <c r="J1502" s="21" t="s">
        <v>2377</v>
      </c>
      <c r="K1502" s="18" t="s">
        <v>643</v>
      </c>
      <c r="L1502" s="23">
        <v>45000000</v>
      </c>
      <c r="M1502" s="23">
        <v>0</v>
      </c>
      <c r="N1502" s="25" t="s">
        <v>2075</v>
      </c>
      <c r="O1502" s="30">
        <f t="shared" si="23"/>
        <v>0</v>
      </c>
    </row>
    <row r="1503" spans="1:15" ht="15" customHeight="1">
      <c r="A1503" s="4" t="s">
        <v>790</v>
      </c>
      <c r="B1503" s="8">
        <v>46035</v>
      </c>
      <c r="C1503" s="10" t="s">
        <v>3684</v>
      </c>
      <c r="D1503" s="12" t="s">
        <v>792</v>
      </c>
      <c r="E1503" s="14">
        <v>45000000</v>
      </c>
      <c r="F1503" s="14">
        <v>45000000</v>
      </c>
      <c r="G1503" s="16" t="s">
        <v>3789</v>
      </c>
      <c r="H1503" s="28" t="s">
        <v>4498</v>
      </c>
      <c r="I1503" s="6">
        <v>46037</v>
      </c>
      <c r="J1503" s="21" t="s">
        <v>195</v>
      </c>
      <c r="K1503" s="18" t="s">
        <v>4502</v>
      </c>
      <c r="L1503" s="23">
        <v>45000000</v>
      </c>
      <c r="M1503" s="23">
        <v>0</v>
      </c>
      <c r="N1503" s="25" t="s">
        <v>6136</v>
      </c>
      <c r="O1503" s="30">
        <f t="shared" si="23"/>
        <v>0</v>
      </c>
    </row>
    <row r="1504" spans="1:15" ht="15" customHeight="1">
      <c r="A1504" s="4" t="s">
        <v>20</v>
      </c>
      <c r="B1504" s="8">
        <v>46078</v>
      </c>
      <c r="C1504" s="10" t="s">
        <v>4312</v>
      </c>
      <c r="D1504" s="12" t="s">
        <v>21</v>
      </c>
      <c r="E1504" s="14">
        <v>45000000</v>
      </c>
      <c r="F1504" s="14">
        <v>45000000</v>
      </c>
      <c r="G1504" s="16" t="s">
        <v>4350</v>
      </c>
      <c r="H1504" s="28" t="s">
        <v>4498</v>
      </c>
      <c r="I1504" s="6">
        <v>46038</v>
      </c>
      <c r="J1504" s="21" t="s">
        <v>257</v>
      </c>
      <c r="K1504" s="18" t="s">
        <v>4502</v>
      </c>
      <c r="L1504" s="23">
        <v>45000000</v>
      </c>
      <c r="M1504" s="23">
        <v>0</v>
      </c>
      <c r="N1504" s="25" t="s">
        <v>6150</v>
      </c>
      <c r="O1504" s="30">
        <f t="shared" si="23"/>
        <v>0</v>
      </c>
    </row>
    <row r="1505" spans="1:15" ht="15" customHeight="1">
      <c r="A1505" s="4" t="s">
        <v>4602</v>
      </c>
      <c r="B1505" s="8">
        <v>46027</v>
      </c>
      <c r="C1505" s="10" t="s">
        <v>293</v>
      </c>
      <c r="D1505" s="12" t="s">
        <v>4603</v>
      </c>
      <c r="E1505" s="14">
        <v>45000000</v>
      </c>
      <c r="F1505" s="14">
        <v>0</v>
      </c>
      <c r="G1505" s="16" t="s">
        <v>4658</v>
      </c>
      <c r="H1505" s="28" t="s">
        <v>4498</v>
      </c>
      <c r="I1505" s="6">
        <v>46039</v>
      </c>
      <c r="J1505" s="21" t="s">
        <v>285</v>
      </c>
      <c r="K1505" s="18" t="s">
        <v>4502</v>
      </c>
      <c r="L1505" s="23">
        <v>45000000</v>
      </c>
      <c r="M1505" s="23">
        <v>0</v>
      </c>
      <c r="N1505" s="25" t="s">
        <v>6156</v>
      </c>
      <c r="O1505" s="30">
        <f t="shared" si="23"/>
        <v>0</v>
      </c>
    </row>
    <row r="1506" spans="1:15" ht="15" customHeight="1">
      <c r="A1506" s="4" t="s">
        <v>4498</v>
      </c>
      <c r="B1506" s="8">
        <v>46028</v>
      </c>
      <c r="C1506" s="10" t="s">
        <v>439</v>
      </c>
      <c r="D1506" s="12" t="s">
        <v>4502</v>
      </c>
      <c r="E1506" s="14">
        <v>45000000</v>
      </c>
      <c r="F1506" s="14">
        <v>3750000</v>
      </c>
      <c r="G1506" s="16" t="s">
        <v>4737</v>
      </c>
      <c r="H1506" s="28" t="s">
        <v>4602</v>
      </c>
      <c r="I1506" s="6">
        <v>46043</v>
      </c>
      <c r="J1506" s="21" t="s">
        <v>491</v>
      </c>
      <c r="K1506" s="18" t="s">
        <v>4603</v>
      </c>
      <c r="L1506" s="23">
        <v>45000000</v>
      </c>
      <c r="M1506" s="23">
        <v>0</v>
      </c>
      <c r="N1506" s="25" t="s">
        <v>6199</v>
      </c>
      <c r="O1506" s="30">
        <f t="shared" si="23"/>
        <v>0</v>
      </c>
    </row>
    <row r="1507" spans="1:15" ht="15" customHeight="1">
      <c r="A1507" s="4" t="s">
        <v>4498</v>
      </c>
      <c r="B1507" s="8">
        <v>46028</v>
      </c>
      <c r="C1507" s="10" t="s">
        <v>478</v>
      </c>
      <c r="D1507" s="12" t="s">
        <v>4502</v>
      </c>
      <c r="E1507" s="14">
        <v>45000000</v>
      </c>
      <c r="F1507" s="14">
        <v>0</v>
      </c>
      <c r="G1507" s="16" t="s">
        <v>4743</v>
      </c>
      <c r="H1507" s="28" t="s">
        <v>4498</v>
      </c>
      <c r="I1507" s="6">
        <v>46052</v>
      </c>
      <c r="J1507" s="21" t="s">
        <v>1010</v>
      </c>
      <c r="K1507" s="18" t="s">
        <v>4502</v>
      </c>
      <c r="L1507" s="23">
        <v>45000000</v>
      </c>
      <c r="M1507" s="23">
        <v>0</v>
      </c>
      <c r="N1507" s="25" t="s">
        <v>6286</v>
      </c>
      <c r="O1507" s="30">
        <f t="shared" si="23"/>
        <v>0</v>
      </c>
    </row>
    <row r="1508" spans="1:15" ht="15" customHeight="1">
      <c r="A1508" s="4" t="s">
        <v>4498</v>
      </c>
      <c r="B1508" s="8">
        <v>46028</v>
      </c>
      <c r="C1508" s="10" t="s">
        <v>480</v>
      </c>
      <c r="D1508" s="12" t="s">
        <v>4502</v>
      </c>
      <c r="E1508" s="14">
        <v>45000000</v>
      </c>
      <c r="F1508" s="14">
        <v>0</v>
      </c>
      <c r="G1508" s="16" t="s">
        <v>4743</v>
      </c>
      <c r="H1508" s="28" t="s">
        <v>5561</v>
      </c>
      <c r="I1508" s="6">
        <v>46041</v>
      </c>
      <c r="J1508" s="21" t="s">
        <v>153</v>
      </c>
      <c r="K1508" s="18" t="s">
        <v>5562</v>
      </c>
      <c r="L1508" s="23">
        <v>45000000</v>
      </c>
      <c r="M1508" s="23">
        <v>0</v>
      </c>
      <c r="N1508" s="25" t="s">
        <v>6184</v>
      </c>
      <c r="O1508" s="30">
        <f t="shared" si="23"/>
        <v>0</v>
      </c>
    </row>
    <row r="1509" spans="1:15" ht="15" customHeight="1">
      <c r="A1509" s="4" t="s">
        <v>4498</v>
      </c>
      <c r="B1509" s="8">
        <v>46028</v>
      </c>
      <c r="C1509" s="10" t="s">
        <v>488</v>
      </c>
      <c r="D1509" s="12" t="s">
        <v>4502</v>
      </c>
      <c r="E1509" s="14">
        <v>45000000</v>
      </c>
      <c r="F1509" s="14">
        <v>0</v>
      </c>
      <c r="G1509" s="16" t="s">
        <v>4743</v>
      </c>
      <c r="H1509" s="28" t="s">
        <v>5561</v>
      </c>
      <c r="I1509" s="6">
        <v>46049</v>
      </c>
      <c r="J1509" s="21" t="s">
        <v>305</v>
      </c>
      <c r="K1509" s="18" t="s">
        <v>5562</v>
      </c>
      <c r="L1509" s="23">
        <v>45000000</v>
      </c>
      <c r="M1509" s="23">
        <v>0</v>
      </c>
      <c r="N1509" s="25" t="s">
        <v>6180</v>
      </c>
      <c r="O1509" s="30">
        <f t="shared" si="23"/>
        <v>0</v>
      </c>
    </row>
    <row r="1510" spans="1:15" ht="15" customHeight="1">
      <c r="A1510" s="4" t="s">
        <v>5561</v>
      </c>
      <c r="B1510" s="8">
        <v>46026</v>
      </c>
      <c r="C1510" s="10" t="s">
        <v>63</v>
      </c>
      <c r="D1510" s="12" t="s">
        <v>5562</v>
      </c>
      <c r="E1510" s="14">
        <v>45000000</v>
      </c>
      <c r="F1510" s="14">
        <v>0</v>
      </c>
      <c r="G1510" s="16" t="s">
        <v>4630</v>
      </c>
      <c r="N1510" s="25" t="s">
        <v>1579</v>
      </c>
      <c r="O1510" s="30">
        <f t="shared" si="23"/>
        <v>-45000000</v>
      </c>
    </row>
    <row r="1511" spans="1:15" ht="15" customHeight="1">
      <c r="A1511" s="4" t="s">
        <v>5561</v>
      </c>
      <c r="B1511" s="8">
        <v>46026</v>
      </c>
      <c r="C1511" s="10" t="s">
        <v>66</v>
      </c>
      <c r="D1511" s="12" t="s">
        <v>5562</v>
      </c>
      <c r="E1511" s="14">
        <v>45000000</v>
      </c>
      <c r="F1511" s="14">
        <v>0</v>
      </c>
      <c r="G1511" s="16" t="s">
        <v>4630</v>
      </c>
      <c r="N1511" s="25" t="s">
        <v>3705</v>
      </c>
      <c r="O1511" s="30">
        <f t="shared" si="23"/>
        <v>-45000000</v>
      </c>
    </row>
    <row r="1512" spans="1:15" ht="15" customHeight="1">
      <c r="A1512" s="4" t="s">
        <v>250</v>
      </c>
      <c r="B1512" s="8">
        <v>46025</v>
      </c>
      <c r="C1512" s="10" t="s">
        <v>493</v>
      </c>
      <c r="D1512" s="12" t="s">
        <v>251</v>
      </c>
      <c r="E1512" s="14">
        <v>45100000</v>
      </c>
      <c r="F1512" s="14">
        <v>0</v>
      </c>
      <c r="G1512" s="16" t="s">
        <v>494</v>
      </c>
      <c r="H1512" s="28" t="s">
        <v>250</v>
      </c>
      <c r="I1512" s="6">
        <v>46041</v>
      </c>
      <c r="J1512" s="21" t="s">
        <v>1578</v>
      </c>
      <c r="K1512" s="18" t="s">
        <v>251</v>
      </c>
      <c r="L1512" s="23">
        <v>45100000</v>
      </c>
      <c r="M1512" s="23">
        <v>0</v>
      </c>
      <c r="N1512" s="25" t="s">
        <v>6479</v>
      </c>
      <c r="O1512" s="30">
        <f t="shared" si="23"/>
        <v>0</v>
      </c>
    </row>
    <row r="1513" spans="1:15" ht="15" customHeight="1">
      <c r="A1513" s="4" t="s">
        <v>5785</v>
      </c>
      <c r="B1513" s="8">
        <v>46032</v>
      </c>
      <c r="C1513" s="10" t="s">
        <v>57</v>
      </c>
      <c r="D1513" s="12" t="s">
        <v>5789</v>
      </c>
      <c r="E1513" s="14">
        <v>45100000</v>
      </c>
      <c r="F1513" s="14">
        <v>0</v>
      </c>
      <c r="G1513" s="16" t="s">
        <v>5812</v>
      </c>
      <c r="H1513" s="28" t="s">
        <v>790</v>
      </c>
      <c r="I1513" s="6">
        <v>46051</v>
      </c>
      <c r="J1513" s="21" t="s">
        <v>3704</v>
      </c>
      <c r="K1513" s="18" t="s">
        <v>792</v>
      </c>
      <c r="L1513" s="23">
        <v>45100000</v>
      </c>
      <c r="M1513" s="23">
        <v>0</v>
      </c>
      <c r="N1513" s="25" t="s">
        <v>6540</v>
      </c>
      <c r="O1513" s="30">
        <f t="shared" si="23"/>
        <v>0</v>
      </c>
    </row>
    <row r="1514" spans="1:15" ht="15" customHeight="1">
      <c r="H1514" s="28" t="s">
        <v>5719</v>
      </c>
      <c r="I1514" s="6">
        <v>46051</v>
      </c>
      <c r="J1514" s="21" t="s">
        <v>141</v>
      </c>
      <c r="K1514" s="18" t="s">
        <v>5746</v>
      </c>
      <c r="L1514" s="23">
        <v>45100000</v>
      </c>
      <c r="M1514" s="23">
        <v>0</v>
      </c>
      <c r="N1514" s="25" t="s">
        <v>6547</v>
      </c>
      <c r="O1514" s="30">
        <f t="shared" si="23"/>
        <v>45100000</v>
      </c>
    </row>
    <row r="1515" spans="1:15" ht="15" customHeight="1">
      <c r="H1515" s="28" t="s">
        <v>5785</v>
      </c>
      <c r="I1515" s="6">
        <v>46047</v>
      </c>
      <c r="J1515" s="21" t="s">
        <v>28</v>
      </c>
      <c r="K1515" s="18" t="s">
        <v>5789</v>
      </c>
      <c r="L1515" s="23">
        <v>45100000</v>
      </c>
      <c r="M1515" s="23">
        <v>0</v>
      </c>
      <c r="N1515" s="25" t="s">
        <v>805</v>
      </c>
      <c r="O1515" s="30">
        <f t="shared" si="23"/>
        <v>45100000</v>
      </c>
    </row>
    <row r="1516" spans="1:15" ht="15" customHeight="1">
      <c r="H1516" s="28" t="s">
        <v>5785</v>
      </c>
      <c r="I1516" s="6">
        <v>46050</v>
      </c>
      <c r="J1516" s="21" t="s">
        <v>57</v>
      </c>
      <c r="K1516" s="18" t="s">
        <v>5786</v>
      </c>
      <c r="L1516" s="23">
        <v>45100000</v>
      </c>
      <c r="M1516" s="23">
        <v>0</v>
      </c>
      <c r="N1516" s="25" t="s">
        <v>4781</v>
      </c>
      <c r="O1516" s="30">
        <f t="shared" si="23"/>
        <v>45100000</v>
      </c>
    </row>
    <row r="1517" spans="1:15" ht="15" customHeight="1">
      <c r="A1517" s="4" t="s">
        <v>544</v>
      </c>
      <c r="B1517" s="8">
        <v>46027</v>
      </c>
      <c r="C1517" s="10" t="s">
        <v>2007</v>
      </c>
      <c r="D1517" s="12" t="s">
        <v>804</v>
      </c>
      <c r="E1517" s="14">
        <v>45200000</v>
      </c>
      <c r="F1517" s="14">
        <v>0</v>
      </c>
      <c r="G1517" s="16" t="s">
        <v>2025</v>
      </c>
      <c r="H1517" s="28" t="s">
        <v>544</v>
      </c>
      <c r="I1517" s="6">
        <v>46036</v>
      </c>
      <c r="J1517" s="21" t="s">
        <v>784</v>
      </c>
      <c r="K1517" s="18" t="s">
        <v>804</v>
      </c>
      <c r="L1517" s="23">
        <v>45200000</v>
      </c>
      <c r="M1517" s="23">
        <v>0</v>
      </c>
      <c r="N1517" s="25" t="s">
        <v>6108</v>
      </c>
      <c r="O1517" s="30">
        <f t="shared" si="23"/>
        <v>0</v>
      </c>
    </row>
    <row r="1518" spans="1:15" ht="15" customHeight="1">
      <c r="A1518" s="4" t="s">
        <v>4498</v>
      </c>
      <c r="B1518" s="8">
        <v>46027</v>
      </c>
      <c r="C1518" s="10" t="s">
        <v>70</v>
      </c>
      <c r="D1518" s="12" t="s">
        <v>4502</v>
      </c>
      <c r="E1518" s="14">
        <v>45400000</v>
      </c>
      <c r="F1518" s="14">
        <v>400000</v>
      </c>
      <c r="G1518" s="16" t="s">
        <v>4531</v>
      </c>
      <c r="H1518" s="28" t="s">
        <v>67</v>
      </c>
      <c r="I1518" s="6">
        <v>46079</v>
      </c>
      <c r="J1518" s="21" t="s">
        <v>4780</v>
      </c>
      <c r="K1518" s="18" t="s">
        <v>3294</v>
      </c>
      <c r="L1518" s="23">
        <v>45278072.880000003</v>
      </c>
      <c r="M1518" s="23">
        <v>0</v>
      </c>
      <c r="N1518" s="25" t="s">
        <v>6154</v>
      </c>
      <c r="O1518" s="30">
        <f t="shared" si="23"/>
        <v>-121927.11999999732</v>
      </c>
    </row>
    <row r="1519" spans="1:15" ht="15" customHeight="1">
      <c r="A1519" s="4" t="s">
        <v>544</v>
      </c>
      <c r="B1519" s="8">
        <v>46026</v>
      </c>
      <c r="C1519" s="10" t="s">
        <v>807</v>
      </c>
      <c r="D1519" s="12" t="s">
        <v>545</v>
      </c>
      <c r="E1519" s="14">
        <v>45478500</v>
      </c>
      <c r="F1519" s="14">
        <v>45478500</v>
      </c>
      <c r="G1519" s="16" t="s">
        <v>879</v>
      </c>
      <c r="O1519" s="30">
        <f t="shared" si="23"/>
        <v>-45478500</v>
      </c>
    </row>
    <row r="1520" spans="1:15" ht="15" customHeight="1">
      <c r="A1520" s="4" t="s">
        <v>4602</v>
      </c>
      <c r="B1520" s="8">
        <v>46027</v>
      </c>
      <c r="C1520" s="10" t="s">
        <v>244</v>
      </c>
      <c r="D1520" s="12" t="s">
        <v>4603</v>
      </c>
      <c r="E1520" s="14">
        <v>45500000</v>
      </c>
      <c r="F1520" s="14">
        <v>0</v>
      </c>
      <c r="G1520" s="16" t="s">
        <v>4630</v>
      </c>
      <c r="H1520" s="28" t="s">
        <v>4602</v>
      </c>
      <c r="I1520" s="6">
        <v>46035</v>
      </c>
      <c r="J1520" s="21" t="s">
        <v>76</v>
      </c>
      <c r="K1520" s="18" t="s">
        <v>4603</v>
      </c>
      <c r="L1520" s="23">
        <v>45500000</v>
      </c>
      <c r="M1520" s="23">
        <v>0</v>
      </c>
      <c r="N1520" s="25" t="s">
        <v>6142</v>
      </c>
      <c r="O1520" s="30">
        <f t="shared" si="23"/>
        <v>0</v>
      </c>
    </row>
    <row r="1521" spans="1:15" ht="15" customHeight="1">
      <c r="A1521" s="4" t="s">
        <v>4602</v>
      </c>
      <c r="B1521" s="8">
        <v>46027</v>
      </c>
      <c r="C1521" s="10" t="s">
        <v>257</v>
      </c>
      <c r="D1521" s="12" t="s">
        <v>4603</v>
      </c>
      <c r="E1521" s="14">
        <v>45500000</v>
      </c>
      <c r="F1521" s="14">
        <v>0</v>
      </c>
      <c r="G1521" s="16" t="s">
        <v>4630</v>
      </c>
      <c r="H1521" s="28" t="s">
        <v>4602</v>
      </c>
      <c r="I1521" s="6">
        <v>46038</v>
      </c>
      <c r="J1521" s="21" t="s">
        <v>279</v>
      </c>
      <c r="K1521" s="18" t="s">
        <v>4603</v>
      </c>
      <c r="L1521" s="23">
        <v>45500000</v>
      </c>
      <c r="M1521" s="23">
        <v>0</v>
      </c>
      <c r="N1521" s="25" t="s">
        <v>6180</v>
      </c>
      <c r="O1521" s="30">
        <f t="shared" si="23"/>
        <v>0</v>
      </c>
    </row>
    <row r="1522" spans="1:15" ht="15" customHeight="1">
      <c r="A1522" s="4" t="s">
        <v>4602</v>
      </c>
      <c r="B1522" s="8">
        <v>46027</v>
      </c>
      <c r="C1522" s="10" t="s">
        <v>287</v>
      </c>
      <c r="D1522" s="12" t="s">
        <v>4603</v>
      </c>
      <c r="E1522" s="14">
        <v>45500000</v>
      </c>
      <c r="F1522" s="14">
        <v>0</v>
      </c>
      <c r="G1522" s="16" t="s">
        <v>4630</v>
      </c>
      <c r="H1522" s="28" t="s">
        <v>4602</v>
      </c>
      <c r="I1522" s="6">
        <v>46040</v>
      </c>
      <c r="J1522" s="21" t="s">
        <v>335</v>
      </c>
      <c r="K1522" s="18" t="s">
        <v>4603</v>
      </c>
      <c r="L1522" s="23">
        <v>45500000</v>
      </c>
      <c r="M1522" s="23">
        <v>0</v>
      </c>
      <c r="N1522" s="25" t="s">
        <v>6251</v>
      </c>
      <c r="O1522" s="30">
        <f t="shared" si="23"/>
        <v>0</v>
      </c>
    </row>
    <row r="1523" spans="1:15" ht="15" customHeight="1">
      <c r="A1523" s="4" t="s">
        <v>4602</v>
      </c>
      <c r="B1523" s="8">
        <v>46027</v>
      </c>
      <c r="C1523" s="10" t="s">
        <v>343</v>
      </c>
      <c r="D1523" s="12" t="s">
        <v>4603</v>
      </c>
      <c r="E1523" s="14">
        <v>45500000</v>
      </c>
      <c r="F1523" s="14">
        <v>0</v>
      </c>
      <c r="G1523" s="16" t="s">
        <v>4630</v>
      </c>
      <c r="H1523" s="28" t="s">
        <v>4602</v>
      </c>
      <c r="I1523" s="6">
        <v>46044</v>
      </c>
      <c r="J1523" s="21" t="s">
        <v>533</v>
      </c>
      <c r="K1523" s="18" t="s">
        <v>4603</v>
      </c>
      <c r="L1523" s="23">
        <v>45500000</v>
      </c>
      <c r="M1523" s="23">
        <v>0</v>
      </c>
      <c r="N1523" s="25" t="s">
        <v>6184</v>
      </c>
      <c r="O1523" s="30">
        <f t="shared" si="23"/>
        <v>0</v>
      </c>
    </row>
    <row r="1524" spans="1:15" ht="15" customHeight="1">
      <c r="A1524" s="4" t="s">
        <v>5561</v>
      </c>
      <c r="B1524" s="8">
        <v>46026</v>
      </c>
      <c r="C1524" s="10" t="s">
        <v>44</v>
      </c>
      <c r="D1524" s="12" t="s">
        <v>5562</v>
      </c>
      <c r="E1524" s="14">
        <v>45500000</v>
      </c>
      <c r="F1524" s="14">
        <v>0</v>
      </c>
      <c r="G1524" s="16" t="s">
        <v>4630</v>
      </c>
      <c r="H1524" s="28" t="s">
        <v>4498</v>
      </c>
      <c r="I1524" s="6">
        <v>46048</v>
      </c>
      <c r="J1524" s="21" t="s">
        <v>870</v>
      </c>
      <c r="K1524" s="18" t="s">
        <v>4499</v>
      </c>
      <c r="L1524" s="23">
        <v>45500000</v>
      </c>
      <c r="M1524" s="23">
        <v>0</v>
      </c>
      <c r="N1524" s="25" t="s">
        <v>3607</v>
      </c>
      <c r="O1524" s="30">
        <f t="shared" si="23"/>
        <v>0</v>
      </c>
    </row>
    <row r="1525" spans="1:15" ht="15" customHeight="1">
      <c r="H1525" s="28" t="s">
        <v>5561</v>
      </c>
      <c r="I1525" s="6">
        <v>46043</v>
      </c>
      <c r="J1525" s="21" t="s">
        <v>182</v>
      </c>
      <c r="K1525" s="18" t="s">
        <v>5562</v>
      </c>
      <c r="L1525" s="23">
        <v>45500000</v>
      </c>
      <c r="M1525" s="23">
        <v>0</v>
      </c>
      <c r="N1525" s="25" t="s">
        <v>6289</v>
      </c>
      <c r="O1525" s="30">
        <f t="shared" si="23"/>
        <v>45500000</v>
      </c>
    </row>
    <row r="1526" spans="1:15" ht="15" customHeight="1">
      <c r="A1526" s="4" t="s">
        <v>11</v>
      </c>
      <c r="B1526" s="8">
        <v>46028</v>
      </c>
      <c r="C1526" s="10" t="s">
        <v>2578</v>
      </c>
      <c r="D1526" s="12" t="s">
        <v>109</v>
      </c>
      <c r="E1526" s="14">
        <v>45510000</v>
      </c>
      <c r="F1526" s="14">
        <v>0</v>
      </c>
      <c r="G1526" s="16" t="s">
        <v>2579</v>
      </c>
      <c r="H1526" s="28" t="s">
        <v>11</v>
      </c>
      <c r="I1526" s="6">
        <v>46051</v>
      </c>
      <c r="J1526" s="21" t="s">
        <v>3606</v>
      </c>
      <c r="K1526" s="18" t="s">
        <v>109</v>
      </c>
      <c r="L1526" s="23">
        <v>45510000</v>
      </c>
      <c r="M1526" s="23">
        <v>0</v>
      </c>
      <c r="N1526" s="25" t="s">
        <v>6141</v>
      </c>
      <c r="O1526" s="30">
        <f t="shared" si="23"/>
        <v>0</v>
      </c>
    </row>
    <row r="1527" spans="1:15" ht="15" customHeight="1">
      <c r="A1527" s="4" t="s">
        <v>15</v>
      </c>
      <c r="B1527" s="8">
        <v>46041</v>
      </c>
      <c r="C1527" s="10" t="s">
        <v>4112</v>
      </c>
      <c r="D1527" s="12" t="s">
        <v>16</v>
      </c>
      <c r="E1527" s="14">
        <v>45510000</v>
      </c>
      <c r="F1527" s="14">
        <v>0</v>
      </c>
      <c r="G1527" s="16" t="s">
        <v>4146</v>
      </c>
      <c r="H1527" s="28" t="s">
        <v>4498</v>
      </c>
      <c r="I1527" s="6">
        <v>46053</v>
      </c>
      <c r="J1527" s="21" t="s">
        <v>1018</v>
      </c>
      <c r="K1527" s="18" t="s">
        <v>4499</v>
      </c>
      <c r="L1527" s="23">
        <v>45646667</v>
      </c>
      <c r="M1527" s="23">
        <v>0</v>
      </c>
      <c r="N1527" s="25" t="s">
        <v>6245</v>
      </c>
      <c r="O1527" s="30">
        <f t="shared" si="23"/>
        <v>136667</v>
      </c>
    </row>
    <row r="1528" spans="1:15" ht="15" customHeight="1">
      <c r="A1528" s="4" t="s">
        <v>328</v>
      </c>
      <c r="B1528" s="8">
        <v>46035</v>
      </c>
      <c r="C1528" s="10" t="s">
        <v>3797</v>
      </c>
      <c r="D1528" s="12" t="s">
        <v>329</v>
      </c>
      <c r="E1528" s="14">
        <v>45540000</v>
      </c>
      <c r="F1528" s="14">
        <v>1666667</v>
      </c>
      <c r="G1528" s="16" t="s">
        <v>3926</v>
      </c>
      <c r="O1528" s="30">
        <f t="shared" si="23"/>
        <v>-45540000</v>
      </c>
    </row>
    <row r="1529" spans="1:15" ht="15" customHeight="1">
      <c r="A1529" s="4" t="s">
        <v>112</v>
      </c>
      <c r="B1529" s="8">
        <v>46025</v>
      </c>
      <c r="C1529" s="10" t="s">
        <v>615</v>
      </c>
      <c r="D1529" s="12" t="s">
        <v>114</v>
      </c>
      <c r="E1529" s="14">
        <v>46000000</v>
      </c>
      <c r="F1529" s="14">
        <v>17250000</v>
      </c>
      <c r="G1529" s="16" t="s">
        <v>616</v>
      </c>
      <c r="H1529" s="28" t="s">
        <v>4602</v>
      </c>
      <c r="I1529" s="6">
        <v>46038</v>
      </c>
      <c r="J1529" s="21" t="s">
        <v>203</v>
      </c>
      <c r="K1529" s="18" t="s">
        <v>4603</v>
      </c>
      <c r="L1529" s="23">
        <v>46000000</v>
      </c>
      <c r="M1529" s="23">
        <v>0</v>
      </c>
      <c r="N1529" s="25" t="s">
        <v>6141</v>
      </c>
      <c r="O1529" s="30">
        <f t="shared" si="23"/>
        <v>0</v>
      </c>
    </row>
    <row r="1530" spans="1:15" ht="15" customHeight="1">
      <c r="A1530" s="4" t="s">
        <v>328</v>
      </c>
      <c r="B1530" s="8">
        <v>46030</v>
      </c>
      <c r="C1530" s="10" t="s">
        <v>3116</v>
      </c>
      <c r="D1530" s="12" t="s">
        <v>333</v>
      </c>
      <c r="E1530" s="14">
        <v>46000000</v>
      </c>
      <c r="F1530" s="14">
        <v>3566667</v>
      </c>
      <c r="G1530" s="16" t="s">
        <v>2873</v>
      </c>
      <c r="H1530" s="28" t="s">
        <v>4602</v>
      </c>
      <c r="I1530" s="6">
        <v>46048</v>
      </c>
      <c r="J1530" s="21" t="s">
        <v>840</v>
      </c>
      <c r="K1530" s="18" t="s">
        <v>4603</v>
      </c>
      <c r="L1530" s="23">
        <v>46000000</v>
      </c>
      <c r="M1530" s="23">
        <v>0</v>
      </c>
      <c r="N1530" s="25" t="s">
        <v>6141</v>
      </c>
      <c r="O1530" s="30">
        <f t="shared" si="23"/>
        <v>0</v>
      </c>
    </row>
    <row r="1531" spans="1:15" ht="15" customHeight="1">
      <c r="A1531" s="4" t="s">
        <v>798</v>
      </c>
      <c r="B1531" s="8">
        <v>46032</v>
      </c>
      <c r="C1531" s="10" t="s">
        <v>3392</v>
      </c>
      <c r="D1531" s="12" t="s">
        <v>799</v>
      </c>
      <c r="E1531" s="14">
        <v>46000000</v>
      </c>
      <c r="F1531" s="14">
        <v>23000000</v>
      </c>
      <c r="G1531" s="16" t="s">
        <v>3521</v>
      </c>
      <c r="H1531" s="28" t="s">
        <v>5335</v>
      </c>
      <c r="I1531" s="6">
        <v>46038</v>
      </c>
      <c r="J1531" s="21" t="s">
        <v>74</v>
      </c>
      <c r="K1531" s="18" t="s">
        <v>5336</v>
      </c>
      <c r="L1531" s="23">
        <v>46000000</v>
      </c>
      <c r="M1531" s="23">
        <v>0</v>
      </c>
      <c r="N1531" s="25" t="s">
        <v>2100</v>
      </c>
      <c r="O1531" s="30">
        <f t="shared" si="23"/>
        <v>0</v>
      </c>
    </row>
    <row r="1532" spans="1:15" ht="15" customHeight="1">
      <c r="A1532" s="4" t="s">
        <v>4602</v>
      </c>
      <c r="B1532" s="8">
        <v>46027</v>
      </c>
      <c r="C1532" s="10" t="s">
        <v>308</v>
      </c>
      <c r="D1532" s="12" t="s">
        <v>4603</v>
      </c>
      <c r="E1532" s="14">
        <v>46000000</v>
      </c>
      <c r="F1532" s="14">
        <v>0</v>
      </c>
      <c r="G1532" s="16" t="s">
        <v>4666</v>
      </c>
      <c r="H1532" s="28" t="s">
        <v>5561</v>
      </c>
      <c r="I1532" s="6">
        <v>46038</v>
      </c>
      <c r="J1532" s="21" t="s">
        <v>74</v>
      </c>
      <c r="K1532" s="18" t="s">
        <v>5562</v>
      </c>
      <c r="L1532" s="23">
        <v>46000000</v>
      </c>
      <c r="M1532" s="23">
        <v>0</v>
      </c>
      <c r="N1532" s="25" t="s">
        <v>3502</v>
      </c>
      <c r="O1532" s="30">
        <f t="shared" si="23"/>
        <v>0</v>
      </c>
    </row>
    <row r="1533" spans="1:15" ht="15" customHeight="1">
      <c r="A1533" s="4" t="s">
        <v>4602</v>
      </c>
      <c r="B1533" s="8">
        <v>46027</v>
      </c>
      <c r="C1533" s="10" t="s">
        <v>350</v>
      </c>
      <c r="D1533" s="12" t="s">
        <v>4603</v>
      </c>
      <c r="E1533" s="14">
        <v>46000000</v>
      </c>
      <c r="F1533" s="14">
        <v>0</v>
      </c>
      <c r="G1533" s="16" t="s">
        <v>4685</v>
      </c>
      <c r="O1533" s="30">
        <f t="shared" si="23"/>
        <v>-46000000</v>
      </c>
    </row>
    <row r="1534" spans="1:15" ht="15" customHeight="1">
      <c r="A1534" s="4" t="s">
        <v>4498</v>
      </c>
      <c r="B1534" s="8">
        <v>46028</v>
      </c>
      <c r="C1534" s="10" t="s">
        <v>395</v>
      </c>
      <c r="D1534" s="12" t="s">
        <v>4499</v>
      </c>
      <c r="E1534" s="14">
        <v>46000000</v>
      </c>
      <c r="F1534" s="14">
        <v>1150000</v>
      </c>
      <c r="G1534" s="16" t="s">
        <v>4710</v>
      </c>
      <c r="O1534" s="30">
        <f t="shared" si="23"/>
        <v>-46000000</v>
      </c>
    </row>
    <row r="1535" spans="1:15" ht="15" customHeight="1">
      <c r="A1535" s="4" t="s">
        <v>5335</v>
      </c>
      <c r="B1535" s="8">
        <v>46029</v>
      </c>
      <c r="C1535" s="10" t="s">
        <v>193</v>
      </c>
      <c r="D1535" s="12" t="s">
        <v>5336</v>
      </c>
      <c r="E1535" s="14">
        <v>46000000</v>
      </c>
      <c r="F1535" s="14">
        <v>0</v>
      </c>
      <c r="G1535" s="16" t="s">
        <v>4955</v>
      </c>
      <c r="O1535" s="30">
        <f t="shared" si="23"/>
        <v>-46000000</v>
      </c>
    </row>
    <row r="1536" spans="1:15" ht="15" customHeight="1">
      <c r="A1536" s="4" t="s">
        <v>5561</v>
      </c>
      <c r="B1536" s="8">
        <v>46026</v>
      </c>
      <c r="C1536" s="10" t="s">
        <v>164</v>
      </c>
      <c r="D1536" s="12" t="s">
        <v>5562</v>
      </c>
      <c r="E1536" s="14">
        <v>46000000</v>
      </c>
      <c r="F1536" s="14">
        <v>0</v>
      </c>
      <c r="G1536" s="16" t="s">
        <v>4666</v>
      </c>
      <c r="H1536" s="28" t="s">
        <v>15</v>
      </c>
      <c r="I1536" s="6">
        <v>46050</v>
      </c>
      <c r="J1536" s="21" t="s">
        <v>3501</v>
      </c>
      <c r="K1536" s="18" t="s">
        <v>16</v>
      </c>
      <c r="L1536" s="23">
        <v>46193333</v>
      </c>
      <c r="M1536" s="23">
        <v>-683333</v>
      </c>
      <c r="N1536" s="25" t="s">
        <v>5467</v>
      </c>
      <c r="O1536" s="30">
        <f t="shared" si="23"/>
        <v>193333</v>
      </c>
    </row>
    <row r="1537" spans="1:15" ht="15" customHeight="1">
      <c r="A1537" s="4" t="s">
        <v>185</v>
      </c>
      <c r="B1537" s="8">
        <v>46026</v>
      </c>
      <c r="C1537" s="10" t="s">
        <v>1450</v>
      </c>
      <c r="D1537" s="12" t="s">
        <v>186</v>
      </c>
      <c r="E1537" s="14">
        <v>46020000</v>
      </c>
      <c r="F1537" s="14">
        <v>0</v>
      </c>
      <c r="G1537" s="16" t="s">
        <v>1548</v>
      </c>
      <c r="H1537" s="28" t="s">
        <v>185</v>
      </c>
      <c r="I1537" s="6">
        <v>46043</v>
      </c>
      <c r="J1537" s="21" t="s">
        <v>2099</v>
      </c>
      <c r="K1537" s="18" t="s">
        <v>186</v>
      </c>
      <c r="L1537" s="23">
        <v>46020000</v>
      </c>
      <c r="M1537" s="23">
        <v>-41600000</v>
      </c>
      <c r="N1537" s="25" t="s">
        <v>4543</v>
      </c>
      <c r="O1537" s="30">
        <f t="shared" si="23"/>
        <v>0</v>
      </c>
    </row>
    <row r="1538" spans="1:15" ht="15" customHeight="1">
      <c r="A1538" s="4" t="s">
        <v>328</v>
      </c>
      <c r="B1538" s="8">
        <v>46027</v>
      </c>
      <c r="C1538" s="10" t="s">
        <v>2418</v>
      </c>
      <c r="D1538" s="12" t="s">
        <v>329</v>
      </c>
      <c r="E1538" s="14">
        <v>46020000</v>
      </c>
      <c r="F1538" s="14">
        <v>2193333</v>
      </c>
      <c r="G1538" s="16" t="s">
        <v>2415</v>
      </c>
      <c r="H1538" s="28" t="s">
        <v>1957</v>
      </c>
      <c r="I1538" s="6">
        <v>46072</v>
      </c>
      <c r="J1538" s="21" t="s">
        <v>4542</v>
      </c>
      <c r="K1538" s="18" t="s">
        <v>1964</v>
      </c>
      <c r="L1538" s="23">
        <v>46202068.859999999</v>
      </c>
      <c r="M1538" s="23">
        <v>0</v>
      </c>
      <c r="N1538" s="25" t="s">
        <v>2842</v>
      </c>
      <c r="O1538" s="30">
        <f t="shared" si="23"/>
        <v>182068.8599999994</v>
      </c>
    </row>
    <row r="1539" spans="1:15" ht="15" customHeight="1">
      <c r="A1539" s="4" t="s">
        <v>825</v>
      </c>
      <c r="B1539" s="8">
        <v>46032</v>
      </c>
      <c r="C1539" s="10" t="s">
        <v>3461</v>
      </c>
      <c r="D1539" s="12" t="s">
        <v>826</v>
      </c>
      <c r="E1539" s="14">
        <v>46620000</v>
      </c>
      <c r="F1539" s="14">
        <v>0</v>
      </c>
      <c r="G1539" s="16" t="s">
        <v>3587</v>
      </c>
      <c r="H1539" s="28" t="s">
        <v>1957</v>
      </c>
      <c r="I1539" s="6">
        <v>46101</v>
      </c>
      <c r="J1539" s="21" t="s">
        <v>5466</v>
      </c>
      <c r="K1539" s="18" t="s">
        <v>1964</v>
      </c>
      <c r="L1539" s="23">
        <v>46202068.859999999</v>
      </c>
      <c r="M1539" s="23">
        <v>0</v>
      </c>
      <c r="N1539" s="25" t="s">
        <v>945</v>
      </c>
      <c r="O1539" s="30">
        <f t="shared" ref="O1539:O1602" si="24">+L1539-E1539</f>
        <v>-417931.1400000006</v>
      </c>
    </row>
    <row r="1540" spans="1:15" ht="15" customHeight="1">
      <c r="H1540" s="28" t="s">
        <v>328</v>
      </c>
      <c r="I1540" s="6">
        <v>46048</v>
      </c>
      <c r="J1540" s="21" t="s">
        <v>2841</v>
      </c>
      <c r="K1540" s="18" t="s">
        <v>333</v>
      </c>
      <c r="L1540" s="23">
        <v>46466667</v>
      </c>
      <c r="M1540" s="23">
        <v>0</v>
      </c>
      <c r="N1540" s="25" t="s">
        <v>3571</v>
      </c>
      <c r="O1540" s="30">
        <f t="shared" si="24"/>
        <v>46466667</v>
      </c>
    </row>
    <row r="1541" spans="1:15" ht="15" customHeight="1">
      <c r="A1541" s="4" t="s">
        <v>328</v>
      </c>
      <c r="B1541" s="8">
        <v>46030</v>
      </c>
      <c r="C1541" s="10" t="s">
        <v>3137</v>
      </c>
      <c r="D1541" s="12" t="s">
        <v>329</v>
      </c>
      <c r="E1541" s="14">
        <v>46678500</v>
      </c>
      <c r="F1541" s="14">
        <v>0</v>
      </c>
      <c r="G1541" s="16" t="s">
        <v>3245</v>
      </c>
      <c r="H1541" s="28" t="s">
        <v>328</v>
      </c>
      <c r="I1541" s="6">
        <v>46037</v>
      </c>
      <c r="J1541" s="21" t="s">
        <v>946</v>
      </c>
      <c r="K1541" s="18" t="s">
        <v>329</v>
      </c>
      <c r="L1541" s="23">
        <v>46678500</v>
      </c>
      <c r="M1541" s="23">
        <v>0</v>
      </c>
      <c r="N1541" s="25" t="s">
        <v>1602</v>
      </c>
      <c r="O1541" s="30">
        <f t="shared" si="24"/>
        <v>0</v>
      </c>
    </row>
    <row r="1542" spans="1:15" ht="15" customHeight="1">
      <c r="A1542" s="4" t="s">
        <v>5493</v>
      </c>
      <c r="B1542" s="8">
        <v>46037</v>
      </c>
      <c r="C1542" s="10" t="s">
        <v>89</v>
      </c>
      <c r="D1542" s="12" t="s">
        <v>5494</v>
      </c>
      <c r="E1542" s="14">
        <v>46705250</v>
      </c>
      <c r="F1542" s="14">
        <v>46705250</v>
      </c>
      <c r="G1542" s="16" t="s">
        <v>5554</v>
      </c>
      <c r="O1542" s="30">
        <f t="shared" si="24"/>
        <v>-46705250</v>
      </c>
    </row>
    <row r="1543" spans="1:15" ht="15" customHeight="1">
      <c r="A1543" s="4" t="s">
        <v>5493</v>
      </c>
      <c r="B1543" s="8">
        <v>46037</v>
      </c>
      <c r="C1543" s="10" t="s">
        <v>94</v>
      </c>
      <c r="D1543" s="12" t="s">
        <v>5494</v>
      </c>
      <c r="E1543" s="14">
        <v>46705250</v>
      </c>
      <c r="F1543" s="14">
        <v>46705250</v>
      </c>
      <c r="G1543" s="16" t="s">
        <v>5557</v>
      </c>
      <c r="O1543" s="30">
        <f t="shared" si="24"/>
        <v>-46705250</v>
      </c>
    </row>
    <row r="1544" spans="1:15" ht="15" customHeight="1">
      <c r="A1544" s="4" t="s">
        <v>120</v>
      </c>
      <c r="B1544" s="8">
        <v>46025</v>
      </c>
      <c r="C1544" s="10" t="s">
        <v>572</v>
      </c>
      <c r="D1544" s="12" t="s">
        <v>528</v>
      </c>
      <c r="E1544" s="14">
        <v>46740000</v>
      </c>
      <c r="F1544" s="14">
        <v>0</v>
      </c>
      <c r="G1544" s="16" t="s">
        <v>560</v>
      </c>
      <c r="H1544" s="28" t="s">
        <v>693</v>
      </c>
      <c r="I1544" s="6">
        <v>46050</v>
      </c>
      <c r="J1544" s="21" t="s">
        <v>3570</v>
      </c>
      <c r="K1544" s="18" t="s">
        <v>694</v>
      </c>
      <c r="L1544" s="23">
        <v>46740000</v>
      </c>
      <c r="M1544" s="23">
        <v>0</v>
      </c>
      <c r="N1544" s="25" t="s">
        <v>1457</v>
      </c>
      <c r="O1544" s="30">
        <f t="shared" si="24"/>
        <v>0</v>
      </c>
    </row>
    <row r="1545" spans="1:15" ht="15" customHeight="1">
      <c r="H1545" s="28" t="s">
        <v>112</v>
      </c>
      <c r="I1545" s="6">
        <v>46041</v>
      </c>
      <c r="J1545" s="21" t="s">
        <v>1601</v>
      </c>
      <c r="K1545" s="18" t="s">
        <v>118</v>
      </c>
      <c r="L1545" s="23">
        <v>46800000</v>
      </c>
      <c r="M1545" s="23">
        <v>0</v>
      </c>
      <c r="N1545" s="25" t="s">
        <v>571</v>
      </c>
      <c r="O1545" s="30">
        <f t="shared" si="24"/>
        <v>46800000</v>
      </c>
    </row>
    <row r="1546" spans="1:15" ht="15" customHeight="1">
      <c r="A1546" s="4" t="s">
        <v>5335</v>
      </c>
      <c r="B1546" s="8">
        <v>46027</v>
      </c>
      <c r="C1546" s="10" t="s">
        <v>60</v>
      </c>
      <c r="D1546" s="12" t="s">
        <v>5336</v>
      </c>
      <c r="E1546" s="14">
        <v>46933333</v>
      </c>
      <c r="F1546" s="14">
        <v>800000</v>
      </c>
      <c r="G1546" s="16" t="s">
        <v>2457</v>
      </c>
      <c r="H1546" s="28" t="s">
        <v>5335</v>
      </c>
      <c r="I1546" s="6">
        <v>46041</v>
      </c>
      <c r="J1546" s="21" t="s">
        <v>159</v>
      </c>
      <c r="K1546" s="18" t="s">
        <v>5336</v>
      </c>
      <c r="L1546" s="23">
        <v>46933333</v>
      </c>
      <c r="M1546" s="23">
        <v>-800000</v>
      </c>
      <c r="N1546" s="25" t="s">
        <v>52</v>
      </c>
      <c r="O1546" s="30">
        <f t="shared" si="24"/>
        <v>0</v>
      </c>
    </row>
    <row r="1547" spans="1:15" ht="15" customHeight="1">
      <c r="A1547" s="4" t="s">
        <v>11</v>
      </c>
      <c r="B1547" s="8">
        <v>46025</v>
      </c>
      <c r="C1547" s="10" t="s">
        <v>161</v>
      </c>
      <c r="D1547" s="12" t="s">
        <v>109</v>
      </c>
      <c r="E1547" s="14">
        <v>47150000</v>
      </c>
      <c r="F1547" s="14">
        <v>0</v>
      </c>
      <c r="G1547" s="16" t="s">
        <v>162</v>
      </c>
      <c r="H1547" s="28" t="s">
        <v>11</v>
      </c>
      <c r="I1547" s="6">
        <v>46035</v>
      </c>
      <c r="J1547" s="21" t="s">
        <v>530</v>
      </c>
      <c r="K1547" s="18" t="s">
        <v>13</v>
      </c>
      <c r="L1547" s="23">
        <v>47146667</v>
      </c>
      <c r="M1547" s="23">
        <v>0</v>
      </c>
      <c r="N1547" s="25" t="s">
        <v>325</v>
      </c>
      <c r="O1547" s="30">
        <f t="shared" si="24"/>
        <v>-3333</v>
      </c>
    </row>
    <row r="1548" spans="1:15" ht="15" customHeight="1">
      <c r="A1548" s="4" t="s">
        <v>50</v>
      </c>
      <c r="B1548" s="8">
        <v>46025</v>
      </c>
      <c r="C1548" s="10" t="s">
        <v>237</v>
      </c>
      <c r="D1548" s="12" t="s">
        <v>51</v>
      </c>
      <c r="E1548" s="14">
        <v>47150000</v>
      </c>
      <c r="F1548" s="14">
        <v>0</v>
      </c>
      <c r="G1548" s="16" t="s">
        <v>238</v>
      </c>
      <c r="H1548" s="28" t="s">
        <v>50</v>
      </c>
      <c r="I1548" s="6">
        <v>46028</v>
      </c>
      <c r="J1548" s="21" t="s">
        <v>49</v>
      </c>
      <c r="K1548" s="18" t="s">
        <v>51</v>
      </c>
      <c r="L1548" s="23">
        <v>47150000</v>
      </c>
      <c r="M1548" s="23">
        <v>0</v>
      </c>
      <c r="N1548" s="25" t="s">
        <v>591</v>
      </c>
      <c r="O1548" s="30">
        <f t="shared" si="24"/>
        <v>0</v>
      </c>
    </row>
    <row r="1549" spans="1:15" ht="15" customHeight="1">
      <c r="A1549" s="4" t="s">
        <v>11</v>
      </c>
      <c r="B1549" s="8">
        <v>46025</v>
      </c>
      <c r="C1549" s="10" t="s">
        <v>283</v>
      </c>
      <c r="D1549" s="12" t="s">
        <v>13</v>
      </c>
      <c r="E1549" s="14">
        <v>47150000</v>
      </c>
      <c r="F1549" s="14">
        <v>3333</v>
      </c>
      <c r="G1549" s="16" t="s">
        <v>284</v>
      </c>
      <c r="H1549" s="28" t="s">
        <v>323</v>
      </c>
      <c r="I1549" s="6">
        <v>46030</v>
      </c>
      <c r="J1549" s="21" t="s">
        <v>301</v>
      </c>
      <c r="K1549" s="18" t="s">
        <v>324</v>
      </c>
      <c r="L1549" s="23">
        <v>47150000</v>
      </c>
      <c r="M1549" s="23">
        <v>0</v>
      </c>
      <c r="N1549" s="25" t="s">
        <v>644</v>
      </c>
      <c r="O1549" s="30">
        <f t="shared" si="24"/>
        <v>0</v>
      </c>
    </row>
    <row r="1550" spans="1:15" ht="15" customHeight="1">
      <c r="A1550" s="4" t="s">
        <v>11</v>
      </c>
      <c r="B1550" s="8">
        <v>46025</v>
      </c>
      <c r="C1550" s="10" t="s">
        <v>475</v>
      </c>
      <c r="D1550" s="12" t="s">
        <v>13</v>
      </c>
      <c r="E1550" s="14">
        <v>47150000</v>
      </c>
      <c r="F1550" s="14">
        <v>0</v>
      </c>
      <c r="G1550" s="16" t="s">
        <v>476</v>
      </c>
      <c r="H1550" s="28" t="s">
        <v>11</v>
      </c>
      <c r="I1550" s="6">
        <v>46035</v>
      </c>
      <c r="J1550" s="21" t="s">
        <v>553</v>
      </c>
      <c r="K1550" s="18" t="s">
        <v>109</v>
      </c>
      <c r="L1550" s="23">
        <v>47150000</v>
      </c>
      <c r="M1550" s="23">
        <v>0</v>
      </c>
      <c r="N1550" s="25" t="s">
        <v>892</v>
      </c>
      <c r="O1550" s="30">
        <f t="shared" si="24"/>
        <v>0</v>
      </c>
    </row>
    <row r="1551" spans="1:15" ht="15" customHeight="1">
      <c r="A1551" s="4" t="s">
        <v>347</v>
      </c>
      <c r="B1551" s="8">
        <v>46026</v>
      </c>
      <c r="C1551" s="10" t="s">
        <v>1270</v>
      </c>
      <c r="D1551" s="12" t="s">
        <v>643</v>
      </c>
      <c r="E1551" s="14">
        <v>47150000</v>
      </c>
      <c r="F1551" s="14">
        <v>0</v>
      </c>
      <c r="G1551" s="16" t="s">
        <v>1168</v>
      </c>
      <c r="H1551" s="28" t="s">
        <v>347</v>
      </c>
      <c r="I1551" s="6">
        <v>46035</v>
      </c>
      <c r="J1551" s="21" t="s">
        <v>609</v>
      </c>
      <c r="K1551" s="18" t="s">
        <v>643</v>
      </c>
      <c r="L1551" s="23">
        <v>47150000</v>
      </c>
      <c r="M1551" s="23">
        <v>0</v>
      </c>
      <c r="N1551" s="25" t="s">
        <v>910</v>
      </c>
      <c r="O1551" s="30">
        <f t="shared" si="24"/>
        <v>0</v>
      </c>
    </row>
    <row r="1552" spans="1:15" ht="15" customHeight="1">
      <c r="A1552" s="4" t="s">
        <v>120</v>
      </c>
      <c r="B1552" s="8">
        <v>46026</v>
      </c>
      <c r="C1552" s="10" t="s">
        <v>1521</v>
      </c>
      <c r="D1552" s="12" t="s">
        <v>563</v>
      </c>
      <c r="E1552" s="14">
        <v>47150000</v>
      </c>
      <c r="F1552" s="14">
        <v>0</v>
      </c>
      <c r="G1552" s="16" t="s">
        <v>1606</v>
      </c>
      <c r="H1552" s="28" t="s">
        <v>120</v>
      </c>
      <c r="I1552" s="6">
        <v>46036</v>
      </c>
      <c r="J1552" s="21" t="s">
        <v>891</v>
      </c>
      <c r="K1552" s="18" t="s">
        <v>563</v>
      </c>
      <c r="L1552" s="23">
        <v>47150000</v>
      </c>
      <c r="M1552" s="23">
        <v>0</v>
      </c>
      <c r="N1552" s="25" t="s">
        <v>918</v>
      </c>
      <c r="O1552" s="30">
        <f t="shared" si="24"/>
        <v>0</v>
      </c>
    </row>
    <row r="1553" spans="1:15" ht="15" customHeight="1">
      <c r="A1553" s="4" t="s">
        <v>120</v>
      </c>
      <c r="B1553" s="8">
        <v>46026</v>
      </c>
      <c r="C1553" s="10" t="s">
        <v>1750</v>
      </c>
      <c r="D1553" s="12" t="s">
        <v>563</v>
      </c>
      <c r="E1553" s="14">
        <v>47150000</v>
      </c>
      <c r="F1553" s="14">
        <v>0</v>
      </c>
      <c r="G1553" s="16" t="s">
        <v>1827</v>
      </c>
      <c r="H1553" s="28" t="s">
        <v>328</v>
      </c>
      <c r="I1553" s="6">
        <v>46036</v>
      </c>
      <c r="J1553" s="21" t="s">
        <v>909</v>
      </c>
      <c r="K1553" s="18" t="s">
        <v>333</v>
      </c>
      <c r="L1553" s="23">
        <v>47150000</v>
      </c>
      <c r="M1553" s="23">
        <v>0</v>
      </c>
      <c r="N1553" s="25" t="s">
        <v>1024</v>
      </c>
      <c r="O1553" s="30">
        <f t="shared" si="24"/>
        <v>0</v>
      </c>
    </row>
    <row r="1554" spans="1:15" ht="15" customHeight="1">
      <c r="A1554" s="4" t="s">
        <v>205</v>
      </c>
      <c r="B1554" s="8">
        <v>46026</v>
      </c>
      <c r="C1554" s="10" t="s">
        <v>1812</v>
      </c>
      <c r="D1554" s="12" t="s">
        <v>206</v>
      </c>
      <c r="E1554" s="14">
        <v>47150000</v>
      </c>
      <c r="F1554" s="14">
        <v>1640000</v>
      </c>
      <c r="G1554" s="16" t="s">
        <v>1894</v>
      </c>
      <c r="H1554" s="28" t="s">
        <v>416</v>
      </c>
      <c r="I1554" s="6">
        <v>46036</v>
      </c>
      <c r="J1554" s="21" t="s">
        <v>917</v>
      </c>
      <c r="K1554" s="18" t="s">
        <v>417</v>
      </c>
      <c r="L1554" s="23">
        <v>47150000</v>
      </c>
      <c r="M1554" s="23">
        <v>0</v>
      </c>
      <c r="N1554" s="25" t="s">
        <v>1215</v>
      </c>
      <c r="O1554" s="30">
        <f t="shared" si="24"/>
        <v>0</v>
      </c>
    </row>
    <row r="1555" spans="1:15" ht="15" customHeight="1">
      <c r="A1555" s="4" t="s">
        <v>347</v>
      </c>
      <c r="B1555" s="8">
        <v>46027</v>
      </c>
      <c r="C1555" s="10" t="s">
        <v>2077</v>
      </c>
      <c r="D1555" s="12" t="s">
        <v>643</v>
      </c>
      <c r="E1555" s="14">
        <v>47150000</v>
      </c>
      <c r="F1555" s="14">
        <v>0</v>
      </c>
      <c r="G1555" s="16" t="s">
        <v>1158</v>
      </c>
      <c r="H1555" s="28" t="s">
        <v>328</v>
      </c>
      <c r="I1555" s="6">
        <v>46037</v>
      </c>
      <c r="J1555" s="21" t="s">
        <v>1023</v>
      </c>
      <c r="K1555" s="18" t="s">
        <v>333</v>
      </c>
      <c r="L1555" s="23">
        <v>47150000</v>
      </c>
      <c r="M1555" s="23">
        <v>0</v>
      </c>
      <c r="N1555" s="25" t="s">
        <v>1342</v>
      </c>
      <c r="O1555" s="30">
        <f t="shared" si="24"/>
        <v>0</v>
      </c>
    </row>
    <row r="1556" spans="1:15" ht="15" customHeight="1">
      <c r="A1556" s="4" t="s">
        <v>347</v>
      </c>
      <c r="B1556" s="8">
        <v>46027</v>
      </c>
      <c r="C1556" s="10" t="s">
        <v>2080</v>
      </c>
      <c r="D1556" s="12" t="s">
        <v>643</v>
      </c>
      <c r="E1556" s="14">
        <v>47150000</v>
      </c>
      <c r="F1556" s="14">
        <v>0</v>
      </c>
      <c r="G1556" s="16" t="s">
        <v>1158</v>
      </c>
      <c r="H1556" s="28" t="s">
        <v>120</v>
      </c>
      <c r="I1556" s="6">
        <v>46038</v>
      </c>
      <c r="J1556" s="21" t="s">
        <v>1214</v>
      </c>
      <c r="K1556" s="18" t="s">
        <v>563</v>
      </c>
      <c r="L1556" s="23">
        <v>47150000</v>
      </c>
      <c r="M1556" s="23">
        <v>0</v>
      </c>
      <c r="N1556" s="25" t="s">
        <v>1930</v>
      </c>
      <c r="O1556" s="30">
        <f t="shared" si="24"/>
        <v>0</v>
      </c>
    </row>
    <row r="1557" spans="1:15" ht="15" customHeight="1">
      <c r="A1557" s="4" t="s">
        <v>347</v>
      </c>
      <c r="B1557" s="8">
        <v>46027</v>
      </c>
      <c r="C1557" s="10" t="s">
        <v>2083</v>
      </c>
      <c r="D1557" s="12" t="s">
        <v>643</v>
      </c>
      <c r="E1557" s="14">
        <v>47150000</v>
      </c>
      <c r="F1557" s="14">
        <v>0</v>
      </c>
      <c r="G1557" s="16" t="s">
        <v>1158</v>
      </c>
      <c r="H1557" s="28" t="s">
        <v>120</v>
      </c>
      <c r="I1557" s="6">
        <v>46039</v>
      </c>
      <c r="J1557" s="21" t="s">
        <v>1341</v>
      </c>
      <c r="K1557" s="18" t="s">
        <v>528</v>
      </c>
      <c r="L1557" s="23">
        <v>47150000</v>
      </c>
      <c r="M1557" s="23">
        <v>-410000</v>
      </c>
      <c r="N1557" s="25" t="s">
        <v>1942</v>
      </c>
      <c r="O1557" s="30">
        <f t="shared" si="24"/>
        <v>0</v>
      </c>
    </row>
    <row r="1558" spans="1:15" ht="15" customHeight="1">
      <c r="A1558" s="4" t="s">
        <v>328</v>
      </c>
      <c r="B1558" s="8">
        <v>46027</v>
      </c>
      <c r="C1558" s="10" t="s">
        <v>2203</v>
      </c>
      <c r="D1558" s="12" t="s">
        <v>333</v>
      </c>
      <c r="E1558" s="14">
        <v>47150000</v>
      </c>
      <c r="F1558" s="14">
        <v>0</v>
      </c>
      <c r="G1558" s="16" t="s">
        <v>2213</v>
      </c>
      <c r="H1558" s="28" t="s">
        <v>112</v>
      </c>
      <c r="I1558" s="6">
        <v>46042</v>
      </c>
      <c r="J1558" s="21" t="s">
        <v>1929</v>
      </c>
      <c r="K1558" s="18" t="s">
        <v>118</v>
      </c>
      <c r="L1558" s="23">
        <v>47150000</v>
      </c>
      <c r="M1558" s="23">
        <v>0</v>
      </c>
      <c r="N1558" s="25" t="s">
        <v>1951</v>
      </c>
      <c r="O1558" s="30">
        <f t="shared" si="24"/>
        <v>0</v>
      </c>
    </row>
    <row r="1559" spans="1:15" ht="15" customHeight="1">
      <c r="A1559" s="4" t="s">
        <v>913</v>
      </c>
      <c r="B1559" s="8">
        <v>46027</v>
      </c>
      <c r="C1559" s="10" t="s">
        <v>2328</v>
      </c>
      <c r="D1559" s="12" t="s">
        <v>914</v>
      </c>
      <c r="E1559" s="14">
        <v>47150000</v>
      </c>
      <c r="F1559" s="14">
        <v>0</v>
      </c>
      <c r="G1559" s="16" t="s">
        <v>2326</v>
      </c>
      <c r="H1559" s="28" t="s">
        <v>120</v>
      </c>
      <c r="I1559" s="6">
        <v>46042</v>
      </c>
      <c r="J1559" s="21" t="s">
        <v>1941</v>
      </c>
      <c r="K1559" s="18" t="s">
        <v>121</v>
      </c>
      <c r="L1559" s="23">
        <v>47150000</v>
      </c>
      <c r="M1559" s="23">
        <v>-546667</v>
      </c>
      <c r="N1559" s="25" t="s">
        <v>1585</v>
      </c>
      <c r="O1559" s="30">
        <f t="shared" si="24"/>
        <v>0</v>
      </c>
    </row>
    <row r="1560" spans="1:15" ht="15" customHeight="1">
      <c r="A1560" s="4" t="s">
        <v>913</v>
      </c>
      <c r="B1560" s="8">
        <v>46027</v>
      </c>
      <c r="C1560" s="10" t="s">
        <v>2331</v>
      </c>
      <c r="D1560" s="12" t="s">
        <v>914</v>
      </c>
      <c r="E1560" s="14">
        <v>47150000</v>
      </c>
      <c r="F1560" s="14">
        <v>0</v>
      </c>
      <c r="G1560" s="16" t="s">
        <v>2326</v>
      </c>
      <c r="H1560" s="28" t="s">
        <v>11</v>
      </c>
      <c r="I1560" s="6">
        <v>46042</v>
      </c>
      <c r="J1560" s="21" t="s">
        <v>1950</v>
      </c>
      <c r="K1560" s="18" t="s">
        <v>13</v>
      </c>
      <c r="L1560" s="23">
        <v>47150000</v>
      </c>
      <c r="M1560" s="23">
        <v>0</v>
      </c>
      <c r="N1560" s="25" t="s">
        <v>2089</v>
      </c>
      <c r="O1560" s="30">
        <f t="shared" si="24"/>
        <v>0</v>
      </c>
    </row>
    <row r="1561" spans="1:15" ht="15" customHeight="1">
      <c r="A1561" s="4" t="s">
        <v>913</v>
      </c>
      <c r="B1561" s="8">
        <v>46027</v>
      </c>
      <c r="C1561" s="10" t="s">
        <v>2340</v>
      </c>
      <c r="D1561" s="12" t="s">
        <v>943</v>
      </c>
      <c r="E1561" s="14">
        <v>47150000</v>
      </c>
      <c r="F1561" s="14">
        <v>14350000</v>
      </c>
      <c r="G1561" s="16" t="s">
        <v>2326</v>
      </c>
      <c r="H1561" s="28" t="s">
        <v>913</v>
      </c>
      <c r="I1561" s="6">
        <v>46042</v>
      </c>
      <c r="J1561" s="21" t="s">
        <v>2035</v>
      </c>
      <c r="K1561" s="18" t="s">
        <v>914</v>
      </c>
      <c r="L1561" s="23">
        <v>47150000</v>
      </c>
      <c r="M1561" s="23">
        <v>0</v>
      </c>
      <c r="N1561" s="25" t="s">
        <v>2154</v>
      </c>
      <c r="O1561" s="30">
        <f t="shared" si="24"/>
        <v>0</v>
      </c>
    </row>
    <row r="1562" spans="1:15" ht="15" customHeight="1">
      <c r="A1562" s="4" t="s">
        <v>913</v>
      </c>
      <c r="B1562" s="8">
        <v>46027</v>
      </c>
      <c r="C1562" s="10" t="s">
        <v>2346</v>
      </c>
      <c r="D1562" s="12" t="s">
        <v>943</v>
      </c>
      <c r="E1562" s="14">
        <v>47150000</v>
      </c>
      <c r="F1562" s="14">
        <v>14350000</v>
      </c>
      <c r="G1562" s="16" t="s">
        <v>2326</v>
      </c>
      <c r="H1562" s="28" t="s">
        <v>913</v>
      </c>
      <c r="I1562" s="6">
        <v>46043</v>
      </c>
      <c r="J1562" s="21" t="s">
        <v>2088</v>
      </c>
      <c r="K1562" s="18" t="s">
        <v>914</v>
      </c>
      <c r="L1562" s="23">
        <v>47150000</v>
      </c>
      <c r="M1562" s="23">
        <v>0</v>
      </c>
      <c r="N1562" s="25" t="s">
        <v>2187</v>
      </c>
      <c r="O1562" s="30">
        <f t="shared" si="24"/>
        <v>0</v>
      </c>
    </row>
    <row r="1563" spans="1:15" ht="15" customHeight="1">
      <c r="A1563" s="4" t="s">
        <v>913</v>
      </c>
      <c r="B1563" s="8">
        <v>46027</v>
      </c>
      <c r="C1563" s="10" t="s">
        <v>2349</v>
      </c>
      <c r="D1563" s="12" t="s">
        <v>943</v>
      </c>
      <c r="E1563" s="14">
        <v>47150000</v>
      </c>
      <c r="F1563" s="14">
        <v>14350000</v>
      </c>
      <c r="G1563" s="16" t="s">
        <v>2326</v>
      </c>
      <c r="H1563" s="28" t="s">
        <v>858</v>
      </c>
      <c r="I1563" s="6">
        <v>46043</v>
      </c>
      <c r="J1563" s="21" t="s">
        <v>2153</v>
      </c>
      <c r="K1563" s="18" t="s">
        <v>1913</v>
      </c>
      <c r="L1563" s="23">
        <v>47150000</v>
      </c>
      <c r="M1563" s="23">
        <v>0</v>
      </c>
      <c r="N1563" s="25" t="s">
        <v>2279</v>
      </c>
      <c r="O1563" s="30">
        <f t="shared" si="24"/>
        <v>0</v>
      </c>
    </row>
    <row r="1564" spans="1:15" ht="15" customHeight="1">
      <c r="A1564" s="4" t="s">
        <v>328</v>
      </c>
      <c r="B1564" s="8">
        <v>46028</v>
      </c>
      <c r="C1564" s="10" t="s">
        <v>2569</v>
      </c>
      <c r="D1564" s="12" t="s">
        <v>329</v>
      </c>
      <c r="E1564" s="14">
        <v>47150000</v>
      </c>
      <c r="F1564" s="14">
        <v>2300000</v>
      </c>
      <c r="G1564" s="16" t="s">
        <v>2570</v>
      </c>
      <c r="H1564" s="28" t="s">
        <v>11</v>
      </c>
      <c r="I1564" s="6">
        <v>46043</v>
      </c>
      <c r="J1564" s="21" t="s">
        <v>2186</v>
      </c>
      <c r="K1564" s="18" t="s">
        <v>13</v>
      </c>
      <c r="L1564" s="23">
        <v>47150000</v>
      </c>
      <c r="M1564" s="23">
        <v>0</v>
      </c>
      <c r="N1564" s="25" t="s">
        <v>1564</v>
      </c>
      <c r="O1564" s="30">
        <f t="shared" si="24"/>
        <v>0</v>
      </c>
    </row>
    <row r="1565" spans="1:15" ht="15" customHeight="1">
      <c r="A1565" s="4" t="s">
        <v>323</v>
      </c>
      <c r="B1565" s="8">
        <v>46028</v>
      </c>
      <c r="C1565" s="10" t="s">
        <v>2600</v>
      </c>
      <c r="D1565" s="12" t="s">
        <v>324</v>
      </c>
      <c r="E1565" s="14">
        <v>47150000</v>
      </c>
      <c r="F1565" s="14">
        <v>0</v>
      </c>
      <c r="G1565" s="16" t="s">
        <v>2601</v>
      </c>
      <c r="H1565" s="28" t="s">
        <v>120</v>
      </c>
      <c r="I1565" s="6">
        <v>46044</v>
      </c>
      <c r="J1565" s="21" t="s">
        <v>2278</v>
      </c>
      <c r="K1565" s="18" t="s">
        <v>121</v>
      </c>
      <c r="L1565" s="23">
        <v>47150000</v>
      </c>
      <c r="M1565" s="23">
        <v>0</v>
      </c>
      <c r="N1565" s="25" t="s">
        <v>2226</v>
      </c>
      <c r="O1565" s="30">
        <f t="shared" si="24"/>
        <v>0</v>
      </c>
    </row>
    <row r="1566" spans="1:15" ht="15" customHeight="1">
      <c r="A1566" s="4" t="s">
        <v>11</v>
      </c>
      <c r="B1566" s="8">
        <v>46028</v>
      </c>
      <c r="C1566" s="10" t="s">
        <v>2628</v>
      </c>
      <c r="D1566" s="12" t="s">
        <v>109</v>
      </c>
      <c r="E1566" s="14">
        <v>47150000</v>
      </c>
      <c r="F1566" s="14">
        <v>0</v>
      </c>
      <c r="G1566" s="16" t="s">
        <v>2726</v>
      </c>
      <c r="H1566" s="28" t="s">
        <v>347</v>
      </c>
      <c r="I1566" s="6">
        <v>46044</v>
      </c>
      <c r="J1566" s="21" t="s">
        <v>2372</v>
      </c>
      <c r="K1566" s="18" t="s">
        <v>643</v>
      </c>
      <c r="L1566" s="23">
        <v>47150000</v>
      </c>
      <c r="M1566" s="23">
        <v>0</v>
      </c>
      <c r="N1566" s="25" t="s">
        <v>2563</v>
      </c>
      <c r="O1566" s="30">
        <f t="shared" si="24"/>
        <v>0</v>
      </c>
    </row>
    <row r="1567" spans="1:15" ht="15" customHeight="1">
      <c r="A1567" s="4" t="s">
        <v>328</v>
      </c>
      <c r="B1567" s="8">
        <v>46028</v>
      </c>
      <c r="C1567" s="10" t="s">
        <v>2718</v>
      </c>
      <c r="D1567" s="12" t="s">
        <v>333</v>
      </c>
      <c r="E1567" s="14">
        <v>47150000</v>
      </c>
      <c r="F1567" s="14">
        <v>2300000</v>
      </c>
      <c r="G1567" s="16" t="s">
        <v>2838</v>
      </c>
      <c r="H1567" s="28" t="s">
        <v>347</v>
      </c>
      <c r="I1567" s="6">
        <v>46045</v>
      </c>
      <c r="J1567" s="21" t="s">
        <v>2451</v>
      </c>
      <c r="K1567" s="18" t="s">
        <v>643</v>
      </c>
      <c r="L1567" s="23">
        <v>47150000</v>
      </c>
      <c r="M1567" s="23">
        <v>0</v>
      </c>
      <c r="N1567" s="25" t="s">
        <v>2625</v>
      </c>
      <c r="O1567" s="30">
        <f t="shared" si="24"/>
        <v>0</v>
      </c>
    </row>
    <row r="1568" spans="1:15" ht="15" customHeight="1">
      <c r="A1568" s="4" t="s">
        <v>858</v>
      </c>
      <c r="B1568" s="8">
        <v>46035</v>
      </c>
      <c r="C1568" s="10" t="s">
        <v>3771</v>
      </c>
      <c r="D1568" s="12" t="s">
        <v>1913</v>
      </c>
      <c r="E1568" s="14">
        <v>47150000</v>
      </c>
      <c r="F1568" s="14">
        <v>0</v>
      </c>
      <c r="G1568" s="16" t="s">
        <v>3893</v>
      </c>
      <c r="H1568" s="28" t="s">
        <v>11</v>
      </c>
      <c r="I1568" s="6">
        <v>46045</v>
      </c>
      <c r="J1568" s="21" t="s">
        <v>2558</v>
      </c>
      <c r="K1568" s="18" t="s">
        <v>13</v>
      </c>
      <c r="L1568" s="23">
        <v>47150000</v>
      </c>
      <c r="M1568" s="23">
        <v>0</v>
      </c>
      <c r="N1568" s="25" t="s">
        <v>2806</v>
      </c>
      <c r="O1568" s="30">
        <f t="shared" si="24"/>
        <v>0</v>
      </c>
    </row>
    <row r="1569" spans="1:15" ht="15" customHeight="1">
      <c r="A1569" s="4" t="s">
        <v>858</v>
      </c>
      <c r="B1569" s="8">
        <v>46035</v>
      </c>
      <c r="C1569" s="10" t="s">
        <v>3802</v>
      </c>
      <c r="D1569" s="12" t="s">
        <v>1913</v>
      </c>
      <c r="E1569" s="14">
        <v>47150000</v>
      </c>
      <c r="F1569" s="14">
        <v>0</v>
      </c>
      <c r="G1569" s="16" t="s">
        <v>3931</v>
      </c>
      <c r="H1569" s="28" t="s">
        <v>205</v>
      </c>
      <c r="I1569" s="6">
        <v>46046</v>
      </c>
      <c r="J1569" s="21" t="s">
        <v>2624</v>
      </c>
      <c r="K1569" s="18" t="s">
        <v>206</v>
      </c>
      <c r="L1569" s="23">
        <v>47150000</v>
      </c>
      <c r="M1569" s="23">
        <v>-1640000</v>
      </c>
      <c r="N1569" s="25" t="s">
        <v>2872</v>
      </c>
      <c r="O1569" s="30">
        <f t="shared" si="24"/>
        <v>0</v>
      </c>
    </row>
    <row r="1570" spans="1:15" ht="15" customHeight="1">
      <c r="A1570" s="4" t="s">
        <v>4498</v>
      </c>
      <c r="B1570" s="8">
        <v>46027</v>
      </c>
      <c r="C1570" s="10" t="s">
        <v>182</v>
      </c>
      <c r="D1570" s="12" t="s">
        <v>4499</v>
      </c>
      <c r="E1570" s="14">
        <v>47150000</v>
      </c>
      <c r="F1570" s="14">
        <v>0</v>
      </c>
      <c r="G1570" s="16" t="s">
        <v>4580</v>
      </c>
      <c r="H1570" s="28" t="s">
        <v>416</v>
      </c>
      <c r="I1570" s="6">
        <v>46047</v>
      </c>
      <c r="J1570" s="21" t="s">
        <v>2805</v>
      </c>
      <c r="K1570" s="18" t="s">
        <v>417</v>
      </c>
      <c r="L1570" s="23">
        <v>47150000</v>
      </c>
      <c r="M1570" s="23">
        <v>0</v>
      </c>
      <c r="N1570" s="25" t="s">
        <v>2910</v>
      </c>
      <c r="O1570" s="30">
        <f t="shared" si="24"/>
        <v>0</v>
      </c>
    </row>
    <row r="1571" spans="1:15" ht="15" customHeight="1">
      <c r="A1571" s="4" t="s">
        <v>4498</v>
      </c>
      <c r="B1571" s="8">
        <v>46027</v>
      </c>
      <c r="C1571" s="10" t="s">
        <v>184</v>
      </c>
      <c r="D1571" s="12" t="s">
        <v>4499</v>
      </c>
      <c r="E1571" s="14">
        <v>47150000</v>
      </c>
      <c r="F1571" s="14">
        <v>0</v>
      </c>
      <c r="G1571" s="16" t="s">
        <v>4580</v>
      </c>
      <c r="H1571" s="28" t="s">
        <v>858</v>
      </c>
      <c r="I1571" s="6">
        <v>46048</v>
      </c>
      <c r="J1571" s="21" t="s">
        <v>2871</v>
      </c>
      <c r="K1571" s="18" t="s">
        <v>1913</v>
      </c>
      <c r="L1571" s="23">
        <v>47150000</v>
      </c>
      <c r="M1571" s="23">
        <v>0</v>
      </c>
      <c r="N1571" s="25" t="s">
        <v>2988</v>
      </c>
      <c r="O1571" s="30">
        <f t="shared" si="24"/>
        <v>0</v>
      </c>
    </row>
    <row r="1572" spans="1:15" ht="15" customHeight="1">
      <c r="A1572" s="4" t="s">
        <v>4498</v>
      </c>
      <c r="B1572" s="8">
        <v>46027</v>
      </c>
      <c r="C1572" s="10" t="s">
        <v>241</v>
      </c>
      <c r="D1572" s="12" t="s">
        <v>4499</v>
      </c>
      <c r="E1572" s="14">
        <v>47150000</v>
      </c>
      <c r="F1572" s="14">
        <v>0</v>
      </c>
      <c r="G1572" s="16" t="s">
        <v>4505</v>
      </c>
      <c r="H1572" s="28" t="s">
        <v>416</v>
      </c>
      <c r="I1572" s="6">
        <v>46048</v>
      </c>
      <c r="J1572" s="21" t="s">
        <v>2909</v>
      </c>
      <c r="K1572" s="18" t="s">
        <v>417</v>
      </c>
      <c r="L1572" s="23">
        <v>47150000</v>
      </c>
      <c r="M1572" s="23">
        <v>0</v>
      </c>
      <c r="N1572" s="25" t="s">
        <v>3058</v>
      </c>
      <c r="O1572" s="30">
        <f t="shared" si="24"/>
        <v>0</v>
      </c>
    </row>
    <row r="1573" spans="1:15" ht="15" customHeight="1">
      <c r="A1573" s="4" t="s">
        <v>4498</v>
      </c>
      <c r="B1573" s="8">
        <v>46028</v>
      </c>
      <c r="C1573" s="10" t="s">
        <v>449</v>
      </c>
      <c r="D1573" s="12" t="s">
        <v>4499</v>
      </c>
      <c r="E1573" s="14">
        <v>47150000</v>
      </c>
      <c r="F1573" s="14">
        <v>0</v>
      </c>
      <c r="G1573" s="16" t="s">
        <v>4740</v>
      </c>
      <c r="H1573" s="28" t="s">
        <v>411</v>
      </c>
      <c r="I1573" s="6">
        <v>46048</v>
      </c>
      <c r="J1573" s="21" t="s">
        <v>2987</v>
      </c>
      <c r="K1573" s="18" t="s">
        <v>2139</v>
      </c>
      <c r="L1573" s="23">
        <v>47150000</v>
      </c>
      <c r="M1573" s="23">
        <v>0</v>
      </c>
      <c r="N1573" s="25" t="s">
        <v>3357</v>
      </c>
      <c r="O1573" s="30">
        <f t="shared" si="24"/>
        <v>0</v>
      </c>
    </row>
    <row r="1574" spans="1:15" ht="15" customHeight="1">
      <c r="A1574" s="4" t="s">
        <v>4498</v>
      </c>
      <c r="B1574" s="8">
        <v>46028</v>
      </c>
      <c r="C1574" s="10" t="s">
        <v>642</v>
      </c>
      <c r="D1574" s="12" t="s">
        <v>4499</v>
      </c>
      <c r="E1574" s="14">
        <v>47150000</v>
      </c>
      <c r="F1574" s="14">
        <v>0</v>
      </c>
      <c r="G1574" s="16" t="s">
        <v>4859</v>
      </c>
      <c r="H1574" s="28" t="s">
        <v>11</v>
      </c>
      <c r="I1574" s="6">
        <v>46048</v>
      </c>
      <c r="J1574" s="21" t="s">
        <v>3057</v>
      </c>
      <c r="K1574" s="18" t="s">
        <v>109</v>
      </c>
      <c r="L1574" s="23">
        <v>47150000</v>
      </c>
      <c r="M1574" s="23">
        <v>0</v>
      </c>
      <c r="N1574" s="25" t="s">
        <v>6166</v>
      </c>
      <c r="O1574" s="30">
        <f t="shared" si="24"/>
        <v>0</v>
      </c>
    </row>
    <row r="1575" spans="1:15" ht="15" customHeight="1">
      <c r="A1575" s="4" t="s">
        <v>4498</v>
      </c>
      <c r="B1575" s="8">
        <v>46028</v>
      </c>
      <c r="C1575" s="10" t="s">
        <v>645</v>
      </c>
      <c r="D1575" s="12" t="s">
        <v>4499</v>
      </c>
      <c r="E1575" s="14">
        <v>47150000</v>
      </c>
      <c r="F1575" s="14">
        <v>0</v>
      </c>
      <c r="G1575" s="16" t="s">
        <v>4859</v>
      </c>
      <c r="H1575" s="28" t="s">
        <v>347</v>
      </c>
      <c r="I1575" s="6">
        <v>46049</v>
      </c>
      <c r="J1575" s="21" t="s">
        <v>3356</v>
      </c>
      <c r="K1575" s="18" t="s">
        <v>643</v>
      </c>
      <c r="L1575" s="23">
        <v>47150000</v>
      </c>
      <c r="M1575" s="23">
        <v>0</v>
      </c>
      <c r="N1575" s="25" t="s">
        <v>6170</v>
      </c>
      <c r="O1575" s="30">
        <f t="shared" si="24"/>
        <v>0</v>
      </c>
    </row>
    <row r="1576" spans="1:15" ht="15" customHeight="1">
      <c r="A1576" s="4" t="s">
        <v>4498</v>
      </c>
      <c r="B1576" s="8">
        <v>46028</v>
      </c>
      <c r="C1576" s="10" t="s">
        <v>650</v>
      </c>
      <c r="D1576" s="12" t="s">
        <v>4499</v>
      </c>
      <c r="E1576" s="14">
        <v>47150000</v>
      </c>
      <c r="F1576" s="14">
        <v>0</v>
      </c>
      <c r="G1576" s="16" t="s">
        <v>4859</v>
      </c>
      <c r="H1576" s="28" t="s">
        <v>4498</v>
      </c>
      <c r="I1576" s="6">
        <v>46040</v>
      </c>
      <c r="J1576" s="21" t="s">
        <v>321</v>
      </c>
      <c r="K1576" s="18" t="s">
        <v>4499</v>
      </c>
      <c r="L1576" s="23">
        <v>47150000</v>
      </c>
      <c r="M1576" s="23">
        <v>0</v>
      </c>
      <c r="N1576" s="25" t="s">
        <v>6193</v>
      </c>
      <c r="O1576" s="30">
        <f t="shared" si="24"/>
        <v>0</v>
      </c>
    </row>
    <row r="1577" spans="1:15" ht="15" customHeight="1">
      <c r="A1577" s="4" t="s">
        <v>4498</v>
      </c>
      <c r="B1577" s="8">
        <v>46028</v>
      </c>
      <c r="C1577" s="10" t="s">
        <v>659</v>
      </c>
      <c r="D1577" s="12" t="s">
        <v>4499</v>
      </c>
      <c r="E1577" s="14">
        <v>47150000</v>
      </c>
      <c r="F1577" s="14">
        <v>0</v>
      </c>
      <c r="G1577" s="16" t="s">
        <v>4859</v>
      </c>
      <c r="H1577" s="28" t="s">
        <v>4498</v>
      </c>
      <c r="I1577" s="6">
        <v>46042</v>
      </c>
      <c r="J1577" s="21" t="s">
        <v>421</v>
      </c>
      <c r="K1577" s="18" t="s">
        <v>4499</v>
      </c>
      <c r="L1577" s="23">
        <v>47150000</v>
      </c>
      <c r="M1577" s="23">
        <v>0</v>
      </c>
      <c r="N1577" s="25" t="s">
        <v>6223</v>
      </c>
      <c r="O1577" s="30">
        <f t="shared" si="24"/>
        <v>0</v>
      </c>
    </row>
    <row r="1578" spans="1:15" ht="15" customHeight="1">
      <c r="A1578" s="4" t="s">
        <v>4498</v>
      </c>
      <c r="B1578" s="8">
        <v>46032</v>
      </c>
      <c r="C1578" s="10" t="s">
        <v>818</v>
      </c>
      <c r="D1578" s="12" t="s">
        <v>4499</v>
      </c>
      <c r="E1578" s="14">
        <v>47150000</v>
      </c>
      <c r="F1578" s="14">
        <v>0</v>
      </c>
      <c r="G1578" s="16" t="s">
        <v>4986</v>
      </c>
      <c r="H1578" s="28" t="s">
        <v>4498</v>
      </c>
      <c r="I1578" s="6">
        <v>46042</v>
      </c>
      <c r="J1578" s="21" t="s">
        <v>463</v>
      </c>
      <c r="K1578" s="18" t="s">
        <v>4499</v>
      </c>
      <c r="L1578" s="23">
        <v>47150000</v>
      </c>
      <c r="M1578" s="23">
        <v>0</v>
      </c>
      <c r="N1578" s="25" t="s">
        <v>6193</v>
      </c>
      <c r="O1578" s="30">
        <f t="shared" si="24"/>
        <v>0</v>
      </c>
    </row>
    <row r="1579" spans="1:15" ht="15" customHeight="1">
      <c r="A1579" s="4" t="s">
        <v>112</v>
      </c>
      <c r="B1579" s="8">
        <v>46026</v>
      </c>
      <c r="C1579" s="10" t="s">
        <v>699</v>
      </c>
      <c r="D1579" s="12" t="s">
        <v>114</v>
      </c>
      <c r="E1579" s="14">
        <v>47250000</v>
      </c>
      <c r="F1579" s="14">
        <v>27150000</v>
      </c>
      <c r="G1579" s="16" t="s">
        <v>700</v>
      </c>
      <c r="H1579" s="28" t="s">
        <v>4498</v>
      </c>
      <c r="I1579" s="6">
        <v>46045</v>
      </c>
      <c r="J1579" s="21" t="s">
        <v>600</v>
      </c>
      <c r="K1579" s="18" t="s">
        <v>4499</v>
      </c>
      <c r="L1579" s="23">
        <v>47150000</v>
      </c>
      <c r="M1579" s="23">
        <v>0</v>
      </c>
      <c r="N1579" s="25" t="s">
        <v>6193</v>
      </c>
      <c r="O1579" s="30">
        <f t="shared" si="24"/>
        <v>-100000</v>
      </c>
    </row>
    <row r="1580" spans="1:15" ht="15" customHeight="1">
      <c r="A1580" s="4" t="s">
        <v>112</v>
      </c>
      <c r="B1580" s="8">
        <v>46026</v>
      </c>
      <c r="C1580" s="10" t="s">
        <v>1653</v>
      </c>
      <c r="D1580" s="12" t="s">
        <v>114</v>
      </c>
      <c r="E1580" s="14">
        <v>47250000</v>
      </c>
      <c r="F1580" s="14">
        <v>4600000</v>
      </c>
      <c r="G1580" s="16" t="s">
        <v>1735</v>
      </c>
      <c r="H1580" s="28" t="s">
        <v>4498</v>
      </c>
      <c r="I1580" s="6">
        <v>46047</v>
      </c>
      <c r="J1580" s="21" t="s">
        <v>827</v>
      </c>
      <c r="K1580" s="18" t="s">
        <v>4499</v>
      </c>
      <c r="L1580" s="23">
        <v>47150000</v>
      </c>
      <c r="M1580" s="23">
        <v>0</v>
      </c>
      <c r="N1580" s="25" t="s">
        <v>6258</v>
      </c>
      <c r="O1580" s="30">
        <f t="shared" si="24"/>
        <v>-100000</v>
      </c>
    </row>
    <row r="1581" spans="1:15" ht="15" customHeight="1">
      <c r="A1581" s="4" t="s">
        <v>112</v>
      </c>
      <c r="B1581" s="8">
        <v>46026</v>
      </c>
      <c r="C1581" s="10" t="s">
        <v>1789</v>
      </c>
      <c r="D1581" s="12" t="s">
        <v>114</v>
      </c>
      <c r="E1581" s="14">
        <v>47250000</v>
      </c>
      <c r="F1581" s="14">
        <v>28350000</v>
      </c>
      <c r="G1581" s="16" t="s">
        <v>1866</v>
      </c>
      <c r="H1581" s="28" t="s">
        <v>4498</v>
      </c>
      <c r="I1581" s="6">
        <v>46048</v>
      </c>
      <c r="J1581" s="21" t="s">
        <v>886</v>
      </c>
      <c r="K1581" s="18" t="s">
        <v>4499</v>
      </c>
      <c r="L1581" s="23">
        <v>47150000</v>
      </c>
      <c r="M1581" s="23">
        <v>0</v>
      </c>
      <c r="N1581" s="25" t="s">
        <v>6262</v>
      </c>
      <c r="O1581" s="30">
        <f t="shared" si="24"/>
        <v>-100000</v>
      </c>
    </row>
    <row r="1582" spans="1:15" ht="15" customHeight="1">
      <c r="H1582" s="28" t="s">
        <v>4498</v>
      </c>
      <c r="I1582" s="6">
        <v>46048</v>
      </c>
      <c r="J1582" s="21" t="s">
        <v>915</v>
      </c>
      <c r="K1582" s="18" t="s">
        <v>4499</v>
      </c>
      <c r="L1582" s="23">
        <v>47150000</v>
      </c>
      <c r="M1582" s="23">
        <v>0</v>
      </c>
      <c r="N1582" s="25" t="s">
        <v>6258</v>
      </c>
      <c r="O1582" s="30">
        <f t="shared" si="24"/>
        <v>47150000</v>
      </c>
    </row>
    <row r="1583" spans="1:15" ht="15" customHeight="1">
      <c r="H1583" s="28" t="s">
        <v>4498</v>
      </c>
      <c r="I1583" s="6">
        <v>46049</v>
      </c>
      <c r="J1583" s="21" t="s">
        <v>923</v>
      </c>
      <c r="K1583" s="18" t="s">
        <v>4499</v>
      </c>
      <c r="L1583" s="23">
        <v>47150000</v>
      </c>
      <c r="M1583" s="23">
        <v>0</v>
      </c>
      <c r="N1583" s="25" t="s">
        <v>6277</v>
      </c>
      <c r="O1583" s="30">
        <f t="shared" si="24"/>
        <v>47150000</v>
      </c>
    </row>
    <row r="1584" spans="1:15" ht="15" customHeight="1">
      <c r="H1584" s="28" t="s">
        <v>4498</v>
      </c>
      <c r="I1584" s="6">
        <v>46049</v>
      </c>
      <c r="J1584" s="21" t="s">
        <v>930</v>
      </c>
      <c r="K1584" s="18" t="s">
        <v>4499</v>
      </c>
      <c r="L1584" s="23">
        <v>47150000</v>
      </c>
      <c r="M1584" s="23">
        <v>0</v>
      </c>
      <c r="N1584" s="25" t="s">
        <v>6471</v>
      </c>
      <c r="O1584" s="30">
        <f t="shared" si="24"/>
        <v>47150000</v>
      </c>
    </row>
    <row r="1585" spans="1:15" ht="15" customHeight="1">
      <c r="H1585" s="28" t="s">
        <v>4498</v>
      </c>
      <c r="I1585" s="6">
        <v>46052</v>
      </c>
      <c r="J1585" s="21" t="s">
        <v>982</v>
      </c>
      <c r="K1585" s="18" t="s">
        <v>4499</v>
      </c>
      <c r="L1585" s="23">
        <v>47150000</v>
      </c>
      <c r="M1585" s="23">
        <v>0</v>
      </c>
      <c r="N1585" s="25" t="s">
        <v>5617</v>
      </c>
      <c r="O1585" s="30">
        <f t="shared" si="24"/>
        <v>47150000</v>
      </c>
    </row>
    <row r="1586" spans="1:15" ht="15" customHeight="1">
      <c r="H1586" s="28" t="s">
        <v>5719</v>
      </c>
      <c r="I1586" s="6">
        <v>46047</v>
      </c>
      <c r="J1586" s="21" t="s">
        <v>94</v>
      </c>
      <c r="K1586" s="18" t="s">
        <v>5746</v>
      </c>
      <c r="L1586" s="23">
        <v>47150000</v>
      </c>
      <c r="M1586" s="23">
        <v>0</v>
      </c>
      <c r="N1586" s="25" t="s">
        <v>1778</v>
      </c>
      <c r="O1586" s="30">
        <f t="shared" si="24"/>
        <v>47150000</v>
      </c>
    </row>
    <row r="1587" spans="1:15" ht="15" customHeight="1">
      <c r="H1587" s="28" t="s">
        <v>4246</v>
      </c>
      <c r="I1587" s="6">
        <v>46106</v>
      </c>
      <c r="J1587" s="21" t="s">
        <v>5697</v>
      </c>
      <c r="K1587" s="18" t="s">
        <v>4247</v>
      </c>
      <c r="L1587" s="23">
        <v>47421715</v>
      </c>
      <c r="M1587" s="23">
        <v>0</v>
      </c>
      <c r="N1587" s="25" t="s">
        <v>2334</v>
      </c>
      <c r="O1587" s="30">
        <f t="shared" si="24"/>
        <v>47421715</v>
      </c>
    </row>
    <row r="1588" spans="1:15" ht="15" customHeight="1">
      <c r="A1588" s="4" t="s">
        <v>112</v>
      </c>
      <c r="B1588" s="8">
        <v>46025</v>
      </c>
      <c r="C1588" s="10" t="s">
        <v>257</v>
      </c>
      <c r="D1588" s="12" t="s">
        <v>114</v>
      </c>
      <c r="E1588" s="14">
        <v>47500000</v>
      </c>
      <c r="F1588" s="14">
        <v>0</v>
      </c>
      <c r="G1588" s="16" t="s">
        <v>258</v>
      </c>
      <c r="H1588" s="28" t="s">
        <v>112</v>
      </c>
      <c r="I1588" s="6">
        <v>46042</v>
      </c>
      <c r="J1588" s="21" t="s">
        <v>1777</v>
      </c>
      <c r="K1588" s="18" t="s">
        <v>114</v>
      </c>
      <c r="L1588" s="23">
        <v>47500000</v>
      </c>
      <c r="M1588" s="23">
        <v>0</v>
      </c>
      <c r="N1588" s="25" t="s">
        <v>2756</v>
      </c>
      <c r="O1588" s="30">
        <f t="shared" si="24"/>
        <v>0</v>
      </c>
    </row>
    <row r="1589" spans="1:15" ht="15" customHeight="1">
      <c r="A1589" s="4" t="s">
        <v>112</v>
      </c>
      <c r="B1589" s="8">
        <v>46025</v>
      </c>
      <c r="C1589" s="10" t="s">
        <v>472</v>
      </c>
      <c r="D1589" s="12" t="s">
        <v>114</v>
      </c>
      <c r="E1589" s="14">
        <v>47500000</v>
      </c>
      <c r="F1589" s="14">
        <v>0</v>
      </c>
      <c r="G1589" s="16" t="s">
        <v>473</v>
      </c>
      <c r="H1589" s="28" t="s">
        <v>112</v>
      </c>
      <c r="I1589" s="6">
        <v>46044</v>
      </c>
      <c r="J1589" s="21" t="s">
        <v>2333</v>
      </c>
      <c r="K1589" s="18" t="s">
        <v>114</v>
      </c>
      <c r="L1589" s="23">
        <v>47500000</v>
      </c>
      <c r="M1589" s="23">
        <v>0</v>
      </c>
      <c r="N1589" s="25" t="s">
        <v>3262</v>
      </c>
      <c r="O1589" s="30">
        <f t="shared" si="24"/>
        <v>0</v>
      </c>
    </row>
    <row r="1590" spans="1:15" ht="15" customHeight="1">
      <c r="A1590" s="4" t="s">
        <v>112</v>
      </c>
      <c r="B1590" s="8">
        <v>46026</v>
      </c>
      <c r="C1590" s="10" t="s">
        <v>737</v>
      </c>
      <c r="D1590" s="12" t="s">
        <v>114</v>
      </c>
      <c r="E1590" s="14">
        <v>47500000</v>
      </c>
      <c r="F1590" s="14">
        <v>0</v>
      </c>
      <c r="G1590" s="16" t="s">
        <v>738</v>
      </c>
      <c r="H1590" s="28" t="s">
        <v>112</v>
      </c>
      <c r="I1590" s="6">
        <v>46047</v>
      </c>
      <c r="J1590" s="21" t="s">
        <v>2755</v>
      </c>
      <c r="K1590" s="18" t="s">
        <v>114</v>
      </c>
      <c r="L1590" s="23">
        <v>47500000</v>
      </c>
      <c r="M1590" s="23">
        <v>0</v>
      </c>
      <c r="N1590" s="25" t="s">
        <v>149</v>
      </c>
      <c r="O1590" s="30">
        <f t="shared" si="24"/>
        <v>0</v>
      </c>
    </row>
    <row r="1591" spans="1:15" ht="15" customHeight="1">
      <c r="H1591" s="28" t="s">
        <v>112</v>
      </c>
      <c r="I1591" s="6">
        <v>46049</v>
      </c>
      <c r="J1591" s="21" t="s">
        <v>3261</v>
      </c>
      <c r="K1591" s="18" t="s">
        <v>114</v>
      </c>
      <c r="L1591" s="23">
        <v>47500000</v>
      </c>
      <c r="M1591" s="23">
        <v>0</v>
      </c>
      <c r="N1591" s="25" t="s">
        <v>243</v>
      </c>
      <c r="O1591" s="30">
        <f t="shared" si="24"/>
        <v>47500000</v>
      </c>
    </row>
    <row r="1592" spans="1:15" ht="15" customHeight="1">
      <c r="A1592" s="4" t="s">
        <v>134</v>
      </c>
      <c r="B1592" s="8">
        <v>46025</v>
      </c>
      <c r="C1592" s="10" t="s">
        <v>263</v>
      </c>
      <c r="D1592" s="12" t="s">
        <v>136</v>
      </c>
      <c r="E1592" s="14">
        <v>47560000</v>
      </c>
      <c r="F1592" s="14">
        <v>0</v>
      </c>
      <c r="G1592" s="16" t="s">
        <v>137</v>
      </c>
      <c r="H1592" s="28" t="s">
        <v>134</v>
      </c>
      <c r="I1592" s="6">
        <v>46029</v>
      </c>
      <c r="J1592" s="21" t="s">
        <v>144</v>
      </c>
      <c r="K1592" s="18" t="s">
        <v>136</v>
      </c>
      <c r="L1592" s="23">
        <v>47560000</v>
      </c>
      <c r="M1592" s="23">
        <v>0</v>
      </c>
      <c r="N1592" s="25" t="s">
        <v>482</v>
      </c>
      <c r="O1592" s="30">
        <f t="shared" si="24"/>
        <v>0</v>
      </c>
    </row>
    <row r="1593" spans="1:15" ht="15" customHeight="1">
      <c r="A1593" s="4" t="s">
        <v>134</v>
      </c>
      <c r="B1593" s="8">
        <v>46025</v>
      </c>
      <c r="C1593" s="10" t="s">
        <v>466</v>
      </c>
      <c r="D1593" s="12" t="s">
        <v>239</v>
      </c>
      <c r="E1593" s="14">
        <v>47560000</v>
      </c>
      <c r="F1593" s="14">
        <v>0</v>
      </c>
      <c r="G1593" s="16" t="s">
        <v>467</v>
      </c>
      <c r="H1593" s="28" t="s">
        <v>134</v>
      </c>
      <c r="I1593" s="6">
        <v>46029</v>
      </c>
      <c r="J1593" s="21" t="s">
        <v>223</v>
      </c>
      <c r="K1593" s="18" t="s">
        <v>239</v>
      </c>
      <c r="L1593" s="23">
        <v>47560000</v>
      </c>
      <c r="M1593" s="23">
        <v>0</v>
      </c>
      <c r="N1593" s="25" t="s">
        <v>2645</v>
      </c>
      <c r="O1593" s="30">
        <f t="shared" si="24"/>
        <v>0</v>
      </c>
    </row>
    <row r="1594" spans="1:15" ht="15" customHeight="1">
      <c r="A1594" s="4" t="s">
        <v>798</v>
      </c>
      <c r="B1594" s="8">
        <v>46030</v>
      </c>
      <c r="C1594" s="10" t="s">
        <v>3076</v>
      </c>
      <c r="D1594" s="12" t="s">
        <v>810</v>
      </c>
      <c r="E1594" s="14">
        <v>47610000</v>
      </c>
      <c r="F1594" s="14">
        <v>3450000</v>
      </c>
      <c r="G1594" s="16" t="s">
        <v>3188</v>
      </c>
      <c r="H1594" s="28" t="s">
        <v>134</v>
      </c>
      <c r="I1594" s="6">
        <v>46032</v>
      </c>
      <c r="J1594" s="21" t="s">
        <v>449</v>
      </c>
      <c r="K1594" s="18" t="s">
        <v>239</v>
      </c>
      <c r="L1594" s="23">
        <v>47560000</v>
      </c>
      <c r="M1594" s="23">
        <v>0</v>
      </c>
      <c r="N1594" s="25" t="s">
        <v>2964</v>
      </c>
      <c r="O1594" s="30">
        <f t="shared" si="24"/>
        <v>-50000</v>
      </c>
    </row>
    <row r="1595" spans="1:15" ht="15" customHeight="1">
      <c r="A1595" s="4" t="s">
        <v>544</v>
      </c>
      <c r="B1595" s="8">
        <v>46038</v>
      </c>
      <c r="C1595" s="10" t="s">
        <v>4096</v>
      </c>
      <c r="D1595" s="12" t="s">
        <v>545</v>
      </c>
      <c r="E1595" s="14">
        <v>47920388</v>
      </c>
      <c r="F1595" s="14">
        <v>47592344</v>
      </c>
      <c r="G1595" s="16" t="s">
        <v>4127</v>
      </c>
      <c r="H1595" s="28" t="s">
        <v>112</v>
      </c>
      <c r="I1595" s="6">
        <v>46046</v>
      </c>
      <c r="J1595" s="21" t="s">
        <v>2644</v>
      </c>
      <c r="K1595" s="18" t="s">
        <v>114</v>
      </c>
      <c r="L1595" s="23">
        <v>47833333</v>
      </c>
      <c r="M1595" s="23">
        <v>0</v>
      </c>
      <c r="N1595" s="25" t="s">
        <v>1328</v>
      </c>
      <c r="O1595" s="30">
        <f t="shared" si="24"/>
        <v>-87055</v>
      </c>
    </row>
    <row r="1596" spans="1:15" ht="15" customHeight="1">
      <c r="H1596" s="28" t="s">
        <v>693</v>
      </c>
      <c r="I1596" s="6">
        <v>46048</v>
      </c>
      <c r="J1596" s="21" t="s">
        <v>2963</v>
      </c>
      <c r="K1596" s="18" t="s">
        <v>694</v>
      </c>
      <c r="L1596" s="23">
        <v>47999050</v>
      </c>
      <c r="M1596" s="23">
        <v>0</v>
      </c>
      <c r="N1596" s="25" t="s">
        <v>2996</v>
      </c>
      <c r="O1596" s="30">
        <f t="shared" si="24"/>
        <v>47999050</v>
      </c>
    </row>
    <row r="1597" spans="1:15" ht="15" customHeight="1">
      <c r="A1597" s="4" t="s">
        <v>112</v>
      </c>
      <c r="B1597" s="8">
        <v>46025</v>
      </c>
      <c r="C1597" s="10" t="s">
        <v>449</v>
      </c>
      <c r="D1597" s="12" t="s">
        <v>114</v>
      </c>
      <c r="E1597" s="14">
        <v>48000000</v>
      </c>
      <c r="F1597" s="14">
        <v>166667</v>
      </c>
      <c r="G1597" s="16" t="s">
        <v>450</v>
      </c>
      <c r="H1597" s="28" t="s">
        <v>112</v>
      </c>
      <c r="I1597" s="6">
        <v>46039</v>
      </c>
      <c r="J1597" s="21" t="s">
        <v>1327</v>
      </c>
      <c r="K1597" s="18" t="s">
        <v>1031</v>
      </c>
      <c r="L1597" s="23">
        <v>48000000</v>
      </c>
      <c r="M1597" s="23">
        <v>0</v>
      </c>
      <c r="N1597" s="25" t="s">
        <v>3707</v>
      </c>
      <c r="O1597" s="30">
        <f t="shared" si="24"/>
        <v>0</v>
      </c>
    </row>
    <row r="1598" spans="1:15" ht="15" customHeight="1">
      <c r="A1598" s="4" t="s">
        <v>20</v>
      </c>
      <c r="B1598" s="8">
        <v>46025</v>
      </c>
      <c r="C1598" s="10" t="s">
        <v>670</v>
      </c>
      <c r="D1598" s="12" t="s">
        <v>266</v>
      </c>
      <c r="E1598" s="14">
        <v>48000000</v>
      </c>
      <c r="F1598" s="14">
        <v>0</v>
      </c>
      <c r="G1598" s="16" t="s">
        <v>671</v>
      </c>
      <c r="H1598" s="28" t="s">
        <v>798</v>
      </c>
      <c r="I1598" s="6">
        <v>46048</v>
      </c>
      <c r="J1598" s="21" t="s">
        <v>2995</v>
      </c>
      <c r="K1598" s="18" t="s">
        <v>799</v>
      </c>
      <c r="L1598" s="23">
        <v>48000000</v>
      </c>
      <c r="M1598" s="23">
        <v>0</v>
      </c>
      <c r="N1598" s="25" t="s">
        <v>6238</v>
      </c>
      <c r="O1598" s="30">
        <f t="shared" si="24"/>
        <v>0</v>
      </c>
    </row>
    <row r="1599" spans="1:15" ht="15" customHeight="1">
      <c r="A1599" s="4" t="s">
        <v>693</v>
      </c>
      <c r="B1599" s="8">
        <v>46026</v>
      </c>
      <c r="C1599" s="10" t="s">
        <v>975</v>
      </c>
      <c r="D1599" s="12" t="s">
        <v>694</v>
      </c>
      <c r="E1599" s="14">
        <v>48000000</v>
      </c>
      <c r="F1599" s="14">
        <v>950</v>
      </c>
      <c r="G1599" s="16" t="s">
        <v>1117</v>
      </c>
      <c r="H1599" s="28" t="s">
        <v>20</v>
      </c>
      <c r="I1599" s="6">
        <v>46051</v>
      </c>
      <c r="J1599" s="21" t="s">
        <v>3706</v>
      </c>
      <c r="K1599" s="18" t="s">
        <v>266</v>
      </c>
      <c r="L1599" s="23">
        <v>48000000</v>
      </c>
      <c r="M1599" s="23">
        <v>0</v>
      </c>
      <c r="N1599" s="25" t="s">
        <v>3233</v>
      </c>
      <c r="O1599" s="30">
        <f t="shared" si="24"/>
        <v>0</v>
      </c>
    </row>
    <row r="1600" spans="1:15" ht="15" customHeight="1">
      <c r="A1600" s="4" t="s">
        <v>798</v>
      </c>
      <c r="B1600" s="8">
        <v>46032</v>
      </c>
      <c r="C1600" s="10" t="s">
        <v>3435</v>
      </c>
      <c r="D1600" s="12" t="s">
        <v>799</v>
      </c>
      <c r="E1600" s="14">
        <v>48000000</v>
      </c>
      <c r="F1600" s="14">
        <v>0</v>
      </c>
      <c r="G1600" s="16" t="s">
        <v>3556</v>
      </c>
      <c r="H1600" s="28" t="s">
        <v>4498</v>
      </c>
      <c r="I1600" s="6">
        <v>46046</v>
      </c>
      <c r="J1600" s="21" t="s">
        <v>811</v>
      </c>
      <c r="K1600" s="18" t="s">
        <v>4499</v>
      </c>
      <c r="L1600" s="23">
        <v>48000000</v>
      </c>
      <c r="M1600" s="23">
        <v>0</v>
      </c>
      <c r="N1600" s="25" t="s">
        <v>196</v>
      </c>
      <c r="O1600" s="30">
        <f t="shared" si="24"/>
        <v>0</v>
      </c>
    </row>
    <row r="1601" spans="1:15" ht="15" customHeight="1">
      <c r="A1601" s="4" t="s">
        <v>4498</v>
      </c>
      <c r="B1601" s="8">
        <v>46028</v>
      </c>
      <c r="C1601" s="10" t="s">
        <v>382</v>
      </c>
      <c r="D1601" s="12" t="s">
        <v>4499</v>
      </c>
      <c r="E1601" s="14">
        <v>48000000</v>
      </c>
      <c r="F1601" s="14">
        <v>0</v>
      </c>
      <c r="G1601" s="16" t="s">
        <v>4701</v>
      </c>
      <c r="H1601" s="28" t="s">
        <v>1994</v>
      </c>
      <c r="I1601" s="6">
        <v>46049</v>
      </c>
      <c r="J1601" s="21" t="s">
        <v>3231</v>
      </c>
      <c r="K1601" s="18" t="s">
        <v>3232</v>
      </c>
      <c r="L1601" s="23">
        <v>48111684.07</v>
      </c>
      <c r="M1601" s="23">
        <v>0</v>
      </c>
      <c r="N1601" s="25" t="s">
        <v>976</v>
      </c>
      <c r="O1601" s="30">
        <f t="shared" si="24"/>
        <v>111684.0700000003</v>
      </c>
    </row>
    <row r="1602" spans="1:15" ht="15" customHeight="1">
      <c r="A1602" s="4" t="s">
        <v>120</v>
      </c>
      <c r="B1602" s="8">
        <v>46026</v>
      </c>
      <c r="C1602" s="10" t="s">
        <v>722</v>
      </c>
      <c r="D1602" s="12" t="s">
        <v>528</v>
      </c>
      <c r="E1602" s="14">
        <v>48300000</v>
      </c>
      <c r="F1602" s="14">
        <v>840000</v>
      </c>
      <c r="G1602" s="16" t="s">
        <v>723</v>
      </c>
      <c r="H1602" s="28" t="s">
        <v>27</v>
      </c>
      <c r="I1602" s="6">
        <v>46029</v>
      </c>
      <c r="J1602" s="21" t="s">
        <v>188</v>
      </c>
      <c r="K1602" s="18" t="s">
        <v>29</v>
      </c>
      <c r="L1602" s="23">
        <v>48300000</v>
      </c>
      <c r="M1602" s="23">
        <v>0</v>
      </c>
      <c r="N1602" s="25" t="s">
        <v>1207</v>
      </c>
      <c r="O1602" s="30">
        <f t="shared" si="24"/>
        <v>0</v>
      </c>
    </row>
    <row r="1603" spans="1:15" ht="15" customHeight="1">
      <c r="A1603" s="4" t="s">
        <v>15</v>
      </c>
      <c r="B1603" s="8">
        <v>46026</v>
      </c>
      <c r="C1603" s="10" t="s">
        <v>1512</v>
      </c>
      <c r="D1603" s="12" t="s">
        <v>95</v>
      </c>
      <c r="E1603" s="14">
        <v>48300000</v>
      </c>
      <c r="F1603" s="14">
        <v>0</v>
      </c>
      <c r="G1603" s="16" t="s">
        <v>1597</v>
      </c>
      <c r="H1603" s="28" t="s">
        <v>15</v>
      </c>
      <c r="I1603" s="6">
        <v>46037</v>
      </c>
      <c r="J1603" s="21" t="s">
        <v>975</v>
      </c>
      <c r="K1603" s="18" t="s">
        <v>95</v>
      </c>
      <c r="L1603" s="23">
        <v>48300000</v>
      </c>
      <c r="M1603" s="23">
        <v>0</v>
      </c>
      <c r="N1603" s="25" t="s">
        <v>1448</v>
      </c>
      <c r="O1603" s="30">
        <f t="shared" ref="O1603:O1666" si="25">+L1603-E1603</f>
        <v>0</v>
      </c>
    </row>
    <row r="1604" spans="1:15" ht="15" customHeight="1">
      <c r="A1604" s="4" t="s">
        <v>15</v>
      </c>
      <c r="B1604" s="8">
        <v>46026</v>
      </c>
      <c r="C1604" s="10" t="s">
        <v>1533</v>
      </c>
      <c r="D1604" s="12" t="s">
        <v>95</v>
      </c>
      <c r="E1604" s="14">
        <v>48300000</v>
      </c>
      <c r="F1604" s="14">
        <v>0</v>
      </c>
      <c r="G1604" s="16" t="s">
        <v>1616</v>
      </c>
      <c r="H1604" s="28" t="s">
        <v>15</v>
      </c>
      <c r="I1604" s="6">
        <v>46038</v>
      </c>
      <c r="J1604" s="21" t="s">
        <v>1206</v>
      </c>
      <c r="K1604" s="18" t="s">
        <v>95</v>
      </c>
      <c r="L1604" s="23">
        <v>48300000</v>
      </c>
      <c r="M1604" s="23">
        <v>0</v>
      </c>
      <c r="N1604" s="25" t="s">
        <v>2244</v>
      </c>
      <c r="O1604" s="30">
        <f t="shared" si="25"/>
        <v>0</v>
      </c>
    </row>
    <row r="1605" spans="1:15" ht="15" customHeight="1">
      <c r="H1605" s="28" t="s">
        <v>328</v>
      </c>
      <c r="I1605" s="6">
        <v>46039</v>
      </c>
      <c r="J1605" s="21" t="s">
        <v>1470</v>
      </c>
      <c r="K1605" s="18" t="s">
        <v>333</v>
      </c>
      <c r="L1605" s="23">
        <v>48300000</v>
      </c>
      <c r="M1605" s="23">
        <v>-420000</v>
      </c>
      <c r="N1605" s="25" t="s">
        <v>2338</v>
      </c>
      <c r="O1605" s="30">
        <f t="shared" si="25"/>
        <v>48300000</v>
      </c>
    </row>
    <row r="1606" spans="1:15" ht="15" customHeight="1">
      <c r="H1606" s="28" t="s">
        <v>328</v>
      </c>
      <c r="I1606" s="6">
        <v>46043</v>
      </c>
      <c r="J1606" s="21" t="s">
        <v>2243</v>
      </c>
      <c r="K1606" s="18" t="s">
        <v>333</v>
      </c>
      <c r="L1606" s="23">
        <v>48300000</v>
      </c>
      <c r="M1606" s="23">
        <v>-980000</v>
      </c>
      <c r="N1606" s="25" t="s">
        <v>3031</v>
      </c>
      <c r="O1606" s="30">
        <f t="shared" si="25"/>
        <v>48300000</v>
      </c>
    </row>
    <row r="1607" spans="1:15" ht="15" customHeight="1">
      <c r="H1607" s="28" t="s">
        <v>120</v>
      </c>
      <c r="I1607" s="6">
        <v>46044</v>
      </c>
      <c r="J1607" s="21" t="s">
        <v>2337</v>
      </c>
      <c r="K1607" s="18" t="s">
        <v>528</v>
      </c>
      <c r="L1607" s="23">
        <v>48300000</v>
      </c>
      <c r="M1607" s="23">
        <v>-840000</v>
      </c>
      <c r="N1607" s="25" t="s">
        <v>3366</v>
      </c>
      <c r="O1607" s="30">
        <f t="shared" si="25"/>
        <v>48300000</v>
      </c>
    </row>
    <row r="1608" spans="1:15" ht="15" customHeight="1">
      <c r="H1608" s="28" t="s">
        <v>798</v>
      </c>
      <c r="I1608" s="6">
        <v>46048</v>
      </c>
      <c r="J1608" s="21" t="s">
        <v>3035</v>
      </c>
      <c r="K1608" s="18" t="s">
        <v>799</v>
      </c>
      <c r="L1608" s="23">
        <v>48300000</v>
      </c>
      <c r="M1608" s="23">
        <v>0</v>
      </c>
      <c r="N1608" s="25" t="s">
        <v>6304</v>
      </c>
      <c r="O1608" s="30">
        <f t="shared" si="25"/>
        <v>48300000</v>
      </c>
    </row>
    <row r="1609" spans="1:15" ht="15" customHeight="1">
      <c r="H1609" s="28" t="s">
        <v>813</v>
      </c>
      <c r="I1609" s="6">
        <v>46050</v>
      </c>
      <c r="J1609" s="21" t="s">
        <v>3365</v>
      </c>
      <c r="K1609" s="18" t="s">
        <v>851</v>
      </c>
      <c r="L1609" s="23">
        <v>48300000</v>
      </c>
      <c r="M1609" s="23">
        <v>0</v>
      </c>
      <c r="N1609" s="25" t="s">
        <v>3484</v>
      </c>
      <c r="O1609" s="30">
        <f t="shared" si="25"/>
        <v>48300000</v>
      </c>
    </row>
    <row r="1610" spans="1:15" ht="15" customHeight="1">
      <c r="H1610" s="28" t="s">
        <v>4498</v>
      </c>
      <c r="I1610" s="6">
        <v>46065</v>
      </c>
      <c r="J1610" s="21" t="s">
        <v>1073</v>
      </c>
      <c r="K1610" s="18" t="s">
        <v>4499</v>
      </c>
      <c r="L1610" s="23">
        <v>48300000</v>
      </c>
      <c r="M1610" s="23">
        <v>-450000</v>
      </c>
      <c r="N1610" s="25" t="s">
        <v>2651</v>
      </c>
      <c r="O1610" s="30">
        <f t="shared" si="25"/>
        <v>48300000</v>
      </c>
    </row>
    <row r="1611" spans="1:15" ht="15" customHeight="1">
      <c r="H1611" s="28" t="s">
        <v>328</v>
      </c>
      <c r="I1611" s="6">
        <v>46050</v>
      </c>
      <c r="J1611" s="21" t="s">
        <v>3483</v>
      </c>
      <c r="K1611" s="18" t="s">
        <v>333</v>
      </c>
      <c r="L1611" s="23">
        <v>48325333</v>
      </c>
      <c r="M1611" s="23">
        <v>0</v>
      </c>
      <c r="N1611" s="25" t="s">
        <v>5362</v>
      </c>
      <c r="O1611" s="30">
        <f t="shared" si="25"/>
        <v>48325333</v>
      </c>
    </row>
    <row r="1612" spans="1:15" ht="15" customHeight="1">
      <c r="A1612" s="4" t="s">
        <v>185</v>
      </c>
      <c r="B1612" s="8">
        <v>46026</v>
      </c>
      <c r="C1612" s="10" t="s">
        <v>829</v>
      </c>
      <c r="D1612" s="12" t="s">
        <v>186</v>
      </c>
      <c r="E1612" s="14">
        <v>48380000</v>
      </c>
      <c r="F1612" s="14">
        <v>0</v>
      </c>
      <c r="G1612" s="16" t="s">
        <v>963</v>
      </c>
      <c r="H1612" s="28" t="s">
        <v>185</v>
      </c>
      <c r="I1612" s="6">
        <v>46047</v>
      </c>
      <c r="J1612" s="21" t="s">
        <v>2831</v>
      </c>
      <c r="K1612" s="18" t="s">
        <v>186</v>
      </c>
      <c r="L1612" s="23">
        <v>48380000</v>
      </c>
      <c r="M1612" s="23">
        <v>0</v>
      </c>
      <c r="N1612" s="25" t="s">
        <v>352</v>
      </c>
      <c r="O1612" s="30">
        <f t="shared" si="25"/>
        <v>0</v>
      </c>
    </row>
    <row r="1613" spans="1:15" ht="15" customHeight="1">
      <c r="H1613" s="28" t="s">
        <v>32</v>
      </c>
      <c r="I1613" s="6">
        <v>46098</v>
      </c>
      <c r="J1613" s="21" t="s">
        <v>5367</v>
      </c>
      <c r="K1613" s="18" t="s">
        <v>4221</v>
      </c>
      <c r="L1613" s="23">
        <v>48386200</v>
      </c>
      <c r="M1613" s="23">
        <v>0</v>
      </c>
      <c r="N1613" s="25" t="s">
        <v>739</v>
      </c>
      <c r="O1613" s="30">
        <f t="shared" si="25"/>
        <v>48386200</v>
      </c>
    </row>
    <row r="1614" spans="1:15" ht="15" customHeight="1">
      <c r="A1614" s="4" t="s">
        <v>328</v>
      </c>
      <c r="B1614" s="8">
        <v>46028</v>
      </c>
      <c r="C1614" s="10" t="s">
        <v>2668</v>
      </c>
      <c r="D1614" s="12" t="s">
        <v>333</v>
      </c>
      <c r="E1614" s="14">
        <v>48400000</v>
      </c>
      <c r="F1614" s="14">
        <v>0</v>
      </c>
      <c r="G1614" s="16" t="s">
        <v>2783</v>
      </c>
      <c r="H1614" s="28" t="s">
        <v>328</v>
      </c>
      <c r="I1614" s="6">
        <v>46031</v>
      </c>
      <c r="J1614" s="21" t="s">
        <v>319</v>
      </c>
      <c r="K1614" s="18" t="s">
        <v>333</v>
      </c>
      <c r="L1614" s="23">
        <v>48400000</v>
      </c>
      <c r="M1614" s="23">
        <v>0</v>
      </c>
      <c r="N1614" s="25" t="s">
        <v>1585</v>
      </c>
      <c r="O1614" s="30">
        <f t="shared" si="25"/>
        <v>0</v>
      </c>
    </row>
    <row r="1615" spans="1:15" ht="15" customHeight="1">
      <c r="A1615" s="4" t="s">
        <v>328</v>
      </c>
      <c r="B1615" s="8">
        <v>46028</v>
      </c>
      <c r="C1615" s="10" t="s">
        <v>2670</v>
      </c>
      <c r="D1615" s="12" t="s">
        <v>333</v>
      </c>
      <c r="E1615" s="14">
        <v>48400000</v>
      </c>
      <c r="F1615" s="14">
        <v>0</v>
      </c>
      <c r="G1615" s="16" t="s">
        <v>2785</v>
      </c>
      <c r="H1615" s="28" t="s">
        <v>328</v>
      </c>
      <c r="I1615" s="6">
        <v>46036</v>
      </c>
      <c r="J1615" s="21" t="s">
        <v>716</v>
      </c>
      <c r="K1615" s="18" t="s">
        <v>333</v>
      </c>
      <c r="L1615" s="23">
        <v>48400000</v>
      </c>
      <c r="M1615" s="23">
        <v>0</v>
      </c>
      <c r="N1615" s="25" t="s">
        <v>1684</v>
      </c>
      <c r="O1615" s="30">
        <f t="shared" si="25"/>
        <v>0</v>
      </c>
    </row>
    <row r="1616" spans="1:15" ht="15" customHeight="1">
      <c r="A1616" s="4" t="s">
        <v>913</v>
      </c>
      <c r="B1616" s="8">
        <v>46027</v>
      </c>
      <c r="C1616" s="10" t="s">
        <v>2317</v>
      </c>
      <c r="D1616" s="12" t="s">
        <v>914</v>
      </c>
      <c r="E1616" s="14">
        <v>48530000</v>
      </c>
      <c r="F1616" s="14">
        <v>0</v>
      </c>
      <c r="G1616" s="16" t="s">
        <v>2326</v>
      </c>
      <c r="H1616" s="28" t="s">
        <v>913</v>
      </c>
      <c r="I1616" s="6">
        <v>46041</v>
      </c>
      <c r="J1616" s="21" t="s">
        <v>1584</v>
      </c>
      <c r="K1616" s="18" t="s">
        <v>914</v>
      </c>
      <c r="L1616" s="23">
        <v>48530000</v>
      </c>
      <c r="M1616" s="23">
        <v>0</v>
      </c>
      <c r="N1616" s="25" t="s">
        <v>3462</v>
      </c>
      <c r="O1616" s="30">
        <f t="shared" si="25"/>
        <v>0</v>
      </c>
    </row>
    <row r="1617" spans="1:15" ht="15" customHeight="1">
      <c r="A1617" s="4" t="s">
        <v>913</v>
      </c>
      <c r="B1617" s="8">
        <v>46027</v>
      </c>
      <c r="C1617" s="10" t="s">
        <v>2344</v>
      </c>
      <c r="D1617" s="12" t="s">
        <v>943</v>
      </c>
      <c r="E1617" s="14">
        <v>48530000</v>
      </c>
      <c r="F1617" s="14">
        <v>14770000</v>
      </c>
      <c r="G1617" s="16" t="s">
        <v>2326</v>
      </c>
      <c r="H1617" s="28" t="s">
        <v>913</v>
      </c>
      <c r="I1617" s="6">
        <v>46041</v>
      </c>
      <c r="J1617" s="21" t="s">
        <v>1683</v>
      </c>
      <c r="K1617" s="18" t="s">
        <v>943</v>
      </c>
      <c r="L1617" s="23">
        <v>48530000</v>
      </c>
      <c r="M1617" s="23">
        <v>0</v>
      </c>
      <c r="N1617" s="25" t="s">
        <v>264</v>
      </c>
      <c r="O1617" s="30">
        <f t="shared" si="25"/>
        <v>0</v>
      </c>
    </row>
    <row r="1618" spans="1:15" ht="15" customHeight="1">
      <c r="A1618" s="4" t="s">
        <v>913</v>
      </c>
      <c r="B1618" s="8">
        <v>46027</v>
      </c>
      <c r="C1618" s="10" t="s">
        <v>2351</v>
      </c>
      <c r="D1618" s="12" t="s">
        <v>943</v>
      </c>
      <c r="E1618" s="14">
        <v>48530000</v>
      </c>
      <c r="F1618" s="14">
        <v>0</v>
      </c>
      <c r="G1618" s="16" t="s">
        <v>2326</v>
      </c>
      <c r="H1618" s="28" t="s">
        <v>825</v>
      </c>
      <c r="I1618" s="6">
        <v>46050</v>
      </c>
      <c r="J1618" s="21" t="s">
        <v>3461</v>
      </c>
      <c r="K1618" s="18" t="s">
        <v>826</v>
      </c>
      <c r="L1618" s="23">
        <v>48860000</v>
      </c>
      <c r="M1618" s="23">
        <v>-2240000</v>
      </c>
      <c r="N1618" s="25" t="s">
        <v>225</v>
      </c>
      <c r="O1618" s="30">
        <f t="shared" si="25"/>
        <v>330000</v>
      </c>
    </row>
    <row r="1619" spans="1:15" ht="15" customHeight="1">
      <c r="A1619" s="4" t="s">
        <v>693</v>
      </c>
      <c r="B1619" s="8">
        <v>46027</v>
      </c>
      <c r="C1619" s="10" t="s">
        <v>1924</v>
      </c>
      <c r="D1619" s="12" t="s">
        <v>694</v>
      </c>
      <c r="E1619" s="14">
        <v>48564500</v>
      </c>
      <c r="F1619" s="14">
        <v>3714500</v>
      </c>
      <c r="G1619" s="16" t="s">
        <v>1075</v>
      </c>
      <c r="O1619" s="30">
        <f t="shared" si="25"/>
        <v>-48564500</v>
      </c>
    </row>
    <row r="1620" spans="1:15" ht="15" customHeight="1">
      <c r="A1620" s="4" t="s">
        <v>134</v>
      </c>
      <c r="B1620" s="8">
        <v>46026</v>
      </c>
      <c r="C1620" s="10" t="s">
        <v>1057</v>
      </c>
      <c r="D1620" s="12" t="s">
        <v>239</v>
      </c>
      <c r="E1620" s="14">
        <v>48720000</v>
      </c>
      <c r="F1620" s="14">
        <v>1160000</v>
      </c>
      <c r="G1620" s="16" t="s">
        <v>1208</v>
      </c>
      <c r="O1620" s="30">
        <f t="shared" si="25"/>
        <v>-48720000</v>
      </c>
    </row>
    <row r="1621" spans="1:15" ht="15" customHeight="1">
      <c r="A1621" s="4" t="s">
        <v>46</v>
      </c>
      <c r="B1621" s="8">
        <v>46026</v>
      </c>
      <c r="C1621" s="10" t="s">
        <v>1731</v>
      </c>
      <c r="D1621" s="12" t="s">
        <v>55</v>
      </c>
      <c r="E1621" s="14">
        <v>48837600</v>
      </c>
      <c r="F1621" s="14">
        <v>0</v>
      </c>
      <c r="G1621" s="16" t="s">
        <v>1685</v>
      </c>
      <c r="O1621" s="30">
        <f t="shared" si="25"/>
        <v>-48837600</v>
      </c>
    </row>
    <row r="1622" spans="1:15" ht="15" customHeight="1">
      <c r="A1622" s="4" t="s">
        <v>868</v>
      </c>
      <c r="B1622" s="8">
        <v>46026</v>
      </c>
      <c r="C1622" s="10" t="s">
        <v>1864</v>
      </c>
      <c r="D1622" s="12" t="s">
        <v>869</v>
      </c>
      <c r="E1622" s="14">
        <v>48877750</v>
      </c>
      <c r="F1622" s="14">
        <v>4027750</v>
      </c>
      <c r="G1622" s="16" t="s">
        <v>1943</v>
      </c>
      <c r="O1622" s="30">
        <f t="shared" si="25"/>
        <v>-48877750</v>
      </c>
    </row>
    <row r="1623" spans="1:15" ht="15" customHeight="1">
      <c r="A1623" s="4" t="s">
        <v>20</v>
      </c>
      <c r="B1623" s="8">
        <v>46025</v>
      </c>
      <c r="C1623" s="10" t="s">
        <v>689</v>
      </c>
      <c r="D1623" s="12" t="s">
        <v>25</v>
      </c>
      <c r="E1623" s="14">
        <v>48880000</v>
      </c>
      <c r="F1623" s="14">
        <v>0</v>
      </c>
      <c r="G1623" s="16" t="s">
        <v>680</v>
      </c>
      <c r="H1623" s="28" t="s">
        <v>20</v>
      </c>
      <c r="I1623" s="6">
        <v>46029</v>
      </c>
      <c r="J1623" s="21" t="s">
        <v>247</v>
      </c>
      <c r="K1623" s="18" t="s">
        <v>25</v>
      </c>
      <c r="L1623" s="23">
        <v>48880000</v>
      </c>
      <c r="M1623" s="23">
        <v>0</v>
      </c>
      <c r="N1623" s="25" t="s">
        <v>202</v>
      </c>
      <c r="O1623" s="30">
        <f t="shared" si="25"/>
        <v>0</v>
      </c>
    </row>
    <row r="1624" spans="1:15" ht="15" customHeight="1">
      <c r="A1624" s="4" t="s">
        <v>328</v>
      </c>
      <c r="B1624" s="8">
        <v>46035</v>
      </c>
      <c r="C1624" s="10" t="s">
        <v>3644</v>
      </c>
      <c r="D1624" s="12" t="s">
        <v>333</v>
      </c>
      <c r="E1624" s="14">
        <v>49036000</v>
      </c>
      <c r="F1624" s="14">
        <v>710667</v>
      </c>
      <c r="G1624" s="16" t="s">
        <v>3730</v>
      </c>
      <c r="H1624" s="28" t="s">
        <v>46</v>
      </c>
      <c r="I1624" s="6">
        <v>46041</v>
      </c>
      <c r="J1624" s="21" t="s">
        <v>1650</v>
      </c>
      <c r="K1624" s="18" t="s">
        <v>55</v>
      </c>
      <c r="L1624" s="23">
        <v>49163026</v>
      </c>
      <c r="M1624" s="23">
        <v>-325426</v>
      </c>
      <c r="N1624" s="25" t="s">
        <v>1370</v>
      </c>
      <c r="O1624" s="30">
        <f t="shared" si="25"/>
        <v>127026</v>
      </c>
    </row>
    <row r="1625" spans="1:15" ht="15" customHeight="1">
      <c r="A1625" s="4" t="s">
        <v>20</v>
      </c>
      <c r="B1625" s="8">
        <v>46026</v>
      </c>
      <c r="C1625" s="10" t="s">
        <v>772</v>
      </c>
      <c r="D1625" s="12" t="s">
        <v>21</v>
      </c>
      <c r="E1625" s="14">
        <v>49200000</v>
      </c>
      <c r="F1625" s="14">
        <v>0</v>
      </c>
      <c r="G1625" s="16" t="s">
        <v>773</v>
      </c>
      <c r="H1625" s="28" t="s">
        <v>20</v>
      </c>
      <c r="I1625" s="6">
        <v>46029</v>
      </c>
      <c r="J1625" s="21" t="s">
        <v>193</v>
      </c>
      <c r="K1625" s="18" t="s">
        <v>21</v>
      </c>
      <c r="L1625" s="23">
        <v>49200000</v>
      </c>
      <c r="M1625" s="23">
        <v>0</v>
      </c>
      <c r="N1625" s="25" t="s">
        <v>2657</v>
      </c>
      <c r="O1625" s="30">
        <f t="shared" si="25"/>
        <v>0</v>
      </c>
    </row>
    <row r="1626" spans="1:15" ht="15" customHeight="1">
      <c r="A1626" s="4" t="s">
        <v>20</v>
      </c>
      <c r="B1626" s="8">
        <v>46026</v>
      </c>
      <c r="C1626" s="10" t="s">
        <v>778</v>
      </c>
      <c r="D1626" s="12" t="s">
        <v>21</v>
      </c>
      <c r="E1626" s="14">
        <v>49200000</v>
      </c>
      <c r="F1626" s="14">
        <v>0</v>
      </c>
      <c r="G1626" s="16" t="s">
        <v>779</v>
      </c>
      <c r="H1626" s="28" t="s">
        <v>20</v>
      </c>
      <c r="I1626" s="6">
        <v>46039</v>
      </c>
      <c r="J1626" s="21" t="s">
        <v>1369</v>
      </c>
      <c r="K1626" s="18" t="s">
        <v>21</v>
      </c>
      <c r="L1626" s="23">
        <v>49200000</v>
      </c>
      <c r="M1626" s="23">
        <v>0</v>
      </c>
      <c r="N1626" s="25" t="s">
        <v>1442</v>
      </c>
      <c r="O1626" s="30">
        <f t="shared" si="25"/>
        <v>0</v>
      </c>
    </row>
    <row r="1627" spans="1:15" ht="15" customHeight="1">
      <c r="A1627" s="4" t="s">
        <v>825</v>
      </c>
      <c r="B1627" s="8">
        <v>46026</v>
      </c>
      <c r="C1627" s="10" t="s">
        <v>807</v>
      </c>
      <c r="D1627" s="12" t="s">
        <v>861</v>
      </c>
      <c r="E1627" s="14">
        <v>49400000</v>
      </c>
      <c r="F1627" s="14">
        <v>49400000</v>
      </c>
      <c r="G1627" s="16" t="s">
        <v>879</v>
      </c>
      <c r="H1627" s="28" t="s">
        <v>20</v>
      </c>
      <c r="I1627" s="6">
        <v>46046</v>
      </c>
      <c r="J1627" s="21" t="s">
        <v>2656</v>
      </c>
      <c r="K1627" s="18" t="s">
        <v>21</v>
      </c>
      <c r="L1627" s="23">
        <v>49200000</v>
      </c>
      <c r="M1627" s="23">
        <v>0</v>
      </c>
      <c r="N1627" s="25" t="s">
        <v>3381</v>
      </c>
      <c r="O1627" s="30">
        <f t="shared" si="25"/>
        <v>-200000</v>
      </c>
    </row>
    <row r="1628" spans="1:15" ht="15" customHeight="1">
      <c r="A1628" s="4" t="s">
        <v>693</v>
      </c>
      <c r="B1628" s="8">
        <v>46026</v>
      </c>
      <c r="C1628" s="10" t="s">
        <v>1430</v>
      </c>
      <c r="D1628" s="12" t="s">
        <v>694</v>
      </c>
      <c r="E1628" s="14">
        <v>49450000</v>
      </c>
      <c r="F1628" s="14">
        <v>0</v>
      </c>
      <c r="G1628" s="16" t="s">
        <v>1529</v>
      </c>
      <c r="H1628" s="28" t="s">
        <v>693</v>
      </c>
      <c r="I1628" s="6">
        <v>46039</v>
      </c>
      <c r="J1628" s="21" t="s">
        <v>1441</v>
      </c>
      <c r="K1628" s="18" t="s">
        <v>694</v>
      </c>
      <c r="L1628" s="23">
        <v>49450000</v>
      </c>
      <c r="M1628" s="23">
        <v>0</v>
      </c>
      <c r="N1628" s="25" t="s">
        <v>3419</v>
      </c>
      <c r="O1628" s="30">
        <f t="shared" si="25"/>
        <v>0</v>
      </c>
    </row>
    <row r="1629" spans="1:15" ht="15" customHeight="1">
      <c r="A1629" s="4" t="s">
        <v>328</v>
      </c>
      <c r="B1629" s="8">
        <v>46027</v>
      </c>
      <c r="C1629" s="10" t="s">
        <v>2156</v>
      </c>
      <c r="D1629" s="12" t="s">
        <v>333</v>
      </c>
      <c r="E1629" s="14">
        <v>49450000</v>
      </c>
      <c r="F1629" s="14">
        <v>0</v>
      </c>
      <c r="G1629" s="16" t="s">
        <v>2166</v>
      </c>
      <c r="H1629" s="28" t="s">
        <v>328</v>
      </c>
      <c r="I1629" s="6">
        <v>46050</v>
      </c>
      <c r="J1629" s="21" t="s">
        <v>3380</v>
      </c>
      <c r="K1629" s="18" t="s">
        <v>333</v>
      </c>
      <c r="L1629" s="23">
        <v>49450000</v>
      </c>
      <c r="M1629" s="23">
        <v>0</v>
      </c>
      <c r="N1629" s="25" t="s">
        <v>3964</v>
      </c>
      <c r="O1629" s="30">
        <f t="shared" si="25"/>
        <v>0</v>
      </c>
    </row>
    <row r="1630" spans="1:15" ht="15" customHeight="1">
      <c r="A1630" s="4" t="s">
        <v>11</v>
      </c>
      <c r="B1630" s="8">
        <v>46025</v>
      </c>
      <c r="C1630" s="10" t="s">
        <v>60</v>
      </c>
      <c r="D1630" s="12" t="s">
        <v>13</v>
      </c>
      <c r="E1630" s="14">
        <v>49500000</v>
      </c>
      <c r="F1630" s="14">
        <v>5800000</v>
      </c>
      <c r="G1630" s="16" t="s">
        <v>61</v>
      </c>
      <c r="H1630" s="28" t="s">
        <v>112</v>
      </c>
      <c r="I1630" s="6">
        <v>46050</v>
      </c>
      <c r="J1630" s="21" t="s">
        <v>3418</v>
      </c>
      <c r="K1630" s="18" t="s">
        <v>118</v>
      </c>
      <c r="L1630" s="23">
        <v>49450000</v>
      </c>
      <c r="M1630" s="23">
        <v>0</v>
      </c>
      <c r="N1630" s="25" t="s">
        <v>5617</v>
      </c>
      <c r="O1630" s="30">
        <f t="shared" si="25"/>
        <v>-50000</v>
      </c>
    </row>
    <row r="1631" spans="1:15" ht="15" customHeight="1">
      <c r="H1631" s="28" t="s">
        <v>112</v>
      </c>
      <c r="I1631" s="6">
        <v>46052</v>
      </c>
      <c r="J1631" s="21" t="s">
        <v>3963</v>
      </c>
      <c r="K1631" s="18" t="s">
        <v>118</v>
      </c>
      <c r="L1631" s="23">
        <v>49450000</v>
      </c>
      <c r="M1631" s="23">
        <v>0</v>
      </c>
      <c r="N1631" s="25" t="s">
        <v>6224</v>
      </c>
      <c r="O1631" s="30">
        <f t="shared" si="25"/>
        <v>49450000</v>
      </c>
    </row>
    <row r="1632" spans="1:15" ht="15" customHeight="1">
      <c r="H1632" s="28" t="s">
        <v>4246</v>
      </c>
      <c r="I1632" s="6">
        <v>46106</v>
      </c>
      <c r="J1632" s="21" t="s">
        <v>5681</v>
      </c>
      <c r="K1632" s="18" t="s">
        <v>4247</v>
      </c>
      <c r="L1632" s="23">
        <v>49510280</v>
      </c>
      <c r="M1632" s="23">
        <v>0</v>
      </c>
      <c r="N1632" s="25" t="s">
        <v>6231</v>
      </c>
      <c r="O1632" s="30">
        <f t="shared" si="25"/>
        <v>49510280</v>
      </c>
    </row>
    <row r="1633" spans="1:15" ht="15" customHeight="1">
      <c r="A1633" s="4" t="s">
        <v>4498</v>
      </c>
      <c r="B1633" s="8">
        <v>46027</v>
      </c>
      <c r="C1633" s="10" t="s">
        <v>190</v>
      </c>
      <c r="D1633" s="12" t="s">
        <v>4499</v>
      </c>
      <c r="E1633" s="14">
        <v>49600000</v>
      </c>
      <c r="F1633" s="14">
        <v>0</v>
      </c>
      <c r="G1633" s="16" t="s">
        <v>4587</v>
      </c>
      <c r="H1633" s="28" t="s">
        <v>4498</v>
      </c>
      <c r="I1633" s="6">
        <v>46045</v>
      </c>
      <c r="J1633" s="21" t="s">
        <v>603</v>
      </c>
      <c r="K1633" s="18" t="s">
        <v>4499</v>
      </c>
      <c r="L1633" s="23">
        <v>49600000</v>
      </c>
      <c r="M1633" s="23">
        <v>0</v>
      </c>
      <c r="N1633" s="25" t="s">
        <v>6234</v>
      </c>
      <c r="O1633" s="30">
        <f t="shared" si="25"/>
        <v>0</v>
      </c>
    </row>
    <row r="1634" spans="1:15" ht="15" customHeight="1">
      <c r="A1634" s="4" t="s">
        <v>4498</v>
      </c>
      <c r="B1634" s="8">
        <v>46027</v>
      </c>
      <c r="C1634" s="10" t="s">
        <v>195</v>
      </c>
      <c r="D1634" s="12" t="s">
        <v>4499</v>
      </c>
      <c r="E1634" s="14">
        <v>49600000</v>
      </c>
      <c r="F1634" s="14">
        <v>0</v>
      </c>
      <c r="G1634" s="16" t="s">
        <v>4587</v>
      </c>
      <c r="H1634" s="28" t="s">
        <v>4498</v>
      </c>
      <c r="I1634" s="6">
        <v>46046</v>
      </c>
      <c r="J1634" s="21" t="s">
        <v>702</v>
      </c>
      <c r="K1634" s="18" t="s">
        <v>4499</v>
      </c>
      <c r="L1634" s="23">
        <v>49600000</v>
      </c>
      <c r="M1634" s="23">
        <v>0</v>
      </c>
      <c r="N1634" s="25" t="s">
        <v>6246</v>
      </c>
      <c r="O1634" s="30">
        <f t="shared" si="25"/>
        <v>0</v>
      </c>
    </row>
    <row r="1635" spans="1:15" ht="15" customHeight="1">
      <c r="A1635" s="4" t="s">
        <v>4498</v>
      </c>
      <c r="B1635" s="8">
        <v>46027</v>
      </c>
      <c r="C1635" s="10" t="s">
        <v>217</v>
      </c>
      <c r="D1635" s="12" t="s">
        <v>4499</v>
      </c>
      <c r="E1635" s="14">
        <v>49600000</v>
      </c>
      <c r="F1635" s="14">
        <v>0</v>
      </c>
      <c r="G1635" s="16" t="s">
        <v>4587</v>
      </c>
      <c r="H1635" s="28" t="s">
        <v>4498</v>
      </c>
      <c r="I1635" s="6">
        <v>46046</v>
      </c>
      <c r="J1635" s="21" t="s">
        <v>740</v>
      </c>
      <c r="K1635" s="18" t="s">
        <v>4499</v>
      </c>
      <c r="L1635" s="23">
        <v>49600000</v>
      </c>
      <c r="M1635" s="23">
        <v>0</v>
      </c>
      <c r="N1635" s="25" t="s">
        <v>6248</v>
      </c>
      <c r="O1635" s="30">
        <f t="shared" si="25"/>
        <v>0</v>
      </c>
    </row>
    <row r="1636" spans="1:15" ht="15" customHeight="1">
      <c r="A1636" s="4" t="s">
        <v>4498</v>
      </c>
      <c r="B1636" s="8">
        <v>46027</v>
      </c>
      <c r="C1636" s="10" t="s">
        <v>197</v>
      </c>
      <c r="D1636" s="12" t="s">
        <v>4499</v>
      </c>
      <c r="E1636" s="14">
        <v>49600000</v>
      </c>
      <c r="F1636" s="14">
        <v>0</v>
      </c>
      <c r="G1636" s="16" t="s">
        <v>4587</v>
      </c>
      <c r="H1636" s="28" t="s">
        <v>4498</v>
      </c>
      <c r="I1636" s="6">
        <v>46048</v>
      </c>
      <c r="J1636" s="21" t="s">
        <v>842</v>
      </c>
      <c r="K1636" s="18" t="s">
        <v>4499</v>
      </c>
      <c r="L1636" s="23">
        <v>49600000</v>
      </c>
      <c r="M1636" s="23">
        <v>0</v>
      </c>
      <c r="N1636" s="25" t="s">
        <v>6252</v>
      </c>
      <c r="O1636" s="30">
        <f t="shared" si="25"/>
        <v>0</v>
      </c>
    </row>
    <row r="1637" spans="1:15" ht="15" customHeight="1">
      <c r="A1637" s="4" t="s">
        <v>4498</v>
      </c>
      <c r="B1637" s="8">
        <v>46028</v>
      </c>
      <c r="C1637" s="10" t="s">
        <v>380</v>
      </c>
      <c r="D1637" s="12" t="s">
        <v>4499</v>
      </c>
      <c r="E1637" s="14">
        <v>49600000</v>
      </c>
      <c r="F1637" s="14">
        <v>0</v>
      </c>
      <c r="G1637" s="16" t="s">
        <v>4587</v>
      </c>
      <c r="H1637" s="28" t="s">
        <v>4498</v>
      </c>
      <c r="I1637" s="6">
        <v>46048</v>
      </c>
      <c r="J1637" s="21" t="s">
        <v>846</v>
      </c>
      <c r="K1637" s="18" t="s">
        <v>4499</v>
      </c>
      <c r="L1637" s="23">
        <v>49600000</v>
      </c>
      <c r="M1637" s="23">
        <v>0</v>
      </c>
      <c r="N1637" s="25" t="s">
        <v>6255</v>
      </c>
      <c r="O1637" s="30">
        <f t="shared" si="25"/>
        <v>0</v>
      </c>
    </row>
    <row r="1638" spans="1:15" ht="15" customHeight="1">
      <c r="A1638" s="4" t="s">
        <v>4498</v>
      </c>
      <c r="B1638" s="8">
        <v>46028</v>
      </c>
      <c r="C1638" s="10" t="s">
        <v>388</v>
      </c>
      <c r="D1638" s="12" t="s">
        <v>4499</v>
      </c>
      <c r="E1638" s="14">
        <v>49600000</v>
      </c>
      <c r="F1638" s="14">
        <v>0</v>
      </c>
      <c r="G1638" s="16" t="s">
        <v>4587</v>
      </c>
      <c r="H1638" s="28" t="s">
        <v>4498</v>
      </c>
      <c r="I1638" s="6">
        <v>46048</v>
      </c>
      <c r="J1638" s="21" t="s">
        <v>871</v>
      </c>
      <c r="K1638" s="18" t="s">
        <v>4499</v>
      </c>
      <c r="L1638" s="23">
        <v>49600000</v>
      </c>
      <c r="M1638" s="23">
        <v>0</v>
      </c>
      <c r="N1638" s="25" t="s">
        <v>6252</v>
      </c>
      <c r="O1638" s="30">
        <f t="shared" si="25"/>
        <v>0</v>
      </c>
    </row>
    <row r="1639" spans="1:15" ht="15" customHeight="1">
      <c r="A1639" s="4" t="s">
        <v>4498</v>
      </c>
      <c r="B1639" s="8">
        <v>46028</v>
      </c>
      <c r="C1639" s="10" t="s">
        <v>397</v>
      </c>
      <c r="D1639" s="12" t="s">
        <v>4499</v>
      </c>
      <c r="E1639" s="14">
        <v>49600000</v>
      </c>
      <c r="F1639" s="14">
        <v>0</v>
      </c>
      <c r="G1639" s="16" t="s">
        <v>4587</v>
      </c>
      <c r="H1639" s="28" t="s">
        <v>4498</v>
      </c>
      <c r="I1639" s="6">
        <v>46048</v>
      </c>
      <c r="J1639" s="21" t="s">
        <v>904</v>
      </c>
      <c r="K1639" s="18" t="s">
        <v>4499</v>
      </c>
      <c r="L1639" s="23">
        <v>49600000</v>
      </c>
      <c r="M1639" s="23">
        <v>0</v>
      </c>
      <c r="N1639" s="25" t="s">
        <v>6271</v>
      </c>
      <c r="O1639" s="30">
        <f t="shared" si="25"/>
        <v>0</v>
      </c>
    </row>
    <row r="1640" spans="1:15" ht="15" customHeight="1">
      <c r="A1640" s="4" t="s">
        <v>4498</v>
      </c>
      <c r="B1640" s="8">
        <v>46028</v>
      </c>
      <c r="C1640" s="10" t="s">
        <v>400</v>
      </c>
      <c r="D1640" s="12" t="s">
        <v>4499</v>
      </c>
      <c r="E1640" s="14">
        <v>49600000</v>
      </c>
      <c r="F1640" s="14">
        <v>0</v>
      </c>
      <c r="G1640" s="16" t="s">
        <v>4587</v>
      </c>
      <c r="H1640" s="28" t="s">
        <v>4498</v>
      </c>
      <c r="I1640" s="6">
        <v>46048</v>
      </c>
      <c r="J1640" s="21" t="s">
        <v>911</v>
      </c>
      <c r="K1640" s="18" t="s">
        <v>4499</v>
      </c>
      <c r="L1640" s="23">
        <v>49600000</v>
      </c>
      <c r="M1640" s="23">
        <v>0</v>
      </c>
      <c r="N1640" s="25" t="s">
        <v>6231</v>
      </c>
      <c r="O1640" s="30">
        <f t="shared" si="25"/>
        <v>0</v>
      </c>
    </row>
    <row r="1641" spans="1:15" ht="15" customHeight="1">
      <c r="A1641" s="4" t="s">
        <v>4498</v>
      </c>
      <c r="B1641" s="8">
        <v>46028</v>
      </c>
      <c r="C1641" s="10" t="s">
        <v>403</v>
      </c>
      <c r="D1641" s="12" t="s">
        <v>4499</v>
      </c>
      <c r="E1641" s="14">
        <v>49600000</v>
      </c>
      <c r="F1641" s="14">
        <v>0</v>
      </c>
      <c r="G1641" s="16" t="s">
        <v>4587</v>
      </c>
      <c r="H1641" s="28" t="s">
        <v>4498</v>
      </c>
      <c r="I1641" s="6">
        <v>46050</v>
      </c>
      <c r="J1641" s="21" t="s">
        <v>957</v>
      </c>
      <c r="K1641" s="18" t="s">
        <v>4499</v>
      </c>
      <c r="L1641" s="23">
        <v>49600000</v>
      </c>
      <c r="M1641" s="23">
        <v>0</v>
      </c>
      <c r="N1641" s="25" t="s">
        <v>6281</v>
      </c>
      <c r="O1641" s="30">
        <f t="shared" si="25"/>
        <v>0</v>
      </c>
    </row>
    <row r="1642" spans="1:15" ht="15" customHeight="1">
      <c r="A1642" s="4" t="s">
        <v>4498</v>
      </c>
      <c r="B1642" s="8">
        <v>46028</v>
      </c>
      <c r="C1642" s="10" t="s">
        <v>407</v>
      </c>
      <c r="D1642" s="12" t="s">
        <v>4499</v>
      </c>
      <c r="E1642" s="14">
        <v>49600000</v>
      </c>
      <c r="F1642" s="14">
        <v>0</v>
      </c>
      <c r="G1642" s="16" t="s">
        <v>4587</v>
      </c>
      <c r="H1642" s="28" t="s">
        <v>4498</v>
      </c>
      <c r="I1642" s="6">
        <v>46052</v>
      </c>
      <c r="J1642" s="21" t="s">
        <v>990</v>
      </c>
      <c r="K1642" s="18" t="s">
        <v>4499</v>
      </c>
      <c r="L1642" s="23">
        <v>49600000</v>
      </c>
      <c r="M1642" s="23">
        <v>0</v>
      </c>
      <c r="N1642" s="25" t="s">
        <v>6285</v>
      </c>
      <c r="O1642" s="30">
        <f t="shared" si="25"/>
        <v>0</v>
      </c>
    </row>
    <row r="1643" spans="1:15" ht="15" customHeight="1">
      <c r="A1643" s="4" t="s">
        <v>4498</v>
      </c>
      <c r="B1643" s="8">
        <v>46028</v>
      </c>
      <c r="C1643" s="10" t="s">
        <v>414</v>
      </c>
      <c r="D1643" s="12" t="s">
        <v>4499</v>
      </c>
      <c r="E1643" s="14">
        <v>49600000</v>
      </c>
      <c r="F1643" s="14">
        <v>0</v>
      </c>
      <c r="G1643" s="16" t="s">
        <v>4587</v>
      </c>
      <c r="H1643" s="28" t="s">
        <v>4498</v>
      </c>
      <c r="I1643" s="6">
        <v>46052</v>
      </c>
      <c r="J1643" s="21" t="s">
        <v>996</v>
      </c>
      <c r="K1643" s="18" t="s">
        <v>4499</v>
      </c>
      <c r="L1643" s="23">
        <v>49600000</v>
      </c>
      <c r="M1643" s="23">
        <v>0</v>
      </c>
      <c r="N1643" s="25" t="s">
        <v>6231</v>
      </c>
      <c r="O1643" s="30">
        <f t="shared" si="25"/>
        <v>0</v>
      </c>
    </row>
    <row r="1644" spans="1:15" ht="15" customHeight="1">
      <c r="A1644" s="4" t="s">
        <v>4498</v>
      </c>
      <c r="B1644" s="8">
        <v>46028</v>
      </c>
      <c r="C1644" s="10" t="s">
        <v>520</v>
      </c>
      <c r="D1644" s="12" t="s">
        <v>4499</v>
      </c>
      <c r="E1644" s="14">
        <v>49600000</v>
      </c>
      <c r="F1644" s="14">
        <v>0</v>
      </c>
      <c r="G1644" s="16" t="s">
        <v>4587</v>
      </c>
      <c r="H1644" s="28" t="s">
        <v>4498</v>
      </c>
      <c r="I1644" s="6">
        <v>46052</v>
      </c>
      <c r="J1644" s="21" t="s">
        <v>1008</v>
      </c>
      <c r="K1644" s="18" t="s">
        <v>4499</v>
      </c>
      <c r="L1644" s="23">
        <v>49600000</v>
      </c>
      <c r="M1644" s="23">
        <v>0</v>
      </c>
      <c r="N1644" s="25" t="s">
        <v>6288</v>
      </c>
      <c r="O1644" s="30">
        <f t="shared" si="25"/>
        <v>0</v>
      </c>
    </row>
    <row r="1645" spans="1:15" ht="15" customHeight="1">
      <c r="A1645" s="4" t="s">
        <v>4498</v>
      </c>
      <c r="B1645" s="8">
        <v>46028</v>
      </c>
      <c r="C1645" s="10" t="s">
        <v>536</v>
      </c>
      <c r="D1645" s="12" t="s">
        <v>4499</v>
      </c>
      <c r="E1645" s="14">
        <v>49600000</v>
      </c>
      <c r="F1645" s="14">
        <v>0</v>
      </c>
      <c r="G1645" s="16" t="s">
        <v>4587</v>
      </c>
      <c r="H1645" s="28" t="s">
        <v>4498</v>
      </c>
      <c r="I1645" s="6">
        <v>46052</v>
      </c>
      <c r="J1645" s="21" t="s">
        <v>1012</v>
      </c>
      <c r="K1645" s="18" t="s">
        <v>4499</v>
      </c>
      <c r="L1645" s="23">
        <v>49600000</v>
      </c>
      <c r="M1645" s="23">
        <v>0</v>
      </c>
      <c r="N1645" s="25" t="s">
        <v>6291</v>
      </c>
      <c r="O1645" s="30">
        <f t="shared" si="25"/>
        <v>0</v>
      </c>
    </row>
    <row r="1646" spans="1:15" ht="15" customHeight="1">
      <c r="A1646" s="4" t="s">
        <v>4498</v>
      </c>
      <c r="B1646" s="8">
        <v>46028</v>
      </c>
      <c r="C1646" s="10" t="s">
        <v>542</v>
      </c>
      <c r="D1646" s="12" t="s">
        <v>4499</v>
      </c>
      <c r="E1646" s="14">
        <v>49600000</v>
      </c>
      <c r="F1646" s="14">
        <v>0</v>
      </c>
      <c r="G1646" s="16" t="s">
        <v>4587</v>
      </c>
      <c r="H1646" s="28" t="s">
        <v>4498</v>
      </c>
      <c r="I1646" s="6">
        <v>46053</v>
      </c>
      <c r="J1646" s="21" t="s">
        <v>1016</v>
      </c>
      <c r="K1646" s="18" t="s">
        <v>4499</v>
      </c>
      <c r="L1646" s="23">
        <v>49600000</v>
      </c>
      <c r="M1646" s="23">
        <v>0</v>
      </c>
      <c r="N1646" s="25" t="s">
        <v>6231</v>
      </c>
      <c r="O1646" s="30">
        <f t="shared" si="25"/>
        <v>0</v>
      </c>
    </row>
    <row r="1647" spans="1:15" ht="15" customHeight="1">
      <c r="A1647" s="4" t="s">
        <v>4498</v>
      </c>
      <c r="B1647" s="8">
        <v>46028</v>
      </c>
      <c r="C1647" s="10" t="s">
        <v>553</v>
      </c>
      <c r="D1647" s="12" t="s">
        <v>4499</v>
      </c>
      <c r="E1647" s="14">
        <v>49600000</v>
      </c>
      <c r="F1647" s="14">
        <v>0</v>
      </c>
      <c r="G1647" s="16" t="s">
        <v>4587</v>
      </c>
      <c r="H1647" s="28" t="s">
        <v>4498</v>
      </c>
      <c r="I1647" s="6">
        <v>46053</v>
      </c>
      <c r="J1647" s="21" t="s">
        <v>1023</v>
      </c>
      <c r="K1647" s="18" t="s">
        <v>4499</v>
      </c>
      <c r="L1647" s="23">
        <v>49600000</v>
      </c>
      <c r="M1647" s="23">
        <v>-44433333</v>
      </c>
      <c r="N1647" s="25" t="s">
        <v>5013</v>
      </c>
      <c r="O1647" s="30">
        <f t="shared" si="25"/>
        <v>0</v>
      </c>
    </row>
    <row r="1648" spans="1:15" ht="15" customHeight="1">
      <c r="A1648" s="4" t="s">
        <v>4498</v>
      </c>
      <c r="B1648" s="8">
        <v>46028</v>
      </c>
      <c r="C1648" s="10" t="s">
        <v>559</v>
      </c>
      <c r="D1648" s="12" t="s">
        <v>4499</v>
      </c>
      <c r="E1648" s="14">
        <v>49600000</v>
      </c>
      <c r="F1648" s="14">
        <v>2450000</v>
      </c>
      <c r="G1648" s="16" t="s">
        <v>4587</v>
      </c>
      <c r="H1648" s="28" t="s">
        <v>4498</v>
      </c>
      <c r="I1648" s="6">
        <v>46053</v>
      </c>
      <c r="J1648" s="21" t="s">
        <v>1026</v>
      </c>
      <c r="K1648" s="18" t="s">
        <v>4499</v>
      </c>
      <c r="L1648" s="23">
        <v>49600000</v>
      </c>
      <c r="M1648" s="23">
        <v>0</v>
      </c>
      <c r="N1648" s="25" t="s">
        <v>2615</v>
      </c>
      <c r="O1648" s="30">
        <f t="shared" si="25"/>
        <v>0</v>
      </c>
    </row>
    <row r="1649" spans="1:15" ht="15" customHeight="1">
      <c r="A1649" s="4" t="s">
        <v>4498</v>
      </c>
      <c r="B1649" s="8">
        <v>46028</v>
      </c>
      <c r="C1649" s="10" t="s">
        <v>572</v>
      </c>
      <c r="D1649" s="12" t="s">
        <v>4499</v>
      </c>
      <c r="E1649" s="14">
        <v>49600000</v>
      </c>
      <c r="F1649" s="14">
        <v>0</v>
      </c>
      <c r="G1649" s="16" t="s">
        <v>4587</v>
      </c>
      <c r="H1649" s="28" t="s">
        <v>913</v>
      </c>
      <c r="I1649" s="6">
        <v>46086</v>
      </c>
      <c r="J1649" s="21" t="s">
        <v>5017</v>
      </c>
      <c r="K1649" s="18" t="s">
        <v>4238</v>
      </c>
      <c r="L1649" s="23">
        <v>49689887</v>
      </c>
      <c r="M1649" s="23">
        <v>0</v>
      </c>
      <c r="N1649" s="25" t="s">
        <v>264</v>
      </c>
      <c r="O1649" s="30">
        <f t="shared" si="25"/>
        <v>89887</v>
      </c>
    </row>
    <row r="1650" spans="1:15" ht="15" customHeight="1">
      <c r="A1650" s="4" t="s">
        <v>328</v>
      </c>
      <c r="B1650" s="8">
        <v>46027</v>
      </c>
      <c r="C1650" s="10" t="s">
        <v>2176</v>
      </c>
      <c r="D1650" s="12" t="s">
        <v>1463</v>
      </c>
      <c r="E1650" s="14">
        <v>49758867</v>
      </c>
      <c r="F1650" s="14">
        <v>0</v>
      </c>
      <c r="G1650" s="16" t="s">
        <v>2185</v>
      </c>
      <c r="H1650" s="28" t="s">
        <v>328</v>
      </c>
      <c r="I1650" s="6">
        <v>46045</v>
      </c>
      <c r="J1650" s="21" t="s">
        <v>2614</v>
      </c>
      <c r="K1650" s="18" t="s">
        <v>1463</v>
      </c>
      <c r="L1650" s="23">
        <v>49758867</v>
      </c>
      <c r="M1650" s="23">
        <v>0</v>
      </c>
      <c r="N1650" s="25" t="s">
        <v>1488</v>
      </c>
      <c r="O1650" s="30">
        <f t="shared" si="25"/>
        <v>0</v>
      </c>
    </row>
    <row r="1651" spans="1:15" ht="15" customHeight="1">
      <c r="A1651" s="4" t="s">
        <v>20</v>
      </c>
      <c r="B1651" s="8">
        <v>46025</v>
      </c>
      <c r="C1651" s="10" t="s">
        <v>689</v>
      </c>
      <c r="D1651" s="12" t="s">
        <v>266</v>
      </c>
      <c r="E1651" s="14">
        <v>50000000</v>
      </c>
      <c r="F1651" s="14">
        <v>0</v>
      </c>
      <c r="G1651" s="16" t="s">
        <v>680</v>
      </c>
      <c r="H1651" s="28" t="s">
        <v>20</v>
      </c>
      <c r="I1651" s="6">
        <v>46029</v>
      </c>
      <c r="J1651" s="21" t="s">
        <v>247</v>
      </c>
      <c r="K1651" s="18" t="s">
        <v>266</v>
      </c>
      <c r="L1651" s="23">
        <v>50000000</v>
      </c>
      <c r="M1651" s="23">
        <v>0</v>
      </c>
      <c r="N1651" s="25" t="s">
        <v>1488</v>
      </c>
      <c r="O1651" s="30">
        <f t="shared" si="25"/>
        <v>0</v>
      </c>
    </row>
    <row r="1652" spans="1:15" ht="15" customHeight="1">
      <c r="A1652" s="4" t="s">
        <v>693</v>
      </c>
      <c r="B1652" s="8">
        <v>46026</v>
      </c>
      <c r="C1652" s="10" t="s">
        <v>959</v>
      </c>
      <c r="D1652" s="12" t="s">
        <v>694</v>
      </c>
      <c r="E1652" s="14">
        <v>50000000</v>
      </c>
      <c r="F1652" s="14">
        <v>50000000</v>
      </c>
      <c r="G1652" s="16" t="s">
        <v>1106</v>
      </c>
      <c r="H1652" s="28" t="s">
        <v>913</v>
      </c>
      <c r="I1652" s="6">
        <v>46039</v>
      </c>
      <c r="J1652" s="21" t="s">
        <v>1487</v>
      </c>
      <c r="K1652" s="18" t="s">
        <v>943</v>
      </c>
      <c r="L1652" s="23">
        <v>50000000</v>
      </c>
      <c r="M1652" s="23">
        <v>0</v>
      </c>
      <c r="N1652" s="25" t="s">
        <v>1753</v>
      </c>
      <c r="O1652" s="30">
        <f t="shared" si="25"/>
        <v>0</v>
      </c>
    </row>
    <row r="1653" spans="1:15" ht="15" customHeight="1">
      <c r="A1653" s="4" t="s">
        <v>693</v>
      </c>
      <c r="B1653" s="8">
        <v>46026</v>
      </c>
      <c r="C1653" s="10" t="s">
        <v>961</v>
      </c>
      <c r="D1653" s="12" t="s">
        <v>694</v>
      </c>
      <c r="E1653" s="14">
        <v>50000000</v>
      </c>
      <c r="F1653" s="14">
        <v>50000000</v>
      </c>
      <c r="G1653" s="16" t="s">
        <v>1028</v>
      </c>
      <c r="H1653" s="28" t="s">
        <v>913</v>
      </c>
      <c r="I1653" s="6">
        <v>46039</v>
      </c>
      <c r="J1653" s="21" t="s">
        <v>1487</v>
      </c>
      <c r="K1653" s="18" t="s">
        <v>914</v>
      </c>
      <c r="L1653" s="23">
        <v>50000000</v>
      </c>
      <c r="M1653" s="23">
        <v>0</v>
      </c>
      <c r="N1653" s="25" t="s">
        <v>1753</v>
      </c>
      <c r="O1653" s="30">
        <f t="shared" si="25"/>
        <v>0</v>
      </c>
    </row>
    <row r="1654" spans="1:15" ht="15" customHeight="1">
      <c r="A1654" s="4" t="s">
        <v>913</v>
      </c>
      <c r="B1654" s="8">
        <v>46029</v>
      </c>
      <c r="C1654" s="10" t="s">
        <v>2877</v>
      </c>
      <c r="D1654" s="12" t="s">
        <v>943</v>
      </c>
      <c r="E1654" s="14">
        <v>50000000</v>
      </c>
      <c r="F1654" s="14">
        <v>0</v>
      </c>
      <c r="G1654" s="16" t="s">
        <v>2981</v>
      </c>
      <c r="H1654" s="28" t="s">
        <v>4602</v>
      </c>
      <c r="I1654" s="6">
        <v>46041</v>
      </c>
      <c r="J1654" s="21" t="s">
        <v>397</v>
      </c>
      <c r="K1654" s="18" t="s">
        <v>4603</v>
      </c>
      <c r="L1654" s="23">
        <v>50000000</v>
      </c>
      <c r="M1654" s="23">
        <v>0</v>
      </c>
      <c r="N1654" s="25" t="s">
        <v>2348</v>
      </c>
      <c r="O1654" s="30">
        <f t="shared" si="25"/>
        <v>0</v>
      </c>
    </row>
    <row r="1655" spans="1:15" ht="15" customHeight="1">
      <c r="A1655" s="4" t="s">
        <v>913</v>
      </c>
      <c r="B1655" s="8">
        <v>46029</v>
      </c>
      <c r="C1655" s="10" t="s">
        <v>2877</v>
      </c>
      <c r="D1655" s="12" t="s">
        <v>914</v>
      </c>
      <c r="E1655" s="14">
        <v>50000000</v>
      </c>
      <c r="F1655" s="14">
        <v>0</v>
      </c>
      <c r="G1655" s="16" t="s">
        <v>2981</v>
      </c>
      <c r="H1655" s="28" t="s">
        <v>5335</v>
      </c>
      <c r="I1655" s="6">
        <v>46041</v>
      </c>
      <c r="J1655" s="21" t="s">
        <v>169</v>
      </c>
      <c r="K1655" s="18" t="s">
        <v>5336</v>
      </c>
      <c r="L1655" s="23">
        <v>50000000</v>
      </c>
      <c r="M1655" s="23">
        <v>0</v>
      </c>
      <c r="N1655" s="25" t="s">
        <v>3636</v>
      </c>
      <c r="O1655" s="30">
        <f t="shared" si="25"/>
        <v>0</v>
      </c>
    </row>
    <row r="1656" spans="1:15" ht="15" customHeight="1">
      <c r="A1656" s="4" t="s">
        <v>67</v>
      </c>
      <c r="B1656" s="8">
        <v>46030</v>
      </c>
      <c r="C1656" s="10" t="s">
        <v>3083</v>
      </c>
      <c r="D1656" s="12" t="s">
        <v>1251</v>
      </c>
      <c r="E1656" s="14">
        <v>50000000</v>
      </c>
      <c r="F1656" s="14">
        <v>50000000</v>
      </c>
      <c r="G1656" s="16" t="s">
        <v>3199</v>
      </c>
      <c r="H1656" s="28" t="s">
        <v>347</v>
      </c>
      <c r="I1656" s="6">
        <v>46044</v>
      </c>
      <c r="J1656" s="21" t="s">
        <v>2347</v>
      </c>
      <c r="K1656" s="18" t="s">
        <v>643</v>
      </c>
      <c r="L1656" s="23">
        <v>50093333</v>
      </c>
      <c r="M1656" s="23">
        <v>0</v>
      </c>
      <c r="N1656" s="25" t="s">
        <v>5331</v>
      </c>
      <c r="O1656" s="30">
        <f t="shared" si="25"/>
        <v>93333</v>
      </c>
    </row>
    <row r="1657" spans="1:15" ht="15" customHeight="1">
      <c r="A1657" s="4" t="s">
        <v>798</v>
      </c>
      <c r="B1657" s="8">
        <v>46032</v>
      </c>
      <c r="C1657" s="10" t="s">
        <v>3383</v>
      </c>
      <c r="D1657" s="12" t="s">
        <v>799</v>
      </c>
      <c r="E1657" s="14">
        <v>50000000</v>
      </c>
      <c r="F1657" s="14">
        <v>50000000</v>
      </c>
      <c r="G1657" s="16" t="s">
        <v>3511</v>
      </c>
      <c r="H1657" s="28" t="s">
        <v>112</v>
      </c>
      <c r="I1657" s="6">
        <v>46051</v>
      </c>
      <c r="J1657" s="21" t="s">
        <v>3635</v>
      </c>
      <c r="K1657" s="18" t="s">
        <v>118</v>
      </c>
      <c r="L1657" s="23">
        <v>50100000</v>
      </c>
      <c r="M1657" s="23">
        <v>0</v>
      </c>
      <c r="N1657" s="25" t="s">
        <v>3595</v>
      </c>
      <c r="O1657" s="30">
        <f t="shared" si="25"/>
        <v>100000</v>
      </c>
    </row>
    <row r="1658" spans="1:15" ht="15" customHeight="1">
      <c r="A1658" s="4" t="s">
        <v>67</v>
      </c>
      <c r="B1658" s="8">
        <v>46090</v>
      </c>
      <c r="C1658" s="10" t="s">
        <v>4445</v>
      </c>
      <c r="D1658" s="12" t="s">
        <v>1253</v>
      </c>
      <c r="E1658" s="14">
        <v>50000000</v>
      </c>
      <c r="F1658" s="14">
        <v>50000000</v>
      </c>
      <c r="G1658" s="16" t="s">
        <v>4469</v>
      </c>
      <c r="H1658" s="28" t="s">
        <v>32</v>
      </c>
      <c r="I1658" s="6">
        <v>46097</v>
      </c>
      <c r="J1658" s="21" t="s">
        <v>5340</v>
      </c>
      <c r="K1658" s="18" t="s">
        <v>4221</v>
      </c>
      <c r="L1658" s="23">
        <v>50139000</v>
      </c>
      <c r="M1658" s="23">
        <v>0</v>
      </c>
      <c r="N1658" s="25" t="s">
        <v>1960</v>
      </c>
      <c r="O1658" s="30">
        <f t="shared" si="25"/>
        <v>139000</v>
      </c>
    </row>
    <row r="1659" spans="1:15" ht="15" customHeight="1">
      <c r="A1659" s="4" t="s">
        <v>4602</v>
      </c>
      <c r="B1659" s="8">
        <v>46029</v>
      </c>
      <c r="C1659" s="10" t="s">
        <v>791</v>
      </c>
      <c r="D1659" s="12" t="s">
        <v>4603</v>
      </c>
      <c r="E1659" s="14">
        <v>50000000</v>
      </c>
      <c r="F1659" s="14">
        <v>0</v>
      </c>
      <c r="G1659" s="16" t="s">
        <v>4961</v>
      </c>
      <c r="H1659" s="28" t="s">
        <v>913</v>
      </c>
      <c r="I1659" s="6">
        <v>46050</v>
      </c>
      <c r="J1659" s="21" t="s">
        <v>3594</v>
      </c>
      <c r="K1659" s="18" t="s">
        <v>914</v>
      </c>
      <c r="L1659" s="23">
        <v>50190000</v>
      </c>
      <c r="M1659" s="23">
        <v>0</v>
      </c>
      <c r="N1659" s="25" t="s">
        <v>6544</v>
      </c>
      <c r="O1659" s="30">
        <f t="shared" si="25"/>
        <v>190000</v>
      </c>
    </row>
    <row r="1660" spans="1:15" ht="15" customHeight="1">
      <c r="A1660" s="4" t="s">
        <v>5335</v>
      </c>
      <c r="B1660" s="8">
        <v>46028</v>
      </c>
      <c r="C1660" s="10" t="s">
        <v>89</v>
      </c>
      <c r="D1660" s="12" t="s">
        <v>5336</v>
      </c>
      <c r="E1660" s="14">
        <v>50000000</v>
      </c>
      <c r="F1660" s="14">
        <v>0</v>
      </c>
      <c r="G1660" s="16" t="s">
        <v>2457</v>
      </c>
      <c r="H1660" s="28" t="s">
        <v>1957</v>
      </c>
      <c r="I1660" s="6">
        <v>46042</v>
      </c>
      <c r="J1660" s="21" t="s">
        <v>1958</v>
      </c>
      <c r="K1660" s="18" t="s">
        <v>1990</v>
      </c>
      <c r="L1660" s="23">
        <v>50223092.729999997</v>
      </c>
      <c r="M1660" s="23">
        <v>0</v>
      </c>
      <c r="N1660" s="25" t="s">
        <v>1684</v>
      </c>
      <c r="O1660" s="30">
        <f t="shared" si="25"/>
        <v>223092.72999999672</v>
      </c>
    </row>
    <row r="1661" spans="1:15" ht="15" customHeight="1">
      <c r="A1661" s="4" t="s">
        <v>347</v>
      </c>
      <c r="B1661" s="8">
        <v>46026</v>
      </c>
      <c r="C1661" s="10" t="s">
        <v>1206</v>
      </c>
      <c r="D1661" s="12" t="s">
        <v>643</v>
      </c>
      <c r="E1661" s="14">
        <v>50250000</v>
      </c>
      <c r="F1661" s="14">
        <v>156667</v>
      </c>
      <c r="G1661" s="16" t="s">
        <v>1158</v>
      </c>
      <c r="H1661" s="28" t="s">
        <v>5785</v>
      </c>
      <c r="I1661" s="6">
        <v>46048</v>
      </c>
      <c r="J1661" s="21" t="s">
        <v>44</v>
      </c>
      <c r="K1661" s="18" t="s">
        <v>5789</v>
      </c>
      <c r="L1661" s="23">
        <v>50275000</v>
      </c>
      <c r="M1661" s="23">
        <v>0</v>
      </c>
      <c r="N1661" s="25" t="s">
        <v>1585</v>
      </c>
      <c r="O1661" s="30">
        <f t="shared" si="25"/>
        <v>25000</v>
      </c>
    </row>
    <row r="1662" spans="1:15" ht="15" customHeight="1">
      <c r="A1662" s="4" t="s">
        <v>5785</v>
      </c>
      <c r="B1662" s="8">
        <v>46032</v>
      </c>
      <c r="C1662" s="10" t="s">
        <v>18</v>
      </c>
      <c r="D1662" s="12" t="s">
        <v>5789</v>
      </c>
      <c r="E1662" s="14">
        <v>50275000</v>
      </c>
      <c r="F1662" s="14">
        <v>0</v>
      </c>
      <c r="G1662" s="16" t="s">
        <v>5791</v>
      </c>
      <c r="O1662" s="30">
        <f t="shared" si="25"/>
        <v>-50275000</v>
      </c>
    </row>
    <row r="1663" spans="1:15" ht="15" customHeight="1">
      <c r="A1663" s="4" t="s">
        <v>913</v>
      </c>
      <c r="B1663" s="8">
        <v>46027</v>
      </c>
      <c r="C1663" s="10" t="s">
        <v>2314</v>
      </c>
      <c r="D1663" s="12" t="s">
        <v>914</v>
      </c>
      <c r="E1663" s="14">
        <v>50370000</v>
      </c>
      <c r="F1663" s="14">
        <v>0</v>
      </c>
      <c r="G1663" s="16" t="s">
        <v>2326</v>
      </c>
      <c r="H1663" s="28" t="s">
        <v>913</v>
      </c>
      <c r="I1663" s="6">
        <v>46042</v>
      </c>
      <c r="J1663" s="21" t="s">
        <v>1860</v>
      </c>
      <c r="K1663" s="18" t="s">
        <v>943</v>
      </c>
      <c r="L1663" s="23">
        <v>50370000</v>
      </c>
      <c r="M1663" s="23">
        <v>0</v>
      </c>
      <c r="N1663" s="25" t="s">
        <v>1684</v>
      </c>
      <c r="O1663" s="30">
        <f t="shared" si="25"/>
        <v>0</v>
      </c>
    </row>
    <row r="1664" spans="1:15" ht="15" customHeight="1">
      <c r="A1664" s="4" t="s">
        <v>913</v>
      </c>
      <c r="B1664" s="8">
        <v>46027</v>
      </c>
      <c r="C1664" s="10" t="s">
        <v>2342</v>
      </c>
      <c r="D1664" s="12" t="s">
        <v>943</v>
      </c>
      <c r="E1664" s="14">
        <v>50370000</v>
      </c>
      <c r="F1664" s="14">
        <v>0</v>
      </c>
      <c r="G1664" s="16" t="s">
        <v>2326</v>
      </c>
      <c r="H1664" s="28" t="s">
        <v>913</v>
      </c>
      <c r="I1664" s="6">
        <v>46042</v>
      </c>
      <c r="J1664" s="21" t="s">
        <v>2036</v>
      </c>
      <c r="K1664" s="18" t="s">
        <v>914</v>
      </c>
      <c r="L1664" s="23">
        <v>50370000</v>
      </c>
      <c r="M1664" s="23">
        <v>0</v>
      </c>
      <c r="N1664" s="25" t="s">
        <v>165</v>
      </c>
      <c r="O1664" s="30">
        <f t="shared" si="25"/>
        <v>0</v>
      </c>
    </row>
    <row r="1665" spans="1:15" ht="15" customHeight="1">
      <c r="A1665" s="4" t="s">
        <v>913</v>
      </c>
      <c r="B1665" s="8">
        <v>46029</v>
      </c>
      <c r="C1665" s="10" t="s">
        <v>2792</v>
      </c>
      <c r="D1665" s="12" t="s">
        <v>914</v>
      </c>
      <c r="E1665" s="14">
        <v>50370000</v>
      </c>
      <c r="F1665" s="14">
        <v>15330000</v>
      </c>
      <c r="G1665" s="16" t="s">
        <v>2911</v>
      </c>
      <c r="H1665" s="28" t="s">
        <v>913</v>
      </c>
      <c r="I1665" s="6">
        <v>46045</v>
      </c>
      <c r="J1665" s="21" t="s">
        <v>2529</v>
      </c>
      <c r="K1665" s="18" t="s">
        <v>914</v>
      </c>
      <c r="L1665" s="23">
        <v>50370000</v>
      </c>
      <c r="M1665" s="23">
        <v>0</v>
      </c>
      <c r="N1665" s="25" t="s">
        <v>3997</v>
      </c>
      <c r="O1665" s="30">
        <f t="shared" si="25"/>
        <v>0</v>
      </c>
    </row>
    <row r="1666" spans="1:15" ht="15" customHeight="1">
      <c r="A1666" s="4" t="s">
        <v>913</v>
      </c>
      <c r="B1666" s="8">
        <v>46029</v>
      </c>
      <c r="C1666" s="10" t="s">
        <v>2823</v>
      </c>
      <c r="D1666" s="12" t="s">
        <v>914</v>
      </c>
      <c r="E1666" s="14">
        <v>50370000</v>
      </c>
      <c r="F1666" s="14">
        <v>0</v>
      </c>
      <c r="G1666" s="16" t="s">
        <v>2935</v>
      </c>
      <c r="H1666" s="28" t="s">
        <v>20</v>
      </c>
      <c r="I1666" s="6">
        <v>46029</v>
      </c>
      <c r="J1666" s="21" t="s">
        <v>161</v>
      </c>
      <c r="K1666" s="18" t="s">
        <v>21</v>
      </c>
      <c r="L1666" s="23">
        <v>50400000</v>
      </c>
      <c r="M1666" s="23">
        <v>0</v>
      </c>
      <c r="N1666" s="25" t="s">
        <v>1868</v>
      </c>
      <c r="O1666" s="30">
        <f t="shared" si="25"/>
        <v>30000</v>
      </c>
    </row>
    <row r="1667" spans="1:15" ht="15" customHeight="1">
      <c r="A1667" s="4" t="s">
        <v>693</v>
      </c>
      <c r="B1667" s="8">
        <v>46026</v>
      </c>
      <c r="C1667" s="10" t="s">
        <v>791</v>
      </c>
      <c r="D1667" s="12" t="s">
        <v>694</v>
      </c>
      <c r="E1667" s="14">
        <v>50500000</v>
      </c>
      <c r="F1667" s="14">
        <v>0</v>
      </c>
      <c r="G1667" s="16" t="s">
        <v>793</v>
      </c>
      <c r="H1667" s="28" t="s">
        <v>693</v>
      </c>
      <c r="I1667" s="6">
        <v>46053</v>
      </c>
      <c r="J1667" s="21" t="s">
        <v>3996</v>
      </c>
      <c r="K1667" s="18" t="s">
        <v>694</v>
      </c>
      <c r="L1667" s="23">
        <v>50500000</v>
      </c>
      <c r="M1667" s="23">
        <v>0</v>
      </c>
      <c r="N1667" s="25" t="s">
        <v>2075</v>
      </c>
      <c r="O1667" s="30">
        <f t="shared" ref="O1667:O1730" si="26">+L1667-E1667</f>
        <v>0</v>
      </c>
    </row>
    <row r="1668" spans="1:15" ht="15" customHeight="1">
      <c r="A1668" s="4" t="s">
        <v>15</v>
      </c>
      <c r="B1668" s="8">
        <v>46026</v>
      </c>
      <c r="C1668" s="10" t="s">
        <v>1544</v>
      </c>
      <c r="D1668" s="12" t="s">
        <v>16</v>
      </c>
      <c r="E1668" s="14">
        <v>50550000</v>
      </c>
      <c r="F1668" s="14">
        <v>0</v>
      </c>
      <c r="G1668" s="16" t="s">
        <v>1629</v>
      </c>
      <c r="H1668" s="28" t="s">
        <v>790</v>
      </c>
      <c r="I1668" s="6">
        <v>46042</v>
      </c>
      <c r="J1668" s="21" t="s">
        <v>1867</v>
      </c>
      <c r="K1668" s="18" t="s">
        <v>1394</v>
      </c>
      <c r="L1668" s="23">
        <v>50600000</v>
      </c>
      <c r="M1668" s="23">
        <v>0</v>
      </c>
      <c r="N1668" s="25" t="s">
        <v>2471</v>
      </c>
      <c r="O1668" s="30">
        <f t="shared" si="26"/>
        <v>50000</v>
      </c>
    </row>
    <row r="1669" spans="1:15" ht="15" customHeight="1">
      <c r="A1669" s="4" t="s">
        <v>790</v>
      </c>
      <c r="B1669" s="8">
        <v>46035</v>
      </c>
      <c r="C1669" s="10" t="s">
        <v>3706</v>
      </c>
      <c r="D1669" s="12" t="s">
        <v>1394</v>
      </c>
      <c r="E1669" s="14">
        <v>50600000</v>
      </c>
      <c r="F1669" s="14">
        <v>0</v>
      </c>
      <c r="G1669" s="16" t="s">
        <v>3828</v>
      </c>
      <c r="H1669" s="28" t="s">
        <v>347</v>
      </c>
      <c r="I1669" s="6">
        <v>46043</v>
      </c>
      <c r="J1669" s="21" t="s">
        <v>2209</v>
      </c>
      <c r="K1669" s="18" t="s">
        <v>643</v>
      </c>
      <c r="L1669" s="23">
        <v>51000000</v>
      </c>
      <c r="M1669" s="23">
        <v>0</v>
      </c>
      <c r="N1669" s="25" t="s">
        <v>3360</v>
      </c>
      <c r="O1669" s="30">
        <f t="shared" si="26"/>
        <v>400000</v>
      </c>
    </row>
    <row r="1670" spans="1:15" ht="15" customHeight="1">
      <c r="A1670" s="4" t="s">
        <v>20</v>
      </c>
      <c r="B1670" s="8">
        <v>46026</v>
      </c>
      <c r="C1670" s="10" t="s">
        <v>775</v>
      </c>
      <c r="D1670" s="12" t="s">
        <v>21</v>
      </c>
      <c r="E1670" s="14">
        <v>50676000</v>
      </c>
      <c r="F1670" s="14">
        <v>276000</v>
      </c>
      <c r="G1670" s="16" t="s">
        <v>776</v>
      </c>
      <c r="H1670" s="28" t="s">
        <v>112</v>
      </c>
      <c r="I1670" s="6">
        <v>46045</v>
      </c>
      <c r="J1670" s="21" t="s">
        <v>2470</v>
      </c>
      <c r="K1670" s="18" t="s">
        <v>118</v>
      </c>
      <c r="L1670" s="23">
        <v>51000000</v>
      </c>
      <c r="M1670" s="23">
        <v>0</v>
      </c>
      <c r="N1670" s="25" t="s">
        <v>5617</v>
      </c>
      <c r="O1670" s="30">
        <f t="shared" si="26"/>
        <v>324000</v>
      </c>
    </row>
    <row r="1671" spans="1:15" ht="15" customHeight="1">
      <c r="A1671" s="4" t="s">
        <v>347</v>
      </c>
      <c r="B1671" s="8">
        <v>46026</v>
      </c>
      <c r="C1671" s="10" t="s">
        <v>1284</v>
      </c>
      <c r="D1671" s="12" t="s">
        <v>643</v>
      </c>
      <c r="E1671" s="14">
        <v>51000000</v>
      </c>
      <c r="F1671" s="14">
        <v>0</v>
      </c>
      <c r="G1671" s="16" t="s">
        <v>1158</v>
      </c>
      <c r="H1671" s="28" t="s">
        <v>112</v>
      </c>
      <c r="I1671" s="6">
        <v>46049</v>
      </c>
      <c r="J1671" s="21" t="s">
        <v>3359</v>
      </c>
      <c r="K1671" s="18" t="s">
        <v>1031</v>
      </c>
      <c r="L1671" s="23">
        <v>51000000</v>
      </c>
      <c r="M1671" s="23">
        <v>0</v>
      </c>
      <c r="N1671" s="25" t="s">
        <v>1585</v>
      </c>
      <c r="O1671" s="30">
        <f t="shared" si="26"/>
        <v>0</v>
      </c>
    </row>
    <row r="1672" spans="1:15" ht="15" customHeight="1">
      <c r="A1672" s="4" t="s">
        <v>4602</v>
      </c>
      <c r="B1672" s="8">
        <v>46027</v>
      </c>
      <c r="C1672" s="10" t="s">
        <v>356</v>
      </c>
      <c r="D1672" s="12" t="s">
        <v>4603</v>
      </c>
      <c r="E1672" s="14">
        <v>51500000</v>
      </c>
      <c r="F1672" s="14">
        <v>0</v>
      </c>
      <c r="G1672" s="16" t="s">
        <v>4666</v>
      </c>
      <c r="H1672" s="28" t="s">
        <v>4246</v>
      </c>
      <c r="I1672" s="6">
        <v>46106</v>
      </c>
      <c r="J1672" s="21" t="s">
        <v>5658</v>
      </c>
      <c r="K1672" s="18" t="s">
        <v>4247</v>
      </c>
      <c r="L1672" s="23">
        <v>51095610</v>
      </c>
      <c r="M1672" s="23">
        <v>0</v>
      </c>
      <c r="N1672" s="25" t="s">
        <v>6122</v>
      </c>
      <c r="O1672" s="30">
        <f t="shared" si="26"/>
        <v>-404390</v>
      </c>
    </row>
    <row r="1673" spans="1:15" ht="15" customHeight="1">
      <c r="A1673" s="4" t="s">
        <v>790</v>
      </c>
      <c r="B1673" s="8">
        <v>46035</v>
      </c>
      <c r="C1673" s="10" t="s">
        <v>3650</v>
      </c>
      <c r="D1673" s="12" t="s">
        <v>792</v>
      </c>
      <c r="E1673" s="14">
        <v>51700000</v>
      </c>
      <c r="F1673" s="14">
        <v>0</v>
      </c>
      <c r="G1673" s="16" t="s">
        <v>3739</v>
      </c>
      <c r="H1673" s="28" t="s">
        <v>913</v>
      </c>
      <c r="I1673" s="6">
        <v>46052</v>
      </c>
      <c r="J1673" s="21" t="s">
        <v>3813</v>
      </c>
      <c r="K1673" s="18" t="s">
        <v>914</v>
      </c>
      <c r="L1673" s="23">
        <v>51405000</v>
      </c>
      <c r="M1673" s="23">
        <v>0</v>
      </c>
      <c r="N1673" s="25" t="s">
        <v>1132</v>
      </c>
      <c r="O1673" s="30">
        <f t="shared" si="26"/>
        <v>-295000</v>
      </c>
    </row>
    <row r="1674" spans="1:15" ht="15" customHeight="1">
      <c r="A1674" s="4" t="s">
        <v>11</v>
      </c>
      <c r="B1674" s="8">
        <v>46025</v>
      </c>
      <c r="C1674" s="10" t="s">
        <v>85</v>
      </c>
      <c r="D1674" s="12" t="s">
        <v>41</v>
      </c>
      <c r="E1674" s="14">
        <v>51750000</v>
      </c>
      <c r="F1674" s="14">
        <v>0</v>
      </c>
      <c r="G1674" s="16" t="s">
        <v>86</v>
      </c>
      <c r="H1674" s="28" t="s">
        <v>4602</v>
      </c>
      <c r="I1674" s="6">
        <v>46036</v>
      </c>
      <c r="J1674" s="21" t="s">
        <v>144</v>
      </c>
      <c r="K1674" s="18" t="s">
        <v>4603</v>
      </c>
      <c r="L1674" s="23">
        <v>51500000</v>
      </c>
      <c r="M1674" s="23">
        <v>0</v>
      </c>
      <c r="N1674" s="25" t="s">
        <v>6283</v>
      </c>
      <c r="O1674" s="30">
        <f t="shared" si="26"/>
        <v>-250000</v>
      </c>
    </row>
    <row r="1675" spans="1:15" ht="15" customHeight="1">
      <c r="A1675" s="4" t="s">
        <v>416</v>
      </c>
      <c r="B1675" s="8">
        <v>46026</v>
      </c>
      <c r="C1675" s="10" t="s">
        <v>1001</v>
      </c>
      <c r="D1675" s="12" t="s">
        <v>417</v>
      </c>
      <c r="E1675" s="14">
        <v>51750000</v>
      </c>
      <c r="F1675" s="14">
        <v>4600000</v>
      </c>
      <c r="G1675" s="16" t="s">
        <v>1152</v>
      </c>
      <c r="H1675" s="28" t="s">
        <v>20</v>
      </c>
      <c r="I1675" s="6">
        <v>46038</v>
      </c>
      <c r="J1675" s="21" t="s">
        <v>1131</v>
      </c>
      <c r="K1675" s="18" t="s">
        <v>92</v>
      </c>
      <c r="L1675" s="23">
        <v>51600000</v>
      </c>
      <c r="M1675" s="23">
        <v>0</v>
      </c>
      <c r="N1675" s="25" t="s">
        <v>3445</v>
      </c>
      <c r="O1675" s="30">
        <f t="shared" si="26"/>
        <v>-150000</v>
      </c>
    </row>
    <row r="1676" spans="1:15" ht="15" customHeight="1">
      <c r="A1676" s="4" t="s">
        <v>416</v>
      </c>
      <c r="B1676" s="8">
        <v>46026</v>
      </c>
      <c r="C1676" s="10" t="s">
        <v>1078</v>
      </c>
      <c r="D1676" s="12" t="s">
        <v>417</v>
      </c>
      <c r="E1676" s="14">
        <v>51750000</v>
      </c>
      <c r="F1676" s="14">
        <v>4600000</v>
      </c>
      <c r="G1676" s="16" t="s">
        <v>1231</v>
      </c>
      <c r="H1676" s="28" t="s">
        <v>4498</v>
      </c>
      <c r="I1676" s="6">
        <v>46052</v>
      </c>
      <c r="J1676" s="21" t="s">
        <v>1001</v>
      </c>
      <c r="K1676" s="18" t="s">
        <v>4502</v>
      </c>
      <c r="L1676" s="23">
        <v>51615000</v>
      </c>
      <c r="M1676" s="23">
        <v>0</v>
      </c>
      <c r="N1676" s="25" t="s">
        <v>97</v>
      </c>
      <c r="O1676" s="30">
        <f t="shared" si="26"/>
        <v>-135000</v>
      </c>
    </row>
    <row r="1677" spans="1:15" ht="15" customHeight="1">
      <c r="A1677" s="4" t="s">
        <v>416</v>
      </c>
      <c r="B1677" s="8">
        <v>46026</v>
      </c>
      <c r="C1677" s="10" t="s">
        <v>1084</v>
      </c>
      <c r="D1677" s="12" t="s">
        <v>417</v>
      </c>
      <c r="E1677" s="14">
        <v>51750000</v>
      </c>
      <c r="F1677" s="14">
        <v>0</v>
      </c>
      <c r="G1677" s="16" t="s">
        <v>1234</v>
      </c>
      <c r="H1677" s="28" t="s">
        <v>790</v>
      </c>
      <c r="I1677" s="6">
        <v>46050</v>
      </c>
      <c r="J1677" s="21" t="s">
        <v>3444</v>
      </c>
      <c r="K1677" s="18" t="s">
        <v>792</v>
      </c>
      <c r="L1677" s="23">
        <v>51700000</v>
      </c>
      <c r="M1677" s="23">
        <v>0</v>
      </c>
      <c r="N1677" s="25" t="s">
        <v>152</v>
      </c>
      <c r="O1677" s="30">
        <f t="shared" si="26"/>
        <v>-50000</v>
      </c>
    </row>
    <row r="1678" spans="1:15" ht="15" customHeight="1">
      <c r="A1678" s="4" t="s">
        <v>416</v>
      </c>
      <c r="B1678" s="8">
        <v>46026</v>
      </c>
      <c r="C1678" s="10" t="s">
        <v>1096</v>
      </c>
      <c r="D1678" s="12" t="s">
        <v>417</v>
      </c>
      <c r="E1678" s="14">
        <v>51750000</v>
      </c>
      <c r="F1678" s="14">
        <v>0</v>
      </c>
      <c r="G1678" s="16" t="s">
        <v>1240</v>
      </c>
      <c r="H1678" s="28" t="s">
        <v>11</v>
      </c>
      <c r="I1678" s="6">
        <v>46028</v>
      </c>
      <c r="J1678" s="21" t="s">
        <v>85</v>
      </c>
      <c r="K1678" s="18" t="s">
        <v>13</v>
      </c>
      <c r="L1678" s="23">
        <v>51750000</v>
      </c>
      <c r="M1678" s="23">
        <v>0</v>
      </c>
      <c r="N1678" s="25" t="s">
        <v>420</v>
      </c>
      <c r="O1678" s="30">
        <f t="shared" si="26"/>
        <v>0</v>
      </c>
    </row>
    <row r="1679" spans="1:15" ht="15" customHeight="1">
      <c r="A1679" s="4" t="s">
        <v>15</v>
      </c>
      <c r="B1679" s="8">
        <v>46026</v>
      </c>
      <c r="C1679" s="10" t="s">
        <v>1506</v>
      </c>
      <c r="D1679" s="12" t="s">
        <v>16</v>
      </c>
      <c r="E1679" s="14">
        <v>51750000</v>
      </c>
      <c r="F1679" s="14">
        <v>0</v>
      </c>
      <c r="G1679" s="16" t="s">
        <v>1592</v>
      </c>
      <c r="H1679" s="28" t="s">
        <v>11</v>
      </c>
      <c r="I1679" s="6">
        <v>46029</v>
      </c>
      <c r="J1679" s="21" t="s">
        <v>147</v>
      </c>
      <c r="K1679" s="18" t="s">
        <v>41</v>
      </c>
      <c r="L1679" s="23">
        <v>51750000</v>
      </c>
      <c r="M1679" s="23">
        <v>0</v>
      </c>
      <c r="N1679" s="25" t="s">
        <v>565</v>
      </c>
      <c r="O1679" s="30">
        <f t="shared" si="26"/>
        <v>0</v>
      </c>
    </row>
    <row r="1680" spans="1:15" ht="15" customHeight="1">
      <c r="A1680" s="4" t="s">
        <v>112</v>
      </c>
      <c r="B1680" s="8">
        <v>46026</v>
      </c>
      <c r="C1680" s="10" t="s">
        <v>1769</v>
      </c>
      <c r="D1680" s="12" t="s">
        <v>114</v>
      </c>
      <c r="E1680" s="14">
        <v>51750000</v>
      </c>
      <c r="F1680" s="14">
        <v>24750000</v>
      </c>
      <c r="G1680" s="16" t="s">
        <v>1850</v>
      </c>
      <c r="H1680" s="28" t="s">
        <v>416</v>
      </c>
      <c r="I1680" s="6">
        <v>46031</v>
      </c>
      <c r="J1680" s="21" t="s">
        <v>382</v>
      </c>
      <c r="K1680" s="18" t="s">
        <v>417</v>
      </c>
      <c r="L1680" s="23">
        <v>51750000</v>
      </c>
      <c r="M1680" s="23">
        <v>0</v>
      </c>
      <c r="N1680" s="25" t="s">
        <v>620</v>
      </c>
      <c r="O1680" s="30">
        <f t="shared" si="26"/>
        <v>0</v>
      </c>
    </row>
    <row r="1681" spans="1:15" ht="15" customHeight="1">
      <c r="A1681" s="4" t="s">
        <v>11</v>
      </c>
      <c r="B1681" s="8">
        <v>46027</v>
      </c>
      <c r="C1681" s="10" t="s">
        <v>2370</v>
      </c>
      <c r="D1681" s="12" t="s">
        <v>13</v>
      </c>
      <c r="E1681" s="14">
        <v>51750000</v>
      </c>
      <c r="F1681" s="14">
        <v>4600000</v>
      </c>
      <c r="G1681" s="16" t="s">
        <v>2373</v>
      </c>
      <c r="H1681" s="28" t="s">
        <v>416</v>
      </c>
      <c r="I1681" s="6">
        <v>46035</v>
      </c>
      <c r="J1681" s="21" t="s">
        <v>522</v>
      </c>
      <c r="K1681" s="18" t="s">
        <v>417</v>
      </c>
      <c r="L1681" s="23">
        <v>51750000</v>
      </c>
      <c r="M1681" s="23">
        <v>0</v>
      </c>
      <c r="N1681" s="25" t="s">
        <v>1706</v>
      </c>
      <c r="O1681" s="30">
        <f t="shared" si="26"/>
        <v>0</v>
      </c>
    </row>
    <row r="1682" spans="1:15" ht="15" customHeight="1">
      <c r="A1682" s="4" t="s">
        <v>11</v>
      </c>
      <c r="B1682" s="8">
        <v>46027</v>
      </c>
      <c r="C1682" s="10" t="s">
        <v>2374</v>
      </c>
      <c r="D1682" s="12" t="s">
        <v>13</v>
      </c>
      <c r="E1682" s="14">
        <v>51750000</v>
      </c>
      <c r="F1682" s="14">
        <v>4600000</v>
      </c>
      <c r="G1682" s="16" t="s">
        <v>2378</v>
      </c>
      <c r="H1682" s="28" t="s">
        <v>15</v>
      </c>
      <c r="I1682" s="6">
        <v>46035</v>
      </c>
      <c r="J1682" s="21" t="s">
        <v>583</v>
      </c>
      <c r="K1682" s="18" t="s">
        <v>16</v>
      </c>
      <c r="L1682" s="23">
        <v>51750000</v>
      </c>
      <c r="M1682" s="23">
        <v>0</v>
      </c>
      <c r="N1682" s="25" t="s">
        <v>2027</v>
      </c>
      <c r="O1682" s="30">
        <f t="shared" si="26"/>
        <v>0</v>
      </c>
    </row>
    <row r="1683" spans="1:15" ht="15" customHeight="1">
      <c r="A1683" s="4" t="s">
        <v>11</v>
      </c>
      <c r="B1683" s="8">
        <v>46028</v>
      </c>
      <c r="C1683" s="10" t="s">
        <v>2626</v>
      </c>
      <c r="D1683" s="12" t="s">
        <v>13</v>
      </c>
      <c r="E1683" s="14">
        <v>51750000</v>
      </c>
      <c r="F1683" s="14">
        <v>0</v>
      </c>
      <c r="G1683" s="16" t="s">
        <v>2723</v>
      </c>
      <c r="H1683" s="28" t="s">
        <v>328</v>
      </c>
      <c r="I1683" s="6">
        <v>46041</v>
      </c>
      <c r="J1683" s="21" t="s">
        <v>1705</v>
      </c>
      <c r="K1683" s="18" t="s">
        <v>333</v>
      </c>
      <c r="L1683" s="23">
        <v>51750000</v>
      </c>
      <c r="M1683" s="23">
        <v>0</v>
      </c>
      <c r="N1683" s="25" t="s">
        <v>2454</v>
      </c>
      <c r="O1683" s="30">
        <f t="shared" si="26"/>
        <v>0</v>
      </c>
    </row>
    <row r="1684" spans="1:15" ht="15" customHeight="1">
      <c r="A1684" s="4" t="s">
        <v>328</v>
      </c>
      <c r="B1684" s="8">
        <v>46028</v>
      </c>
      <c r="C1684" s="10" t="s">
        <v>2721</v>
      </c>
      <c r="D1684" s="12" t="s">
        <v>333</v>
      </c>
      <c r="E1684" s="14">
        <v>51750000</v>
      </c>
      <c r="F1684" s="14">
        <v>0</v>
      </c>
      <c r="G1684" s="16" t="s">
        <v>2840</v>
      </c>
      <c r="H1684" s="28" t="s">
        <v>328</v>
      </c>
      <c r="I1684" s="6">
        <v>46042</v>
      </c>
      <c r="J1684" s="21" t="s">
        <v>2026</v>
      </c>
      <c r="K1684" s="18" t="s">
        <v>333</v>
      </c>
      <c r="L1684" s="23">
        <v>51750000</v>
      </c>
      <c r="M1684" s="23">
        <v>0</v>
      </c>
      <c r="N1684" s="25" t="s">
        <v>2565</v>
      </c>
      <c r="O1684" s="30">
        <f t="shared" si="26"/>
        <v>0</v>
      </c>
    </row>
    <row r="1685" spans="1:15" ht="15" customHeight="1">
      <c r="A1685" s="4" t="s">
        <v>328</v>
      </c>
      <c r="B1685" s="8">
        <v>46028</v>
      </c>
      <c r="C1685" s="10" t="s">
        <v>2724</v>
      </c>
      <c r="D1685" s="12" t="s">
        <v>333</v>
      </c>
      <c r="E1685" s="14">
        <v>51750000</v>
      </c>
      <c r="F1685" s="14">
        <v>0</v>
      </c>
      <c r="G1685" s="16" t="s">
        <v>2843</v>
      </c>
      <c r="H1685" s="28" t="s">
        <v>11</v>
      </c>
      <c r="I1685" s="6">
        <v>46045</v>
      </c>
      <c r="J1685" s="21" t="s">
        <v>2452</v>
      </c>
      <c r="K1685" s="18" t="s">
        <v>13</v>
      </c>
      <c r="L1685" s="23">
        <v>51750000</v>
      </c>
      <c r="M1685" s="23">
        <v>0</v>
      </c>
      <c r="N1685" s="25" t="s">
        <v>2735</v>
      </c>
      <c r="O1685" s="30">
        <f t="shared" si="26"/>
        <v>0</v>
      </c>
    </row>
    <row r="1686" spans="1:15" ht="15" customHeight="1">
      <c r="A1686" s="4" t="s">
        <v>328</v>
      </c>
      <c r="B1686" s="8">
        <v>46029</v>
      </c>
      <c r="C1686" s="10" t="s">
        <v>2755</v>
      </c>
      <c r="D1686" s="12" t="s">
        <v>333</v>
      </c>
      <c r="E1686" s="14">
        <v>51750000</v>
      </c>
      <c r="F1686" s="14">
        <v>4430000</v>
      </c>
      <c r="G1686" s="16" t="s">
        <v>2873</v>
      </c>
      <c r="H1686" s="28" t="s">
        <v>11</v>
      </c>
      <c r="I1686" s="6">
        <v>46045</v>
      </c>
      <c r="J1686" s="21" t="s">
        <v>2560</v>
      </c>
      <c r="K1686" s="18" t="s">
        <v>13</v>
      </c>
      <c r="L1686" s="23">
        <v>51750000</v>
      </c>
      <c r="M1686" s="23">
        <v>0</v>
      </c>
      <c r="N1686" s="25" t="s">
        <v>3004</v>
      </c>
      <c r="O1686" s="30">
        <f t="shared" si="26"/>
        <v>0</v>
      </c>
    </row>
    <row r="1687" spans="1:15" ht="15" customHeight="1">
      <c r="A1687" s="4" t="s">
        <v>328</v>
      </c>
      <c r="B1687" s="8">
        <v>46029</v>
      </c>
      <c r="C1687" s="10" t="s">
        <v>2814</v>
      </c>
      <c r="D1687" s="12" t="s">
        <v>333</v>
      </c>
      <c r="E1687" s="14">
        <v>51750000</v>
      </c>
      <c r="F1687" s="14">
        <v>3870000</v>
      </c>
      <c r="G1687" s="16" t="s">
        <v>2873</v>
      </c>
      <c r="H1687" s="28" t="s">
        <v>15</v>
      </c>
      <c r="I1687" s="6">
        <v>46046</v>
      </c>
      <c r="J1687" s="21" t="s">
        <v>2734</v>
      </c>
      <c r="K1687" s="18" t="s">
        <v>16</v>
      </c>
      <c r="L1687" s="23">
        <v>51750000</v>
      </c>
      <c r="M1687" s="23">
        <v>-1200000</v>
      </c>
      <c r="N1687" s="25" t="s">
        <v>3851</v>
      </c>
      <c r="O1687" s="30">
        <f t="shared" si="26"/>
        <v>0</v>
      </c>
    </row>
    <row r="1688" spans="1:15" ht="15" customHeight="1">
      <c r="A1688" s="4" t="s">
        <v>4498</v>
      </c>
      <c r="B1688" s="8">
        <v>46027</v>
      </c>
      <c r="C1688" s="10" t="s">
        <v>18</v>
      </c>
      <c r="D1688" s="12" t="s">
        <v>4502</v>
      </c>
      <c r="E1688" s="14">
        <v>51750000</v>
      </c>
      <c r="F1688" s="14">
        <v>0</v>
      </c>
      <c r="G1688" s="16" t="s">
        <v>4503</v>
      </c>
      <c r="H1688" s="28" t="s">
        <v>112</v>
      </c>
      <c r="I1688" s="6">
        <v>46048</v>
      </c>
      <c r="J1688" s="21" t="s">
        <v>3003</v>
      </c>
      <c r="K1688" s="18" t="s">
        <v>118</v>
      </c>
      <c r="L1688" s="23">
        <v>51750000</v>
      </c>
      <c r="M1688" s="23">
        <v>0</v>
      </c>
      <c r="N1688" s="25" t="s">
        <v>6147</v>
      </c>
      <c r="O1688" s="30">
        <f t="shared" si="26"/>
        <v>0</v>
      </c>
    </row>
    <row r="1689" spans="1:15" ht="15" customHeight="1">
      <c r="A1689" s="4" t="s">
        <v>4498</v>
      </c>
      <c r="B1689" s="8">
        <v>46027</v>
      </c>
      <c r="C1689" s="10" t="s">
        <v>66</v>
      </c>
      <c r="D1689" s="12" t="s">
        <v>4502</v>
      </c>
      <c r="E1689" s="14">
        <v>51750000</v>
      </c>
      <c r="F1689" s="14">
        <v>0</v>
      </c>
      <c r="G1689" s="16" t="s">
        <v>4531</v>
      </c>
      <c r="H1689" s="28" t="s">
        <v>416</v>
      </c>
      <c r="I1689" s="6">
        <v>46052</v>
      </c>
      <c r="J1689" s="21" t="s">
        <v>3850</v>
      </c>
      <c r="K1689" s="18" t="s">
        <v>1145</v>
      </c>
      <c r="L1689" s="23">
        <v>51750000</v>
      </c>
      <c r="M1689" s="23">
        <v>0</v>
      </c>
      <c r="N1689" s="25" t="s">
        <v>6165</v>
      </c>
      <c r="O1689" s="30">
        <f t="shared" si="26"/>
        <v>0</v>
      </c>
    </row>
    <row r="1690" spans="1:15" ht="15" customHeight="1">
      <c r="A1690" s="4" t="s">
        <v>4498</v>
      </c>
      <c r="B1690" s="8">
        <v>46027</v>
      </c>
      <c r="C1690" s="10" t="s">
        <v>153</v>
      </c>
      <c r="D1690" s="12" t="s">
        <v>4502</v>
      </c>
      <c r="E1690" s="14">
        <v>51750000</v>
      </c>
      <c r="F1690" s="14">
        <v>0</v>
      </c>
      <c r="G1690" s="16" t="s">
        <v>4531</v>
      </c>
      <c r="H1690" s="28" t="s">
        <v>4498</v>
      </c>
      <c r="I1690" s="6">
        <v>46038</v>
      </c>
      <c r="J1690" s="21" t="s">
        <v>241</v>
      </c>
      <c r="K1690" s="18" t="s">
        <v>4499</v>
      </c>
      <c r="L1690" s="23">
        <v>51750000</v>
      </c>
      <c r="M1690" s="23">
        <v>0</v>
      </c>
      <c r="N1690" s="25" t="s">
        <v>6172</v>
      </c>
      <c r="O1690" s="30">
        <f t="shared" si="26"/>
        <v>0</v>
      </c>
    </row>
    <row r="1691" spans="1:15" ht="15" customHeight="1">
      <c r="A1691" s="4" t="s">
        <v>4498</v>
      </c>
      <c r="B1691" s="8">
        <v>46027</v>
      </c>
      <c r="C1691" s="10" t="s">
        <v>156</v>
      </c>
      <c r="D1691" s="12" t="s">
        <v>4502</v>
      </c>
      <c r="E1691" s="14">
        <v>51750000</v>
      </c>
      <c r="F1691" s="14">
        <v>0</v>
      </c>
      <c r="G1691" s="16" t="s">
        <v>4531</v>
      </c>
      <c r="H1691" s="28" t="s">
        <v>4498</v>
      </c>
      <c r="I1691" s="6">
        <v>46040</v>
      </c>
      <c r="J1691" s="21" t="s">
        <v>316</v>
      </c>
      <c r="K1691" s="18" t="s">
        <v>4499</v>
      </c>
      <c r="L1691" s="23">
        <v>51750000</v>
      </c>
      <c r="M1691" s="23">
        <v>-48300000</v>
      </c>
      <c r="N1691" s="25" t="s">
        <v>6193</v>
      </c>
      <c r="O1691" s="30">
        <f t="shared" si="26"/>
        <v>0</v>
      </c>
    </row>
    <row r="1692" spans="1:15" ht="15" customHeight="1">
      <c r="A1692" s="4" t="s">
        <v>4498</v>
      </c>
      <c r="B1692" s="8">
        <v>46027</v>
      </c>
      <c r="C1692" s="10" t="s">
        <v>188</v>
      </c>
      <c r="D1692" s="12" t="s">
        <v>4499</v>
      </c>
      <c r="E1692" s="14">
        <v>51750000</v>
      </c>
      <c r="F1692" s="14">
        <v>0</v>
      </c>
      <c r="G1692" s="16" t="s">
        <v>4580</v>
      </c>
      <c r="H1692" s="28" t="s">
        <v>4498</v>
      </c>
      <c r="I1692" s="6">
        <v>46041</v>
      </c>
      <c r="J1692" s="21" t="s">
        <v>356</v>
      </c>
      <c r="K1692" s="18" t="s">
        <v>4499</v>
      </c>
      <c r="L1692" s="23">
        <v>51750000</v>
      </c>
      <c r="M1692" s="23">
        <v>0</v>
      </c>
      <c r="N1692" s="25" t="s">
        <v>6193</v>
      </c>
      <c r="O1692" s="30">
        <f t="shared" si="26"/>
        <v>0</v>
      </c>
    </row>
    <row r="1693" spans="1:15" ht="15" customHeight="1">
      <c r="A1693" s="4" t="s">
        <v>4498</v>
      </c>
      <c r="B1693" s="8">
        <v>46027</v>
      </c>
      <c r="C1693" s="10" t="s">
        <v>220</v>
      </c>
      <c r="D1693" s="12" t="s">
        <v>4502</v>
      </c>
      <c r="E1693" s="14">
        <v>51750000</v>
      </c>
      <c r="F1693" s="14">
        <v>0</v>
      </c>
      <c r="G1693" s="16" t="s">
        <v>4531</v>
      </c>
      <c r="H1693" s="28" t="s">
        <v>4498</v>
      </c>
      <c r="I1693" s="6">
        <v>46042</v>
      </c>
      <c r="J1693" s="21" t="s">
        <v>460</v>
      </c>
      <c r="K1693" s="18" t="s">
        <v>4499</v>
      </c>
      <c r="L1693" s="23">
        <v>51750000</v>
      </c>
      <c r="M1693" s="23">
        <v>0</v>
      </c>
      <c r="N1693" s="25" t="s">
        <v>6203</v>
      </c>
      <c r="O1693" s="30">
        <f t="shared" si="26"/>
        <v>0</v>
      </c>
    </row>
    <row r="1694" spans="1:15" ht="15" customHeight="1">
      <c r="A1694" s="4" t="s">
        <v>4498</v>
      </c>
      <c r="B1694" s="8">
        <v>46027</v>
      </c>
      <c r="C1694" s="10" t="s">
        <v>231</v>
      </c>
      <c r="D1694" s="12" t="s">
        <v>4499</v>
      </c>
      <c r="E1694" s="14">
        <v>51750000</v>
      </c>
      <c r="F1694" s="14">
        <v>450000</v>
      </c>
      <c r="G1694" s="16" t="s">
        <v>4615</v>
      </c>
      <c r="H1694" s="28" t="s">
        <v>4498</v>
      </c>
      <c r="I1694" s="6">
        <v>46042</v>
      </c>
      <c r="J1694" s="21" t="s">
        <v>466</v>
      </c>
      <c r="K1694" s="18" t="s">
        <v>4499</v>
      </c>
      <c r="L1694" s="23">
        <v>51750000</v>
      </c>
      <c r="M1694" s="23">
        <v>0</v>
      </c>
      <c r="N1694" s="25" t="s">
        <v>6193</v>
      </c>
      <c r="O1694" s="30">
        <f t="shared" si="26"/>
        <v>0</v>
      </c>
    </row>
    <row r="1695" spans="1:15" ht="15" customHeight="1">
      <c r="A1695" s="4" t="s">
        <v>4498</v>
      </c>
      <c r="B1695" s="8">
        <v>46027</v>
      </c>
      <c r="C1695" s="10" t="s">
        <v>234</v>
      </c>
      <c r="D1695" s="12" t="s">
        <v>4499</v>
      </c>
      <c r="E1695" s="14">
        <v>51750000</v>
      </c>
      <c r="F1695" s="14">
        <v>0</v>
      </c>
      <c r="G1695" s="16" t="s">
        <v>4615</v>
      </c>
      <c r="H1695" s="28" t="s">
        <v>4498</v>
      </c>
      <c r="I1695" s="6">
        <v>46043</v>
      </c>
      <c r="J1695" s="21" t="s">
        <v>505</v>
      </c>
      <c r="K1695" s="18" t="s">
        <v>4499</v>
      </c>
      <c r="L1695" s="23">
        <v>51750000</v>
      </c>
      <c r="M1695" s="23">
        <v>0</v>
      </c>
      <c r="N1695" s="25" t="s">
        <v>6214</v>
      </c>
      <c r="O1695" s="30">
        <f t="shared" si="26"/>
        <v>0</v>
      </c>
    </row>
    <row r="1696" spans="1:15" ht="15" customHeight="1">
      <c r="A1696" s="4" t="s">
        <v>4498</v>
      </c>
      <c r="B1696" s="8">
        <v>46027</v>
      </c>
      <c r="C1696" s="10" t="s">
        <v>237</v>
      </c>
      <c r="D1696" s="12" t="s">
        <v>4499</v>
      </c>
      <c r="E1696" s="14">
        <v>51750000</v>
      </c>
      <c r="F1696" s="14">
        <v>0</v>
      </c>
      <c r="G1696" s="16" t="s">
        <v>4615</v>
      </c>
      <c r="H1696" s="28" t="s">
        <v>4498</v>
      </c>
      <c r="I1696" s="6">
        <v>46044</v>
      </c>
      <c r="J1696" s="21" t="s">
        <v>522</v>
      </c>
      <c r="K1696" s="18" t="s">
        <v>4499</v>
      </c>
      <c r="L1696" s="23">
        <v>51750000</v>
      </c>
      <c r="M1696" s="23">
        <v>0</v>
      </c>
      <c r="N1696" s="25" t="s">
        <v>6215</v>
      </c>
      <c r="O1696" s="30">
        <f t="shared" si="26"/>
        <v>0</v>
      </c>
    </row>
    <row r="1697" spans="1:15" ht="15" customHeight="1">
      <c r="A1697" s="4" t="s">
        <v>4498</v>
      </c>
      <c r="B1697" s="8">
        <v>46028</v>
      </c>
      <c r="C1697" s="10" t="s">
        <v>505</v>
      </c>
      <c r="D1697" s="12" t="s">
        <v>4502</v>
      </c>
      <c r="E1697" s="14">
        <v>51750000</v>
      </c>
      <c r="F1697" s="14">
        <v>135000</v>
      </c>
      <c r="G1697" s="16" t="s">
        <v>4531</v>
      </c>
      <c r="H1697" s="28" t="s">
        <v>4498</v>
      </c>
      <c r="I1697" s="6">
        <v>46045</v>
      </c>
      <c r="J1697" s="21" t="s">
        <v>556</v>
      </c>
      <c r="K1697" s="18" t="s">
        <v>4502</v>
      </c>
      <c r="L1697" s="23">
        <v>51750000</v>
      </c>
      <c r="M1697" s="23">
        <v>0</v>
      </c>
      <c r="N1697" s="25" t="s">
        <v>6214</v>
      </c>
      <c r="O1697" s="30">
        <f t="shared" si="26"/>
        <v>0</v>
      </c>
    </row>
    <row r="1698" spans="1:15" ht="15" customHeight="1">
      <c r="A1698" s="4" t="s">
        <v>4498</v>
      </c>
      <c r="B1698" s="8">
        <v>46028</v>
      </c>
      <c r="C1698" s="10" t="s">
        <v>636</v>
      </c>
      <c r="D1698" s="12" t="s">
        <v>4499</v>
      </c>
      <c r="E1698" s="14">
        <v>51750000</v>
      </c>
      <c r="F1698" s="14">
        <v>0</v>
      </c>
      <c r="G1698" s="16" t="s">
        <v>4859</v>
      </c>
      <c r="H1698" s="28" t="s">
        <v>4498</v>
      </c>
      <c r="I1698" s="6">
        <v>46045</v>
      </c>
      <c r="J1698" s="21" t="s">
        <v>562</v>
      </c>
      <c r="K1698" s="18" t="s">
        <v>4502</v>
      </c>
      <c r="L1698" s="23">
        <v>51750000</v>
      </c>
      <c r="M1698" s="23">
        <v>0</v>
      </c>
      <c r="N1698" s="25" t="s">
        <v>6215</v>
      </c>
      <c r="O1698" s="30">
        <f t="shared" si="26"/>
        <v>0</v>
      </c>
    </row>
    <row r="1699" spans="1:15" ht="15" customHeight="1">
      <c r="A1699" s="4" t="s">
        <v>4498</v>
      </c>
      <c r="B1699" s="8">
        <v>46028</v>
      </c>
      <c r="C1699" s="10" t="s">
        <v>664</v>
      </c>
      <c r="D1699" s="12" t="s">
        <v>4499</v>
      </c>
      <c r="E1699" s="14">
        <v>51750000</v>
      </c>
      <c r="F1699" s="14">
        <v>0</v>
      </c>
      <c r="G1699" s="16" t="s">
        <v>4859</v>
      </c>
      <c r="H1699" s="28" t="s">
        <v>4498</v>
      </c>
      <c r="I1699" s="6">
        <v>46045</v>
      </c>
      <c r="J1699" s="21" t="s">
        <v>577</v>
      </c>
      <c r="K1699" s="18" t="s">
        <v>4502</v>
      </c>
      <c r="L1699" s="23">
        <v>51750000</v>
      </c>
      <c r="M1699" s="23">
        <v>0</v>
      </c>
      <c r="N1699" s="25" t="s">
        <v>6237</v>
      </c>
      <c r="O1699" s="30">
        <f t="shared" si="26"/>
        <v>0</v>
      </c>
    </row>
    <row r="1700" spans="1:15" ht="15" customHeight="1">
      <c r="A1700" s="4" t="s">
        <v>4498</v>
      </c>
      <c r="B1700" s="8">
        <v>46028</v>
      </c>
      <c r="C1700" s="10" t="s">
        <v>674</v>
      </c>
      <c r="D1700" s="12" t="s">
        <v>4499</v>
      </c>
      <c r="E1700" s="14">
        <v>51750000</v>
      </c>
      <c r="F1700" s="14">
        <v>0</v>
      </c>
      <c r="G1700" s="16" t="s">
        <v>4859</v>
      </c>
      <c r="H1700" s="28" t="s">
        <v>4498</v>
      </c>
      <c r="I1700" s="6">
        <v>46046</v>
      </c>
      <c r="J1700" s="21" t="s">
        <v>677</v>
      </c>
      <c r="K1700" s="18" t="s">
        <v>4502</v>
      </c>
      <c r="L1700" s="23">
        <v>51750000</v>
      </c>
      <c r="M1700" s="23">
        <v>0</v>
      </c>
      <c r="N1700" s="25" t="s">
        <v>6261</v>
      </c>
      <c r="O1700" s="30">
        <f t="shared" si="26"/>
        <v>0</v>
      </c>
    </row>
    <row r="1701" spans="1:15" ht="15" customHeight="1">
      <c r="A1701" s="4" t="s">
        <v>4498</v>
      </c>
      <c r="B1701" s="8">
        <v>46028</v>
      </c>
      <c r="C1701" s="10" t="s">
        <v>679</v>
      </c>
      <c r="D1701" s="12" t="s">
        <v>4499</v>
      </c>
      <c r="E1701" s="14">
        <v>51750000</v>
      </c>
      <c r="F1701" s="14">
        <v>0</v>
      </c>
      <c r="G1701" s="16" t="s">
        <v>4859</v>
      </c>
      <c r="H1701" s="28" t="s">
        <v>4498</v>
      </c>
      <c r="I1701" s="6">
        <v>46046</v>
      </c>
      <c r="J1701" s="21" t="s">
        <v>781</v>
      </c>
      <c r="K1701" s="18" t="s">
        <v>4502</v>
      </c>
      <c r="L1701" s="23">
        <v>51750000</v>
      </c>
      <c r="M1701" s="23">
        <v>0</v>
      </c>
      <c r="N1701" s="25" t="s">
        <v>6446</v>
      </c>
      <c r="O1701" s="30">
        <f t="shared" si="26"/>
        <v>0</v>
      </c>
    </row>
    <row r="1702" spans="1:15" ht="15" customHeight="1">
      <c r="A1702" s="4" t="s">
        <v>5561</v>
      </c>
      <c r="B1702" s="8">
        <v>46027</v>
      </c>
      <c r="C1702" s="10" t="s">
        <v>218</v>
      </c>
      <c r="D1702" s="12" t="s">
        <v>5562</v>
      </c>
      <c r="E1702" s="14">
        <v>51750000</v>
      </c>
      <c r="F1702" s="14">
        <v>0</v>
      </c>
      <c r="G1702" s="16" t="s">
        <v>5629</v>
      </c>
      <c r="H1702" s="28" t="s">
        <v>4498</v>
      </c>
      <c r="I1702" s="6">
        <v>46049</v>
      </c>
      <c r="J1702" s="21" t="s">
        <v>921</v>
      </c>
      <c r="K1702" s="18" t="s">
        <v>4499</v>
      </c>
      <c r="L1702" s="23">
        <v>51750000</v>
      </c>
      <c r="M1702" s="23">
        <v>0</v>
      </c>
      <c r="N1702" s="25" t="s">
        <v>5861</v>
      </c>
      <c r="O1702" s="30">
        <f t="shared" si="26"/>
        <v>0</v>
      </c>
    </row>
    <row r="1703" spans="1:15" ht="15" customHeight="1">
      <c r="A1703" s="4" t="s">
        <v>4486</v>
      </c>
      <c r="B1703" s="8">
        <v>46107</v>
      </c>
      <c r="C1703" s="10" t="s">
        <v>4468</v>
      </c>
      <c r="D1703" s="12" t="s">
        <v>4487</v>
      </c>
      <c r="E1703" s="14">
        <v>51778560</v>
      </c>
      <c r="F1703" s="14">
        <v>0</v>
      </c>
      <c r="G1703" s="16" t="s">
        <v>4490</v>
      </c>
      <c r="H1703" s="28" t="s">
        <v>5561</v>
      </c>
      <c r="I1703" s="6">
        <v>46044</v>
      </c>
      <c r="J1703" s="21" t="s">
        <v>217</v>
      </c>
      <c r="K1703" s="18" t="s">
        <v>5562</v>
      </c>
      <c r="L1703" s="23">
        <v>51750000</v>
      </c>
      <c r="M1703" s="23">
        <v>0</v>
      </c>
      <c r="N1703" s="25" t="s">
        <v>4030</v>
      </c>
      <c r="O1703" s="30">
        <f t="shared" si="26"/>
        <v>-28560</v>
      </c>
    </row>
    <row r="1704" spans="1:15" ht="15" customHeight="1">
      <c r="A1704" s="4" t="s">
        <v>328</v>
      </c>
      <c r="B1704" s="8">
        <v>46029</v>
      </c>
      <c r="C1704" s="10" t="s">
        <v>2903</v>
      </c>
      <c r="D1704" s="12" t="s">
        <v>333</v>
      </c>
      <c r="E1704" s="14">
        <v>51795498</v>
      </c>
      <c r="F1704" s="14">
        <v>5328831</v>
      </c>
      <c r="G1704" s="16" t="s">
        <v>3011</v>
      </c>
      <c r="H1704" s="28" t="s">
        <v>4486</v>
      </c>
      <c r="I1704" s="6">
        <v>46108</v>
      </c>
      <c r="J1704" s="21" t="s">
        <v>5860</v>
      </c>
      <c r="K1704" s="18" t="s">
        <v>4487</v>
      </c>
      <c r="L1704" s="23">
        <v>51778560</v>
      </c>
      <c r="M1704" s="23">
        <v>0</v>
      </c>
      <c r="N1704" s="25" t="s">
        <v>3477</v>
      </c>
      <c r="O1704" s="30">
        <f t="shared" si="26"/>
        <v>-16938</v>
      </c>
    </row>
    <row r="1705" spans="1:15" ht="15" customHeight="1">
      <c r="A1705" s="4" t="s">
        <v>913</v>
      </c>
      <c r="B1705" s="8">
        <v>46041</v>
      </c>
      <c r="C1705" s="10" t="s">
        <v>4109</v>
      </c>
      <c r="D1705" s="12" t="s">
        <v>914</v>
      </c>
      <c r="E1705" s="14">
        <v>51890000</v>
      </c>
      <c r="F1705" s="14">
        <v>41169590</v>
      </c>
      <c r="G1705" s="16" t="s">
        <v>4142</v>
      </c>
      <c r="H1705" s="28" t="s">
        <v>903</v>
      </c>
      <c r="I1705" s="6">
        <v>46053</v>
      </c>
      <c r="J1705" s="21" t="s">
        <v>4029</v>
      </c>
      <c r="K1705" s="18" t="s">
        <v>905</v>
      </c>
      <c r="L1705" s="23">
        <v>51800000</v>
      </c>
      <c r="M1705" s="23">
        <v>0</v>
      </c>
      <c r="N1705" s="25" t="s">
        <v>6163</v>
      </c>
      <c r="O1705" s="30">
        <f t="shared" si="26"/>
        <v>-90000</v>
      </c>
    </row>
    <row r="1706" spans="1:15" ht="15" customHeight="1">
      <c r="A1706" s="4" t="s">
        <v>4602</v>
      </c>
      <c r="B1706" s="8">
        <v>46028</v>
      </c>
      <c r="C1706" s="10" t="s">
        <v>728</v>
      </c>
      <c r="D1706" s="12" t="s">
        <v>4603</v>
      </c>
      <c r="E1706" s="14">
        <v>52000000</v>
      </c>
      <c r="F1706" s="14">
        <v>0</v>
      </c>
      <c r="G1706" s="16" t="s">
        <v>4630</v>
      </c>
      <c r="H1706" s="28" t="s">
        <v>790</v>
      </c>
      <c r="I1706" s="6">
        <v>46050</v>
      </c>
      <c r="J1706" s="21" t="s">
        <v>3476</v>
      </c>
      <c r="K1706" s="18" t="s">
        <v>1394</v>
      </c>
      <c r="L1706" s="23">
        <v>52000000</v>
      </c>
      <c r="M1706" s="23">
        <v>0</v>
      </c>
      <c r="N1706" s="25" t="s">
        <v>6184</v>
      </c>
      <c r="O1706" s="30">
        <f t="shared" si="26"/>
        <v>0</v>
      </c>
    </row>
    <row r="1707" spans="1:15" ht="15" customHeight="1">
      <c r="A1707" s="4" t="s">
        <v>4602</v>
      </c>
      <c r="B1707" s="8">
        <v>46029</v>
      </c>
      <c r="C1707" s="10" t="s">
        <v>807</v>
      </c>
      <c r="D1707" s="12" t="s">
        <v>4603</v>
      </c>
      <c r="E1707" s="14">
        <v>52000000</v>
      </c>
      <c r="F1707" s="14">
        <v>0</v>
      </c>
      <c r="G1707" s="16" t="s">
        <v>4912</v>
      </c>
      <c r="H1707" s="28" t="s">
        <v>4602</v>
      </c>
      <c r="I1707" s="6">
        <v>46039</v>
      </c>
      <c r="J1707" s="21" t="s">
        <v>311</v>
      </c>
      <c r="K1707" s="18" t="s">
        <v>4603</v>
      </c>
      <c r="L1707" s="23">
        <v>52000000</v>
      </c>
      <c r="M1707" s="23">
        <v>0</v>
      </c>
      <c r="N1707" s="25" t="s">
        <v>6108</v>
      </c>
      <c r="O1707" s="30">
        <f t="shared" si="26"/>
        <v>0</v>
      </c>
    </row>
    <row r="1708" spans="1:15" ht="15" customHeight="1">
      <c r="A1708" s="4" t="s">
        <v>5335</v>
      </c>
      <c r="B1708" s="8">
        <v>46028</v>
      </c>
      <c r="C1708" s="10" t="s">
        <v>108</v>
      </c>
      <c r="D1708" s="12" t="s">
        <v>5336</v>
      </c>
      <c r="E1708" s="14">
        <v>52000000</v>
      </c>
      <c r="F1708" s="14">
        <v>0</v>
      </c>
      <c r="G1708" s="16" t="s">
        <v>4630</v>
      </c>
      <c r="H1708" s="28" t="s">
        <v>4602</v>
      </c>
      <c r="I1708" s="6">
        <v>46043</v>
      </c>
      <c r="J1708" s="21" t="s">
        <v>483</v>
      </c>
      <c r="K1708" s="18" t="s">
        <v>4603</v>
      </c>
      <c r="L1708" s="23">
        <v>52000000</v>
      </c>
      <c r="M1708" s="23">
        <v>0</v>
      </c>
      <c r="N1708" s="25" t="s">
        <v>6154</v>
      </c>
      <c r="O1708" s="30">
        <f t="shared" si="26"/>
        <v>0</v>
      </c>
    </row>
    <row r="1709" spans="1:15" ht="15" customHeight="1">
      <c r="A1709" s="4" t="s">
        <v>5335</v>
      </c>
      <c r="B1709" s="8">
        <v>46028</v>
      </c>
      <c r="C1709" s="10" t="s">
        <v>135</v>
      </c>
      <c r="D1709" s="12" t="s">
        <v>5336</v>
      </c>
      <c r="E1709" s="14">
        <v>52000000</v>
      </c>
      <c r="F1709" s="14">
        <v>0</v>
      </c>
      <c r="G1709" s="16" t="s">
        <v>5377</v>
      </c>
      <c r="H1709" s="28" t="s">
        <v>5335</v>
      </c>
      <c r="I1709" s="6">
        <v>46035</v>
      </c>
      <c r="J1709" s="21" t="s">
        <v>23</v>
      </c>
      <c r="K1709" s="18" t="s">
        <v>5336</v>
      </c>
      <c r="L1709" s="23">
        <v>52000000</v>
      </c>
      <c r="M1709" s="23">
        <v>0</v>
      </c>
      <c r="N1709" s="25" t="s">
        <v>6142</v>
      </c>
      <c r="O1709" s="30">
        <f t="shared" si="26"/>
        <v>0</v>
      </c>
    </row>
    <row r="1710" spans="1:15" ht="15" customHeight="1">
      <c r="A1710" s="4" t="s">
        <v>5335</v>
      </c>
      <c r="B1710" s="8">
        <v>46028</v>
      </c>
      <c r="C1710" s="10" t="s">
        <v>139</v>
      </c>
      <c r="D1710" s="12" t="s">
        <v>5336</v>
      </c>
      <c r="E1710" s="14">
        <v>52000000</v>
      </c>
      <c r="F1710" s="14">
        <v>0</v>
      </c>
      <c r="G1710" s="16" t="s">
        <v>5377</v>
      </c>
      <c r="H1710" s="28" t="s">
        <v>5335</v>
      </c>
      <c r="I1710" s="6">
        <v>46038</v>
      </c>
      <c r="J1710" s="21" t="s">
        <v>124</v>
      </c>
      <c r="K1710" s="18" t="s">
        <v>5336</v>
      </c>
      <c r="L1710" s="23">
        <v>52000000</v>
      </c>
      <c r="M1710" s="23">
        <v>0</v>
      </c>
      <c r="N1710" s="25" t="s">
        <v>6184</v>
      </c>
      <c r="O1710" s="30">
        <f t="shared" si="26"/>
        <v>0</v>
      </c>
    </row>
    <row r="1711" spans="1:15" ht="15" customHeight="1">
      <c r="A1711" s="4" t="s">
        <v>5335</v>
      </c>
      <c r="B1711" s="8">
        <v>46029</v>
      </c>
      <c r="C1711" s="10" t="s">
        <v>190</v>
      </c>
      <c r="D1711" s="12" t="s">
        <v>5336</v>
      </c>
      <c r="E1711" s="14">
        <v>52000000</v>
      </c>
      <c r="F1711" s="14">
        <v>0</v>
      </c>
      <c r="G1711" s="16" t="s">
        <v>4912</v>
      </c>
      <c r="H1711" s="28" t="s">
        <v>5335</v>
      </c>
      <c r="I1711" s="6">
        <v>46040</v>
      </c>
      <c r="J1711" s="21" t="s">
        <v>150</v>
      </c>
      <c r="K1711" s="18" t="s">
        <v>5336</v>
      </c>
      <c r="L1711" s="23">
        <v>52000000</v>
      </c>
      <c r="M1711" s="23">
        <v>0</v>
      </c>
      <c r="N1711" s="25" t="s">
        <v>6180</v>
      </c>
      <c r="O1711" s="30">
        <f t="shared" si="26"/>
        <v>0</v>
      </c>
    </row>
    <row r="1712" spans="1:15" ht="15" customHeight="1">
      <c r="A1712" s="4" t="s">
        <v>5335</v>
      </c>
      <c r="B1712" s="8">
        <v>46029</v>
      </c>
      <c r="C1712" s="10" t="s">
        <v>195</v>
      </c>
      <c r="D1712" s="12" t="s">
        <v>5336</v>
      </c>
      <c r="E1712" s="14">
        <v>52000000</v>
      </c>
      <c r="F1712" s="14">
        <v>0</v>
      </c>
      <c r="G1712" s="16" t="s">
        <v>4912</v>
      </c>
      <c r="H1712" s="28" t="s">
        <v>5335</v>
      </c>
      <c r="I1712" s="6">
        <v>46043</v>
      </c>
      <c r="J1712" s="21" t="s">
        <v>213</v>
      </c>
      <c r="K1712" s="18" t="s">
        <v>5336</v>
      </c>
      <c r="L1712" s="23">
        <v>52000000</v>
      </c>
      <c r="M1712" s="23">
        <v>0</v>
      </c>
      <c r="N1712" s="25" t="s">
        <v>6108</v>
      </c>
      <c r="O1712" s="30">
        <f t="shared" si="26"/>
        <v>0</v>
      </c>
    </row>
    <row r="1713" spans="1:15" ht="15" customHeight="1">
      <c r="A1713" s="4" t="s">
        <v>5561</v>
      </c>
      <c r="B1713" s="8">
        <v>46026</v>
      </c>
      <c r="C1713" s="10" t="s">
        <v>78</v>
      </c>
      <c r="D1713" s="12" t="s">
        <v>5562</v>
      </c>
      <c r="E1713" s="14">
        <v>52000000</v>
      </c>
      <c r="F1713" s="14">
        <v>0</v>
      </c>
      <c r="G1713" s="16" t="s">
        <v>4630</v>
      </c>
      <c r="H1713" s="28" t="s">
        <v>5335</v>
      </c>
      <c r="I1713" s="6">
        <v>46044</v>
      </c>
      <c r="J1713" s="21" t="s">
        <v>226</v>
      </c>
      <c r="K1713" s="18" t="s">
        <v>5336</v>
      </c>
      <c r="L1713" s="23">
        <v>52000000</v>
      </c>
      <c r="M1713" s="23">
        <v>0</v>
      </c>
      <c r="N1713" s="25" t="s">
        <v>6154</v>
      </c>
      <c r="O1713" s="30">
        <f t="shared" si="26"/>
        <v>0</v>
      </c>
    </row>
    <row r="1714" spans="1:15" ht="15" customHeight="1">
      <c r="A1714" s="4" t="s">
        <v>5561</v>
      </c>
      <c r="B1714" s="8">
        <v>46026</v>
      </c>
      <c r="C1714" s="10" t="s">
        <v>85</v>
      </c>
      <c r="D1714" s="12" t="s">
        <v>5562</v>
      </c>
      <c r="E1714" s="14">
        <v>52000000</v>
      </c>
      <c r="F1714" s="14">
        <v>0</v>
      </c>
      <c r="G1714" s="16" t="s">
        <v>4630</v>
      </c>
      <c r="H1714" s="28" t="s">
        <v>5561</v>
      </c>
      <c r="I1714" s="6">
        <v>46035</v>
      </c>
      <c r="J1714" s="21" t="s">
        <v>18</v>
      </c>
      <c r="K1714" s="18" t="s">
        <v>5562</v>
      </c>
      <c r="L1714" s="23">
        <v>52000000</v>
      </c>
      <c r="M1714" s="23">
        <v>0</v>
      </c>
      <c r="N1714" s="25" t="s">
        <v>6142</v>
      </c>
      <c r="O1714" s="30">
        <f t="shared" si="26"/>
        <v>0</v>
      </c>
    </row>
    <row r="1715" spans="1:15" ht="15" customHeight="1">
      <c r="A1715" s="4" t="s">
        <v>5561</v>
      </c>
      <c r="B1715" s="8">
        <v>46026</v>
      </c>
      <c r="C1715" s="10" t="s">
        <v>108</v>
      </c>
      <c r="D1715" s="12" t="s">
        <v>5562</v>
      </c>
      <c r="E1715" s="14">
        <v>52000000</v>
      </c>
      <c r="F1715" s="14">
        <v>0</v>
      </c>
      <c r="G1715" s="16" t="s">
        <v>4630</v>
      </c>
      <c r="H1715" s="28" t="s">
        <v>5561</v>
      </c>
      <c r="I1715" s="6">
        <v>46038</v>
      </c>
      <c r="J1715" s="21" t="s">
        <v>124</v>
      </c>
      <c r="K1715" s="18" t="s">
        <v>5562</v>
      </c>
      <c r="L1715" s="23">
        <v>52000000</v>
      </c>
      <c r="M1715" s="23">
        <v>0</v>
      </c>
      <c r="N1715" s="25" t="s">
        <v>6180</v>
      </c>
      <c r="O1715" s="30">
        <f t="shared" si="26"/>
        <v>0</v>
      </c>
    </row>
    <row r="1716" spans="1:15" ht="15" customHeight="1">
      <c r="A1716" s="4" t="s">
        <v>5561</v>
      </c>
      <c r="B1716" s="8">
        <v>46026</v>
      </c>
      <c r="C1716" s="10" t="s">
        <v>141</v>
      </c>
      <c r="D1716" s="12" t="s">
        <v>5562</v>
      </c>
      <c r="E1716" s="14">
        <v>52000000</v>
      </c>
      <c r="F1716" s="14">
        <v>0</v>
      </c>
      <c r="G1716" s="16" t="s">
        <v>4630</v>
      </c>
      <c r="H1716" s="28" t="s">
        <v>5561</v>
      </c>
      <c r="I1716" s="6">
        <v>46040</v>
      </c>
      <c r="J1716" s="21" t="s">
        <v>144</v>
      </c>
      <c r="K1716" s="18" t="s">
        <v>5562</v>
      </c>
      <c r="L1716" s="23">
        <v>52000000</v>
      </c>
      <c r="M1716" s="23">
        <v>0</v>
      </c>
      <c r="N1716" s="25" t="s">
        <v>6141</v>
      </c>
      <c r="O1716" s="30">
        <f t="shared" si="26"/>
        <v>0</v>
      </c>
    </row>
    <row r="1717" spans="1:15" ht="15" customHeight="1">
      <c r="A1717" s="4" t="s">
        <v>5561</v>
      </c>
      <c r="B1717" s="8">
        <v>46026</v>
      </c>
      <c r="C1717" s="10" t="s">
        <v>166</v>
      </c>
      <c r="D1717" s="12" t="s">
        <v>5562</v>
      </c>
      <c r="E1717" s="14">
        <v>52096598</v>
      </c>
      <c r="F1717" s="14">
        <v>0</v>
      </c>
      <c r="G1717" s="16" t="s">
        <v>4666</v>
      </c>
      <c r="H1717" s="28" t="s">
        <v>5561</v>
      </c>
      <c r="I1717" s="6">
        <v>46044</v>
      </c>
      <c r="J1717" s="21" t="s">
        <v>197</v>
      </c>
      <c r="K1717" s="18" t="s">
        <v>5562</v>
      </c>
      <c r="L1717" s="23">
        <v>52000000</v>
      </c>
      <c r="M1717" s="23">
        <v>0</v>
      </c>
      <c r="N1717" s="25" t="s">
        <v>2818</v>
      </c>
      <c r="O1717" s="30">
        <f t="shared" si="26"/>
        <v>-96598</v>
      </c>
    </row>
    <row r="1718" spans="1:15" ht="15" customHeight="1">
      <c r="A1718" s="4" t="s">
        <v>913</v>
      </c>
      <c r="B1718" s="8">
        <v>46029</v>
      </c>
      <c r="C1718" s="10" t="s">
        <v>2835</v>
      </c>
      <c r="D1718" s="12" t="s">
        <v>914</v>
      </c>
      <c r="E1718" s="14">
        <v>52164900</v>
      </c>
      <c r="F1718" s="14">
        <v>759900</v>
      </c>
      <c r="G1718" s="16" t="s">
        <v>2935</v>
      </c>
      <c r="H1718" s="28" t="s">
        <v>5561</v>
      </c>
      <c r="I1718" s="6">
        <v>46038</v>
      </c>
      <c r="J1718" s="21" t="s">
        <v>98</v>
      </c>
      <c r="K1718" s="18" t="s">
        <v>5562</v>
      </c>
      <c r="L1718" s="23">
        <v>52096598</v>
      </c>
      <c r="M1718" s="23">
        <v>0</v>
      </c>
      <c r="N1718" s="25" t="s">
        <v>1960</v>
      </c>
      <c r="O1718" s="30">
        <f t="shared" si="26"/>
        <v>-68302</v>
      </c>
    </row>
    <row r="1719" spans="1:15" ht="15" customHeight="1">
      <c r="A1719" s="4" t="s">
        <v>4602</v>
      </c>
      <c r="B1719" s="8">
        <v>46027</v>
      </c>
      <c r="C1719" s="10" t="s">
        <v>283</v>
      </c>
      <c r="D1719" s="12" t="s">
        <v>4603</v>
      </c>
      <c r="E1719" s="14">
        <v>52500000</v>
      </c>
      <c r="F1719" s="14">
        <v>0</v>
      </c>
      <c r="G1719" s="16" t="s">
        <v>4630</v>
      </c>
      <c r="H1719" s="28" t="s">
        <v>328</v>
      </c>
      <c r="I1719" s="6">
        <v>46047</v>
      </c>
      <c r="J1719" s="21" t="s">
        <v>2817</v>
      </c>
      <c r="K1719" s="18" t="s">
        <v>1463</v>
      </c>
      <c r="L1719" s="23">
        <v>52133333</v>
      </c>
      <c r="M1719" s="23">
        <v>0</v>
      </c>
      <c r="N1719" s="25" t="s">
        <v>1156</v>
      </c>
      <c r="O1719" s="30">
        <f t="shared" si="26"/>
        <v>-366667</v>
      </c>
    </row>
    <row r="1720" spans="1:15" ht="15" customHeight="1">
      <c r="A1720" s="4" t="s">
        <v>4602</v>
      </c>
      <c r="B1720" s="8">
        <v>46027</v>
      </c>
      <c r="C1720" s="10" t="s">
        <v>296</v>
      </c>
      <c r="D1720" s="12" t="s">
        <v>4603</v>
      </c>
      <c r="E1720" s="14">
        <v>52500000</v>
      </c>
      <c r="F1720" s="14">
        <v>14950000</v>
      </c>
      <c r="G1720" s="16" t="s">
        <v>4656</v>
      </c>
      <c r="H1720" s="28" t="s">
        <v>1957</v>
      </c>
      <c r="I1720" s="6">
        <v>46042</v>
      </c>
      <c r="J1720" s="21" t="s">
        <v>1958</v>
      </c>
      <c r="K1720" s="18" t="s">
        <v>1964</v>
      </c>
      <c r="L1720" s="23">
        <v>52499829.630000003</v>
      </c>
      <c r="M1720" s="23">
        <v>0</v>
      </c>
      <c r="N1720" s="25" t="s">
        <v>2055</v>
      </c>
      <c r="O1720" s="30">
        <f t="shared" si="26"/>
        <v>-170.36999999731779</v>
      </c>
    </row>
    <row r="1721" spans="1:15" ht="15" customHeight="1">
      <c r="A1721" s="4" t="s">
        <v>4602</v>
      </c>
      <c r="B1721" s="8">
        <v>46027</v>
      </c>
      <c r="C1721" s="10" t="s">
        <v>345</v>
      </c>
      <c r="D1721" s="12" t="s">
        <v>4603</v>
      </c>
      <c r="E1721" s="14">
        <v>52500000</v>
      </c>
      <c r="F1721" s="14">
        <v>0</v>
      </c>
      <c r="G1721" s="16" t="s">
        <v>4630</v>
      </c>
      <c r="H1721" s="28" t="s">
        <v>328</v>
      </c>
      <c r="I1721" s="6">
        <v>46038</v>
      </c>
      <c r="J1721" s="21" t="s">
        <v>1155</v>
      </c>
      <c r="K1721" s="18" t="s">
        <v>329</v>
      </c>
      <c r="L1721" s="23">
        <v>52500000</v>
      </c>
      <c r="M1721" s="23">
        <v>-750000</v>
      </c>
      <c r="N1721" s="25" t="s">
        <v>6120</v>
      </c>
      <c r="O1721" s="30">
        <f t="shared" si="26"/>
        <v>0</v>
      </c>
    </row>
    <row r="1722" spans="1:15" ht="15" customHeight="1">
      <c r="A1722" s="4" t="s">
        <v>27</v>
      </c>
      <c r="B1722" s="8">
        <v>46025</v>
      </c>
      <c r="C1722" s="10" t="s">
        <v>385</v>
      </c>
      <c r="D1722" s="12" t="s">
        <v>29</v>
      </c>
      <c r="E1722" s="14">
        <v>52554000</v>
      </c>
      <c r="F1722" s="14">
        <v>4254000</v>
      </c>
      <c r="G1722" s="16" t="s">
        <v>386</v>
      </c>
      <c r="H1722" s="28" t="s">
        <v>112</v>
      </c>
      <c r="I1722" s="6">
        <v>46043</v>
      </c>
      <c r="J1722" s="21" t="s">
        <v>2054</v>
      </c>
      <c r="K1722" s="18" t="s">
        <v>1031</v>
      </c>
      <c r="L1722" s="23">
        <v>52500000</v>
      </c>
      <c r="M1722" s="23">
        <v>0</v>
      </c>
      <c r="N1722" s="25" t="s">
        <v>6163</v>
      </c>
      <c r="O1722" s="30">
        <f t="shared" si="26"/>
        <v>-54000</v>
      </c>
    </row>
    <row r="1723" spans="1:15" ht="15" customHeight="1">
      <c r="A1723" s="4" t="s">
        <v>27</v>
      </c>
      <c r="B1723" s="8">
        <v>46026</v>
      </c>
      <c r="C1723" s="10" t="s">
        <v>807</v>
      </c>
      <c r="D1723" s="12" t="s">
        <v>29</v>
      </c>
      <c r="E1723" s="14">
        <v>52560000</v>
      </c>
      <c r="F1723" s="14">
        <v>52560000</v>
      </c>
      <c r="G1723" s="16" t="s">
        <v>879</v>
      </c>
      <c r="H1723" s="28" t="s">
        <v>4602</v>
      </c>
      <c r="I1723" s="6">
        <v>46036</v>
      </c>
      <c r="J1723" s="21" t="s">
        <v>135</v>
      </c>
      <c r="K1723" s="18" t="s">
        <v>4603</v>
      </c>
      <c r="L1723" s="23">
        <v>52500000</v>
      </c>
      <c r="M1723" s="23">
        <v>0</v>
      </c>
      <c r="N1723" s="25" t="s">
        <v>1525</v>
      </c>
      <c r="O1723" s="30">
        <f t="shared" si="26"/>
        <v>-60000</v>
      </c>
    </row>
    <row r="1724" spans="1:15" ht="15" customHeight="1">
      <c r="A1724" s="4" t="s">
        <v>667</v>
      </c>
      <c r="B1724" s="8">
        <v>46027</v>
      </c>
      <c r="C1724" s="10" t="s">
        <v>2472</v>
      </c>
      <c r="D1724" s="12" t="s">
        <v>668</v>
      </c>
      <c r="E1724" s="14">
        <v>52733333</v>
      </c>
      <c r="F1724" s="14">
        <v>0</v>
      </c>
      <c r="G1724" s="16" t="s">
        <v>2457</v>
      </c>
      <c r="H1724" s="28" t="s">
        <v>4602</v>
      </c>
      <c r="I1724" s="6">
        <v>46039</v>
      </c>
      <c r="J1724" s="21" t="s">
        <v>308</v>
      </c>
      <c r="K1724" s="18" t="s">
        <v>4603</v>
      </c>
      <c r="L1724" s="23">
        <v>52500000</v>
      </c>
      <c r="M1724" s="23">
        <v>0</v>
      </c>
      <c r="N1724" s="25" t="s">
        <v>1383</v>
      </c>
      <c r="O1724" s="30">
        <f t="shared" si="26"/>
        <v>-233333</v>
      </c>
    </row>
    <row r="1725" spans="1:15" ht="15" customHeight="1">
      <c r="A1725" s="4" t="s">
        <v>813</v>
      </c>
      <c r="B1725" s="8">
        <v>46031</v>
      </c>
      <c r="C1725" s="10" t="s">
        <v>3264</v>
      </c>
      <c r="D1725" s="12" t="s">
        <v>814</v>
      </c>
      <c r="E1725" s="14">
        <v>52800000</v>
      </c>
      <c r="F1725" s="14">
        <v>4</v>
      </c>
      <c r="G1725" s="16" t="s">
        <v>3388</v>
      </c>
      <c r="H1725" s="28" t="s">
        <v>667</v>
      </c>
      <c r="I1725" s="6">
        <v>46041</v>
      </c>
      <c r="J1725" s="21" t="s">
        <v>1524</v>
      </c>
      <c r="K1725" s="18" t="s">
        <v>668</v>
      </c>
      <c r="L1725" s="23">
        <v>52733333</v>
      </c>
      <c r="M1725" s="23">
        <v>0</v>
      </c>
      <c r="N1725" s="25" t="s">
        <v>1082</v>
      </c>
      <c r="O1725" s="30">
        <f t="shared" si="26"/>
        <v>-66667</v>
      </c>
    </row>
    <row r="1726" spans="1:15" ht="15" customHeight="1">
      <c r="A1726" s="4" t="s">
        <v>328</v>
      </c>
      <c r="B1726" s="8">
        <v>46027</v>
      </c>
      <c r="C1726" s="10" t="s">
        <v>2135</v>
      </c>
      <c r="D1726" s="12" t="s">
        <v>333</v>
      </c>
      <c r="E1726" s="14">
        <v>52900000</v>
      </c>
      <c r="F1726" s="14">
        <v>0</v>
      </c>
      <c r="G1726" s="16" t="s">
        <v>2146</v>
      </c>
      <c r="H1726" s="28" t="s">
        <v>813</v>
      </c>
      <c r="I1726" s="6">
        <v>46039</v>
      </c>
      <c r="J1726" s="21" t="s">
        <v>1382</v>
      </c>
      <c r="K1726" s="18" t="s">
        <v>814</v>
      </c>
      <c r="L1726" s="23">
        <v>52799996</v>
      </c>
      <c r="M1726" s="23">
        <v>0</v>
      </c>
      <c r="N1726" s="25" t="s">
        <v>3401</v>
      </c>
      <c r="O1726" s="30">
        <f t="shared" si="26"/>
        <v>-100004</v>
      </c>
    </row>
    <row r="1727" spans="1:15" ht="15" customHeight="1">
      <c r="A1727" s="4" t="s">
        <v>328</v>
      </c>
      <c r="B1727" s="8">
        <v>46027</v>
      </c>
      <c r="C1727" s="10" t="s">
        <v>2167</v>
      </c>
      <c r="D1727" s="12" t="s">
        <v>1463</v>
      </c>
      <c r="E1727" s="14">
        <v>52900000</v>
      </c>
      <c r="F1727" s="14">
        <v>766667</v>
      </c>
      <c r="G1727" s="16" t="s">
        <v>2178</v>
      </c>
      <c r="H1727" s="28" t="s">
        <v>328</v>
      </c>
      <c r="I1727" s="6">
        <v>46037</v>
      </c>
      <c r="J1727" s="21" t="s">
        <v>1081</v>
      </c>
      <c r="K1727" s="18" t="s">
        <v>333</v>
      </c>
      <c r="L1727" s="23">
        <v>52900000</v>
      </c>
      <c r="M1727" s="23">
        <v>0</v>
      </c>
      <c r="N1727" s="25" t="s">
        <v>3520</v>
      </c>
      <c r="O1727" s="30">
        <f t="shared" si="26"/>
        <v>0</v>
      </c>
    </row>
    <row r="1728" spans="1:15" ht="15" customHeight="1">
      <c r="A1728" s="4" t="s">
        <v>825</v>
      </c>
      <c r="B1728" s="8">
        <v>46032</v>
      </c>
      <c r="C1728" s="10" t="s">
        <v>3463</v>
      </c>
      <c r="D1728" s="12" t="s">
        <v>826</v>
      </c>
      <c r="E1728" s="14">
        <v>53083333</v>
      </c>
      <c r="F1728" s="14">
        <v>0</v>
      </c>
      <c r="G1728" s="16" t="s">
        <v>3589</v>
      </c>
      <c r="H1728" s="28" t="s">
        <v>825</v>
      </c>
      <c r="I1728" s="6">
        <v>46050</v>
      </c>
      <c r="J1728" s="21" t="s">
        <v>3400</v>
      </c>
      <c r="K1728" s="18" t="s">
        <v>826</v>
      </c>
      <c r="L1728" s="23">
        <v>53083333</v>
      </c>
      <c r="M1728" s="23">
        <v>0</v>
      </c>
      <c r="N1728" s="25" t="s">
        <v>3548</v>
      </c>
      <c r="O1728" s="30">
        <f t="shared" si="26"/>
        <v>0</v>
      </c>
    </row>
    <row r="1729" spans="1:15" ht="15" customHeight="1">
      <c r="A1729" s="4" t="s">
        <v>825</v>
      </c>
      <c r="B1729" s="8">
        <v>46032</v>
      </c>
      <c r="C1729" s="10" t="s">
        <v>3465</v>
      </c>
      <c r="D1729" s="12" t="s">
        <v>826</v>
      </c>
      <c r="E1729" s="14">
        <v>53083333</v>
      </c>
      <c r="F1729" s="14">
        <v>0</v>
      </c>
      <c r="G1729" s="16" t="s">
        <v>3589</v>
      </c>
      <c r="H1729" s="28" t="s">
        <v>825</v>
      </c>
      <c r="I1729" s="6">
        <v>46050</v>
      </c>
      <c r="J1729" s="21" t="s">
        <v>3519</v>
      </c>
      <c r="K1729" s="18" t="s">
        <v>826</v>
      </c>
      <c r="L1729" s="23">
        <v>53083333</v>
      </c>
      <c r="M1729" s="23">
        <v>0</v>
      </c>
      <c r="N1729" s="25" t="s">
        <v>3577</v>
      </c>
      <c r="O1729" s="30">
        <f t="shared" si="26"/>
        <v>0</v>
      </c>
    </row>
    <row r="1730" spans="1:15" ht="15" customHeight="1">
      <c r="A1730" s="4" t="s">
        <v>825</v>
      </c>
      <c r="B1730" s="8">
        <v>46032</v>
      </c>
      <c r="C1730" s="10" t="s">
        <v>3467</v>
      </c>
      <c r="D1730" s="12" t="s">
        <v>826</v>
      </c>
      <c r="E1730" s="14">
        <v>53083333</v>
      </c>
      <c r="F1730" s="14">
        <v>19326666</v>
      </c>
      <c r="G1730" s="16" t="s">
        <v>3589</v>
      </c>
      <c r="H1730" s="28" t="s">
        <v>825</v>
      </c>
      <c r="I1730" s="6">
        <v>46050</v>
      </c>
      <c r="J1730" s="21" t="s">
        <v>3547</v>
      </c>
      <c r="K1730" s="18" t="s">
        <v>826</v>
      </c>
      <c r="L1730" s="23">
        <v>53083333</v>
      </c>
      <c r="M1730" s="23">
        <v>0</v>
      </c>
      <c r="N1730" s="25" t="s">
        <v>3548</v>
      </c>
      <c r="O1730" s="30">
        <f t="shared" si="26"/>
        <v>0</v>
      </c>
    </row>
    <row r="1731" spans="1:15" ht="15" customHeight="1">
      <c r="A1731" s="4" t="s">
        <v>825</v>
      </c>
      <c r="B1731" s="8">
        <v>46032</v>
      </c>
      <c r="C1731" s="10" t="s">
        <v>3470</v>
      </c>
      <c r="D1731" s="12" t="s">
        <v>826</v>
      </c>
      <c r="E1731" s="14">
        <v>53083333</v>
      </c>
      <c r="F1731" s="14">
        <v>0</v>
      </c>
      <c r="G1731" s="16" t="s">
        <v>3589</v>
      </c>
      <c r="H1731" s="28" t="s">
        <v>825</v>
      </c>
      <c r="I1731" s="6">
        <v>46050</v>
      </c>
      <c r="J1731" s="21" t="s">
        <v>3576</v>
      </c>
      <c r="K1731" s="18" t="s">
        <v>826</v>
      </c>
      <c r="L1731" s="23">
        <v>53083333</v>
      </c>
      <c r="M1731" s="23">
        <v>0</v>
      </c>
      <c r="N1731" s="25" t="s">
        <v>3605</v>
      </c>
      <c r="O1731" s="30">
        <f t="shared" ref="O1731:O1794" si="27">+L1731-E1731</f>
        <v>0</v>
      </c>
    </row>
    <row r="1732" spans="1:15" ht="15" customHeight="1">
      <c r="A1732" s="4" t="s">
        <v>825</v>
      </c>
      <c r="B1732" s="8">
        <v>46032</v>
      </c>
      <c r="C1732" s="10" t="s">
        <v>3473</v>
      </c>
      <c r="D1732" s="12" t="s">
        <v>826</v>
      </c>
      <c r="E1732" s="14">
        <v>53083333</v>
      </c>
      <c r="F1732" s="14">
        <v>0</v>
      </c>
      <c r="G1732" s="16" t="s">
        <v>3589</v>
      </c>
      <c r="H1732" s="28" t="s">
        <v>825</v>
      </c>
      <c r="I1732" s="6">
        <v>46050</v>
      </c>
      <c r="J1732" s="21" t="s">
        <v>3588</v>
      </c>
      <c r="K1732" s="18" t="s">
        <v>826</v>
      </c>
      <c r="L1732" s="23">
        <v>53083333</v>
      </c>
      <c r="M1732" s="23">
        <v>0</v>
      </c>
      <c r="N1732" s="25" t="s">
        <v>3617</v>
      </c>
      <c r="O1732" s="30">
        <f t="shared" si="27"/>
        <v>0</v>
      </c>
    </row>
    <row r="1733" spans="1:15" ht="15" customHeight="1">
      <c r="A1733" s="4" t="s">
        <v>825</v>
      </c>
      <c r="B1733" s="8">
        <v>46032</v>
      </c>
      <c r="C1733" s="10" t="s">
        <v>3476</v>
      </c>
      <c r="D1733" s="12" t="s">
        <v>826</v>
      </c>
      <c r="E1733" s="14">
        <v>53083333</v>
      </c>
      <c r="F1733" s="14">
        <v>0</v>
      </c>
      <c r="G1733" s="16" t="s">
        <v>3589</v>
      </c>
      <c r="H1733" s="28" t="s">
        <v>825</v>
      </c>
      <c r="I1733" s="6">
        <v>46051</v>
      </c>
      <c r="J1733" s="21" t="s">
        <v>3604</v>
      </c>
      <c r="K1733" s="18" t="s">
        <v>826</v>
      </c>
      <c r="L1733" s="23">
        <v>53083333</v>
      </c>
      <c r="M1733" s="23">
        <v>0</v>
      </c>
      <c r="N1733" s="25" t="s">
        <v>3617</v>
      </c>
      <c r="O1733" s="30">
        <f t="shared" si="27"/>
        <v>0</v>
      </c>
    </row>
    <row r="1734" spans="1:15" ht="15" customHeight="1">
      <c r="A1734" s="4" t="s">
        <v>825</v>
      </c>
      <c r="B1734" s="8">
        <v>46032</v>
      </c>
      <c r="C1734" s="10" t="s">
        <v>3479</v>
      </c>
      <c r="D1734" s="12" t="s">
        <v>826</v>
      </c>
      <c r="E1734" s="14">
        <v>53083333</v>
      </c>
      <c r="F1734" s="14">
        <v>12740000</v>
      </c>
      <c r="G1734" s="16" t="s">
        <v>3589</v>
      </c>
      <c r="H1734" s="28" t="s">
        <v>825</v>
      </c>
      <c r="I1734" s="6">
        <v>46051</v>
      </c>
      <c r="J1734" s="21" t="s">
        <v>3616</v>
      </c>
      <c r="K1734" s="18" t="s">
        <v>826</v>
      </c>
      <c r="L1734" s="23">
        <v>53083333</v>
      </c>
      <c r="M1734" s="23">
        <v>0</v>
      </c>
      <c r="N1734" s="25" t="s">
        <v>3647</v>
      </c>
      <c r="O1734" s="30">
        <f t="shared" si="27"/>
        <v>0</v>
      </c>
    </row>
    <row r="1735" spans="1:15" ht="15" customHeight="1">
      <c r="A1735" s="4" t="s">
        <v>825</v>
      </c>
      <c r="B1735" s="8">
        <v>46032</v>
      </c>
      <c r="C1735" s="10" t="s">
        <v>3483</v>
      </c>
      <c r="D1735" s="12" t="s">
        <v>826</v>
      </c>
      <c r="E1735" s="14">
        <v>53083333</v>
      </c>
      <c r="F1735" s="14">
        <v>0</v>
      </c>
      <c r="G1735" s="16" t="s">
        <v>3589</v>
      </c>
      <c r="H1735" s="28" t="s">
        <v>825</v>
      </c>
      <c r="I1735" s="6">
        <v>46051</v>
      </c>
      <c r="J1735" s="21" t="s">
        <v>3640</v>
      </c>
      <c r="K1735" s="18" t="s">
        <v>826</v>
      </c>
      <c r="L1735" s="23">
        <v>53083333</v>
      </c>
      <c r="M1735" s="23">
        <v>0</v>
      </c>
      <c r="N1735" s="25" t="s">
        <v>3651</v>
      </c>
      <c r="O1735" s="30">
        <f t="shared" si="27"/>
        <v>0</v>
      </c>
    </row>
    <row r="1736" spans="1:15" ht="15" customHeight="1">
      <c r="A1736" s="4" t="s">
        <v>825</v>
      </c>
      <c r="B1736" s="8">
        <v>46032</v>
      </c>
      <c r="C1736" s="10" t="s">
        <v>3486</v>
      </c>
      <c r="D1736" s="12" t="s">
        <v>826</v>
      </c>
      <c r="E1736" s="14">
        <v>53083333</v>
      </c>
      <c r="F1736" s="14">
        <v>0</v>
      </c>
      <c r="G1736" s="16" t="s">
        <v>3589</v>
      </c>
      <c r="H1736" s="28" t="s">
        <v>825</v>
      </c>
      <c r="I1736" s="6">
        <v>46051</v>
      </c>
      <c r="J1736" s="21" t="s">
        <v>3646</v>
      </c>
      <c r="K1736" s="18" t="s">
        <v>826</v>
      </c>
      <c r="L1736" s="23">
        <v>53083333</v>
      </c>
      <c r="M1736" s="23">
        <v>0</v>
      </c>
      <c r="N1736" s="25" t="s">
        <v>3651</v>
      </c>
      <c r="O1736" s="30">
        <f t="shared" si="27"/>
        <v>0</v>
      </c>
    </row>
    <row r="1737" spans="1:15" ht="15" customHeight="1">
      <c r="A1737" s="4" t="s">
        <v>825</v>
      </c>
      <c r="B1737" s="8">
        <v>46032</v>
      </c>
      <c r="C1737" s="10" t="s">
        <v>3488</v>
      </c>
      <c r="D1737" s="12" t="s">
        <v>826</v>
      </c>
      <c r="E1737" s="14">
        <v>53083333</v>
      </c>
      <c r="F1737" s="14">
        <v>0</v>
      </c>
      <c r="G1737" s="16" t="s">
        <v>3589</v>
      </c>
      <c r="H1737" s="28" t="s">
        <v>825</v>
      </c>
      <c r="I1737" s="6">
        <v>46051</v>
      </c>
      <c r="J1737" s="21" t="s">
        <v>3650</v>
      </c>
      <c r="K1737" s="18" t="s">
        <v>826</v>
      </c>
      <c r="L1737" s="23">
        <v>53083333</v>
      </c>
      <c r="M1737" s="23">
        <v>0</v>
      </c>
      <c r="N1737" s="25" t="s">
        <v>3617</v>
      </c>
      <c r="O1737" s="30">
        <f t="shared" si="27"/>
        <v>0</v>
      </c>
    </row>
    <row r="1738" spans="1:15" ht="15" customHeight="1">
      <c r="A1738" s="4" t="s">
        <v>825</v>
      </c>
      <c r="B1738" s="8">
        <v>46032</v>
      </c>
      <c r="C1738" s="10" t="s">
        <v>3491</v>
      </c>
      <c r="D1738" s="12" t="s">
        <v>826</v>
      </c>
      <c r="E1738" s="14">
        <v>53083333</v>
      </c>
      <c r="F1738" s="14">
        <v>53083333</v>
      </c>
      <c r="G1738" s="16" t="s">
        <v>3589</v>
      </c>
      <c r="H1738" s="28" t="s">
        <v>825</v>
      </c>
      <c r="I1738" s="6">
        <v>46051</v>
      </c>
      <c r="J1738" s="21" t="s">
        <v>3658</v>
      </c>
      <c r="K1738" s="18" t="s">
        <v>826</v>
      </c>
      <c r="L1738" s="23">
        <v>53083333</v>
      </c>
      <c r="M1738" s="23">
        <v>0</v>
      </c>
      <c r="N1738" s="25" t="s">
        <v>3665</v>
      </c>
      <c r="O1738" s="30">
        <f t="shared" si="27"/>
        <v>0</v>
      </c>
    </row>
    <row r="1739" spans="1:15" ht="15" customHeight="1">
      <c r="A1739" s="4" t="s">
        <v>825</v>
      </c>
      <c r="B1739" s="8">
        <v>46032</v>
      </c>
      <c r="C1739" s="10" t="s">
        <v>3493</v>
      </c>
      <c r="D1739" s="12" t="s">
        <v>826</v>
      </c>
      <c r="E1739" s="14">
        <v>53083333</v>
      </c>
      <c r="F1739" s="14">
        <v>0</v>
      </c>
      <c r="G1739" s="16" t="s">
        <v>3589</v>
      </c>
      <c r="H1739" s="28" t="s">
        <v>825</v>
      </c>
      <c r="I1739" s="6">
        <v>46051</v>
      </c>
      <c r="J1739" s="21" t="s">
        <v>3663</v>
      </c>
      <c r="K1739" s="18" t="s">
        <v>826</v>
      </c>
      <c r="L1739" s="23">
        <v>53083333</v>
      </c>
      <c r="M1739" s="23">
        <v>0</v>
      </c>
      <c r="N1739" s="25" t="s">
        <v>3675</v>
      </c>
      <c r="O1739" s="30">
        <f t="shared" si="27"/>
        <v>0</v>
      </c>
    </row>
    <row r="1740" spans="1:15" ht="15" customHeight="1">
      <c r="A1740" s="4" t="s">
        <v>825</v>
      </c>
      <c r="B1740" s="8">
        <v>46032</v>
      </c>
      <c r="C1740" s="10" t="s">
        <v>3495</v>
      </c>
      <c r="D1740" s="12" t="s">
        <v>826</v>
      </c>
      <c r="E1740" s="14">
        <v>53083333</v>
      </c>
      <c r="F1740" s="14">
        <v>0</v>
      </c>
      <c r="G1740" s="16" t="s">
        <v>3589</v>
      </c>
      <c r="H1740" s="28" t="s">
        <v>825</v>
      </c>
      <c r="I1740" s="6">
        <v>46051</v>
      </c>
      <c r="J1740" s="21" t="s">
        <v>3664</v>
      </c>
      <c r="K1740" s="18" t="s">
        <v>826</v>
      </c>
      <c r="L1740" s="23">
        <v>53083333</v>
      </c>
      <c r="M1740" s="23">
        <v>0</v>
      </c>
      <c r="N1740" s="25" t="s">
        <v>3665</v>
      </c>
      <c r="O1740" s="30">
        <f t="shared" si="27"/>
        <v>0</v>
      </c>
    </row>
    <row r="1741" spans="1:15" ht="15" customHeight="1">
      <c r="A1741" s="4" t="s">
        <v>825</v>
      </c>
      <c r="B1741" s="8">
        <v>46033</v>
      </c>
      <c r="C1741" s="10" t="s">
        <v>3519</v>
      </c>
      <c r="D1741" s="12" t="s">
        <v>826</v>
      </c>
      <c r="E1741" s="14">
        <v>53083333</v>
      </c>
      <c r="F1741" s="14">
        <v>0</v>
      </c>
      <c r="G1741" s="16" t="s">
        <v>3589</v>
      </c>
      <c r="H1741" s="28" t="s">
        <v>825</v>
      </c>
      <c r="I1741" s="6">
        <v>46051</v>
      </c>
      <c r="J1741" s="21" t="s">
        <v>3674</v>
      </c>
      <c r="K1741" s="18" t="s">
        <v>826</v>
      </c>
      <c r="L1741" s="23">
        <v>53083333</v>
      </c>
      <c r="M1741" s="23">
        <v>0</v>
      </c>
      <c r="N1741" s="25" t="s">
        <v>3681</v>
      </c>
      <c r="O1741" s="30">
        <f t="shared" si="27"/>
        <v>0</v>
      </c>
    </row>
    <row r="1742" spans="1:15" ht="15" customHeight="1">
      <c r="A1742" s="4" t="s">
        <v>825</v>
      </c>
      <c r="B1742" s="8">
        <v>46033</v>
      </c>
      <c r="C1742" s="10" t="s">
        <v>3522</v>
      </c>
      <c r="D1742" s="12" t="s">
        <v>826</v>
      </c>
      <c r="E1742" s="14">
        <v>53083333</v>
      </c>
      <c r="F1742" s="14">
        <v>0</v>
      </c>
      <c r="G1742" s="16" t="s">
        <v>3589</v>
      </c>
      <c r="H1742" s="28" t="s">
        <v>825</v>
      </c>
      <c r="I1742" s="6">
        <v>46051</v>
      </c>
      <c r="J1742" s="21" t="s">
        <v>3678</v>
      </c>
      <c r="K1742" s="18" t="s">
        <v>826</v>
      </c>
      <c r="L1742" s="23">
        <v>53083333</v>
      </c>
      <c r="M1742" s="23">
        <v>0</v>
      </c>
      <c r="N1742" s="25" t="s">
        <v>3686</v>
      </c>
      <c r="O1742" s="30">
        <f t="shared" si="27"/>
        <v>0</v>
      </c>
    </row>
    <row r="1743" spans="1:15" ht="15" customHeight="1">
      <c r="A1743" s="4" t="s">
        <v>825</v>
      </c>
      <c r="B1743" s="8">
        <v>46033</v>
      </c>
      <c r="C1743" s="10" t="s">
        <v>3528</v>
      </c>
      <c r="D1743" s="12" t="s">
        <v>826</v>
      </c>
      <c r="E1743" s="14">
        <v>53083333</v>
      </c>
      <c r="F1743" s="14">
        <v>0</v>
      </c>
      <c r="G1743" s="16" t="s">
        <v>3589</v>
      </c>
      <c r="H1743" s="28" t="s">
        <v>825</v>
      </c>
      <c r="I1743" s="6">
        <v>46051</v>
      </c>
      <c r="J1743" s="21" t="s">
        <v>3680</v>
      </c>
      <c r="K1743" s="18" t="s">
        <v>826</v>
      </c>
      <c r="L1743" s="23">
        <v>53083333</v>
      </c>
      <c r="M1743" s="23">
        <v>0</v>
      </c>
      <c r="N1743" s="25" t="s">
        <v>3686</v>
      </c>
      <c r="O1743" s="30">
        <f t="shared" si="27"/>
        <v>0</v>
      </c>
    </row>
    <row r="1744" spans="1:15" ht="15" customHeight="1">
      <c r="A1744" s="4" t="s">
        <v>825</v>
      </c>
      <c r="B1744" s="8">
        <v>46033</v>
      </c>
      <c r="C1744" s="10" t="s">
        <v>3533</v>
      </c>
      <c r="D1744" s="12" t="s">
        <v>826</v>
      </c>
      <c r="E1744" s="14">
        <v>53083333</v>
      </c>
      <c r="F1744" s="14">
        <v>0</v>
      </c>
      <c r="G1744" s="16" t="s">
        <v>3641</v>
      </c>
      <c r="H1744" s="28" t="s">
        <v>825</v>
      </c>
      <c r="I1744" s="6">
        <v>46051</v>
      </c>
      <c r="J1744" s="21" t="s">
        <v>3685</v>
      </c>
      <c r="K1744" s="18" t="s">
        <v>826</v>
      </c>
      <c r="L1744" s="23">
        <v>53083333</v>
      </c>
      <c r="M1744" s="23">
        <v>0</v>
      </c>
      <c r="N1744" s="25" t="s">
        <v>3605</v>
      </c>
      <c r="O1744" s="30">
        <f t="shared" si="27"/>
        <v>0</v>
      </c>
    </row>
    <row r="1745" spans="1:15" ht="15" customHeight="1">
      <c r="A1745" s="4" t="s">
        <v>825</v>
      </c>
      <c r="B1745" s="8">
        <v>46033</v>
      </c>
      <c r="C1745" s="10" t="s">
        <v>3536</v>
      </c>
      <c r="D1745" s="12" t="s">
        <v>826</v>
      </c>
      <c r="E1745" s="14">
        <v>53083333</v>
      </c>
      <c r="F1745" s="14">
        <v>53083333</v>
      </c>
      <c r="G1745" s="16" t="s">
        <v>3641</v>
      </c>
      <c r="H1745" s="28" t="s">
        <v>825</v>
      </c>
      <c r="I1745" s="6">
        <v>46051</v>
      </c>
      <c r="J1745" s="21" t="s">
        <v>3691</v>
      </c>
      <c r="K1745" s="18" t="s">
        <v>826</v>
      </c>
      <c r="L1745" s="23">
        <v>53083333</v>
      </c>
      <c r="M1745" s="23">
        <v>0</v>
      </c>
      <c r="N1745" s="25" t="s">
        <v>3697</v>
      </c>
      <c r="O1745" s="30">
        <f t="shared" si="27"/>
        <v>0</v>
      </c>
    </row>
    <row r="1746" spans="1:15" ht="15" customHeight="1">
      <c r="A1746" s="4" t="s">
        <v>825</v>
      </c>
      <c r="B1746" s="8">
        <v>46033</v>
      </c>
      <c r="C1746" s="10" t="s">
        <v>3539</v>
      </c>
      <c r="D1746" s="12" t="s">
        <v>826</v>
      </c>
      <c r="E1746" s="14">
        <v>53083333</v>
      </c>
      <c r="F1746" s="14">
        <v>0</v>
      </c>
      <c r="G1746" s="16" t="s">
        <v>3641</v>
      </c>
      <c r="H1746" s="28" t="s">
        <v>825</v>
      </c>
      <c r="I1746" s="6">
        <v>46051</v>
      </c>
      <c r="J1746" s="21" t="s">
        <v>3695</v>
      </c>
      <c r="K1746" s="18" t="s">
        <v>826</v>
      </c>
      <c r="L1746" s="23">
        <v>53083333</v>
      </c>
      <c r="M1746" s="23">
        <v>0</v>
      </c>
      <c r="N1746" s="25" t="s">
        <v>3709</v>
      </c>
      <c r="O1746" s="30">
        <f t="shared" si="27"/>
        <v>0</v>
      </c>
    </row>
    <row r="1747" spans="1:15" ht="15" customHeight="1">
      <c r="A1747" s="4" t="s">
        <v>825</v>
      </c>
      <c r="B1747" s="8">
        <v>46033</v>
      </c>
      <c r="C1747" s="10" t="s">
        <v>3541</v>
      </c>
      <c r="D1747" s="12" t="s">
        <v>826</v>
      </c>
      <c r="E1747" s="14">
        <v>53083333</v>
      </c>
      <c r="F1747" s="14">
        <v>53083333</v>
      </c>
      <c r="G1747" s="16" t="s">
        <v>3641</v>
      </c>
      <c r="H1747" s="28" t="s">
        <v>825</v>
      </c>
      <c r="I1747" s="6">
        <v>46051</v>
      </c>
      <c r="J1747" s="21" t="s">
        <v>3696</v>
      </c>
      <c r="K1747" s="18" t="s">
        <v>826</v>
      </c>
      <c r="L1747" s="23">
        <v>53083333</v>
      </c>
      <c r="M1747" s="23">
        <v>0</v>
      </c>
      <c r="N1747" s="25" t="s">
        <v>3751</v>
      </c>
      <c r="O1747" s="30">
        <f t="shared" si="27"/>
        <v>0</v>
      </c>
    </row>
    <row r="1748" spans="1:15" ht="15" customHeight="1">
      <c r="A1748" s="4" t="s">
        <v>825</v>
      </c>
      <c r="B1748" s="8">
        <v>46033</v>
      </c>
      <c r="C1748" s="10" t="s">
        <v>3543</v>
      </c>
      <c r="D1748" s="12" t="s">
        <v>826</v>
      </c>
      <c r="E1748" s="14">
        <v>53083333</v>
      </c>
      <c r="F1748" s="14">
        <v>19600000</v>
      </c>
      <c r="G1748" s="16" t="s">
        <v>3641</v>
      </c>
      <c r="H1748" s="28" t="s">
        <v>825</v>
      </c>
      <c r="I1748" s="6">
        <v>46051</v>
      </c>
      <c r="J1748" s="21" t="s">
        <v>3708</v>
      </c>
      <c r="K1748" s="18" t="s">
        <v>826</v>
      </c>
      <c r="L1748" s="23">
        <v>53083333</v>
      </c>
      <c r="M1748" s="23">
        <v>0</v>
      </c>
      <c r="N1748" s="25" t="s">
        <v>3769</v>
      </c>
      <c r="O1748" s="30">
        <f t="shared" si="27"/>
        <v>0</v>
      </c>
    </row>
    <row r="1749" spans="1:15" ht="15" customHeight="1">
      <c r="A1749" s="4" t="s">
        <v>825</v>
      </c>
      <c r="B1749" s="8">
        <v>46033</v>
      </c>
      <c r="C1749" s="10" t="s">
        <v>3545</v>
      </c>
      <c r="D1749" s="12" t="s">
        <v>826</v>
      </c>
      <c r="E1749" s="14">
        <v>53083333</v>
      </c>
      <c r="F1749" s="14">
        <v>0</v>
      </c>
      <c r="G1749" s="16" t="s">
        <v>3641</v>
      </c>
      <c r="H1749" s="28" t="s">
        <v>825</v>
      </c>
      <c r="I1749" s="6">
        <v>46052</v>
      </c>
      <c r="J1749" s="21" t="s">
        <v>3750</v>
      </c>
      <c r="K1749" s="18" t="s">
        <v>826</v>
      </c>
      <c r="L1749" s="23">
        <v>53083333</v>
      </c>
      <c r="M1749" s="23">
        <v>0</v>
      </c>
      <c r="N1749" s="25" t="s">
        <v>3675</v>
      </c>
      <c r="O1749" s="30">
        <f t="shared" si="27"/>
        <v>0</v>
      </c>
    </row>
    <row r="1750" spans="1:15" ht="15" customHeight="1">
      <c r="A1750" s="4" t="s">
        <v>825</v>
      </c>
      <c r="B1750" s="8">
        <v>46033</v>
      </c>
      <c r="C1750" s="10" t="s">
        <v>3547</v>
      </c>
      <c r="D1750" s="12" t="s">
        <v>826</v>
      </c>
      <c r="E1750" s="14">
        <v>53083333</v>
      </c>
      <c r="F1750" s="14">
        <v>0</v>
      </c>
      <c r="G1750" s="16" t="s">
        <v>3641</v>
      </c>
      <c r="H1750" s="28" t="s">
        <v>825</v>
      </c>
      <c r="I1750" s="6">
        <v>46052</v>
      </c>
      <c r="J1750" s="21" t="s">
        <v>3768</v>
      </c>
      <c r="K1750" s="18" t="s">
        <v>826</v>
      </c>
      <c r="L1750" s="23">
        <v>53083333</v>
      </c>
      <c r="M1750" s="23">
        <v>0</v>
      </c>
      <c r="N1750" s="25" t="s">
        <v>3788</v>
      </c>
      <c r="O1750" s="30">
        <f t="shared" si="27"/>
        <v>0</v>
      </c>
    </row>
    <row r="1751" spans="1:15" ht="15" customHeight="1">
      <c r="A1751" s="4" t="s">
        <v>825</v>
      </c>
      <c r="B1751" s="8">
        <v>46033</v>
      </c>
      <c r="C1751" s="10" t="s">
        <v>3549</v>
      </c>
      <c r="D1751" s="12" t="s">
        <v>826</v>
      </c>
      <c r="E1751" s="14">
        <v>53083333</v>
      </c>
      <c r="F1751" s="14">
        <v>53083333</v>
      </c>
      <c r="G1751" s="16" t="s">
        <v>3641</v>
      </c>
      <c r="H1751" s="28" t="s">
        <v>825</v>
      </c>
      <c r="I1751" s="6">
        <v>46052</v>
      </c>
      <c r="J1751" s="21" t="s">
        <v>3785</v>
      </c>
      <c r="K1751" s="18" t="s">
        <v>826</v>
      </c>
      <c r="L1751" s="23">
        <v>53083333</v>
      </c>
      <c r="M1751" s="23">
        <v>0</v>
      </c>
      <c r="N1751" s="25" t="s">
        <v>3617</v>
      </c>
      <c r="O1751" s="30">
        <f t="shared" si="27"/>
        <v>0</v>
      </c>
    </row>
    <row r="1752" spans="1:15" ht="15" customHeight="1">
      <c r="A1752" s="4" t="s">
        <v>825</v>
      </c>
      <c r="B1752" s="8">
        <v>46033</v>
      </c>
      <c r="C1752" s="10" t="s">
        <v>3552</v>
      </c>
      <c r="D1752" s="12" t="s">
        <v>826</v>
      </c>
      <c r="E1752" s="14">
        <v>53083333</v>
      </c>
      <c r="F1752" s="14">
        <v>0</v>
      </c>
      <c r="G1752" s="16" t="s">
        <v>3641</v>
      </c>
      <c r="H1752" s="28" t="s">
        <v>825</v>
      </c>
      <c r="I1752" s="6">
        <v>46052</v>
      </c>
      <c r="J1752" s="21" t="s">
        <v>3787</v>
      </c>
      <c r="K1752" s="18" t="s">
        <v>826</v>
      </c>
      <c r="L1752" s="23">
        <v>53083333</v>
      </c>
      <c r="M1752" s="23">
        <v>0</v>
      </c>
      <c r="N1752" s="25" t="s">
        <v>3796</v>
      </c>
      <c r="O1752" s="30">
        <f t="shared" si="27"/>
        <v>0</v>
      </c>
    </row>
    <row r="1753" spans="1:15" ht="15" customHeight="1">
      <c r="A1753" s="4" t="s">
        <v>825</v>
      </c>
      <c r="B1753" s="8">
        <v>46033</v>
      </c>
      <c r="C1753" s="10" t="s">
        <v>3555</v>
      </c>
      <c r="D1753" s="12" t="s">
        <v>826</v>
      </c>
      <c r="E1753" s="14">
        <v>53083333</v>
      </c>
      <c r="F1753" s="14">
        <v>0</v>
      </c>
      <c r="G1753" s="16" t="s">
        <v>3641</v>
      </c>
      <c r="H1753" s="28" t="s">
        <v>825</v>
      </c>
      <c r="I1753" s="6">
        <v>46052</v>
      </c>
      <c r="J1753" s="21" t="s">
        <v>3790</v>
      </c>
      <c r="K1753" s="18" t="s">
        <v>826</v>
      </c>
      <c r="L1753" s="23">
        <v>53083333</v>
      </c>
      <c r="M1753" s="23">
        <v>0</v>
      </c>
      <c r="N1753" s="25" t="s">
        <v>3854</v>
      </c>
      <c r="O1753" s="30">
        <f t="shared" si="27"/>
        <v>0</v>
      </c>
    </row>
    <row r="1754" spans="1:15" ht="15" customHeight="1">
      <c r="A1754" s="4" t="s">
        <v>825</v>
      </c>
      <c r="B1754" s="8">
        <v>46033</v>
      </c>
      <c r="C1754" s="10" t="s">
        <v>3659</v>
      </c>
      <c r="D1754" s="12" t="s">
        <v>826</v>
      </c>
      <c r="E1754" s="14">
        <v>53083333</v>
      </c>
      <c r="F1754" s="14">
        <v>12250000</v>
      </c>
      <c r="G1754" s="16" t="s">
        <v>3641</v>
      </c>
      <c r="H1754" s="28" t="s">
        <v>825</v>
      </c>
      <c r="I1754" s="6">
        <v>46052</v>
      </c>
      <c r="J1754" s="21" t="s">
        <v>3795</v>
      </c>
      <c r="K1754" s="18" t="s">
        <v>826</v>
      </c>
      <c r="L1754" s="23">
        <v>53083333</v>
      </c>
      <c r="M1754" s="23">
        <v>0</v>
      </c>
      <c r="N1754" s="25" t="s">
        <v>3788</v>
      </c>
      <c r="O1754" s="30">
        <f t="shared" si="27"/>
        <v>0</v>
      </c>
    </row>
    <row r="1755" spans="1:15" ht="15" customHeight="1">
      <c r="A1755" s="4" t="s">
        <v>825</v>
      </c>
      <c r="B1755" s="8">
        <v>46033</v>
      </c>
      <c r="C1755" s="10" t="s">
        <v>3557</v>
      </c>
      <c r="D1755" s="12" t="s">
        <v>826</v>
      </c>
      <c r="E1755" s="14">
        <v>53083333</v>
      </c>
      <c r="F1755" s="14">
        <v>0</v>
      </c>
      <c r="G1755" s="16" t="s">
        <v>3641</v>
      </c>
      <c r="H1755" s="28" t="s">
        <v>825</v>
      </c>
      <c r="I1755" s="6">
        <v>46052</v>
      </c>
      <c r="J1755" s="21" t="s">
        <v>3853</v>
      </c>
      <c r="K1755" s="18" t="s">
        <v>826</v>
      </c>
      <c r="L1755" s="23">
        <v>53083333</v>
      </c>
      <c r="M1755" s="23">
        <v>0</v>
      </c>
      <c r="N1755" s="25" t="s">
        <v>3788</v>
      </c>
      <c r="O1755" s="30">
        <f t="shared" si="27"/>
        <v>0</v>
      </c>
    </row>
    <row r="1756" spans="1:15" ht="15" customHeight="1">
      <c r="A1756" s="4" t="s">
        <v>825</v>
      </c>
      <c r="B1756" s="8">
        <v>46033</v>
      </c>
      <c r="C1756" s="10" t="s">
        <v>3560</v>
      </c>
      <c r="D1756" s="12" t="s">
        <v>826</v>
      </c>
      <c r="E1756" s="14">
        <v>53083333</v>
      </c>
      <c r="F1756" s="14">
        <v>0</v>
      </c>
      <c r="G1756" s="16" t="s">
        <v>3641</v>
      </c>
      <c r="H1756" s="28" t="s">
        <v>825</v>
      </c>
      <c r="I1756" s="6">
        <v>46052</v>
      </c>
      <c r="J1756" s="21" t="s">
        <v>3864</v>
      </c>
      <c r="K1756" s="18" t="s">
        <v>826</v>
      </c>
      <c r="L1756" s="23">
        <v>53083333</v>
      </c>
      <c r="M1756" s="23">
        <v>0</v>
      </c>
      <c r="N1756" s="25" t="s">
        <v>3875</v>
      </c>
      <c r="O1756" s="30">
        <f t="shared" si="27"/>
        <v>0</v>
      </c>
    </row>
    <row r="1757" spans="1:15" ht="15" customHeight="1">
      <c r="A1757" s="4" t="s">
        <v>825</v>
      </c>
      <c r="B1757" s="8">
        <v>46033</v>
      </c>
      <c r="C1757" s="10" t="s">
        <v>3562</v>
      </c>
      <c r="D1757" s="12" t="s">
        <v>826</v>
      </c>
      <c r="E1757" s="14">
        <v>53083333</v>
      </c>
      <c r="F1757" s="14">
        <v>0</v>
      </c>
      <c r="G1757" s="16" t="s">
        <v>3641</v>
      </c>
      <c r="H1757" s="28" t="s">
        <v>825</v>
      </c>
      <c r="I1757" s="6">
        <v>46052</v>
      </c>
      <c r="J1757" s="21" t="s">
        <v>3865</v>
      </c>
      <c r="K1757" s="18" t="s">
        <v>826</v>
      </c>
      <c r="L1757" s="23">
        <v>53083333</v>
      </c>
      <c r="M1757" s="23">
        <v>0</v>
      </c>
      <c r="N1757" s="25" t="s">
        <v>3681</v>
      </c>
      <c r="O1757" s="30">
        <f t="shared" si="27"/>
        <v>0</v>
      </c>
    </row>
    <row r="1758" spans="1:15" ht="15" customHeight="1">
      <c r="A1758" s="4" t="s">
        <v>825</v>
      </c>
      <c r="B1758" s="8">
        <v>46033</v>
      </c>
      <c r="C1758" s="10" t="s">
        <v>3564</v>
      </c>
      <c r="D1758" s="12" t="s">
        <v>826</v>
      </c>
      <c r="E1758" s="14">
        <v>53083333</v>
      </c>
      <c r="F1758" s="14">
        <v>0</v>
      </c>
      <c r="G1758" s="16" t="s">
        <v>3641</v>
      </c>
      <c r="H1758" s="28" t="s">
        <v>825</v>
      </c>
      <c r="I1758" s="6">
        <v>46052</v>
      </c>
      <c r="J1758" s="21" t="s">
        <v>3874</v>
      </c>
      <c r="K1758" s="18" t="s">
        <v>826</v>
      </c>
      <c r="L1758" s="23">
        <v>53083333</v>
      </c>
      <c r="M1758" s="23">
        <v>0</v>
      </c>
      <c r="N1758" s="25" t="s">
        <v>3605</v>
      </c>
      <c r="O1758" s="30">
        <f t="shared" si="27"/>
        <v>0</v>
      </c>
    </row>
    <row r="1759" spans="1:15" ht="15" customHeight="1">
      <c r="A1759" s="4" t="s">
        <v>825</v>
      </c>
      <c r="B1759" s="8">
        <v>46033</v>
      </c>
      <c r="C1759" s="10" t="s">
        <v>3566</v>
      </c>
      <c r="D1759" s="12" t="s">
        <v>826</v>
      </c>
      <c r="E1759" s="14">
        <v>53083333</v>
      </c>
      <c r="F1759" s="14">
        <v>17966666</v>
      </c>
      <c r="G1759" s="16" t="s">
        <v>3641</v>
      </c>
      <c r="H1759" s="28" t="s">
        <v>825</v>
      </c>
      <c r="I1759" s="6">
        <v>46052</v>
      </c>
      <c r="J1759" s="21" t="s">
        <v>3883</v>
      </c>
      <c r="K1759" s="18" t="s">
        <v>826</v>
      </c>
      <c r="L1759" s="23">
        <v>53083333</v>
      </c>
      <c r="M1759" s="23">
        <v>0</v>
      </c>
      <c r="N1759" s="25" t="s">
        <v>3875</v>
      </c>
      <c r="O1759" s="30">
        <f t="shared" si="27"/>
        <v>0</v>
      </c>
    </row>
    <row r="1760" spans="1:15" ht="15" customHeight="1">
      <c r="A1760" s="4" t="s">
        <v>825</v>
      </c>
      <c r="B1760" s="8">
        <v>46033</v>
      </c>
      <c r="C1760" s="10" t="s">
        <v>3573</v>
      </c>
      <c r="D1760" s="12" t="s">
        <v>826</v>
      </c>
      <c r="E1760" s="14">
        <v>53083333</v>
      </c>
      <c r="F1760" s="14">
        <v>19600000</v>
      </c>
      <c r="G1760" s="16" t="s">
        <v>3671</v>
      </c>
      <c r="H1760" s="28" t="s">
        <v>825</v>
      </c>
      <c r="I1760" s="6">
        <v>46052</v>
      </c>
      <c r="J1760" s="21" t="s">
        <v>3885</v>
      </c>
      <c r="K1760" s="18" t="s">
        <v>826</v>
      </c>
      <c r="L1760" s="23">
        <v>53083333</v>
      </c>
      <c r="M1760" s="23">
        <v>0</v>
      </c>
      <c r="N1760" s="25" t="s">
        <v>3892</v>
      </c>
      <c r="O1760" s="30">
        <f t="shared" si="27"/>
        <v>0</v>
      </c>
    </row>
    <row r="1761" spans="1:15" ht="15" customHeight="1">
      <c r="A1761" s="4" t="s">
        <v>825</v>
      </c>
      <c r="B1761" s="8">
        <v>46033</v>
      </c>
      <c r="C1761" s="10" t="s">
        <v>3576</v>
      </c>
      <c r="D1761" s="12" t="s">
        <v>826</v>
      </c>
      <c r="E1761" s="14">
        <v>53083333</v>
      </c>
      <c r="F1761" s="14">
        <v>53083333</v>
      </c>
      <c r="G1761" s="16" t="s">
        <v>3671</v>
      </c>
      <c r="H1761" s="28" t="s">
        <v>825</v>
      </c>
      <c r="I1761" s="6">
        <v>46052</v>
      </c>
      <c r="J1761" s="21" t="s">
        <v>3886</v>
      </c>
      <c r="K1761" s="18" t="s">
        <v>826</v>
      </c>
      <c r="L1761" s="23">
        <v>53083333</v>
      </c>
      <c r="M1761" s="23">
        <v>0</v>
      </c>
      <c r="N1761" s="25" t="s">
        <v>3902</v>
      </c>
      <c r="O1761" s="30">
        <f t="shared" si="27"/>
        <v>0</v>
      </c>
    </row>
    <row r="1762" spans="1:15" ht="15" customHeight="1">
      <c r="A1762" s="4" t="s">
        <v>825</v>
      </c>
      <c r="B1762" s="8">
        <v>46033</v>
      </c>
      <c r="C1762" s="10" t="s">
        <v>3579</v>
      </c>
      <c r="D1762" s="12" t="s">
        <v>826</v>
      </c>
      <c r="E1762" s="14">
        <v>53083333</v>
      </c>
      <c r="F1762" s="14">
        <v>53083333</v>
      </c>
      <c r="G1762" s="16" t="s">
        <v>3671</v>
      </c>
      <c r="H1762" s="28" t="s">
        <v>825</v>
      </c>
      <c r="I1762" s="6">
        <v>46052</v>
      </c>
      <c r="J1762" s="21" t="s">
        <v>3891</v>
      </c>
      <c r="K1762" s="18" t="s">
        <v>826</v>
      </c>
      <c r="L1762" s="23">
        <v>53083333</v>
      </c>
      <c r="M1762" s="23">
        <v>0</v>
      </c>
      <c r="N1762" s="25" t="s">
        <v>3697</v>
      </c>
      <c r="O1762" s="30">
        <f t="shared" si="27"/>
        <v>0</v>
      </c>
    </row>
    <row r="1763" spans="1:15" ht="15" customHeight="1">
      <c r="A1763" s="4" t="s">
        <v>825</v>
      </c>
      <c r="B1763" s="8">
        <v>46033</v>
      </c>
      <c r="C1763" s="10" t="s">
        <v>3582</v>
      </c>
      <c r="D1763" s="12" t="s">
        <v>826</v>
      </c>
      <c r="E1763" s="14">
        <v>53083333</v>
      </c>
      <c r="F1763" s="14">
        <v>53083333</v>
      </c>
      <c r="G1763" s="16" t="s">
        <v>3671</v>
      </c>
      <c r="H1763" s="28" t="s">
        <v>825</v>
      </c>
      <c r="I1763" s="6">
        <v>46052</v>
      </c>
      <c r="J1763" s="21" t="s">
        <v>3901</v>
      </c>
      <c r="K1763" s="18" t="s">
        <v>826</v>
      </c>
      <c r="L1763" s="23">
        <v>53083333</v>
      </c>
      <c r="M1763" s="23">
        <v>0</v>
      </c>
      <c r="N1763" s="25" t="s">
        <v>3936</v>
      </c>
      <c r="O1763" s="30">
        <f t="shared" si="27"/>
        <v>0</v>
      </c>
    </row>
    <row r="1764" spans="1:15" ht="15" customHeight="1">
      <c r="A1764" s="4" t="s">
        <v>825</v>
      </c>
      <c r="B1764" s="8">
        <v>46033</v>
      </c>
      <c r="C1764" s="10" t="s">
        <v>3585</v>
      </c>
      <c r="D1764" s="12" t="s">
        <v>826</v>
      </c>
      <c r="E1764" s="14">
        <v>53083333</v>
      </c>
      <c r="F1764" s="14">
        <v>19600000</v>
      </c>
      <c r="G1764" s="16" t="s">
        <v>3671</v>
      </c>
      <c r="H1764" s="28" t="s">
        <v>825</v>
      </c>
      <c r="I1764" s="6">
        <v>46052</v>
      </c>
      <c r="J1764" s="21" t="s">
        <v>3917</v>
      </c>
      <c r="K1764" s="18" t="s">
        <v>826</v>
      </c>
      <c r="L1764" s="23">
        <v>53083333</v>
      </c>
      <c r="M1764" s="23">
        <v>0</v>
      </c>
      <c r="N1764" s="25" t="s">
        <v>3945</v>
      </c>
      <c r="O1764" s="30">
        <f t="shared" si="27"/>
        <v>0</v>
      </c>
    </row>
    <row r="1765" spans="1:15" ht="15" customHeight="1">
      <c r="A1765" s="4" t="s">
        <v>825</v>
      </c>
      <c r="B1765" s="8">
        <v>46033</v>
      </c>
      <c r="C1765" s="10" t="s">
        <v>3588</v>
      </c>
      <c r="D1765" s="12" t="s">
        <v>826</v>
      </c>
      <c r="E1765" s="14">
        <v>53083333</v>
      </c>
      <c r="F1765" s="14">
        <v>17966666</v>
      </c>
      <c r="G1765" s="16" t="s">
        <v>3671</v>
      </c>
      <c r="H1765" s="28" t="s">
        <v>825</v>
      </c>
      <c r="I1765" s="6">
        <v>46052</v>
      </c>
      <c r="J1765" s="21" t="s">
        <v>3935</v>
      </c>
      <c r="K1765" s="18" t="s">
        <v>826</v>
      </c>
      <c r="L1765" s="23">
        <v>53083333</v>
      </c>
      <c r="M1765" s="23">
        <v>0</v>
      </c>
      <c r="N1765" s="25" t="s">
        <v>3961</v>
      </c>
      <c r="O1765" s="30">
        <f t="shared" si="27"/>
        <v>0</v>
      </c>
    </row>
    <row r="1766" spans="1:15" ht="15" customHeight="1">
      <c r="A1766" s="4" t="s">
        <v>825</v>
      </c>
      <c r="B1766" s="8">
        <v>46033</v>
      </c>
      <c r="C1766" s="10" t="s">
        <v>3590</v>
      </c>
      <c r="D1766" s="12" t="s">
        <v>826</v>
      </c>
      <c r="E1766" s="14">
        <v>53083333</v>
      </c>
      <c r="F1766" s="14">
        <v>0</v>
      </c>
      <c r="G1766" s="16" t="s">
        <v>3671</v>
      </c>
      <c r="H1766" s="28" t="s">
        <v>825</v>
      </c>
      <c r="I1766" s="6">
        <v>46052</v>
      </c>
      <c r="J1766" s="21" t="s">
        <v>3944</v>
      </c>
      <c r="K1766" s="18" t="s">
        <v>826</v>
      </c>
      <c r="L1766" s="23">
        <v>53083333</v>
      </c>
      <c r="M1766" s="23">
        <v>0</v>
      </c>
      <c r="N1766" s="25" t="s">
        <v>3622</v>
      </c>
      <c r="O1766" s="30">
        <f t="shared" si="27"/>
        <v>0</v>
      </c>
    </row>
    <row r="1767" spans="1:15" ht="15" customHeight="1">
      <c r="A1767" s="4" t="s">
        <v>825</v>
      </c>
      <c r="B1767" s="8">
        <v>46033</v>
      </c>
      <c r="C1767" s="10" t="s">
        <v>3592</v>
      </c>
      <c r="D1767" s="12" t="s">
        <v>826</v>
      </c>
      <c r="E1767" s="14">
        <v>53083333</v>
      </c>
      <c r="F1767" s="14">
        <v>53083333</v>
      </c>
      <c r="G1767" s="16" t="s">
        <v>3671</v>
      </c>
      <c r="H1767" s="28" t="s">
        <v>825</v>
      </c>
      <c r="I1767" s="6">
        <v>46052</v>
      </c>
      <c r="J1767" s="21" t="s">
        <v>3960</v>
      </c>
      <c r="K1767" s="18" t="s">
        <v>826</v>
      </c>
      <c r="L1767" s="23">
        <v>53083333</v>
      </c>
      <c r="M1767" s="23">
        <v>0</v>
      </c>
      <c r="N1767" s="25" t="s">
        <v>513</v>
      </c>
      <c r="O1767" s="30">
        <f t="shared" si="27"/>
        <v>0</v>
      </c>
    </row>
    <row r="1768" spans="1:15" ht="15" customHeight="1">
      <c r="A1768" s="4" t="s">
        <v>825</v>
      </c>
      <c r="B1768" s="8">
        <v>46033</v>
      </c>
      <c r="C1768" s="10" t="s">
        <v>3594</v>
      </c>
      <c r="D1768" s="12" t="s">
        <v>826</v>
      </c>
      <c r="E1768" s="14">
        <v>53083333</v>
      </c>
      <c r="F1768" s="14">
        <v>0</v>
      </c>
      <c r="G1768" s="16" t="s">
        <v>3671</v>
      </c>
      <c r="H1768" s="28" t="s">
        <v>825</v>
      </c>
      <c r="I1768" s="6">
        <v>46051</v>
      </c>
      <c r="J1768" s="21" t="s">
        <v>3621</v>
      </c>
      <c r="K1768" s="18" t="s">
        <v>826</v>
      </c>
      <c r="L1768" s="23">
        <v>53280000</v>
      </c>
      <c r="M1768" s="23">
        <v>-160000</v>
      </c>
      <c r="N1768" s="25" t="s">
        <v>5744</v>
      </c>
      <c r="O1768" s="30">
        <f t="shared" si="27"/>
        <v>196667</v>
      </c>
    </row>
    <row r="1769" spans="1:15" ht="15" customHeight="1">
      <c r="A1769" s="4" t="s">
        <v>825</v>
      </c>
      <c r="B1769" s="8">
        <v>46033</v>
      </c>
      <c r="C1769" s="10" t="s">
        <v>3596</v>
      </c>
      <c r="D1769" s="12" t="s">
        <v>826</v>
      </c>
      <c r="E1769" s="14">
        <v>53083333</v>
      </c>
      <c r="F1769" s="14">
        <v>0</v>
      </c>
      <c r="G1769" s="16" t="s">
        <v>3671</v>
      </c>
      <c r="H1769" s="28" t="s">
        <v>134</v>
      </c>
      <c r="I1769" s="6">
        <v>46034</v>
      </c>
      <c r="J1769" s="21" t="s">
        <v>478</v>
      </c>
      <c r="K1769" s="18" t="s">
        <v>239</v>
      </c>
      <c r="L1769" s="23">
        <v>53360000</v>
      </c>
      <c r="M1769" s="23">
        <v>0</v>
      </c>
      <c r="N1769" s="25" t="s">
        <v>5331</v>
      </c>
      <c r="O1769" s="30">
        <f t="shared" si="27"/>
        <v>276667</v>
      </c>
    </row>
    <row r="1770" spans="1:15" ht="15" customHeight="1">
      <c r="A1770" s="4" t="s">
        <v>825</v>
      </c>
      <c r="B1770" s="8">
        <v>46033</v>
      </c>
      <c r="C1770" s="10" t="s">
        <v>3598</v>
      </c>
      <c r="D1770" s="12" t="s">
        <v>826</v>
      </c>
      <c r="E1770" s="14">
        <v>53083333</v>
      </c>
      <c r="F1770" s="14">
        <v>0</v>
      </c>
      <c r="G1770" s="16" t="s">
        <v>3671</v>
      </c>
      <c r="H1770" s="28" t="s">
        <v>4246</v>
      </c>
      <c r="I1770" s="6">
        <v>46106</v>
      </c>
      <c r="J1770" s="21" t="s">
        <v>5793</v>
      </c>
      <c r="K1770" s="18" t="s">
        <v>4247</v>
      </c>
      <c r="L1770" s="23">
        <v>53411975</v>
      </c>
      <c r="M1770" s="23">
        <v>0</v>
      </c>
      <c r="N1770" s="25" t="s">
        <v>6546</v>
      </c>
      <c r="O1770" s="30">
        <f t="shared" si="27"/>
        <v>328642</v>
      </c>
    </row>
    <row r="1771" spans="1:15" ht="15" customHeight="1">
      <c r="A1771" s="4" t="s">
        <v>825</v>
      </c>
      <c r="B1771" s="8">
        <v>46033</v>
      </c>
      <c r="C1771" s="10" t="s">
        <v>3599</v>
      </c>
      <c r="D1771" s="12" t="s">
        <v>826</v>
      </c>
      <c r="E1771" s="14">
        <v>53083333</v>
      </c>
      <c r="F1771" s="14">
        <v>0</v>
      </c>
      <c r="G1771" s="16" t="s">
        <v>3671</v>
      </c>
      <c r="H1771" s="28" t="s">
        <v>32</v>
      </c>
      <c r="I1771" s="6">
        <v>46097</v>
      </c>
      <c r="J1771" s="21" t="s">
        <v>5345</v>
      </c>
      <c r="K1771" s="18" t="s">
        <v>4221</v>
      </c>
      <c r="L1771" s="23">
        <v>53510300</v>
      </c>
      <c r="M1771" s="23">
        <v>0</v>
      </c>
      <c r="N1771" s="25" t="s">
        <v>3811</v>
      </c>
      <c r="O1771" s="30">
        <f t="shared" si="27"/>
        <v>426967</v>
      </c>
    </row>
    <row r="1772" spans="1:15" ht="15" customHeight="1">
      <c r="A1772" s="4" t="s">
        <v>825</v>
      </c>
      <c r="B1772" s="8">
        <v>46033</v>
      </c>
      <c r="C1772" s="10" t="s">
        <v>3600</v>
      </c>
      <c r="D1772" s="12" t="s">
        <v>826</v>
      </c>
      <c r="E1772" s="14">
        <v>53083333</v>
      </c>
      <c r="F1772" s="14">
        <v>0</v>
      </c>
      <c r="G1772" s="16" t="s">
        <v>3671</v>
      </c>
      <c r="H1772" s="28" t="s">
        <v>5785</v>
      </c>
      <c r="I1772" s="6">
        <v>46049</v>
      </c>
      <c r="J1772" s="21" t="s">
        <v>53</v>
      </c>
      <c r="K1772" s="18" t="s">
        <v>5789</v>
      </c>
      <c r="L1772" s="23">
        <v>53783000</v>
      </c>
      <c r="M1772" s="23">
        <v>0</v>
      </c>
      <c r="N1772" s="25" t="s">
        <v>3972</v>
      </c>
      <c r="O1772" s="30">
        <f t="shared" si="27"/>
        <v>699667</v>
      </c>
    </row>
    <row r="1773" spans="1:15" ht="15" customHeight="1">
      <c r="A1773" s="4" t="s">
        <v>825</v>
      </c>
      <c r="B1773" s="8">
        <v>46033</v>
      </c>
      <c r="C1773" s="10" t="s">
        <v>3602</v>
      </c>
      <c r="D1773" s="12" t="s">
        <v>826</v>
      </c>
      <c r="E1773" s="14">
        <v>53083333</v>
      </c>
      <c r="F1773" s="14">
        <v>0</v>
      </c>
      <c r="G1773" s="16" t="s">
        <v>3671</v>
      </c>
      <c r="H1773" s="28" t="s">
        <v>120</v>
      </c>
      <c r="I1773" s="6">
        <v>46052</v>
      </c>
      <c r="J1773" s="21" t="s">
        <v>3810</v>
      </c>
      <c r="K1773" s="18" t="s">
        <v>563</v>
      </c>
      <c r="L1773" s="23">
        <v>53900000</v>
      </c>
      <c r="M1773" s="23">
        <v>0</v>
      </c>
      <c r="N1773" s="25" t="s">
        <v>681</v>
      </c>
      <c r="O1773" s="30">
        <f t="shared" si="27"/>
        <v>816667</v>
      </c>
    </row>
    <row r="1774" spans="1:15" ht="15" customHeight="1">
      <c r="A1774" s="4" t="s">
        <v>825</v>
      </c>
      <c r="B1774" s="8">
        <v>46033</v>
      </c>
      <c r="C1774" s="10" t="s">
        <v>3604</v>
      </c>
      <c r="D1774" s="12" t="s">
        <v>826</v>
      </c>
      <c r="E1774" s="14">
        <v>53083333</v>
      </c>
      <c r="F1774" s="14">
        <v>0</v>
      </c>
      <c r="G1774" s="16" t="s">
        <v>3671</v>
      </c>
      <c r="H1774" s="28" t="s">
        <v>112</v>
      </c>
      <c r="I1774" s="6">
        <v>46052</v>
      </c>
      <c r="J1774" s="21" t="s">
        <v>3971</v>
      </c>
      <c r="K1774" s="18" t="s">
        <v>114</v>
      </c>
      <c r="L1774" s="23">
        <v>53900000</v>
      </c>
      <c r="M1774" s="23">
        <v>0</v>
      </c>
      <c r="N1774" s="25" t="s">
        <v>1091</v>
      </c>
      <c r="O1774" s="30">
        <f t="shared" si="27"/>
        <v>816667</v>
      </c>
    </row>
    <row r="1775" spans="1:15" ht="15" customHeight="1">
      <c r="A1775" s="4" t="s">
        <v>825</v>
      </c>
      <c r="B1775" s="8">
        <v>46033</v>
      </c>
      <c r="C1775" s="10" t="s">
        <v>3606</v>
      </c>
      <c r="D1775" s="12" t="s">
        <v>826</v>
      </c>
      <c r="E1775" s="14">
        <v>53083333</v>
      </c>
      <c r="F1775" s="14">
        <v>53083333</v>
      </c>
      <c r="G1775" s="16" t="s">
        <v>3671</v>
      </c>
      <c r="O1775" s="30">
        <f t="shared" si="27"/>
        <v>-53083333</v>
      </c>
    </row>
    <row r="1776" spans="1:15" ht="15" customHeight="1">
      <c r="A1776" s="4" t="s">
        <v>825</v>
      </c>
      <c r="B1776" s="8">
        <v>46033</v>
      </c>
      <c r="C1776" s="10" t="s">
        <v>3611</v>
      </c>
      <c r="D1776" s="12" t="s">
        <v>826</v>
      </c>
      <c r="E1776" s="14">
        <v>53083333</v>
      </c>
      <c r="F1776" s="14">
        <v>0</v>
      </c>
      <c r="G1776" s="16" t="s">
        <v>3701</v>
      </c>
      <c r="O1776" s="30">
        <f t="shared" si="27"/>
        <v>-53083333</v>
      </c>
    </row>
    <row r="1777" spans="1:15" ht="15" customHeight="1">
      <c r="A1777" s="4" t="s">
        <v>825</v>
      </c>
      <c r="B1777" s="8">
        <v>46033</v>
      </c>
      <c r="C1777" s="10" t="s">
        <v>3614</v>
      </c>
      <c r="D1777" s="12" t="s">
        <v>826</v>
      </c>
      <c r="E1777" s="14">
        <v>53083333</v>
      </c>
      <c r="F1777" s="14">
        <v>53083333</v>
      </c>
      <c r="G1777" s="16" t="s">
        <v>3701</v>
      </c>
      <c r="O1777" s="30">
        <f t="shared" si="27"/>
        <v>-53083333</v>
      </c>
    </row>
    <row r="1778" spans="1:15" ht="15" customHeight="1">
      <c r="A1778" s="4" t="s">
        <v>825</v>
      </c>
      <c r="B1778" s="8">
        <v>46033</v>
      </c>
      <c r="C1778" s="10" t="s">
        <v>3616</v>
      </c>
      <c r="D1778" s="12" t="s">
        <v>826</v>
      </c>
      <c r="E1778" s="14">
        <v>53083333</v>
      </c>
      <c r="F1778" s="14">
        <v>0</v>
      </c>
      <c r="G1778" s="16" t="s">
        <v>3701</v>
      </c>
      <c r="O1778" s="30">
        <f t="shared" si="27"/>
        <v>-53083333</v>
      </c>
    </row>
    <row r="1779" spans="1:15" ht="15" customHeight="1">
      <c r="A1779" s="4" t="s">
        <v>825</v>
      </c>
      <c r="B1779" s="8">
        <v>46033</v>
      </c>
      <c r="C1779" s="10" t="s">
        <v>3619</v>
      </c>
      <c r="D1779" s="12" t="s">
        <v>826</v>
      </c>
      <c r="E1779" s="14">
        <v>53083333</v>
      </c>
      <c r="F1779" s="14">
        <v>53083333</v>
      </c>
      <c r="G1779" s="16" t="s">
        <v>3701</v>
      </c>
      <c r="O1779" s="30">
        <f t="shared" si="27"/>
        <v>-53083333</v>
      </c>
    </row>
    <row r="1780" spans="1:15" ht="15" customHeight="1">
      <c r="A1780" s="4" t="s">
        <v>825</v>
      </c>
      <c r="B1780" s="8">
        <v>46033</v>
      </c>
      <c r="C1780" s="10" t="s">
        <v>3621</v>
      </c>
      <c r="D1780" s="12" t="s">
        <v>826</v>
      </c>
      <c r="E1780" s="14">
        <v>53083333</v>
      </c>
      <c r="F1780" s="14">
        <v>0</v>
      </c>
      <c r="G1780" s="16" t="s">
        <v>3701</v>
      </c>
      <c r="O1780" s="30">
        <f t="shared" si="27"/>
        <v>-53083333</v>
      </c>
    </row>
    <row r="1781" spans="1:15" ht="15" customHeight="1">
      <c r="A1781" s="4" t="s">
        <v>825</v>
      </c>
      <c r="B1781" s="8">
        <v>46035</v>
      </c>
      <c r="C1781" s="10" t="s">
        <v>3657</v>
      </c>
      <c r="D1781" s="12" t="s">
        <v>826</v>
      </c>
      <c r="E1781" s="14">
        <v>53083333</v>
      </c>
      <c r="F1781" s="14">
        <v>0</v>
      </c>
      <c r="G1781" s="16" t="s">
        <v>3701</v>
      </c>
      <c r="O1781" s="30">
        <f t="shared" si="27"/>
        <v>-53083333</v>
      </c>
    </row>
    <row r="1782" spans="1:15" ht="15" customHeight="1">
      <c r="A1782" s="4" t="s">
        <v>825</v>
      </c>
      <c r="B1782" s="8">
        <v>46035</v>
      </c>
      <c r="C1782" s="10" t="s">
        <v>3658</v>
      </c>
      <c r="D1782" s="12" t="s">
        <v>826</v>
      </c>
      <c r="E1782" s="14">
        <v>53083333</v>
      </c>
      <c r="F1782" s="14">
        <v>0</v>
      </c>
      <c r="G1782" s="16" t="s">
        <v>3701</v>
      </c>
      <c r="O1782" s="30">
        <f t="shared" si="27"/>
        <v>-53083333</v>
      </c>
    </row>
    <row r="1783" spans="1:15" ht="15" customHeight="1">
      <c r="A1783" s="4" t="s">
        <v>825</v>
      </c>
      <c r="B1783" s="8">
        <v>46035</v>
      </c>
      <c r="C1783" s="10" t="s">
        <v>3838</v>
      </c>
      <c r="D1783" s="12" t="s">
        <v>826</v>
      </c>
      <c r="E1783" s="14">
        <v>53083333</v>
      </c>
      <c r="F1783" s="14">
        <v>19600000</v>
      </c>
      <c r="G1783" s="16" t="s">
        <v>3970</v>
      </c>
      <c r="O1783" s="30">
        <f t="shared" si="27"/>
        <v>-53083333</v>
      </c>
    </row>
    <row r="1784" spans="1:15" ht="15" customHeight="1">
      <c r="A1784" s="4" t="s">
        <v>825</v>
      </c>
      <c r="B1784" s="8">
        <v>46035</v>
      </c>
      <c r="C1784" s="10" t="s">
        <v>3841</v>
      </c>
      <c r="D1784" s="12" t="s">
        <v>826</v>
      </c>
      <c r="E1784" s="14">
        <v>53083333</v>
      </c>
      <c r="F1784" s="14">
        <v>19600000</v>
      </c>
      <c r="G1784" s="16" t="s">
        <v>3973</v>
      </c>
      <c r="O1784" s="30">
        <f t="shared" si="27"/>
        <v>-53083333</v>
      </c>
    </row>
    <row r="1785" spans="1:15" ht="15" customHeight="1">
      <c r="A1785" s="4" t="s">
        <v>825</v>
      </c>
      <c r="B1785" s="8">
        <v>46035</v>
      </c>
      <c r="C1785" s="10" t="s">
        <v>3844</v>
      </c>
      <c r="D1785" s="12" t="s">
        <v>826</v>
      </c>
      <c r="E1785" s="14">
        <v>53083333</v>
      </c>
      <c r="F1785" s="14">
        <v>0</v>
      </c>
      <c r="G1785" s="16" t="s">
        <v>3973</v>
      </c>
      <c r="O1785" s="30">
        <f t="shared" si="27"/>
        <v>-53083333</v>
      </c>
    </row>
    <row r="1786" spans="1:15" ht="15" customHeight="1">
      <c r="A1786" s="4" t="s">
        <v>825</v>
      </c>
      <c r="B1786" s="8">
        <v>46035</v>
      </c>
      <c r="C1786" s="10" t="s">
        <v>3847</v>
      </c>
      <c r="D1786" s="12" t="s">
        <v>826</v>
      </c>
      <c r="E1786" s="14">
        <v>53083333</v>
      </c>
      <c r="F1786" s="14">
        <v>13883333</v>
      </c>
      <c r="G1786" s="16" t="s">
        <v>3978</v>
      </c>
      <c r="O1786" s="30">
        <f t="shared" si="27"/>
        <v>-53083333</v>
      </c>
    </row>
    <row r="1787" spans="1:15" ht="15" customHeight="1">
      <c r="A1787" s="4" t="s">
        <v>825</v>
      </c>
      <c r="B1787" s="8">
        <v>46035</v>
      </c>
      <c r="C1787" s="10" t="s">
        <v>3853</v>
      </c>
      <c r="D1787" s="12" t="s">
        <v>826</v>
      </c>
      <c r="E1787" s="14">
        <v>53083333</v>
      </c>
      <c r="F1787" s="14">
        <v>0</v>
      </c>
      <c r="G1787" s="16" t="s">
        <v>3978</v>
      </c>
      <c r="O1787" s="30">
        <f t="shared" si="27"/>
        <v>-53083333</v>
      </c>
    </row>
    <row r="1788" spans="1:15" ht="15" customHeight="1">
      <c r="A1788" s="4" t="s">
        <v>825</v>
      </c>
      <c r="B1788" s="8">
        <v>46035</v>
      </c>
      <c r="C1788" s="10" t="s">
        <v>3859</v>
      </c>
      <c r="D1788" s="12" t="s">
        <v>826</v>
      </c>
      <c r="E1788" s="14">
        <v>53083333</v>
      </c>
      <c r="F1788" s="14">
        <v>0</v>
      </c>
      <c r="G1788" s="16" t="s">
        <v>3973</v>
      </c>
      <c r="O1788" s="30">
        <f t="shared" si="27"/>
        <v>-53083333</v>
      </c>
    </row>
    <row r="1789" spans="1:15" ht="15" customHeight="1">
      <c r="A1789" s="4" t="s">
        <v>825</v>
      </c>
      <c r="B1789" s="8">
        <v>46035</v>
      </c>
      <c r="C1789" s="10" t="s">
        <v>3864</v>
      </c>
      <c r="D1789" s="12" t="s">
        <v>826</v>
      </c>
      <c r="E1789" s="14">
        <v>53083333</v>
      </c>
      <c r="F1789" s="14">
        <v>10616666</v>
      </c>
      <c r="G1789" s="16" t="s">
        <v>3973</v>
      </c>
      <c r="O1789" s="30">
        <f t="shared" si="27"/>
        <v>-53083333</v>
      </c>
    </row>
    <row r="1790" spans="1:15" ht="15" customHeight="1">
      <c r="A1790" s="4" t="s">
        <v>825</v>
      </c>
      <c r="B1790" s="8">
        <v>46035</v>
      </c>
      <c r="C1790" s="10" t="s">
        <v>3866</v>
      </c>
      <c r="D1790" s="12" t="s">
        <v>826</v>
      </c>
      <c r="E1790" s="14">
        <v>53083333</v>
      </c>
      <c r="F1790" s="14">
        <v>53083333</v>
      </c>
      <c r="G1790" s="16" t="s">
        <v>3973</v>
      </c>
      <c r="O1790" s="30">
        <f t="shared" si="27"/>
        <v>-53083333</v>
      </c>
    </row>
    <row r="1791" spans="1:15" ht="15" customHeight="1">
      <c r="A1791" s="4" t="s">
        <v>825</v>
      </c>
      <c r="B1791" s="8">
        <v>46035</v>
      </c>
      <c r="C1791" s="10" t="s">
        <v>3868</v>
      </c>
      <c r="D1791" s="12" t="s">
        <v>826</v>
      </c>
      <c r="E1791" s="14">
        <v>53083333</v>
      </c>
      <c r="F1791" s="14">
        <v>0</v>
      </c>
      <c r="G1791" s="16" t="s">
        <v>3973</v>
      </c>
      <c r="O1791" s="30">
        <f t="shared" si="27"/>
        <v>-53083333</v>
      </c>
    </row>
    <row r="1792" spans="1:15" ht="15" customHeight="1">
      <c r="A1792" s="4" t="s">
        <v>825</v>
      </c>
      <c r="B1792" s="8">
        <v>46035</v>
      </c>
      <c r="C1792" s="10" t="s">
        <v>3663</v>
      </c>
      <c r="D1792" s="12" t="s">
        <v>826</v>
      </c>
      <c r="E1792" s="14">
        <v>53120000</v>
      </c>
      <c r="F1792" s="14">
        <v>0</v>
      </c>
      <c r="G1792" s="16" t="s">
        <v>3760</v>
      </c>
      <c r="O1792" s="30">
        <f t="shared" si="27"/>
        <v>-53120000</v>
      </c>
    </row>
    <row r="1793" spans="1:15" ht="15" customHeight="1">
      <c r="A1793" s="4" t="s">
        <v>903</v>
      </c>
      <c r="B1793" s="8">
        <v>46029</v>
      </c>
      <c r="C1793" s="10" t="s">
        <v>2952</v>
      </c>
      <c r="D1793" s="12" t="s">
        <v>905</v>
      </c>
      <c r="E1793" s="14">
        <v>53276098</v>
      </c>
      <c r="F1793" s="14">
        <v>1476098</v>
      </c>
      <c r="G1793" s="16" t="s">
        <v>3072</v>
      </c>
      <c r="O1793" s="30">
        <f t="shared" si="27"/>
        <v>-53276098</v>
      </c>
    </row>
    <row r="1794" spans="1:15" ht="15" customHeight="1">
      <c r="A1794" s="4" t="s">
        <v>134</v>
      </c>
      <c r="B1794" s="8">
        <v>46026</v>
      </c>
      <c r="C1794" s="10" t="s">
        <v>1043</v>
      </c>
      <c r="D1794" s="12" t="s">
        <v>239</v>
      </c>
      <c r="E1794" s="14">
        <v>53360000</v>
      </c>
      <c r="F1794" s="14">
        <v>0</v>
      </c>
      <c r="G1794" s="16" t="s">
        <v>1186</v>
      </c>
      <c r="O1794" s="30">
        <f t="shared" si="27"/>
        <v>-53360000</v>
      </c>
    </row>
    <row r="1795" spans="1:15" ht="15" customHeight="1">
      <c r="A1795" s="4" t="s">
        <v>328</v>
      </c>
      <c r="B1795" s="8">
        <v>46027</v>
      </c>
      <c r="C1795" s="10" t="s">
        <v>2441</v>
      </c>
      <c r="D1795" s="12" t="s">
        <v>329</v>
      </c>
      <c r="E1795" s="14">
        <v>53600000</v>
      </c>
      <c r="F1795" s="14">
        <v>1850000</v>
      </c>
      <c r="G1795" s="16" t="s">
        <v>2442</v>
      </c>
      <c r="O1795" s="30">
        <f t="shared" ref="O1795:O1858" si="28">+L1795-E1795</f>
        <v>-53600000</v>
      </c>
    </row>
    <row r="1796" spans="1:15" ht="15" customHeight="1">
      <c r="A1796" s="4" t="s">
        <v>825</v>
      </c>
      <c r="B1796" s="8">
        <v>46035</v>
      </c>
      <c r="C1796" s="10" t="s">
        <v>3689</v>
      </c>
      <c r="D1796" s="12" t="s">
        <v>861</v>
      </c>
      <c r="E1796" s="14">
        <v>53600000</v>
      </c>
      <c r="F1796" s="14">
        <v>53267029</v>
      </c>
      <c r="G1796" s="16" t="s">
        <v>3799</v>
      </c>
      <c r="O1796" s="30">
        <f t="shared" si="28"/>
        <v>-53600000</v>
      </c>
    </row>
    <row r="1797" spans="1:15" ht="15" customHeight="1">
      <c r="A1797" s="4" t="s">
        <v>5785</v>
      </c>
      <c r="B1797" s="8">
        <v>46032</v>
      </c>
      <c r="C1797" s="10" t="s">
        <v>12</v>
      </c>
      <c r="D1797" s="12" t="s">
        <v>5789</v>
      </c>
      <c r="E1797" s="14">
        <v>53783000</v>
      </c>
      <c r="F1797" s="14">
        <v>0</v>
      </c>
      <c r="G1797" s="16" t="s">
        <v>5787</v>
      </c>
      <c r="O1797" s="30">
        <f t="shared" si="28"/>
        <v>-53783000</v>
      </c>
    </row>
    <row r="1798" spans="1:15" ht="15" customHeight="1">
      <c r="A1798" s="4" t="s">
        <v>20</v>
      </c>
      <c r="B1798" s="8">
        <v>46025</v>
      </c>
      <c r="C1798" s="10" t="s">
        <v>267</v>
      </c>
      <c r="D1798" s="12" t="s">
        <v>92</v>
      </c>
      <c r="E1798" s="14">
        <v>54000000</v>
      </c>
      <c r="F1798" s="14">
        <v>2400000</v>
      </c>
      <c r="G1798" s="16" t="s">
        <v>268</v>
      </c>
      <c r="H1798" s="28" t="s">
        <v>347</v>
      </c>
      <c r="I1798" s="6">
        <v>46035</v>
      </c>
      <c r="J1798" s="21" t="s">
        <v>650</v>
      </c>
      <c r="K1798" s="18" t="s">
        <v>634</v>
      </c>
      <c r="L1798" s="23">
        <v>54000000</v>
      </c>
      <c r="M1798" s="23">
        <v>0</v>
      </c>
      <c r="N1798" s="25" t="s">
        <v>1299</v>
      </c>
      <c r="O1798" s="30">
        <f t="shared" si="28"/>
        <v>0</v>
      </c>
    </row>
    <row r="1799" spans="1:15" ht="15" customHeight="1">
      <c r="A1799" s="4" t="s">
        <v>20</v>
      </c>
      <c r="B1799" s="8">
        <v>46025</v>
      </c>
      <c r="C1799" s="10" t="s">
        <v>311</v>
      </c>
      <c r="D1799" s="12" t="s">
        <v>92</v>
      </c>
      <c r="E1799" s="14">
        <v>54000000</v>
      </c>
      <c r="F1799" s="14">
        <v>0</v>
      </c>
      <c r="G1799" s="16" t="s">
        <v>312</v>
      </c>
      <c r="H1799" s="28" t="s">
        <v>347</v>
      </c>
      <c r="I1799" s="6">
        <v>46038</v>
      </c>
      <c r="J1799" s="21" t="s">
        <v>1090</v>
      </c>
      <c r="K1799" s="18" t="s">
        <v>634</v>
      </c>
      <c r="L1799" s="23">
        <v>54000000</v>
      </c>
      <c r="M1799" s="23">
        <v>0</v>
      </c>
      <c r="N1799" s="25" t="s">
        <v>1605</v>
      </c>
      <c r="O1799" s="30">
        <f t="shared" si="28"/>
        <v>0</v>
      </c>
    </row>
    <row r="1800" spans="1:15" ht="15" customHeight="1">
      <c r="A1800" s="4" t="s">
        <v>347</v>
      </c>
      <c r="B1800" s="8">
        <v>46026</v>
      </c>
      <c r="C1800" s="10" t="s">
        <v>1209</v>
      </c>
      <c r="D1800" s="12" t="s">
        <v>634</v>
      </c>
      <c r="E1800" s="14">
        <v>54000000</v>
      </c>
      <c r="F1800" s="14">
        <v>0</v>
      </c>
      <c r="G1800" s="16" t="s">
        <v>1316</v>
      </c>
      <c r="H1800" s="28" t="s">
        <v>112</v>
      </c>
      <c r="I1800" s="6">
        <v>46038</v>
      </c>
      <c r="J1800" s="21" t="s">
        <v>1298</v>
      </c>
      <c r="K1800" s="18" t="s">
        <v>114</v>
      </c>
      <c r="L1800" s="23">
        <v>54000000</v>
      </c>
      <c r="M1800" s="23">
        <v>0</v>
      </c>
      <c r="N1800" s="25" t="s">
        <v>2315</v>
      </c>
      <c r="O1800" s="30">
        <f t="shared" si="28"/>
        <v>0</v>
      </c>
    </row>
    <row r="1801" spans="1:15" ht="15" customHeight="1">
      <c r="A1801" s="4" t="s">
        <v>347</v>
      </c>
      <c r="B1801" s="8">
        <v>46026</v>
      </c>
      <c r="C1801" s="10" t="s">
        <v>1257</v>
      </c>
      <c r="D1801" s="12" t="s">
        <v>634</v>
      </c>
      <c r="E1801" s="14">
        <v>54000000</v>
      </c>
      <c r="F1801" s="14">
        <v>0</v>
      </c>
      <c r="G1801" s="16" t="s">
        <v>1316</v>
      </c>
      <c r="H1801" s="28" t="s">
        <v>112</v>
      </c>
      <c r="I1801" s="6">
        <v>46041</v>
      </c>
      <c r="J1801" s="21" t="s">
        <v>1604</v>
      </c>
      <c r="K1801" s="18" t="s">
        <v>1031</v>
      </c>
      <c r="L1801" s="23">
        <v>54000000</v>
      </c>
      <c r="M1801" s="23">
        <v>0</v>
      </c>
      <c r="N1801" s="25" t="s">
        <v>3920</v>
      </c>
      <c r="O1801" s="30">
        <f t="shared" si="28"/>
        <v>0</v>
      </c>
    </row>
    <row r="1802" spans="1:15" ht="15" customHeight="1">
      <c r="A1802" s="4" t="s">
        <v>416</v>
      </c>
      <c r="B1802" s="8">
        <v>46027</v>
      </c>
      <c r="C1802" s="10" t="s">
        <v>2511</v>
      </c>
      <c r="D1802" s="12" t="s">
        <v>1145</v>
      </c>
      <c r="E1802" s="14">
        <v>54000000</v>
      </c>
      <c r="F1802" s="14">
        <v>2250000</v>
      </c>
      <c r="G1802" s="16" t="s">
        <v>2512</v>
      </c>
      <c r="H1802" s="28" t="s">
        <v>20</v>
      </c>
      <c r="I1802" s="6">
        <v>46044</v>
      </c>
      <c r="J1802" s="21" t="s">
        <v>2314</v>
      </c>
      <c r="K1802" s="18" t="s">
        <v>92</v>
      </c>
      <c r="L1802" s="23">
        <v>54000000</v>
      </c>
      <c r="M1802" s="23">
        <v>0</v>
      </c>
      <c r="N1802" s="25" t="s">
        <v>2979</v>
      </c>
      <c r="O1802" s="30">
        <f t="shared" si="28"/>
        <v>0</v>
      </c>
    </row>
    <row r="1803" spans="1:15" ht="15" customHeight="1">
      <c r="A1803" s="4" t="s">
        <v>4498</v>
      </c>
      <c r="B1803" s="8">
        <v>46028</v>
      </c>
      <c r="C1803" s="10" t="s">
        <v>670</v>
      </c>
      <c r="D1803" s="12" t="s">
        <v>4499</v>
      </c>
      <c r="E1803" s="14">
        <v>54000000</v>
      </c>
      <c r="F1803" s="14">
        <v>8500000</v>
      </c>
      <c r="G1803" s="16" t="s">
        <v>4522</v>
      </c>
      <c r="H1803" s="28" t="s">
        <v>11</v>
      </c>
      <c r="I1803" s="6">
        <v>46052</v>
      </c>
      <c r="J1803" s="21" t="s">
        <v>3919</v>
      </c>
      <c r="K1803" s="18" t="s">
        <v>13</v>
      </c>
      <c r="L1803" s="23">
        <v>54390000</v>
      </c>
      <c r="M1803" s="23">
        <v>0</v>
      </c>
      <c r="N1803" s="25" t="s">
        <v>3827</v>
      </c>
      <c r="O1803" s="30">
        <f t="shared" si="28"/>
        <v>390000</v>
      </c>
    </row>
    <row r="1804" spans="1:15" ht="15" customHeight="1">
      <c r="A1804" s="4" t="s">
        <v>913</v>
      </c>
      <c r="B1804" s="8">
        <v>46029</v>
      </c>
      <c r="C1804" s="10" t="s">
        <v>2828</v>
      </c>
      <c r="D1804" s="12" t="s">
        <v>914</v>
      </c>
      <c r="E1804" s="14">
        <v>54285933</v>
      </c>
      <c r="F1804" s="14">
        <v>4095933</v>
      </c>
      <c r="G1804" s="16" t="s">
        <v>2935</v>
      </c>
      <c r="H1804" s="28" t="s">
        <v>1957</v>
      </c>
      <c r="I1804" s="6">
        <v>46048</v>
      </c>
      <c r="J1804" s="21" t="s">
        <v>2978</v>
      </c>
      <c r="K1804" s="18" t="s">
        <v>2321</v>
      </c>
      <c r="L1804" s="23">
        <v>54820600</v>
      </c>
      <c r="M1804" s="23">
        <v>0</v>
      </c>
      <c r="N1804" s="25" t="s">
        <v>5467</v>
      </c>
      <c r="O1804" s="30">
        <f t="shared" si="28"/>
        <v>534667</v>
      </c>
    </row>
    <row r="1805" spans="1:15" ht="15" customHeight="1">
      <c r="A1805" s="4" t="s">
        <v>46</v>
      </c>
      <c r="B1805" s="8">
        <v>46026</v>
      </c>
      <c r="C1805" s="10" t="s">
        <v>1746</v>
      </c>
      <c r="D1805" s="12" t="s">
        <v>55</v>
      </c>
      <c r="E1805" s="14">
        <v>55000000</v>
      </c>
      <c r="F1805" s="14">
        <v>52656713</v>
      </c>
      <c r="G1805" s="16" t="s">
        <v>1668</v>
      </c>
      <c r="H1805" s="28" t="s">
        <v>205</v>
      </c>
      <c r="I1805" s="6">
        <v>46052</v>
      </c>
      <c r="J1805" s="21" t="s">
        <v>3826</v>
      </c>
      <c r="K1805" s="18" t="s">
        <v>210</v>
      </c>
      <c r="L1805" s="23">
        <v>55000000</v>
      </c>
      <c r="M1805" s="23">
        <v>-333333</v>
      </c>
      <c r="N1805" s="25" t="s">
        <v>6202</v>
      </c>
      <c r="O1805" s="30">
        <f t="shared" si="28"/>
        <v>0</v>
      </c>
    </row>
    <row r="1806" spans="1:15" ht="15" customHeight="1">
      <c r="A1806" s="4" t="s">
        <v>790</v>
      </c>
      <c r="B1806" s="8">
        <v>46035</v>
      </c>
      <c r="C1806" s="10" t="s">
        <v>3656</v>
      </c>
      <c r="D1806" s="12" t="s">
        <v>792</v>
      </c>
      <c r="E1806" s="14">
        <v>55000000</v>
      </c>
      <c r="F1806" s="14">
        <v>9900000</v>
      </c>
      <c r="G1806" s="16" t="s">
        <v>3745</v>
      </c>
      <c r="H1806" s="28" t="s">
        <v>1957</v>
      </c>
      <c r="I1806" s="6">
        <v>46101</v>
      </c>
      <c r="J1806" s="21" t="s">
        <v>5466</v>
      </c>
      <c r="K1806" s="18" t="s">
        <v>1990</v>
      </c>
      <c r="L1806" s="23">
        <v>55047605.210000001</v>
      </c>
      <c r="M1806" s="23">
        <v>0</v>
      </c>
      <c r="N1806" s="25" t="s">
        <v>471</v>
      </c>
      <c r="O1806" s="30">
        <f t="shared" si="28"/>
        <v>47605.210000000894</v>
      </c>
    </row>
    <row r="1807" spans="1:15" ht="15" customHeight="1">
      <c r="A1807" s="4" t="s">
        <v>5785</v>
      </c>
      <c r="B1807" s="8">
        <v>46032</v>
      </c>
      <c r="C1807" s="10" t="s">
        <v>60</v>
      </c>
      <c r="D1807" s="12" t="s">
        <v>5786</v>
      </c>
      <c r="E1807" s="14">
        <v>55000000</v>
      </c>
      <c r="F1807" s="14">
        <v>9900000</v>
      </c>
      <c r="G1807" s="16" t="s">
        <v>5814</v>
      </c>
      <c r="H1807" s="28" t="s">
        <v>4602</v>
      </c>
      <c r="I1807" s="6">
        <v>46043</v>
      </c>
      <c r="J1807" s="21" t="s">
        <v>501</v>
      </c>
      <c r="K1807" s="18" t="s">
        <v>4603</v>
      </c>
      <c r="L1807" s="23">
        <v>55136735</v>
      </c>
      <c r="M1807" s="23">
        <v>0</v>
      </c>
      <c r="N1807" s="25" t="s">
        <v>573</v>
      </c>
      <c r="O1807" s="30">
        <f t="shared" si="28"/>
        <v>136735</v>
      </c>
    </row>
    <row r="1808" spans="1:15" ht="15" customHeight="1">
      <c r="A1808" s="4" t="s">
        <v>4602</v>
      </c>
      <c r="B1808" s="8">
        <v>46027</v>
      </c>
      <c r="C1808" s="10" t="s">
        <v>291</v>
      </c>
      <c r="D1808" s="12" t="s">
        <v>4603</v>
      </c>
      <c r="E1808" s="14">
        <v>55136735</v>
      </c>
      <c r="F1808" s="14">
        <v>0</v>
      </c>
      <c r="G1808" s="16" t="s">
        <v>4656</v>
      </c>
      <c r="O1808" s="30">
        <f t="shared" si="28"/>
        <v>-55136735</v>
      </c>
    </row>
    <row r="1809" spans="1:15" ht="15" customHeight="1">
      <c r="A1809" s="4" t="s">
        <v>11</v>
      </c>
      <c r="B1809" s="8">
        <v>46025</v>
      </c>
      <c r="C1809" s="10" t="s">
        <v>397</v>
      </c>
      <c r="D1809" s="12" t="s">
        <v>109</v>
      </c>
      <c r="E1809" s="14">
        <v>55200000</v>
      </c>
      <c r="F1809" s="14">
        <v>0</v>
      </c>
      <c r="G1809" s="16" t="s">
        <v>398</v>
      </c>
      <c r="H1809" s="28" t="s">
        <v>11</v>
      </c>
      <c r="I1809" s="6">
        <v>46032</v>
      </c>
      <c r="J1809" s="21" t="s">
        <v>439</v>
      </c>
      <c r="K1809" s="18" t="s">
        <v>109</v>
      </c>
      <c r="L1809" s="23">
        <v>55200000</v>
      </c>
      <c r="M1809" s="23">
        <v>0</v>
      </c>
      <c r="N1809" s="25" t="s">
        <v>853</v>
      </c>
      <c r="O1809" s="30">
        <f t="shared" si="28"/>
        <v>0</v>
      </c>
    </row>
    <row r="1810" spans="1:15" ht="15" customHeight="1">
      <c r="A1810" s="4" t="s">
        <v>347</v>
      </c>
      <c r="B1810" s="8">
        <v>46026</v>
      </c>
      <c r="C1810" s="10" t="s">
        <v>1265</v>
      </c>
      <c r="D1810" s="12" t="s">
        <v>634</v>
      </c>
      <c r="E1810" s="14">
        <v>55200000</v>
      </c>
      <c r="F1810" s="14">
        <v>0</v>
      </c>
      <c r="G1810" s="16" t="s">
        <v>1316</v>
      </c>
      <c r="H1810" s="28" t="s">
        <v>32</v>
      </c>
      <c r="I1810" s="6">
        <v>46035</v>
      </c>
      <c r="J1810" s="21" t="s">
        <v>533</v>
      </c>
      <c r="K1810" s="18" t="s">
        <v>34</v>
      </c>
      <c r="L1810" s="23">
        <v>55200000</v>
      </c>
      <c r="M1810" s="23">
        <v>0</v>
      </c>
      <c r="N1810" s="25" t="s">
        <v>1428</v>
      </c>
      <c r="O1810" s="30">
        <f t="shared" si="28"/>
        <v>0</v>
      </c>
    </row>
    <row r="1811" spans="1:15" ht="15" customHeight="1">
      <c r="A1811" s="4" t="s">
        <v>328</v>
      </c>
      <c r="B1811" s="8">
        <v>46028</v>
      </c>
      <c r="C1811" s="10" t="s">
        <v>2666</v>
      </c>
      <c r="D1811" s="12" t="s">
        <v>333</v>
      </c>
      <c r="E1811" s="14">
        <v>55200000</v>
      </c>
      <c r="F1811" s="14">
        <v>160000</v>
      </c>
      <c r="G1811" s="16" t="s">
        <v>2780</v>
      </c>
      <c r="H1811" s="28" t="s">
        <v>347</v>
      </c>
      <c r="I1811" s="6">
        <v>46036</v>
      </c>
      <c r="J1811" s="21" t="s">
        <v>862</v>
      </c>
      <c r="K1811" s="18" t="s">
        <v>634</v>
      </c>
      <c r="L1811" s="23">
        <v>55200000</v>
      </c>
      <c r="M1811" s="23">
        <v>0</v>
      </c>
      <c r="N1811" s="25" t="s">
        <v>3580</v>
      </c>
      <c r="O1811" s="30">
        <f t="shared" si="28"/>
        <v>0</v>
      </c>
    </row>
    <row r="1812" spans="1:15" ht="15" customHeight="1">
      <c r="A1812" s="4" t="s">
        <v>903</v>
      </c>
      <c r="B1812" s="8">
        <v>46029</v>
      </c>
      <c r="C1812" s="10" t="s">
        <v>2886</v>
      </c>
      <c r="D1812" s="12" t="s">
        <v>925</v>
      </c>
      <c r="E1812" s="14">
        <v>55200000</v>
      </c>
      <c r="F1812" s="14">
        <v>0</v>
      </c>
      <c r="G1812" s="16" t="s">
        <v>2994</v>
      </c>
      <c r="H1812" s="28" t="s">
        <v>328</v>
      </c>
      <c r="I1812" s="6">
        <v>46039</v>
      </c>
      <c r="J1812" s="21" t="s">
        <v>1427</v>
      </c>
      <c r="K1812" s="18" t="s">
        <v>333</v>
      </c>
      <c r="L1812" s="23">
        <v>55200000</v>
      </c>
      <c r="M1812" s="23">
        <v>-160000</v>
      </c>
      <c r="N1812" s="25" t="s">
        <v>3492</v>
      </c>
      <c r="O1812" s="30">
        <f t="shared" si="28"/>
        <v>0</v>
      </c>
    </row>
    <row r="1813" spans="1:15" ht="15" customHeight="1">
      <c r="A1813" s="4" t="s">
        <v>903</v>
      </c>
      <c r="B1813" s="8">
        <v>46029</v>
      </c>
      <c r="C1813" s="10" t="s">
        <v>2943</v>
      </c>
      <c r="D1813" s="12" t="s">
        <v>905</v>
      </c>
      <c r="E1813" s="14">
        <v>55606061</v>
      </c>
      <c r="F1813" s="14">
        <v>72728</v>
      </c>
      <c r="G1813" s="16" t="s">
        <v>3065</v>
      </c>
      <c r="H1813" s="28" t="s">
        <v>903</v>
      </c>
      <c r="I1813" s="6">
        <v>46051</v>
      </c>
      <c r="J1813" s="21" t="s">
        <v>3661</v>
      </c>
      <c r="K1813" s="18" t="s">
        <v>925</v>
      </c>
      <c r="L1813" s="23">
        <v>55200000</v>
      </c>
      <c r="M1813" s="23">
        <v>0</v>
      </c>
      <c r="N1813" s="25" t="s">
        <v>5883</v>
      </c>
      <c r="O1813" s="30">
        <f t="shared" si="28"/>
        <v>-406061</v>
      </c>
    </row>
    <row r="1814" spans="1:15" ht="15" customHeight="1">
      <c r="H1814" s="28" t="s">
        <v>903</v>
      </c>
      <c r="I1814" s="6">
        <v>46050</v>
      </c>
      <c r="J1814" s="21" t="s">
        <v>3491</v>
      </c>
      <c r="K1814" s="18" t="s">
        <v>905</v>
      </c>
      <c r="L1814" s="23">
        <v>55533333</v>
      </c>
      <c r="M1814" s="23">
        <v>0</v>
      </c>
      <c r="N1814" s="25" t="s">
        <v>2228</v>
      </c>
      <c r="O1814" s="30">
        <f t="shared" si="28"/>
        <v>55533333</v>
      </c>
    </row>
    <row r="1815" spans="1:15" ht="15" customHeight="1">
      <c r="A1815" s="4" t="s">
        <v>4486</v>
      </c>
      <c r="B1815" s="8">
        <v>46107</v>
      </c>
      <c r="C1815" s="10" t="s">
        <v>4466</v>
      </c>
      <c r="D1815" s="12" t="s">
        <v>4487</v>
      </c>
      <c r="E1815" s="14">
        <v>55774772</v>
      </c>
      <c r="F1815" s="14">
        <v>0</v>
      </c>
      <c r="G1815" s="16" t="s">
        <v>4488</v>
      </c>
      <c r="H1815" s="28" t="s">
        <v>4486</v>
      </c>
      <c r="I1815" s="6">
        <v>46108</v>
      </c>
      <c r="J1815" s="21" t="s">
        <v>5882</v>
      </c>
      <c r="K1815" s="18" t="s">
        <v>4487</v>
      </c>
      <c r="L1815" s="23">
        <v>55774772</v>
      </c>
      <c r="M1815" s="23">
        <v>0</v>
      </c>
      <c r="N1815" s="25" t="s">
        <v>3928</v>
      </c>
      <c r="O1815" s="30">
        <f t="shared" si="28"/>
        <v>0</v>
      </c>
    </row>
    <row r="1816" spans="1:15" ht="15" customHeight="1">
      <c r="A1816" s="4" t="s">
        <v>903</v>
      </c>
      <c r="B1816" s="8">
        <v>46029</v>
      </c>
      <c r="C1816" s="10" t="s">
        <v>2945</v>
      </c>
      <c r="D1816" s="12" t="s">
        <v>925</v>
      </c>
      <c r="E1816" s="14">
        <v>56000000</v>
      </c>
      <c r="F1816" s="14">
        <v>0</v>
      </c>
      <c r="G1816" s="16" t="s">
        <v>2994</v>
      </c>
      <c r="H1816" s="28" t="s">
        <v>790</v>
      </c>
      <c r="I1816" s="6">
        <v>46043</v>
      </c>
      <c r="J1816" s="21" t="s">
        <v>2227</v>
      </c>
      <c r="K1816" s="18" t="s">
        <v>803</v>
      </c>
      <c r="L1816" s="23">
        <v>56000000</v>
      </c>
      <c r="M1816" s="23">
        <v>0</v>
      </c>
      <c r="N1816" s="25" t="s">
        <v>3580</v>
      </c>
      <c r="O1816" s="30">
        <f t="shared" si="28"/>
        <v>0</v>
      </c>
    </row>
    <row r="1817" spans="1:15" ht="15" customHeight="1">
      <c r="A1817" s="4" t="s">
        <v>903</v>
      </c>
      <c r="B1817" s="8">
        <v>46032</v>
      </c>
      <c r="C1817" s="10" t="s">
        <v>3515</v>
      </c>
      <c r="D1817" s="12" t="s">
        <v>905</v>
      </c>
      <c r="E1817" s="14">
        <v>56000000</v>
      </c>
      <c r="F1817" s="14">
        <v>0</v>
      </c>
      <c r="G1817" s="16" t="s">
        <v>2994</v>
      </c>
      <c r="H1817" s="28" t="s">
        <v>903</v>
      </c>
      <c r="I1817" s="6">
        <v>46052</v>
      </c>
      <c r="J1817" s="21" t="s">
        <v>3969</v>
      </c>
      <c r="K1817" s="18" t="s">
        <v>905</v>
      </c>
      <c r="L1817" s="23">
        <v>56000000</v>
      </c>
      <c r="M1817" s="23">
        <v>0</v>
      </c>
      <c r="N1817" s="25" t="s">
        <v>1154</v>
      </c>
      <c r="O1817" s="30">
        <f t="shared" si="28"/>
        <v>0</v>
      </c>
    </row>
    <row r="1818" spans="1:15" ht="15" customHeight="1">
      <c r="H1818" s="28" t="s">
        <v>903</v>
      </c>
      <c r="I1818" s="6">
        <v>46056</v>
      </c>
      <c r="J1818" s="21" t="s">
        <v>4120</v>
      </c>
      <c r="K1818" s="18" t="s">
        <v>925</v>
      </c>
      <c r="L1818" s="23">
        <v>56000000</v>
      </c>
      <c r="M1818" s="23">
        <v>0</v>
      </c>
      <c r="N1818" s="25" t="s">
        <v>1712</v>
      </c>
      <c r="O1818" s="30">
        <f t="shared" si="28"/>
        <v>56000000</v>
      </c>
    </row>
    <row r="1819" spans="1:15" ht="15" customHeight="1">
      <c r="A1819" s="4" t="s">
        <v>913</v>
      </c>
      <c r="B1819" s="8">
        <v>46028</v>
      </c>
      <c r="C1819" s="10" t="s">
        <v>2750</v>
      </c>
      <c r="D1819" s="12" t="s">
        <v>943</v>
      </c>
      <c r="E1819" s="14">
        <v>56070000</v>
      </c>
      <c r="F1819" s="14">
        <v>0</v>
      </c>
      <c r="G1819" s="16" t="s">
        <v>2866</v>
      </c>
      <c r="H1819" s="28" t="s">
        <v>913</v>
      </c>
      <c r="I1819" s="6">
        <v>46038</v>
      </c>
      <c r="J1819" s="21" t="s">
        <v>1157</v>
      </c>
      <c r="K1819" s="18" t="s">
        <v>943</v>
      </c>
      <c r="L1819" s="23">
        <v>56070000</v>
      </c>
      <c r="M1819" s="23">
        <v>0</v>
      </c>
      <c r="N1819" s="25" t="s">
        <v>1434</v>
      </c>
      <c r="O1819" s="30">
        <f t="shared" si="28"/>
        <v>0</v>
      </c>
    </row>
    <row r="1820" spans="1:15" ht="15" customHeight="1">
      <c r="A1820" s="4" t="s">
        <v>813</v>
      </c>
      <c r="B1820" s="8">
        <v>46031</v>
      </c>
      <c r="C1820" s="10" t="s">
        <v>3250</v>
      </c>
      <c r="D1820" s="12" t="s">
        <v>814</v>
      </c>
      <c r="E1820" s="14">
        <v>56150000</v>
      </c>
      <c r="F1820" s="14">
        <v>8</v>
      </c>
      <c r="G1820" s="16" t="s">
        <v>3374</v>
      </c>
      <c r="H1820" s="28" t="s">
        <v>813</v>
      </c>
      <c r="I1820" s="6">
        <v>46041</v>
      </c>
      <c r="J1820" s="21" t="s">
        <v>1711</v>
      </c>
      <c r="K1820" s="18" t="s">
        <v>814</v>
      </c>
      <c r="L1820" s="23">
        <v>56149992</v>
      </c>
      <c r="M1820" s="23">
        <v>0</v>
      </c>
      <c r="N1820" s="25" t="s">
        <v>1719</v>
      </c>
      <c r="O1820" s="30">
        <f t="shared" si="28"/>
        <v>-8</v>
      </c>
    </row>
    <row r="1821" spans="1:15" ht="15" customHeight="1">
      <c r="A1821" s="4" t="s">
        <v>120</v>
      </c>
      <c r="B1821" s="8">
        <v>46026</v>
      </c>
      <c r="C1821" s="10" t="s">
        <v>1723</v>
      </c>
      <c r="D1821" s="12" t="s">
        <v>121</v>
      </c>
      <c r="E1821" s="14">
        <v>56350000</v>
      </c>
      <c r="F1821" s="14">
        <v>9746667</v>
      </c>
      <c r="G1821" s="16" t="s">
        <v>1798</v>
      </c>
      <c r="H1821" s="28" t="s">
        <v>693</v>
      </c>
      <c r="I1821" s="6">
        <v>46039</v>
      </c>
      <c r="J1821" s="21" t="s">
        <v>1433</v>
      </c>
      <c r="K1821" s="18" t="s">
        <v>694</v>
      </c>
      <c r="L1821" s="23">
        <v>56350000</v>
      </c>
      <c r="M1821" s="23">
        <v>0</v>
      </c>
      <c r="N1821" s="25" t="s">
        <v>3168</v>
      </c>
      <c r="O1821" s="30">
        <f t="shared" si="28"/>
        <v>0</v>
      </c>
    </row>
    <row r="1822" spans="1:15" ht="15" customHeight="1">
      <c r="A1822" s="4" t="s">
        <v>120</v>
      </c>
      <c r="B1822" s="8">
        <v>46026</v>
      </c>
      <c r="C1822" s="10" t="s">
        <v>713</v>
      </c>
      <c r="D1822" s="12" t="s">
        <v>451</v>
      </c>
      <c r="E1822" s="14">
        <v>56666667</v>
      </c>
      <c r="F1822" s="14">
        <v>0</v>
      </c>
      <c r="G1822" s="16" t="s">
        <v>714</v>
      </c>
      <c r="H1822" s="28" t="s">
        <v>112</v>
      </c>
      <c r="I1822" s="6">
        <v>46041</v>
      </c>
      <c r="J1822" s="21" t="s">
        <v>1718</v>
      </c>
      <c r="K1822" s="18" t="s">
        <v>118</v>
      </c>
      <c r="L1822" s="23">
        <v>56350000</v>
      </c>
      <c r="M1822" s="23">
        <v>0</v>
      </c>
      <c r="N1822" s="25" t="s">
        <v>2003</v>
      </c>
      <c r="O1822" s="30">
        <f t="shared" si="28"/>
        <v>-316667</v>
      </c>
    </row>
    <row r="1823" spans="1:15" ht="15" customHeight="1">
      <c r="H1823" s="28" t="s">
        <v>112</v>
      </c>
      <c r="I1823" s="6">
        <v>46049</v>
      </c>
      <c r="J1823" s="21" t="s">
        <v>3167</v>
      </c>
      <c r="K1823" s="18" t="s">
        <v>114</v>
      </c>
      <c r="L1823" s="23">
        <v>56350000</v>
      </c>
      <c r="M1823" s="23">
        <v>0</v>
      </c>
      <c r="N1823" s="25" t="s">
        <v>2667</v>
      </c>
      <c r="O1823" s="30">
        <f t="shared" si="28"/>
        <v>56350000</v>
      </c>
    </row>
    <row r="1824" spans="1:15" ht="15" customHeight="1">
      <c r="A1824" s="4" t="s">
        <v>112</v>
      </c>
      <c r="B1824" s="8">
        <v>46025</v>
      </c>
      <c r="C1824" s="10" t="s">
        <v>273</v>
      </c>
      <c r="D1824" s="12" t="s">
        <v>114</v>
      </c>
      <c r="E1824" s="14">
        <v>57000000</v>
      </c>
      <c r="F1824" s="14">
        <v>0</v>
      </c>
      <c r="G1824" s="16" t="s">
        <v>274</v>
      </c>
      <c r="H1824" s="28" t="s">
        <v>112</v>
      </c>
      <c r="I1824" s="6">
        <v>46042</v>
      </c>
      <c r="J1824" s="21" t="s">
        <v>2002</v>
      </c>
      <c r="K1824" s="18" t="s">
        <v>114</v>
      </c>
      <c r="L1824" s="23">
        <v>57000000</v>
      </c>
      <c r="M1824" s="23">
        <v>0</v>
      </c>
      <c r="N1824" s="25" t="s">
        <v>3625</v>
      </c>
      <c r="O1824" s="30">
        <f t="shared" si="28"/>
        <v>0</v>
      </c>
    </row>
    <row r="1825" spans="1:15" ht="15" customHeight="1">
      <c r="A1825" s="4" t="s">
        <v>825</v>
      </c>
      <c r="B1825" s="8">
        <v>46026</v>
      </c>
      <c r="C1825" s="10" t="s">
        <v>791</v>
      </c>
      <c r="D1825" s="12" t="s">
        <v>861</v>
      </c>
      <c r="E1825" s="14">
        <v>57000000</v>
      </c>
      <c r="F1825" s="14">
        <v>0</v>
      </c>
      <c r="G1825" s="16" t="s">
        <v>793</v>
      </c>
      <c r="H1825" s="28" t="s">
        <v>858</v>
      </c>
      <c r="I1825" s="6">
        <v>46046</v>
      </c>
      <c r="J1825" s="21" t="s">
        <v>2666</v>
      </c>
      <c r="K1825" s="18" t="s">
        <v>859</v>
      </c>
      <c r="L1825" s="23">
        <v>57000000</v>
      </c>
      <c r="M1825" s="23">
        <v>0</v>
      </c>
      <c r="N1825" s="25" t="s">
        <v>3628</v>
      </c>
      <c r="O1825" s="30">
        <f t="shared" si="28"/>
        <v>0</v>
      </c>
    </row>
    <row r="1826" spans="1:15" ht="15" customHeight="1">
      <c r="H1826" s="28" t="s">
        <v>20</v>
      </c>
      <c r="I1826" s="6">
        <v>46051</v>
      </c>
      <c r="J1826" s="21" t="s">
        <v>3624</v>
      </c>
      <c r="K1826" s="18" t="s">
        <v>21</v>
      </c>
      <c r="L1826" s="23">
        <v>57000000</v>
      </c>
      <c r="M1826" s="23">
        <v>0</v>
      </c>
      <c r="N1826" s="25" t="s">
        <v>3997</v>
      </c>
      <c r="O1826" s="30">
        <f t="shared" si="28"/>
        <v>57000000</v>
      </c>
    </row>
    <row r="1827" spans="1:15" ht="15" customHeight="1">
      <c r="H1827" s="28" t="s">
        <v>112</v>
      </c>
      <c r="I1827" s="6">
        <v>46051</v>
      </c>
      <c r="J1827" s="21" t="s">
        <v>3627</v>
      </c>
      <c r="K1827" s="18" t="s">
        <v>114</v>
      </c>
      <c r="L1827" s="23">
        <v>57000000</v>
      </c>
      <c r="M1827" s="23">
        <v>0</v>
      </c>
      <c r="N1827" s="25" t="s">
        <v>6543</v>
      </c>
      <c r="O1827" s="30">
        <f t="shared" si="28"/>
        <v>57000000</v>
      </c>
    </row>
    <row r="1828" spans="1:15" ht="15" customHeight="1">
      <c r="H1828" s="28" t="s">
        <v>825</v>
      </c>
      <c r="I1828" s="6">
        <v>46053</v>
      </c>
      <c r="J1828" s="21" t="s">
        <v>3996</v>
      </c>
      <c r="K1828" s="18" t="s">
        <v>861</v>
      </c>
      <c r="L1828" s="23">
        <v>57000000</v>
      </c>
      <c r="M1828" s="23">
        <v>0</v>
      </c>
      <c r="N1828" s="25" t="s">
        <v>5569</v>
      </c>
      <c r="O1828" s="30">
        <f t="shared" si="28"/>
        <v>57000000</v>
      </c>
    </row>
    <row r="1829" spans="1:15" ht="15" customHeight="1">
      <c r="A1829" s="4" t="s">
        <v>5785</v>
      </c>
      <c r="B1829" s="8">
        <v>46032</v>
      </c>
      <c r="C1829" s="10" t="s">
        <v>23</v>
      </c>
      <c r="D1829" s="12" t="s">
        <v>5789</v>
      </c>
      <c r="E1829" s="14">
        <v>57100000</v>
      </c>
      <c r="F1829" s="14">
        <v>0</v>
      </c>
      <c r="G1829" s="16" t="s">
        <v>5795</v>
      </c>
      <c r="H1829" s="28" t="s">
        <v>5785</v>
      </c>
      <c r="I1829" s="6">
        <v>46048</v>
      </c>
      <c r="J1829" s="21" t="s">
        <v>40</v>
      </c>
      <c r="K1829" s="18" t="s">
        <v>5789</v>
      </c>
      <c r="L1829" s="23">
        <v>57100000</v>
      </c>
      <c r="M1829" s="23">
        <v>0</v>
      </c>
      <c r="N1829" s="25" t="s">
        <v>3197</v>
      </c>
      <c r="O1829" s="30">
        <f t="shared" si="28"/>
        <v>0</v>
      </c>
    </row>
    <row r="1830" spans="1:15" ht="15" customHeight="1">
      <c r="H1830" s="28" t="s">
        <v>4246</v>
      </c>
      <c r="I1830" s="6">
        <v>46106</v>
      </c>
      <c r="J1830" s="21" t="s">
        <v>5599</v>
      </c>
      <c r="K1830" s="18" t="s">
        <v>4247</v>
      </c>
      <c r="L1830" s="23">
        <v>57111039</v>
      </c>
      <c r="M1830" s="23">
        <v>0</v>
      </c>
      <c r="N1830" s="25" t="s">
        <v>4543</v>
      </c>
      <c r="O1830" s="30">
        <f t="shared" si="28"/>
        <v>57111039</v>
      </c>
    </row>
    <row r="1831" spans="1:15" ht="15" customHeight="1">
      <c r="H1831" s="28" t="s">
        <v>328</v>
      </c>
      <c r="I1831" s="6">
        <v>46049</v>
      </c>
      <c r="J1831" s="21" t="s">
        <v>3196</v>
      </c>
      <c r="K1831" s="18" t="s">
        <v>329</v>
      </c>
      <c r="L1831" s="23">
        <v>57150000</v>
      </c>
      <c r="M1831" s="23">
        <v>0</v>
      </c>
      <c r="N1831" s="25" t="s">
        <v>1457</v>
      </c>
      <c r="O1831" s="30">
        <f t="shared" si="28"/>
        <v>57150000</v>
      </c>
    </row>
    <row r="1832" spans="1:15" ht="15" customHeight="1">
      <c r="H1832" s="28" t="s">
        <v>1957</v>
      </c>
      <c r="I1832" s="6">
        <v>46072</v>
      </c>
      <c r="J1832" s="21" t="s">
        <v>4542</v>
      </c>
      <c r="K1832" s="18" t="s">
        <v>1990</v>
      </c>
      <c r="L1832" s="23">
        <v>57178944.310000002</v>
      </c>
      <c r="M1832" s="23">
        <v>0</v>
      </c>
      <c r="N1832" s="25" t="s">
        <v>1726</v>
      </c>
      <c r="O1832" s="30">
        <f t="shared" si="28"/>
        <v>57178944.310000002</v>
      </c>
    </row>
    <row r="1833" spans="1:15" ht="15" customHeight="1">
      <c r="A1833" s="4" t="s">
        <v>4602</v>
      </c>
      <c r="B1833" s="8">
        <v>46029</v>
      </c>
      <c r="C1833" s="10" t="s">
        <v>772</v>
      </c>
      <c r="D1833" s="12" t="s">
        <v>4603</v>
      </c>
      <c r="E1833" s="14">
        <v>57190000</v>
      </c>
      <c r="F1833" s="14">
        <v>2213333</v>
      </c>
      <c r="G1833" s="16" t="s">
        <v>4961</v>
      </c>
      <c r="H1833" s="28" t="s">
        <v>4602</v>
      </c>
      <c r="I1833" s="6">
        <v>46052</v>
      </c>
      <c r="J1833" s="21" t="s">
        <v>1004</v>
      </c>
      <c r="K1833" s="18" t="s">
        <v>4603</v>
      </c>
      <c r="L1833" s="23">
        <v>57190000</v>
      </c>
      <c r="M1833" s="23">
        <v>-2213333</v>
      </c>
      <c r="N1833" s="25" t="s">
        <v>755</v>
      </c>
      <c r="O1833" s="30">
        <f t="shared" si="28"/>
        <v>0</v>
      </c>
    </row>
    <row r="1834" spans="1:15" ht="15" customHeight="1">
      <c r="A1834" s="4" t="s">
        <v>903</v>
      </c>
      <c r="B1834" s="8">
        <v>46030</v>
      </c>
      <c r="C1834" s="10" t="s">
        <v>3066</v>
      </c>
      <c r="D1834" s="12" t="s">
        <v>925</v>
      </c>
      <c r="E1834" s="14">
        <v>57333334</v>
      </c>
      <c r="F1834" s="14">
        <v>57333334</v>
      </c>
      <c r="G1834" s="16" t="s">
        <v>3176</v>
      </c>
      <c r="H1834" s="28" t="s">
        <v>112</v>
      </c>
      <c r="I1834" s="6">
        <v>46041</v>
      </c>
      <c r="J1834" s="21" t="s">
        <v>1725</v>
      </c>
      <c r="K1834" s="18" t="s">
        <v>118</v>
      </c>
      <c r="L1834" s="23">
        <v>57233333</v>
      </c>
      <c r="M1834" s="23">
        <v>0</v>
      </c>
      <c r="N1834" s="25" t="s">
        <v>757</v>
      </c>
      <c r="O1834" s="30">
        <f t="shared" si="28"/>
        <v>-100001</v>
      </c>
    </row>
    <row r="1835" spans="1:15" ht="15" customHeight="1">
      <c r="A1835" s="4" t="s">
        <v>32</v>
      </c>
      <c r="B1835" s="8">
        <v>46025</v>
      </c>
      <c r="C1835" s="10" t="s">
        <v>53</v>
      </c>
      <c r="D1835" s="12" t="s">
        <v>34</v>
      </c>
      <c r="E1835" s="14">
        <v>57500000</v>
      </c>
      <c r="F1835" s="14">
        <v>2300000</v>
      </c>
      <c r="G1835" s="16" t="s">
        <v>54</v>
      </c>
      <c r="H1835" s="28" t="s">
        <v>328</v>
      </c>
      <c r="I1835" s="6">
        <v>46036</v>
      </c>
      <c r="J1835" s="21" t="s">
        <v>734</v>
      </c>
      <c r="K1835" s="18" t="s">
        <v>333</v>
      </c>
      <c r="L1835" s="23">
        <v>57500000</v>
      </c>
      <c r="M1835" s="23">
        <v>0</v>
      </c>
      <c r="N1835" s="25" t="s">
        <v>761</v>
      </c>
      <c r="O1835" s="30">
        <f t="shared" si="28"/>
        <v>0</v>
      </c>
    </row>
    <row r="1836" spans="1:15" ht="15" customHeight="1">
      <c r="A1836" s="4" t="s">
        <v>347</v>
      </c>
      <c r="B1836" s="8">
        <v>46026</v>
      </c>
      <c r="C1836" s="10" t="s">
        <v>1010</v>
      </c>
      <c r="D1836" s="12" t="s">
        <v>348</v>
      </c>
      <c r="E1836" s="14">
        <v>57500000</v>
      </c>
      <c r="F1836" s="14">
        <v>0</v>
      </c>
      <c r="G1836" s="16" t="s">
        <v>1114</v>
      </c>
      <c r="H1836" s="28" t="s">
        <v>328</v>
      </c>
      <c r="I1836" s="6">
        <v>46036</v>
      </c>
      <c r="J1836" s="21" t="s">
        <v>737</v>
      </c>
      <c r="K1836" s="18" t="s">
        <v>333</v>
      </c>
      <c r="L1836" s="23">
        <v>57500000</v>
      </c>
      <c r="M1836" s="23">
        <v>0</v>
      </c>
      <c r="N1836" s="25" t="s">
        <v>819</v>
      </c>
      <c r="O1836" s="30">
        <f t="shared" si="28"/>
        <v>0</v>
      </c>
    </row>
    <row r="1837" spans="1:15" ht="15" customHeight="1">
      <c r="A1837" s="4" t="s">
        <v>347</v>
      </c>
      <c r="B1837" s="8">
        <v>46026</v>
      </c>
      <c r="C1837" s="10" t="s">
        <v>1214</v>
      </c>
      <c r="D1837" s="12" t="s">
        <v>643</v>
      </c>
      <c r="E1837" s="14">
        <v>57500000</v>
      </c>
      <c r="F1837" s="14">
        <v>0</v>
      </c>
      <c r="G1837" s="16" t="s">
        <v>1158</v>
      </c>
      <c r="H1837" s="28" t="s">
        <v>347</v>
      </c>
      <c r="I1837" s="6">
        <v>46036</v>
      </c>
      <c r="J1837" s="21" t="s">
        <v>743</v>
      </c>
      <c r="K1837" s="18" t="s">
        <v>348</v>
      </c>
      <c r="L1837" s="23">
        <v>57500000</v>
      </c>
      <c r="M1837" s="23">
        <v>0</v>
      </c>
      <c r="N1837" s="25" t="s">
        <v>1476</v>
      </c>
      <c r="O1837" s="30">
        <f t="shared" si="28"/>
        <v>0</v>
      </c>
    </row>
    <row r="1838" spans="1:15" ht="15" customHeight="1">
      <c r="A1838" s="4" t="s">
        <v>347</v>
      </c>
      <c r="B1838" s="8">
        <v>46026</v>
      </c>
      <c r="C1838" s="10" t="s">
        <v>1220</v>
      </c>
      <c r="D1838" s="12" t="s">
        <v>643</v>
      </c>
      <c r="E1838" s="14">
        <v>57500000</v>
      </c>
      <c r="F1838" s="14">
        <v>0</v>
      </c>
      <c r="G1838" s="16" t="s">
        <v>1158</v>
      </c>
      <c r="H1838" s="28" t="s">
        <v>120</v>
      </c>
      <c r="I1838" s="6">
        <v>46036</v>
      </c>
      <c r="J1838" s="21" t="s">
        <v>818</v>
      </c>
      <c r="K1838" s="18" t="s">
        <v>451</v>
      </c>
      <c r="L1838" s="23">
        <v>57500000</v>
      </c>
      <c r="M1838" s="23">
        <v>0</v>
      </c>
      <c r="N1838" s="25" t="s">
        <v>1545</v>
      </c>
      <c r="O1838" s="30">
        <f t="shared" si="28"/>
        <v>0</v>
      </c>
    </row>
    <row r="1839" spans="1:15" ht="15" customHeight="1">
      <c r="A1839" s="4" t="s">
        <v>112</v>
      </c>
      <c r="B1839" s="8">
        <v>46026</v>
      </c>
      <c r="C1839" s="10" t="s">
        <v>1379</v>
      </c>
      <c r="D1839" s="12" t="s">
        <v>118</v>
      </c>
      <c r="E1839" s="14">
        <v>57500000</v>
      </c>
      <c r="F1839" s="14">
        <v>8050000</v>
      </c>
      <c r="G1839" s="16" t="s">
        <v>1480</v>
      </c>
      <c r="H1839" s="28" t="s">
        <v>328</v>
      </c>
      <c r="I1839" s="6">
        <v>46039</v>
      </c>
      <c r="J1839" s="21" t="s">
        <v>1475</v>
      </c>
      <c r="K1839" s="18" t="s">
        <v>333</v>
      </c>
      <c r="L1839" s="23">
        <v>57500000</v>
      </c>
      <c r="M1839" s="23">
        <v>0</v>
      </c>
      <c r="N1839" s="25" t="s">
        <v>1599</v>
      </c>
      <c r="O1839" s="30">
        <f t="shared" si="28"/>
        <v>0</v>
      </c>
    </row>
    <row r="1840" spans="1:15" ht="15" customHeight="1">
      <c r="A1840" s="4" t="s">
        <v>112</v>
      </c>
      <c r="B1840" s="8">
        <v>46026</v>
      </c>
      <c r="C1840" s="10" t="s">
        <v>1384</v>
      </c>
      <c r="D1840" s="12" t="s">
        <v>118</v>
      </c>
      <c r="E1840" s="14">
        <v>57500000</v>
      </c>
      <c r="F1840" s="14">
        <v>1150000</v>
      </c>
      <c r="G1840" s="16" t="s">
        <v>1486</v>
      </c>
      <c r="H1840" s="28" t="s">
        <v>328</v>
      </c>
      <c r="I1840" s="6">
        <v>46041</v>
      </c>
      <c r="J1840" s="21" t="s">
        <v>1549</v>
      </c>
      <c r="K1840" s="18" t="s">
        <v>333</v>
      </c>
      <c r="L1840" s="23">
        <v>57500000</v>
      </c>
      <c r="M1840" s="23">
        <v>-500000</v>
      </c>
      <c r="N1840" s="25" t="s">
        <v>1545</v>
      </c>
      <c r="O1840" s="30">
        <f t="shared" si="28"/>
        <v>0</v>
      </c>
    </row>
    <row r="1841" spans="1:15" ht="15" customHeight="1">
      <c r="A1841" s="4" t="s">
        <v>112</v>
      </c>
      <c r="B1841" s="8">
        <v>46026</v>
      </c>
      <c r="C1841" s="10" t="s">
        <v>1390</v>
      </c>
      <c r="D1841" s="12" t="s">
        <v>118</v>
      </c>
      <c r="E1841" s="14">
        <v>57500000</v>
      </c>
      <c r="F1841" s="14">
        <v>0</v>
      </c>
      <c r="G1841" s="16" t="s">
        <v>1490</v>
      </c>
      <c r="H1841" s="28" t="s">
        <v>112</v>
      </c>
      <c r="I1841" s="6">
        <v>46041</v>
      </c>
      <c r="J1841" s="21" t="s">
        <v>1598</v>
      </c>
      <c r="K1841" s="18" t="s">
        <v>118</v>
      </c>
      <c r="L1841" s="23">
        <v>57500000</v>
      </c>
      <c r="M1841" s="23">
        <v>0</v>
      </c>
      <c r="N1841" s="25" t="s">
        <v>1948</v>
      </c>
      <c r="O1841" s="30">
        <f t="shared" si="28"/>
        <v>0</v>
      </c>
    </row>
    <row r="1842" spans="1:15" ht="15" customHeight="1">
      <c r="A1842" s="4" t="s">
        <v>112</v>
      </c>
      <c r="B1842" s="8">
        <v>46026</v>
      </c>
      <c r="C1842" s="10" t="s">
        <v>1397</v>
      </c>
      <c r="D1842" s="12" t="s">
        <v>118</v>
      </c>
      <c r="E1842" s="14">
        <v>57500000</v>
      </c>
      <c r="F1842" s="14">
        <v>266667</v>
      </c>
      <c r="G1842" s="16" t="s">
        <v>1496</v>
      </c>
      <c r="H1842" s="28" t="s">
        <v>328</v>
      </c>
      <c r="I1842" s="6">
        <v>46041</v>
      </c>
      <c r="J1842" s="21" t="s">
        <v>1775</v>
      </c>
      <c r="K1842" s="18" t="s">
        <v>333</v>
      </c>
      <c r="L1842" s="23">
        <v>57500000</v>
      </c>
      <c r="M1842" s="23">
        <v>-666667</v>
      </c>
      <c r="N1842" s="25" t="s">
        <v>1690</v>
      </c>
      <c r="O1842" s="30">
        <f t="shared" si="28"/>
        <v>0</v>
      </c>
    </row>
    <row r="1843" spans="1:15" ht="15" customHeight="1">
      <c r="A1843" s="4" t="s">
        <v>120</v>
      </c>
      <c r="B1843" s="8">
        <v>46026</v>
      </c>
      <c r="C1843" s="10" t="s">
        <v>1555</v>
      </c>
      <c r="D1843" s="12" t="s">
        <v>451</v>
      </c>
      <c r="E1843" s="14">
        <v>57500000</v>
      </c>
      <c r="F1843" s="14">
        <v>0</v>
      </c>
      <c r="G1843" s="16" t="s">
        <v>1644</v>
      </c>
      <c r="H1843" s="28" t="s">
        <v>120</v>
      </c>
      <c r="I1843" s="6">
        <v>46042</v>
      </c>
      <c r="J1843" s="21" t="s">
        <v>1947</v>
      </c>
      <c r="K1843" s="18" t="s">
        <v>451</v>
      </c>
      <c r="L1843" s="23">
        <v>57500000</v>
      </c>
      <c r="M1843" s="23">
        <v>-833333</v>
      </c>
      <c r="N1843" s="25" t="s">
        <v>2049</v>
      </c>
      <c r="O1843" s="30">
        <f t="shared" si="28"/>
        <v>0</v>
      </c>
    </row>
    <row r="1844" spans="1:15" ht="15" customHeight="1">
      <c r="A1844" s="4" t="s">
        <v>205</v>
      </c>
      <c r="B1844" s="8">
        <v>46026</v>
      </c>
      <c r="C1844" s="10" t="s">
        <v>1804</v>
      </c>
      <c r="D1844" s="12" t="s">
        <v>210</v>
      </c>
      <c r="E1844" s="14">
        <v>57500000</v>
      </c>
      <c r="F1844" s="14">
        <v>2833333</v>
      </c>
      <c r="G1844" s="16" t="s">
        <v>1884</v>
      </c>
      <c r="H1844" s="28" t="s">
        <v>347</v>
      </c>
      <c r="I1844" s="6">
        <v>46044</v>
      </c>
      <c r="J1844" s="21" t="s">
        <v>2346</v>
      </c>
      <c r="K1844" s="18" t="s">
        <v>643</v>
      </c>
      <c r="L1844" s="23">
        <v>57500000</v>
      </c>
      <c r="M1844" s="23">
        <v>0</v>
      </c>
      <c r="N1844" s="25" t="s">
        <v>2548</v>
      </c>
      <c r="O1844" s="30">
        <f t="shared" si="28"/>
        <v>0</v>
      </c>
    </row>
    <row r="1845" spans="1:15" ht="15" customHeight="1">
      <c r="A1845" s="4" t="s">
        <v>693</v>
      </c>
      <c r="B1845" s="8">
        <v>46027</v>
      </c>
      <c r="C1845" s="10" t="s">
        <v>1929</v>
      </c>
      <c r="D1845" s="12" t="s">
        <v>694</v>
      </c>
      <c r="E1845" s="14">
        <v>57500000</v>
      </c>
      <c r="F1845" s="14">
        <v>1150000</v>
      </c>
      <c r="G1845" s="16" t="s">
        <v>1993</v>
      </c>
      <c r="H1845" s="28" t="s">
        <v>347</v>
      </c>
      <c r="I1845" s="6">
        <v>46045</v>
      </c>
      <c r="J1845" s="21" t="s">
        <v>2444</v>
      </c>
      <c r="K1845" s="18" t="s">
        <v>643</v>
      </c>
      <c r="L1845" s="23">
        <v>57500000</v>
      </c>
      <c r="M1845" s="23">
        <v>0</v>
      </c>
      <c r="N1845" s="25" t="s">
        <v>2772</v>
      </c>
      <c r="O1845" s="30">
        <f t="shared" si="28"/>
        <v>0</v>
      </c>
    </row>
    <row r="1846" spans="1:15" ht="15" customHeight="1">
      <c r="A1846" s="4" t="s">
        <v>328</v>
      </c>
      <c r="B1846" s="8">
        <v>46027</v>
      </c>
      <c r="C1846" s="10" t="s">
        <v>2188</v>
      </c>
      <c r="D1846" s="12" t="s">
        <v>333</v>
      </c>
      <c r="E1846" s="14">
        <v>57500000</v>
      </c>
      <c r="F1846" s="14">
        <v>0</v>
      </c>
      <c r="G1846" s="16" t="s">
        <v>2202</v>
      </c>
      <c r="H1846" s="28" t="s">
        <v>858</v>
      </c>
      <c r="I1846" s="6">
        <v>46045</v>
      </c>
      <c r="J1846" s="21" t="s">
        <v>2540</v>
      </c>
      <c r="K1846" s="18" t="s">
        <v>859</v>
      </c>
      <c r="L1846" s="23">
        <v>57500000</v>
      </c>
      <c r="M1846" s="23">
        <v>0</v>
      </c>
      <c r="N1846" s="25" t="s">
        <v>3102</v>
      </c>
      <c r="O1846" s="30">
        <f t="shared" si="28"/>
        <v>0</v>
      </c>
    </row>
    <row r="1847" spans="1:15" ht="15" customHeight="1">
      <c r="A1847" s="4" t="s">
        <v>328</v>
      </c>
      <c r="B1847" s="8">
        <v>46027</v>
      </c>
      <c r="C1847" s="10" t="s">
        <v>2190</v>
      </c>
      <c r="D1847" s="12" t="s">
        <v>333</v>
      </c>
      <c r="E1847" s="14">
        <v>57500000</v>
      </c>
      <c r="F1847" s="14">
        <v>0</v>
      </c>
      <c r="G1847" s="16" t="s">
        <v>2204</v>
      </c>
      <c r="H1847" s="28" t="s">
        <v>798</v>
      </c>
      <c r="I1847" s="6">
        <v>46047</v>
      </c>
      <c r="J1847" s="21" t="s">
        <v>2771</v>
      </c>
      <c r="K1847" s="18" t="s">
        <v>799</v>
      </c>
      <c r="L1847" s="23">
        <v>57500000</v>
      </c>
      <c r="M1847" s="23">
        <v>0</v>
      </c>
      <c r="N1847" s="25" t="s">
        <v>3155</v>
      </c>
      <c r="O1847" s="30">
        <f t="shared" si="28"/>
        <v>0</v>
      </c>
    </row>
    <row r="1848" spans="1:15" ht="15" customHeight="1">
      <c r="A1848" s="4" t="s">
        <v>328</v>
      </c>
      <c r="B1848" s="8">
        <v>46027</v>
      </c>
      <c r="C1848" s="10" t="s">
        <v>2446</v>
      </c>
      <c r="D1848" s="12" t="s">
        <v>329</v>
      </c>
      <c r="E1848" s="14">
        <v>57500000</v>
      </c>
      <c r="F1848" s="14">
        <v>350000</v>
      </c>
      <c r="G1848" s="16" t="s">
        <v>2447</v>
      </c>
      <c r="H1848" s="28" t="s">
        <v>800</v>
      </c>
      <c r="I1848" s="6">
        <v>46048</v>
      </c>
      <c r="J1848" s="21" t="s">
        <v>3101</v>
      </c>
      <c r="K1848" s="18" t="s">
        <v>801</v>
      </c>
      <c r="L1848" s="23">
        <v>57500000</v>
      </c>
      <c r="M1848" s="23">
        <v>0</v>
      </c>
      <c r="N1848" s="25" t="s">
        <v>3300</v>
      </c>
      <c r="O1848" s="30">
        <f t="shared" si="28"/>
        <v>0</v>
      </c>
    </row>
    <row r="1849" spans="1:15" ht="15" customHeight="1">
      <c r="A1849" s="4" t="s">
        <v>328</v>
      </c>
      <c r="B1849" s="8">
        <v>46028</v>
      </c>
      <c r="C1849" s="10" t="s">
        <v>2695</v>
      </c>
      <c r="D1849" s="12" t="s">
        <v>333</v>
      </c>
      <c r="E1849" s="14">
        <v>57500000</v>
      </c>
      <c r="F1849" s="14">
        <v>0</v>
      </c>
      <c r="G1849" s="16" t="s">
        <v>2816</v>
      </c>
      <c r="H1849" s="28" t="s">
        <v>112</v>
      </c>
      <c r="I1849" s="6">
        <v>46049</v>
      </c>
      <c r="J1849" s="21" t="s">
        <v>3154</v>
      </c>
      <c r="K1849" s="18" t="s">
        <v>118</v>
      </c>
      <c r="L1849" s="23">
        <v>57500000</v>
      </c>
      <c r="M1849" s="23">
        <v>0</v>
      </c>
      <c r="N1849" s="25" t="s">
        <v>6097</v>
      </c>
      <c r="O1849" s="30">
        <f t="shared" si="28"/>
        <v>0</v>
      </c>
    </row>
    <row r="1850" spans="1:15" ht="15" customHeight="1">
      <c r="A1850" s="4" t="s">
        <v>328</v>
      </c>
      <c r="B1850" s="8">
        <v>46029</v>
      </c>
      <c r="C1850" s="10" t="s">
        <v>2763</v>
      </c>
      <c r="D1850" s="12" t="s">
        <v>333</v>
      </c>
      <c r="E1850" s="14">
        <v>57500000</v>
      </c>
      <c r="F1850" s="14">
        <v>666667</v>
      </c>
      <c r="G1850" s="16" t="s">
        <v>2881</v>
      </c>
      <c r="H1850" s="28" t="s">
        <v>11</v>
      </c>
      <c r="I1850" s="6">
        <v>46049</v>
      </c>
      <c r="J1850" s="21" t="s">
        <v>3299</v>
      </c>
      <c r="K1850" s="18" t="s">
        <v>109</v>
      </c>
      <c r="L1850" s="23">
        <v>57500000</v>
      </c>
      <c r="M1850" s="23">
        <v>0</v>
      </c>
      <c r="N1850" s="25" t="s">
        <v>6097</v>
      </c>
      <c r="O1850" s="30">
        <f t="shared" si="28"/>
        <v>0</v>
      </c>
    </row>
    <row r="1851" spans="1:15" ht="15" customHeight="1">
      <c r="A1851" s="4" t="s">
        <v>328</v>
      </c>
      <c r="B1851" s="8">
        <v>46029</v>
      </c>
      <c r="C1851" s="10" t="s">
        <v>2765</v>
      </c>
      <c r="D1851" s="12" t="s">
        <v>333</v>
      </c>
      <c r="E1851" s="14">
        <v>57500000</v>
      </c>
      <c r="F1851" s="14">
        <v>500000</v>
      </c>
      <c r="G1851" s="16" t="s">
        <v>2881</v>
      </c>
      <c r="H1851" s="28" t="s">
        <v>4498</v>
      </c>
      <c r="I1851" s="6">
        <v>46031</v>
      </c>
      <c r="J1851" s="21" t="s">
        <v>33</v>
      </c>
      <c r="K1851" s="18" t="s">
        <v>4499</v>
      </c>
      <c r="L1851" s="23">
        <v>57500000</v>
      </c>
      <c r="M1851" s="23">
        <v>0</v>
      </c>
      <c r="N1851" s="25" t="s">
        <v>6111</v>
      </c>
      <c r="O1851" s="30">
        <f t="shared" si="28"/>
        <v>0</v>
      </c>
    </row>
    <row r="1852" spans="1:15" ht="15" customHeight="1">
      <c r="A1852" s="4" t="s">
        <v>798</v>
      </c>
      <c r="B1852" s="8">
        <v>46030</v>
      </c>
      <c r="C1852" s="10" t="s">
        <v>3001</v>
      </c>
      <c r="D1852" s="12" t="s">
        <v>799</v>
      </c>
      <c r="E1852" s="14">
        <v>57500000</v>
      </c>
      <c r="F1852" s="14">
        <v>0</v>
      </c>
      <c r="G1852" s="16" t="s">
        <v>3115</v>
      </c>
      <c r="H1852" s="28" t="s">
        <v>4498</v>
      </c>
      <c r="I1852" s="6">
        <v>46035</v>
      </c>
      <c r="J1852" s="21" t="s">
        <v>85</v>
      </c>
      <c r="K1852" s="18" t="s">
        <v>4499</v>
      </c>
      <c r="L1852" s="23">
        <v>57500000</v>
      </c>
      <c r="M1852" s="23">
        <v>0</v>
      </c>
      <c r="N1852" s="25" t="s">
        <v>6114</v>
      </c>
      <c r="O1852" s="30">
        <f t="shared" si="28"/>
        <v>0</v>
      </c>
    </row>
    <row r="1853" spans="1:15" ht="15" customHeight="1">
      <c r="A1853" s="4" t="s">
        <v>798</v>
      </c>
      <c r="B1853" s="8">
        <v>46030</v>
      </c>
      <c r="C1853" s="10" t="s">
        <v>3003</v>
      </c>
      <c r="D1853" s="12" t="s">
        <v>799</v>
      </c>
      <c r="E1853" s="14">
        <v>57500000</v>
      </c>
      <c r="F1853" s="14">
        <v>57500000</v>
      </c>
      <c r="G1853" s="16" t="s">
        <v>3115</v>
      </c>
      <c r="H1853" s="28" t="s">
        <v>4498</v>
      </c>
      <c r="I1853" s="6">
        <v>46035</v>
      </c>
      <c r="J1853" s="21" t="s">
        <v>89</v>
      </c>
      <c r="K1853" s="18" t="s">
        <v>4499</v>
      </c>
      <c r="L1853" s="23">
        <v>57500000</v>
      </c>
      <c r="M1853" s="23">
        <v>0</v>
      </c>
      <c r="N1853" s="25" t="s">
        <v>6097</v>
      </c>
      <c r="O1853" s="30">
        <f t="shared" si="28"/>
        <v>0</v>
      </c>
    </row>
    <row r="1854" spans="1:15" ht="15" customHeight="1">
      <c r="A1854" s="4" t="s">
        <v>800</v>
      </c>
      <c r="B1854" s="8">
        <v>46036</v>
      </c>
      <c r="C1854" s="10" t="s">
        <v>3927</v>
      </c>
      <c r="D1854" s="12" t="s">
        <v>801</v>
      </c>
      <c r="E1854" s="14">
        <v>57500000</v>
      </c>
      <c r="F1854" s="14">
        <v>0</v>
      </c>
      <c r="G1854" s="16" t="s">
        <v>4015</v>
      </c>
      <c r="H1854" s="28" t="s">
        <v>4498</v>
      </c>
      <c r="I1854" s="6">
        <v>46035</v>
      </c>
      <c r="J1854" s="21" t="s">
        <v>102</v>
      </c>
      <c r="K1854" s="18" t="s">
        <v>4499</v>
      </c>
      <c r="L1854" s="23">
        <v>57500000</v>
      </c>
      <c r="M1854" s="23">
        <v>0</v>
      </c>
      <c r="N1854" s="25" t="s">
        <v>6119</v>
      </c>
      <c r="O1854" s="30">
        <f t="shared" si="28"/>
        <v>0</v>
      </c>
    </row>
    <row r="1855" spans="1:15" ht="15" customHeight="1">
      <c r="A1855" s="4" t="s">
        <v>4498</v>
      </c>
      <c r="B1855" s="8">
        <v>46027</v>
      </c>
      <c r="C1855" s="10" t="s">
        <v>124</v>
      </c>
      <c r="D1855" s="12" t="s">
        <v>4499</v>
      </c>
      <c r="E1855" s="14">
        <v>57500000</v>
      </c>
      <c r="F1855" s="14">
        <v>0</v>
      </c>
      <c r="G1855" s="16" t="s">
        <v>4549</v>
      </c>
      <c r="H1855" s="28" t="s">
        <v>4498</v>
      </c>
      <c r="I1855" s="6">
        <v>46036</v>
      </c>
      <c r="J1855" s="21" t="s">
        <v>124</v>
      </c>
      <c r="K1855" s="18" t="s">
        <v>4499</v>
      </c>
      <c r="L1855" s="23">
        <v>57500000</v>
      </c>
      <c r="M1855" s="23">
        <v>0</v>
      </c>
      <c r="N1855" s="25" t="s">
        <v>6138</v>
      </c>
      <c r="O1855" s="30">
        <f t="shared" si="28"/>
        <v>0</v>
      </c>
    </row>
    <row r="1856" spans="1:15" ht="15" customHeight="1">
      <c r="A1856" s="4" t="s">
        <v>4498</v>
      </c>
      <c r="B1856" s="8">
        <v>46027</v>
      </c>
      <c r="C1856" s="10" t="s">
        <v>147</v>
      </c>
      <c r="D1856" s="12" t="s">
        <v>4499</v>
      </c>
      <c r="E1856" s="14">
        <v>57500000</v>
      </c>
      <c r="F1856" s="14">
        <v>0</v>
      </c>
      <c r="G1856" s="16" t="s">
        <v>4553</v>
      </c>
      <c r="H1856" s="28" t="s">
        <v>4498</v>
      </c>
      <c r="I1856" s="6">
        <v>46036</v>
      </c>
      <c r="J1856" s="21" t="s">
        <v>128</v>
      </c>
      <c r="K1856" s="18" t="s">
        <v>4499</v>
      </c>
      <c r="L1856" s="23">
        <v>57500000</v>
      </c>
      <c r="M1856" s="23">
        <v>0</v>
      </c>
      <c r="N1856" s="25" t="s">
        <v>6145</v>
      </c>
      <c r="O1856" s="30">
        <f t="shared" si="28"/>
        <v>0</v>
      </c>
    </row>
    <row r="1857" spans="1:15" ht="15" customHeight="1">
      <c r="A1857" s="4" t="s">
        <v>4498</v>
      </c>
      <c r="B1857" s="8">
        <v>46027</v>
      </c>
      <c r="C1857" s="10" t="s">
        <v>159</v>
      </c>
      <c r="D1857" s="12" t="s">
        <v>4499</v>
      </c>
      <c r="E1857" s="14">
        <v>57500000</v>
      </c>
      <c r="F1857" s="14">
        <v>0</v>
      </c>
      <c r="G1857" s="16" t="s">
        <v>4549</v>
      </c>
      <c r="H1857" s="28" t="s">
        <v>4498</v>
      </c>
      <c r="I1857" s="6">
        <v>46038</v>
      </c>
      <c r="J1857" s="21" t="s">
        <v>217</v>
      </c>
      <c r="K1857" s="18" t="s">
        <v>4499</v>
      </c>
      <c r="L1857" s="23">
        <v>57500000</v>
      </c>
      <c r="M1857" s="23">
        <v>0</v>
      </c>
      <c r="N1857" s="25" t="s">
        <v>6170</v>
      </c>
      <c r="O1857" s="30">
        <f t="shared" si="28"/>
        <v>0</v>
      </c>
    </row>
    <row r="1858" spans="1:15" ht="15" customHeight="1">
      <c r="A1858" s="4" t="s">
        <v>4498</v>
      </c>
      <c r="B1858" s="8">
        <v>46027</v>
      </c>
      <c r="C1858" s="10" t="s">
        <v>223</v>
      </c>
      <c r="D1858" s="12" t="s">
        <v>4499</v>
      </c>
      <c r="E1858" s="14">
        <v>57500000</v>
      </c>
      <c r="F1858" s="14">
        <v>0</v>
      </c>
      <c r="G1858" s="16" t="s">
        <v>4615</v>
      </c>
      <c r="H1858" s="28" t="s">
        <v>4498</v>
      </c>
      <c r="I1858" s="6">
        <v>46038</v>
      </c>
      <c r="J1858" s="21" t="s">
        <v>223</v>
      </c>
      <c r="K1858" s="18" t="s">
        <v>4499</v>
      </c>
      <c r="L1858" s="23">
        <v>57500000</v>
      </c>
      <c r="M1858" s="23">
        <v>0</v>
      </c>
      <c r="N1858" s="25" t="s">
        <v>6470</v>
      </c>
      <c r="O1858" s="30">
        <f t="shared" si="28"/>
        <v>0</v>
      </c>
    </row>
    <row r="1859" spans="1:15" ht="15" customHeight="1">
      <c r="A1859" s="4" t="s">
        <v>4498</v>
      </c>
      <c r="B1859" s="8">
        <v>46027</v>
      </c>
      <c r="C1859" s="10" t="s">
        <v>226</v>
      </c>
      <c r="D1859" s="12" t="s">
        <v>4499</v>
      </c>
      <c r="E1859" s="14">
        <v>57500000</v>
      </c>
      <c r="F1859" s="14">
        <v>0</v>
      </c>
      <c r="G1859" s="16" t="s">
        <v>4615</v>
      </c>
      <c r="H1859" s="28" t="s">
        <v>4498</v>
      </c>
      <c r="I1859" s="6">
        <v>46041</v>
      </c>
      <c r="J1859" s="21" t="s">
        <v>350</v>
      </c>
      <c r="K1859" s="18" t="s">
        <v>4499</v>
      </c>
      <c r="L1859" s="23">
        <v>57500000</v>
      </c>
      <c r="M1859" s="23">
        <v>0</v>
      </c>
      <c r="N1859" s="25" t="s">
        <v>5233</v>
      </c>
      <c r="O1859" s="30">
        <f t="shared" ref="O1859:O1922" si="29">+L1859-E1859</f>
        <v>0</v>
      </c>
    </row>
    <row r="1860" spans="1:15" ht="15" customHeight="1">
      <c r="A1860" s="4" t="s">
        <v>4498</v>
      </c>
      <c r="B1860" s="8">
        <v>46027</v>
      </c>
      <c r="C1860" s="10" t="s">
        <v>229</v>
      </c>
      <c r="D1860" s="12" t="s">
        <v>4499</v>
      </c>
      <c r="E1860" s="14">
        <v>57500000</v>
      </c>
      <c r="F1860" s="14">
        <v>0</v>
      </c>
      <c r="G1860" s="16" t="s">
        <v>4615</v>
      </c>
      <c r="H1860" s="28" t="s">
        <v>5719</v>
      </c>
      <c r="I1860" s="6">
        <v>46046</v>
      </c>
      <c r="J1860" s="21" t="s">
        <v>89</v>
      </c>
      <c r="K1860" s="18" t="s">
        <v>5746</v>
      </c>
      <c r="L1860" s="23">
        <v>57500000</v>
      </c>
      <c r="M1860" s="23">
        <v>0</v>
      </c>
      <c r="N1860" s="25" t="s">
        <v>6406</v>
      </c>
      <c r="O1860" s="30">
        <f t="shared" si="29"/>
        <v>0</v>
      </c>
    </row>
    <row r="1861" spans="1:15" ht="15" customHeight="1">
      <c r="A1861" s="4" t="s">
        <v>4498</v>
      </c>
      <c r="B1861" s="8">
        <v>46028</v>
      </c>
      <c r="C1861" s="10" t="s">
        <v>405</v>
      </c>
      <c r="D1861" s="12" t="s">
        <v>4499</v>
      </c>
      <c r="E1861" s="14">
        <v>57500000</v>
      </c>
      <c r="F1861" s="14">
        <v>0</v>
      </c>
      <c r="G1861" s="16" t="s">
        <v>4693</v>
      </c>
      <c r="O1861" s="30">
        <f t="shared" si="29"/>
        <v>-57500000</v>
      </c>
    </row>
    <row r="1862" spans="1:15" ht="15" customHeight="1">
      <c r="A1862" s="4" t="s">
        <v>4498</v>
      </c>
      <c r="B1862" s="8">
        <v>46028</v>
      </c>
      <c r="C1862" s="10" t="s">
        <v>677</v>
      </c>
      <c r="D1862" s="12" t="s">
        <v>4499</v>
      </c>
      <c r="E1862" s="14">
        <v>57500000</v>
      </c>
      <c r="F1862" s="14">
        <v>0</v>
      </c>
      <c r="G1862" s="16" t="s">
        <v>4859</v>
      </c>
      <c r="O1862" s="30">
        <f t="shared" si="29"/>
        <v>-57500000</v>
      </c>
    </row>
    <row r="1863" spans="1:15" ht="15" customHeight="1">
      <c r="A1863" s="4" t="s">
        <v>4498</v>
      </c>
      <c r="B1863" s="8">
        <v>46029</v>
      </c>
      <c r="C1863" s="10" t="s">
        <v>756</v>
      </c>
      <c r="D1863" s="12" t="s">
        <v>4499</v>
      </c>
      <c r="E1863" s="14">
        <v>57500000</v>
      </c>
      <c r="F1863" s="14">
        <v>0</v>
      </c>
      <c r="G1863" s="16" t="s">
        <v>4942</v>
      </c>
      <c r="O1863" s="30">
        <f t="shared" si="29"/>
        <v>-57500000</v>
      </c>
    </row>
    <row r="1864" spans="1:15" ht="15" customHeight="1">
      <c r="A1864" s="4" t="s">
        <v>5719</v>
      </c>
      <c r="B1864" s="8">
        <v>46025</v>
      </c>
      <c r="C1864" s="10" t="s">
        <v>74</v>
      </c>
      <c r="D1864" s="12" t="s">
        <v>5746</v>
      </c>
      <c r="E1864" s="14">
        <v>57500000</v>
      </c>
      <c r="F1864" s="14">
        <v>0</v>
      </c>
      <c r="G1864" s="16" t="s">
        <v>5747</v>
      </c>
      <c r="O1864" s="30">
        <f t="shared" si="29"/>
        <v>-57500000</v>
      </c>
    </row>
    <row r="1865" spans="1:15" ht="15" customHeight="1">
      <c r="A1865" s="4" t="s">
        <v>5719</v>
      </c>
      <c r="B1865" s="8">
        <v>46025</v>
      </c>
      <c r="C1865" s="10" t="s">
        <v>76</v>
      </c>
      <c r="D1865" s="12" t="s">
        <v>5746</v>
      </c>
      <c r="E1865" s="14">
        <v>57500000</v>
      </c>
      <c r="F1865" s="14">
        <v>10350000</v>
      </c>
      <c r="G1865" s="16" t="s">
        <v>5747</v>
      </c>
      <c r="O1865" s="30">
        <f t="shared" si="29"/>
        <v>-57500000</v>
      </c>
    </row>
    <row r="1866" spans="1:15" ht="15" customHeight="1">
      <c r="A1866" s="4" t="s">
        <v>4498</v>
      </c>
      <c r="B1866" s="8">
        <v>46048</v>
      </c>
      <c r="C1866" s="10" t="s">
        <v>987</v>
      </c>
      <c r="D1866" s="12" t="s">
        <v>4499</v>
      </c>
      <c r="E1866" s="14">
        <v>57639372</v>
      </c>
      <c r="F1866" s="14">
        <v>0</v>
      </c>
      <c r="G1866" s="16" t="s">
        <v>5233</v>
      </c>
      <c r="H1866" s="28" t="s">
        <v>4498</v>
      </c>
      <c r="I1866" s="6">
        <v>46048</v>
      </c>
      <c r="J1866" s="21" t="s">
        <v>890</v>
      </c>
      <c r="K1866" s="18" t="s">
        <v>4499</v>
      </c>
      <c r="L1866" s="23">
        <v>57639372</v>
      </c>
      <c r="M1866" s="23">
        <v>0</v>
      </c>
      <c r="N1866" s="25" t="s">
        <v>6482</v>
      </c>
      <c r="O1866" s="30">
        <f t="shared" si="29"/>
        <v>0</v>
      </c>
    </row>
    <row r="1867" spans="1:15" ht="15" customHeight="1">
      <c r="A1867" s="4" t="s">
        <v>15</v>
      </c>
      <c r="B1867" s="8">
        <v>46025</v>
      </c>
      <c r="C1867" s="10" t="s">
        <v>223</v>
      </c>
      <c r="D1867" s="12" t="s">
        <v>95</v>
      </c>
      <c r="E1867" s="14">
        <v>58000000</v>
      </c>
      <c r="F1867" s="14">
        <v>0</v>
      </c>
      <c r="G1867" s="16" t="s">
        <v>224</v>
      </c>
      <c r="H1867" s="28" t="s">
        <v>5284</v>
      </c>
      <c r="I1867" s="6">
        <v>46073</v>
      </c>
      <c r="J1867" s="21" t="s">
        <v>102</v>
      </c>
      <c r="K1867" s="18" t="s">
        <v>5328</v>
      </c>
      <c r="L1867" s="23">
        <v>57906852</v>
      </c>
      <c r="M1867" s="23">
        <v>0</v>
      </c>
      <c r="N1867" s="25" t="s">
        <v>163</v>
      </c>
      <c r="O1867" s="30">
        <f t="shared" si="29"/>
        <v>-93148</v>
      </c>
    </row>
    <row r="1868" spans="1:15" ht="15" customHeight="1">
      <c r="A1868" s="4" t="s">
        <v>5719</v>
      </c>
      <c r="B1868" s="8">
        <v>46052</v>
      </c>
      <c r="C1868" s="10" t="s">
        <v>166</v>
      </c>
      <c r="D1868" s="12" t="s">
        <v>5720</v>
      </c>
      <c r="E1868" s="14">
        <v>58300000</v>
      </c>
      <c r="F1868" s="14">
        <v>226667</v>
      </c>
      <c r="G1868" s="16" t="s">
        <v>5781</v>
      </c>
      <c r="H1868" s="28" t="s">
        <v>5719</v>
      </c>
      <c r="I1868" s="6">
        <v>46053</v>
      </c>
      <c r="J1868" s="21" t="s">
        <v>159</v>
      </c>
      <c r="K1868" s="18" t="s">
        <v>5720</v>
      </c>
      <c r="L1868" s="23">
        <v>58073333</v>
      </c>
      <c r="M1868" s="23">
        <v>0</v>
      </c>
      <c r="N1868" s="25" t="s">
        <v>510</v>
      </c>
      <c r="O1868" s="30">
        <f t="shared" si="29"/>
        <v>-226667</v>
      </c>
    </row>
    <row r="1869" spans="1:15" ht="15" customHeight="1">
      <c r="A1869" s="4" t="s">
        <v>868</v>
      </c>
      <c r="B1869" s="8">
        <v>46026</v>
      </c>
      <c r="C1869" s="10" t="s">
        <v>1888</v>
      </c>
      <c r="D1869" s="12" t="s">
        <v>869</v>
      </c>
      <c r="E1869" s="14">
        <v>58400000</v>
      </c>
      <c r="F1869" s="14">
        <v>13550000</v>
      </c>
      <c r="G1869" s="16" t="s">
        <v>1965</v>
      </c>
      <c r="H1869" s="28" t="s">
        <v>27</v>
      </c>
      <c r="I1869" s="6">
        <v>46029</v>
      </c>
      <c r="J1869" s="21" t="s">
        <v>159</v>
      </c>
      <c r="K1869" s="18" t="s">
        <v>29</v>
      </c>
      <c r="L1869" s="23">
        <v>58333333</v>
      </c>
      <c r="M1869" s="23">
        <v>0</v>
      </c>
      <c r="N1869" s="25" t="s">
        <v>2890</v>
      </c>
      <c r="O1869" s="30">
        <f t="shared" si="29"/>
        <v>-66667</v>
      </c>
    </row>
    <row r="1870" spans="1:15" ht="15" customHeight="1">
      <c r="A1870" s="4" t="s">
        <v>800</v>
      </c>
      <c r="B1870" s="8">
        <v>46037</v>
      </c>
      <c r="C1870" s="10" t="s">
        <v>4043</v>
      </c>
      <c r="D1870" s="12" t="s">
        <v>801</v>
      </c>
      <c r="E1870" s="14">
        <v>58486976</v>
      </c>
      <c r="F1870" s="14">
        <v>58277876</v>
      </c>
      <c r="G1870" s="16" t="s">
        <v>4076</v>
      </c>
      <c r="H1870" s="28" t="s">
        <v>15</v>
      </c>
      <c r="I1870" s="6">
        <v>46034</v>
      </c>
      <c r="J1870" s="21" t="s">
        <v>475</v>
      </c>
      <c r="K1870" s="18" t="s">
        <v>95</v>
      </c>
      <c r="L1870" s="23">
        <v>58333333</v>
      </c>
      <c r="M1870" s="23">
        <v>-333333</v>
      </c>
      <c r="N1870" s="25" t="s">
        <v>2775</v>
      </c>
      <c r="O1870" s="30">
        <f t="shared" si="29"/>
        <v>-153643</v>
      </c>
    </row>
    <row r="1871" spans="1:15" ht="15" customHeight="1">
      <c r="A1871" s="4" t="s">
        <v>790</v>
      </c>
      <c r="B1871" s="8">
        <v>46035</v>
      </c>
      <c r="C1871" s="10" t="s">
        <v>3678</v>
      </c>
      <c r="D1871" s="12" t="s">
        <v>803</v>
      </c>
      <c r="E1871" s="14">
        <v>58550000</v>
      </c>
      <c r="F1871" s="14">
        <v>2550000</v>
      </c>
      <c r="G1871" s="16" t="s">
        <v>3778</v>
      </c>
      <c r="H1871" s="28" t="s">
        <v>328</v>
      </c>
      <c r="I1871" s="6">
        <v>46048</v>
      </c>
      <c r="J1871" s="21" t="s">
        <v>2889</v>
      </c>
      <c r="K1871" s="18" t="s">
        <v>333</v>
      </c>
      <c r="L1871" s="23">
        <v>58500000</v>
      </c>
      <c r="M1871" s="23">
        <v>0</v>
      </c>
      <c r="N1871" s="25" t="s">
        <v>1201</v>
      </c>
      <c r="O1871" s="30">
        <f t="shared" si="29"/>
        <v>-50000</v>
      </c>
    </row>
    <row r="1872" spans="1:15" ht="15" customHeight="1">
      <c r="A1872" s="4" t="s">
        <v>825</v>
      </c>
      <c r="B1872" s="8">
        <v>46035</v>
      </c>
      <c r="C1872" s="10" t="s">
        <v>3689</v>
      </c>
      <c r="D1872" s="12" t="s">
        <v>855</v>
      </c>
      <c r="E1872" s="14">
        <v>58600000</v>
      </c>
      <c r="F1872" s="14">
        <v>54956675</v>
      </c>
      <c r="G1872" s="16" t="s">
        <v>3799</v>
      </c>
      <c r="H1872" s="28" t="s">
        <v>328</v>
      </c>
      <c r="I1872" s="6">
        <v>46047</v>
      </c>
      <c r="J1872" s="21" t="s">
        <v>2774</v>
      </c>
      <c r="K1872" s="18" t="s">
        <v>333</v>
      </c>
      <c r="L1872" s="23">
        <v>58600861</v>
      </c>
      <c r="M1872" s="23">
        <v>0</v>
      </c>
      <c r="N1872" s="25" t="s">
        <v>3098</v>
      </c>
      <c r="O1872" s="30">
        <f t="shared" si="29"/>
        <v>861</v>
      </c>
    </row>
    <row r="1873" spans="1:15" ht="15" customHeight="1">
      <c r="A1873" s="4" t="s">
        <v>328</v>
      </c>
      <c r="B1873" s="8">
        <v>46029</v>
      </c>
      <c r="C1873" s="10" t="s">
        <v>2867</v>
      </c>
      <c r="D1873" s="12" t="s">
        <v>333</v>
      </c>
      <c r="E1873" s="14">
        <v>58600886</v>
      </c>
      <c r="F1873" s="14">
        <v>25</v>
      </c>
      <c r="G1873" s="16" t="s">
        <v>2974</v>
      </c>
      <c r="O1873" s="30">
        <f t="shared" si="29"/>
        <v>-58600886</v>
      </c>
    </row>
    <row r="1874" spans="1:15" ht="15" customHeight="1">
      <c r="A1874" s="4" t="s">
        <v>328</v>
      </c>
      <c r="B1874" s="8">
        <v>46027</v>
      </c>
      <c r="C1874" s="10" t="s">
        <v>2196</v>
      </c>
      <c r="D1874" s="12" t="s">
        <v>333</v>
      </c>
      <c r="E1874" s="14">
        <v>58650000</v>
      </c>
      <c r="F1874" s="14">
        <v>150000</v>
      </c>
      <c r="G1874" s="16" t="s">
        <v>2208</v>
      </c>
      <c r="H1874" s="28" t="s">
        <v>328</v>
      </c>
      <c r="I1874" s="6">
        <v>46038</v>
      </c>
      <c r="J1874" s="21" t="s">
        <v>1200</v>
      </c>
      <c r="K1874" s="18" t="s">
        <v>333</v>
      </c>
      <c r="L1874" s="23">
        <v>58650000</v>
      </c>
      <c r="M1874" s="23">
        <v>0</v>
      </c>
      <c r="N1874" s="25" t="s">
        <v>3098</v>
      </c>
      <c r="O1874" s="30">
        <f t="shared" si="29"/>
        <v>0</v>
      </c>
    </row>
    <row r="1875" spans="1:15" ht="15" customHeight="1">
      <c r="A1875" s="4" t="s">
        <v>328</v>
      </c>
      <c r="B1875" s="8">
        <v>46028</v>
      </c>
      <c r="C1875" s="10" t="s">
        <v>2728</v>
      </c>
      <c r="D1875" s="12" t="s">
        <v>333</v>
      </c>
      <c r="E1875" s="14">
        <v>58650000</v>
      </c>
      <c r="F1875" s="14">
        <v>0</v>
      </c>
      <c r="G1875" s="16" t="s">
        <v>2846</v>
      </c>
      <c r="O1875" s="30">
        <f t="shared" si="29"/>
        <v>-58650000</v>
      </c>
    </row>
    <row r="1876" spans="1:15" ht="15" customHeight="1">
      <c r="A1876" s="4" t="s">
        <v>913</v>
      </c>
      <c r="B1876" s="8">
        <v>46029</v>
      </c>
      <c r="C1876" s="10" t="s">
        <v>2909</v>
      </c>
      <c r="D1876" s="12" t="s">
        <v>914</v>
      </c>
      <c r="E1876" s="14">
        <v>59194050</v>
      </c>
      <c r="F1876" s="14">
        <v>0</v>
      </c>
      <c r="G1876" s="16" t="s">
        <v>3017</v>
      </c>
      <c r="H1876" s="28" t="s">
        <v>913</v>
      </c>
      <c r="I1876" s="6">
        <v>46048</v>
      </c>
      <c r="J1876" s="21" t="s">
        <v>3097</v>
      </c>
      <c r="K1876" s="18" t="s">
        <v>943</v>
      </c>
      <c r="L1876" s="23">
        <v>59194050</v>
      </c>
      <c r="M1876" s="23">
        <v>0</v>
      </c>
      <c r="N1876" s="25" t="s">
        <v>2865</v>
      </c>
      <c r="O1876" s="30">
        <f t="shared" si="29"/>
        <v>0</v>
      </c>
    </row>
    <row r="1877" spans="1:15" ht="15" customHeight="1">
      <c r="A1877" s="4" t="s">
        <v>913</v>
      </c>
      <c r="B1877" s="8">
        <v>46029</v>
      </c>
      <c r="C1877" s="10" t="s">
        <v>2909</v>
      </c>
      <c r="D1877" s="12" t="s">
        <v>943</v>
      </c>
      <c r="E1877" s="14">
        <v>59194050</v>
      </c>
      <c r="F1877" s="14">
        <v>0</v>
      </c>
      <c r="G1877" s="16" t="s">
        <v>3017</v>
      </c>
      <c r="H1877" s="28" t="s">
        <v>913</v>
      </c>
      <c r="I1877" s="6">
        <v>46048</v>
      </c>
      <c r="J1877" s="21" t="s">
        <v>3097</v>
      </c>
      <c r="K1877" s="18" t="s">
        <v>914</v>
      </c>
      <c r="L1877" s="23">
        <v>59194050</v>
      </c>
      <c r="M1877" s="23">
        <v>0</v>
      </c>
      <c r="N1877" s="25" t="s">
        <v>3975</v>
      </c>
      <c r="O1877" s="30">
        <f t="shared" si="29"/>
        <v>0</v>
      </c>
    </row>
    <row r="1878" spans="1:15" ht="15" customHeight="1">
      <c r="A1878" s="4" t="s">
        <v>328</v>
      </c>
      <c r="B1878" s="8">
        <v>46035</v>
      </c>
      <c r="C1878" s="10" t="s">
        <v>3721</v>
      </c>
      <c r="D1878" s="12" t="s">
        <v>329</v>
      </c>
      <c r="E1878" s="14">
        <v>59202000</v>
      </c>
      <c r="F1878" s="14">
        <v>0</v>
      </c>
      <c r="G1878" s="16" t="s">
        <v>3849</v>
      </c>
      <c r="H1878" s="28" t="s">
        <v>328</v>
      </c>
      <c r="I1878" s="6">
        <v>46048</v>
      </c>
      <c r="J1878" s="21" t="s">
        <v>2870</v>
      </c>
      <c r="K1878" s="18" t="s">
        <v>329</v>
      </c>
      <c r="L1878" s="23">
        <v>59202000</v>
      </c>
      <c r="M1878" s="23">
        <v>0</v>
      </c>
      <c r="N1878" s="25" t="s">
        <v>1960</v>
      </c>
      <c r="O1878" s="30">
        <f t="shared" si="29"/>
        <v>0</v>
      </c>
    </row>
    <row r="1879" spans="1:15" ht="15" customHeight="1">
      <c r="A1879" s="4" t="s">
        <v>858</v>
      </c>
      <c r="B1879" s="8">
        <v>46035</v>
      </c>
      <c r="C1879" s="10" t="s">
        <v>3795</v>
      </c>
      <c r="D1879" s="12" t="s">
        <v>859</v>
      </c>
      <c r="E1879" s="14">
        <v>59500000</v>
      </c>
      <c r="F1879" s="14">
        <v>2500000</v>
      </c>
      <c r="G1879" s="16" t="s">
        <v>3923</v>
      </c>
      <c r="H1879" s="28" t="s">
        <v>903</v>
      </c>
      <c r="I1879" s="6">
        <v>46053</v>
      </c>
      <c r="J1879" s="21" t="s">
        <v>3974</v>
      </c>
      <c r="K1879" s="18" t="s">
        <v>925</v>
      </c>
      <c r="L1879" s="23">
        <v>59733333</v>
      </c>
      <c r="M1879" s="23">
        <v>0</v>
      </c>
      <c r="N1879" s="25" t="s">
        <v>872</v>
      </c>
      <c r="O1879" s="30">
        <f t="shared" si="29"/>
        <v>233333</v>
      </c>
    </row>
    <row r="1880" spans="1:15" ht="15" customHeight="1">
      <c r="A1880" s="4" t="s">
        <v>27</v>
      </c>
      <c r="B1880" s="8">
        <v>46025</v>
      </c>
      <c r="C1880" s="10" t="s">
        <v>28</v>
      </c>
      <c r="D1880" s="12" t="s">
        <v>29</v>
      </c>
      <c r="E1880" s="14">
        <v>59600000</v>
      </c>
      <c r="F1880" s="14">
        <v>1266667</v>
      </c>
      <c r="G1880" s="16" t="s">
        <v>30</v>
      </c>
      <c r="H1880" s="28" t="s">
        <v>1957</v>
      </c>
      <c r="I1880" s="6">
        <v>46042</v>
      </c>
      <c r="J1880" s="21" t="s">
        <v>1958</v>
      </c>
      <c r="K1880" s="18" t="s">
        <v>1972</v>
      </c>
      <c r="L1880" s="23">
        <v>59738499.049999997</v>
      </c>
      <c r="M1880" s="23">
        <v>0</v>
      </c>
      <c r="N1880" s="25" t="s">
        <v>1755</v>
      </c>
      <c r="O1880" s="30">
        <f t="shared" si="29"/>
        <v>138499.04999999702</v>
      </c>
    </row>
    <row r="1881" spans="1:15" ht="15" customHeight="1">
      <c r="A1881" s="4" t="s">
        <v>693</v>
      </c>
      <c r="B1881" s="8">
        <v>46026</v>
      </c>
      <c r="C1881" s="10" t="s">
        <v>950</v>
      </c>
      <c r="D1881" s="12" t="s">
        <v>694</v>
      </c>
      <c r="E1881" s="14">
        <v>59800000</v>
      </c>
      <c r="F1881" s="14">
        <v>0</v>
      </c>
      <c r="G1881" s="16" t="s">
        <v>1095</v>
      </c>
      <c r="H1881" s="28" t="s">
        <v>693</v>
      </c>
      <c r="I1881" s="6">
        <v>46036</v>
      </c>
      <c r="J1881" s="21" t="s">
        <v>871</v>
      </c>
      <c r="K1881" s="18" t="s">
        <v>694</v>
      </c>
      <c r="L1881" s="23">
        <v>59800000</v>
      </c>
      <c r="M1881" s="23">
        <v>0</v>
      </c>
      <c r="N1881" s="25" t="s">
        <v>2000</v>
      </c>
      <c r="O1881" s="30">
        <f t="shared" si="29"/>
        <v>0</v>
      </c>
    </row>
    <row r="1882" spans="1:15" ht="15" customHeight="1">
      <c r="A1882" s="4" t="s">
        <v>328</v>
      </c>
      <c r="B1882" s="8">
        <v>46027</v>
      </c>
      <c r="C1882" s="10" t="s">
        <v>2186</v>
      </c>
      <c r="D1882" s="12" t="s">
        <v>329</v>
      </c>
      <c r="E1882" s="14">
        <v>59800000</v>
      </c>
      <c r="F1882" s="14">
        <v>693333</v>
      </c>
      <c r="G1882" s="16" t="s">
        <v>2199</v>
      </c>
      <c r="H1882" s="28" t="s">
        <v>67</v>
      </c>
      <c r="I1882" s="6">
        <v>46041</v>
      </c>
      <c r="J1882" s="21" t="s">
        <v>1754</v>
      </c>
      <c r="K1882" s="18" t="s">
        <v>808</v>
      </c>
      <c r="L1882" s="23">
        <v>59800000</v>
      </c>
      <c r="M1882" s="23">
        <v>0</v>
      </c>
      <c r="N1882" s="25" t="s">
        <v>2383</v>
      </c>
      <c r="O1882" s="30">
        <f t="shared" si="29"/>
        <v>0</v>
      </c>
    </row>
    <row r="1883" spans="1:15" ht="15" customHeight="1">
      <c r="A1883" s="4" t="s">
        <v>798</v>
      </c>
      <c r="B1883" s="8">
        <v>46030</v>
      </c>
      <c r="C1883" s="10" t="s">
        <v>3012</v>
      </c>
      <c r="D1883" s="12" t="s">
        <v>799</v>
      </c>
      <c r="E1883" s="14">
        <v>59800000</v>
      </c>
      <c r="F1883" s="14">
        <v>27600000</v>
      </c>
      <c r="G1883" s="16" t="s">
        <v>3124</v>
      </c>
      <c r="H1883" s="28" t="s">
        <v>328</v>
      </c>
      <c r="I1883" s="6">
        <v>46042</v>
      </c>
      <c r="J1883" s="21" t="s">
        <v>1999</v>
      </c>
      <c r="K1883" s="18" t="s">
        <v>329</v>
      </c>
      <c r="L1883" s="23">
        <v>59800000</v>
      </c>
      <c r="M1883" s="23">
        <v>-693333</v>
      </c>
      <c r="N1883" s="25" t="s">
        <v>3178</v>
      </c>
      <c r="O1883" s="30">
        <f t="shared" si="29"/>
        <v>0</v>
      </c>
    </row>
    <row r="1884" spans="1:15" ht="15" customHeight="1">
      <c r="A1884" s="4" t="s">
        <v>67</v>
      </c>
      <c r="B1884" s="8">
        <v>46031</v>
      </c>
      <c r="C1884" s="10" t="s">
        <v>3186</v>
      </c>
      <c r="D1884" s="12" t="s">
        <v>808</v>
      </c>
      <c r="E1884" s="14">
        <v>59800000</v>
      </c>
      <c r="F1884" s="14">
        <v>0</v>
      </c>
      <c r="G1884" s="16" t="s">
        <v>3307</v>
      </c>
      <c r="H1884" s="28" t="s">
        <v>112</v>
      </c>
      <c r="I1884" s="6">
        <v>46044</v>
      </c>
      <c r="J1884" s="21" t="s">
        <v>2382</v>
      </c>
      <c r="K1884" s="18" t="s">
        <v>118</v>
      </c>
      <c r="L1884" s="23">
        <v>59800000</v>
      </c>
      <c r="M1884" s="23">
        <v>0</v>
      </c>
      <c r="N1884" s="25" t="s">
        <v>3215</v>
      </c>
      <c r="O1884" s="30">
        <f t="shared" si="29"/>
        <v>0</v>
      </c>
    </row>
    <row r="1885" spans="1:15" ht="15" customHeight="1">
      <c r="H1885" s="28" t="s">
        <v>328</v>
      </c>
      <c r="I1885" s="6">
        <v>46049</v>
      </c>
      <c r="J1885" s="21" t="s">
        <v>3177</v>
      </c>
      <c r="K1885" s="18" t="s">
        <v>333</v>
      </c>
      <c r="L1885" s="23">
        <v>59800000</v>
      </c>
      <c r="M1885" s="23">
        <v>0</v>
      </c>
      <c r="N1885" s="25" t="s">
        <v>3303</v>
      </c>
      <c r="O1885" s="30">
        <f t="shared" si="29"/>
        <v>59800000</v>
      </c>
    </row>
    <row r="1886" spans="1:15" ht="15" customHeight="1">
      <c r="H1886" s="28" t="s">
        <v>112</v>
      </c>
      <c r="I1886" s="6">
        <v>46049</v>
      </c>
      <c r="J1886" s="21" t="s">
        <v>3214</v>
      </c>
      <c r="K1886" s="18" t="s">
        <v>114</v>
      </c>
      <c r="L1886" s="23">
        <v>59800000</v>
      </c>
      <c r="M1886" s="23">
        <v>0</v>
      </c>
      <c r="N1886" s="25" t="s">
        <v>3948</v>
      </c>
      <c r="O1886" s="30">
        <f t="shared" si="29"/>
        <v>59800000</v>
      </c>
    </row>
    <row r="1887" spans="1:15" ht="15" customHeight="1">
      <c r="H1887" s="28" t="s">
        <v>112</v>
      </c>
      <c r="I1887" s="6">
        <v>46049</v>
      </c>
      <c r="J1887" s="21" t="s">
        <v>3302</v>
      </c>
      <c r="K1887" s="18" t="s">
        <v>118</v>
      </c>
      <c r="L1887" s="23">
        <v>59800000</v>
      </c>
      <c r="M1887" s="23">
        <v>0</v>
      </c>
      <c r="N1887" s="25" t="s">
        <v>614</v>
      </c>
      <c r="O1887" s="30">
        <f t="shared" si="29"/>
        <v>59800000</v>
      </c>
    </row>
    <row r="1888" spans="1:15" ht="15" customHeight="1">
      <c r="H1888" s="28" t="s">
        <v>112</v>
      </c>
      <c r="I1888" s="6">
        <v>46052</v>
      </c>
      <c r="J1888" s="21" t="s">
        <v>3947</v>
      </c>
      <c r="K1888" s="18" t="s">
        <v>118</v>
      </c>
      <c r="L1888" s="23">
        <v>59800000</v>
      </c>
      <c r="M1888" s="23">
        <v>0</v>
      </c>
      <c r="N1888" s="25" t="s">
        <v>2075</v>
      </c>
      <c r="O1888" s="30">
        <f t="shared" si="29"/>
        <v>59800000</v>
      </c>
    </row>
    <row r="1889" spans="1:15" ht="15" customHeight="1">
      <c r="A1889" s="4" t="s">
        <v>20</v>
      </c>
      <c r="B1889" s="8">
        <v>46025</v>
      </c>
      <c r="C1889" s="10" t="s">
        <v>226</v>
      </c>
      <c r="D1889" s="12" t="s">
        <v>92</v>
      </c>
      <c r="E1889" s="14">
        <v>60000000</v>
      </c>
      <c r="F1889" s="14">
        <v>0</v>
      </c>
      <c r="G1889" s="16" t="s">
        <v>227</v>
      </c>
      <c r="H1889" s="28" t="s">
        <v>20</v>
      </c>
      <c r="I1889" s="6">
        <v>46035</v>
      </c>
      <c r="J1889" s="21" t="s">
        <v>577</v>
      </c>
      <c r="K1889" s="18" t="s">
        <v>92</v>
      </c>
      <c r="L1889" s="23">
        <v>60000000</v>
      </c>
      <c r="M1889" s="23">
        <v>0</v>
      </c>
      <c r="N1889" s="25" t="s">
        <v>3565</v>
      </c>
      <c r="O1889" s="30">
        <f t="shared" si="29"/>
        <v>0</v>
      </c>
    </row>
    <row r="1890" spans="1:15" ht="15" customHeight="1">
      <c r="A1890" s="4" t="s">
        <v>347</v>
      </c>
      <c r="B1890" s="8">
        <v>46026</v>
      </c>
      <c r="C1890" s="10" t="s">
        <v>1306</v>
      </c>
      <c r="D1890" s="12" t="s">
        <v>643</v>
      </c>
      <c r="E1890" s="14">
        <v>60000000</v>
      </c>
      <c r="F1890" s="14">
        <v>0</v>
      </c>
      <c r="G1890" s="16" t="s">
        <v>1158</v>
      </c>
      <c r="H1890" s="28" t="s">
        <v>347</v>
      </c>
      <c r="I1890" s="6">
        <v>46043</v>
      </c>
      <c r="J1890" s="21" t="s">
        <v>2074</v>
      </c>
      <c r="K1890" s="18" t="s">
        <v>643</v>
      </c>
      <c r="L1890" s="23">
        <v>60000000</v>
      </c>
      <c r="M1890" s="23">
        <v>0</v>
      </c>
      <c r="N1890" s="25" t="s">
        <v>3995</v>
      </c>
      <c r="O1890" s="30">
        <f t="shared" si="29"/>
        <v>0</v>
      </c>
    </row>
    <row r="1891" spans="1:15" ht="15" customHeight="1">
      <c r="A1891" s="4" t="s">
        <v>693</v>
      </c>
      <c r="B1891" s="8">
        <v>46027</v>
      </c>
      <c r="C1891" s="10" t="s">
        <v>1947</v>
      </c>
      <c r="D1891" s="12" t="s">
        <v>694</v>
      </c>
      <c r="E1891" s="14">
        <v>60000000</v>
      </c>
      <c r="F1891" s="14">
        <v>15200000</v>
      </c>
      <c r="G1891" s="16" t="s">
        <v>2009</v>
      </c>
      <c r="H1891" s="28" t="s">
        <v>112</v>
      </c>
      <c r="I1891" s="6">
        <v>46050</v>
      </c>
      <c r="J1891" s="21" t="s">
        <v>3564</v>
      </c>
      <c r="K1891" s="18" t="s">
        <v>1031</v>
      </c>
      <c r="L1891" s="23">
        <v>60000000</v>
      </c>
      <c r="M1891" s="23">
        <v>0</v>
      </c>
      <c r="N1891" s="25" t="s">
        <v>6120</v>
      </c>
      <c r="O1891" s="30">
        <f t="shared" si="29"/>
        <v>0</v>
      </c>
    </row>
    <row r="1892" spans="1:15" ht="15" customHeight="1">
      <c r="A1892" s="4" t="s">
        <v>1957</v>
      </c>
      <c r="B1892" s="8">
        <v>46028</v>
      </c>
      <c r="C1892" s="10" t="s">
        <v>2610</v>
      </c>
      <c r="D1892" s="12" t="s">
        <v>2673</v>
      </c>
      <c r="E1892" s="14">
        <v>60000000</v>
      </c>
      <c r="F1892" s="14">
        <v>60000000</v>
      </c>
      <c r="G1892" s="16" t="s">
        <v>2638</v>
      </c>
      <c r="H1892" s="28" t="s">
        <v>667</v>
      </c>
      <c r="I1892" s="6">
        <v>46053</v>
      </c>
      <c r="J1892" s="21" t="s">
        <v>3994</v>
      </c>
      <c r="K1892" s="18" t="s">
        <v>668</v>
      </c>
      <c r="L1892" s="23">
        <v>60000000</v>
      </c>
      <c r="M1892" s="23">
        <v>0</v>
      </c>
      <c r="N1892" s="25" t="s">
        <v>6125</v>
      </c>
      <c r="O1892" s="30">
        <f t="shared" si="29"/>
        <v>0</v>
      </c>
    </row>
    <row r="1893" spans="1:15" ht="15" customHeight="1">
      <c r="A1893" s="4" t="s">
        <v>46</v>
      </c>
      <c r="B1893" s="8">
        <v>46052</v>
      </c>
      <c r="C1893" s="10" t="s">
        <v>4191</v>
      </c>
      <c r="D1893" s="12" t="s">
        <v>55</v>
      </c>
      <c r="E1893" s="14">
        <v>60000000</v>
      </c>
      <c r="F1893" s="14">
        <v>60000000</v>
      </c>
      <c r="G1893" s="16" t="s">
        <v>4228</v>
      </c>
      <c r="H1893" s="28" t="s">
        <v>5335</v>
      </c>
      <c r="I1893" s="6">
        <v>46036</v>
      </c>
      <c r="J1893" s="21" t="s">
        <v>37</v>
      </c>
      <c r="K1893" s="18" t="s">
        <v>5336</v>
      </c>
      <c r="L1893" s="23">
        <v>60000000</v>
      </c>
      <c r="M1893" s="23">
        <v>0</v>
      </c>
      <c r="N1893" s="25" t="s">
        <v>6163</v>
      </c>
      <c r="O1893" s="30">
        <f t="shared" si="29"/>
        <v>0</v>
      </c>
    </row>
    <row r="1894" spans="1:15" ht="15" customHeight="1">
      <c r="A1894" s="4" t="s">
        <v>5335</v>
      </c>
      <c r="B1894" s="8">
        <v>46029</v>
      </c>
      <c r="C1894" s="10" t="s">
        <v>171</v>
      </c>
      <c r="D1894" s="12" t="s">
        <v>5336</v>
      </c>
      <c r="E1894" s="14">
        <v>60000000</v>
      </c>
      <c r="F1894" s="14">
        <v>0</v>
      </c>
      <c r="G1894" s="16" t="s">
        <v>4912</v>
      </c>
      <c r="H1894" s="28" t="s">
        <v>5335</v>
      </c>
      <c r="I1894" s="6">
        <v>46036</v>
      </c>
      <c r="J1894" s="21" t="s">
        <v>53</v>
      </c>
      <c r="K1894" s="18" t="s">
        <v>5336</v>
      </c>
      <c r="L1894" s="23">
        <v>60000000</v>
      </c>
      <c r="M1894" s="23">
        <v>0</v>
      </c>
      <c r="N1894" s="25" t="s">
        <v>6120</v>
      </c>
      <c r="O1894" s="30">
        <f t="shared" si="29"/>
        <v>0</v>
      </c>
    </row>
    <row r="1895" spans="1:15" ht="15" customHeight="1">
      <c r="A1895" s="4" t="s">
        <v>5335</v>
      </c>
      <c r="B1895" s="8">
        <v>46029</v>
      </c>
      <c r="C1895" s="10" t="s">
        <v>197</v>
      </c>
      <c r="D1895" s="12" t="s">
        <v>5336</v>
      </c>
      <c r="E1895" s="14">
        <v>60000000</v>
      </c>
      <c r="F1895" s="14">
        <v>0</v>
      </c>
      <c r="G1895" s="16" t="s">
        <v>4912</v>
      </c>
      <c r="H1895" s="28" t="s">
        <v>5335</v>
      </c>
      <c r="I1895" s="6">
        <v>46039</v>
      </c>
      <c r="J1895" s="21" t="s">
        <v>141</v>
      </c>
      <c r="K1895" s="18" t="s">
        <v>5336</v>
      </c>
      <c r="L1895" s="23">
        <v>60000000</v>
      </c>
      <c r="M1895" s="23">
        <v>0</v>
      </c>
      <c r="N1895" s="25" t="s">
        <v>6163</v>
      </c>
      <c r="O1895" s="30">
        <f t="shared" si="29"/>
        <v>0</v>
      </c>
    </row>
    <row r="1896" spans="1:15" ht="15" customHeight="1">
      <c r="A1896" s="4" t="s">
        <v>5335</v>
      </c>
      <c r="B1896" s="8">
        <v>46029</v>
      </c>
      <c r="C1896" s="10" t="s">
        <v>200</v>
      </c>
      <c r="D1896" s="12" t="s">
        <v>5336</v>
      </c>
      <c r="E1896" s="14">
        <v>60000000</v>
      </c>
      <c r="F1896" s="14">
        <v>0</v>
      </c>
      <c r="G1896" s="16" t="s">
        <v>4912</v>
      </c>
      <c r="H1896" s="28" t="s">
        <v>5561</v>
      </c>
      <c r="I1896" s="6">
        <v>46036</v>
      </c>
      <c r="J1896" s="21" t="s">
        <v>33</v>
      </c>
      <c r="K1896" s="18" t="s">
        <v>5562</v>
      </c>
      <c r="L1896" s="23">
        <v>60000000</v>
      </c>
      <c r="M1896" s="23">
        <v>0</v>
      </c>
      <c r="N1896" s="25" t="s">
        <v>3146</v>
      </c>
      <c r="O1896" s="30">
        <f t="shared" si="29"/>
        <v>0</v>
      </c>
    </row>
    <row r="1897" spans="1:15" ht="15" customHeight="1">
      <c r="A1897" s="4" t="s">
        <v>5561</v>
      </c>
      <c r="B1897" s="8">
        <v>46026</v>
      </c>
      <c r="C1897" s="10" t="s">
        <v>81</v>
      </c>
      <c r="D1897" s="12" t="s">
        <v>5562</v>
      </c>
      <c r="E1897" s="14">
        <v>60000000</v>
      </c>
      <c r="F1897" s="14">
        <v>0</v>
      </c>
      <c r="G1897" s="16" t="s">
        <v>4630</v>
      </c>
      <c r="H1897" s="28" t="s">
        <v>5561</v>
      </c>
      <c r="I1897" s="6">
        <v>46039</v>
      </c>
      <c r="J1897" s="21" t="s">
        <v>135</v>
      </c>
      <c r="K1897" s="18" t="s">
        <v>5562</v>
      </c>
      <c r="L1897" s="23">
        <v>60000000</v>
      </c>
      <c r="M1897" s="23">
        <v>0</v>
      </c>
      <c r="N1897" s="25" t="s">
        <v>5744</v>
      </c>
      <c r="O1897" s="30">
        <f t="shared" si="29"/>
        <v>0</v>
      </c>
    </row>
    <row r="1898" spans="1:15" ht="15" customHeight="1">
      <c r="A1898" s="4" t="s">
        <v>5561</v>
      </c>
      <c r="B1898" s="8">
        <v>46029</v>
      </c>
      <c r="C1898" s="10" t="s">
        <v>241</v>
      </c>
      <c r="D1898" s="12" t="s">
        <v>5562</v>
      </c>
      <c r="E1898" s="14">
        <v>60000000</v>
      </c>
      <c r="F1898" s="14">
        <v>0</v>
      </c>
      <c r="G1898" s="16" t="s">
        <v>5644</v>
      </c>
      <c r="H1898" s="28" t="s">
        <v>544</v>
      </c>
      <c r="I1898" s="6">
        <v>46049</v>
      </c>
      <c r="J1898" s="21" t="s">
        <v>3145</v>
      </c>
      <c r="K1898" s="18" t="s">
        <v>804</v>
      </c>
      <c r="L1898" s="23">
        <v>60400000</v>
      </c>
      <c r="M1898" s="23">
        <v>0</v>
      </c>
      <c r="N1898" s="25" t="s">
        <v>1258</v>
      </c>
      <c r="O1898" s="30">
        <f t="shared" si="29"/>
        <v>400000</v>
      </c>
    </row>
    <row r="1899" spans="1:15" ht="15" customHeight="1">
      <c r="A1899" s="4" t="s">
        <v>544</v>
      </c>
      <c r="B1899" s="8">
        <v>46027</v>
      </c>
      <c r="C1899" s="10" t="s">
        <v>2002</v>
      </c>
      <c r="D1899" s="12" t="s">
        <v>804</v>
      </c>
      <c r="E1899" s="14">
        <v>60400000</v>
      </c>
      <c r="F1899" s="14">
        <v>0</v>
      </c>
      <c r="G1899" s="16" t="s">
        <v>2014</v>
      </c>
      <c r="H1899" s="28" t="s">
        <v>4246</v>
      </c>
      <c r="I1899" s="6">
        <v>46106</v>
      </c>
      <c r="J1899" s="21" t="s">
        <v>5821</v>
      </c>
      <c r="K1899" s="18" t="s">
        <v>4247</v>
      </c>
      <c r="L1899" s="23">
        <v>60811865</v>
      </c>
      <c r="M1899" s="23">
        <v>0</v>
      </c>
      <c r="N1899" s="25" t="s">
        <v>1445</v>
      </c>
      <c r="O1899" s="30">
        <f t="shared" si="29"/>
        <v>411865</v>
      </c>
    </row>
    <row r="1900" spans="1:15" ht="15" customHeight="1">
      <c r="A1900" s="4" t="s">
        <v>328</v>
      </c>
      <c r="B1900" s="8">
        <v>46028</v>
      </c>
      <c r="C1900" s="10" t="s">
        <v>2731</v>
      </c>
      <c r="D1900" s="12" t="s">
        <v>333</v>
      </c>
      <c r="E1900" s="14">
        <v>60950000</v>
      </c>
      <c r="F1900" s="14">
        <v>0</v>
      </c>
      <c r="G1900" s="16" t="s">
        <v>2838</v>
      </c>
      <c r="H1900" s="28" t="s">
        <v>328</v>
      </c>
      <c r="I1900" s="6">
        <v>46038</v>
      </c>
      <c r="J1900" s="21" t="s">
        <v>1257</v>
      </c>
      <c r="K1900" s="18" t="s">
        <v>333</v>
      </c>
      <c r="L1900" s="23">
        <v>60950000</v>
      </c>
      <c r="M1900" s="23">
        <v>0</v>
      </c>
      <c r="N1900" s="25" t="s">
        <v>6141</v>
      </c>
      <c r="O1900" s="30">
        <f t="shared" si="29"/>
        <v>0</v>
      </c>
    </row>
    <row r="1901" spans="1:15" ht="15" customHeight="1">
      <c r="H1901" s="28" t="s">
        <v>20</v>
      </c>
      <c r="I1901" s="6">
        <v>46039</v>
      </c>
      <c r="J1901" s="21" t="s">
        <v>1444</v>
      </c>
      <c r="K1901" s="18" t="s">
        <v>21</v>
      </c>
      <c r="L1901" s="23">
        <v>60996000</v>
      </c>
      <c r="M1901" s="23">
        <v>0</v>
      </c>
      <c r="N1901" s="25" t="s">
        <v>4288</v>
      </c>
      <c r="O1901" s="30">
        <f t="shared" si="29"/>
        <v>60996000</v>
      </c>
    </row>
    <row r="1902" spans="1:15" ht="15" customHeight="1">
      <c r="A1902" s="4" t="s">
        <v>5561</v>
      </c>
      <c r="B1902" s="8">
        <v>46026</v>
      </c>
      <c r="C1902" s="10" t="s">
        <v>171</v>
      </c>
      <c r="D1902" s="12" t="s">
        <v>5562</v>
      </c>
      <c r="E1902" s="14">
        <v>61000000</v>
      </c>
      <c r="F1902" s="14">
        <v>0</v>
      </c>
      <c r="G1902" s="16" t="s">
        <v>4666</v>
      </c>
      <c r="H1902" s="28" t="s">
        <v>5561</v>
      </c>
      <c r="I1902" s="6">
        <v>46038</v>
      </c>
      <c r="J1902" s="21" t="s">
        <v>81</v>
      </c>
      <c r="K1902" s="18" t="s">
        <v>5562</v>
      </c>
      <c r="L1902" s="23">
        <v>61000000</v>
      </c>
      <c r="M1902" s="23">
        <v>0</v>
      </c>
      <c r="N1902" s="25" t="s">
        <v>1585</v>
      </c>
      <c r="O1902" s="30">
        <f t="shared" si="29"/>
        <v>0</v>
      </c>
    </row>
    <row r="1903" spans="1:15" ht="15" customHeight="1">
      <c r="H1903" s="28" t="s">
        <v>903</v>
      </c>
      <c r="I1903" s="6">
        <v>46065</v>
      </c>
      <c r="J1903" s="21" t="s">
        <v>4287</v>
      </c>
      <c r="K1903" s="18" t="s">
        <v>905</v>
      </c>
      <c r="L1903" s="23">
        <v>61333333</v>
      </c>
      <c r="M1903" s="23">
        <v>0</v>
      </c>
      <c r="N1903" s="25" t="s">
        <v>6405</v>
      </c>
      <c r="O1903" s="30">
        <f t="shared" si="29"/>
        <v>61333333</v>
      </c>
    </row>
    <row r="1904" spans="1:15" ht="15" customHeight="1">
      <c r="A1904" s="4" t="s">
        <v>913</v>
      </c>
      <c r="B1904" s="8">
        <v>46029</v>
      </c>
      <c r="C1904" s="10" t="s">
        <v>2825</v>
      </c>
      <c r="D1904" s="12" t="s">
        <v>914</v>
      </c>
      <c r="E1904" s="14">
        <v>61525000</v>
      </c>
      <c r="F1904" s="14">
        <v>0</v>
      </c>
      <c r="G1904" s="16" t="s">
        <v>2935</v>
      </c>
      <c r="H1904" s="28" t="s">
        <v>913</v>
      </c>
      <c r="I1904" s="6">
        <v>46045</v>
      </c>
      <c r="J1904" s="21" t="s">
        <v>2461</v>
      </c>
      <c r="K1904" s="18" t="s">
        <v>914</v>
      </c>
      <c r="L1904" s="23">
        <v>61525000</v>
      </c>
      <c r="M1904" s="23">
        <v>0</v>
      </c>
      <c r="N1904" s="25" t="s">
        <v>87</v>
      </c>
      <c r="O1904" s="30">
        <f t="shared" si="29"/>
        <v>0</v>
      </c>
    </row>
    <row r="1905" spans="1:15" ht="15" customHeight="1">
      <c r="A1905" s="4" t="s">
        <v>5284</v>
      </c>
      <c r="B1905" s="8">
        <v>46027</v>
      </c>
      <c r="C1905" s="10" t="s">
        <v>28</v>
      </c>
      <c r="D1905" s="12" t="s">
        <v>5285</v>
      </c>
      <c r="E1905" s="14">
        <v>61525000</v>
      </c>
      <c r="F1905" s="14">
        <v>0</v>
      </c>
      <c r="G1905" s="16" t="s">
        <v>5294</v>
      </c>
      <c r="H1905" s="28" t="s">
        <v>5284</v>
      </c>
      <c r="I1905" s="6">
        <v>46043</v>
      </c>
      <c r="J1905" s="21" t="s">
        <v>57</v>
      </c>
      <c r="K1905" s="18" t="s">
        <v>5285</v>
      </c>
      <c r="L1905" s="23">
        <v>61525000</v>
      </c>
      <c r="M1905" s="23">
        <v>0</v>
      </c>
      <c r="N1905" s="25" t="s">
        <v>2778</v>
      </c>
      <c r="O1905" s="30">
        <f t="shared" si="29"/>
        <v>0</v>
      </c>
    </row>
    <row r="1906" spans="1:15" ht="15" customHeight="1">
      <c r="A1906" s="4" t="s">
        <v>20</v>
      </c>
      <c r="B1906" s="8">
        <v>46025</v>
      </c>
      <c r="C1906" s="10" t="s">
        <v>480</v>
      </c>
      <c r="D1906" s="12" t="s">
        <v>21</v>
      </c>
      <c r="E1906" s="14">
        <v>61800000</v>
      </c>
      <c r="F1906" s="14">
        <v>12600000</v>
      </c>
      <c r="G1906" s="16" t="s">
        <v>481</v>
      </c>
      <c r="H1906" s="28" t="s">
        <v>20</v>
      </c>
      <c r="I1906" s="6">
        <v>46028</v>
      </c>
      <c r="J1906" s="21" t="s">
        <v>78</v>
      </c>
      <c r="K1906" s="18" t="s">
        <v>21</v>
      </c>
      <c r="L1906" s="23">
        <v>61880000</v>
      </c>
      <c r="M1906" s="23">
        <v>0</v>
      </c>
      <c r="N1906" s="25" t="s">
        <v>3313</v>
      </c>
      <c r="O1906" s="30">
        <f t="shared" si="29"/>
        <v>80000</v>
      </c>
    </row>
    <row r="1907" spans="1:15" ht="15" customHeight="1">
      <c r="A1907" s="4" t="s">
        <v>798</v>
      </c>
      <c r="B1907" s="8">
        <v>46030</v>
      </c>
      <c r="C1907" s="10" t="s">
        <v>3073</v>
      </c>
      <c r="D1907" s="12" t="s">
        <v>810</v>
      </c>
      <c r="E1907" s="14">
        <v>62100000</v>
      </c>
      <c r="F1907" s="14">
        <v>0</v>
      </c>
      <c r="G1907" s="16" t="s">
        <v>3183</v>
      </c>
      <c r="H1907" s="28" t="s">
        <v>798</v>
      </c>
      <c r="I1907" s="6">
        <v>46047</v>
      </c>
      <c r="J1907" s="21" t="s">
        <v>2777</v>
      </c>
      <c r="K1907" s="18" t="s">
        <v>810</v>
      </c>
      <c r="L1907" s="23">
        <v>62100000</v>
      </c>
      <c r="M1907" s="23">
        <v>0</v>
      </c>
      <c r="N1907" s="25" t="s">
        <v>3634</v>
      </c>
      <c r="O1907" s="30">
        <f t="shared" si="29"/>
        <v>0</v>
      </c>
    </row>
    <row r="1908" spans="1:15" ht="15" customHeight="1">
      <c r="A1908" s="4" t="s">
        <v>67</v>
      </c>
      <c r="B1908" s="8">
        <v>46087</v>
      </c>
      <c r="C1908" s="10" t="s">
        <v>4405</v>
      </c>
      <c r="D1908" s="12" t="s">
        <v>1248</v>
      </c>
      <c r="E1908" s="14">
        <v>62115025</v>
      </c>
      <c r="F1908" s="14">
        <v>62115025</v>
      </c>
      <c r="G1908" s="16" t="s">
        <v>4430</v>
      </c>
      <c r="H1908" s="28" t="s">
        <v>328</v>
      </c>
      <c r="I1908" s="6">
        <v>46049</v>
      </c>
      <c r="J1908" s="21" t="s">
        <v>3312</v>
      </c>
      <c r="K1908" s="18" t="s">
        <v>333</v>
      </c>
      <c r="L1908" s="23">
        <v>62333333</v>
      </c>
      <c r="M1908" s="23">
        <v>0</v>
      </c>
      <c r="N1908" s="25" t="s">
        <v>3354</v>
      </c>
      <c r="O1908" s="30">
        <f t="shared" si="29"/>
        <v>218308</v>
      </c>
    </row>
    <row r="1909" spans="1:15" ht="15" customHeight="1">
      <c r="A1909" s="4" t="s">
        <v>20</v>
      </c>
      <c r="B1909" s="8">
        <v>46025</v>
      </c>
      <c r="C1909" s="10" t="s">
        <v>692</v>
      </c>
      <c r="D1909" s="12" t="s">
        <v>25</v>
      </c>
      <c r="E1909" s="14">
        <v>62400000</v>
      </c>
      <c r="F1909" s="14">
        <v>0</v>
      </c>
      <c r="G1909" s="16" t="s">
        <v>680</v>
      </c>
      <c r="H1909" s="28" t="s">
        <v>20</v>
      </c>
      <c r="I1909" s="6">
        <v>46051</v>
      </c>
      <c r="J1909" s="21" t="s">
        <v>3633</v>
      </c>
      <c r="K1909" s="18" t="s">
        <v>25</v>
      </c>
      <c r="L1909" s="23">
        <v>62400000</v>
      </c>
      <c r="M1909" s="23">
        <v>0</v>
      </c>
      <c r="N1909" s="25" t="s">
        <v>857</v>
      </c>
      <c r="O1909" s="30">
        <f t="shared" si="29"/>
        <v>0</v>
      </c>
    </row>
    <row r="1910" spans="1:15" ht="15" customHeight="1">
      <c r="A1910" s="4" t="s">
        <v>903</v>
      </c>
      <c r="B1910" s="8">
        <v>46029</v>
      </c>
      <c r="C1910" s="10" t="s">
        <v>2940</v>
      </c>
      <c r="D1910" s="12" t="s">
        <v>925</v>
      </c>
      <c r="E1910" s="14">
        <v>62500000</v>
      </c>
      <c r="F1910" s="14">
        <v>2766667</v>
      </c>
      <c r="G1910" s="16" t="s">
        <v>2994</v>
      </c>
      <c r="H1910" s="28" t="s">
        <v>328</v>
      </c>
      <c r="I1910" s="6">
        <v>46049</v>
      </c>
      <c r="J1910" s="21" t="s">
        <v>3353</v>
      </c>
      <c r="K1910" s="18" t="s">
        <v>333</v>
      </c>
      <c r="L1910" s="23">
        <v>62435333</v>
      </c>
      <c r="M1910" s="23">
        <v>0</v>
      </c>
      <c r="N1910" s="25" t="s">
        <v>1283</v>
      </c>
      <c r="O1910" s="30">
        <f t="shared" si="29"/>
        <v>-64667</v>
      </c>
    </row>
    <row r="1911" spans="1:15" ht="15" customHeight="1">
      <c r="A1911" s="4" t="s">
        <v>120</v>
      </c>
      <c r="B1911" s="8">
        <v>46026</v>
      </c>
      <c r="C1911" s="10" t="s">
        <v>1604</v>
      </c>
      <c r="D1911" s="12" t="s">
        <v>451</v>
      </c>
      <c r="E1911" s="14">
        <v>62617500</v>
      </c>
      <c r="F1911" s="14">
        <v>0</v>
      </c>
      <c r="G1911" s="16" t="s">
        <v>1688</v>
      </c>
      <c r="H1911" s="28" t="s">
        <v>120</v>
      </c>
      <c r="I1911" s="6">
        <v>46036</v>
      </c>
      <c r="J1911" s="21" t="s">
        <v>856</v>
      </c>
      <c r="K1911" s="18" t="s">
        <v>451</v>
      </c>
      <c r="L1911" s="23">
        <v>62617500</v>
      </c>
      <c r="M1911" s="23">
        <v>0</v>
      </c>
      <c r="N1911" s="25" t="s">
        <v>2018</v>
      </c>
      <c r="O1911" s="30">
        <f t="shared" si="29"/>
        <v>0</v>
      </c>
    </row>
    <row r="1912" spans="1:15" ht="15" customHeight="1">
      <c r="A1912" s="4" t="s">
        <v>328</v>
      </c>
      <c r="B1912" s="8">
        <v>46035</v>
      </c>
      <c r="C1912" s="10" t="s">
        <v>3719</v>
      </c>
      <c r="D1912" s="12" t="s">
        <v>329</v>
      </c>
      <c r="E1912" s="14">
        <v>62617500</v>
      </c>
      <c r="F1912" s="14">
        <v>183333</v>
      </c>
      <c r="G1912" s="16" t="s">
        <v>3846</v>
      </c>
      <c r="H1912" s="28" t="s">
        <v>328</v>
      </c>
      <c r="I1912" s="6">
        <v>46038</v>
      </c>
      <c r="J1912" s="21" t="s">
        <v>1282</v>
      </c>
      <c r="K1912" s="18" t="s">
        <v>329</v>
      </c>
      <c r="L1912" s="23">
        <v>62617500</v>
      </c>
      <c r="M1912" s="23">
        <v>-183333</v>
      </c>
      <c r="N1912" s="25" t="s">
        <v>2815</v>
      </c>
      <c r="O1912" s="30">
        <f t="shared" si="29"/>
        <v>0</v>
      </c>
    </row>
    <row r="1913" spans="1:15" ht="15" customHeight="1">
      <c r="A1913" s="4" t="s">
        <v>813</v>
      </c>
      <c r="B1913" s="8">
        <v>46032</v>
      </c>
      <c r="C1913" s="10" t="s">
        <v>3410</v>
      </c>
      <c r="D1913" s="12" t="s">
        <v>851</v>
      </c>
      <c r="E1913" s="14">
        <v>62700000</v>
      </c>
      <c r="F1913" s="14">
        <v>0</v>
      </c>
      <c r="G1913" s="16" t="s">
        <v>3535</v>
      </c>
      <c r="H1913" s="28" t="s">
        <v>813</v>
      </c>
      <c r="I1913" s="6">
        <v>46042</v>
      </c>
      <c r="J1913" s="21" t="s">
        <v>2017</v>
      </c>
      <c r="K1913" s="18" t="s">
        <v>851</v>
      </c>
      <c r="L1913" s="23">
        <v>62700000</v>
      </c>
      <c r="M1913" s="23">
        <v>0</v>
      </c>
      <c r="N1913" s="25" t="s">
        <v>2924</v>
      </c>
      <c r="O1913" s="30">
        <f t="shared" si="29"/>
        <v>0</v>
      </c>
    </row>
    <row r="1914" spans="1:15" ht="15" customHeight="1">
      <c r="A1914" s="4" t="s">
        <v>813</v>
      </c>
      <c r="B1914" s="8">
        <v>46037</v>
      </c>
      <c r="C1914" s="10" t="s">
        <v>4049</v>
      </c>
      <c r="D1914" s="12" t="s">
        <v>851</v>
      </c>
      <c r="E1914" s="14">
        <v>62700000</v>
      </c>
      <c r="F1914" s="14">
        <v>0</v>
      </c>
      <c r="G1914" s="16" t="s">
        <v>4080</v>
      </c>
      <c r="H1914" s="28" t="s">
        <v>813</v>
      </c>
      <c r="I1914" s="6">
        <v>46047</v>
      </c>
      <c r="J1914" s="21" t="s">
        <v>2814</v>
      </c>
      <c r="K1914" s="18" t="s">
        <v>851</v>
      </c>
      <c r="L1914" s="23">
        <v>62700000</v>
      </c>
      <c r="M1914" s="23">
        <v>0</v>
      </c>
      <c r="N1914" s="25" t="s">
        <v>6484</v>
      </c>
      <c r="O1914" s="30">
        <f t="shared" si="29"/>
        <v>0</v>
      </c>
    </row>
    <row r="1915" spans="1:15" ht="15" customHeight="1">
      <c r="A1915" s="4" t="s">
        <v>5719</v>
      </c>
      <c r="B1915" s="8">
        <v>46052</v>
      </c>
      <c r="C1915" s="10" t="s">
        <v>164</v>
      </c>
      <c r="D1915" s="12" t="s">
        <v>5720</v>
      </c>
      <c r="E1915" s="14">
        <v>62700000</v>
      </c>
      <c r="F1915" s="14">
        <v>0</v>
      </c>
      <c r="G1915" s="16" t="s">
        <v>5779</v>
      </c>
      <c r="H1915" s="28" t="s">
        <v>328</v>
      </c>
      <c r="I1915" s="6">
        <v>46048</v>
      </c>
      <c r="J1915" s="21" t="s">
        <v>2923</v>
      </c>
      <c r="K1915" s="18" t="s">
        <v>329</v>
      </c>
      <c r="L1915" s="23">
        <v>62700000</v>
      </c>
      <c r="M1915" s="23">
        <v>0</v>
      </c>
      <c r="N1915" s="25" t="s">
        <v>5617</v>
      </c>
      <c r="O1915" s="30">
        <f t="shared" si="29"/>
        <v>0</v>
      </c>
    </row>
    <row r="1916" spans="1:15" ht="15" customHeight="1">
      <c r="H1916" s="28" t="s">
        <v>5719</v>
      </c>
      <c r="I1916" s="6">
        <v>46055</v>
      </c>
      <c r="J1916" s="21" t="s">
        <v>164</v>
      </c>
      <c r="K1916" s="18" t="s">
        <v>5720</v>
      </c>
      <c r="L1916" s="23">
        <v>62700000</v>
      </c>
      <c r="M1916" s="23">
        <v>0</v>
      </c>
      <c r="N1916" s="25" t="s">
        <v>1212</v>
      </c>
      <c r="O1916" s="30">
        <f t="shared" si="29"/>
        <v>62700000</v>
      </c>
    </row>
    <row r="1917" spans="1:15" ht="15" customHeight="1">
      <c r="H1917" s="28" t="s">
        <v>4246</v>
      </c>
      <c r="I1917" s="6">
        <v>46106</v>
      </c>
      <c r="J1917" s="21" t="s">
        <v>5632</v>
      </c>
      <c r="K1917" s="18" t="s">
        <v>4247</v>
      </c>
      <c r="L1917" s="23">
        <v>62799987</v>
      </c>
      <c r="M1917" s="23">
        <v>0</v>
      </c>
      <c r="N1917" s="25" t="s">
        <v>3346</v>
      </c>
      <c r="O1917" s="30">
        <f t="shared" si="29"/>
        <v>62799987</v>
      </c>
    </row>
    <row r="1918" spans="1:15" ht="15" customHeight="1">
      <c r="A1918" s="4" t="s">
        <v>112</v>
      </c>
      <c r="B1918" s="8">
        <v>46026</v>
      </c>
      <c r="C1918" s="10" t="s">
        <v>1779</v>
      </c>
      <c r="D1918" s="12" t="s">
        <v>114</v>
      </c>
      <c r="E1918" s="14">
        <v>63000000</v>
      </c>
      <c r="F1918" s="14">
        <v>33000000</v>
      </c>
      <c r="G1918" s="16" t="s">
        <v>1859</v>
      </c>
      <c r="H1918" s="28" t="s">
        <v>112</v>
      </c>
      <c r="I1918" s="6">
        <v>46038</v>
      </c>
      <c r="J1918" s="21" t="s">
        <v>1211</v>
      </c>
      <c r="K1918" s="18" t="s">
        <v>118</v>
      </c>
      <c r="L1918" s="23">
        <v>63000000</v>
      </c>
      <c r="M1918" s="23">
        <v>0</v>
      </c>
      <c r="N1918" s="25" t="s">
        <v>1855</v>
      </c>
      <c r="O1918" s="30">
        <f t="shared" si="29"/>
        <v>0</v>
      </c>
    </row>
    <row r="1919" spans="1:15" ht="15" customHeight="1">
      <c r="A1919" s="4" t="s">
        <v>667</v>
      </c>
      <c r="B1919" s="8">
        <v>46027</v>
      </c>
      <c r="C1919" s="10" t="s">
        <v>2474</v>
      </c>
      <c r="D1919" s="12" t="s">
        <v>668</v>
      </c>
      <c r="E1919" s="14">
        <v>63000000</v>
      </c>
      <c r="F1919" s="14">
        <v>3000000</v>
      </c>
      <c r="G1919" s="16" t="s">
        <v>2475</v>
      </c>
      <c r="H1919" s="28" t="s">
        <v>858</v>
      </c>
      <c r="I1919" s="6">
        <v>46049</v>
      </c>
      <c r="J1919" s="21" t="s">
        <v>3345</v>
      </c>
      <c r="K1919" s="18" t="s">
        <v>859</v>
      </c>
      <c r="L1919" s="23">
        <v>63000000</v>
      </c>
      <c r="M1919" s="23">
        <v>0</v>
      </c>
      <c r="N1919" s="25" t="s">
        <v>541</v>
      </c>
      <c r="O1919" s="30">
        <f t="shared" si="29"/>
        <v>0</v>
      </c>
    </row>
    <row r="1920" spans="1:15" ht="15" customHeight="1">
      <c r="A1920" s="4" t="s">
        <v>1957</v>
      </c>
      <c r="B1920" s="8">
        <v>46028</v>
      </c>
      <c r="C1920" s="10" t="s">
        <v>2610</v>
      </c>
      <c r="D1920" s="12" t="s">
        <v>1989</v>
      </c>
      <c r="E1920" s="14">
        <v>63105990</v>
      </c>
      <c r="F1920" s="14">
        <v>42400782</v>
      </c>
      <c r="G1920" s="16" t="s">
        <v>2638</v>
      </c>
      <c r="H1920" s="28" t="s">
        <v>328</v>
      </c>
      <c r="I1920" s="6">
        <v>46042</v>
      </c>
      <c r="J1920" s="21" t="s">
        <v>1854</v>
      </c>
      <c r="K1920" s="18" t="s">
        <v>333</v>
      </c>
      <c r="L1920" s="23">
        <v>63240000</v>
      </c>
      <c r="M1920" s="23">
        <v>0</v>
      </c>
      <c r="N1920" s="25" t="s">
        <v>721</v>
      </c>
      <c r="O1920" s="30">
        <f t="shared" si="29"/>
        <v>134010</v>
      </c>
    </row>
    <row r="1921" spans="1:15" ht="15" customHeight="1">
      <c r="A1921" s="4" t="s">
        <v>205</v>
      </c>
      <c r="B1921" s="8">
        <v>46026</v>
      </c>
      <c r="C1921" s="10" t="s">
        <v>1809</v>
      </c>
      <c r="D1921" s="12" t="s">
        <v>206</v>
      </c>
      <c r="E1921" s="14">
        <v>63250000</v>
      </c>
      <c r="F1921" s="14">
        <v>733333</v>
      </c>
      <c r="G1921" s="16" t="s">
        <v>1892</v>
      </c>
      <c r="H1921" s="28" t="s">
        <v>205</v>
      </c>
      <c r="I1921" s="6">
        <v>46035</v>
      </c>
      <c r="J1921" s="21" t="s">
        <v>501</v>
      </c>
      <c r="K1921" s="18" t="s">
        <v>206</v>
      </c>
      <c r="L1921" s="23">
        <v>63250000</v>
      </c>
      <c r="M1921" s="23">
        <v>-733333</v>
      </c>
      <c r="N1921" s="25" t="s">
        <v>749</v>
      </c>
      <c r="O1921" s="30">
        <f t="shared" si="29"/>
        <v>0</v>
      </c>
    </row>
    <row r="1922" spans="1:15" ht="15" customHeight="1">
      <c r="A1922" s="4" t="s">
        <v>328</v>
      </c>
      <c r="B1922" s="8">
        <v>46027</v>
      </c>
      <c r="C1922" s="10" t="s">
        <v>2451</v>
      </c>
      <c r="D1922" s="12" t="s">
        <v>329</v>
      </c>
      <c r="E1922" s="14">
        <v>63250000</v>
      </c>
      <c r="F1922" s="14">
        <v>0</v>
      </c>
      <c r="G1922" s="16" t="s">
        <v>2450</v>
      </c>
      <c r="H1922" s="28" t="s">
        <v>328</v>
      </c>
      <c r="I1922" s="6">
        <v>46035</v>
      </c>
      <c r="J1922" s="21" t="s">
        <v>699</v>
      </c>
      <c r="K1922" s="18" t="s">
        <v>329</v>
      </c>
      <c r="L1922" s="23">
        <v>63250000</v>
      </c>
      <c r="M1922" s="23">
        <v>0</v>
      </c>
      <c r="N1922" s="25" t="s">
        <v>2431</v>
      </c>
      <c r="O1922" s="30">
        <f t="shared" si="29"/>
        <v>0</v>
      </c>
    </row>
    <row r="1923" spans="1:15" ht="15" customHeight="1">
      <c r="A1923" s="4" t="s">
        <v>328</v>
      </c>
      <c r="B1923" s="8">
        <v>46028</v>
      </c>
      <c r="C1923" s="10" t="s">
        <v>2648</v>
      </c>
      <c r="D1923" s="12" t="s">
        <v>333</v>
      </c>
      <c r="E1923" s="14">
        <v>63250000</v>
      </c>
      <c r="F1923" s="14">
        <v>0</v>
      </c>
      <c r="G1923" s="16" t="s">
        <v>2752</v>
      </c>
      <c r="H1923" s="28" t="s">
        <v>328</v>
      </c>
      <c r="I1923" s="6">
        <v>46036</v>
      </c>
      <c r="J1923" s="21" t="s">
        <v>728</v>
      </c>
      <c r="K1923" s="18" t="s">
        <v>333</v>
      </c>
      <c r="L1923" s="23">
        <v>63250000</v>
      </c>
      <c r="M1923" s="23">
        <v>0</v>
      </c>
      <c r="N1923" s="25" t="s">
        <v>2764</v>
      </c>
      <c r="O1923" s="30">
        <f t="shared" ref="O1923:O1986" si="30">+L1923-E1923</f>
        <v>0</v>
      </c>
    </row>
    <row r="1924" spans="1:15" ht="15" customHeight="1">
      <c r="A1924" s="4" t="s">
        <v>328</v>
      </c>
      <c r="B1924" s="8">
        <v>46029</v>
      </c>
      <c r="C1924" s="10" t="s">
        <v>2858</v>
      </c>
      <c r="D1924" s="12" t="s">
        <v>333</v>
      </c>
      <c r="E1924" s="14">
        <v>63250000</v>
      </c>
      <c r="F1924" s="14">
        <v>10000</v>
      </c>
      <c r="G1924" s="16" t="s">
        <v>2965</v>
      </c>
      <c r="H1924" s="28" t="s">
        <v>328</v>
      </c>
      <c r="I1924" s="6">
        <v>46044</v>
      </c>
      <c r="J1924" s="21" t="s">
        <v>2429</v>
      </c>
      <c r="K1924" s="18" t="s">
        <v>333</v>
      </c>
      <c r="L1924" s="23">
        <v>63250000</v>
      </c>
      <c r="M1924" s="23">
        <v>-1283333</v>
      </c>
      <c r="N1924" s="25" t="s">
        <v>6197</v>
      </c>
      <c r="O1924" s="30">
        <f t="shared" si="30"/>
        <v>0</v>
      </c>
    </row>
    <row r="1925" spans="1:15" ht="15" customHeight="1">
      <c r="A1925" s="4" t="s">
        <v>328</v>
      </c>
      <c r="B1925" s="8">
        <v>46029</v>
      </c>
      <c r="C1925" s="10" t="s">
        <v>2957</v>
      </c>
      <c r="D1925" s="12" t="s">
        <v>333</v>
      </c>
      <c r="E1925" s="14">
        <v>63250000</v>
      </c>
      <c r="F1925" s="14">
        <v>1283333</v>
      </c>
      <c r="G1925" s="16" t="s">
        <v>2876</v>
      </c>
      <c r="H1925" s="28" t="s">
        <v>411</v>
      </c>
      <c r="I1925" s="6">
        <v>46047</v>
      </c>
      <c r="J1925" s="21" t="s">
        <v>2763</v>
      </c>
      <c r="K1925" s="18" t="s">
        <v>2139</v>
      </c>
      <c r="L1925" s="23">
        <v>63250000</v>
      </c>
      <c r="M1925" s="23">
        <v>0</v>
      </c>
      <c r="N1925" s="25" t="s">
        <v>546</v>
      </c>
      <c r="O1925" s="30">
        <f t="shared" si="30"/>
        <v>0</v>
      </c>
    </row>
    <row r="1926" spans="1:15" ht="15" customHeight="1">
      <c r="A1926" s="4" t="s">
        <v>4602</v>
      </c>
      <c r="B1926" s="8">
        <v>46037</v>
      </c>
      <c r="C1926" s="10" t="s">
        <v>836</v>
      </c>
      <c r="D1926" s="12" t="s">
        <v>4603</v>
      </c>
      <c r="E1926" s="14">
        <v>63250000</v>
      </c>
      <c r="F1926" s="14">
        <v>0</v>
      </c>
      <c r="G1926" s="16" t="s">
        <v>5004</v>
      </c>
      <c r="H1926" s="28" t="s">
        <v>4602</v>
      </c>
      <c r="I1926" s="6">
        <v>46043</v>
      </c>
      <c r="J1926" s="21" t="s">
        <v>480</v>
      </c>
      <c r="K1926" s="18" t="s">
        <v>4603</v>
      </c>
      <c r="L1926" s="23">
        <v>63250000</v>
      </c>
      <c r="M1926" s="23">
        <v>0</v>
      </c>
      <c r="N1926" s="25" t="s">
        <v>3138</v>
      </c>
      <c r="O1926" s="30">
        <f t="shared" si="30"/>
        <v>0</v>
      </c>
    </row>
    <row r="1927" spans="1:15" ht="15" customHeight="1">
      <c r="A1927" s="4" t="s">
        <v>328</v>
      </c>
      <c r="B1927" s="8">
        <v>46027</v>
      </c>
      <c r="C1927" s="10" t="s">
        <v>2162</v>
      </c>
      <c r="D1927" s="12" t="s">
        <v>333</v>
      </c>
      <c r="E1927" s="14">
        <v>63363144</v>
      </c>
      <c r="F1927" s="14">
        <v>927811</v>
      </c>
      <c r="G1927" s="16" t="s">
        <v>2172</v>
      </c>
      <c r="O1927" s="30">
        <f t="shared" si="30"/>
        <v>-63363144</v>
      </c>
    </row>
    <row r="1928" spans="1:15" ht="15" customHeight="1">
      <c r="A1928" s="4" t="s">
        <v>5335</v>
      </c>
      <c r="B1928" s="8">
        <v>46027</v>
      </c>
      <c r="C1928" s="10" t="s">
        <v>37</v>
      </c>
      <c r="D1928" s="12" t="s">
        <v>5336</v>
      </c>
      <c r="E1928" s="14">
        <v>63500000</v>
      </c>
      <c r="F1928" s="14">
        <v>0</v>
      </c>
      <c r="G1928" s="16" t="s">
        <v>2453</v>
      </c>
      <c r="H1928" s="28" t="s">
        <v>5335</v>
      </c>
      <c r="I1928" s="6">
        <v>46035</v>
      </c>
      <c r="J1928" s="21" t="s">
        <v>12</v>
      </c>
      <c r="K1928" s="18" t="s">
        <v>5336</v>
      </c>
      <c r="L1928" s="23">
        <v>63500000</v>
      </c>
      <c r="M1928" s="23">
        <v>0</v>
      </c>
      <c r="N1928" s="25" t="s">
        <v>5569</v>
      </c>
      <c r="O1928" s="30">
        <f t="shared" si="30"/>
        <v>0</v>
      </c>
    </row>
    <row r="1929" spans="1:15" ht="15" customHeight="1">
      <c r="A1929" s="4" t="s">
        <v>20</v>
      </c>
      <c r="B1929" s="8">
        <v>46025</v>
      </c>
      <c r="C1929" s="10" t="s">
        <v>517</v>
      </c>
      <c r="D1929" s="12" t="s">
        <v>21</v>
      </c>
      <c r="E1929" s="14">
        <v>63648000</v>
      </c>
      <c r="F1929" s="14">
        <v>2652000</v>
      </c>
      <c r="G1929" s="16" t="s">
        <v>518</v>
      </c>
      <c r="H1929" s="28" t="s">
        <v>813</v>
      </c>
      <c r="I1929" s="6">
        <v>46049</v>
      </c>
      <c r="J1929" s="21" t="s">
        <v>3137</v>
      </c>
      <c r="K1929" s="18" t="s">
        <v>814</v>
      </c>
      <c r="L1929" s="23">
        <v>63600000</v>
      </c>
      <c r="M1929" s="23">
        <v>0</v>
      </c>
      <c r="N1929" s="25" t="s">
        <v>2234</v>
      </c>
      <c r="O1929" s="30">
        <f t="shared" si="30"/>
        <v>-48000</v>
      </c>
    </row>
    <row r="1930" spans="1:15" ht="15" customHeight="1">
      <c r="A1930" s="4" t="s">
        <v>20</v>
      </c>
      <c r="B1930" s="8">
        <v>46025</v>
      </c>
      <c r="C1930" s="10" t="s">
        <v>639</v>
      </c>
      <c r="D1930" s="12" t="s">
        <v>21</v>
      </c>
      <c r="E1930" s="14">
        <v>63648000</v>
      </c>
      <c r="F1930" s="14">
        <v>1768000</v>
      </c>
      <c r="G1930" s="16" t="s">
        <v>640</v>
      </c>
      <c r="H1930" s="28" t="s">
        <v>4246</v>
      </c>
      <c r="I1930" s="6">
        <v>46106</v>
      </c>
      <c r="J1930" s="21" t="s">
        <v>5612</v>
      </c>
      <c r="K1930" s="18" t="s">
        <v>4247</v>
      </c>
      <c r="L1930" s="23">
        <v>63983777</v>
      </c>
      <c r="M1930" s="23">
        <v>0</v>
      </c>
      <c r="N1930" s="25" t="s">
        <v>3457</v>
      </c>
      <c r="O1930" s="30">
        <f t="shared" si="30"/>
        <v>335777</v>
      </c>
    </row>
    <row r="1931" spans="1:15" ht="15" customHeight="1">
      <c r="A1931" s="4" t="s">
        <v>903</v>
      </c>
      <c r="B1931" s="8">
        <v>46032</v>
      </c>
      <c r="C1931" s="10" t="s">
        <v>3444</v>
      </c>
      <c r="D1931" s="12" t="s">
        <v>905</v>
      </c>
      <c r="E1931" s="14">
        <v>63909431</v>
      </c>
      <c r="F1931" s="14">
        <v>63909431</v>
      </c>
      <c r="G1931" s="16" t="s">
        <v>2994</v>
      </c>
      <c r="O1931" s="30">
        <f t="shared" si="30"/>
        <v>-63909431</v>
      </c>
    </row>
    <row r="1932" spans="1:15" ht="15" customHeight="1">
      <c r="A1932" s="4" t="s">
        <v>903</v>
      </c>
      <c r="B1932" s="8">
        <v>46029</v>
      </c>
      <c r="C1932" s="10" t="s">
        <v>2900</v>
      </c>
      <c r="D1932" s="12" t="s">
        <v>905</v>
      </c>
      <c r="E1932" s="14">
        <v>64000000</v>
      </c>
      <c r="F1932" s="14">
        <v>0</v>
      </c>
      <c r="G1932" s="16" t="s">
        <v>3008</v>
      </c>
      <c r="H1932" s="28" t="s">
        <v>903</v>
      </c>
      <c r="I1932" s="6">
        <v>46043</v>
      </c>
      <c r="J1932" s="21" t="s">
        <v>2233</v>
      </c>
      <c r="K1932" s="18" t="s">
        <v>905</v>
      </c>
      <c r="L1932" s="23">
        <v>64000000</v>
      </c>
      <c r="M1932" s="23">
        <v>0</v>
      </c>
      <c r="N1932" s="25" t="s">
        <v>3441</v>
      </c>
      <c r="O1932" s="30">
        <f t="shared" si="30"/>
        <v>0</v>
      </c>
    </row>
    <row r="1933" spans="1:15" ht="15" customHeight="1">
      <c r="A1933" s="4" t="s">
        <v>903</v>
      </c>
      <c r="B1933" s="8">
        <v>46029</v>
      </c>
      <c r="C1933" s="10" t="s">
        <v>2923</v>
      </c>
      <c r="D1933" s="12" t="s">
        <v>905</v>
      </c>
      <c r="E1933" s="14">
        <v>64000000</v>
      </c>
      <c r="F1933" s="14">
        <v>0</v>
      </c>
      <c r="G1933" s="16" t="s">
        <v>3040</v>
      </c>
      <c r="H1933" s="28" t="s">
        <v>903</v>
      </c>
      <c r="I1933" s="6">
        <v>46050</v>
      </c>
      <c r="J1933" s="21" t="s">
        <v>3456</v>
      </c>
      <c r="K1933" s="18" t="s">
        <v>925</v>
      </c>
      <c r="L1933" s="23">
        <v>64000000</v>
      </c>
      <c r="M1933" s="23">
        <v>0</v>
      </c>
      <c r="N1933" s="25" t="s">
        <v>3457</v>
      </c>
      <c r="O1933" s="30">
        <f t="shared" si="30"/>
        <v>0</v>
      </c>
    </row>
    <row r="1934" spans="1:15" ht="15" customHeight="1">
      <c r="A1934" s="4" t="s">
        <v>903</v>
      </c>
      <c r="B1934" s="8">
        <v>46029</v>
      </c>
      <c r="C1934" s="10" t="s">
        <v>2938</v>
      </c>
      <c r="D1934" s="12" t="s">
        <v>905</v>
      </c>
      <c r="E1934" s="14">
        <v>64000000</v>
      </c>
      <c r="F1934" s="14">
        <v>0</v>
      </c>
      <c r="G1934" s="16" t="s">
        <v>2994</v>
      </c>
      <c r="H1934" s="28" t="s">
        <v>903</v>
      </c>
      <c r="I1934" s="6">
        <v>46051</v>
      </c>
      <c r="J1934" s="21" t="s">
        <v>3660</v>
      </c>
      <c r="K1934" s="18" t="s">
        <v>905</v>
      </c>
      <c r="L1934" s="23">
        <v>64000000</v>
      </c>
      <c r="M1934" s="23">
        <v>0</v>
      </c>
      <c r="N1934" s="25" t="s">
        <v>3700</v>
      </c>
      <c r="O1934" s="30">
        <f t="shared" si="30"/>
        <v>0</v>
      </c>
    </row>
    <row r="1935" spans="1:15" ht="15" customHeight="1">
      <c r="A1935" s="4" t="s">
        <v>903</v>
      </c>
      <c r="B1935" s="8">
        <v>46030</v>
      </c>
      <c r="C1935" s="10" t="s">
        <v>3059</v>
      </c>
      <c r="D1935" s="12" t="s">
        <v>905</v>
      </c>
      <c r="E1935" s="14">
        <v>64000000</v>
      </c>
      <c r="F1935" s="14">
        <v>0</v>
      </c>
      <c r="G1935" s="16" t="s">
        <v>2994</v>
      </c>
      <c r="H1935" s="28" t="s">
        <v>903</v>
      </c>
      <c r="I1935" s="6">
        <v>46051</v>
      </c>
      <c r="J1935" s="21" t="s">
        <v>3662</v>
      </c>
      <c r="K1935" s="18" t="s">
        <v>905</v>
      </c>
      <c r="L1935" s="23">
        <v>64000000</v>
      </c>
      <c r="M1935" s="23">
        <v>0</v>
      </c>
      <c r="N1935" s="25" t="s">
        <v>3580</v>
      </c>
      <c r="O1935" s="30">
        <f t="shared" si="30"/>
        <v>0</v>
      </c>
    </row>
    <row r="1936" spans="1:15" ht="15" customHeight="1">
      <c r="A1936" s="4" t="s">
        <v>903</v>
      </c>
      <c r="B1936" s="8">
        <v>46032</v>
      </c>
      <c r="C1936" s="10" t="s">
        <v>3442</v>
      </c>
      <c r="D1936" s="12" t="s">
        <v>905</v>
      </c>
      <c r="E1936" s="14">
        <v>64000000</v>
      </c>
      <c r="F1936" s="14">
        <v>0</v>
      </c>
      <c r="G1936" s="16" t="s">
        <v>2994</v>
      </c>
      <c r="H1936" s="28" t="s">
        <v>903</v>
      </c>
      <c r="I1936" s="6">
        <v>46051</v>
      </c>
      <c r="J1936" s="21" t="s">
        <v>3699</v>
      </c>
      <c r="K1936" s="18" t="s">
        <v>905</v>
      </c>
      <c r="L1936" s="23">
        <v>64000000</v>
      </c>
      <c r="M1936" s="23">
        <v>0</v>
      </c>
      <c r="N1936" s="25" t="s">
        <v>3732</v>
      </c>
      <c r="O1936" s="30">
        <f t="shared" si="30"/>
        <v>0</v>
      </c>
    </row>
    <row r="1937" spans="1:15" ht="15" customHeight="1">
      <c r="A1937" s="4" t="s">
        <v>903</v>
      </c>
      <c r="B1937" s="8">
        <v>46032</v>
      </c>
      <c r="C1937" s="10" t="s">
        <v>3501</v>
      </c>
      <c r="D1937" s="12" t="s">
        <v>905</v>
      </c>
      <c r="E1937" s="14">
        <v>64000000</v>
      </c>
      <c r="F1937" s="14">
        <v>0</v>
      </c>
      <c r="G1937" s="16" t="s">
        <v>3613</v>
      </c>
      <c r="H1937" s="28" t="s">
        <v>903</v>
      </c>
      <c r="I1937" s="6">
        <v>46052</v>
      </c>
      <c r="J1937" s="21" t="s">
        <v>3726</v>
      </c>
      <c r="K1937" s="18" t="s">
        <v>925</v>
      </c>
      <c r="L1937" s="23">
        <v>64000000</v>
      </c>
      <c r="M1937" s="23">
        <v>0</v>
      </c>
      <c r="N1937" s="25" t="s">
        <v>3441</v>
      </c>
      <c r="O1937" s="30">
        <f t="shared" si="30"/>
        <v>0</v>
      </c>
    </row>
    <row r="1938" spans="1:15" ht="15" customHeight="1">
      <c r="A1938" s="4" t="s">
        <v>903</v>
      </c>
      <c r="B1938" s="8">
        <v>46032</v>
      </c>
      <c r="C1938" s="10" t="s">
        <v>3507</v>
      </c>
      <c r="D1938" s="12" t="s">
        <v>905</v>
      </c>
      <c r="E1938" s="14">
        <v>64000000</v>
      </c>
      <c r="F1938" s="14">
        <v>0</v>
      </c>
      <c r="G1938" s="16" t="s">
        <v>2994</v>
      </c>
      <c r="H1938" s="28" t="s">
        <v>903</v>
      </c>
      <c r="I1938" s="6">
        <v>46052</v>
      </c>
      <c r="J1938" s="21" t="s">
        <v>3731</v>
      </c>
      <c r="K1938" s="18" t="s">
        <v>905</v>
      </c>
      <c r="L1938" s="23">
        <v>64000000</v>
      </c>
      <c r="M1938" s="23">
        <v>0</v>
      </c>
      <c r="N1938" s="25" t="s">
        <v>3872</v>
      </c>
      <c r="O1938" s="30">
        <f t="shared" si="30"/>
        <v>0</v>
      </c>
    </row>
    <row r="1939" spans="1:15" ht="15" customHeight="1">
      <c r="A1939" s="4" t="s">
        <v>903</v>
      </c>
      <c r="B1939" s="8">
        <v>46032</v>
      </c>
      <c r="C1939" s="10" t="s">
        <v>3509</v>
      </c>
      <c r="D1939" s="12" t="s">
        <v>905</v>
      </c>
      <c r="E1939" s="14">
        <v>64000000</v>
      </c>
      <c r="F1939" s="14">
        <v>0</v>
      </c>
      <c r="G1939" s="16" t="s">
        <v>3623</v>
      </c>
      <c r="H1939" s="28" t="s">
        <v>903</v>
      </c>
      <c r="I1939" s="6">
        <v>46052</v>
      </c>
      <c r="J1939" s="21" t="s">
        <v>3763</v>
      </c>
      <c r="K1939" s="18" t="s">
        <v>905</v>
      </c>
      <c r="L1939" s="23">
        <v>64000000</v>
      </c>
      <c r="M1939" s="23">
        <v>0</v>
      </c>
      <c r="N1939" s="25" t="s">
        <v>3898</v>
      </c>
      <c r="O1939" s="30">
        <f t="shared" si="30"/>
        <v>0</v>
      </c>
    </row>
    <row r="1940" spans="1:15" ht="15" customHeight="1">
      <c r="A1940" s="4" t="s">
        <v>903</v>
      </c>
      <c r="B1940" s="8">
        <v>46033</v>
      </c>
      <c r="C1940" s="10" t="s">
        <v>3624</v>
      </c>
      <c r="D1940" s="12" t="s">
        <v>925</v>
      </c>
      <c r="E1940" s="14">
        <v>64000000</v>
      </c>
      <c r="F1940" s="14">
        <v>0</v>
      </c>
      <c r="G1940" s="16" t="s">
        <v>2994</v>
      </c>
      <c r="H1940" s="28" t="s">
        <v>120</v>
      </c>
      <c r="I1940" s="6">
        <v>46052</v>
      </c>
      <c r="J1940" s="21" t="s">
        <v>3871</v>
      </c>
      <c r="K1940" s="18" t="s">
        <v>121</v>
      </c>
      <c r="L1940" s="23">
        <v>64000000</v>
      </c>
      <c r="M1940" s="23">
        <v>-200000</v>
      </c>
      <c r="N1940" s="25" t="s">
        <v>3928</v>
      </c>
      <c r="O1940" s="30">
        <f t="shared" si="30"/>
        <v>0</v>
      </c>
    </row>
    <row r="1941" spans="1:15" ht="15" customHeight="1">
      <c r="A1941" s="4" t="s">
        <v>903</v>
      </c>
      <c r="B1941" s="8">
        <v>46033</v>
      </c>
      <c r="C1941" s="10" t="s">
        <v>3633</v>
      </c>
      <c r="D1941" s="12" t="s">
        <v>925</v>
      </c>
      <c r="E1941" s="14">
        <v>64000000</v>
      </c>
      <c r="F1941" s="14">
        <v>0</v>
      </c>
      <c r="G1941" s="16" t="s">
        <v>3610</v>
      </c>
      <c r="H1941" s="28" t="s">
        <v>903</v>
      </c>
      <c r="I1941" s="6">
        <v>46052</v>
      </c>
      <c r="J1941" s="21" t="s">
        <v>3897</v>
      </c>
      <c r="K1941" s="18" t="s">
        <v>905</v>
      </c>
      <c r="L1941" s="23">
        <v>64000000</v>
      </c>
      <c r="M1941" s="23">
        <v>0</v>
      </c>
      <c r="N1941" s="25" t="s">
        <v>4044</v>
      </c>
      <c r="O1941" s="30">
        <f t="shared" si="30"/>
        <v>0</v>
      </c>
    </row>
    <row r="1942" spans="1:15" ht="15" customHeight="1">
      <c r="A1942" s="4" t="s">
        <v>903</v>
      </c>
      <c r="B1942" s="8">
        <v>46036</v>
      </c>
      <c r="C1942" s="10" t="s">
        <v>3904</v>
      </c>
      <c r="D1942" s="12" t="s">
        <v>905</v>
      </c>
      <c r="E1942" s="14">
        <v>64000000</v>
      </c>
      <c r="F1942" s="14">
        <v>0</v>
      </c>
      <c r="G1942" s="16" t="s">
        <v>2994</v>
      </c>
      <c r="H1942" s="28" t="s">
        <v>903</v>
      </c>
      <c r="I1942" s="6">
        <v>46052</v>
      </c>
      <c r="J1942" s="21" t="s">
        <v>3927</v>
      </c>
      <c r="K1942" s="18" t="s">
        <v>905</v>
      </c>
      <c r="L1942" s="23">
        <v>64000000</v>
      </c>
      <c r="M1942" s="23">
        <v>0</v>
      </c>
      <c r="N1942" s="25" t="s">
        <v>3249</v>
      </c>
      <c r="O1942" s="30">
        <f t="shared" si="30"/>
        <v>0</v>
      </c>
    </row>
    <row r="1943" spans="1:15" ht="15" customHeight="1">
      <c r="A1943" s="4" t="s">
        <v>903</v>
      </c>
      <c r="B1943" s="8">
        <v>46036</v>
      </c>
      <c r="C1943" s="10" t="s">
        <v>3917</v>
      </c>
      <c r="D1943" s="12" t="s">
        <v>905</v>
      </c>
      <c r="E1943" s="14">
        <v>64000000</v>
      </c>
      <c r="F1943" s="14">
        <v>0</v>
      </c>
      <c r="G1943" s="16" t="s">
        <v>2994</v>
      </c>
      <c r="H1943" s="28" t="s">
        <v>903</v>
      </c>
      <c r="I1943" s="6">
        <v>46053</v>
      </c>
      <c r="J1943" s="21" t="s">
        <v>4043</v>
      </c>
      <c r="K1943" s="18" t="s">
        <v>905</v>
      </c>
      <c r="L1943" s="23">
        <v>64000000</v>
      </c>
      <c r="M1943" s="23">
        <v>0</v>
      </c>
      <c r="N1943" s="25" t="s">
        <v>5856</v>
      </c>
      <c r="O1943" s="30">
        <f t="shared" si="30"/>
        <v>0</v>
      </c>
    </row>
    <row r="1944" spans="1:15" ht="15" customHeight="1">
      <c r="A1944" s="4" t="s">
        <v>120</v>
      </c>
      <c r="B1944" s="8">
        <v>46026</v>
      </c>
      <c r="C1944" s="10" t="s">
        <v>1717</v>
      </c>
      <c r="D1944" s="12" t="s">
        <v>528</v>
      </c>
      <c r="E1944" s="14">
        <v>64400000</v>
      </c>
      <c r="F1944" s="14">
        <v>0</v>
      </c>
      <c r="G1944" s="16" t="s">
        <v>1791</v>
      </c>
      <c r="H1944" s="28" t="s">
        <v>903</v>
      </c>
      <c r="I1944" s="6">
        <v>46053</v>
      </c>
      <c r="J1944" s="21" t="s">
        <v>4052</v>
      </c>
      <c r="K1944" s="18" t="s">
        <v>905</v>
      </c>
      <c r="L1944" s="23">
        <v>64000000</v>
      </c>
      <c r="M1944" s="23">
        <v>-61333333</v>
      </c>
      <c r="N1944" s="25" t="s">
        <v>529</v>
      </c>
      <c r="O1944" s="30">
        <f t="shared" si="30"/>
        <v>-400000</v>
      </c>
    </row>
    <row r="1945" spans="1:15" ht="15" customHeight="1">
      <c r="A1945" s="4" t="s">
        <v>798</v>
      </c>
      <c r="B1945" s="8">
        <v>46032</v>
      </c>
      <c r="C1945" s="10" t="s">
        <v>3368</v>
      </c>
      <c r="D1945" s="12" t="s">
        <v>799</v>
      </c>
      <c r="E1945" s="14">
        <v>64400000</v>
      </c>
      <c r="F1945" s="14">
        <v>0</v>
      </c>
      <c r="G1945" s="16" t="s">
        <v>3490</v>
      </c>
      <c r="H1945" s="28" t="s">
        <v>1957</v>
      </c>
      <c r="I1945" s="6">
        <v>46108</v>
      </c>
      <c r="J1945" s="21" t="s">
        <v>5855</v>
      </c>
      <c r="K1945" s="18" t="s">
        <v>2321</v>
      </c>
      <c r="L1945" s="23">
        <v>64104900</v>
      </c>
      <c r="M1945" s="23">
        <v>0</v>
      </c>
      <c r="N1945" s="25" t="s">
        <v>1631</v>
      </c>
      <c r="O1945" s="30">
        <f t="shared" si="30"/>
        <v>-295100</v>
      </c>
    </row>
    <row r="1946" spans="1:15" ht="15" customHeight="1">
      <c r="H1946" s="28" t="s">
        <v>120</v>
      </c>
      <c r="I1946" s="6">
        <v>46034</v>
      </c>
      <c r="J1946" s="21" t="s">
        <v>488</v>
      </c>
      <c r="K1946" s="18" t="s">
        <v>528</v>
      </c>
      <c r="L1946" s="23">
        <v>64400000</v>
      </c>
      <c r="M1946" s="23">
        <v>0</v>
      </c>
      <c r="N1946" s="25" t="s">
        <v>1821</v>
      </c>
      <c r="O1946" s="30">
        <f t="shared" si="30"/>
        <v>64400000</v>
      </c>
    </row>
    <row r="1947" spans="1:15" ht="15" customHeight="1">
      <c r="H1947" s="28" t="s">
        <v>328</v>
      </c>
      <c r="I1947" s="6">
        <v>46041</v>
      </c>
      <c r="J1947" s="21" t="s">
        <v>1630</v>
      </c>
      <c r="K1947" s="18" t="s">
        <v>333</v>
      </c>
      <c r="L1947" s="23">
        <v>64400000</v>
      </c>
      <c r="M1947" s="23">
        <v>-1306667</v>
      </c>
      <c r="N1947" s="25" t="s">
        <v>2845</v>
      </c>
      <c r="O1947" s="30">
        <f t="shared" si="30"/>
        <v>64400000</v>
      </c>
    </row>
    <row r="1948" spans="1:15" ht="15" customHeight="1">
      <c r="H1948" s="28" t="s">
        <v>112</v>
      </c>
      <c r="I1948" s="6">
        <v>46042</v>
      </c>
      <c r="J1948" s="21" t="s">
        <v>1820</v>
      </c>
      <c r="K1948" s="18" t="s">
        <v>1031</v>
      </c>
      <c r="L1948" s="23">
        <v>64400000</v>
      </c>
      <c r="M1948" s="23">
        <v>0</v>
      </c>
      <c r="N1948" s="25" t="s">
        <v>3860</v>
      </c>
      <c r="O1948" s="30">
        <f t="shared" si="30"/>
        <v>64400000</v>
      </c>
    </row>
    <row r="1949" spans="1:15" ht="15" customHeight="1">
      <c r="H1949" s="28" t="s">
        <v>798</v>
      </c>
      <c r="I1949" s="6">
        <v>46048</v>
      </c>
      <c r="J1949" s="21" t="s">
        <v>2844</v>
      </c>
      <c r="K1949" s="18" t="s">
        <v>799</v>
      </c>
      <c r="L1949" s="23">
        <v>64400000</v>
      </c>
      <c r="M1949" s="23">
        <v>0</v>
      </c>
      <c r="N1949" s="25" t="s">
        <v>6201</v>
      </c>
      <c r="O1949" s="30">
        <f t="shared" si="30"/>
        <v>64400000</v>
      </c>
    </row>
    <row r="1950" spans="1:15" ht="15" customHeight="1">
      <c r="H1950" s="28" t="s">
        <v>112</v>
      </c>
      <c r="I1950" s="6">
        <v>46052</v>
      </c>
      <c r="J1950" s="21" t="s">
        <v>3859</v>
      </c>
      <c r="K1950" s="18" t="s">
        <v>118</v>
      </c>
      <c r="L1950" s="23">
        <v>64400000</v>
      </c>
      <c r="M1950" s="23">
        <v>0</v>
      </c>
      <c r="N1950" s="25" t="s">
        <v>6424</v>
      </c>
      <c r="O1950" s="30">
        <f t="shared" si="30"/>
        <v>64400000</v>
      </c>
    </row>
    <row r="1951" spans="1:15" ht="15" customHeight="1">
      <c r="H1951" s="28" t="s">
        <v>4498</v>
      </c>
      <c r="I1951" s="6">
        <v>46043</v>
      </c>
      <c r="J1951" s="21" t="s">
        <v>498</v>
      </c>
      <c r="K1951" s="18" t="s">
        <v>4499</v>
      </c>
      <c r="L1951" s="23">
        <v>64400000</v>
      </c>
      <c r="M1951" s="23">
        <v>0</v>
      </c>
      <c r="N1951" s="25" t="s">
        <v>6441</v>
      </c>
      <c r="O1951" s="30">
        <f t="shared" si="30"/>
        <v>64400000</v>
      </c>
    </row>
    <row r="1952" spans="1:15" ht="15" customHeight="1">
      <c r="H1952" s="28" t="s">
        <v>5493</v>
      </c>
      <c r="I1952" s="6">
        <v>46032</v>
      </c>
      <c r="J1952" s="21" t="s">
        <v>18</v>
      </c>
      <c r="K1952" s="18" t="s">
        <v>5494</v>
      </c>
      <c r="L1952" s="23">
        <v>64400000</v>
      </c>
      <c r="M1952" s="23">
        <v>0</v>
      </c>
      <c r="N1952" s="25" t="s">
        <v>4416</v>
      </c>
      <c r="O1952" s="30">
        <f t="shared" si="30"/>
        <v>64400000</v>
      </c>
    </row>
    <row r="1953" spans="1:15" ht="15" customHeight="1">
      <c r="H1953" s="28" t="s">
        <v>5493</v>
      </c>
      <c r="I1953" s="6">
        <v>46053</v>
      </c>
      <c r="J1953" s="21" t="s">
        <v>81</v>
      </c>
      <c r="K1953" s="18" t="s">
        <v>5494</v>
      </c>
      <c r="L1953" s="23">
        <v>64400000</v>
      </c>
      <c r="M1953" s="23">
        <v>0</v>
      </c>
      <c r="N1953" s="25" t="s">
        <v>1184</v>
      </c>
      <c r="O1953" s="30">
        <f t="shared" si="30"/>
        <v>64400000</v>
      </c>
    </row>
    <row r="1954" spans="1:15" ht="15" customHeight="1">
      <c r="H1954" s="28" t="s">
        <v>913</v>
      </c>
      <c r="I1954" s="6">
        <v>46071</v>
      </c>
      <c r="J1954" s="21" t="s">
        <v>4427</v>
      </c>
      <c r="K1954" s="18" t="s">
        <v>4170</v>
      </c>
      <c r="L1954" s="23">
        <v>64518548</v>
      </c>
      <c r="M1954" s="23">
        <v>0</v>
      </c>
      <c r="N1954" s="25" t="s">
        <v>1184</v>
      </c>
      <c r="O1954" s="30">
        <f t="shared" si="30"/>
        <v>64518548</v>
      </c>
    </row>
    <row r="1955" spans="1:15" ht="15" customHeight="1">
      <c r="H1955" s="28" t="s">
        <v>913</v>
      </c>
      <c r="I1955" s="6">
        <v>46038</v>
      </c>
      <c r="J1955" s="21" t="s">
        <v>1183</v>
      </c>
      <c r="K1955" s="18" t="s">
        <v>914</v>
      </c>
      <c r="L1955" s="23">
        <v>64579400</v>
      </c>
      <c r="M1955" s="23">
        <v>0</v>
      </c>
      <c r="N1955" s="25" t="s">
        <v>5617</v>
      </c>
      <c r="O1955" s="30">
        <f t="shared" si="30"/>
        <v>64579400</v>
      </c>
    </row>
    <row r="1956" spans="1:15" ht="15" customHeight="1">
      <c r="A1956" s="4" t="s">
        <v>913</v>
      </c>
      <c r="B1956" s="8">
        <v>46029</v>
      </c>
      <c r="C1956" s="10" t="s">
        <v>2879</v>
      </c>
      <c r="D1956" s="12" t="s">
        <v>943</v>
      </c>
      <c r="E1956" s="14">
        <v>64620600</v>
      </c>
      <c r="F1956" s="14">
        <v>0</v>
      </c>
      <c r="G1956" s="16" t="s">
        <v>2981</v>
      </c>
      <c r="H1956" s="28" t="s">
        <v>913</v>
      </c>
      <c r="I1956" s="6">
        <v>46038</v>
      </c>
      <c r="J1956" s="21" t="s">
        <v>1183</v>
      </c>
      <c r="K1956" s="18" t="s">
        <v>943</v>
      </c>
      <c r="L1956" s="23">
        <v>64620600</v>
      </c>
      <c r="M1956" s="23">
        <v>0</v>
      </c>
      <c r="N1956" s="25" t="s">
        <v>1108</v>
      </c>
      <c r="O1956" s="30">
        <f t="shared" si="30"/>
        <v>0</v>
      </c>
    </row>
    <row r="1957" spans="1:15" ht="15" customHeight="1">
      <c r="A1957" s="4" t="s">
        <v>913</v>
      </c>
      <c r="B1957" s="8">
        <v>46029</v>
      </c>
      <c r="C1957" s="10" t="s">
        <v>2879</v>
      </c>
      <c r="D1957" s="12" t="s">
        <v>914</v>
      </c>
      <c r="E1957" s="14">
        <v>64620600</v>
      </c>
      <c r="F1957" s="14">
        <v>41200</v>
      </c>
      <c r="G1957" s="16" t="s">
        <v>2981</v>
      </c>
      <c r="H1957" s="28" t="s">
        <v>4246</v>
      </c>
      <c r="I1957" s="6">
        <v>46106</v>
      </c>
      <c r="J1957" s="21" t="s">
        <v>5674</v>
      </c>
      <c r="K1957" s="18" t="s">
        <v>4247</v>
      </c>
      <c r="L1957" s="23">
        <v>64973777</v>
      </c>
      <c r="M1957" s="23">
        <v>0</v>
      </c>
      <c r="N1957" s="25" t="s">
        <v>1588</v>
      </c>
      <c r="O1957" s="30">
        <f t="shared" si="30"/>
        <v>353177</v>
      </c>
    </row>
    <row r="1958" spans="1:15" ht="15" customHeight="1">
      <c r="A1958" s="4" t="s">
        <v>495</v>
      </c>
      <c r="B1958" s="8">
        <v>46025</v>
      </c>
      <c r="C1958" s="10" t="s">
        <v>642</v>
      </c>
      <c r="D1958" s="12" t="s">
        <v>502</v>
      </c>
      <c r="E1958" s="14">
        <v>65550000</v>
      </c>
      <c r="F1958" s="14">
        <v>0</v>
      </c>
      <c r="G1958" s="16" t="s">
        <v>503</v>
      </c>
      <c r="H1958" s="28" t="s">
        <v>693</v>
      </c>
      <c r="I1958" s="6">
        <v>46038</v>
      </c>
      <c r="J1958" s="21" t="s">
        <v>1107</v>
      </c>
      <c r="K1958" s="18" t="s">
        <v>694</v>
      </c>
      <c r="L1958" s="23">
        <v>65550000</v>
      </c>
      <c r="M1958" s="23">
        <v>0</v>
      </c>
      <c r="N1958" s="25" t="s">
        <v>1780</v>
      </c>
      <c r="O1958" s="30">
        <f t="shared" si="30"/>
        <v>0</v>
      </c>
    </row>
    <row r="1959" spans="1:15" ht="15" customHeight="1">
      <c r="A1959" s="4" t="s">
        <v>693</v>
      </c>
      <c r="B1959" s="8">
        <v>46027</v>
      </c>
      <c r="C1959" s="10" t="s">
        <v>1932</v>
      </c>
      <c r="D1959" s="12" t="s">
        <v>694</v>
      </c>
      <c r="E1959" s="14">
        <v>65550000</v>
      </c>
      <c r="F1959" s="14">
        <v>0</v>
      </c>
      <c r="G1959" s="16" t="s">
        <v>1996</v>
      </c>
      <c r="H1959" s="28" t="s">
        <v>328</v>
      </c>
      <c r="I1959" s="6">
        <v>46041</v>
      </c>
      <c r="J1959" s="21" t="s">
        <v>1669</v>
      </c>
      <c r="K1959" s="18" t="s">
        <v>329</v>
      </c>
      <c r="L1959" s="23">
        <v>65550000</v>
      </c>
      <c r="M1959" s="23">
        <v>-760000</v>
      </c>
      <c r="N1959" s="25" t="s">
        <v>1071</v>
      </c>
      <c r="O1959" s="30">
        <f t="shared" si="30"/>
        <v>0</v>
      </c>
    </row>
    <row r="1960" spans="1:15" ht="15" customHeight="1">
      <c r="A1960" s="4" t="s">
        <v>328</v>
      </c>
      <c r="B1960" s="8">
        <v>46027</v>
      </c>
      <c r="C1960" s="10" t="s">
        <v>2173</v>
      </c>
      <c r="D1960" s="12" t="s">
        <v>329</v>
      </c>
      <c r="E1960" s="14">
        <v>65550000</v>
      </c>
      <c r="F1960" s="14">
        <v>760000</v>
      </c>
      <c r="G1960" s="16" t="s">
        <v>2182</v>
      </c>
      <c r="H1960" s="28" t="s">
        <v>495</v>
      </c>
      <c r="I1960" s="6">
        <v>46043</v>
      </c>
      <c r="J1960" s="21" t="s">
        <v>2214</v>
      </c>
      <c r="K1960" s="18" t="s">
        <v>502</v>
      </c>
      <c r="L1960" s="23">
        <v>65550000</v>
      </c>
      <c r="M1960" s="23">
        <v>0</v>
      </c>
      <c r="N1960" s="25" t="s">
        <v>1074</v>
      </c>
      <c r="O1960" s="30">
        <f t="shared" si="30"/>
        <v>0</v>
      </c>
    </row>
    <row r="1961" spans="1:15" ht="15" customHeight="1">
      <c r="A1961" s="4" t="s">
        <v>858</v>
      </c>
      <c r="B1961" s="8">
        <v>46035</v>
      </c>
      <c r="C1961" s="10" t="s">
        <v>3768</v>
      </c>
      <c r="D1961" s="12" t="s">
        <v>859</v>
      </c>
      <c r="E1961" s="14">
        <v>65550000</v>
      </c>
      <c r="F1961" s="14">
        <v>8050000</v>
      </c>
      <c r="G1961" s="16" t="s">
        <v>3890</v>
      </c>
      <c r="O1961" s="30">
        <f t="shared" si="30"/>
        <v>-65550000</v>
      </c>
    </row>
    <row r="1962" spans="1:15" ht="15" customHeight="1">
      <c r="A1962" s="4" t="s">
        <v>120</v>
      </c>
      <c r="B1962" s="8">
        <v>46026</v>
      </c>
      <c r="C1962" s="10" t="s">
        <v>1341</v>
      </c>
      <c r="D1962" s="12" t="s">
        <v>121</v>
      </c>
      <c r="E1962" s="14">
        <v>65606100</v>
      </c>
      <c r="F1962" s="14">
        <v>18456100</v>
      </c>
      <c r="G1962" s="16" t="s">
        <v>1423</v>
      </c>
      <c r="O1962" s="30">
        <f t="shared" si="30"/>
        <v>-65606100</v>
      </c>
    </row>
    <row r="1963" spans="1:15" ht="15" customHeight="1">
      <c r="A1963" s="4" t="s">
        <v>120</v>
      </c>
      <c r="B1963" s="8">
        <v>46026</v>
      </c>
      <c r="C1963" s="10" t="s">
        <v>1334</v>
      </c>
      <c r="D1963" s="12" t="s">
        <v>121</v>
      </c>
      <c r="E1963" s="14">
        <v>65800000</v>
      </c>
      <c r="F1963" s="14">
        <v>0</v>
      </c>
      <c r="G1963" s="16" t="s">
        <v>1413</v>
      </c>
      <c r="O1963" s="30">
        <f t="shared" si="30"/>
        <v>-65800000</v>
      </c>
    </row>
    <row r="1964" spans="1:15" ht="15" customHeight="1">
      <c r="A1964" s="4" t="s">
        <v>88</v>
      </c>
      <c r="B1964" s="8">
        <v>46025</v>
      </c>
      <c r="C1964" s="10" t="s">
        <v>184</v>
      </c>
      <c r="D1964" s="12" t="s">
        <v>90</v>
      </c>
      <c r="E1964" s="14">
        <v>65893333</v>
      </c>
      <c r="F1964" s="14">
        <v>0</v>
      </c>
      <c r="G1964" s="16" t="s">
        <v>91</v>
      </c>
      <c r="O1964" s="30">
        <f t="shared" si="30"/>
        <v>-65893333</v>
      </c>
    </row>
    <row r="1965" spans="1:15" ht="15" customHeight="1">
      <c r="A1965" s="4" t="s">
        <v>120</v>
      </c>
      <c r="B1965" s="8">
        <v>46026</v>
      </c>
      <c r="C1965" s="10" t="s">
        <v>1319</v>
      </c>
      <c r="D1965" s="12" t="s">
        <v>451</v>
      </c>
      <c r="E1965" s="14">
        <v>65930000</v>
      </c>
      <c r="F1965" s="14">
        <v>0</v>
      </c>
      <c r="G1965" s="16" t="s">
        <v>1389</v>
      </c>
      <c r="O1965" s="30">
        <f t="shared" si="30"/>
        <v>-65930000</v>
      </c>
    </row>
    <row r="1966" spans="1:15" ht="15" customHeight="1">
      <c r="A1966" s="4" t="s">
        <v>693</v>
      </c>
      <c r="B1966" s="8">
        <v>46027</v>
      </c>
      <c r="C1966" s="10" t="s">
        <v>1954</v>
      </c>
      <c r="D1966" s="12" t="s">
        <v>694</v>
      </c>
      <c r="E1966" s="14">
        <v>66000000</v>
      </c>
      <c r="F1966" s="14">
        <v>66000000</v>
      </c>
      <c r="G1966" s="16" t="s">
        <v>2012</v>
      </c>
      <c r="H1966" s="28" t="s">
        <v>120</v>
      </c>
      <c r="I1966" s="6">
        <v>46037</v>
      </c>
      <c r="J1966" s="21" t="s">
        <v>1070</v>
      </c>
      <c r="K1966" s="18" t="s">
        <v>121</v>
      </c>
      <c r="L1966" s="23">
        <v>66000000</v>
      </c>
      <c r="M1966" s="23">
        <v>-64000000</v>
      </c>
      <c r="N1966" s="25" t="s">
        <v>6458</v>
      </c>
      <c r="O1966" s="30">
        <f t="shared" si="30"/>
        <v>0</v>
      </c>
    </row>
    <row r="1967" spans="1:15" ht="15" customHeight="1">
      <c r="A1967" s="4" t="s">
        <v>5719</v>
      </c>
      <c r="B1967" s="8">
        <v>46025</v>
      </c>
      <c r="C1967" s="10" t="s">
        <v>98</v>
      </c>
      <c r="D1967" s="12" t="s">
        <v>5746</v>
      </c>
      <c r="E1967" s="14">
        <v>66000000</v>
      </c>
      <c r="F1967" s="14">
        <v>20900000</v>
      </c>
      <c r="G1967" s="16" t="s">
        <v>5747</v>
      </c>
      <c r="H1967" s="28" t="s">
        <v>112</v>
      </c>
      <c r="I1967" s="6">
        <v>46037</v>
      </c>
      <c r="J1967" s="21" t="s">
        <v>1073</v>
      </c>
      <c r="K1967" s="18" t="s">
        <v>118</v>
      </c>
      <c r="L1967" s="23">
        <v>66000000</v>
      </c>
      <c r="M1967" s="23">
        <v>0</v>
      </c>
      <c r="N1967" s="25" t="s">
        <v>6459</v>
      </c>
      <c r="O1967" s="30">
        <f t="shared" si="30"/>
        <v>0</v>
      </c>
    </row>
    <row r="1968" spans="1:15" ht="15" customHeight="1">
      <c r="A1968" s="4" t="s">
        <v>5719</v>
      </c>
      <c r="B1968" s="8">
        <v>46026</v>
      </c>
      <c r="C1968" s="10" t="s">
        <v>150</v>
      </c>
      <c r="D1968" s="12" t="s">
        <v>5746</v>
      </c>
      <c r="E1968" s="14">
        <v>66000000</v>
      </c>
      <c r="F1968" s="14">
        <v>0</v>
      </c>
      <c r="G1968" s="16" t="s">
        <v>5761</v>
      </c>
      <c r="H1968" s="28" t="s">
        <v>5719</v>
      </c>
      <c r="I1968" s="6">
        <v>46041</v>
      </c>
      <c r="J1968" s="21" t="s">
        <v>28</v>
      </c>
      <c r="K1968" s="18" t="s">
        <v>5746</v>
      </c>
      <c r="L1968" s="23">
        <v>66000000</v>
      </c>
      <c r="M1968" s="23">
        <v>0</v>
      </c>
      <c r="N1968" s="25" t="s">
        <v>1559</v>
      </c>
      <c r="O1968" s="30">
        <f t="shared" si="30"/>
        <v>0</v>
      </c>
    </row>
    <row r="1969" spans="1:15" ht="15" customHeight="1">
      <c r="A1969" s="4" t="s">
        <v>5719</v>
      </c>
      <c r="B1969" s="8">
        <v>46026</v>
      </c>
      <c r="C1969" s="10" t="s">
        <v>153</v>
      </c>
      <c r="D1969" s="12" t="s">
        <v>5746</v>
      </c>
      <c r="E1969" s="14">
        <v>66000000</v>
      </c>
      <c r="F1969" s="14">
        <v>0</v>
      </c>
      <c r="G1969" s="16" t="s">
        <v>5761</v>
      </c>
      <c r="H1969" s="28" t="s">
        <v>5719</v>
      </c>
      <c r="I1969" s="6">
        <v>46041</v>
      </c>
      <c r="J1969" s="21" t="s">
        <v>37</v>
      </c>
      <c r="K1969" s="18" t="s">
        <v>5746</v>
      </c>
      <c r="L1969" s="23">
        <v>66000000</v>
      </c>
      <c r="M1969" s="23">
        <v>0</v>
      </c>
      <c r="N1969" s="25" t="s">
        <v>189</v>
      </c>
      <c r="O1969" s="30">
        <f t="shared" si="30"/>
        <v>0</v>
      </c>
    </row>
    <row r="1970" spans="1:15" ht="15" customHeight="1">
      <c r="A1970" s="4" t="s">
        <v>544</v>
      </c>
      <c r="B1970" s="8">
        <v>46027</v>
      </c>
      <c r="C1970" s="10" t="s">
        <v>2222</v>
      </c>
      <c r="D1970" s="12" t="s">
        <v>545</v>
      </c>
      <c r="E1970" s="14">
        <v>66001623</v>
      </c>
      <c r="F1970" s="14">
        <v>740000</v>
      </c>
      <c r="G1970" s="16" t="s">
        <v>2232</v>
      </c>
      <c r="H1970" s="28" t="s">
        <v>544</v>
      </c>
      <c r="I1970" s="6">
        <v>46041</v>
      </c>
      <c r="J1970" s="21" t="s">
        <v>1648</v>
      </c>
      <c r="K1970" s="18" t="s">
        <v>545</v>
      </c>
      <c r="L1970" s="23">
        <v>66001623</v>
      </c>
      <c r="M1970" s="23">
        <v>-740000</v>
      </c>
      <c r="N1970" s="25" t="s">
        <v>902</v>
      </c>
      <c r="O1970" s="30">
        <f t="shared" si="30"/>
        <v>0</v>
      </c>
    </row>
    <row r="1971" spans="1:15" ht="15" customHeight="1">
      <c r="A1971" s="4" t="s">
        <v>416</v>
      </c>
      <c r="B1971" s="8">
        <v>46027</v>
      </c>
      <c r="C1971" s="10" t="s">
        <v>2115</v>
      </c>
      <c r="D1971" s="12" t="s">
        <v>417</v>
      </c>
      <c r="E1971" s="14">
        <v>66066005</v>
      </c>
      <c r="F1971" s="14">
        <v>34500000</v>
      </c>
      <c r="G1971" s="16" t="s">
        <v>2126</v>
      </c>
      <c r="H1971" s="28" t="s">
        <v>88</v>
      </c>
      <c r="I1971" s="6">
        <v>46029</v>
      </c>
      <c r="J1971" s="21" t="s">
        <v>182</v>
      </c>
      <c r="K1971" s="18" t="s">
        <v>90</v>
      </c>
      <c r="L1971" s="23">
        <v>66080000</v>
      </c>
      <c r="M1971" s="23">
        <v>-186667</v>
      </c>
      <c r="N1971" s="25" t="s">
        <v>304</v>
      </c>
      <c r="O1971" s="30">
        <f t="shared" si="30"/>
        <v>13995</v>
      </c>
    </row>
    <row r="1972" spans="1:15" ht="15" customHeight="1">
      <c r="H1972" s="28" t="s">
        <v>185</v>
      </c>
      <c r="I1972" s="6">
        <v>46051</v>
      </c>
      <c r="J1972" s="21" t="s">
        <v>3614</v>
      </c>
      <c r="K1972" s="18" t="s">
        <v>596</v>
      </c>
      <c r="L1972" s="23">
        <v>66080000</v>
      </c>
      <c r="M1972" s="23">
        <v>0</v>
      </c>
      <c r="N1972" s="25" t="s">
        <v>1360</v>
      </c>
      <c r="O1972" s="30">
        <f t="shared" si="30"/>
        <v>66080000</v>
      </c>
    </row>
    <row r="1973" spans="1:15" ht="15" customHeight="1">
      <c r="A1973" s="4" t="s">
        <v>134</v>
      </c>
      <c r="B1973" s="8">
        <v>46025</v>
      </c>
      <c r="C1973" s="10" t="s">
        <v>296</v>
      </c>
      <c r="D1973" s="12" t="s">
        <v>136</v>
      </c>
      <c r="E1973" s="14">
        <v>66120000</v>
      </c>
      <c r="F1973" s="14">
        <v>0</v>
      </c>
      <c r="G1973" s="16" t="s">
        <v>137</v>
      </c>
      <c r="H1973" s="28" t="s">
        <v>134</v>
      </c>
      <c r="I1973" s="6">
        <v>46030</v>
      </c>
      <c r="J1973" s="21" t="s">
        <v>287</v>
      </c>
      <c r="K1973" s="18" t="s">
        <v>136</v>
      </c>
      <c r="L1973" s="23">
        <v>66120000</v>
      </c>
      <c r="M1973" s="23">
        <v>0</v>
      </c>
      <c r="N1973" s="25" t="s">
        <v>2144</v>
      </c>
      <c r="O1973" s="30">
        <f t="shared" si="30"/>
        <v>0</v>
      </c>
    </row>
    <row r="1974" spans="1:15" ht="15" customHeight="1">
      <c r="A1974" s="4" t="s">
        <v>5335</v>
      </c>
      <c r="B1974" s="8">
        <v>46027</v>
      </c>
      <c r="C1974" s="10" t="s">
        <v>66</v>
      </c>
      <c r="D1974" s="12" t="s">
        <v>5336</v>
      </c>
      <c r="E1974" s="14">
        <v>66200000</v>
      </c>
      <c r="F1974" s="14">
        <v>0</v>
      </c>
      <c r="G1974" s="16" t="s">
        <v>2324</v>
      </c>
      <c r="H1974" s="28" t="s">
        <v>5335</v>
      </c>
      <c r="I1974" s="6">
        <v>46039</v>
      </c>
      <c r="J1974" s="21" t="s">
        <v>131</v>
      </c>
      <c r="K1974" s="18" t="s">
        <v>5336</v>
      </c>
      <c r="L1974" s="23">
        <v>66200000</v>
      </c>
      <c r="M1974" s="23">
        <v>0</v>
      </c>
      <c r="N1974" s="25" t="s">
        <v>2144</v>
      </c>
      <c r="O1974" s="30">
        <f t="shared" si="30"/>
        <v>0</v>
      </c>
    </row>
    <row r="1975" spans="1:15" ht="15" customHeight="1">
      <c r="A1975" s="4" t="s">
        <v>913</v>
      </c>
      <c r="B1975" s="8">
        <v>46029</v>
      </c>
      <c r="C1975" s="10" t="s">
        <v>2917</v>
      </c>
      <c r="D1975" s="12" t="s">
        <v>914</v>
      </c>
      <c r="E1975" s="14">
        <v>66300000</v>
      </c>
      <c r="F1975" s="14">
        <v>0</v>
      </c>
      <c r="G1975" s="16" t="s">
        <v>3032</v>
      </c>
      <c r="H1975" s="28" t="s">
        <v>913</v>
      </c>
      <c r="I1975" s="6">
        <v>46043</v>
      </c>
      <c r="J1975" s="21" t="s">
        <v>2143</v>
      </c>
      <c r="K1975" s="18" t="s">
        <v>943</v>
      </c>
      <c r="L1975" s="23">
        <v>66300000</v>
      </c>
      <c r="M1975" s="23">
        <v>0</v>
      </c>
      <c r="N1975" s="25" t="s">
        <v>1439</v>
      </c>
      <c r="O1975" s="30">
        <f t="shared" si="30"/>
        <v>0</v>
      </c>
    </row>
    <row r="1976" spans="1:15" ht="15" customHeight="1">
      <c r="A1976" s="4" t="s">
        <v>913</v>
      </c>
      <c r="B1976" s="8">
        <v>46029</v>
      </c>
      <c r="C1976" s="10" t="s">
        <v>2917</v>
      </c>
      <c r="D1976" s="12" t="s">
        <v>943</v>
      </c>
      <c r="E1976" s="14">
        <v>66300000</v>
      </c>
      <c r="F1976" s="14">
        <v>0</v>
      </c>
      <c r="G1976" s="16" t="s">
        <v>3032</v>
      </c>
      <c r="H1976" s="28" t="s">
        <v>913</v>
      </c>
      <c r="I1976" s="6">
        <v>46043</v>
      </c>
      <c r="J1976" s="21" t="s">
        <v>2143</v>
      </c>
      <c r="K1976" s="18" t="s">
        <v>914</v>
      </c>
      <c r="L1976" s="23">
        <v>66300000</v>
      </c>
      <c r="M1976" s="23">
        <v>0</v>
      </c>
      <c r="N1976" s="25" t="s">
        <v>796</v>
      </c>
      <c r="O1976" s="30">
        <f t="shared" si="30"/>
        <v>0</v>
      </c>
    </row>
    <row r="1977" spans="1:15" ht="15" customHeight="1">
      <c r="A1977" s="4" t="s">
        <v>693</v>
      </c>
      <c r="B1977" s="8">
        <v>46026</v>
      </c>
      <c r="C1977" s="10" t="s">
        <v>947</v>
      </c>
      <c r="D1977" s="12" t="s">
        <v>694</v>
      </c>
      <c r="E1977" s="14">
        <v>66332000</v>
      </c>
      <c r="F1977" s="14">
        <v>0</v>
      </c>
      <c r="G1977" s="16" t="s">
        <v>1089</v>
      </c>
      <c r="H1977" s="28" t="s">
        <v>693</v>
      </c>
      <c r="I1977" s="6">
        <v>46039</v>
      </c>
      <c r="J1977" s="21" t="s">
        <v>1438</v>
      </c>
      <c r="K1977" s="18" t="s">
        <v>694</v>
      </c>
      <c r="L1977" s="23">
        <v>66332000</v>
      </c>
      <c r="M1977" s="23">
        <v>0</v>
      </c>
      <c r="N1977" s="25" t="s">
        <v>1030</v>
      </c>
      <c r="O1977" s="30">
        <f t="shared" si="30"/>
        <v>0</v>
      </c>
    </row>
    <row r="1978" spans="1:15" ht="15" customHeight="1">
      <c r="H1978" s="28" t="s">
        <v>120</v>
      </c>
      <c r="I1978" s="6">
        <v>46036</v>
      </c>
      <c r="J1978" s="21" t="s">
        <v>772</v>
      </c>
      <c r="K1978" s="18" t="s">
        <v>451</v>
      </c>
      <c r="L1978" s="23">
        <v>66500000</v>
      </c>
      <c r="M1978" s="23">
        <v>-570000</v>
      </c>
      <c r="N1978" s="25" t="s">
        <v>1030</v>
      </c>
      <c r="O1978" s="30">
        <f t="shared" si="30"/>
        <v>66500000</v>
      </c>
    </row>
    <row r="1979" spans="1:15" ht="15" customHeight="1">
      <c r="H1979" s="28" t="s">
        <v>913</v>
      </c>
      <c r="I1979" s="6">
        <v>46037</v>
      </c>
      <c r="J1979" s="21" t="s">
        <v>1029</v>
      </c>
      <c r="K1979" s="18" t="s">
        <v>943</v>
      </c>
      <c r="L1979" s="23">
        <v>66660000</v>
      </c>
      <c r="M1979" s="23">
        <v>0</v>
      </c>
      <c r="N1979" s="25" t="s">
        <v>2568</v>
      </c>
      <c r="O1979" s="30">
        <f t="shared" si="30"/>
        <v>66660000</v>
      </c>
    </row>
    <row r="1980" spans="1:15" ht="15" customHeight="1">
      <c r="A1980" s="4" t="s">
        <v>913</v>
      </c>
      <c r="B1980" s="8">
        <v>46027</v>
      </c>
      <c r="C1980" s="10" t="s">
        <v>2335</v>
      </c>
      <c r="D1980" s="12" t="s">
        <v>914</v>
      </c>
      <c r="E1980" s="14">
        <v>66660000</v>
      </c>
      <c r="F1980" s="14">
        <v>0</v>
      </c>
      <c r="G1980" s="16" t="s">
        <v>2339</v>
      </c>
      <c r="H1980" s="28" t="s">
        <v>913</v>
      </c>
      <c r="I1980" s="6">
        <v>46037</v>
      </c>
      <c r="J1980" s="21" t="s">
        <v>1029</v>
      </c>
      <c r="K1980" s="18" t="s">
        <v>914</v>
      </c>
      <c r="L1980" s="23">
        <v>66660000</v>
      </c>
      <c r="M1980" s="23">
        <v>0</v>
      </c>
      <c r="N1980" s="25" t="s">
        <v>1364</v>
      </c>
      <c r="O1980" s="30">
        <f t="shared" si="30"/>
        <v>0</v>
      </c>
    </row>
    <row r="1981" spans="1:15" ht="15" customHeight="1">
      <c r="A1981" s="4" t="s">
        <v>913</v>
      </c>
      <c r="B1981" s="8">
        <v>46027</v>
      </c>
      <c r="C1981" s="10" t="s">
        <v>2335</v>
      </c>
      <c r="D1981" s="12" t="s">
        <v>943</v>
      </c>
      <c r="E1981" s="14">
        <v>66660000</v>
      </c>
      <c r="F1981" s="14">
        <v>0</v>
      </c>
      <c r="G1981" s="16" t="s">
        <v>2339</v>
      </c>
      <c r="H1981" s="28" t="s">
        <v>67</v>
      </c>
      <c r="I1981" s="6">
        <v>46045</v>
      </c>
      <c r="J1981" s="21" t="s">
        <v>2562</v>
      </c>
      <c r="K1981" s="18" t="s">
        <v>1255</v>
      </c>
      <c r="L1981" s="23">
        <v>67163669</v>
      </c>
      <c r="M1981" s="23">
        <v>0</v>
      </c>
      <c r="N1981" s="25" t="s">
        <v>2480</v>
      </c>
      <c r="O1981" s="30">
        <f t="shared" si="30"/>
        <v>503669</v>
      </c>
    </row>
    <row r="1982" spans="1:15" ht="15" customHeight="1">
      <c r="A1982" s="4" t="s">
        <v>120</v>
      </c>
      <c r="B1982" s="8">
        <v>46026</v>
      </c>
      <c r="C1982" s="10" t="s">
        <v>1524</v>
      </c>
      <c r="D1982" s="12" t="s">
        <v>563</v>
      </c>
      <c r="E1982" s="14">
        <v>67000000</v>
      </c>
      <c r="F1982" s="14">
        <v>0</v>
      </c>
      <c r="G1982" s="16" t="s">
        <v>1606</v>
      </c>
      <c r="H1982" s="28" t="s">
        <v>120</v>
      </c>
      <c r="I1982" s="6">
        <v>46039</v>
      </c>
      <c r="J1982" s="21" t="s">
        <v>1363</v>
      </c>
      <c r="K1982" s="18" t="s">
        <v>563</v>
      </c>
      <c r="L1982" s="23">
        <v>67200000</v>
      </c>
      <c r="M1982" s="23">
        <v>-200000</v>
      </c>
      <c r="N1982" s="25" t="s">
        <v>1416</v>
      </c>
      <c r="O1982" s="30">
        <f t="shared" si="30"/>
        <v>200000</v>
      </c>
    </row>
    <row r="1983" spans="1:15" ht="15" customHeight="1">
      <c r="A1983" s="4" t="s">
        <v>67</v>
      </c>
      <c r="B1983" s="8">
        <v>46045</v>
      </c>
      <c r="C1983" s="10" t="s">
        <v>4143</v>
      </c>
      <c r="D1983" s="12" t="s">
        <v>1255</v>
      </c>
      <c r="E1983" s="14">
        <v>67163669</v>
      </c>
      <c r="F1983" s="14">
        <v>0</v>
      </c>
      <c r="G1983" s="16" t="s">
        <v>2568</v>
      </c>
      <c r="H1983" s="28" t="s">
        <v>328</v>
      </c>
      <c r="I1983" s="6">
        <v>46083</v>
      </c>
      <c r="J1983" s="21" t="s">
        <v>4863</v>
      </c>
      <c r="K1983" s="18" t="s">
        <v>333</v>
      </c>
      <c r="L1983" s="23">
        <v>67373333</v>
      </c>
      <c r="M1983" s="23">
        <v>0</v>
      </c>
      <c r="N1983" s="25" t="s">
        <v>1464</v>
      </c>
      <c r="O1983" s="30">
        <f t="shared" si="30"/>
        <v>209664</v>
      </c>
    </row>
    <row r="1984" spans="1:15" ht="15" customHeight="1">
      <c r="A1984" s="4" t="s">
        <v>328</v>
      </c>
      <c r="B1984" s="8">
        <v>46028</v>
      </c>
      <c r="C1984" s="10" t="s">
        <v>2661</v>
      </c>
      <c r="D1984" s="12" t="s">
        <v>333</v>
      </c>
      <c r="E1984" s="14">
        <v>67500000</v>
      </c>
      <c r="F1984" s="14">
        <v>300000</v>
      </c>
      <c r="G1984" s="16" t="s">
        <v>2773</v>
      </c>
      <c r="H1984" s="28" t="s">
        <v>328</v>
      </c>
      <c r="I1984" s="6">
        <v>46039</v>
      </c>
      <c r="J1984" s="21" t="s">
        <v>1415</v>
      </c>
      <c r="K1984" s="18" t="s">
        <v>333</v>
      </c>
      <c r="L1984" s="23">
        <v>67500000</v>
      </c>
      <c r="M1984" s="23">
        <v>-300000</v>
      </c>
      <c r="N1984" s="25" t="s">
        <v>4736</v>
      </c>
      <c r="O1984" s="30">
        <f t="shared" si="30"/>
        <v>0</v>
      </c>
    </row>
    <row r="1985" spans="1:15" ht="15" customHeight="1">
      <c r="A1985" s="4" t="s">
        <v>328</v>
      </c>
      <c r="B1985" s="8">
        <v>46028</v>
      </c>
      <c r="C1985" s="10" t="s">
        <v>2525</v>
      </c>
      <c r="D1985" s="12" t="s">
        <v>1463</v>
      </c>
      <c r="E1985" s="14">
        <v>67604302</v>
      </c>
      <c r="F1985" s="14">
        <v>1300000</v>
      </c>
      <c r="G1985" s="16" t="s">
        <v>2526</v>
      </c>
      <c r="H1985" s="28" t="s">
        <v>328</v>
      </c>
      <c r="I1985" s="6">
        <v>46039</v>
      </c>
      <c r="J1985" s="21" t="s">
        <v>1462</v>
      </c>
      <c r="K1985" s="18" t="s">
        <v>1463</v>
      </c>
      <c r="L1985" s="23">
        <v>67604302</v>
      </c>
      <c r="M1985" s="23">
        <v>-1300000</v>
      </c>
      <c r="N1985" s="25" t="s">
        <v>5240</v>
      </c>
      <c r="O1985" s="30">
        <f t="shared" si="30"/>
        <v>0</v>
      </c>
    </row>
    <row r="1986" spans="1:15" ht="15" customHeight="1">
      <c r="H1986" s="28" t="s">
        <v>1957</v>
      </c>
      <c r="I1986" s="6">
        <v>46077</v>
      </c>
      <c r="J1986" s="21" t="s">
        <v>4735</v>
      </c>
      <c r="K1986" s="18" t="s">
        <v>2321</v>
      </c>
      <c r="L1986" s="23">
        <v>67671800</v>
      </c>
      <c r="M1986" s="23">
        <v>0</v>
      </c>
      <c r="N1986" s="25" t="s">
        <v>5617</v>
      </c>
      <c r="O1986" s="30">
        <f t="shared" si="30"/>
        <v>67671800</v>
      </c>
    </row>
    <row r="1987" spans="1:15" ht="15" customHeight="1">
      <c r="H1987" s="28" t="s">
        <v>328</v>
      </c>
      <c r="I1987" s="6">
        <v>46092</v>
      </c>
      <c r="J1987" s="21" t="s">
        <v>5239</v>
      </c>
      <c r="K1987" s="18" t="s">
        <v>333</v>
      </c>
      <c r="L1987" s="23">
        <v>67830000</v>
      </c>
      <c r="M1987" s="23">
        <v>0</v>
      </c>
      <c r="N1987" s="25" t="s">
        <v>1661</v>
      </c>
      <c r="O1987" s="30">
        <f t="shared" ref="O1987:O2050" si="31">+L1987-E1987</f>
        <v>67830000</v>
      </c>
    </row>
    <row r="1988" spans="1:15" ht="15" customHeight="1">
      <c r="H1988" s="28" t="s">
        <v>4246</v>
      </c>
      <c r="I1988" s="6">
        <v>46106</v>
      </c>
      <c r="J1988" s="21" t="s">
        <v>5636</v>
      </c>
      <c r="K1988" s="18" t="s">
        <v>4247</v>
      </c>
      <c r="L1988" s="23">
        <v>67888822</v>
      </c>
      <c r="M1988" s="23">
        <v>0</v>
      </c>
      <c r="N1988" s="25" t="s">
        <v>1823</v>
      </c>
      <c r="O1988" s="30">
        <f t="shared" si="31"/>
        <v>67888822</v>
      </c>
    </row>
    <row r="1989" spans="1:15" ht="15" customHeight="1">
      <c r="A1989" s="4" t="s">
        <v>903</v>
      </c>
      <c r="B1989" s="8">
        <v>46030</v>
      </c>
      <c r="C1989" s="10" t="s">
        <v>3061</v>
      </c>
      <c r="D1989" s="12" t="s">
        <v>925</v>
      </c>
      <c r="E1989" s="14">
        <v>68000000</v>
      </c>
      <c r="F1989" s="14">
        <v>0</v>
      </c>
      <c r="G1989" s="16" t="s">
        <v>3171</v>
      </c>
      <c r="H1989" s="28" t="s">
        <v>903</v>
      </c>
      <c r="I1989" s="6">
        <v>46041</v>
      </c>
      <c r="J1989" s="21" t="s">
        <v>1660</v>
      </c>
      <c r="K1989" s="18" t="s">
        <v>925</v>
      </c>
      <c r="L1989" s="23">
        <v>68000000</v>
      </c>
      <c r="M1989" s="23">
        <v>0</v>
      </c>
      <c r="N1989" s="25" t="s">
        <v>3210</v>
      </c>
      <c r="O1989" s="30">
        <f t="shared" si="31"/>
        <v>0</v>
      </c>
    </row>
    <row r="1990" spans="1:15" ht="15" customHeight="1">
      <c r="H1990" s="28" t="s">
        <v>112</v>
      </c>
      <c r="I1990" s="6">
        <v>46042</v>
      </c>
      <c r="J1990" s="21" t="s">
        <v>1822</v>
      </c>
      <c r="K1990" s="18" t="s">
        <v>118</v>
      </c>
      <c r="L1990" s="23">
        <v>68000000</v>
      </c>
      <c r="M1990" s="23">
        <v>0</v>
      </c>
      <c r="N1990" s="25" t="s">
        <v>5362</v>
      </c>
      <c r="O1990" s="30">
        <f t="shared" si="31"/>
        <v>68000000</v>
      </c>
    </row>
    <row r="1991" spans="1:15" ht="15" customHeight="1">
      <c r="H1991" s="28" t="s">
        <v>20</v>
      </c>
      <c r="I1991" s="6">
        <v>46049</v>
      </c>
      <c r="J1991" s="21" t="s">
        <v>3209</v>
      </c>
      <c r="K1991" s="18" t="s">
        <v>21</v>
      </c>
      <c r="L1991" s="23">
        <v>68000000</v>
      </c>
      <c r="M1991" s="23">
        <v>0</v>
      </c>
      <c r="N1991" s="25" t="s">
        <v>4058</v>
      </c>
      <c r="O1991" s="30">
        <f t="shared" si="31"/>
        <v>68000000</v>
      </c>
    </row>
    <row r="1992" spans="1:15" ht="15" customHeight="1">
      <c r="H1992" s="28" t="s">
        <v>32</v>
      </c>
      <c r="I1992" s="6">
        <v>46098</v>
      </c>
      <c r="J1992" s="21" t="s">
        <v>5365</v>
      </c>
      <c r="K1992" s="18" t="s">
        <v>4221</v>
      </c>
      <c r="L1992" s="23">
        <v>68019800</v>
      </c>
      <c r="M1992" s="23">
        <v>0</v>
      </c>
      <c r="N1992" s="25" t="s">
        <v>948</v>
      </c>
      <c r="O1992" s="30">
        <f t="shared" si="31"/>
        <v>68019800</v>
      </c>
    </row>
    <row r="1993" spans="1:15" ht="15" customHeight="1">
      <c r="H1993" s="28" t="s">
        <v>800</v>
      </c>
      <c r="I1993" s="6">
        <v>46053</v>
      </c>
      <c r="J1993" s="21" t="s">
        <v>4057</v>
      </c>
      <c r="K1993" s="18" t="s">
        <v>801</v>
      </c>
      <c r="L1993" s="23">
        <v>68200000</v>
      </c>
      <c r="M1993" s="23">
        <v>0</v>
      </c>
      <c r="N1993" s="25" t="s">
        <v>1566</v>
      </c>
      <c r="O1993" s="30">
        <f t="shared" si="31"/>
        <v>68200000</v>
      </c>
    </row>
    <row r="1994" spans="1:15" ht="15" customHeight="1">
      <c r="A1994" s="4" t="s">
        <v>328</v>
      </c>
      <c r="B1994" s="8">
        <v>46030</v>
      </c>
      <c r="C1994" s="10" t="s">
        <v>3139</v>
      </c>
      <c r="D1994" s="12" t="s">
        <v>329</v>
      </c>
      <c r="E1994" s="14">
        <v>68310000</v>
      </c>
      <c r="F1994" s="14">
        <v>0</v>
      </c>
      <c r="G1994" s="16" t="s">
        <v>3245</v>
      </c>
      <c r="H1994" s="28" t="s">
        <v>328</v>
      </c>
      <c r="I1994" s="6">
        <v>46037</v>
      </c>
      <c r="J1994" s="21" t="s">
        <v>947</v>
      </c>
      <c r="K1994" s="18" t="s">
        <v>329</v>
      </c>
      <c r="L1994" s="23">
        <v>68310000</v>
      </c>
      <c r="M1994" s="23">
        <v>0</v>
      </c>
      <c r="N1994" s="25" t="s">
        <v>5617</v>
      </c>
      <c r="O1994" s="30">
        <f t="shared" si="31"/>
        <v>0</v>
      </c>
    </row>
    <row r="1995" spans="1:15" ht="15" customHeight="1">
      <c r="A1995" s="4" t="s">
        <v>790</v>
      </c>
      <c r="B1995" s="8">
        <v>46026</v>
      </c>
      <c r="C1995" s="10" t="s">
        <v>807</v>
      </c>
      <c r="D1995" s="12" t="s">
        <v>792</v>
      </c>
      <c r="E1995" s="14">
        <v>68352044</v>
      </c>
      <c r="F1995" s="14">
        <v>68352044</v>
      </c>
      <c r="G1995" s="16" t="s">
        <v>879</v>
      </c>
      <c r="O1995" s="30">
        <f t="shared" si="31"/>
        <v>-68352044</v>
      </c>
    </row>
    <row r="1996" spans="1:15" ht="15" customHeight="1">
      <c r="A1996" s="4" t="s">
        <v>798</v>
      </c>
      <c r="B1996" s="8">
        <v>46032</v>
      </c>
      <c r="C1996" s="10" t="s">
        <v>3386</v>
      </c>
      <c r="D1996" s="12" t="s">
        <v>799</v>
      </c>
      <c r="E1996" s="14">
        <v>68425000</v>
      </c>
      <c r="F1996" s="14">
        <v>0</v>
      </c>
      <c r="G1996" s="16" t="s">
        <v>3514</v>
      </c>
      <c r="H1996" s="28" t="s">
        <v>798</v>
      </c>
      <c r="I1996" s="6">
        <v>46041</v>
      </c>
      <c r="J1996" s="21" t="s">
        <v>1565</v>
      </c>
      <c r="K1996" s="18" t="s">
        <v>799</v>
      </c>
      <c r="L1996" s="23">
        <v>68425000</v>
      </c>
      <c r="M1996" s="23">
        <v>0</v>
      </c>
      <c r="N1996" s="25" t="s">
        <v>5569</v>
      </c>
      <c r="O1996" s="30">
        <f t="shared" si="31"/>
        <v>0</v>
      </c>
    </row>
    <row r="1997" spans="1:15" ht="15" customHeight="1">
      <c r="A1997" s="4" t="s">
        <v>813</v>
      </c>
      <c r="B1997" s="8">
        <v>46031</v>
      </c>
      <c r="C1997" s="10" t="s">
        <v>3279</v>
      </c>
      <c r="D1997" s="12" t="s">
        <v>814</v>
      </c>
      <c r="E1997" s="14">
        <v>68459556</v>
      </c>
      <c r="F1997" s="14">
        <v>48815984</v>
      </c>
      <c r="G1997" s="16" t="s">
        <v>3402</v>
      </c>
      <c r="H1997" s="28" t="s">
        <v>4246</v>
      </c>
      <c r="I1997" s="6">
        <v>46106</v>
      </c>
      <c r="J1997" s="21" t="s">
        <v>5621</v>
      </c>
      <c r="K1997" s="18" t="s">
        <v>4247</v>
      </c>
      <c r="L1997" s="23">
        <v>68604821</v>
      </c>
      <c r="M1997" s="23">
        <v>0</v>
      </c>
      <c r="N1997" s="25" t="s">
        <v>3417</v>
      </c>
      <c r="O1997" s="30">
        <f t="shared" si="31"/>
        <v>145265</v>
      </c>
    </row>
    <row r="1998" spans="1:15" ht="15" customHeight="1">
      <c r="H1998" s="28" t="s">
        <v>4246</v>
      </c>
      <c r="I1998" s="6">
        <v>46106</v>
      </c>
      <c r="J1998" s="21" t="s">
        <v>5583</v>
      </c>
      <c r="K1998" s="18" t="s">
        <v>4247</v>
      </c>
      <c r="L1998" s="23">
        <v>68651980</v>
      </c>
      <c r="M1998" s="23">
        <v>0</v>
      </c>
      <c r="N1998" s="25" t="s">
        <v>4861</v>
      </c>
      <c r="O1998" s="30">
        <f t="shared" si="31"/>
        <v>68651980</v>
      </c>
    </row>
    <row r="1999" spans="1:15" ht="15" customHeight="1">
      <c r="H1999" s="28" t="s">
        <v>813</v>
      </c>
      <c r="I1999" s="6">
        <v>46050</v>
      </c>
      <c r="J1999" s="21" t="s">
        <v>3416</v>
      </c>
      <c r="K1999" s="18" t="s">
        <v>865</v>
      </c>
      <c r="L1999" s="23">
        <v>68670156</v>
      </c>
      <c r="M1999" s="23">
        <v>0</v>
      </c>
      <c r="N1999" s="25" t="s">
        <v>5237</v>
      </c>
      <c r="O1999" s="30">
        <f t="shared" si="31"/>
        <v>68670156</v>
      </c>
    </row>
    <row r="2000" spans="1:15" ht="15" customHeight="1">
      <c r="H2000" s="28" t="s">
        <v>67</v>
      </c>
      <c r="I2000" s="6">
        <v>46080</v>
      </c>
      <c r="J2000" s="21" t="s">
        <v>4860</v>
      </c>
      <c r="K2000" s="18" t="s">
        <v>1251</v>
      </c>
      <c r="L2000" s="23">
        <v>68676458</v>
      </c>
      <c r="M2000" s="23">
        <v>0</v>
      </c>
      <c r="N2000" s="25" t="s">
        <v>1170</v>
      </c>
      <c r="O2000" s="30">
        <f t="shared" si="31"/>
        <v>68676458</v>
      </c>
    </row>
    <row r="2001" spans="1:15" ht="15" customHeight="1">
      <c r="H2001" s="28" t="s">
        <v>112</v>
      </c>
      <c r="I2001" s="6">
        <v>46092</v>
      </c>
      <c r="J2001" s="21" t="s">
        <v>5236</v>
      </c>
      <c r="K2001" s="18" t="s">
        <v>118</v>
      </c>
      <c r="L2001" s="23">
        <v>68833334</v>
      </c>
      <c r="M2001" s="23">
        <v>0</v>
      </c>
      <c r="N2001" s="25" t="s">
        <v>2809</v>
      </c>
      <c r="O2001" s="30">
        <f t="shared" si="31"/>
        <v>68833334</v>
      </c>
    </row>
    <row r="2002" spans="1:15" ht="15" customHeight="1">
      <c r="H2002" s="28" t="s">
        <v>328</v>
      </c>
      <c r="I2002" s="6">
        <v>46038</v>
      </c>
      <c r="J2002" s="21" t="s">
        <v>1169</v>
      </c>
      <c r="K2002" s="18" t="s">
        <v>333</v>
      </c>
      <c r="L2002" s="23">
        <v>68900000</v>
      </c>
      <c r="M2002" s="23">
        <v>0</v>
      </c>
      <c r="N2002" s="25" t="s">
        <v>448</v>
      </c>
      <c r="O2002" s="30">
        <f t="shared" si="31"/>
        <v>68900000</v>
      </c>
    </row>
    <row r="2003" spans="1:15" ht="15" customHeight="1">
      <c r="H2003" s="28" t="s">
        <v>11</v>
      </c>
      <c r="I2003" s="6">
        <v>46047</v>
      </c>
      <c r="J2003" s="21" t="s">
        <v>2808</v>
      </c>
      <c r="K2003" s="18" t="s">
        <v>109</v>
      </c>
      <c r="L2003" s="23">
        <v>68933333</v>
      </c>
      <c r="M2003" s="23">
        <v>0</v>
      </c>
      <c r="N2003" s="25" t="s">
        <v>207</v>
      </c>
      <c r="O2003" s="30">
        <f t="shared" si="31"/>
        <v>68933333</v>
      </c>
    </row>
    <row r="2004" spans="1:15" ht="15" customHeight="1">
      <c r="A2004" s="4" t="s">
        <v>123</v>
      </c>
      <c r="B2004" s="8">
        <v>46025</v>
      </c>
      <c r="C2004" s="10" t="s">
        <v>176</v>
      </c>
      <c r="D2004" s="12" t="s">
        <v>125</v>
      </c>
      <c r="E2004" s="14">
        <v>68999980</v>
      </c>
      <c r="F2004" s="14">
        <v>3</v>
      </c>
      <c r="G2004" s="16" t="s">
        <v>177</v>
      </c>
      <c r="H2004" s="28" t="s">
        <v>123</v>
      </c>
      <c r="I2004" s="6">
        <v>46032</v>
      </c>
      <c r="J2004" s="21" t="s">
        <v>414</v>
      </c>
      <c r="K2004" s="18" t="s">
        <v>125</v>
      </c>
      <c r="L2004" s="23">
        <v>68999977</v>
      </c>
      <c r="M2004" s="23">
        <v>0</v>
      </c>
      <c r="N2004" s="25" t="s">
        <v>761</v>
      </c>
      <c r="O2004" s="30">
        <f t="shared" si="31"/>
        <v>-3</v>
      </c>
    </row>
    <row r="2005" spans="1:15" ht="15" customHeight="1">
      <c r="A2005" s="4" t="s">
        <v>112</v>
      </c>
      <c r="B2005" s="8">
        <v>46025</v>
      </c>
      <c r="C2005" s="10" t="s">
        <v>220</v>
      </c>
      <c r="D2005" s="12" t="s">
        <v>118</v>
      </c>
      <c r="E2005" s="14">
        <v>69000000</v>
      </c>
      <c r="F2005" s="14">
        <v>17250000</v>
      </c>
      <c r="G2005" s="16" t="s">
        <v>221</v>
      </c>
      <c r="H2005" s="28" t="s">
        <v>205</v>
      </c>
      <c r="I2005" s="6">
        <v>46029</v>
      </c>
      <c r="J2005" s="21" t="s">
        <v>195</v>
      </c>
      <c r="K2005" s="18" t="s">
        <v>206</v>
      </c>
      <c r="L2005" s="23">
        <v>69000000</v>
      </c>
      <c r="M2005" s="23">
        <v>0</v>
      </c>
      <c r="N2005" s="25" t="s">
        <v>960</v>
      </c>
      <c r="O2005" s="30">
        <f t="shared" si="31"/>
        <v>0</v>
      </c>
    </row>
    <row r="2006" spans="1:15" ht="15" customHeight="1">
      <c r="A2006" s="4" t="s">
        <v>112</v>
      </c>
      <c r="B2006" s="8">
        <v>46025</v>
      </c>
      <c r="C2006" s="10" t="s">
        <v>231</v>
      </c>
      <c r="D2006" s="12" t="s">
        <v>118</v>
      </c>
      <c r="E2006" s="14">
        <v>69000000</v>
      </c>
      <c r="F2006" s="14">
        <v>0</v>
      </c>
      <c r="G2006" s="16" t="s">
        <v>232</v>
      </c>
      <c r="H2006" s="28" t="s">
        <v>347</v>
      </c>
      <c r="I2006" s="6">
        <v>46036</v>
      </c>
      <c r="J2006" s="21" t="s">
        <v>745</v>
      </c>
      <c r="K2006" s="18" t="s">
        <v>348</v>
      </c>
      <c r="L2006" s="23">
        <v>69000000</v>
      </c>
      <c r="M2006" s="23">
        <v>0</v>
      </c>
      <c r="N2006" s="25" t="s">
        <v>991</v>
      </c>
      <c r="O2006" s="30">
        <f t="shared" si="31"/>
        <v>0</v>
      </c>
    </row>
    <row r="2007" spans="1:15" ht="15" customHeight="1">
      <c r="A2007" s="4" t="s">
        <v>11</v>
      </c>
      <c r="B2007" s="8">
        <v>46025</v>
      </c>
      <c r="C2007" s="10" t="s">
        <v>441</v>
      </c>
      <c r="D2007" s="12" t="s">
        <v>109</v>
      </c>
      <c r="E2007" s="14">
        <v>69000000</v>
      </c>
      <c r="F2007" s="14">
        <v>66667</v>
      </c>
      <c r="G2007" s="16" t="s">
        <v>442</v>
      </c>
      <c r="H2007" s="28" t="s">
        <v>120</v>
      </c>
      <c r="I2007" s="6">
        <v>46037</v>
      </c>
      <c r="J2007" s="21" t="s">
        <v>959</v>
      </c>
      <c r="K2007" s="18" t="s">
        <v>563</v>
      </c>
      <c r="L2007" s="23">
        <v>69000000</v>
      </c>
      <c r="M2007" s="23">
        <v>0</v>
      </c>
      <c r="N2007" s="25" t="s">
        <v>1047</v>
      </c>
      <c r="O2007" s="30">
        <f t="shared" si="31"/>
        <v>0</v>
      </c>
    </row>
    <row r="2008" spans="1:15" ht="15" customHeight="1">
      <c r="A2008" s="4" t="s">
        <v>120</v>
      </c>
      <c r="B2008" s="8">
        <v>46025</v>
      </c>
      <c r="C2008" s="10" t="s">
        <v>583</v>
      </c>
      <c r="D2008" s="12" t="s">
        <v>451</v>
      </c>
      <c r="E2008" s="14">
        <v>69000000</v>
      </c>
      <c r="F2008" s="14">
        <v>0</v>
      </c>
      <c r="G2008" s="16" t="s">
        <v>584</v>
      </c>
      <c r="H2008" s="28" t="s">
        <v>328</v>
      </c>
      <c r="I2008" s="6">
        <v>46037</v>
      </c>
      <c r="J2008" s="21" t="s">
        <v>990</v>
      </c>
      <c r="K2008" s="18" t="s">
        <v>333</v>
      </c>
      <c r="L2008" s="23">
        <v>69000000</v>
      </c>
      <c r="M2008" s="23">
        <v>0</v>
      </c>
      <c r="N2008" s="25" t="s">
        <v>1191</v>
      </c>
      <c r="O2008" s="30">
        <f t="shared" si="31"/>
        <v>0</v>
      </c>
    </row>
    <row r="2009" spans="1:15" ht="15" customHeight="1">
      <c r="A2009" s="4" t="s">
        <v>120</v>
      </c>
      <c r="B2009" s="8">
        <v>46026</v>
      </c>
      <c r="C2009" s="10" t="s">
        <v>734</v>
      </c>
      <c r="D2009" s="12" t="s">
        <v>563</v>
      </c>
      <c r="E2009" s="14">
        <v>69000000</v>
      </c>
      <c r="F2009" s="14">
        <v>0</v>
      </c>
      <c r="G2009" s="16" t="s">
        <v>735</v>
      </c>
      <c r="H2009" s="28" t="s">
        <v>120</v>
      </c>
      <c r="I2009" s="6">
        <v>46037</v>
      </c>
      <c r="J2009" s="21" t="s">
        <v>1046</v>
      </c>
      <c r="K2009" s="18" t="s">
        <v>451</v>
      </c>
      <c r="L2009" s="23">
        <v>69000000</v>
      </c>
      <c r="M2009" s="23">
        <v>0</v>
      </c>
      <c r="N2009" s="25" t="s">
        <v>1582</v>
      </c>
      <c r="O2009" s="30">
        <f t="shared" si="31"/>
        <v>0</v>
      </c>
    </row>
    <row r="2010" spans="1:15" ht="15" customHeight="1">
      <c r="A2010" s="4" t="s">
        <v>347</v>
      </c>
      <c r="B2010" s="8">
        <v>46026</v>
      </c>
      <c r="C2010" s="10" t="s">
        <v>970</v>
      </c>
      <c r="D2010" s="12" t="s">
        <v>348</v>
      </c>
      <c r="E2010" s="14">
        <v>69000000</v>
      </c>
      <c r="F2010" s="14">
        <v>0</v>
      </c>
      <c r="G2010" s="16" t="s">
        <v>1114</v>
      </c>
      <c r="H2010" s="28" t="s">
        <v>112</v>
      </c>
      <c r="I2010" s="6">
        <v>46038</v>
      </c>
      <c r="J2010" s="21" t="s">
        <v>1190</v>
      </c>
      <c r="K2010" s="18" t="s">
        <v>114</v>
      </c>
      <c r="L2010" s="23">
        <v>69000000</v>
      </c>
      <c r="M2010" s="23">
        <v>0</v>
      </c>
      <c r="N2010" s="25" t="s">
        <v>2069</v>
      </c>
      <c r="O2010" s="30">
        <f t="shared" si="31"/>
        <v>0</v>
      </c>
    </row>
    <row r="2011" spans="1:15" ht="15" customHeight="1">
      <c r="A2011" s="4" t="s">
        <v>495</v>
      </c>
      <c r="B2011" s="8">
        <v>46026</v>
      </c>
      <c r="C2011" s="10" t="s">
        <v>1105</v>
      </c>
      <c r="D2011" s="12" t="s">
        <v>496</v>
      </c>
      <c r="E2011" s="14">
        <v>69000000</v>
      </c>
      <c r="F2011" s="14">
        <v>0</v>
      </c>
      <c r="G2011" s="16" t="s">
        <v>1222</v>
      </c>
      <c r="H2011" s="28" t="s">
        <v>112</v>
      </c>
      <c r="I2011" s="6">
        <v>46041</v>
      </c>
      <c r="J2011" s="21" t="s">
        <v>1581</v>
      </c>
      <c r="K2011" s="18" t="s">
        <v>118</v>
      </c>
      <c r="L2011" s="23">
        <v>69000000</v>
      </c>
      <c r="M2011" s="23">
        <v>0</v>
      </c>
      <c r="N2011" s="25" t="s">
        <v>2653</v>
      </c>
      <c r="O2011" s="30">
        <f t="shared" si="31"/>
        <v>0</v>
      </c>
    </row>
    <row r="2012" spans="1:15" ht="15" customHeight="1">
      <c r="A2012" s="4" t="s">
        <v>112</v>
      </c>
      <c r="B2012" s="8">
        <v>46026</v>
      </c>
      <c r="C2012" s="10" t="s">
        <v>1371</v>
      </c>
      <c r="D2012" s="12" t="s">
        <v>114</v>
      </c>
      <c r="E2012" s="14">
        <v>69000000</v>
      </c>
      <c r="F2012" s="14">
        <v>15100000</v>
      </c>
      <c r="G2012" s="16" t="s">
        <v>1469</v>
      </c>
      <c r="H2012" s="28" t="s">
        <v>328</v>
      </c>
      <c r="I2012" s="6">
        <v>46043</v>
      </c>
      <c r="J2012" s="21" t="s">
        <v>2068</v>
      </c>
      <c r="K2012" s="18" t="s">
        <v>333</v>
      </c>
      <c r="L2012" s="23">
        <v>69000000</v>
      </c>
      <c r="M2012" s="23">
        <v>-1200000</v>
      </c>
      <c r="N2012" s="25" t="s">
        <v>2664</v>
      </c>
      <c r="O2012" s="30">
        <f t="shared" si="31"/>
        <v>0</v>
      </c>
    </row>
    <row r="2013" spans="1:15" ht="15" customHeight="1">
      <c r="A2013" s="4" t="s">
        <v>205</v>
      </c>
      <c r="B2013" s="8">
        <v>46026</v>
      </c>
      <c r="C2013" s="10" t="s">
        <v>1484</v>
      </c>
      <c r="D2013" s="12" t="s">
        <v>206</v>
      </c>
      <c r="E2013" s="14">
        <v>69000000</v>
      </c>
      <c r="F2013" s="14">
        <v>0</v>
      </c>
      <c r="G2013" s="16" t="s">
        <v>1571</v>
      </c>
      <c r="H2013" s="28" t="s">
        <v>495</v>
      </c>
      <c r="I2013" s="6">
        <v>46046</v>
      </c>
      <c r="J2013" s="21" t="s">
        <v>2652</v>
      </c>
      <c r="K2013" s="18" t="s">
        <v>496</v>
      </c>
      <c r="L2013" s="23">
        <v>69000000</v>
      </c>
      <c r="M2013" s="23">
        <v>0</v>
      </c>
      <c r="N2013" s="25" t="s">
        <v>2991</v>
      </c>
      <c r="O2013" s="30">
        <f t="shared" si="31"/>
        <v>0</v>
      </c>
    </row>
    <row r="2014" spans="1:15" ht="15" customHeight="1">
      <c r="A2014" s="4" t="s">
        <v>112</v>
      </c>
      <c r="B2014" s="8">
        <v>46026</v>
      </c>
      <c r="C2014" s="10" t="s">
        <v>1854</v>
      </c>
      <c r="D2014" s="12" t="s">
        <v>118</v>
      </c>
      <c r="E2014" s="14">
        <v>69000000</v>
      </c>
      <c r="F2014" s="14">
        <v>1000000</v>
      </c>
      <c r="G2014" s="16" t="s">
        <v>1936</v>
      </c>
      <c r="H2014" s="28" t="s">
        <v>112</v>
      </c>
      <c r="I2014" s="6">
        <v>46046</v>
      </c>
      <c r="J2014" s="21" t="s">
        <v>2663</v>
      </c>
      <c r="K2014" s="18" t="s">
        <v>1031</v>
      </c>
      <c r="L2014" s="23">
        <v>69000000</v>
      </c>
      <c r="M2014" s="23">
        <v>0</v>
      </c>
      <c r="N2014" s="25" t="s">
        <v>3112</v>
      </c>
      <c r="O2014" s="30">
        <f t="shared" si="31"/>
        <v>0</v>
      </c>
    </row>
    <row r="2015" spans="1:15" ht="15" customHeight="1">
      <c r="A2015" s="4" t="s">
        <v>112</v>
      </c>
      <c r="B2015" s="8">
        <v>46027</v>
      </c>
      <c r="C2015" s="10" t="s">
        <v>1916</v>
      </c>
      <c r="D2015" s="12" t="s">
        <v>118</v>
      </c>
      <c r="E2015" s="14">
        <v>69000000</v>
      </c>
      <c r="F2015" s="14">
        <v>9200000</v>
      </c>
      <c r="G2015" s="16" t="s">
        <v>1984</v>
      </c>
      <c r="H2015" s="28" t="s">
        <v>813</v>
      </c>
      <c r="I2015" s="6">
        <v>46048</v>
      </c>
      <c r="J2015" s="21" t="s">
        <v>2990</v>
      </c>
      <c r="K2015" s="18" t="s">
        <v>851</v>
      </c>
      <c r="L2015" s="23">
        <v>69000000</v>
      </c>
      <c r="M2015" s="23">
        <v>0</v>
      </c>
      <c r="N2015" s="25" t="s">
        <v>3119</v>
      </c>
      <c r="O2015" s="30">
        <f t="shared" si="31"/>
        <v>0</v>
      </c>
    </row>
    <row r="2016" spans="1:15" ht="15" customHeight="1">
      <c r="A2016" s="4" t="s">
        <v>11</v>
      </c>
      <c r="B2016" s="8">
        <v>46027</v>
      </c>
      <c r="C2016" s="10" t="s">
        <v>2497</v>
      </c>
      <c r="D2016" s="12" t="s">
        <v>109</v>
      </c>
      <c r="E2016" s="14">
        <v>69000000</v>
      </c>
      <c r="F2016" s="14">
        <v>11500000</v>
      </c>
      <c r="G2016" s="16" t="s">
        <v>2498</v>
      </c>
      <c r="H2016" s="28" t="s">
        <v>813</v>
      </c>
      <c r="I2016" s="6">
        <v>46048</v>
      </c>
      <c r="J2016" s="21" t="s">
        <v>3111</v>
      </c>
      <c r="K2016" s="18" t="s">
        <v>851</v>
      </c>
      <c r="L2016" s="23">
        <v>69000000</v>
      </c>
      <c r="M2016" s="23">
        <v>0</v>
      </c>
      <c r="N2016" s="25" t="s">
        <v>2991</v>
      </c>
      <c r="O2016" s="30">
        <f t="shared" si="31"/>
        <v>0</v>
      </c>
    </row>
    <row r="2017" spans="1:15" ht="15" customHeight="1">
      <c r="A2017" s="4" t="s">
        <v>347</v>
      </c>
      <c r="B2017" s="8">
        <v>46028</v>
      </c>
      <c r="C2017" s="10" t="s">
        <v>2519</v>
      </c>
      <c r="D2017" s="12" t="s">
        <v>348</v>
      </c>
      <c r="E2017" s="14">
        <v>69000000</v>
      </c>
      <c r="F2017" s="14">
        <v>0</v>
      </c>
      <c r="G2017" s="16" t="s">
        <v>2520</v>
      </c>
      <c r="H2017" s="28" t="s">
        <v>813</v>
      </c>
      <c r="I2017" s="6">
        <v>46048</v>
      </c>
      <c r="J2017" s="21" t="s">
        <v>3118</v>
      </c>
      <c r="K2017" s="18" t="s">
        <v>851</v>
      </c>
      <c r="L2017" s="23">
        <v>69000000</v>
      </c>
      <c r="M2017" s="23">
        <v>0</v>
      </c>
      <c r="N2017" s="25" t="s">
        <v>3157</v>
      </c>
      <c r="O2017" s="30">
        <f t="shared" si="31"/>
        <v>0</v>
      </c>
    </row>
    <row r="2018" spans="1:15" ht="15" customHeight="1">
      <c r="A2018" s="4" t="s">
        <v>411</v>
      </c>
      <c r="B2018" s="8">
        <v>46028</v>
      </c>
      <c r="C2018" s="10" t="s">
        <v>2588</v>
      </c>
      <c r="D2018" s="12" t="s">
        <v>2139</v>
      </c>
      <c r="E2018" s="14">
        <v>69000000</v>
      </c>
      <c r="F2018" s="14">
        <v>5750000</v>
      </c>
      <c r="G2018" s="16" t="s">
        <v>2589</v>
      </c>
      <c r="H2018" s="28" t="s">
        <v>813</v>
      </c>
      <c r="I2018" s="6">
        <v>46049</v>
      </c>
      <c r="J2018" s="21" t="s">
        <v>3139</v>
      </c>
      <c r="K2018" s="18" t="s">
        <v>851</v>
      </c>
      <c r="L2018" s="23">
        <v>69000000</v>
      </c>
      <c r="M2018" s="23">
        <v>0</v>
      </c>
      <c r="N2018" s="25" t="s">
        <v>3297</v>
      </c>
      <c r="O2018" s="30">
        <f t="shared" si="31"/>
        <v>0</v>
      </c>
    </row>
    <row r="2019" spans="1:15" ht="15" customHeight="1">
      <c r="A2019" s="4" t="s">
        <v>328</v>
      </c>
      <c r="B2019" s="8">
        <v>46028</v>
      </c>
      <c r="C2019" s="10" t="s">
        <v>2734</v>
      </c>
      <c r="D2019" s="12" t="s">
        <v>333</v>
      </c>
      <c r="E2019" s="14">
        <v>69000000</v>
      </c>
      <c r="F2019" s="14">
        <v>0</v>
      </c>
      <c r="G2019" s="16" t="s">
        <v>2849</v>
      </c>
      <c r="H2019" s="28" t="s">
        <v>112</v>
      </c>
      <c r="I2019" s="6">
        <v>46049</v>
      </c>
      <c r="J2019" s="21" t="s">
        <v>3156</v>
      </c>
      <c r="K2019" s="18" t="s">
        <v>118</v>
      </c>
      <c r="L2019" s="23">
        <v>69000000</v>
      </c>
      <c r="M2019" s="23">
        <v>0</v>
      </c>
      <c r="N2019" s="25" t="s">
        <v>3309</v>
      </c>
      <c r="O2019" s="30">
        <f t="shared" si="31"/>
        <v>0</v>
      </c>
    </row>
    <row r="2020" spans="1:15" ht="15" customHeight="1">
      <c r="A2020" s="4" t="s">
        <v>328</v>
      </c>
      <c r="B2020" s="8">
        <v>46029</v>
      </c>
      <c r="C2020" s="10" t="s">
        <v>2768</v>
      </c>
      <c r="D2020" s="12" t="s">
        <v>333</v>
      </c>
      <c r="E2020" s="14">
        <v>69000000</v>
      </c>
      <c r="F2020" s="14">
        <v>100000</v>
      </c>
      <c r="G2020" s="16" t="s">
        <v>2881</v>
      </c>
      <c r="H2020" s="28" t="s">
        <v>112</v>
      </c>
      <c r="I2020" s="6">
        <v>46049</v>
      </c>
      <c r="J2020" s="21" t="s">
        <v>3296</v>
      </c>
      <c r="K2020" s="18" t="s">
        <v>114</v>
      </c>
      <c r="L2020" s="23">
        <v>69000000</v>
      </c>
      <c r="M2020" s="23">
        <v>0</v>
      </c>
      <c r="N2020" s="25" t="s">
        <v>3332</v>
      </c>
      <c r="O2020" s="30">
        <f t="shared" si="31"/>
        <v>0</v>
      </c>
    </row>
    <row r="2021" spans="1:15" ht="15" customHeight="1">
      <c r="A2021" s="4" t="s">
        <v>328</v>
      </c>
      <c r="B2021" s="8">
        <v>46030</v>
      </c>
      <c r="C2021" s="10" t="s">
        <v>3106</v>
      </c>
      <c r="D2021" s="12" t="s">
        <v>333</v>
      </c>
      <c r="E2021" s="14">
        <v>69000000</v>
      </c>
      <c r="F2021" s="14">
        <v>1200000</v>
      </c>
      <c r="G2021" s="16" t="s">
        <v>3221</v>
      </c>
      <c r="H2021" s="28" t="s">
        <v>813</v>
      </c>
      <c r="I2021" s="6">
        <v>46049</v>
      </c>
      <c r="J2021" s="21" t="s">
        <v>3308</v>
      </c>
      <c r="K2021" s="18" t="s">
        <v>865</v>
      </c>
      <c r="L2021" s="23">
        <v>69000000</v>
      </c>
      <c r="M2021" s="23">
        <v>0</v>
      </c>
      <c r="N2021" s="25" t="s">
        <v>3474</v>
      </c>
      <c r="O2021" s="30">
        <f t="shared" si="31"/>
        <v>0</v>
      </c>
    </row>
    <row r="2022" spans="1:15" ht="15" customHeight="1">
      <c r="A2022" s="4" t="s">
        <v>328</v>
      </c>
      <c r="B2022" s="8">
        <v>46030</v>
      </c>
      <c r="C2022" s="10" t="s">
        <v>3109</v>
      </c>
      <c r="D2022" s="12" t="s">
        <v>333</v>
      </c>
      <c r="E2022" s="14">
        <v>69000000</v>
      </c>
      <c r="F2022" s="14">
        <v>21850000</v>
      </c>
      <c r="G2022" s="16" t="s">
        <v>3224</v>
      </c>
      <c r="H2022" s="28" t="s">
        <v>112</v>
      </c>
      <c r="I2022" s="6">
        <v>46049</v>
      </c>
      <c r="J2022" s="21" t="s">
        <v>3331</v>
      </c>
      <c r="K2022" s="18" t="s">
        <v>118</v>
      </c>
      <c r="L2022" s="23">
        <v>69000000</v>
      </c>
      <c r="M2022" s="23">
        <v>0</v>
      </c>
      <c r="N2022" s="25" t="s">
        <v>3489</v>
      </c>
      <c r="O2022" s="30">
        <f t="shared" si="31"/>
        <v>0</v>
      </c>
    </row>
    <row r="2023" spans="1:15" ht="15" customHeight="1">
      <c r="A2023" s="4" t="s">
        <v>798</v>
      </c>
      <c r="B2023" s="8">
        <v>46032</v>
      </c>
      <c r="C2023" s="10" t="s">
        <v>3392</v>
      </c>
      <c r="D2023" s="12" t="s">
        <v>810</v>
      </c>
      <c r="E2023" s="14">
        <v>69000000</v>
      </c>
      <c r="F2023" s="14">
        <v>34500000</v>
      </c>
      <c r="G2023" s="16" t="s">
        <v>3521</v>
      </c>
      <c r="H2023" s="28" t="s">
        <v>813</v>
      </c>
      <c r="I2023" s="6">
        <v>46050</v>
      </c>
      <c r="J2023" s="21" t="s">
        <v>3473</v>
      </c>
      <c r="K2023" s="18" t="s">
        <v>851</v>
      </c>
      <c r="L2023" s="23">
        <v>69000000</v>
      </c>
      <c r="M2023" s="23">
        <v>0</v>
      </c>
      <c r="N2023" s="25" t="s">
        <v>1409</v>
      </c>
      <c r="O2023" s="30">
        <f t="shared" si="31"/>
        <v>0</v>
      </c>
    </row>
    <row r="2024" spans="1:15" ht="15" customHeight="1">
      <c r="A2024" s="4" t="s">
        <v>4498</v>
      </c>
      <c r="B2024" s="8">
        <v>46028</v>
      </c>
      <c r="C2024" s="10" t="s">
        <v>377</v>
      </c>
      <c r="D2024" s="12" t="s">
        <v>4499</v>
      </c>
      <c r="E2024" s="14">
        <v>69000000</v>
      </c>
      <c r="F2024" s="14">
        <v>4600000</v>
      </c>
      <c r="G2024" s="16" t="s">
        <v>4693</v>
      </c>
      <c r="H2024" s="28" t="s">
        <v>813</v>
      </c>
      <c r="I2024" s="6">
        <v>46050</v>
      </c>
      <c r="J2024" s="21" t="s">
        <v>3488</v>
      </c>
      <c r="K2024" s="18" t="s">
        <v>851</v>
      </c>
      <c r="L2024" s="23">
        <v>69000000</v>
      </c>
      <c r="M2024" s="23">
        <v>0</v>
      </c>
      <c r="N2024" s="25" t="s">
        <v>3612</v>
      </c>
      <c r="O2024" s="30">
        <f t="shared" si="31"/>
        <v>0</v>
      </c>
    </row>
    <row r="2025" spans="1:15" ht="15" customHeight="1">
      <c r="A2025" s="4" t="s">
        <v>4498</v>
      </c>
      <c r="B2025" s="8">
        <v>46028</v>
      </c>
      <c r="C2025" s="10" t="s">
        <v>526</v>
      </c>
      <c r="D2025" s="12" t="s">
        <v>4499</v>
      </c>
      <c r="E2025" s="14">
        <v>69000000</v>
      </c>
      <c r="F2025" s="14">
        <v>0</v>
      </c>
      <c r="G2025" s="16" t="s">
        <v>4790</v>
      </c>
      <c r="H2025" s="28" t="s">
        <v>347</v>
      </c>
      <c r="I2025" s="6">
        <v>46050</v>
      </c>
      <c r="J2025" s="21" t="s">
        <v>3555</v>
      </c>
      <c r="K2025" s="18" t="s">
        <v>348</v>
      </c>
      <c r="L2025" s="23">
        <v>69000000</v>
      </c>
      <c r="M2025" s="23">
        <v>0</v>
      </c>
      <c r="N2025" s="25" t="s">
        <v>6104</v>
      </c>
      <c r="O2025" s="30">
        <f t="shared" si="31"/>
        <v>0</v>
      </c>
    </row>
    <row r="2026" spans="1:15" ht="15" customHeight="1">
      <c r="A2026" s="4" t="s">
        <v>4498</v>
      </c>
      <c r="B2026" s="8">
        <v>46029</v>
      </c>
      <c r="C2026" s="10" t="s">
        <v>753</v>
      </c>
      <c r="D2026" s="12" t="s">
        <v>4499</v>
      </c>
      <c r="E2026" s="14">
        <v>69000000</v>
      </c>
      <c r="F2026" s="14">
        <v>0</v>
      </c>
      <c r="G2026" s="16" t="s">
        <v>4942</v>
      </c>
      <c r="H2026" s="28" t="s">
        <v>813</v>
      </c>
      <c r="I2026" s="6">
        <v>46051</v>
      </c>
      <c r="J2026" s="21" t="s">
        <v>3611</v>
      </c>
      <c r="K2026" s="18" t="s">
        <v>814</v>
      </c>
      <c r="L2026" s="23">
        <v>69000000</v>
      </c>
      <c r="M2026" s="23">
        <v>0</v>
      </c>
      <c r="N2026" s="25" t="s">
        <v>6188</v>
      </c>
      <c r="O2026" s="30">
        <f t="shared" si="31"/>
        <v>0</v>
      </c>
    </row>
    <row r="2027" spans="1:15" ht="15" customHeight="1">
      <c r="A2027" s="4" t="s">
        <v>4498</v>
      </c>
      <c r="B2027" s="8">
        <v>46035</v>
      </c>
      <c r="C2027" s="10" t="s">
        <v>820</v>
      </c>
      <c r="D2027" s="12" t="s">
        <v>4499</v>
      </c>
      <c r="E2027" s="14">
        <v>69000000</v>
      </c>
      <c r="F2027" s="14">
        <v>0</v>
      </c>
      <c r="G2027" s="16" t="s">
        <v>4989</v>
      </c>
      <c r="H2027" s="28" t="s">
        <v>4498</v>
      </c>
      <c r="I2027" s="6">
        <v>46035</v>
      </c>
      <c r="J2027" s="21" t="s">
        <v>63</v>
      </c>
      <c r="K2027" s="18" t="s">
        <v>4499</v>
      </c>
      <c r="L2027" s="23">
        <v>69000000</v>
      </c>
      <c r="M2027" s="23">
        <v>0</v>
      </c>
      <c r="N2027" s="25" t="s">
        <v>6219</v>
      </c>
      <c r="O2027" s="30">
        <f t="shared" si="31"/>
        <v>0</v>
      </c>
    </row>
    <row r="2028" spans="1:15" ht="15" customHeight="1">
      <c r="A2028" s="4" t="s">
        <v>5493</v>
      </c>
      <c r="B2028" s="8">
        <v>46028</v>
      </c>
      <c r="C2028" s="10" t="s">
        <v>49</v>
      </c>
      <c r="D2028" s="12" t="s">
        <v>5494</v>
      </c>
      <c r="E2028" s="14">
        <v>69000000</v>
      </c>
      <c r="F2028" s="14">
        <v>4600000</v>
      </c>
      <c r="G2028" s="16" t="s">
        <v>5519</v>
      </c>
      <c r="H2028" s="28" t="s">
        <v>4498</v>
      </c>
      <c r="I2028" s="6">
        <v>46042</v>
      </c>
      <c r="J2028" s="21" t="s">
        <v>433</v>
      </c>
      <c r="K2028" s="18" t="s">
        <v>4499</v>
      </c>
      <c r="L2028" s="23">
        <v>69000000</v>
      </c>
      <c r="M2028" s="23">
        <v>0</v>
      </c>
      <c r="N2028" s="25" t="s">
        <v>6122</v>
      </c>
      <c r="O2028" s="30">
        <f t="shared" si="31"/>
        <v>0</v>
      </c>
    </row>
    <row r="2029" spans="1:15" ht="15" customHeight="1">
      <c r="A2029" s="4" t="s">
        <v>5561</v>
      </c>
      <c r="B2029" s="8">
        <v>46026</v>
      </c>
      <c r="C2029" s="10" t="s">
        <v>169</v>
      </c>
      <c r="D2029" s="12" t="s">
        <v>5562</v>
      </c>
      <c r="E2029" s="14">
        <v>69000000</v>
      </c>
      <c r="F2029" s="14">
        <v>0</v>
      </c>
      <c r="G2029" s="16" t="s">
        <v>4666</v>
      </c>
      <c r="H2029" s="28" t="s">
        <v>4498</v>
      </c>
      <c r="I2029" s="6">
        <v>46045</v>
      </c>
      <c r="J2029" s="21" t="s">
        <v>583</v>
      </c>
      <c r="K2029" s="18" t="s">
        <v>4499</v>
      </c>
      <c r="L2029" s="23">
        <v>69000000</v>
      </c>
      <c r="M2029" s="23">
        <v>0</v>
      </c>
      <c r="N2029" s="25" t="s">
        <v>1525</v>
      </c>
      <c r="O2029" s="30">
        <f t="shared" si="31"/>
        <v>0</v>
      </c>
    </row>
    <row r="2030" spans="1:15" ht="15" customHeight="1">
      <c r="H2030" s="28" t="s">
        <v>5561</v>
      </c>
      <c r="I2030" s="6">
        <v>46036</v>
      </c>
      <c r="J2030" s="21" t="s">
        <v>49</v>
      </c>
      <c r="K2030" s="18" t="s">
        <v>5562</v>
      </c>
      <c r="L2030" s="23">
        <v>69000000</v>
      </c>
      <c r="M2030" s="23">
        <v>0</v>
      </c>
      <c r="N2030" s="25" t="s">
        <v>3550</v>
      </c>
      <c r="O2030" s="30">
        <f t="shared" si="31"/>
        <v>69000000</v>
      </c>
    </row>
    <row r="2031" spans="1:15" ht="15" customHeight="1">
      <c r="A2031" s="4" t="s">
        <v>4602</v>
      </c>
      <c r="B2031" s="8">
        <v>46029</v>
      </c>
      <c r="C2031" s="10" t="s">
        <v>770</v>
      </c>
      <c r="D2031" s="12" t="s">
        <v>4603</v>
      </c>
      <c r="E2031" s="14">
        <v>69126666</v>
      </c>
      <c r="F2031" s="14">
        <v>830000</v>
      </c>
      <c r="G2031" s="16" t="s">
        <v>4961</v>
      </c>
      <c r="H2031" s="28" t="s">
        <v>4602</v>
      </c>
      <c r="I2031" s="6">
        <v>46041</v>
      </c>
      <c r="J2031" s="21" t="s">
        <v>390</v>
      </c>
      <c r="K2031" s="18" t="s">
        <v>4603</v>
      </c>
      <c r="L2031" s="23">
        <v>69126666</v>
      </c>
      <c r="M2031" s="23">
        <v>-830000</v>
      </c>
      <c r="N2031" s="25" t="s">
        <v>767</v>
      </c>
      <c r="O2031" s="30">
        <f t="shared" si="31"/>
        <v>0</v>
      </c>
    </row>
    <row r="2032" spans="1:15" ht="15" customHeight="1">
      <c r="A2032" s="4" t="s">
        <v>11</v>
      </c>
      <c r="B2032" s="8">
        <v>46027</v>
      </c>
      <c r="C2032" s="10" t="s">
        <v>2364</v>
      </c>
      <c r="D2032" s="12" t="s">
        <v>41</v>
      </c>
      <c r="E2032" s="14">
        <v>69233333</v>
      </c>
      <c r="F2032" s="14">
        <v>0</v>
      </c>
      <c r="G2032" s="16" t="s">
        <v>2369</v>
      </c>
      <c r="H2032" s="28" t="s">
        <v>11</v>
      </c>
      <c r="I2032" s="6">
        <v>46050</v>
      </c>
      <c r="J2032" s="21" t="s">
        <v>3549</v>
      </c>
      <c r="K2032" s="18" t="s">
        <v>41</v>
      </c>
      <c r="L2032" s="23">
        <v>69233333</v>
      </c>
      <c r="M2032" s="23">
        <v>0</v>
      </c>
      <c r="N2032" s="25" t="s">
        <v>6272</v>
      </c>
      <c r="O2032" s="30">
        <f t="shared" si="31"/>
        <v>0</v>
      </c>
    </row>
    <row r="2033" spans="1:15" ht="15" customHeight="1">
      <c r="A2033" s="4" t="s">
        <v>4498</v>
      </c>
      <c r="B2033" s="8">
        <v>46045</v>
      </c>
      <c r="C2033" s="10" t="s">
        <v>846</v>
      </c>
      <c r="D2033" s="12" t="s">
        <v>4499</v>
      </c>
      <c r="E2033" s="14">
        <v>70000000</v>
      </c>
      <c r="F2033" s="14">
        <v>0</v>
      </c>
      <c r="G2033" s="16" t="s">
        <v>5016</v>
      </c>
      <c r="H2033" s="28" t="s">
        <v>328</v>
      </c>
      <c r="I2033" s="6">
        <v>46036</v>
      </c>
      <c r="J2033" s="21" t="s">
        <v>750</v>
      </c>
      <c r="K2033" s="18" t="s">
        <v>329</v>
      </c>
      <c r="L2033" s="23">
        <v>70000000</v>
      </c>
      <c r="M2033" s="23">
        <v>-600000</v>
      </c>
      <c r="N2033" s="25" t="s">
        <v>6199</v>
      </c>
      <c r="O2033" s="30">
        <f t="shared" si="31"/>
        <v>0</v>
      </c>
    </row>
    <row r="2034" spans="1:15" ht="15" customHeight="1">
      <c r="A2034" s="4" t="s">
        <v>5335</v>
      </c>
      <c r="B2034" s="8">
        <v>46029</v>
      </c>
      <c r="C2034" s="10" t="s">
        <v>253</v>
      </c>
      <c r="D2034" s="12" t="s">
        <v>5336</v>
      </c>
      <c r="E2034" s="14">
        <v>70000000</v>
      </c>
      <c r="F2034" s="14">
        <v>0</v>
      </c>
      <c r="G2034" s="16" t="s">
        <v>5457</v>
      </c>
      <c r="H2034" s="28" t="s">
        <v>4498</v>
      </c>
      <c r="I2034" s="6">
        <v>46050</v>
      </c>
      <c r="J2034" s="21" t="s">
        <v>959</v>
      </c>
      <c r="K2034" s="18" t="s">
        <v>4499</v>
      </c>
      <c r="L2034" s="23">
        <v>70000000</v>
      </c>
      <c r="M2034" s="23">
        <v>0</v>
      </c>
      <c r="N2034" s="25" t="s">
        <v>2554</v>
      </c>
      <c r="O2034" s="30">
        <f t="shared" si="31"/>
        <v>0</v>
      </c>
    </row>
    <row r="2035" spans="1:15" ht="15" customHeight="1">
      <c r="H2035" s="28" t="s">
        <v>5335</v>
      </c>
      <c r="I2035" s="6">
        <v>46043</v>
      </c>
      <c r="J2035" s="21" t="s">
        <v>200</v>
      </c>
      <c r="K2035" s="18" t="s">
        <v>5336</v>
      </c>
      <c r="L2035" s="23">
        <v>70000000</v>
      </c>
      <c r="M2035" s="23">
        <v>0</v>
      </c>
      <c r="N2035" s="25" t="s">
        <v>3677</v>
      </c>
      <c r="O2035" s="30">
        <f t="shared" si="31"/>
        <v>70000000</v>
      </c>
    </row>
    <row r="2036" spans="1:15" ht="15" customHeight="1">
      <c r="H2036" s="28" t="s">
        <v>328</v>
      </c>
      <c r="I2036" s="6">
        <v>46045</v>
      </c>
      <c r="J2036" s="21" t="s">
        <v>2546</v>
      </c>
      <c r="K2036" s="18" t="s">
        <v>329</v>
      </c>
      <c r="L2036" s="23">
        <v>70400000</v>
      </c>
      <c r="M2036" s="23">
        <v>0</v>
      </c>
      <c r="N2036" s="25" t="s">
        <v>3436</v>
      </c>
      <c r="O2036" s="30">
        <f t="shared" si="31"/>
        <v>70400000</v>
      </c>
    </row>
    <row r="2037" spans="1:15" ht="15" customHeight="1">
      <c r="H2037" s="28" t="s">
        <v>120</v>
      </c>
      <c r="I2037" s="6">
        <v>46051</v>
      </c>
      <c r="J2037" s="21" t="s">
        <v>3676</v>
      </c>
      <c r="K2037" s="18" t="s">
        <v>121</v>
      </c>
      <c r="L2037" s="23">
        <v>70400000</v>
      </c>
      <c r="M2037" s="23">
        <v>0</v>
      </c>
      <c r="N2037" s="25" t="s">
        <v>2499</v>
      </c>
      <c r="O2037" s="30">
        <f t="shared" si="31"/>
        <v>70400000</v>
      </c>
    </row>
    <row r="2038" spans="1:15" ht="15" customHeight="1">
      <c r="A2038" s="4" t="s">
        <v>813</v>
      </c>
      <c r="B2038" s="8">
        <v>46037</v>
      </c>
      <c r="C2038" s="10" t="s">
        <v>4046</v>
      </c>
      <c r="D2038" s="12" t="s">
        <v>851</v>
      </c>
      <c r="E2038" s="14">
        <v>70750000</v>
      </c>
      <c r="F2038" s="14">
        <v>0</v>
      </c>
      <c r="G2038" s="16" t="s">
        <v>4077</v>
      </c>
      <c r="H2038" s="28" t="s">
        <v>813</v>
      </c>
      <c r="I2038" s="6">
        <v>46050</v>
      </c>
      <c r="J2038" s="21" t="s">
        <v>3435</v>
      </c>
      <c r="K2038" s="18" t="s">
        <v>851</v>
      </c>
      <c r="L2038" s="23">
        <v>70750000</v>
      </c>
      <c r="M2038" s="23">
        <v>0</v>
      </c>
      <c r="N2038" s="25" t="s">
        <v>5617</v>
      </c>
      <c r="O2038" s="30">
        <f t="shared" si="31"/>
        <v>0</v>
      </c>
    </row>
    <row r="2039" spans="1:15" ht="15" customHeight="1">
      <c r="A2039" s="4" t="s">
        <v>185</v>
      </c>
      <c r="B2039" s="8">
        <v>46026</v>
      </c>
      <c r="C2039" s="10" t="s">
        <v>834</v>
      </c>
      <c r="D2039" s="12" t="s">
        <v>186</v>
      </c>
      <c r="E2039" s="14">
        <v>70800000</v>
      </c>
      <c r="F2039" s="14">
        <v>0</v>
      </c>
      <c r="G2039" s="16" t="s">
        <v>981</v>
      </c>
      <c r="H2039" s="28" t="s">
        <v>185</v>
      </c>
      <c r="I2039" s="6">
        <v>46045</v>
      </c>
      <c r="J2039" s="21" t="s">
        <v>2488</v>
      </c>
      <c r="K2039" s="18" t="s">
        <v>186</v>
      </c>
      <c r="L2039" s="23">
        <v>70800000</v>
      </c>
      <c r="M2039" s="23">
        <v>0</v>
      </c>
      <c r="N2039" s="25" t="s">
        <v>1204</v>
      </c>
      <c r="O2039" s="30">
        <f t="shared" si="31"/>
        <v>0</v>
      </c>
    </row>
    <row r="2040" spans="1:15" ht="15" customHeight="1">
      <c r="A2040" s="4" t="s">
        <v>328</v>
      </c>
      <c r="B2040" s="8">
        <v>46026</v>
      </c>
      <c r="C2040" s="10" t="s">
        <v>1882</v>
      </c>
      <c r="D2040" s="12" t="s">
        <v>329</v>
      </c>
      <c r="E2040" s="14">
        <v>70800000</v>
      </c>
      <c r="F2040" s="14">
        <v>1400000</v>
      </c>
      <c r="G2040" s="16" t="s">
        <v>1961</v>
      </c>
      <c r="H2040" s="28" t="s">
        <v>4246</v>
      </c>
      <c r="I2040" s="6">
        <v>46106</v>
      </c>
      <c r="J2040" s="21" t="s">
        <v>5662</v>
      </c>
      <c r="K2040" s="18" t="s">
        <v>4247</v>
      </c>
      <c r="L2040" s="23">
        <v>70807869</v>
      </c>
      <c r="M2040" s="23">
        <v>0</v>
      </c>
      <c r="N2040" s="25" t="s">
        <v>2593</v>
      </c>
      <c r="O2040" s="30">
        <f t="shared" si="31"/>
        <v>7869</v>
      </c>
    </row>
    <row r="2041" spans="1:15" ht="15" customHeight="1">
      <c r="A2041" s="4" t="s">
        <v>416</v>
      </c>
      <c r="B2041" s="8">
        <v>46027</v>
      </c>
      <c r="C2041" s="10" t="s">
        <v>2124</v>
      </c>
      <c r="D2041" s="12" t="s">
        <v>417</v>
      </c>
      <c r="E2041" s="14">
        <v>71300000</v>
      </c>
      <c r="F2041" s="14">
        <v>0</v>
      </c>
      <c r="G2041" s="16" t="s">
        <v>2136</v>
      </c>
      <c r="H2041" s="28" t="s">
        <v>328</v>
      </c>
      <c r="I2041" s="6">
        <v>46038</v>
      </c>
      <c r="J2041" s="21" t="s">
        <v>1203</v>
      </c>
      <c r="K2041" s="18" t="s">
        <v>333</v>
      </c>
      <c r="L2041" s="23">
        <v>71300000</v>
      </c>
      <c r="M2041" s="23">
        <v>0</v>
      </c>
      <c r="N2041" s="25" t="s">
        <v>2812</v>
      </c>
      <c r="O2041" s="30">
        <f t="shared" si="31"/>
        <v>0</v>
      </c>
    </row>
    <row r="2042" spans="1:15" ht="15" customHeight="1">
      <c r="A2042" s="4" t="s">
        <v>328</v>
      </c>
      <c r="B2042" s="8">
        <v>46030</v>
      </c>
      <c r="C2042" s="10" t="s">
        <v>3097</v>
      </c>
      <c r="D2042" s="12" t="s">
        <v>333</v>
      </c>
      <c r="E2042" s="14">
        <v>71300000</v>
      </c>
      <c r="F2042" s="14">
        <v>0</v>
      </c>
      <c r="G2042" s="16" t="s">
        <v>3216</v>
      </c>
      <c r="H2042" s="28" t="s">
        <v>328</v>
      </c>
      <c r="I2042" s="6">
        <v>46045</v>
      </c>
      <c r="J2042" s="21" t="s">
        <v>2584</v>
      </c>
      <c r="K2042" s="18" t="s">
        <v>333</v>
      </c>
      <c r="L2042" s="23">
        <v>71300000</v>
      </c>
      <c r="M2042" s="23">
        <v>-67373333</v>
      </c>
      <c r="N2042" s="25" t="s">
        <v>2976</v>
      </c>
      <c r="O2042" s="30">
        <f t="shared" si="31"/>
        <v>0</v>
      </c>
    </row>
    <row r="2043" spans="1:15" ht="15" customHeight="1">
      <c r="A2043" s="4" t="s">
        <v>858</v>
      </c>
      <c r="B2043" s="8">
        <v>46035</v>
      </c>
      <c r="C2043" s="10" t="s">
        <v>3765</v>
      </c>
      <c r="D2043" s="12" t="s">
        <v>859</v>
      </c>
      <c r="E2043" s="14">
        <v>71300000</v>
      </c>
      <c r="F2043" s="14">
        <v>0</v>
      </c>
      <c r="G2043" s="16" t="s">
        <v>3887</v>
      </c>
      <c r="H2043" s="28" t="s">
        <v>112</v>
      </c>
      <c r="I2043" s="6">
        <v>46047</v>
      </c>
      <c r="J2043" s="21" t="s">
        <v>2811</v>
      </c>
      <c r="K2043" s="18" t="s">
        <v>118</v>
      </c>
      <c r="L2043" s="23">
        <v>71300000</v>
      </c>
      <c r="M2043" s="23">
        <v>0</v>
      </c>
      <c r="N2043" s="25" t="s">
        <v>3282</v>
      </c>
      <c r="O2043" s="30">
        <f t="shared" si="31"/>
        <v>0</v>
      </c>
    </row>
    <row r="2044" spans="1:15" ht="15" customHeight="1">
      <c r="H2044" s="28" t="s">
        <v>416</v>
      </c>
      <c r="I2044" s="6">
        <v>46048</v>
      </c>
      <c r="J2044" s="21" t="s">
        <v>2975</v>
      </c>
      <c r="K2044" s="18" t="s">
        <v>417</v>
      </c>
      <c r="L2044" s="23">
        <v>71300000</v>
      </c>
      <c r="M2044" s="23">
        <v>0</v>
      </c>
      <c r="N2044" s="25" t="s">
        <v>5013</v>
      </c>
      <c r="O2044" s="30">
        <f t="shared" si="31"/>
        <v>71300000</v>
      </c>
    </row>
    <row r="2045" spans="1:15" ht="15" customHeight="1">
      <c r="H2045" s="28" t="s">
        <v>858</v>
      </c>
      <c r="I2045" s="6">
        <v>46049</v>
      </c>
      <c r="J2045" s="21" t="s">
        <v>3281</v>
      </c>
      <c r="K2045" s="18" t="s">
        <v>859</v>
      </c>
      <c r="L2045" s="23">
        <v>71300000</v>
      </c>
      <c r="M2045" s="23">
        <v>0</v>
      </c>
      <c r="N2045" s="25" t="s">
        <v>278</v>
      </c>
      <c r="O2045" s="30">
        <f t="shared" si="31"/>
        <v>71300000</v>
      </c>
    </row>
    <row r="2046" spans="1:15" ht="15" customHeight="1">
      <c r="H2046" s="28" t="s">
        <v>913</v>
      </c>
      <c r="I2046" s="6">
        <v>46086</v>
      </c>
      <c r="J2046" s="21" t="s">
        <v>5026</v>
      </c>
      <c r="K2046" s="18" t="s">
        <v>4238</v>
      </c>
      <c r="L2046" s="23">
        <v>71484813</v>
      </c>
      <c r="M2046" s="23">
        <v>0</v>
      </c>
      <c r="N2046" s="25" t="s">
        <v>290</v>
      </c>
      <c r="O2046" s="30">
        <f t="shared" si="31"/>
        <v>71484813</v>
      </c>
    </row>
    <row r="2047" spans="1:15" ht="15" customHeight="1">
      <c r="A2047" s="4" t="s">
        <v>20</v>
      </c>
      <c r="B2047" s="8">
        <v>46025</v>
      </c>
      <c r="C2047" s="10" t="s">
        <v>326</v>
      </c>
      <c r="D2047" s="12" t="s">
        <v>92</v>
      </c>
      <c r="E2047" s="14">
        <v>72000000</v>
      </c>
      <c r="F2047" s="14">
        <v>0</v>
      </c>
      <c r="G2047" s="16" t="s">
        <v>327</v>
      </c>
      <c r="H2047" s="28" t="s">
        <v>20</v>
      </c>
      <c r="I2047" s="6">
        <v>46029</v>
      </c>
      <c r="J2047" s="21" t="s">
        <v>260</v>
      </c>
      <c r="K2047" s="18" t="s">
        <v>92</v>
      </c>
      <c r="L2047" s="23">
        <v>72000000</v>
      </c>
      <c r="M2047" s="23">
        <v>0</v>
      </c>
      <c r="N2047" s="25" t="s">
        <v>2574</v>
      </c>
      <c r="O2047" s="30">
        <f t="shared" si="31"/>
        <v>0</v>
      </c>
    </row>
    <row r="2048" spans="1:15" ht="15" customHeight="1">
      <c r="A2048" s="4" t="s">
        <v>20</v>
      </c>
      <c r="B2048" s="8">
        <v>46025</v>
      </c>
      <c r="C2048" s="10" t="s">
        <v>388</v>
      </c>
      <c r="D2048" s="12" t="s">
        <v>92</v>
      </c>
      <c r="E2048" s="14">
        <v>72000000</v>
      </c>
      <c r="F2048" s="14">
        <v>0</v>
      </c>
      <c r="G2048" s="16" t="s">
        <v>389</v>
      </c>
      <c r="H2048" s="28" t="s">
        <v>20</v>
      </c>
      <c r="I2048" s="6">
        <v>46029</v>
      </c>
      <c r="J2048" s="21" t="s">
        <v>276</v>
      </c>
      <c r="K2048" s="18" t="s">
        <v>92</v>
      </c>
      <c r="L2048" s="23">
        <v>72000000</v>
      </c>
      <c r="M2048" s="23">
        <v>0</v>
      </c>
      <c r="N2048" s="25" t="s">
        <v>3580</v>
      </c>
      <c r="O2048" s="30">
        <f t="shared" si="31"/>
        <v>0</v>
      </c>
    </row>
    <row r="2049" spans="1:15" ht="15" customHeight="1">
      <c r="A2049" s="4" t="s">
        <v>20</v>
      </c>
      <c r="B2049" s="8">
        <v>46026</v>
      </c>
      <c r="C2049" s="10" t="s">
        <v>1023</v>
      </c>
      <c r="D2049" s="12" t="s">
        <v>21</v>
      </c>
      <c r="E2049" s="14">
        <v>72000000</v>
      </c>
      <c r="F2049" s="14">
        <v>4000000</v>
      </c>
      <c r="G2049" s="16" t="s">
        <v>1182</v>
      </c>
      <c r="H2049" s="28" t="s">
        <v>868</v>
      </c>
      <c r="I2049" s="6">
        <v>46045</v>
      </c>
      <c r="J2049" s="21" t="s">
        <v>2566</v>
      </c>
      <c r="K2049" s="18" t="s">
        <v>869</v>
      </c>
      <c r="L2049" s="23">
        <v>72000000</v>
      </c>
      <c r="M2049" s="23">
        <v>0</v>
      </c>
      <c r="N2049" s="25" t="s">
        <v>3583</v>
      </c>
      <c r="O2049" s="30">
        <f t="shared" si="31"/>
        <v>0</v>
      </c>
    </row>
    <row r="2050" spans="1:15" ht="15" customHeight="1">
      <c r="A2050" s="4" t="s">
        <v>903</v>
      </c>
      <c r="B2050" s="8">
        <v>46030</v>
      </c>
      <c r="C2050" s="10" t="s">
        <v>3063</v>
      </c>
      <c r="D2050" s="12" t="s">
        <v>905</v>
      </c>
      <c r="E2050" s="14">
        <v>72000000</v>
      </c>
      <c r="F2050" s="14">
        <v>0</v>
      </c>
      <c r="G2050" s="16" t="s">
        <v>2994</v>
      </c>
      <c r="H2050" s="28" t="s">
        <v>903</v>
      </c>
      <c r="I2050" s="6">
        <v>46050</v>
      </c>
      <c r="J2050" s="21" t="s">
        <v>3579</v>
      </c>
      <c r="K2050" s="18" t="s">
        <v>939</v>
      </c>
      <c r="L2050" s="23">
        <v>72000000</v>
      </c>
      <c r="M2050" s="23">
        <v>0</v>
      </c>
      <c r="N2050" s="25" t="s">
        <v>3457</v>
      </c>
      <c r="O2050" s="30">
        <f t="shared" si="31"/>
        <v>0</v>
      </c>
    </row>
    <row r="2051" spans="1:15" ht="15" customHeight="1">
      <c r="A2051" s="4" t="s">
        <v>903</v>
      </c>
      <c r="B2051" s="8">
        <v>46032</v>
      </c>
      <c r="C2051" s="10" t="s">
        <v>3440</v>
      </c>
      <c r="D2051" s="12" t="s">
        <v>925</v>
      </c>
      <c r="E2051" s="14">
        <v>72000000</v>
      </c>
      <c r="F2051" s="14">
        <v>0</v>
      </c>
      <c r="G2051" s="16" t="s">
        <v>2994</v>
      </c>
      <c r="H2051" s="28" t="s">
        <v>903</v>
      </c>
      <c r="I2051" s="6">
        <v>46050</v>
      </c>
      <c r="J2051" s="21" t="s">
        <v>3582</v>
      </c>
      <c r="K2051" s="18" t="s">
        <v>925</v>
      </c>
      <c r="L2051" s="23">
        <v>72000000</v>
      </c>
      <c r="M2051" s="23">
        <v>0</v>
      </c>
      <c r="N2051" s="25" t="s">
        <v>6254</v>
      </c>
      <c r="O2051" s="30">
        <f t="shared" ref="O2051:O2114" si="32">+L2051-E2051</f>
        <v>0</v>
      </c>
    </row>
    <row r="2052" spans="1:15" ht="15" customHeight="1">
      <c r="A2052" s="4" t="s">
        <v>903</v>
      </c>
      <c r="B2052" s="8">
        <v>46032</v>
      </c>
      <c r="C2052" s="10" t="s">
        <v>3498</v>
      </c>
      <c r="D2052" s="12" t="s">
        <v>939</v>
      </c>
      <c r="E2052" s="14">
        <v>72000000</v>
      </c>
      <c r="F2052" s="14">
        <v>0</v>
      </c>
      <c r="G2052" s="16" t="s">
        <v>3610</v>
      </c>
      <c r="H2052" s="28" t="s">
        <v>903</v>
      </c>
      <c r="I2052" s="6">
        <v>46051</v>
      </c>
      <c r="J2052" s="21" t="s">
        <v>3692</v>
      </c>
      <c r="K2052" s="18" t="s">
        <v>905</v>
      </c>
      <c r="L2052" s="23">
        <v>72000000</v>
      </c>
      <c r="M2052" s="23">
        <v>0</v>
      </c>
      <c r="N2052" s="25" t="s">
        <v>6263</v>
      </c>
      <c r="O2052" s="30">
        <f t="shared" si="32"/>
        <v>0</v>
      </c>
    </row>
    <row r="2053" spans="1:15" ht="15" customHeight="1">
      <c r="A2053" s="4" t="s">
        <v>4498</v>
      </c>
      <c r="B2053" s="8">
        <v>46028</v>
      </c>
      <c r="C2053" s="10" t="s">
        <v>522</v>
      </c>
      <c r="D2053" s="12" t="s">
        <v>4499</v>
      </c>
      <c r="E2053" s="14">
        <v>72000000</v>
      </c>
      <c r="F2053" s="14">
        <v>0</v>
      </c>
      <c r="G2053" s="16" t="s">
        <v>4545</v>
      </c>
      <c r="H2053" s="28" t="s">
        <v>4498</v>
      </c>
      <c r="I2053" s="6">
        <v>46048</v>
      </c>
      <c r="J2053" s="21" t="s">
        <v>880</v>
      </c>
      <c r="K2053" s="18" t="s">
        <v>4499</v>
      </c>
      <c r="L2053" s="23">
        <v>72000000</v>
      </c>
      <c r="M2053" s="23">
        <v>0</v>
      </c>
      <c r="N2053" s="25" t="s">
        <v>6274</v>
      </c>
      <c r="O2053" s="30">
        <f t="shared" si="32"/>
        <v>0</v>
      </c>
    </row>
    <row r="2054" spans="1:15" ht="15" customHeight="1">
      <c r="A2054" s="4" t="s">
        <v>4498</v>
      </c>
      <c r="B2054" s="8">
        <v>46028</v>
      </c>
      <c r="C2054" s="10" t="s">
        <v>530</v>
      </c>
      <c r="D2054" s="12" t="s">
        <v>4499</v>
      </c>
      <c r="E2054" s="14">
        <v>72000000</v>
      </c>
      <c r="F2054" s="14">
        <v>0</v>
      </c>
      <c r="G2054" s="16" t="s">
        <v>4545</v>
      </c>
      <c r="H2054" s="28" t="s">
        <v>4498</v>
      </c>
      <c r="I2054" s="6">
        <v>46049</v>
      </c>
      <c r="J2054" s="21" t="s">
        <v>926</v>
      </c>
      <c r="K2054" s="18" t="s">
        <v>4499</v>
      </c>
      <c r="L2054" s="23">
        <v>72000000</v>
      </c>
      <c r="M2054" s="23">
        <v>0</v>
      </c>
      <c r="N2054" s="25" t="s">
        <v>6276</v>
      </c>
      <c r="O2054" s="30">
        <f t="shared" si="32"/>
        <v>0</v>
      </c>
    </row>
    <row r="2055" spans="1:15" ht="15" customHeight="1">
      <c r="A2055" s="4" t="s">
        <v>4498</v>
      </c>
      <c r="B2055" s="8">
        <v>46028</v>
      </c>
      <c r="C2055" s="10" t="s">
        <v>533</v>
      </c>
      <c r="D2055" s="12" t="s">
        <v>4499</v>
      </c>
      <c r="E2055" s="14">
        <v>72000000</v>
      </c>
      <c r="F2055" s="14">
        <v>0</v>
      </c>
      <c r="G2055" s="16" t="s">
        <v>4545</v>
      </c>
      <c r="H2055" s="28" t="s">
        <v>4498</v>
      </c>
      <c r="I2055" s="6">
        <v>46050</v>
      </c>
      <c r="J2055" s="21" t="s">
        <v>967</v>
      </c>
      <c r="K2055" s="18" t="s">
        <v>4499</v>
      </c>
      <c r="L2055" s="23">
        <v>72000000</v>
      </c>
      <c r="M2055" s="23">
        <v>0</v>
      </c>
      <c r="N2055" s="25" t="s">
        <v>5102</v>
      </c>
      <c r="O2055" s="30">
        <f t="shared" si="32"/>
        <v>0</v>
      </c>
    </row>
    <row r="2056" spans="1:15" ht="15" customHeight="1">
      <c r="A2056" s="4" t="s">
        <v>4498</v>
      </c>
      <c r="B2056" s="8">
        <v>46028</v>
      </c>
      <c r="C2056" s="10" t="s">
        <v>539</v>
      </c>
      <c r="D2056" s="12" t="s">
        <v>4499</v>
      </c>
      <c r="E2056" s="14">
        <v>72000000</v>
      </c>
      <c r="F2056" s="14">
        <v>0</v>
      </c>
      <c r="G2056" s="16" t="s">
        <v>4545</v>
      </c>
      <c r="H2056" s="28" t="s">
        <v>4498</v>
      </c>
      <c r="I2056" s="6">
        <v>46051</v>
      </c>
      <c r="J2056" s="21" t="s">
        <v>975</v>
      </c>
      <c r="K2056" s="18" t="s">
        <v>4499</v>
      </c>
      <c r="L2056" s="23">
        <v>72000000</v>
      </c>
      <c r="M2056" s="23">
        <v>0</v>
      </c>
      <c r="N2056" s="25" t="s">
        <v>4119</v>
      </c>
      <c r="O2056" s="30">
        <f t="shared" si="32"/>
        <v>0</v>
      </c>
    </row>
    <row r="2057" spans="1:15" ht="15" customHeight="1">
      <c r="A2057" s="4" t="s">
        <v>4498</v>
      </c>
      <c r="B2057" s="8">
        <v>46046</v>
      </c>
      <c r="C2057" s="10" t="s">
        <v>928</v>
      </c>
      <c r="D2057" s="12" t="s">
        <v>4499</v>
      </c>
      <c r="E2057" s="14">
        <v>72234612</v>
      </c>
      <c r="F2057" s="14">
        <v>0</v>
      </c>
      <c r="G2057" s="16" t="s">
        <v>5102</v>
      </c>
      <c r="H2057" s="28" t="s">
        <v>4498</v>
      </c>
      <c r="I2057" s="6">
        <v>46046</v>
      </c>
      <c r="J2057" s="21" t="s">
        <v>731</v>
      </c>
      <c r="K2057" s="18" t="s">
        <v>4499</v>
      </c>
      <c r="L2057" s="23">
        <v>72234612</v>
      </c>
      <c r="M2057" s="23">
        <v>0</v>
      </c>
      <c r="N2057" s="25" t="s">
        <v>1684</v>
      </c>
      <c r="O2057" s="30">
        <f t="shared" si="32"/>
        <v>0</v>
      </c>
    </row>
    <row r="2058" spans="1:15" ht="15" customHeight="1">
      <c r="A2058" s="4" t="s">
        <v>15</v>
      </c>
      <c r="B2058" s="8">
        <v>46026</v>
      </c>
      <c r="C2058" s="10" t="s">
        <v>1549</v>
      </c>
      <c r="D2058" s="12" t="s">
        <v>95</v>
      </c>
      <c r="E2058" s="14">
        <v>72320000</v>
      </c>
      <c r="F2058" s="14">
        <v>0</v>
      </c>
      <c r="G2058" s="16" t="s">
        <v>1635</v>
      </c>
      <c r="H2058" s="28" t="s">
        <v>67</v>
      </c>
      <c r="I2058" s="6">
        <v>46056</v>
      </c>
      <c r="J2058" s="21" t="s">
        <v>4118</v>
      </c>
      <c r="K2058" s="18" t="s">
        <v>1253</v>
      </c>
      <c r="L2058" s="23">
        <v>72241600</v>
      </c>
      <c r="M2058" s="23">
        <v>0</v>
      </c>
      <c r="N2058" s="25" t="s">
        <v>1815</v>
      </c>
      <c r="O2058" s="30">
        <f t="shared" si="32"/>
        <v>-78400</v>
      </c>
    </row>
    <row r="2059" spans="1:15" ht="15" customHeight="1">
      <c r="H2059" s="28" t="s">
        <v>913</v>
      </c>
      <c r="I2059" s="6">
        <v>46045</v>
      </c>
      <c r="J2059" s="21" t="s">
        <v>2462</v>
      </c>
      <c r="K2059" s="18" t="s">
        <v>914</v>
      </c>
      <c r="L2059" s="23">
        <v>72450000</v>
      </c>
      <c r="M2059" s="23">
        <v>0</v>
      </c>
      <c r="N2059" s="25" t="s">
        <v>6280</v>
      </c>
      <c r="O2059" s="30">
        <f t="shared" si="32"/>
        <v>72450000</v>
      </c>
    </row>
    <row r="2060" spans="1:15" ht="15" customHeight="1">
      <c r="H2060" s="28" t="s">
        <v>868</v>
      </c>
      <c r="I2060" s="6">
        <v>46042</v>
      </c>
      <c r="J2060" s="21" t="s">
        <v>1814</v>
      </c>
      <c r="K2060" s="18" t="s">
        <v>869</v>
      </c>
      <c r="L2060" s="23">
        <v>72533333</v>
      </c>
      <c r="M2060" s="23">
        <v>0</v>
      </c>
      <c r="N2060" s="25" t="s">
        <v>2979</v>
      </c>
      <c r="O2060" s="30">
        <f t="shared" si="32"/>
        <v>72533333</v>
      </c>
    </row>
    <row r="2061" spans="1:15" ht="15" customHeight="1">
      <c r="H2061" s="28" t="s">
        <v>4498</v>
      </c>
      <c r="I2061" s="6">
        <v>46052</v>
      </c>
      <c r="J2061" s="21" t="s">
        <v>992</v>
      </c>
      <c r="K2061" s="18" t="s">
        <v>4499</v>
      </c>
      <c r="L2061" s="23">
        <v>72583333</v>
      </c>
      <c r="M2061" s="23">
        <v>0</v>
      </c>
      <c r="N2061" s="25" t="s">
        <v>5393</v>
      </c>
      <c r="O2061" s="30">
        <f t="shared" si="32"/>
        <v>72583333</v>
      </c>
    </row>
    <row r="2062" spans="1:15" ht="15" customHeight="1">
      <c r="H2062" s="28" t="s">
        <v>1957</v>
      </c>
      <c r="I2062" s="6">
        <v>46048</v>
      </c>
      <c r="J2062" s="21" t="s">
        <v>2978</v>
      </c>
      <c r="K2062" s="18" t="s">
        <v>2318</v>
      </c>
      <c r="L2062" s="23">
        <v>73093700</v>
      </c>
      <c r="M2062" s="23">
        <v>0</v>
      </c>
      <c r="N2062" s="25" t="s">
        <v>5617</v>
      </c>
      <c r="O2062" s="30">
        <f t="shared" si="32"/>
        <v>73093700</v>
      </c>
    </row>
    <row r="2063" spans="1:15" ht="15" customHeight="1">
      <c r="A2063" s="4" t="s">
        <v>185</v>
      </c>
      <c r="B2063" s="8">
        <v>46026</v>
      </c>
      <c r="C2063" s="10" t="s">
        <v>1470</v>
      </c>
      <c r="D2063" s="12" t="s">
        <v>596</v>
      </c>
      <c r="E2063" s="14">
        <v>73160000</v>
      </c>
      <c r="F2063" s="14">
        <v>7080000</v>
      </c>
      <c r="G2063" s="16" t="s">
        <v>1562</v>
      </c>
      <c r="H2063" s="28" t="s">
        <v>1994</v>
      </c>
      <c r="I2063" s="6">
        <v>46098</v>
      </c>
      <c r="J2063" s="21" t="s">
        <v>5395</v>
      </c>
      <c r="K2063" s="18" t="s">
        <v>3232</v>
      </c>
      <c r="L2063" s="23">
        <v>73160574.370000005</v>
      </c>
      <c r="M2063" s="23">
        <v>0</v>
      </c>
      <c r="N2063" s="25" t="s">
        <v>5331</v>
      </c>
      <c r="O2063" s="30">
        <f t="shared" si="32"/>
        <v>574.37000000476837</v>
      </c>
    </row>
    <row r="2064" spans="1:15" ht="15" customHeight="1">
      <c r="H2064" s="28" t="s">
        <v>4246</v>
      </c>
      <c r="I2064" s="6">
        <v>46106</v>
      </c>
      <c r="J2064" s="21" t="s">
        <v>5624</v>
      </c>
      <c r="K2064" s="18" t="s">
        <v>4247</v>
      </c>
      <c r="L2064" s="23">
        <v>73256368</v>
      </c>
      <c r="M2064" s="23">
        <v>0</v>
      </c>
      <c r="N2064" s="25" t="s">
        <v>6210</v>
      </c>
      <c r="O2064" s="30">
        <f t="shared" si="32"/>
        <v>73256368</v>
      </c>
    </row>
    <row r="2065" spans="1:15" ht="15" customHeight="1">
      <c r="H2065" s="28" t="s">
        <v>32</v>
      </c>
      <c r="I2065" s="6">
        <v>46097</v>
      </c>
      <c r="J2065" s="21" t="s">
        <v>5338</v>
      </c>
      <c r="K2065" s="18" t="s">
        <v>4221</v>
      </c>
      <c r="L2065" s="23">
        <v>73444200</v>
      </c>
      <c r="M2065" s="23">
        <v>0</v>
      </c>
      <c r="N2065" s="25" t="s">
        <v>812</v>
      </c>
      <c r="O2065" s="30">
        <f t="shared" si="32"/>
        <v>73444200</v>
      </c>
    </row>
    <row r="2066" spans="1:15" ht="15" customHeight="1">
      <c r="A2066" s="4" t="s">
        <v>4602</v>
      </c>
      <c r="B2066" s="8">
        <v>46027</v>
      </c>
      <c r="C2066" s="10" t="s">
        <v>298</v>
      </c>
      <c r="D2066" s="12" t="s">
        <v>4603</v>
      </c>
      <c r="E2066" s="14">
        <v>73500000</v>
      </c>
      <c r="F2066" s="14">
        <v>0</v>
      </c>
      <c r="G2066" s="16" t="s">
        <v>4656</v>
      </c>
      <c r="H2066" s="28" t="s">
        <v>4602</v>
      </c>
      <c r="I2066" s="6">
        <v>46044</v>
      </c>
      <c r="J2066" s="21" t="s">
        <v>542</v>
      </c>
      <c r="K2066" s="18" t="s">
        <v>4603</v>
      </c>
      <c r="L2066" s="23">
        <v>73500000</v>
      </c>
      <c r="M2066" s="23">
        <v>0</v>
      </c>
      <c r="N2066" s="25" t="s">
        <v>971</v>
      </c>
      <c r="O2066" s="30">
        <f t="shared" si="32"/>
        <v>0</v>
      </c>
    </row>
    <row r="2067" spans="1:15" ht="15" customHeight="1">
      <c r="A2067" s="4" t="s">
        <v>120</v>
      </c>
      <c r="B2067" s="8">
        <v>46025</v>
      </c>
      <c r="C2067" s="10" t="s">
        <v>580</v>
      </c>
      <c r="D2067" s="12" t="s">
        <v>451</v>
      </c>
      <c r="E2067" s="14">
        <v>73600000</v>
      </c>
      <c r="F2067" s="14">
        <v>0</v>
      </c>
      <c r="G2067" s="16" t="s">
        <v>581</v>
      </c>
      <c r="H2067" s="28" t="s">
        <v>120</v>
      </c>
      <c r="I2067" s="6">
        <v>46036</v>
      </c>
      <c r="J2067" s="21" t="s">
        <v>811</v>
      </c>
      <c r="K2067" s="18" t="s">
        <v>451</v>
      </c>
      <c r="L2067" s="23">
        <v>73600000</v>
      </c>
      <c r="M2067" s="23">
        <v>0</v>
      </c>
      <c r="N2067" s="25" t="s">
        <v>974</v>
      </c>
      <c r="O2067" s="30">
        <f t="shared" si="32"/>
        <v>0</v>
      </c>
    </row>
    <row r="2068" spans="1:15" ht="15" customHeight="1">
      <c r="A2068" s="4" t="s">
        <v>120</v>
      </c>
      <c r="B2068" s="8">
        <v>46026</v>
      </c>
      <c r="C2068" s="10" t="s">
        <v>1321</v>
      </c>
      <c r="D2068" s="12" t="s">
        <v>121</v>
      </c>
      <c r="E2068" s="14">
        <v>73600000</v>
      </c>
      <c r="F2068" s="14">
        <v>3200000</v>
      </c>
      <c r="G2068" s="16" t="s">
        <v>1392</v>
      </c>
      <c r="H2068" s="28" t="s">
        <v>120</v>
      </c>
      <c r="I2068" s="6">
        <v>46037</v>
      </c>
      <c r="J2068" s="21" t="s">
        <v>970</v>
      </c>
      <c r="K2068" s="18" t="s">
        <v>563</v>
      </c>
      <c r="L2068" s="23">
        <v>73600000</v>
      </c>
      <c r="M2068" s="23">
        <v>0</v>
      </c>
      <c r="N2068" s="25" t="s">
        <v>2282</v>
      </c>
      <c r="O2068" s="30">
        <f t="shared" si="32"/>
        <v>0</v>
      </c>
    </row>
    <row r="2069" spans="1:15" ht="15" customHeight="1">
      <c r="A2069" s="4" t="s">
        <v>120</v>
      </c>
      <c r="B2069" s="8">
        <v>46026</v>
      </c>
      <c r="C2069" s="10" t="s">
        <v>1669</v>
      </c>
      <c r="D2069" s="12" t="s">
        <v>563</v>
      </c>
      <c r="E2069" s="14">
        <v>73600000</v>
      </c>
      <c r="F2069" s="14">
        <v>0</v>
      </c>
      <c r="G2069" s="16" t="s">
        <v>1749</v>
      </c>
      <c r="H2069" s="28" t="s">
        <v>328</v>
      </c>
      <c r="I2069" s="6">
        <v>46037</v>
      </c>
      <c r="J2069" s="21" t="s">
        <v>973</v>
      </c>
      <c r="K2069" s="18" t="s">
        <v>333</v>
      </c>
      <c r="L2069" s="23">
        <v>73600000</v>
      </c>
      <c r="M2069" s="23">
        <v>0</v>
      </c>
      <c r="N2069" s="25" t="s">
        <v>2414</v>
      </c>
      <c r="O2069" s="30">
        <f t="shared" si="32"/>
        <v>0</v>
      </c>
    </row>
    <row r="2070" spans="1:15" ht="15" customHeight="1">
      <c r="A2070" s="4" t="s">
        <v>15</v>
      </c>
      <c r="B2070" s="8">
        <v>46026</v>
      </c>
      <c r="C2070" s="10" t="s">
        <v>1539</v>
      </c>
      <c r="D2070" s="12" t="s">
        <v>16</v>
      </c>
      <c r="E2070" s="14">
        <v>73666667</v>
      </c>
      <c r="F2070" s="14">
        <v>0</v>
      </c>
      <c r="G2070" s="16" t="s">
        <v>1623</v>
      </c>
      <c r="H2070" s="28" t="s">
        <v>15</v>
      </c>
      <c r="I2070" s="6">
        <v>46044</v>
      </c>
      <c r="J2070" s="21" t="s">
        <v>2281</v>
      </c>
      <c r="K2070" s="18" t="s">
        <v>95</v>
      </c>
      <c r="L2070" s="23">
        <v>73600000</v>
      </c>
      <c r="M2070" s="23">
        <v>-1280000</v>
      </c>
      <c r="N2070" s="25" t="s">
        <v>3895</v>
      </c>
      <c r="O2070" s="30">
        <f t="shared" si="32"/>
        <v>-66667</v>
      </c>
    </row>
    <row r="2071" spans="1:15" ht="15" customHeight="1">
      <c r="A2071" s="4" t="s">
        <v>328</v>
      </c>
      <c r="B2071" s="8">
        <v>46027</v>
      </c>
      <c r="C2071" s="10" t="s">
        <v>2230</v>
      </c>
      <c r="D2071" s="12" t="s">
        <v>329</v>
      </c>
      <c r="E2071" s="14">
        <v>73740000</v>
      </c>
      <c r="F2071" s="14">
        <v>2273333</v>
      </c>
      <c r="G2071" s="16" t="s">
        <v>2245</v>
      </c>
      <c r="H2071" s="28" t="s">
        <v>328</v>
      </c>
      <c r="I2071" s="6">
        <v>46044</v>
      </c>
      <c r="J2071" s="21" t="s">
        <v>2413</v>
      </c>
      <c r="K2071" s="18" t="s">
        <v>329</v>
      </c>
      <c r="L2071" s="23">
        <v>73600000</v>
      </c>
      <c r="M2071" s="23">
        <v>-2133333</v>
      </c>
      <c r="N2071" s="25" t="s">
        <v>31</v>
      </c>
      <c r="O2071" s="30">
        <f t="shared" si="32"/>
        <v>-140000</v>
      </c>
    </row>
    <row r="2072" spans="1:15" ht="15" customHeight="1">
      <c r="A2072" s="4" t="s">
        <v>913</v>
      </c>
      <c r="B2072" s="8">
        <v>46029</v>
      </c>
      <c r="C2072" s="10" t="s">
        <v>2831</v>
      </c>
      <c r="D2072" s="12" t="s">
        <v>914</v>
      </c>
      <c r="E2072" s="14">
        <v>73830000</v>
      </c>
      <c r="F2072" s="14">
        <v>1380000</v>
      </c>
      <c r="G2072" s="16" t="s">
        <v>2935</v>
      </c>
      <c r="O2072" s="30">
        <f t="shared" si="32"/>
        <v>-73830000</v>
      </c>
    </row>
    <row r="2073" spans="1:15" ht="15" customHeight="1">
      <c r="A2073" s="4" t="s">
        <v>328</v>
      </c>
      <c r="B2073" s="8">
        <v>46044</v>
      </c>
      <c r="C2073" s="10" t="s">
        <v>4135</v>
      </c>
      <c r="D2073" s="12" t="s">
        <v>329</v>
      </c>
      <c r="E2073" s="14">
        <v>74002500</v>
      </c>
      <c r="F2073" s="14">
        <v>0</v>
      </c>
      <c r="G2073" s="16" t="s">
        <v>4174</v>
      </c>
      <c r="H2073" s="28" t="s">
        <v>328</v>
      </c>
      <c r="I2073" s="6">
        <v>46052</v>
      </c>
      <c r="J2073" s="21" t="s">
        <v>3894</v>
      </c>
      <c r="K2073" s="18" t="s">
        <v>329</v>
      </c>
      <c r="L2073" s="23">
        <v>74002500</v>
      </c>
      <c r="M2073" s="23">
        <v>0</v>
      </c>
      <c r="N2073" s="25" t="s">
        <v>59</v>
      </c>
      <c r="O2073" s="30">
        <f t="shared" si="32"/>
        <v>0</v>
      </c>
    </row>
    <row r="2074" spans="1:15" ht="15" customHeight="1">
      <c r="A2074" s="4" t="s">
        <v>1994</v>
      </c>
      <c r="B2074" s="8">
        <v>46028</v>
      </c>
      <c r="C2074" s="10" t="s">
        <v>2610</v>
      </c>
      <c r="D2074" s="12" t="s">
        <v>2699</v>
      </c>
      <c r="E2074" s="14">
        <v>74100000</v>
      </c>
      <c r="F2074" s="14">
        <v>74100000</v>
      </c>
      <c r="G2074" s="16" t="s">
        <v>2638</v>
      </c>
      <c r="O2074" s="30">
        <f t="shared" si="32"/>
        <v>-74100000</v>
      </c>
    </row>
    <row r="2075" spans="1:15" ht="15" customHeight="1">
      <c r="A2075" s="4" t="s">
        <v>20</v>
      </c>
      <c r="B2075" s="8">
        <v>46025</v>
      </c>
      <c r="C2075" s="10" t="s">
        <v>44</v>
      </c>
      <c r="D2075" s="12" t="s">
        <v>21</v>
      </c>
      <c r="E2075" s="14">
        <v>74160000</v>
      </c>
      <c r="F2075" s="14">
        <v>0</v>
      </c>
      <c r="G2075" s="16" t="s">
        <v>45</v>
      </c>
      <c r="H2075" s="28" t="s">
        <v>20</v>
      </c>
      <c r="I2075" s="6">
        <v>46028</v>
      </c>
      <c r="J2075" s="21" t="s">
        <v>28</v>
      </c>
      <c r="K2075" s="18" t="s">
        <v>25</v>
      </c>
      <c r="L2075" s="23">
        <v>74160000</v>
      </c>
      <c r="M2075" s="23">
        <v>0</v>
      </c>
      <c r="N2075" s="25" t="s">
        <v>83</v>
      </c>
      <c r="O2075" s="30">
        <f t="shared" si="32"/>
        <v>0</v>
      </c>
    </row>
    <row r="2076" spans="1:15" ht="15" customHeight="1">
      <c r="A2076" s="4" t="s">
        <v>20</v>
      </c>
      <c r="B2076" s="8">
        <v>46025</v>
      </c>
      <c r="C2076" s="10" t="s">
        <v>511</v>
      </c>
      <c r="D2076" s="12" t="s">
        <v>21</v>
      </c>
      <c r="E2076" s="14">
        <v>74160000</v>
      </c>
      <c r="F2076" s="14">
        <v>0</v>
      </c>
      <c r="G2076" s="16" t="s">
        <v>512</v>
      </c>
      <c r="H2076" s="28" t="s">
        <v>20</v>
      </c>
      <c r="I2076" s="6">
        <v>46028</v>
      </c>
      <c r="J2076" s="21" t="s">
        <v>57</v>
      </c>
      <c r="K2076" s="18" t="s">
        <v>21</v>
      </c>
      <c r="L2076" s="23">
        <v>74160000</v>
      </c>
      <c r="M2076" s="23">
        <v>0</v>
      </c>
      <c r="N2076" s="25" t="s">
        <v>100</v>
      </c>
      <c r="O2076" s="30">
        <f t="shared" si="32"/>
        <v>0</v>
      </c>
    </row>
    <row r="2077" spans="1:15" ht="15" customHeight="1">
      <c r="A2077" s="4" t="s">
        <v>20</v>
      </c>
      <c r="B2077" s="8">
        <v>46025</v>
      </c>
      <c r="C2077" s="10" t="s">
        <v>659</v>
      </c>
      <c r="D2077" s="12" t="s">
        <v>21</v>
      </c>
      <c r="E2077" s="14">
        <v>74160000</v>
      </c>
      <c r="F2077" s="14">
        <v>0</v>
      </c>
      <c r="G2077" s="16" t="s">
        <v>660</v>
      </c>
      <c r="H2077" s="28" t="s">
        <v>20</v>
      </c>
      <c r="I2077" s="6">
        <v>46028</v>
      </c>
      <c r="J2077" s="21" t="s">
        <v>74</v>
      </c>
      <c r="K2077" s="18" t="s">
        <v>25</v>
      </c>
      <c r="L2077" s="23">
        <v>74160000</v>
      </c>
      <c r="M2077" s="23">
        <v>0</v>
      </c>
      <c r="N2077" s="25" t="s">
        <v>133</v>
      </c>
      <c r="O2077" s="30">
        <f t="shared" si="32"/>
        <v>0</v>
      </c>
    </row>
    <row r="2078" spans="1:15" ht="15" customHeight="1">
      <c r="A2078" s="4" t="s">
        <v>20</v>
      </c>
      <c r="B2078" s="8">
        <v>46025</v>
      </c>
      <c r="C2078" s="10" t="s">
        <v>674</v>
      </c>
      <c r="D2078" s="12" t="s">
        <v>25</v>
      </c>
      <c r="E2078" s="14">
        <v>74160000</v>
      </c>
      <c r="F2078" s="14">
        <v>0</v>
      </c>
      <c r="G2078" s="16" t="s">
        <v>675</v>
      </c>
      <c r="H2078" s="28" t="s">
        <v>20</v>
      </c>
      <c r="I2078" s="6">
        <v>46028</v>
      </c>
      <c r="J2078" s="21" t="s">
        <v>89</v>
      </c>
      <c r="K2078" s="18" t="s">
        <v>21</v>
      </c>
      <c r="L2078" s="23">
        <v>74160000</v>
      </c>
      <c r="M2078" s="23">
        <v>0</v>
      </c>
      <c r="N2078" s="25" t="s">
        <v>155</v>
      </c>
      <c r="O2078" s="30">
        <f t="shared" si="32"/>
        <v>0</v>
      </c>
    </row>
    <row r="2079" spans="1:15" ht="15" customHeight="1">
      <c r="A2079" s="4" t="s">
        <v>20</v>
      </c>
      <c r="B2079" s="8">
        <v>46025</v>
      </c>
      <c r="C2079" s="10" t="s">
        <v>679</v>
      </c>
      <c r="D2079" s="12" t="s">
        <v>25</v>
      </c>
      <c r="E2079" s="14">
        <v>74160000</v>
      </c>
      <c r="F2079" s="14">
        <v>0</v>
      </c>
      <c r="G2079" s="16" t="s">
        <v>680</v>
      </c>
      <c r="H2079" s="28" t="s">
        <v>20</v>
      </c>
      <c r="I2079" s="6">
        <v>46029</v>
      </c>
      <c r="J2079" s="21" t="s">
        <v>128</v>
      </c>
      <c r="K2079" s="18" t="s">
        <v>25</v>
      </c>
      <c r="L2079" s="23">
        <v>74160000</v>
      </c>
      <c r="M2079" s="23">
        <v>0</v>
      </c>
      <c r="N2079" s="25" t="s">
        <v>269</v>
      </c>
      <c r="O2079" s="30">
        <f t="shared" si="32"/>
        <v>0</v>
      </c>
    </row>
    <row r="2080" spans="1:15" ht="15" customHeight="1">
      <c r="A2080" s="4" t="s">
        <v>20</v>
      </c>
      <c r="B2080" s="8">
        <v>46025</v>
      </c>
      <c r="C2080" s="10" t="s">
        <v>696</v>
      </c>
      <c r="D2080" s="12" t="s">
        <v>25</v>
      </c>
      <c r="E2080" s="14">
        <v>74160000</v>
      </c>
      <c r="F2080" s="14">
        <v>0</v>
      </c>
      <c r="G2080" s="16" t="s">
        <v>697</v>
      </c>
      <c r="H2080" s="28" t="s">
        <v>20</v>
      </c>
      <c r="I2080" s="6">
        <v>46029</v>
      </c>
      <c r="J2080" s="21" t="s">
        <v>150</v>
      </c>
      <c r="K2080" s="18" t="s">
        <v>21</v>
      </c>
      <c r="L2080" s="23">
        <v>74160000</v>
      </c>
      <c r="M2080" s="23">
        <v>0</v>
      </c>
      <c r="N2080" s="25" t="s">
        <v>588</v>
      </c>
      <c r="O2080" s="30">
        <f t="shared" si="32"/>
        <v>0</v>
      </c>
    </row>
    <row r="2081" spans="1:15" ht="15" customHeight="1">
      <c r="A2081" s="4" t="s">
        <v>20</v>
      </c>
      <c r="B2081" s="8">
        <v>46026</v>
      </c>
      <c r="C2081" s="10" t="s">
        <v>765</v>
      </c>
      <c r="D2081" s="12" t="s">
        <v>25</v>
      </c>
      <c r="E2081" s="14">
        <v>74160000</v>
      </c>
      <c r="F2081" s="14">
        <v>0</v>
      </c>
      <c r="G2081" s="16" t="s">
        <v>766</v>
      </c>
      <c r="H2081" s="28" t="s">
        <v>20</v>
      </c>
      <c r="I2081" s="6">
        <v>46029</v>
      </c>
      <c r="J2081" s="21" t="s">
        <v>253</v>
      </c>
      <c r="K2081" s="18" t="s">
        <v>25</v>
      </c>
      <c r="L2081" s="23">
        <v>74160000</v>
      </c>
      <c r="M2081" s="23">
        <v>0</v>
      </c>
      <c r="N2081" s="25" t="s">
        <v>2011</v>
      </c>
      <c r="O2081" s="30">
        <f t="shared" si="32"/>
        <v>0</v>
      </c>
    </row>
    <row r="2082" spans="1:15" ht="15" customHeight="1">
      <c r="A2082" s="4" t="s">
        <v>20</v>
      </c>
      <c r="B2082" s="8">
        <v>46026</v>
      </c>
      <c r="C2082" s="10" t="s">
        <v>781</v>
      </c>
      <c r="D2082" s="12" t="s">
        <v>21</v>
      </c>
      <c r="E2082" s="14">
        <v>74160000</v>
      </c>
      <c r="F2082" s="14">
        <v>0</v>
      </c>
      <c r="G2082" s="16" t="s">
        <v>782</v>
      </c>
      <c r="H2082" s="28" t="s">
        <v>20</v>
      </c>
      <c r="I2082" s="6">
        <v>46035</v>
      </c>
      <c r="J2082" s="21" t="s">
        <v>550</v>
      </c>
      <c r="K2082" s="18" t="s">
        <v>21</v>
      </c>
      <c r="L2082" s="23">
        <v>74160000</v>
      </c>
      <c r="M2082" s="23">
        <v>0</v>
      </c>
      <c r="N2082" s="25" t="s">
        <v>1148</v>
      </c>
      <c r="O2082" s="30">
        <f t="shared" si="32"/>
        <v>0</v>
      </c>
    </row>
    <row r="2083" spans="1:15" ht="15" customHeight="1">
      <c r="A2083" s="4" t="s">
        <v>5561</v>
      </c>
      <c r="B2083" s="8">
        <v>46028</v>
      </c>
      <c r="C2083" s="10" t="s">
        <v>226</v>
      </c>
      <c r="D2083" s="12" t="s">
        <v>5562</v>
      </c>
      <c r="E2083" s="14">
        <v>74166667</v>
      </c>
      <c r="F2083" s="14">
        <v>0</v>
      </c>
      <c r="G2083" s="16" t="s">
        <v>5635</v>
      </c>
      <c r="H2083" s="28" t="s">
        <v>5561</v>
      </c>
      <c r="I2083" s="6">
        <v>46042</v>
      </c>
      <c r="J2083" s="21" t="s">
        <v>179</v>
      </c>
      <c r="K2083" s="18" t="s">
        <v>5562</v>
      </c>
      <c r="L2083" s="23">
        <v>74166667</v>
      </c>
      <c r="M2083" s="23">
        <v>0</v>
      </c>
      <c r="N2083" s="25" t="s">
        <v>459</v>
      </c>
      <c r="O2083" s="30">
        <f t="shared" si="32"/>
        <v>0</v>
      </c>
    </row>
    <row r="2084" spans="1:15" ht="15" customHeight="1">
      <c r="A2084" s="4" t="s">
        <v>868</v>
      </c>
      <c r="B2084" s="8">
        <v>46026</v>
      </c>
      <c r="C2084" s="10" t="s">
        <v>1857</v>
      </c>
      <c r="D2084" s="12" t="s">
        <v>869</v>
      </c>
      <c r="E2084" s="14">
        <v>74200000</v>
      </c>
      <c r="F2084" s="14">
        <v>1666667</v>
      </c>
      <c r="G2084" s="16" t="s">
        <v>1937</v>
      </c>
      <c r="O2084" s="30">
        <f t="shared" si="32"/>
        <v>-74200000</v>
      </c>
    </row>
    <row r="2085" spans="1:15" ht="15" customHeight="1">
      <c r="A2085" s="4" t="s">
        <v>67</v>
      </c>
      <c r="B2085" s="8">
        <v>46041</v>
      </c>
      <c r="C2085" s="10" t="s">
        <v>4118</v>
      </c>
      <c r="D2085" s="12" t="s">
        <v>1253</v>
      </c>
      <c r="E2085" s="14">
        <v>74313458</v>
      </c>
      <c r="F2085" s="14">
        <v>2071858</v>
      </c>
      <c r="G2085" s="16" t="s">
        <v>4152</v>
      </c>
      <c r="O2085" s="30">
        <f t="shared" si="32"/>
        <v>-74313458</v>
      </c>
    </row>
    <row r="2086" spans="1:15" ht="15" customHeight="1">
      <c r="A2086" s="4" t="s">
        <v>20</v>
      </c>
      <c r="B2086" s="8">
        <v>46025</v>
      </c>
      <c r="C2086" s="10" t="s">
        <v>446</v>
      </c>
      <c r="D2086" s="12" t="s">
        <v>21</v>
      </c>
      <c r="E2086" s="14">
        <v>74400000</v>
      </c>
      <c r="F2086" s="14">
        <v>0</v>
      </c>
      <c r="G2086" s="16" t="s">
        <v>447</v>
      </c>
      <c r="H2086" s="28" t="s">
        <v>20</v>
      </c>
      <c r="I2086" s="6">
        <v>46038</v>
      </c>
      <c r="J2086" s="21" t="s">
        <v>1147</v>
      </c>
      <c r="K2086" s="18" t="s">
        <v>21</v>
      </c>
      <c r="L2086" s="23">
        <v>74400000</v>
      </c>
      <c r="M2086" s="23">
        <v>0</v>
      </c>
      <c r="N2086" s="25" t="s">
        <v>1013</v>
      </c>
      <c r="O2086" s="30">
        <f t="shared" si="32"/>
        <v>0</v>
      </c>
    </row>
    <row r="2087" spans="1:15" ht="15" customHeight="1">
      <c r="H2087" s="28" t="s">
        <v>11</v>
      </c>
      <c r="I2087" s="6">
        <v>46032</v>
      </c>
      <c r="J2087" s="21" t="s">
        <v>427</v>
      </c>
      <c r="K2087" s="18" t="s">
        <v>41</v>
      </c>
      <c r="L2087" s="23">
        <v>74516667</v>
      </c>
      <c r="M2087" s="23">
        <v>0</v>
      </c>
      <c r="N2087" s="25" t="s">
        <v>3062</v>
      </c>
      <c r="O2087" s="30">
        <f t="shared" si="32"/>
        <v>74516667</v>
      </c>
    </row>
    <row r="2088" spans="1:15" ht="15" customHeight="1">
      <c r="A2088" s="4" t="s">
        <v>205</v>
      </c>
      <c r="B2088" s="8">
        <v>46026</v>
      </c>
      <c r="C2088" s="10" t="s">
        <v>1806</v>
      </c>
      <c r="D2088" s="12" t="s">
        <v>210</v>
      </c>
      <c r="E2088" s="14">
        <v>74558300</v>
      </c>
      <c r="F2088" s="14">
        <v>0</v>
      </c>
      <c r="G2088" s="16" t="s">
        <v>1887</v>
      </c>
      <c r="H2088" s="28" t="s">
        <v>205</v>
      </c>
      <c r="I2088" s="6">
        <v>46037</v>
      </c>
      <c r="J2088" s="21" t="s">
        <v>1012</v>
      </c>
      <c r="K2088" s="18" t="s">
        <v>210</v>
      </c>
      <c r="L2088" s="23">
        <v>74558300</v>
      </c>
      <c r="M2088" s="23">
        <v>0</v>
      </c>
      <c r="N2088" s="25" t="s">
        <v>3185</v>
      </c>
      <c r="O2088" s="30">
        <f t="shared" si="32"/>
        <v>0</v>
      </c>
    </row>
    <row r="2089" spans="1:15" ht="15" customHeight="1">
      <c r="H2089" s="28" t="s">
        <v>112</v>
      </c>
      <c r="I2089" s="6">
        <v>46048</v>
      </c>
      <c r="J2089" s="21" t="s">
        <v>3061</v>
      </c>
      <c r="K2089" s="18" t="s">
        <v>1031</v>
      </c>
      <c r="L2089" s="23">
        <v>74666667</v>
      </c>
      <c r="M2089" s="23">
        <v>0</v>
      </c>
      <c r="N2089" s="25" t="s">
        <v>3816</v>
      </c>
      <c r="O2089" s="30">
        <f t="shared" si="32"/>
        <v>74666667</v>
      </c>
    </row>
    <row r="2090" spans="1:15" ht="15" customHeight="1">
      <c r="H2090" s="28" t="s">
        <v>416</v>
      </c>
      <c r="I2090" s="6">
        <v>46049</v>
      </c>
      <c r="J2090" s="21" t="s">
        <v>3184</v>
      </c>
      <c r="K2090" s="18" t="s">
        <v>1145</v>
      </c>
      <c r="L2090" s="23">
        <v>74666667</v>
      </c>
      <c r="M2090" s="23">
        <v>0</v>
      </c>
      <c r="N2090" s="25" t="s">
        <v>4416</v>
      </c>
      <c r="O2090" s="30">
        <f t="shared" si="32"/>
        <v>74666667</v>
      </c>
    </row>
    <row r="2091" spans="1:15" ht="15" customHeight="1">
      <c r="H2091" s="28" t="s">
        <v>11</v>
      </c>
      <c r="I2091" s="6">
        <v>46052</v>
      </c>
      <c r="J2091" s="21" t="s">
        <v>3815</v>
      </c>
      <c r="K2091" s="18" t="s">
        <v>13</v>
      </c>
      <c r="L2091" s="23">
        <v>74700000</v>
      </c>
      <c r="M2091" s="23">
        <v>0</v>
      </c>
      <c r="N2091" s="25" t="s">
        <v>406</v>
      </c>
      <c r="O2091" s="30">
        <f t="shared" si="32"/>
        <v>74700000</v>
      </c>
    </row>
    <row r="2092" spans="1:15" ht="15" customHeight="1">
      <c r="H2092" s="28" t="s">
        <v>913</v>
      </c>
      <c r="I2092" s="6">
        <v>46071</v>
      </c>
      <c r="J2092" s="21" t="s">
        <v>4431</v>
      </c>
      <c r="K2092" s="18" t="s">
        <v>4170</v>
      </c>
      <c r="L2092" s="23">
        <v>74724638</v>
      </c>
      <c r="M2092" s="23">
        <v>0</v>
      </c>
      <c r="N2092" s="25" t="s">
        <v>962</v>
      </c>
      <c r="O2092" s="30">
        <f t="shared" si="32"/>
        <v>74724638</v>
      </c>
    </row>
    <row r="2093" spans="1:15" ht="15" customHeight="1">
      <c r="A2093" s="4" t="s">
        <v>11</v>
      </c>
      <c r="B2093" s="8">
        <v>46025</v>
      </c>
      <c r="C2093" s="10" t="s">
        <v>382</v>
      </c>
      <c r="D2093" s="12" t="s">
        <v>41</v>
      </c>
      <c r="E2093" s="14">
        <v>74750000</v>
      </c>
      <c r="F2093" s="14">
        <v>233333</v>
      </c>
      <c r="G2093" s="16" t="s">
        <v>383</v>
      </c>
      <c r="H2093" s="28" t="s">
        <v>205</v>
      </c>
      <c r="I2093" s="6">
        <v>46031</v>
      </c>
      <c r="J2093" s="21" t="s">
        <v>405</v>
      </c>
      <c r="K2093" s="18" t="s">
        <v>206</v>
      </c>
      <c r="L2093" s="23">
        <v>74750000</v>
      </c>
      <c r="M2093" s="23">
        <v>-866667</v>
      </c>
      <c r="N2093" s="25" t="s">
        <v>1889</v>
      </c>
      <c r="O2093" s="30">
        <f t="shared" si="32"/>
        <v>0</v>
      </c>
    </row>
    <row r="2094" spans="1:15" ht="15" customHeight="1">
      <c r="A2094" s="4" t="s">
        <v>112</v>
      </c>
      <c r="B2094" s="8">
        <v>46026</v>
      </c>
      <c r="C2094" s="10" t="s">
        <v>923</v>
      </c>
      <c r="D2094" s="12" t="s">
        <v>1031</v>
      </c>
      <c r="E2094" s="14">
        <v>74750000</v>
      </c>
      <c r="F2094" s="14">
        <v>83333</v>
      </c>
      <c r="G2094" s="16" t="s">
        <v>1066</v>
      </c>
      <c r="H2094" s="28" t="s">
        <v>411</v>
      </c>
      <c r="I2094" s="6">
        <v>46037</v>
      </c>
      <c r="J2094" s="21" t="s">
        <v>961</v>
      </c>
      <c r="K2094" s="18" t="s">
        <v>412</v>
      </c>
      <c r="L2094" s="23">
        <v>74750000</v>
      </c>
      <c r="M2094" s="23">
        <v>0</v>
      </c>
      <c r="N2094" s="25" t="s">
        <v>6408</v>
      </c>
      <c r="O2094" s="30">
        <f t="shared" si="32"/>
        <v>0</v>
      </c>
    </row>
    <row r="2095" spans="1:15" ht="15" customHeight="1">
      <c r="A2095" s="4" t="s">
        <v>205</v>
      </c>
      <c r="B2095" s="8">
        <v>46026</v>
      </c>
      <c r="C2095" s="10" t="s">
        <v>1799</v>
      </c>
      <c r="D2095" s="12" t="s">
        <v>206</v>
      </c>
      <c r="E2095" s="14">
        <v>74750000</v>
      </c>
      <c r="F2095" s="14">
        <v>866667</v>
      </c>
      <c r="G2095" s="16" t="s">
        <v>1878</v>
      </c>
      <c r="H2095" s="28" t="s">
        <v>15</v>
      </c>
      <c r="I2095" s="6">
        <v>46042</v>
      </c>
      <c r="J2095" s="21" t="s">
        <v>1888</v>
      </c>
      <c r="K2095" s="18" t="s">
        <v>16</v>
      </c>
      <c r="L2095" s="23">
        <v>74750000</v>
      </c>
      <c r="M2095" s="23">
        <v>-1083333</v>
      </c>
      <c r="N2095" s="25" t="s">
        <v>1852</v>
      </c>
      <c r="O2095" s="30">
        <f t="shared" si="32"/>
        <v>0</v>
      </c>
    </row>
    <row r="2096" spans="1:15" ht="15" customHeight="1">
      <c r="A2096" s="4" t="s">
        <v>416</v>
      </c>
      <c r="B2096" s="8">
        <v>46027</v>
      </c>
      <c r="C2096" s="10" t="s">
        <v>2360</v>
      </c>
      <c r="D2096" s="12" t="s">
        <v>1145</v>
      </c>
      <c r="E2096" s="14">
        <v>74750000</v>
      </c>
      <c r="F2096" s="14">
        <v>83333</v>
      </c>
      <c r="G2096" s="16" t="s">
        <v>2363</v>
      </c>
      <c r="H2096" s="28" t="s">
        <v>5335</v>
      </c>
      <c r="I2096" s="6">
        <v>46041</v>
      </c>
      <c r="J2096" s="21" t="s">
        <v>166</v>
      </c>
      <c r="K2096" s="18" t="s">
        <v>5336</v>
      </c>
      <c r="L2096" s="23">
        <v>74750000</v>
      </c>
      <c r="M2096" s="23">
        <v>0</v>
      </c>
      <c r="N2096" s="25" t="s">
        <v>2534</v>
      </c>
      <c r="O2096" s="30">
        <f t="shared" si="32"/>
        <v>0</v>
      </c>
    </row>
    <row r="2097" spans="1:15" ht="15" customHeight="1">
      <c r="A2097" s="4" t="s">
        <v>411</v>
      </c>
      <c r="B2097" s="8">
        <v>46027</v>
      </c>
      <c r="C2097" s="10" t="s">
        <v>2508</v>
      </c>
      <c r="D2097" s="12" t="s">
        <v>412</v>
      </c>
      <c r="E2097" s="14">
        <v>74750000</v>
      </c>
      <c r="F2097" s="14">
        <v>0</v>
      </c>
      <c r="G2097" s="16" t="s">
        <v>2509</v>
      </c>
      <c r="O2097" s="30">
        <f t="shared" si="32"/>
        <v>-74750000</v>
      </c>
    </row>
    <row r="2098" spans="1:15" ht="15" customHeight="1">
      <c r="A2098" s="4" t="s">
        <v>11</v>
      </c>
      <c r="B2098" s="8">
        <v>46028</v>
      </c>
      <c r="C2098" s="10" t="s">
        <v>2624</v>
      </c>
      <c r="D2098" s="12" t="s">
        <v>13</v>
      </c>
      <c r="E2098" s="14">
        <v>74750000</v>
      </c>
      <c r="F2098" s="14">
        <v>50000</v>
      </c>
      <c r="G2098" s="16" t="s">
        <v>2720</v>
      </c>
      <c r="O2098" s="30">
        <f t="shared" si="32"/>
        <v>-74750000</v>
      </c>
    </row>
    <row r="2099" spans="1:15" ht="15" customHeight="1">
      <c r="A2099" s="4" t="s">
        <v>4498</v>
      </c>
      <c r="B2099" s="8">
        <v>46051</v>
      </c>
      <c r="C2099" s="10" t="s">
        <v>997</v>
      </c>
      <c r="D2099" s="12" t="s">
        <v>4499</v>
      </c>
      <c r="E2099" s="14">
        <v>74750000</v>
      </c>
      <c r="F2099" s="14">
        <v>2166667</v>
      </c>
      <c r="G2099" s="16" t="s">
        <v>5258</v>
      </c>
      <c r="O2099" s="30">
        <f t="shared" si="32"/>
        <v>-74750000</v>
      </c>
    </row>
    <row r="2100" spans="1:15" ht="15" customHeight="1">
      <c r="A2100" s="4" t="s">
        <v>4498</v>
      </c>
      <c r="B2100" s="8">
        <v>46051</v>
      </c>
      <c r="C2100" s="10" t="s">
        <v>1001</v>
      </c>
      <c r="D2100" s="12" t="s">
        <v>4499</v>
      </c>
      <c r="E2100" s="14">
        <v>74750000</v>
      </c>
      <c r="F2100" s="14">
        <v>29103333</v>
      </c>
      <c r="G2100" s="16" t="s">
        <v>5264</v>
      </c>
      <c r="O2100" s="30">
        <f t="shared" si="32"/>
        <v>-74750000</v>
      </c>
    </row>
    <row r="2101" spans="1:15" ht="15" customHeight="1">
      <c r="A2101" s="4" t="s">
        <v>5335</v>
      </c>
      <c r="B2101" s="8">
        <v>46027</v>
      </c>
      <c r="C2101" s="10" t="s">
        <v>12</v>
      </c>
      <c r="D2101" s="12" t="s">
        <v>5336</v>
      </c>
      <c r="E2101" s="14">
        <v>74750000</v>
      </c>
      <c r="F2101" s="14">
        <v>0</v>
      </c>
      <c r="G2101" s="16" t="s">
        <v>5337</v>
      </c>
      <c r="O2101" s="30">
        <f t="shared" si="32"/>
        <v>-74750000</v>
      </c>
    </row>
    <row r="2102" spans="1:15" ht="15" customHeight="1">
      <c r="A2102" s="4" t="s">
        <v>903</v>
      </c>
      <c r="B2102" s="8">
        <v>46029</v>
      </c>
      <c r="C2102" s="10" t="s">
        <v>2927</v>
      </c>
      <c r="D2102" s="12" t="s">
        <v>925</v>
      </c>
      <c r="E2102" s="14">
        <v>75000000</v>
      </c>
      <c r="F2102" s="14">
        <v>75000000</v>
      </c>
      <c r="G2102" s="16" t="s">
        <v>3046</v>
      </c>
      <c r="H2102" s="28" t="s">
        <v>112</v>
      </c>
      <c r="I2102" s="6">
        <v>46042</v>
      </c>
      <c r="J2102" s="21" t="s">
        <v>1851</v>
      </c>
      <c r="K2102" s="18" t="s">
        <v>118</v>
      </c>
      <c r="L2102" s="23">
        <v>75000000</v>
      </c>
      <c r="M2102" s="23">
        <v>0</v>
      </c>
      <c r="N2102" s="25" t="s">
        <v>2672</v>
      </c>
      <c r="O2102" s="30">
        <f t="shared" si="32"/>
        <v>0</v>
      </c>
    </row>
    <row r="2103" spans="1:15" ht="15" customHeight="1">
      <c r="A2103" s="4" t="s">
        <v>328</v>
      </c>
      <c r="B2103" s="8">
        <v>46036</v>
      </c>
      <c r="C2103" s="10" t="s">
        <v>3897</v>
      </c>
      <c r="D2103" s="12" t="s">
        <v>329</v>
      </c>
      <c r="E2103" s="14">
        <v>75000000</v>
      </c>
      <c r="F2103" s="14">
        <v>55892109</v>
      </c>
      <c r="G2103" s="16" t="s">
        <v>2239</v>
      </c>
      <c r="H2103" s="28" t="s">
        <v>813</v>
      </c>
      <c r="I2103" s="6">
        <v>46045</v>
      </c>
      <c r="J2103" s="21" t="s">
        <v>2525</v>
      </c>
      <c r="K2103" s="18" t="s">
        <v>814</v>
      </c>
      <c r="L2103" s="23">
        <v>75000000</v>
      </c>
      <c r="M2103" s="23">
        <v>0</v>
      </c>
      <c r="N2103" s="25" t="s">
        <v>3126</v>
      </c>
      <c r="O2103" s="30">
        <f t="shared" si="32"/>
        <v>0</v>
      </c>
    </row>
    <row r="2104" spans="1:15" ht="15" customHeight="1">
      <c r="H2104" s="28" t="s">
        <v>112</v>
      </c>
      <c r="I2104" s="6">
        <v>46046</v>
      </c>
      <c r="J2104" s="21" t="s">
        <v>2671</v>
      </c>
      <c r="K2104" s="18" t="s">
        <v>118</v>
      </c>
      <c r="L2104" s="23">
        <v>75000000</v>
      </c>
      <c r="M2104" s="23">
        <v>0</v>
      </c>
      <c r="N2104" s="25" t="s">
        <v>6427</v>
      </c>
      <c r="O2104" s="30">
        <f t="shared" si="32"/>
        <v>75000000</v>
      </c>
    </row>
    <row r="2105" spans="1:15" ht="15" customHeight="1">
      <c r="H2105" s="28" t="s">
        <v>112</v>
      </c>
      <c r="I2105" s="6">
        <v>46049</v>
      </c>
      <c r="J2105" s="21" t="s">
        <v>3125</v>
      </c>
      <c r="K2105" s="18" t="s">
        <v>1031</v>
      </c>
      <c r="L2105" s="23">
        <v>75000000</v>
      </c>
      <c r="M2105" s="23">
        <v>0</v>
      </c>
      <c r="N2105" s="25" t="s">
        <v>2011</v>
      </c>
      <c r="O2105" s="30">
        <f t="shared" si="32"/>
        <v>75000000</v>
      </c>
    </row>
    <row r="2106" spans="1:15" ht="15" customHeight="1">
      <c r="H2106" s="28" t="s">
        <v>5493</v>
      </c>
      <c r="I2106" s="6">
        <v>46037</v>
      </c>
      <c r="J2106" s="21" t="s">
        <v>33</v>
      </c>
      <c r="K2106" s="18" t="s">
        <v>5494</v>
      </c>
      <c r="L2106" s="23">
        <v>75000000</v>
      </c>
      <c r="M2106" s="23">
        <v>0</v>
      </c>
      <c r="N2106" s="25" t="s">
        <v>695</v>
      </c>
      <c r="O2106" s="30">
        <f t="shared" si="32"/>
        <v>75000000</v>
      </c>
    </row>
    <row r="2107" spans="1:15" ht="15" customHeight="1">
      <c r="A2107" s="4" t="s">
        <v>544</v>
      </c>
      <c r="B2107" s="8">
        <v>46027</v>
      </c>
      <c r="C2107" s="10" t="s">
        <v>2306</v>
      </c>
      <c r="D2107" s="12" t="s">
        <v>545</v>
      </c>
      <c r="E2107" s="14">
        <v>75333333</v>
      </c>
      <c r="F2107" s="14">
        <v>0</v>
      </c>
      <c r="G2107" s="16" t="s">
        <v>2322</v>
      </c>
      <c r="H2107" s="28" t="s">
        <v>544</v>
      </c>
      <c r="I2107" s="6">
        <v>46042</v>
      </c>
      <c r="J2107" s="21" t="s">
        <v>2010</v>
      </c>
      <c r="K2107" s="18" t="s">
        <v>545</v>
      </c>
      <c r="L2107" s="23">
        <v>75333333</v>
      </c>
      <c r="M2107" s="23">
        <v>0</v>
      </c>
      <c r="N2107" s="25" t="s">
        <v>3980</v>
      </c>
      <c r="O2107" s="30">
        <f t="shared" si="32"/>
        <v>0</v>
      </c>
    </row>
    <row r="2108" spans="1:15" ht="15" customHeight="1">
      <c r="A2108" s="4" t="s">
        <v>5493</v>
      </c>
      <c r="B2108" s="8">
        <v>46028</v>
      </c>
      <c r="C2108" s="10" t="s">
        <v>44</v>
      </c>
      <c r="D2108" s="12" t="s">
        <v>5494</v>
      </c>
      <c r="E2108" s="14">
        <v>75808000</v>
      </c>
      <c r="F2108" s="14">
        <v>808000</v>
      </c>
      <c r="G2108" s="16" t="s">
        <v>5516</v>
      </c>
      <c r="H2108" s="28" t="s">
        <v>693</v>
      </c>
      <c r="I2108" s="6">
        <v>46035</v>
      </c>
      <c r="J2108" s="21" t="s">
        <v>674</v>
      </c>
      <c r="K2108" s="18" t="s">
        <v>694</v>
      </c>
      <c r="L2108" s="23">
        <v>75808000</v>
      </c>
      <c r="M2108" s="23">
        <v>0</v>
      </c>
      <c r="N2108" s="25" t="s">
        <v>5183</v>
      </c>
      <c r="O2108" s="30">
        <f t="shared" si="32"/>
        <v>0</v>
      </c>
    </row>
    <row r="2109" spans="1:15" ht="15" customHeight="1">
      <c r="H2109" s="28" t="s">
        <v>790</v>
      </c>
      <c r="I2109" s="6">
        <v>46053</v>
      </c>
      <c r="J2109" s="21" t="s">
        <v>3979</v>
      </c>
      <c r="K2109" s="18" t="s">
        <v>803</v>
      </c>
      <c r="L2109" s="23">
        <v>75900000</v>
      </c>
      <c r="M2109" s="23">
        <v>0</v>
      </c>
      <c r="N2109" s="25" t="s">
        <v>2725</v>
      </c>
      <c r="O2109" s="30">
        <f t="shared" si="32"/>
        <v>75900000</v>
      </c>
    </row>
    <row r="2110" spans="1:15" ht="15" customHeight="1">
      <c r="H2110" s="28" t="s">
        <v>123</v>
      </c>
      <c r="I2110" s="6">
        <v>46091</v>
      </c>
      <c r="J2110" s="21" t="s">
        <v>5186</v>
      </c>
      <c r="K2110" s="18" t="s">
        <v>4314</v>
      </c>
      <c r="L2110" s="23">
        <v>76158272.920000002</v>
      </c>
      <c r="M2110" s="23">
        <v>0</v>
      </c>
      <c r="N2110" s="25" t="s">
        <v>2859</v>
      </c>
      <c r="O2110" s="30">
        <f t="shared" si="32"/>
        <v>76158272.920000002</v>
      </c>
    </row>
    <row r="2111" spans="1:15" ht="15" customHeight="1">
      <c r="A2111" s="4" t="s">
        <v>798</v>
      </c>
      <c r="B2111" s="8">
        <v>46030</v>
      </c>
      <c r="C2111" s="10" t="s">
        <v>3023</v>
      </c>
      <c r="D2111" s="12" t="s">
        <v>799</v>
      </c>
      <c r="E2111" s="14">
        <v>76475000</v>
      </c>
      <c r="F2111" s="14">
        <v>0</v>
      </c>
      <c r="G2111" s="16" t="s">
        <v>3136</v>
      </c>
      <c r="H2111" s="28" t="s">
        <v>798</v>
      </c>
      <c r="I2111" s="6">
        <v>46046</v>
      </c>
      <c r="J2111" s="21" t="s">
        <v>2724</v>
      </c>
      <c r="K2111" s="18" t="s">
        <v>799</v>
      </c>
      <c r="L2111" s="23">
        <v>76475000</v>
      </c>
      <c r="M2111" s="23">
        <v>0</v>
      </c>
      <c r="N2111" s="25" t="s">
        <v>3351</v>
      </c>
      <c r="O2111" s="30">
        <f t="shared" si="32"/>
        <v>0</v>
      </c>
    </row>
    <row r="2112" spans="1:15" ht="15" customHeight="1">
      <c r="A2112" s="4" t="s">
        <v>903</v>
      </c>
      <c r="B2112" s="8">
        <v>46029</v>
      </c>
      <c r="C2112" s="10" t="s">
        <v>2933</v>
      </c>
      <c r="D2112" s="12" t="s">
        <v>925</v>
      </c>
      <c r="E2112" s="14">
        <v>76500000</v>
      </c>
      <c r="F2112" s="14">
        <v>0</v>
      </c>
      <c r="G2112" s="16" t="s">
        <v>3053</v>
      </c>
      <c r="H2112" s="28" t="s">
        <v>903</v>
      </c>
      <c r="I2112" s="6">
        <v>46048</v>
      </c>
      <c r="J2112" s="21" t="s">
        <v>2858</v>
      </c>
      <c r="K2112" s="18" t="s">
        <v>925</v>
      </c>
      <c r="L2112" s="23">
        <v>76500000</v>
      </c>
      <c r="M2112" s="23">
        <v>0</v>
      </c>
      <c r="N2112" s="25" t="s">
        <v>3404</v>
      </c>
      <c r="O2112" s="30">
        <f t="shared" si="32"/>
        <v>0</v>
      </c>
    </row>
    <row r="2113" spans="1:15" ht="15" customHeight="1">
      <c r="H2113" s="28" t="s">
        <v>112</v>
      </c>
      <c r="I2113" s="6">
        <v>46049</v>
      </c>
      <c r="J2113" s="21" t="s">
        <v>3350</v>
      </c>
      <c r="K2113" s="18" t="s">
        <v>118</v>
      </c>
      <c r="L2113" s="23">
        <v>76500000</v>
      </c>
      <c r="M2113" s="23">
        <v>0</v>
      </c>
      <c r="N2113" s="25" t="s">
        <v>678</v>
      </c>
      <c r="O2113" s="30">
        <f t="shared" si="32"/>
        <v>76500000</v>
      </c>
    </row>
    <row r="2114" spans="1:15" ht="15" customHeight="1">
      <c r="H2114" s="28" t="s">
        <v>112</v>
      </c>
      <c r="I2114" s="6">
        <v>46050</v>
      </c>
      <c r="J2114" s="21" t="s">
        <v>3403</v>
      </c>
      <c r="K2114" s="18" t="s">
        <v>118</v>
      </c>
      <c r="L2114" s="23">
        <v>76500000</v>
      </c>
      <c r="M2114" s="23">
        <v>0</v>
      </c>
      <c r="N2114" s="25" t="s">
        <v>3747</v>
      </c>
      <c r="O2114" s="30">
        <f t="shared" si="32"/>
        <v>76500000</v>
      </c>
    </row>
    <row r="2115" spans="1:15" ht="15" customHeight="1">
      <c r="H2115" s="28" t="s">
        <v>185</v>
      </c>
      <c r="I2115" s="6">
        <v>46097</v>
      </c>
      <c r="J2115" s="21" t="s">
        <v>5360</v>
      </c>
      <c r="K2115" s="18" t="s">
        <v>596</v>
      </c>
      <c r="L2115" s="23">
        <v>76500000</v>
      </c>
      <c r="M2115" s="23">
        <v>0</v>
      </c>
      <c r="N2115" s="25" t="s">
        <v>3774</v>
      </c>
      <c r="O2115" s="30">
        <f t="shared" ref="O2115:O2178" si="33">+L2115-E2115</f>
        <v>76500000</v>
      </c>
    </row>
    <row r="2116" spans="1:15" ht="15" customHeight="1">
      <c r="A2116" s="4" t="s">
        <v>328</v>
      </c>
      <c r="B2116" s="8">
        <v>46028</v>
      </c>
      <c r="C2116" s="10" t="s">
        <v>2665</v>
      </c>
      <c r="D2116" s="12" t="s">
        <v>333</v>
      </c>
      <c r="E2116" s="14">
        <v>77000000</v>
      </c>
      <c r="F2116" s="14">
        <v>77000000</v>
      </c>
      <c r="G2116" s="16" t="s">
        <v>2779</v>
      </c>
      <c r="H2116" s="28" t="s">
        <v>112</v>
      </c>
      <c r="I2116" s="6">
        <v>46052</v>
      </c>
      <c r="J2116" s="21" t="s">
        <v>3746</v>
      </c>
      <c r="K2116" s="18" t="s">
        <v>118</v>
      </c>
      <c r="L2116" s="23">
        <v>77000000</v>
      </c>
      <c r="M2116" s="23">
        <v>-68833334</v>
      </c>
      <c r="N2116" s="25" t="s">
        <v>462</v>
      </c>
      <c r="O2116" s="30">
        <f t="shared" si="33"/>
        <v>0</v>
      </c>
    </row>
    <row r="2117" spans="1:15" ht="15" customHeight="1">
      <c r="H2117" s="28" t="s">
        <v>112</v>
      </c>
      <c r="I2117" s="6">
        <v>46052</v>
      </c>
      <c r="J2117" s="21" t="s">
        <v>3773</v>
      </c>
      <c r="K2117" s="18" t="s">
        <v>118</v>
      </c>
      <c r="L2117" s="23">
        <v>77000000</v>
      </c>
      <c r="M2117" s="23">
        <v>0</v>
      </c>
      <c r="N2117" s="25" t="s">
        <v>3273</v>
      </c>
      <c r="O2117" s="30">
        <f t="shared" si="33"/>
        <v>77000000</v>
      </c>
    </row>
    <row r="2118" spans="1:15" ht="15" customHeight="1">
      <c r="A2118" s="4" t="s">
        <v>328</v>
      </c>
      <c r="B2118" s="8">
        <v>46027</v>
      </c>
      <c r="C2118" s="10" t="s">
        <v>2193</v>
      </c>
      <c r="D2118" s="12" t="s">
        <v>333</v>
      </c>
      <c r="E2118" s="14">
        <v>77050000</v>
      </c>
      <c r="F2118" s="14">
        <v>0</v>
      </c>
      <c r="G2118" s="16" t="s">
        <v>2206</v>
      </c>
      <c r="H2118" s="28" t="s">
        <v>328</v>
      </c>
      <c r="I2118" s="6">
        <v>46032</v>
      </c>
      <c r="J2118" s="21" t="s">
        <v>430</v>
      </c>
      <c r="K2118" s="18" t="s">
        <v>333</v>
      </c>
      <c r="L2118" s="23">
        <v>77050000</v>
      </c>
      <c r="M2118" s="23">
        <v>0</v>
      </c>
      <c r="N2118" s="25" t="s">
        <v>3997</v>
      </c>
      <c r="O2118" s="30">
        <f t="shared" si="33"/>
        <v>0</v>
      </c>
    </row>
    <row r="2119" spans="1:15" ht="15" customHeight="1">
      <c r="H2119" s="28" t="s">
        <v>120</v>
      </c>
      <c r="I2119" s="6">
        <v>46049</v>
      </c>
      <c r="J2119" s="21" t="s">
        <v>3272</v>
      </c>
      <c r="K2119" s="18" t="s">
        <v>821</v>
      </c>
      <c r="L2119" s="23">
        <v>77466667</v>
      </c>
      <c r="M2119" s="23">
        <v>0</v>
      </c>
      <c r="N2119" s="25" t="s">
        <v>5744</v>
      </c>
      <c r="O2119" s="30">
        <f t="shared" si="33"/>
        <v>77466667</v>
      </c>
    </row>
    <row r="2120" spans="1:15" ht="15" customHeight="1">
      <c r="A2120" s="4" t="s">
        <v>858</v>
      </c>
      <c r="B2120" s="8">
        <v>46026</v>
      </c>
      <c r="C2120" s="10" t="s">
        <v>791</v>
      </c>
      <c r="D2120" s="12" t="s">
        <v>859</v>
      </c>
      <c r="E2120" s="14">
        <v>77550000</v>
      </c>
      <c r="F2120" s="14">
        <v>0</v>
      </c>
      <c r="G2120" s="16" t="s">
        <v>793</v>
      </c>
      <c r="H2120" s="28" t="s">
        <v>858</v>
      </c>
      <c r="I2120" s="6">
        <v>46053</v>
      </c>
      <c r="J2120" s="21" t="s">
        <v>3996</v>
      </c>
      <c r="K2120" s="18" t="s">
        <v>859</v>
      </c>
      <c r="L2120" s="23">
        <v>77550000</v>
      </c>
      <c r="M2120" s="23">
        <v>0</v>
      </c>
      <c r="N2120" s="25" t="s">
        <v>6198</v>
      </c>
      <c r="O2120" s="30">
        <f t="shared" si="33"/>
        <v>0</v>
      </c>
    </row>
    <row r="2121" spans="1:15" ht="15" customHeight="1">
      <c r="H2121" s="28" t="s">
        <v>4246</v>
      </c>
      <c r="I2121" s="6">
        <v>46106</v>
      </c>
      <c r="J2121" s="21" t="s">
        <v>5817</v>
      </c>
      <c r="K2121" s="18" t="s">
        <v>4247</v>
      </c>
      <c r="L2121" s="23">
        <v>77566512</v>
      </c>
      <c r="M2121" s="23">
        <v>0</v>
      </c>
      <c r="N2121" s="25" t="s">
        <v>43</v>
      </c>
      <c r="O2121" s="30">
        <f t="shared" si="33"/>
        <v>77566512</v>
      </c>
    </row>
    <row r="2122" spans="1:15" ht="15" customHeight="1">
      <c r="A2122" s="4" t="s">
        <v>5561</v>
      </c>
      <c r="B2122" s="8">
        <v>46027</v>
      </c>
      <c r="C2122" s="10" t="s">
        <v>188</v>
      </c>
      <c r="D2122" s="12" t="s">
        <v>5562</v>
      </c>
      <c r="E2122" s="14">
        <v>77866666</v>
      </c>
      <c r="F2122" s="14">
        <v>1333333</v>
      </c>
      <c r="G2122" s="16" t="s">
        <v>4686</v>
      </c>
      <c r="H2122" s="28" t="s">
        <v>5561</v>
      </c>
      <c r="I2122" s="6">
        <v>46043</v>
      </c>
      <c r="J2122" s="21" t="s">
        <v>188</v>
      </c>
      <c r="K2122" s="18" t="s">
        <v>5562</v>
      </c>
      <c r="L2122" s="23">
        <v>77866666</v>
      </c>
      <c r="M2122" s="23">
        <v>-1333333</v>
      </c>
      <c r="N2122" s="25" t="s">
        <v>2961</v>
      </c>
      <c r="O2122" s="30">
        <f t="shared" si="33"/>
        <v>0</v>
      </c>
    </row>
    <row r="2123" spans="1:15" ht="15" customHeight="1">
      <c r="A2123" s="4" t="s">
        <v>20</v>
      </c>
      <c r="B2123" s="8">
        <v>46026</v>
      </c>
      <c r="C2123" s="10" t="s">
        <v>1049</v>
      </c>
      <c r="D2123" s="12" t="s">
        <v>21</v>
      </c>
      <c r="E2123" s="14">
        <v>78000000</v>
      </c>
      <c r="F2123" s="14">
        <v>0</v>
      </c>
      <c r="G2123" s="16" t="s">
        <v>1202</v>
      </c>
      <c r="H2123" s="28" t="s">
        <v>20</v>
      </c>
      <c r="I2123" s="6">
        <v>46028</v>
      </c>
      <c r="J2123" s="21" t="s">
        <v>40</v>
      </c>
      <c r="K2123" s="18" t="s">
        <v>21</v>
      </c>
      <c r="L2123" s="23">
        <v>78000000</v>
      </c>
      <c r="M2123" s="23">
        <v>0</v>
      </c>
      <c r="N2123" s="25" t="s">
        <v>3408</v>
      </c>
      <c r="O2123" s="30">
        <f t="shared" si="33"/>
        <v>0</v>
      </c>
    </row>
    <row r="2124" spans="1:15" ht="15" customHeight="1">
      <c r="H2124" s="28" t="s">
        <v>813</v>
      </c>
      <c r="I2124" s="6">
        <v>46048</v>
      </c>
      <c r="J2124" s="21" t="s">
        <v>2960</v>
      </c>
      <c r="K2124" s="18" t="s">
        <v>851</v>
      </c>
      <c r="L2124" s="23">
        <v>78000000</v>
      </c>
      <c r="M2124" s="23">
        <v>0</v>
      </c>
      <c r="N2124" s="25" t="s">
        <v>3967</v>
      </c>
      <c r="O2124" s="30">
        <f t="shared" si="33"/>
        <v>78000000</v>
      </c>
    </row>
    <row r="2125" spans="1:15" ht="15" customHeight="1">
      <c r="H2125" s="28" t="s">
        <v>120</v>
      </c>
      <c r="I2125" s="6">
        <v>46050</v>
      </c>
      <c r="J2125" s="21" t="s">
        <v>3407</v>
      </c>
      <c r="K2125" s="18" t="s">
        <v>563</v>
      </c>
      <c r="L2125" s="23">
        <v>78000000</v>
      </c>
      <c r="M2125" s="23">
        <v>0</v>
      </c>
      <c r="N2125" s="25" t="s">
        <v>3653</v>
      </c>
      <c r="O2125" s="30">
        <f t="shared" si="33"/>
        <v>78000000</v>
      </c>
    </row>
    <row r="2126" spans="1:15" ht="15" customHeight="1">
      <c r="H2126" s="28" t="s">
        <v>813</v>
      </c>
      <c r="I2126" s="6">
        <v>46052</v>
      </c>
      <c r="J2126" s="21" t="s">
        <v>3966</v>
      </c>
      <c r="K2126" s="18" t="s">
        <v>851</v>
      </c>
      <c r="L2126" s="23">
        <v>78000000</v>
      </c>
      <c r="M2126" s="23">
        <v>0</v>
      </c>
      <c r="N2126" s="25" t="s">
        <v>3318</v>
      </c>
      <c r="O2126" s="30">
        <f t="shared" si="33"/>
        <v>78000000</v>
      </c>
    </row>
    <row r="2127" spans="1:15" ht="15" customHeight="1">
      <c r="H2127" s="28" t="s">
        <v>813</v>
      </c>
      <c r="I2127" s="6">
        <v>46051</v>
      </c>
      <c r="J2127" s="21" t="s">
        <v>3652</v>
      </c>
      <c r="K2127" s="18" t="s">
        <v>865</v>
      </c>
      <c r="L2127" s="23">
        <v>78100000</v>
      </c>
      <c r="M2127" s="23">
        <v>0</v>
      </c>
      <c r="N2127" s="25" t="s">
        <v>1910</v>
      </c>
      <c r="O2127" s="30">
        <f t="shared" si="33"/>
        <v>78100000</v>
      </c>
    </row>
    <row r="2128" spans="1:15" ht="15" customHeight="1">
      <c r="H2128" s="28" t="s">
        <v>693</v>
      </c>
      <c r="I2128" s="6">
        <v>46049</v>
      </c>
      <c r="J2128" s="21" t="s">
        <v>3317</v>
      </c>
      <c r="K2128" s="18" t="s">
        <v>694</v>
      </c>
      <c r="L2128" s="23">
        <v>78200000</v>
      </c>
      <c r="M2128" s="23">
        <v>0</v>
      </c>
      <c r="N2128" s="25" t="s">
        <v>310</v>
      </c>
      <c r="O2128" s="30">
        <f t="shared" si="33"/>
        <v>78200000</v>
      </c>
    </row>
    <row r="2129" spans="1:15" ht="15" customHeight="1">
      <c r="A2129" s="4" t="s">
        <v>120</v>
      </c>
      <c r="B2129" s="8">
        <v>46026</v>
      </c>
      <c r="C2129" s="10" t="s">
        <v>1645</v>
      </c>
      <c r="D2129" s="12" t="s">
        <v>563</v>
      </c>
      <c r="E2129" s="14">
        <v>78400000</v>
      </c>
      <c r="F2129" s="14">
        <v>400000</v>
      </c>
      <c r="G2129" s="16" t="s">
        <v>1727</v>
      </c>
      <c r="H2129" s="28" t="s">
        <v>67</v>
      </c>
      <c r="I2129" s="6">
        <v>46042</v>
      </c>
      <c r="J2129" s="21" t="s">
        <v>1909</v>
      </c>
      <c r="K2129" s="18" t="s">
        <v>794</v>
      </c>
      <c r="L2129" s="23">
        <v>78400000</v>
      </c>
      <c r="M2129" s="23">
        <v>0</v>
      </c>
      <c r="N2129" s="25" t="s">
        <v>2307</v>
      </c>
      <c r="O2129" s="30">
        <f t="shared" si="33"/>
        <v>0</v>
      </c>
    </row>
    <row r="2130" spans="1:15" ht="15" customHeight="1">
      <c r="A2130" s="4" t="s">
        <v>67</v>
      </c>
      <c r="B2130" s="8">
        <v>46035</v>
      </c>
      <c r="C2130" s="10" t="s">
        <v>3750</v>
      </c>
      <c r="D2130" s="12" t="s">
        <v>794</v>
      </c>
      <c r="E2130" s="14">
        <v>78400000</v>
      </c>
      <c r="F2130" s="14">
        <v>0</v>
      </c>
      <c r="G2130" s="16" t="s">
        <v>3873</v>
      </c>
      <c r="O2130" s="30">
        <f t="shared" si="33"/>
        <v>-78400000</v>
      </c>
    </row>
    <row r="2131" spans="1:15" ht="15" customHeight="1">
      <c r="A2131" s="4" t="s">
        <v>46</v>
      </c>
      <c r="B2131" s="8">
        <v>46026</v>
      </c>
      <c r="C2131" s="10" t="s">
        <v>1636</v>
      </c>
      <c r="D2131" s="12" t="s">
        <v>65</v>
      </c>
      <c r="E2131" s="14">
        <v>78540000</v>
      </c>
      <c r="F2131" s="14">
        <v>0</v>
      </c>
      <c r="G2131" s="16" t="s">
        <v>1685</v>
      </c>
      <c r="H2131" s="28" t="s">
        <v>46</v>
      </c>
      <c r="I2131" s="6">
        <v>46030</v>
      </c>
      <c r="J2131" s="21" t="s">
        <v>291</v>
      </c>
      <c r="K2131" s="18" t="s">
        <v>65</v>
      </c>
      <c r="L2131" s="23">
        <v>78540000</v>
      </c>
      <c r="M2131" s="23">
        <v>0</v>
      </c>
      <c r="N2131" s="25" t="s">
        <v>3997</v>
      </c>
      <c r="O2131" s="30">
        <f t="shared" si="33"/>
        <v>0</v>
      </c>
    </row>
    <row r="2132" spans="1:15" ht="15" customHeight="1">
      <c r="H2132" s="28" t="s">
        <v>328</v>
      </c>
      <c r="I2132" s="6">
        <v>46044</v>
      </c>
      <c r="J2132" s="21" t="s">
        <v>2309</v>
      </c>
      <c r="K2132" s="18" t="s">
        <v>329</v>
      </c>
      <c r="L2132" s="23">
        <v>78556500</v>
      </c>
      <c r="M2132" s="23">
        <v>0</v>
      </c>
      <c r="N2132" s="25" t="s">
        <v>6186</v>
      </c>
      <c r="O2132" s="30">
        <f t="shared" si="33"/>
        <v>78556500</v>
      </c>
    </row>
    <row r="2133" spans="1:15" ht="15" customHeight="1">
      <c r="A2133" s="4" t="s">
        <v>88</v>
      </c>
      <c r="B2133" s="8">
        <v>46026</v>
      </c>
      <c r="C2133" s="10" t="s">
        <v>791</v>
      </c>
      <c r="D2133" s="12" t="s">
        <v>90</v>
      </c>
      <c r="E2133" s="14">
        <v>78640800</v>
      </c>
      <c r="F2133" s="14">
        <v>0</v>
      </c>
      <c r="G2133" s="16" t="s">
        <v>793</v>
      </c>
      <c r="H2133" s="28" t="s">
        <v>88</v>
      </c>
      <c r="I2133" s="6">
        <v>46053</v>
      </c>
      <c r="J2133" s="21" t="s">
        <v>3996</v>
      </c>
      <c r="K2133" s="18" t="s">
        <v>90</v>
      </c>
      <c r="L2133" s="23">
        <v>78640800</v>
      </c>
      <c r="M2133" s="23">
        <v>0</v>
      </c>
      <c r="N2133" s="25" t="s">
        <v>635</v>
      </c>
      <c r="O2133" s="30">
        <f t="shared" si="33"/>
        <v>0</v>
      </c>
    </row>
    <row r="2134" spans="1:15" ht="15" customHeight="1">
      <c r="A2134" s="4" t="s">
        <v>5561</v>
      </c>
      <c r="B2134" s="8">
        <v>46027</v>
      </c>
      <c r="C2134" s="10" t="s">
        <v>193</v>
      </c>
      <c r="D2134" s="12" t="s">
        <v>5562</v>
      </c>
      <c r="E2134" s="14">
        <v>79126666</v>
      </c>
      <c r="F2134" s="14">
        <v>276666</v>
      </c>
      <c r="G2134" s="16" t="s">
        <v>4686</v>
      </c>
      <c r="H2134" s="28" t="s">
        <v>5561</v>
      </c>
      <c r="I2134" s="6">
        <v>46042</v>
      </c>
      <c r="J2134" s="21" t="s">
        <v>169</v>
      </c>
      <c r="K2134" s="18" t="s">
        <v>5562</v>
      </c>
      <c r="L2134" s="23">
        <v>78850000</v>
      </c>
      <c r="M2134" s="23">
        <v>0</v>
      </c>
      <c r="N2134" s="25" t="s">
        <v>4047</v>
      </c>
      <c r="O2134" s="30">
        <f t="shared" si="33"/>
        <v>-276666</v>
      </c>
    </row>
    <row r="2135" spans="1:15" ht="15" customHeight="1">
      <c r="A2135" s="4" t="s">
        <v>347</v>
      </c>
      <c r="B2135" s="8">
        <v>46026</v>
      </c>
      <c r="C2135" s="10" t="s">
        <v>1264</v>
      </c>
      <c r="D2135" s="12" t="s">
        <v>634</v>
      </c>
      <c r="E2135" s="14">
        <v>79150000</v>
      </c>
      <c r="F2135" s="14">
        <v>8</v>
      </c>
      <c r="G2135" s="16" t="s">
        <v>1316</v>
      </c>
      <c r="H2135" s="28" t="s">
        <v>347</v>
      </c>
      <c r="I2135" s="6">
        <v>46035</v>
      </c>
      <c r="J2135" s="21" t="s">
        <v>600</v>
      </c>
      <c r="K2135" s="18" t="s">
        <v>634</v>
      </c>
      <c r="L2135" s="23">
        <v>79149992</v>
      </c>
      <c r="M2135" s="23">
        <v>0</v>
      </c>
      <c r="N2135" s="25" t="s">
        <v>2999</v>
      </c>
      <c r="O2135" s="30">
        <f t="shared" si="33"/>
        <v>-8</v>
      </c>
    </row>
    <row r="2136" spans="1:15" ht="15" customHeight="1">
      <c r="H2136" s="28" t="s">
        <v>11</v>
      </c>
      <c r="I2136" s="6">
        <v>46053</v>
      </c>
      <c r="J2136" s="21" t="s">
        <v>4046</v>
      </c>
      <c r="K2136" s="18" t="s">
        <v>109</v>
      </c>
      <c r="L2136" s="23">
        <v>79200000</v>
      </c>
      <c r="M2136" s="23">
        <v>0</v>
      </c>
      <c r="N2136" s="25" t="s">
        <v>1178</v>
      </c>
      <c r="O2136" s="30">
        <f t="shared" si="33"/>
        <v>79200000</v>
      </c>
    </row>
    <row r="2137" spans="1:15" ht="15" customHeight="1">
      <c r="H2137" s="28" t="s">
        <v>11</v>
      </c>
      <c r="I2137" s="6">
        <v>46048</v>
      </c>
      <c r="J2137" s="21" t="s">
        <v>2998</v>
      </c>
      <c r="K2137" s="18" t="s">
        <v>13</v>
      </c>
      <c r="L2137" s="23">
        <v>79333333</v>
      </c>
      <c r="M2137" s="23">
        <v>0</v>
      </c>
      <c r="N2137" s="25" t="s">
        <v>2539</v>
      </c>
      <c r="O2137" s="30">
        <f t="shared" si="33"/>
        <v>79333333</v>
      </c>
    </row>
    <row r="2138" spans="1:15" ht="15" customHeight="1">
      <c r="A2138" s="4" t="s">
        <v>11</v>
      </c>
      <c r="B2138" s="8">
        <v>46025</v>
      </c>
      <c r="C2138" s="10" t="s">
        <v>460</v>
      </c>
      <c r="D2138" s="12" t="s">
        <v>109</v>
      </c>
      <c r="E2138" s="14">
        <v>79350000</v>
      </c>
      <c r="F2138" s="14">
        <v>150000</v>
      </c>
      <c r="G2138" s="16" t="s">
        <v>461</v>
      </c>
      <c r="H2138" s="28" t="s">
        <v>328</v>
      </c>
      <c r="I2138" s="6">
        <v>46038</v>
      </c>
      <c r="J2138" s="21" t="s">
        <v>1177</v>
      </c>
      <c r="K2138" s="18" t="s">
        <v>333</v>
      </c>
      <c r="L2138" s="23">
        <v>79350000</v>
      </c>
      <c r="M2138" s="23">
        <v>-690000</v>
      </c>
      <c r="N2138" s="25" t="s">
        <v>2683</v>
      </c>
      <c r="O2138" s="30">
        <f t="shared" si="33"/>
        <v>0</v>
      </c>
    </row>
    <row r="2139" spans="1:15" ht="15" customHeight="1">
      <c r="A2139" s="4" t="s">
        <v>328</v>
      </c>
      <c r="B2139" s="8">
        <v>46030</v>
      </c>
      <c r="C2139" s="10" t="s">
        <v>3118</v>
      </c>
      <c r="D2139" s="12" t="s">
        <v>333</v>
      </c>
      <c r="E2139" s="14">
        <v>79350000</v>
      </c>
      <c r="F2139" s="14">
        <v>690000</v>
      </c>
      <c r="G2139" s="16" t="s">
        <v>3235</v>
      </c>
      <c r="H2139" s="28" t="s">
        <v>868</v>
      </c>
      <c r="I2139" s="6">
        <v>46045</v>
      </c>
      <c r="J2139" s="21" t="s">
        <v>2532</v>
      </c>
      <c r="K2139" s="18" t="s">
        <v>869</v>
      </c>
      <c r="L2139" s="23">
        <v>79350000</v>
      </c>
      <c r="M2139" s="23">
        <v>0</v>
      </c>
      <c r="N2139" s="25" t="s">
        <v>3013</v>
      </c>
      <c r="O2139" s="30">
        <f t="shared" si="33"/>
        <v>0</v>
      </c>
    </row>
    <row r="2140" spans="1:15" ht="15" customHeight="1">
      <c r="A2140" s="4" t="s">
        <v>67</v>
      </c>
      <c r="B2140" s="8">
        <v>46031</v>
      </c>
      <c r="C2140" s="10" t="s">
        <v>3154</v>
      </c>
      <c r="D2140" s="12" t="s">
        <v>808</v>
      </c>
      <c r="E2140" s="14">
        <v>79350000</v>
      </c>
      <c r="F2140" s="14">
        <v>0</v>
      </c>
      <c r="G2140" s="16" t="s">
        <v>3271</v>
      </c>
      <c r="H2140" s="28" t="s">
        <v>858</v>
      </c>
      <c r="I2140" s="6">
        <v>46046</v>
      </c>
      <c r="J2140" s="21" t="s">
        <v>2682</v>
      </c>
      <c r="K2140" s="18" t="s">
        <v>1913</v>
      </c>
      <c r="L2140" s="23">
        <v>79350000</v>
      </c>
      <c r="M2140" s="23">
        <v>0</v>
      </c>
      <c r="N2140" s="25" t="s">
        <v>3031</v>
      </c>
      <c r="O2140" s="30">
        <f t="shared" si="33"/>
        <v>0</v>
      </c>
    </row>
    <row r="2141" spans="1:15" ht="15" customHeight="1">
      <c r="A2141" s="4" t="s">
        <v>858</v>
      </c>
      <c r="B2141" s="8">
        <v>46035</v>
      </c>
      <c r="C2141" s="10" t="s">
        <v>3804</v>
      </c>
      <c r="D2141" s="12" t="s">
        <v>1913</v>
      </c>
      <c r="E2141" s="14">
        <v>79350000</v>
      </c>
      <c r="F2141" s="14">
        <v>0</v>
      </c>
      <c r="G2141" s="16" t="s">
        <v>3934</v>
      </c>
      <c r="H2141" s="28" t="s">
        <v>112</v>
      </c>
      <c r="I2141" s="6">
        <v>46048</v>
      </c>
      <c r="J2141" s="21" t="s">
        <v>3012</v>
      </c>
      <c r="K2141" s="18" t="s">
        <v>114</v>
      </c>
      <c r="L2141" s="23">
        <v>79350000</v>
      </c>
      <c r="M2141" s="23">
        <v>0</v>
      </c>
      <c r="N2141" s="25" t="s">
        <v>3121</v>
      </c>
      <c r="O2141" s="30">
        <f t="shared" si="33"/>
        <v>0</v>
      </c>
    </row>
    <row r="2142" spans="1:15" ht="15" customHeight="1">
      <c r="H2142" s="28" t="s">
        <v>798</v>
      </c>
      <c r="I2142" s="6">
        <v>46048</v>
      </c>
      <c r="J2142" s="21" t="s">
        <v>3030</v>
      </c>
      <c r="K2142" s="18" t="s">
        <v>799</v>
      </c>
      <c r="L2142" s="23">
        <v>79350000</v>
      </c>
      <c r="M2142" s="23">
        <v>0</v>
      </c>
      <c r="N2142" s="25" t="s">
        <v>3192</v>
      </c>
      <c r="O2142" s="30">
        <f t="shared" si="33"/>
        <v>79350000</v>
      </c>
    </row>
    <row r="2143" spans="1:15" ht="15" customHeight="1">
      <c r="H2143" s="28" t="s">
        <v>112</v>
      </c>
      <c r="I2143" s="6">
        <v>46049</v>
      </c>
      <c r="J2143" s="21" t="s">
        <v>3120</v>
      </c>
      <c r="K2143" s="18" t="s">
        <v>118</v>
      </c>
      <c r="L2143" s="23">
        <v>79350000</v>
      </c>
      <c r="M2143" s="23">
        <v>0</v>
      </c>
      <c r="N2143" s="25" t="s">
        <v>3694</v>
      </c>
      <c r="O2143" s="30">
        <f t="shared" si="33"/>
        <v>79350000</v>
      </c>
    </row>
    <row r="2144" spans="1:15" ht="15" customHeight="1">
      <c r="H2144" s="28" t="s">
        <v>416</v>
      </c>
      <c r="I2144" s="6">
        <v>46049</v>
      </c>
      <c r="J2144" s="21" t="s">
        <v>3191</v>
      </c>
      <c r="K2144" s="18" t="s">
        <v>417</v>
      </c>
      <c r="L2144" s="23">
        <v>79350000</v>
      </c>
      <c r="M2144" s="23">
        <v>0</v>
      </c>
      <c r="N2144" s="25" t="s">
        <v>1218</v>
      </c>
      <c r="O2144" s="30">
        <f t="shared" si="33"/>
        <v>79350000</v>
      </c>
    </row>
    <row r="2145" spans="1:15" ht="15" customHeight="1">
      <c r="H2145" s="28" t="s">
        <v>67</v>
      </c>
      <c r="I2145" s="6">
        <v>46051</v>
      </c>
      <c r="J2145" s="21" t="s">
        <v>3693</v>
      </c>
      <c r="K2145" s="18" t="s">
        <v>808</v>
      </c>
      <c r="L2145" s="23">
        <v>79350000</v>
      </c>
      <c r="M2145" s="23">
        <v>0</v>
      </c>
      <c r="N2145" s="25" t="s">
        <v>5933</v>
      </c>
      <c r="O2145" s="30">
        <f t="shared" si="33"/>
        <v>79350000</v>
      </c>
    </row>
    <row r="2146" spans="1:15" ht="15" customHeight="1">
      <c r="A2146" s="4" t="s">
        <v>120</v>
      </c>
      <c r="B2146" s="8">
        <v>46025</v>
      </c>
      <c r="C2146" s="10" t="s">
        <v>624</v>
      </c>
      <c r="D2146" s="12" t="s">
        <v>451</v>
      </c>
      <c r="E2146" s="14">
        <v>79520000</v>
      </c>
      <c r="F2146" s="14">
        <v>0</v>
      </c>
      <c r="G2146" s="16" t="s">
        <v>625</v>
      </c>
      <c r="H2146" s="28" t="s">
        <v>120</v>
      </c>
      <c r="I2146" s="6">
        <v>46038</v>
      </c>
      <c r="J2146" s="21" t="s">
        <v>1217</v>
      </c>
      <c r="K2146" s="18" t="s">
        <v>451</v>
      </c>
      <c r="L2146" s="23">
        <v>79520000</v>
      </c>
      <c r="M2146" s="23">
        <v>0</v>
      </c>
      <c r="N2146" s="25" t="s">
        <v>5569</v>
      </c>
      <c r="O2146" s="30">
        <f t="shared" si="33"/>
        <v>0</v>
      </c>
    </row>
    <row r="2147" spans="1:15" ht="15" customHeight="1">
      <c r="H2147" s="28" t="s">
        <v>123</v>
      </c>
      <c r="I2147" s="6">
        <v>46111</v>
      </c>
      <c r="J2147" s="21" t="s">
        <v>5932</v>
      </c>
      <c r="K2147" s="18" t="s">
        <v>4314</v>
      </c>
      <c r="L2147" s="23">
        <v>79556197.140000001</v>
      </c>
      <c r="M2147" s="23">
        <v>0</v>
      </c>
      <c r="N2147" s="25" t="s">
        <v>1266</v>
      </c>
      <c r="O2147" s="30">
        <f t="shared" si="33"/>
        <v>79556197.140000001</v>
      </c>
    </row>
    <row r="2148" spans="1:15" ht="15" customHeight="1">
      <c r="H2148" s="28" t="s">
        <v>4246</v>
      </c>
      <c r="I2148" s="6">
        <v>46106</v>
      </c>
      <c r="J2148" s="21" t="s">
        <v>5608</v>
      </c>
      <c r="K2148" s="18" t="s">
        <v>4247</v>
      </c>
      <c r="L2148" s="23">
        <v>79620888</v>
      </c>
      <c r="M2148" s="23">
        <v>0</v>
      </c>
      <c r="N2148" s="25" t="s">
        <v>2669</v>
      </c>
      <c r="O2148" s="30">
        <f t="shared" si="33"/>
        <v>79620888</v>
      </c>
    </row>
    <row r="2149" spans="1:15" ht="15" customHeight="1">
      <c r="A2149" s="4" t="s">
        <v>328</v>
      </c>
      <c r="B2149" s="8">
        <v>46029</v>
      </c>
      <c r="C2149" s="10" t="s">
        <v>2771</v>
      </c>
      <c r="D2149" s="12" t="s">
        <v>329</v>
      </c>
      <c r="E2149" s="14">
        <v>79695000</v>
      </c>
      <c r="F2149" s="14">
        <v>0</v>
      </c>
      <c r="G2149" s="16" t="s">
        <v>2891</v>
      </c>
      <c r="H2149" s="28" t="s">
        <v>328</v>
      </c>
      <c r="I2149" s="6">
        <v>46038</v>
      </c>
      <c r="J2149" s="21" t="s">
        <v>1265</v>
      </c>
      <c r="K2149" s="18" t="s">
        <v>329</v>
      </c>
      <c r="L2149" s="23">
        <v>79695000</v>
      </c>
      <c r="M2149" s="23">
        <v>0</v>
      </c>
      <c r="N2149" s="25" t="s">
        <v>2542</v>
      </c>
      <c r="O2149" s="30">
        <f t="shared" si="33"/>
        <v>0</v>
      </c>
    </row>
    <row r="2150" spans="1:15" ht="15" customHeight="1">
      <c r="A2150" s="4" t="s">
        <v>328</v>
      </c>
      <c r="B2150" s="8">
        <v>46035</v>
      </c>
      <c r="C2150" s="10" t="s">
        <v>3835</v>
      </c>
      <c r="D2150" s="12" t="s">
        <v>329</v>
      </c>
      <c r="E2150" s="14">
        <v>79695000</v>
      </c>
      <c r="F2150" s="14">
        <v>0</v>
      </c>
      <c r="G2150" s="16" t="s">
        <v>3968</v>
      </c>
      <c r="H2150" s="28" t="s">
        <v>328</v>
      </c>
      <c r="I2150" s="6">
        <v>46046</v>
      </c>
      <c r="J2150" s="21" t="s">
        <v>2670</v>
      </c>
      <c r="K2150" s="18" t="s">
        <v>329</v>
      </c>
      <c r="L2150" s="23">
        <v>79695000</v>
      </c>
      <c r="M2150" s="23">
        <v>0</v>
      </c>
      <c r="N2150" s="25" t="s">
        <v>1151</v>
      </c>
      <c r="O2150" s="30">
        <f t="shared" si="33"/>
        <v>0</v>
      </c>
    </row>
    <row r="2151" spans="1:15" ht="15" customHeight="1">
      <c r="A2151" s="4" t="s">
        <v>693</v>
      </c>
      <c r="B2151" s="8">
        <v>46026</v>
      </c>
      <c r="C2151" s="10" t="s">
        <v>1766</v>
      </c>
      <c r="D2151" s="12" t="s">
        <v>694</v>
      </c>
      <c r="E2151" s="14">
        <v>79950553</v>
      </c>
      <c r="F2151" s="14">
        <v>4142553</v>
      </c>
      <c r="G2151" s="16" t="s">
        <v>1847</v>
      </c>
      <c r="H2151" s="28" t="s">
        <v>112</v>
      </c>
      <c r="I2151" s="6">
        <v>46045</v>
      </c>
      <c r="J2151" s="21" t="s">
        <v>2535</v>
      </c>
      <c r="K2151" s="18" t="s">
        <v>118</v>
      </c>
      <c r="L2151" s="23">
        <v>79800000</v>
      </c>
      <c r="M2151" s="23">
        <v>0</v>
      </c>
      <c r="N2151" s="25" t="s">
        <v>1891</v>
      </c>
      <c r="O2151" s="30">
        <f t="shared" si="33"/>
        <v>-150553</v>
      </c>
    </row>
    <row r="2152" spans="1:15" ht="15" customHeight="1">
      <c r="A2152" s="4" t="s">
        <v>813</v>
      </c>
      <c r="B2152" s="8">
        <v>46026</v>
      </c>
      <c r="C2152" s="10" t="s">
        <v>807</v>
      </c>
      <c r="D2152" s="12" t="s">
        <v>814</v>
      </c>
      <c r="E2152" s="14">
        <v>80000000</v>
      </c>
      <c r="F2152" s="14">
        <v>80000000</v>
      </c>
      <c r="G2152" s="16" t="s">
        <v>879</v>
      </c>
      <c r="H2152" s="28" t="s">
        <v>903</v>
      </c>
      <c r="I2152" s="6">
        <v>46038</v>
      </c>
      <c r="J2152" s="21" t="s">
        <v>1150</v>
      </c>
      <c r="K2152" s="18" t="s">
        <v>925</v>
      </c>
      <c r="L2152" s="23">
        <v>80000000</v>
      </c>
      <c r="M2152" s="23">
        <v>0</v>
      </c>
      <c r="N2152" s="25" t="s">
        <v>3249</v>
      </c>
      <c r="O2152" s="30">
        <f t="shared" si="33"/>
        <v>0</v>
      </c>
    </row>
    <row r="2153" spans="1:15" ht="15" customHeight="1">
      <c r="A2153" s="4" t="s">
        <v>813</v>
      </c>
      <c r="B2153" s="8">
        <v>46026</v>
      </c>
      <c r="C2153" s="10" t="s">
        <v>807</v>
      </c>
      <c r="D2153" s="12" t="s">
        <v>851</v>
      </c>
      <c r="E2153" s="14">
        <v>80000000</v>
      </c>
      <c r="F2153" s="14">
        <v>80000000</v>
      </c>
      <c r="G2153" s="16" t="s">
        <v>879</v>
      </c>
      <c r="H2153" s="28" t="s">
        <v>112</v>
      </c>
      <c r="I2153" s="6">
        <v>46042</v>
      </c>
      <c r="J2153" s="21" t="s">
        <v>1890</v>
      </c>
      <c r="K2153" s="18" t="s">
        <v>114</v>
      </c>
      <c r="L2153" s="23">
        <v>80000000</v>
      </c>
      <c r="M2153" s="23">
        <v>0</v>
      </c>
      <c r="N2153" s="25" t="s">
        <v>3441</v>
      </c>
      <c r="O2153" s="30">
        <f t="shared" si="33"/>
        <v>0</v>
      </c>
    </row>
    <row r="2154" spans="1:15" ht="15" customHeight="1">
      <c r="A2154" s="4" t="s">
        <v>813</v>
      </c>
      <c r="B2154" s="8">
        <v>46026</v>
      </c>
      <c r="C2154" s="10" t="s">
        <v>807</v>
      </c>
      <c r="D2154" s="12" t="s">
        <v>865</v>
      </c>
      <c r="E2154" s="14">
        <v>80000000</v>
      </c>
      <c r="F2154" s="14">
        <v>80000000</v>
      </c>
      <c r="G2154" s="16" t="s">
        <v>879</v>
      </c>
      <c r="H2154" s="28" t="s">
        <v>903</v>
      </c>
      <c r="I2154" s="6">
        <v>46049</v>
      </c>
      <c r="J2154" s="21" t="s">
        <v>3248</v>
      </c>
      <c r="K2154" s="18" t="s">
        <v>939</v>
      </c>
      <c r="L2154" s="23">
        <v>80000000</v>
      </c>
      <c r="M2154" s="23">
        <v>0</v>
      </c>
      <c r="N2154" s="25" t="s">
        <v>6208</v>
      </c>
      <c r="O2154" s="30">
        <f t="shared" si="33"/>
        <v>0</v>
      </c>
    </row>
    <row r="2155" spans="1:15" ht="15" customHeight="1">
      <c r="A2155" s="4" t="s">
        <v>495</v>
      </c>
      <c r="B2155" s="8">
        <v>46026</v>
      </c>
      <c r="C2155" s="10" t="s">
        <v>979</v>
      </c>
      <c r="D2155" s="12" t="s">
        <v>496</v>
      </c>
      <c r="E2155" s="14">
        <v>80000000</v>
      </c>
      <c r="F2155" s="14">
        <v>80000000</v>
      </c>
      <c r="G2155" s="16" t="s">
        <v>1028</v>
      </c>
      <c r="H2155" s="28" t="s">
        <v>903</v>
      </c>
      <c r="I2155" s="6">
        <v>46050</v>
      </c>
      <c r="J2155" s="21" t="s">
        <v>3440</v>
      </c>
      <c r="K2155" s="18" t="s">
        <v>925</v>
      </c>
      <c r="L2155" s="23">
        <v>80000000</v>
      </c>
      <c r="M2155" s="23">
        <v>0</v>
      </c>
      <c r="N2155" s="25" t="s">
        <v>6209</v>
      </c>
      <c r="O2155" s="30">
        <f t="shared" si="33"/>
        <v>0</v>
      </c>
    </row>
    <row r="2156" spans="1:15" ht="15" customHeight="1">
      <c r="A2156" s="4" t="s">
        <v>15</v>
      </c>
      <c r="B2156" s="8">
        <v>46026</v>
      </c>
      <c r="C2156" s="10" t="s">
        <v>1584</v>
      </c>
      <c r="D2156" s="12" t="s">
        <v>16</v>
      </c>
      <c r="E2156" s="14">
        <v>80000000</v>
      </c>
      <c r="F2156" s="14">
        <v>53586451</v>
      </c>
      <c r="G2156" s="16" t="s">
        <v>1668</v>
      </c>
      <c r="H2156" s="28" t="s">
        <v>4602</v>
      </c>
      <c r="I2156" s="6">
        <v>46044</v>
      </c>
      <c r="J2156" s="21" t="s">
        <v>526</v>
      </c>
      <c r="K2156" s="18" t="s">
        <v>4603</v>
      </c>
      <c r="L2156" s="23">
        <v>80000000</v>
      </c>
      <c r="M2156" s="23">
        <v>0</v>
      </c>
      <c r="N2156" s="25" t="s">
        <v>6254</v>
      </c>
      <c r="O2156" s="30">
        <f t="shared" si="33"/>
        <v>0</v>
      </c>
    </row>
    <row r="2157" spans="1:15" ht="15" customHeight="1">
      <c r="A2157" s="4" t="s">
        <v>903</v>
      </c>
      <c r="B2157" s="8">
        <v>46029</v>
      </c>
      <c r="C2157" s="10" t="s">
        <v>2919</v>
      </c>
      <c r="D2157" s="12" t="s">
        <v>925</v>
      </c>
      <c r="E2157" s="14">
        <v>80000000</v>
      </c>
      <c r="F2157" s="14">
        <v>0</v>
      </c>
      <c r="G2157" s="16" t="s">
        <v>2994</v>
      </c>
      <c r="H2157" s="28" t="s">
        <v>4602</v>
      </c>
      <c r="I2157" s="6">
        <v>46044</v>
      </c>
      <c r="J2157" s="21" t="s">
        <v>530</v>
      </c>
      <c r="K2157" s="18" t="s">
        <v>4603</v>
      </c>
      <c r="L2157" s="23">
        <v>80000000</v>
      </c>
      <c r="M2157" s="23">
        <v>0</v>
      </c>
      <c r="N2157" s="25" t="s">
        <v>399</v>
      </c>
      <c r="O2157" s="30">
        <f t="shared" si="33"/>
        <v>0</v>
      </c>
    </row>
    <row r="2158" spans="1:15" ht="15" customHeight="1">
      <c r="A2158" s="4" t="s">
        <v>903</v>
      </c>
      <c r="B2158" s="8">
        <v>46029</v>
      </c>
      <c r="C2158" s="10" t="s">
        <v>2925</v>
      </c>
      <c r="D2158" s="12" t="s">
        <v>925</v>
      </c>
      <c r="E2158" s="14">
        <v>80000000</v>
      </c>
      <c r="F2158" s="14">
        <v>0</v>
      </c>
      <c r="G2158" s="16" t="s">
        <v>3043</v>
      </c>
      <c r="H2158" s="28" t="s">
        <v>4498</v>
      </c>
      <c r="I2158" s="6">
        <v>46051</v>
      </c>
      <c r="J2158" s="21" t="s">
        <v>973</v>
      </c>
      <c r="K2158" s="18" t="s">
        <v>4499</v>
      </c>
      <c r="L2158" s="23">
        <v>80000000</v>
      </c>
      <c r="M2158" s="23">
        <v>0</v>
      </c>
      <c r="N2158" s="25" t="s">
        <v>1017</v>
      </c>
      <c r="O2158" s="30">
        <f t="shared" si="33"/>
        <v>0</v>
      </c>
    </row>
    <row r="2159" spans="1:15" ht="15" customHeight="1">
      <c r="A2159" s="4" t="s">
        <v>903</v>
      </c>
      <c r="B2159" s="8">
        <v>46030</v>
      </c>
      <c r="C2159" s="10" t="s">
        <v>3068</v>
      </c>
      <c r="D2159" s="12" t="s">
        <v>939</v>
      </c>
      <c r="E2159" s="14">
        <v>80000000</v>
      </c>
      <c r="F2159" s="14">
        <v>0</v>
      </c>
      <c r="G2159" s="16" t="s">
        <v>2994</v>
      </c>
      <c r="O2159" s="30">
        <f t="shared" si="33"/>
        <v>-80000000</v>
      </c>
    </row>
    <row r="2160" spans="1:15" ht="15" customHeight="1">
      <c r="A2160" s="4" t="s">
        <v>328</v>
      </c>
      <c r="B2160" s="8">
        <v>46032</v>
      </c>
      <c r="C2160" s="10" t="s">
        <v>3370</v>
      </c>
      <c r="D2160" s="12" t="s">
        <v>333</v>
      </c>
      <c r="E2160" s="14">
        <v>80000000</v>
      </c>
      <c r="F2160" s="14">
        <v>78962692</v>
      </c>
      <c r="G2160" s="16" t="s">
        <v>2239</v>
      </c>
      <c r="O2160" s="30">
        <f t="shared" si="33"/>
        <v>-80000000</v>
      </c>
    </row>
    <row r="2161" spans="1:15" ht="15" customHeight="1">
      <c r="A2161" s="4" t="s">
        <v>903</v>
      </c>
      <c r="B2161" s="8">
        <v>46036</v>
      </c>
      <c r="C2161" s="10" t="s">
        <v>3901</v>
      </c>
      <c r="D2161" s="12" t="s">
        <v>925</v>
      </c>
      <c r="E2161" s="14">
        <v>80000000</v>
      </c>
      <c r="F2161" s="14">
        <v>80000000</v>
      </c>
      <c r="G2161" s="16" t="s">
        <v>4008</v>
      </c>
      <c r="O2161" s="30">
        <f t="shared" si="33"/>
        <v>-80000000</v>
      </c>
    </row>
    <row r="2162" spans="1:15" ht="15" customHeight="1">
      <c r="A2162" s="4" t="s">
        <v>67</v>
      </c>
      <c r="B2162" s="8">
        <v>46093</v>
      </c>
      <c r="C2162" s="10" t="s">
        <v>4453</v>
      </c>
      <c r="D2162" s="12" t="s">
        <v>4473</v>
      </c>
      <c r="E2162" s="14">
        <v>80000000</v>
      </c>
      <c r="F2162" s="14">
        <v>80000000</v>
      </c>
      <c r="G2162" s="16" t="s">
        <v>4474</v>
      </c>
      <c r="O2162" s="30">
        <f t="shared" si="33"/>
        <v>-80000000</v>
      </c>
    </row>
    <row r="2163" spans="1:15" ht="15" customHeight="1">
      <c r="A2163" s="4" t="s">
        <v>4602</v>
      </c>
      <c r="B2163" s="8">
        <v>46027</v>
      </c>
      <c r="C2163" s="10" t="s">
        <v>301</v>
      </c>
      <c r="D2163" s="12" t="s">
        <v>4603</v>
      </c>
      <c r="E2163" s="14">
        <v>80000000</v>
      </c>
      <c r="F2163" s="14">
        <v>0</v>
      </c>
      <c r="G2163" s="16" t="s">
        <v>4662</v>
      </c>
      <c r="O2163" s="30">
        <f t="shared" si="33"/>
        <v>-80000000</v>
      </c>
    </row>
    <row r="2164" spans="1:15" ht="15" customHeight="1">
      <c r="A2164" s="4" t="s">
        <v>4602</v>
      </c>
      <c r="B2164" s="8">
        <v>46027</v>
      </c>
      <c r="C2164" s="10" t="s">
        <v>303</v>
      </c>
      <c r="D2164" s="12" t="s">
        <v>4603</v>
      </c>
      <c r="E2164" s="14">
        <v>80000000</v>
      </c>
      <c r="F2164" s="14">
        <v>0</v>
      </c>
      <c r="G2164" s="16" t="s">
        <v>4664</v>
      </c>
      <c r="O2164" s="30">
        <f t="shared" si="33"/>
        <v>-80000000</v>
      </c>
    </row>
    <row r="2165" spans="1:15" ht="15" customHeight="1">
      <c r="A2165" s="4" t="s">
        <v>4498</v>
      </c>
      <c r="B2165" s="8">
        <v>46028</v>
      </c>
      <c r="C2165" s="10" t="s">
        <v>517</v>
      </c>
      <c r="D2165" s="12" t="s">
        <v>4499</v>
      </c>
      <c r="E2165" s="14">
        <v>80000000</v>
      </c>
      <c r="F2165" s="14">
        <v>0</v>
      </c>
      <c r="G2165" s="16" t="s">
        <v>4545</v>
      </c>
      <c r="O2165" s="30">
        <f t="shared" si="33"/>
        <v>-80000000</v>
      </c>
    </row>
    <row r="2166" spans="1:15" ht="15" customHeight="1">
      <c r="A2166" s="4" t="s">
        <v>4602</v>
      </c>
      <c r="B2166" s="8">
        <v>46065</v>
      </c>
      <c r="C2166" s="10" t="s">
        <v>1006</v>
      </c>
      <c r="D2166" s="12" t="s">
        <v>4603</v>
      </c>
      <c r="E2166" s="14">
        <v>80000000</v>
      </c>
      <c r="F2166" s="14">
        <v>80000000</v>
      </c>
      <c r="G2166" s="16" t="s">
        <v>5272</v>
      </c>
      <c r="O2166" s="30">
        <f t="shared" si="33"/>
        <v>-80000000</v>
      </c>
    </row>
    <row r="2167" spans="1:15" ht="15" customHeight="1">
      <c r="A2167" s="4" t="s">
        <v>5335</v>
      </c>
      <c r="B2167" s="8">
        <v>46065</v>
      </c>
      <c r="C2167" s="10" t="s">
        <v>305</v>
      </c>
      <c r="D2167" s="12" t="s">
        <v>5336</v>
      </c>
      <c r="E2167" s="14">
        <v>80000000</v>
      </c>
      <c r="F2167" s="14">
        <v>80000000</v>
      </c>
      <c r="G2167" s="16" t="s">
        <v>5487</v>
      </c>
      <c r="O2167" s="30">
        <f t="shared" si="33"/>
        <v>-80000000</v>
      </c>
    </row>
    <row r="2168" spans="1:15" ht="15" customHeight="1">
      <c r="A2168" s="4" t="s">
        <v>5561</v>
      </c>
      <c r="B2168" s="8">
        <v>46065</v>
      </c>
      <c r="C2168" s="10" t="s">
        <v>335</v>
      </c>
      <c r="D2168" s="12" t="s">
        <v>5562</v>
      </c>
      <c r="E2168" s="14">
        <v>80000000</v>
      </c>
      <c r="F2168" s="14">
        <v>80000000</v>
      </c>
      <c r="G2168" s="16" t="s">
        <v>5272</v>
      </c>
      <c r="O2168" s="30">
        <f t="shared" si="33"/>
        <v>-80000000</v>
      </c>
    </row>
    <row r="2169" spans="1:15" ht="15" customHeight="1">
      <c r="A2169" s="4" t="s">
        <v>134</v>
      </c>
      <c r="B2169" s="8">
        <v>46025</v>
      </c>
      <c r="C2169" s="10" t="s">
        <v>291</v>
      </c>
      <c r="D2169" s="12" t="s">
        <v>136</v>
      </c>
      <c r="E2169" s="14">
        <v>80040000</v>
      </c>
      <c r="F2169" s="14">
        <v>0</v>
      </c>
      <c r="G2169" s="16" t="s">
        <v>137</v>
      </c>
      <c r="O2169" s="30">
        <f t="shared" si="33"/>
        <v>-80040000</v>
      </c>
    </row>
    <row r="2170" spans="1:15" ht="15" customHeight="1">
      <c r="A2170" s="4" t="s">
        <v>134</v>
      </c>
      <c r="B2170" s="8">
        <v>46026</v>
      </c>
      <c r="C2170" s="10" t="s">
        <v>1029</v>
      </c>
      <c r="D2170" s="12" t="s">
        <v>239</v>
      </c>
      <c r="E2170" s="14">
        <v>80040000</v>
      </c>
      <c r="F2170" s="14">
        <v>0</v>
      </c>
      <c r="G2170" s="16" t="s">
        <v>1186</v>
      </c>
      <c r="H2170" s="28" t="s">
        <v>134</v>
      </c>
      <c r="I2170" s="6">
        <v>46031</v>
      </c>
      <c r="J2170" s="21" t="s">
        <v>368</v>
      </c>
      <c r="K2170" s="18" t="s">
        <v>239</v>
      </c>
      <c r="L2170" s="23">
        <v>80040000</v>
      </c>
      <c r="M2170" s="23">
        <v>0</v>
      </c>
      <c r="N2170" s="25" t="s">
        <v>6242</v>
      </c>
      <c r="O2170" s="30">
        <f t="shared" si="33"/>
        <v>0</v>
      </c>
    </row>
    <row r="2171" spans="1:15" ht="15" customHeight="1">
      <c r="A2171" s="4" t="s">
        <v>693</v>
      </c>
      <c r="B2171" s="8">
        <v>46048</v>
      </c>
      <c r="C2171" s="10" t="s">
        <v>4172</v>
      </c>
      <c r="D2171" s="12" t="s">
        <v>694</v>
      </c>
      <c r="E2171" s="14">
        <v>80095000</v>
      </c>
      <c r="F2171" s="14">
        <v>33355000</v>
      </c>
      <c r="G2171" s="16" t="s">
        <v>4215</v>
      </c>
      <c r="H2171" s="28" t="s">
        <v>134</v>
      </c>
      <c r="I2171" s="6">
        <v>46037</v>
      </c>
      <c r="J2171" s="21" t="s">
        <v>1016</v>
      </c>
      <c r="K2171" s="18" t="s">
        <v>136</v>
      </c>
      <c r="L2171" s="23">
        <v>80040000</v>
      </c>
      <c r="M2171" s="23">
        <v>0</v>
      </c>
      <c r="N2171" s="25" t="s">
        <v>3131</v>
      </c>
      <c r="O2171" s="30">
        <f t="shared" si="33"/>
        <v>-55000</v>
      </c>
    </row>
    <row r="2172" spans="1:15" ht="15" customHeight="1">
      <c r="A2172" s="4" t="s">
        <v>693</v>
      </c>
      <c r="B2172" s="8">
        <v>46048</v>
      </c>
      <c r="C2172" s="10" t="s">
        <v>4168</v>
      </c>
      <c r="D2172" s="12" t="s">
        <v>694</v>
      </c>
      <c r="E2172" s="14">
        <v>80155000</v>
      </c>
      <c r="F2172" s="14">
        <v>1955000</v>
      </c>
      <c r="G2172" s="16" t="s">
        <v>4212</v>
      </c>
      <c r="H2172" s="28" t="s">
        <v>4498</v>
      </c>
      <c r="I2172" s="6">
        <v>46047</v>
      </c>
      <c r="J2172" s="21" t="s">
        <v>829</v>
      </c>
      <c r="K2172" s="18" t="s">
        <v>4499</v>
      </c>
      <c r="L2172" s="23">
        <v>80266667</v>
      </c>
      <c r="M2172" s="23">
        <v>0</v>
      </c>
      <c r="N2172" s="25" t="s">
        <v>5617</v>
      </c>
      <c r="O2172" s="30">
        <f t="shared" si="33"/>
        <v>111667</v>
      </c>
    </row>
    <row r="2173" spans="1:15" ht="15" customHeight="1">
      <c r="H2173" s="28" t="s">
        <v>112</v>
      </c>
      <c r="I2173" s="6">
        <v>46049</v>
      </c>
      <c r="J2173" s="21" t="s">
        <v>3130</v>
      </c>
      <c r="K2173" s="18" t="s">
        <v>118</v>
      </c>
      <c r="L2173" s="23">
        <v>80466667</v>
      </c>
      <c r="M2173" s="23">
        <v>0</v>
      </c>
      <c r="N2173" s="25" t="s">
        <v>822</v>
      </c>
      <c r="O2173" s="30">
        <f t="shared" si="33"/>
        <v>80466667</v>
      </c>
    </row>
    <row r="2174" spans="1:15" ht="15" customHeight="1">
      <c r="H2174" s="28" t="s">
        <v>4246</v>
      </c>
      <c r="I2174" s="6">
        <v>46106</v>
      </c>
      <c r="J2174" s="21" t="s">
        <v>5672</v>
      </c>
      <c r="K2174" s="18" t="s">
        <v>4247</v>
      </c>
      <c r="L2174" s="23">
        <v>80493783</v>
      </c>
      <c r="M2174" s="23">
        <v>0</v>
      </c>
      <c r="N2174" s="25" t="s">
        <v>978</v>
      </c>
      <c r="O2174" s="30">
        <f t="shared" si="33"/>
        <v>80493783</v>
      </c>
    </row>
    <row r="2175" spans="1:15" ht="15" customHeight="1">
      <c r="A2175" s="4" t="s">
        <v>112</v>
      </c>
      <c r="B2175" s="8">
        <v>46025</v>
      </c>
      <c r="C2175" s="10" t="s">
        <v>182</v>
      </c>
      <c r="D2175" s="12" t="s">
        <v>118</v>
      </c>
      <c r="E2175" s="14">
        <v>80500000</v>
      </c>
      <c r="F2175" s="14">
        <v>3500000</v>
      </c>
      <c r="G2175" s="16" t="s">
        <v>183</v>
      </c>
      <c r="H2175" s="28" t="s">
        <v>120</v>
      </c>
      <c r="I2175" s="6">
        <v>46036</v>
      </c>
      <c r="J2175" s="21" t="s">
        <v>820</v>
      </c>
      <c r="K2175" s="18" t="s">
        <v>821</v>
      </c>
      <c r="L2175" s="23">
        <v>80500000</v>
      </c>
      <c r="M2175" s="23">
        <v>-77466667</v>
      </c>
      <c r="N2175" s="25" t="s">
        <v>1085</v>
      </c>
      <c r="O2175" s="30">
        <f t="shared" si="33"/>
        <v>0</v>
      </c>
    </row>
    <row r="2176" spans="1:15" ht="15" customHeight="1">
      <c r="A2176" s="4" t="s">
        <v>112</v>
      </c>
      <c r="B2176" s="8">
        <v>46025</v>
      </c>
      <c r="C2176" s="10" t="s">
        <v>193</v>
      </c>
      <c r="D2176" s="12" t="s">
        <v>118</v>
      </c>
      <c r="E2176" s="14">
        <v>80500000</v>
      </c>
      <c r="F2176" s="14">
        <v>29500000</v>
      </c>
      <c r="G2176" s="16" t="s">
        <v>194</v>
      </c>
      <c r="H2176" s="28" t="s">
        <v>328</v>
      </c>
      <c r="I2176" s="6">
        <v>46037</v>
      </c>
      <c r="J2176" s="21" t="s">
        <v>977</v>
      </c>
      <c r="K2176" s="18" t="s">
        <v>333</v>
      </c>
      <c r="L2176" s="23">
        <v>80500000</v>
      </c>
      <c r="M2176" s="23">
        <v>0</v>
      </c>
      <c r="N2176" s="25" t="s">
        <v>1422</v>
      </c>
      <c r="O2176" s="30">
        <f t="shared" si="33"/>
        <v>0</v>
      </c>
    </row>
    <row r="2177" spans="1:15" ht="15" customHeight="1">
      <c r="A2177" s="4" t="s">
        <v>112</v>
      </c>
      <c r="B2177" s="8">
        <v>46025</v>
      </c>
      <c r="C2177" s="10" t="s">
        <v>197</v>
      </c>
      <c r="D2177" s="12" t="s">
        <v>118</v>
      </c>
      <c r="E2177" s="14">
        <v>80500000</v>
      </c>
      <c r="F2177" s="14">
        <v>17500000</v>
      </c>
      <c r="G2177" s="16" t="s">
        <v>198</v>
      </c>
      <c r="H2177" s="28" t="s">
        <v>15</v>
      </c>
      <c r="I2177" s="6">
        <v>46037</v>
      </c>
      <c r="J2177" s="21" t="s">
        <v>1084</v>
      </c>
      <c r="K2177" s="18" t="s">
        <v>16</v>
      </c>
      <c r="L2177" s="23">
        <v>80500000</v>
      </c>
      <c r="M2177" s="23">
        <v>0</v>
      </c>
      <c r="N2177" s="25" t="s">
        <v>1612</v>
      </c>
      <c r="O2177" s="30">
        <f t="shared" si="33"/>
        <v>0</v>
      </c>
    </row>
    <row r="2178" spans="1:15" ht="15" customHeight="1">
      <c r="A2178" s="4" t="s">
        <v>112</v>
      </c>
      <c r="B2178" s="8">
        <v>46025</v>
      </c>
      <c r="C2178" s="10" t="s">
        <v>215</v>
      </c>
      <c r="D2178" s="12" t="s">
        <v>118</v>
      </c>
      <c r="E2178" s="14">
        <v>80500000</v>
      </c>
      <c r="F2178" s="14">
        <v>0</v>
      </c>
      <c r="G2178" s="16" t="s">
        <v>216</v>
      </c>
      <c r="H2178" s="28" t="s">
        <v>328</v>
      </c>
      <c r="I2178" s="6">
        <v>46039</v>
      </c>
      <c r="J2178" s="21" t="s">
        <v>1421</v>
      </c>
      <c r="K2178" s="18" t="s">
        <v>333</v>
      </c>
      <c r="L2178" s="23">
        <v>80500000</v>
      </c>
      <c r="M2178" s="23">
        <v>0</v>
      </c>
      <c r="N2178" s="25" t="s">
        <v>1643</v>
      </c>
      <c r="O2178" s="30">
        <f t="shared" si="33"/>
        <v>0</v>
      </c>
    </row>
    <row r="2179" spans="1:15" ht="15" customHeight="1">
      <c r="A2179" s="4" t="s">
        <v>112</v>
      </c>
      <c r="B2179" s="8">
        <v>46025</v>
      </c>
      <c r="C2179" s="10" t="s">
        <v>331</v>
      </c>
      <c r="D2179" s="12" t="s">
        <v>118</v>
      </c>
      <c r="E2179" s="14">
        <v>80500000</v>
      </c>
      <c r="F2179" s="14">
        <v>30400000</v>
      </c>
      <c r="G2179" s="16" t="s">
        <v>332</v>
      </c>
      <c r="H2179" s="28" t="s">
        <v>112</v>
      </c>
      <c r="I2179" s="6">
        <v>46041</v>
      </c>
      <c r="J2179" s="21" t="s">
        <v>1611</v>
      </c>
      <c r="K2179" s="18" t="s">
        <v>118</v>
      </c>
      <c r="L2179" s="23">
        <v>80500000</v>
      </c>
      <c r="M2179" s="23">
        <v>0</v>
      </c>
      <c r="N2179" s="25" t="s">
        <v>1696</v>
      </c>
      <c r="O2179" s="30">
        <f t="shared" ref="O2179:O2242" si="34">+L2179-E2179</f>
        <v>0</v>
      </c>
    </row>
    <row r="2180" spans="1:15" ht="15" customHeight="1">
      <c r="A2180" s="4" t="s">
        <v>112</v>
      </c>
      <c r="B2180" s="8">
        <v>46025</v>
      </c>
      <c r="C2180" s="10" t="s">
        <v>340</v>
      </c>
      <c r="D2180" s="12" t="s">
        <v>118</v>
      </c>
      <c r="E2180" s="14">
        <v>80500000</v>
      </c>
      <c r="F2180" s="14">
        <v>4000000</v>
      </c>
      <c r="G2180" s="16" t="s">
        <v>341</v>
      </c>
      <c r="H2180" s="28" t="s">
        <v>328</v>
      </c>
      <c r="I2180" s="6">
        <v>46041</v>
      </c>
      <c r="J2180" s="21" t="s">
        <v>1642</v>
      </c>
      <c r="K2180" s="18" t="s">
        <v>333</v>
      </c>
      <c r="L2180" s="23">
        <v>80500000</v>
      </c>
      <c r="M2180" s="23">
        <v>0</v>
      </c>
      <c r="N2180" s="25" t="s">
        <v>1818</v>
      </c>
      <c r="O2180" s="30">
        <f t="shared" si="34"/>
        <v>0</v>
      </c>
    </row>
    <row r="2181" spans="1:15" ht="15" customHeight="1">
      <c r="A2181" s="4" t="s">
        <v>112</v>
      </c>
      <c r="B2181" s="8">
        <v>46025</v>
      </c>
      <c r="C2181" s="10" t="s">
        <v>356</v>
      </c>
      <c r="D2181" s="12" t="s">
        <v>118</v>
      </c>
      <c r="E2181" s="14">
        <v>80500000</v>
      </c>
      <c r="F2181" s="14">
        <v>0</v>
      </c>
      <c r="G2181" s="16" t="s">
        <v>357</v>
      </c>
      <c r="H2181" s="28" t="s">
        <v>328</v>
      </c>
      <c r="I2181" s="6">
        <v>46041</v>
      </c>
      <c r="J2181" s="21" t="s">
        <v>1695</v>
      </c>
      <c r="K2181" s="18" t="s">
        <v>333</v>
      </c>
      <c r="L2181" s="23">
        <v>80500000</v>
      </c>
      <c r="M2181" s="23">
        <v>0</v>
      </c>
      <c r="N2181" s="25" t="s">
        <v>2031</v>
      </c>
      <c r="O2181" s="30">
        <f t="shared" si="34"/>
        <v>0</v>
      </c>
    </row>
    <row r="2182" spans="1:15" ht="15" customHeight="1">
      <c r="A2182" s="4" t="s">
        <v>112</v>
      </c>
      <c r="B2182" s="8">
        <v>46025</v>
      </c>
      <c r="C2182" s="10" t="s">
        <v>424</v>
      </c>
      <c r="D2182" s="12" t="s">
        <v>118</v>
      </c>
      <c r="E2182" s="14">
        <v>80500000</v>
      </c>
      <c r="F2182" s="14">
        <v>33333</v>
      </c>
      <c r="G2182" s="16" t="s">
        <v>425</v>
      </c>
      <c r="H2182" s="28" t="s">
        <v>112</v>
      </c>
      <c r="I2182" s="6">
        <v>46042</v>
      </c>
      <c r="J2182" s="21" t="s">
        <v>1817</v>
      </c>
      <c r="K2182" s="18" t="s">
        <v>118</v>
      </c>
      <c r="L2182" s="23">
        <v>80500000</v>
      </c>
      <c r="M2182" s="23">
        <v>0</v>
      </c>
      <c r="N2182" s="25" t="s">
        <v>2276</v>
      </c>
      <c r="O2182" s="30">
        <f t="shared" si="34"/>
        <v>0</v>
      </c>
    </row>
    <row r="2183" spans="1:15" ht="15" customHeight="1">
      <c r="A2183" s="4" t="s">
        <v>112</v>
      </c>
      <c r="B2183" s="8">
        <v>46025</v>
      </c>
      <c r="C2183" s="10" t="s">
        <v>436</v>
      </c>
      <c r="D2183" s="12" t="s">
        <v>118</v>
      </c>
      <c r="E2183" s="14">
        <v>80500000</v>
      </c>
      <c r="F2183" s="14">
        <v>0</v>
      </c>
      <c r="G2183" s="16" t="s">
        <v>437</v>
      </c>
      <c r="H2183" s="28" t="s">
        <v>112</v>
      </c>
      <c r="I2183" s="6">
        <v>46042</v>
      </c>
      <c r="J2183" s="21" t="s">
        <v>2030</v>
      </c>
      <c r="K2183" s="18" t="s">
        <v>118</v>
      </c>
      <c r="L2183" s="23">
        <v>80500000</v>
      </c>
      <c r="M2183" s="23">
        <v>0</v>
      </c>
      <c r="N2183" s="25" t="s">
        <v>2443</v>
      </c>
      <c r="O2183" s="30">
        <f t="shared" si="34"/>
        <v>0</v>
      </c>
    </row>
    <row r="2184" spans="1:15" ht="15" customHeight="1">
      <c r="A2184" s="4" t="s">
        <v>112</v>
      </c>
      <c r="B2184" s="8">
        <v>46025</v>
      </c>
      <c r="C2184" s="10" t="s">
        <v>463</v>
      </c>
      <c r="D2184" s="12" t="s">
        <v>118</v>
      </c>
      <c r="E2184" s="14">
        <v>80500000</v>
      </c>
      <c r="F2184" s="14">
        <v>0</v>
      </c>
      <c r="G2184" s="16" t="s">
        <v>464</v>
      </c>
      <c r="H2184" s="28" t="s">
        <v>112</v>
      </c>
      <c r="I2184" s="6">
        <v>46044</v>
      </c>
      <c r="J2184" s="21" t="s">
        <v>2275</v>
      </c>
      <c r="K2184" s="18" t="s">
        <v>118</v>
      </c>
      <c r="L2184" s="23">
        <v>80500000</v>
      </c>
      <c r="M2184" s="23">
        <v>0</v>
      </c>
      <c r="N2184" s="25" t="s">
        <v>2458</v>
      </c>
      <c r="O2184" s="30">
        <f t="shared" si="34"/>
        <v>0</v>
      </c>
    </row>
    <row r="2185" spans="1:15" ht="15" customHeight="1">
      <c r="A2185" s="4" t="s">
        <v>112</v>
      </c>
      <c r="B2185" s="8">
        <v>46025</v>
      </c>
      <c r="C2185" s="10" t="s">
        <v>485</v>
      </c>
      <c r="D2185" s="12" t="s">
        <v>118</v>
      </c>
      <c r="E2185" s="14">
        <v>80500000</v>
      </c>
      <c r="F2185" s="14">
        <v>0</v>
      </c>
      <c r="G2185" s="16" t="s">
        <v>486</v>
      </c>
      <c r="H2185" s="28" t="s">
        <v>416</v>
      </c>
      <c r="I2185" s="6">
        <v>46045</v>
      </c>
      <c r="J2185" s="21" t="s">
        <v>2441</v>
      </c>
      <c r="K2185" s="18" t="s">
        <v>417</v>
      </c>
      <c r="L2185" s="23">
        <v>80500000</v>
      </c>
      <c r="M2185" s="23">
        <v>0</v>
      </c>
      <c r="N2185" s="25" t="s">
        <v>2480</v>
      </c>
      <c r="O2185" s="30">
        <f t="shared" si="34"/>
        <v>0</v>
      </c>
    </row>
    <row r="2186" spans="1:15" ht="15" customHeight="1">
      <c r="A2186" s="4" t="s">
        <v>112</v>
      </c>
      <c r="B2186" s="8">
        <v>46026</v>
      </c>
      <c r="C2186" s="10" t="s">
        <v>740</v>
      </c>
      <c r="D2186" s="12" t="s">
        <v>118</v>
      </c>
      <c r="E2186" s="14">
        <v>80500000</v>
      </c>
      <c r="F2186" s="14">
        <v>0</v>
      </c>
      <c r="G2186" s="16" t="s">
        <v>741</v>
      </c>
      <c r="H2186" s="28" t="s">
        <v>416</v>
      </c>
      <c r="I2186" s="6">
        <v>46045</v>
      </c>
      <c r="J2186" s="21" t="s">
        <v>2456</v>
      </c>
      <c r="K2186" s="18" t="s">
        <v>417</v>
      </c>
      <c r="L2186" s="23">
        <v>80500000</v>
      </c>
      <c r="M2186" s="23">
        <v>0</v>
      </c>
      <c r="N2186" s="25" t="s">
        <v>2480</v>
      </c>
      <c r="O2186" s="30">
        <f t="shared" si="34"/>
        <v>0</v>
      </c>
    </row>
    <row r="2187" spans="1:15" ht="15" customHeight="1">
      <c r="A2187" s="4" t="s">
        <v>112</v>
      </c>
      <c r="B2187" s="8">
        <v>46026</v>
      </c>
      <c r="C2187" s="10" t="s">
        <v>743</v>
      </c>
      <c r="D2187" s="12" t="s">
        <v>114</v>
      </c>
      <c r="E2187" s="14">
        <v>80500000</v>
      </c>
      <c r="F2187" s="14">
        <v>20700000</v>
      </c>
      <c r="G2187" s="16" t="s">
        <v>744</v>
      </c>
      <c r="H2187" s="28" t="s">
        <v>328</v>
      </c>
      <c r="I2187" s="6">
        <v>46045</v>
      </c>
      <c r="J2187" s="21" t="s">
        <v>2476</v>
      </c>
      <c r="K2187" s="18" t="s">
        <v>333</v>
      </c>
      <c r="L2187" s="23">
        <v>80500000</v>
      </c>
      <c r="M2187" s="23">
        <v>-1633333</v>
      </c>
      <c r="N2187" s="25" t="s">
        <v>2494</v>
      </c>
      <c r="O2187" s="30">
        <f t="shared" si="34"/>
        <v>0</v>
      </c>
    </row>
    <row r="2188" spans="1:15" ht="15" customHeight="1">
      <c r="A2188" s="4" t="s">
        <v>112</v>
      </c>
      <c r="B2188" s="8">
        <v>46026</v>
      </c>
      <c r="C2188" s="10" t="s">
        <v>745</v>
      </c>
      <c r="D2188" s="12" t="s">
        <v>118</v>
      </c>
      <c r="E2188" s="14">
        <v>80500000</v>
      </c>
      <c r="F2188" s="14">
        <v>16100000</v>
      </c>
      <c r="G2188" s="16" t="s">
        <v>746</v>
      </c>
      <c r="H2188" s="28" t="s">
        <v>328</v>
      </c>
      <c r="I2188" s="6">
        <v>46045</v>
      </c>
      <c r="J2188" s="21" t="s">
        <v>2481</v>
      </c>
      <c r="K2188" s="18" t="s">
        <v>333</v>
      </c>
      <c r="L2188" s="23">
        <v>80500000</v>
      </c>
      <c r="M2188" s="23">
        <v>-1633333</v>
      </c>
      <c r="N2188" s="25" t="s">
        <v>2633</v>
      </c>
      <c r="O2188" s="30">
        <f t="shared" si="34"/>
        <v>0</v>
      </c>
    </row>
    <row r="2189" spans="1:15" ht="15" customHeight="1">
      <c r="A2189" s="4" t="s">
        <v>112</v>
      </c>
      <c r="B2189" s="8">
        <v>46026</v>
      </c>
      <c r="C2189" s="10" t="s">
        <v>750</v>
      </c>
      <c r="D2189" s="12" t="s">
        <v>118</v>
      </c>
      <c r="E2189" s="14">
        <v>80500000</v>
      </c>
      <c r="F2189" s="14">
        <v>4000000</v>
      </c>
      <c r="G2189" s="16" t="s">
        <v>751</v>
      </c>
      <c r="H2189" s="28" t="s">
        <v>328</v>
      </c>
      <c r="I2189" s="6">
        <v>46045</v>
      </c>
      <c r="J2189" s="21" t="s">
        <v>2493</v>
      </c>
      <c r="K2189" s="18" t="s">
        <v>333</v>
      </c>
      <c r="L2189" s="23">
        <v>80500000</v>
      </c>
      <c r="M2189" s="23">
        <v>-1633333</v>
      </c>
      <c r="N2189" s="25" t="s">
        <v>2732</v>
      </c>
      <c r="O2189" s="30">
        <f t="shared" si="34"/>
        <v>0</v>
      </c>
    </row>
    <row r="2190" spans="1:15" ht="15" customHeight="1">
      <c r="A2190" s="4" t="s">
        <v>112</v>
      </c>
      <c r="B2190" s="8">
        <v>46026</v>
      </c>
      <c r="C2190" s="10" t="s">
        <v>904</v>
      </c>
      <c r="D2190" s="12" t="s">
        <v>1031</v>
      </c>
      <c r="E2190" s="14">
        <v>80500000</v>
      </c>
      <c r="F2190" s="14">
        <v>5500000</v>
      </c>
      <c r="G2190" s="16" t="s">
        <v>1045</v>
      </c>
      <c r="H2190" s="28" t="s">
        <v>416</v>
      </c>
      <c r="I2190" s="6">
        <v>46046</v>
      </c>
      <c r="J2190" s="21" t="s">
        <v>2632</v>
      </c>
      <c r="K2190" s="18" t="s">
        <v>417</v>
      </c>
      <c r="L2190" s="23">
        <v>80500000</v>
      </c>
      <c r="M2190" s="23">
        <v>0</v>
      </c>
      <c r="N2190" s="25" t="s">
        <v>2751</v>
      </c>
      <c r="O2190" s="30">
        <f t="shared" si="34"/>
        <v>0</v>
      </c>
    </row>
    <row r="2191" spans="1:15" ht="15" customHeight="1">
      <c r="A2191" s="4" t="s">
        <v>112</v>
      </c>
      <c r="B2191" s="8">
        <v>46026</v>
      </c>
      <c r="C2191" s="10" t="s">
        <v>907</v>
      </c>
      <c r="D2191" s="12" t="s">
        <v>118</v>
      </c>
      <c r="E2191" s="14">
        <v>80500000</v>
      </c>
      <c r="F2191" s="14">
        <v>3500000</v>
      </c>
      <c r="G2191" s="16" t="s">
        <v>1048</v>
      </c>
      <c r="H2191" s="28" t="s">
        <v>323</v>
      </c>
      <c r="I2191" s="6">
        <v>46046</v>
      </c>
      <c r="J2191" s="21" t="s">
        <v>2731</v>
      </c>
      <c r="K2191" s="18" t="s">
        <v>2197</v>
      </c>
      <c r="L2191" s="23">
        <v>80500000</v>
      </c>
      <c r="M2191" s="23">
        <v>0</v>
      </c>
      <c r="N2191" s="25" t="s">
        <v>2761</v>
      </c>
      <c r="O2191" s="30">
        <f t="shared" si="34"/>
        <v>0</v>
      </c>
    </row>
    <row r="2192" spans="1:15" ht="15" customHeight="1">
      <c r="A2192" s="4" t="s">
        <v>112</v>
      </c>
      <c r="B2192" s="8">
        <v>46026</v>
      </c>
      <c r="C2192" s="10" t="s">
        <v>926</v>
      </c>
      <c r="D2192" s="12" t="s">
        <v>1031</v>
      </c>
      <c r="E2192" s="14">
        <v>80500000</v>
      </c>
      <c r="F2192" s="14">
        <v>11500000</v>
      </c>
      <c r="G2192" s="16" t="s">
        <v>1069</v>
      </c>
      <c r="H2192" s="28" t="s">
        <v>328</v>
      </c>
      <c r="I2192" s="6">
        <v>46047</v>
      </c>
      <c r="J2192" s="21" t="s">
        <v>2750</v>
      </c>
      <c r="K2192" s="18" t="s">
        <v>333</v>
      </c>
      <c r="L2192" s="23">
        <v>80500000</v>
      </c>
      <c r="M2192" s="23">
        <v>-2333333</v>
      </c>
      <c r="N2192" s="25" t="s">
        <v>2853</v>
      </c>
      <c r="O2192" s="30">
        <f t="shared" si="34"/>
        <v>0</v>
      </c>
    </row>
    <row r="2193" spans="1:15" ht="15" customHeight="1">
      <c r="A2193" s="4" t="s">
        <v>416</v>
      </c>
      <c r="B2193" s="8">
        <v>46026</v>
      </c>
      <c r="C2193" s="10" t="s">
        <v>977</v>
      </c>
      <c r="D2193" s="12" t="s">
        <v>417</v>
      </c>
      <c r="E2193" s="14">
        <v>80500000</v>
      </c>
      <c r="F2193" s="14">
        <v>0</v>
      </c>
      <c r="G2193" s="16" t="s">
        <v>1119</v>
      </c>
      <c r="H2193" s="28" t="s">
        <v>112</v>
      </c>
      <c r="I2193" s="6">
        <v>46047</v>
      </c>
      <c r="J2193" s="21" t="s">
        <v>2760</v>
      </c>
      <c r="K2193" s="18" t="s">
        <v>118</v>
      </c>
      <c r="L2193" s="23">
        <v>80500000</v>
      </c>
      <c r="M2193" s="23">
        <v>0</v>
      </c>
      <c r="N2193" s="25" t="s">
        <v>3026</v>
      </c>
      <c r="O2193" s="30">
        <f t="shared" si="34"/>
        <v>0</v>
      </c>
    </row>
    <row r="2194" spans="1:15" ht="15" customHeight="1">
      <c r="A2194" s="4" t="s">
        <v>112</v>
      </c>
      <c r="B2194" s="8">
        <v>46026</v>
      </c>
      <c r="C2194" s="10" t="s">
        <v>1336</v>
      </c>
      <c r="D2194" s="12" t="s">
        <v>114</v>
      </c>
      <c r="E2194" s="14">
        <v>80500000</v>
      </c>
      <c r="F2194" s="14">
        <v>38500000</v>
      </c>
      <c r="G2194" s="16" t="s">
        <v>1414</v>
      </c>
      <c r="H2194" s="28" t="s">
        <v>411</v>
      </c>
      <c r="I2194" s="6">
        <v>46048</v>
      </c>
      <c r="J2194" s="21" t="s">
        <v>2852</v>
      </c>
      <c r="K2194" s="18" t="s">
        <v>412</v>
      </c>
      <c r="L2194" s="23">
        <v>80500000</v>
      </c>
      <c r="M2194" s="23">
        <v>0</v>
      </c>
      <c r="N2194" s="25" t="s">
        <v>3048</v>
      </c>
      <c r="O2194" s="30">
        <f t="shared" si="34"/>
        <v>0</v>
      </c>
    </row>
    <row r="2195" spans="1:15" ht="15" customHeight="1">
      <c r="A2195" s="4" t="s">
        <v>112</v>
      </c>
      <c r="B2195" s="8">
        <v>46026</v>
      </c>
      <c r="C2195" s="10" t="s">
        <v>1345</v>
      </c>
      <c r="D2195" s="12" t="s">
        <v>114</v>
      </c>
      <c r="E2195" s="14">
        <v>80500000</v>
      </c>
      <c r="F2195" s="14">
        <v>500000</v>
      </c>
      <c r="G2195" s="16" t="s">
        <v>1429</v>
      </c>
      <c r="H2195" s="28" t="s">
        <v>112</v>
      </c>
      <c r="I2195" s="6">
        <v>46048</v>
      </c>
      <c r="J2195" s="21" t="s">
        <v>3025</v>
      </c>
      <c r="K2195" s="18" t="s">
        <v>118</v>
      </c>
      <c r="L2195" s="23">
        <v>80500000</v>
      </c>
      <c r="M2195" s="23">
        <v>0</v>
      </c>
      <c r="N2195" s="25" t="s">
        <v>3373</v>
      </c>
      <c r="O2195" s="30">
        <f t="shared" si="34"/>
        <v>0</v>
      </c>
    </row>
    <row r="2196" spans="1:15" ht="15" customHeight="1">
      <c r="A2196" s="4" t="s">
        <v>112</v>
      </c>
      <c r="B2196" s="8">
        <v>46026</v>
      </c>
      <c r="C2196" s="10" t="s">
        <v>1387</v>
      </c>
      <c r="D2196" s="12" t="s">
        <v>118</v>
      </c>
      <c r="E2196" s="14">
        <v>80500000</v>
      </c>
      <c r="F2196" s="14">
        <v>0</v>
      </c>
      <c r="G2196" s="16" t="s">
        <v>1489</v>
      </c>
      <c r="H2196" s="28" t="s">
        <v>112</v>
      </c>
      <c r="I2196" s="6">
        <v>46048</v>
      </c>
      <c r="J2196" s="21" t="s">
        <v>3047</v>
      </c>
      <c r="K2196" s="18" t="s">
        <v>118</v>
      </c>
      <c r="L2196" s="23">
        <v>80500000</v>
      </c>
      <c r="M2196" s="23">
        <v>0</v>
      </c>
      <c r="N2196" s="25" t="s">
        <v>3390</v>
      </c>
      <c r="O2196" s="30">
        <f t="shared" si="34"/>
        <v>0</v>
      </c>
    </row>
    <row r="2197" spans="1:15" ht="15" customHeight="1">
      <c r="A2197" s="4" t="s">
        <v>112</v>
      </c>
      <c r="B2197" s="8">
        <v>46026</v>
      </c>
      <c r="C2197" s="10" t="s">
        <v>1393</v>
      </c>
      <c r="D2197" s="12" t="s">
        <v>118</v>
      </c>
      <c r="E2197" s="14">
        <v>80500000</v>
      </c>
      <c r="F2197" s="14">
        <v>0</v>
      </c>
      <c r="G2197" s="16" t="s">
        <v>1493</v>
      </c>
      <c r="H2197" s="28" t="s">
        <v>112</v>
      </c>
      <c r="I2197" s="6">
        <v>46050</v>
      </c>
      <c r="J2197" s="21" t="s">
        <v>3372</v>
      </c>
      <c r="K2197" s="18" t="s">
        <v>118</v>
      </c>
      <c r="L2197" s="23">
        <v>80500000</v>
      </c>
      <c r="M2197" s="23">
        <v>0</v>
      </c>
      <c r="N2197" s="25" t="s">
        <v>3411</v>
      </c>
      <c r="O2197" s="30">
        <f t="shared" si="34"/>
        <v>0</v>
      </c>
    </row>
    <row r="2198" spans="1:15" ht="15" customHeight="1">
      <c r="A2198" s="4" t="s">
        <v>112</v>
      </c>
      <c r="B2198" s="8">
        <v>46026</v>
      </c>
      <c r="C2198" s="10" t="s">
        <v>1400</v>
      </c>
      <c r="D2198" s="12" t="s">
        <v>118</v>
      </c>
      <c r="E2198" s="14">
        <v>80500000</v>
      </c>
      <c r="F2198" s="14">
        <v>0</v>
      </c>
      <c r="G2198" s="16" t="s">
        <v>1499</v>
      </c>
      <c r="H2198" s="28" t="s">
        <v>112</v>
      </c>
      <c r="I2198" s="6">
        <v>46050</v>
      </c>
      <c r="J2198" s="21" t="s">
        <v>3389</v>
      </c>
      <c r="K2198" s="18" t="s">
        <v>118</v>
      </c>
      <c r="L2198" s="23">
        <v>80500000</v>
      </c>
      <c r="M2198" s="23">
        <v>0</v>
      </c>
      <c r="N2198" s="25" t="s">
        <v>3439</v>
      </c>
      <c r="O2198" s="30">
        <f t="shared" si="34"/>
        <v>0</v>
      </c>
    </row>
    <row r="2199" spans="1:15" ht="15" customHeight="1">
      <c r="A2199" s="4" t="s">
        <v>112</v>
      </c>
      <c r="B2199" s="8">
        <v>46026</v>
      </c>
      <c r="C2199" s="10" t="s">
        <v>1403</v>
      </c>
      <c r="D2199" s="12" t="s">
        <v>118</v>
      </c>
      <c r="E2199" s="14">
        <v>80500000</v>
      </c>
      <c r="F2199" s="14">
        <v>0</v>
      </c>
      <c r="G2199" s="16" t="s">
        <v>1502</v>
      </c>
      <c r="H2199" s="28" t="s">
        <v>112</v>
      </c>
      <c r="I2199" s="6">
        <v>46050</v>
      </c>
      <c r="J2199" s="21" t="s">
        <v>3410</v>
      </c>
      <c r="K2199" s="18" t="s">
        <v>118</v>
      </c>
      <c r="L2199" s="23">
        <v>80500000</v>
      </c>
      <c r="M2199" s="23">
        <v>0</v>
      </c>
      <c r="N2199" s="25" t="s">
        <v>3499</v>
      </c>
      <c r="O2199" s="30">
        <f t="shared" si="34"/>
        <v>0</v>
      </c>
    </row>
    <row r="2200" spans="1:15" ht="15" customHeight="1">
      <c r="A2200" s="4" t="s">
        <v>112</v>
      </c>
      <c r="B2200" s="8">
        <v>46026</v>
      </c>
      <c r="C2200" s="10" t="s">
        <v>1406</v>
      </c>
      <c r="D2200" s="12" t="s">
        <v>118</v>
      </c>
      <c r="E2200" s="14">
        <v>80500000</v>
      </c>
      <c r="F2200" s="14">
        <v>0</v>
      </c>
      <c r="G2200" s="16" t="s">
        <v>1505</v>
      </c>
      <c r="H2200" s="28" t="s">
        <v>112</v>
      </c>
      <c r="I2200" s="6">
        <v>46050</v>
      </c>
      <c r="J2200" s="21" t="s">
        <v>3438</v>
      </c>
      <c r="K2200" s="18" t="s">
        <v>118</v>
      </c>
      <c r="L2200" s="23">
        <v>80500000</v>
      </c>
      <c r="M2200" s="23">
        <v>0</v>
      </c>
      <c r="N2200" s="25" t="s">
        <v>3513</v>
      </c>
      <c r="O2200" s="30">
        <f t="shared" si="34"/>
        <v>0</v>
      </c>
    </row>
    <row r="2201" spans="1:15" ht="15" customHeight="1">
      <c r="A2201" s="4" t="s">
        <v>112</v>
      </c>
      <c r="B2201" s="8">
        <v>46026</v>
      </c>
      <c r="C2201" s="10" t="s">
        <v>1411</v>
      </c>
      <c r="D2201" s="12" t="s">
        <v>118</v>
      </c>
      <c r="E2201" s="14">
        <v>80500000</v>
      </c>
      <c r="F2201" s="14">
        <v>0</v>
      </c>
      <c r="G2201" s="16" t="s">
        <v>1511</v>
      </c>
      <c r="H2201" s="28" t="s">
        <v>112</v>
      </c>
      <c r="I2201" s="6">
        <v>46050</v>
      </c>
      <c r="J2201" s="21" t="s">
        <v>3498</v>
      </c>
      <c r="K2201" s="18" t="s">
        <v>118</v>
      </c>
      <c r="L2201" s="23">
        <v>80500000</v>
      </c>
      <c r="M2201" s="23">
        <v>0</v>
      </c>
      <c r="N2201" s="25" t="s">
        <v>3905</v>
      </c>
      <c r="O2201" s="30">
        <f t="shared" si="34"/>
        <v>0</v>
      </c>
    </row>
    <row r="2202" spans="1:15" ht="15" customHeight="1">
      <c r="A2202" s="4" t="s">
        <v>112</v>
      </c>
      <c r="B2202" s="8">
        <v>46026</v>
      </c>
      <c r="C2202" s="10" t="s">
        <v>1415</v>
      </c>
      <c r="D2202" s="12" t="s">
        <v>118</v>
      </c>
      <c r="E2202" s="14">
        <v>80500000</v>
      </c>
      <c r="F2202" s="14">
        <v>0</v>
      </c>
      <c r="G2202" s="16" t="s">
        <v>1514</v>
      </c>
      <c r="H2202" s="28" t="s">
        <v>112</v>
      </c>
      <c r="I2202" s="6">
        <v>46050</v>
      </c>
      <c r="J2202" s="21" t="s">
        <v>3512</v>
      </c>
      <c r="K2202" s="18" t="s">
        <v>118</v>
      </c>
      <c r="L2202" s="23">
        <v>80500000</v>
      </c>
      <c r="M2202" s="23">
        <v>0</v>
      </c>
      <c r="N2202" s="25" t="s">
        <v>4036</v>
      </c>
      <c r="O2202" s="30">
        <f t="shared" si="34"/>
        <v>0</v>
      </c>
    </row>
    <row r="2203" spans="1:15" ht="15" customHeight="1">
      <c r="A2203" s="4" t="s">
        <v>15</v>
      </c>
      <c r="B2203" s="8">
        <v>46026</v>
      </c>
      <c r="C2203" s="10" t="s">
        <v>1515</v>
      </c>
      <c r="D2203" s="12" t="s">
        <v>16</v>
      </c>
      <c r="E2203" s="14">
        <v>80500000</v>
      </c>
      <c r="F2203" s="14">
        <v>0</v>
      </c>
      <c r="G2203" s="16" t="s">
        <v>1600</v>
      </c>
      <c r="H2203" s="28" t="s">
        <v>112</v>
      </c>
      <c r="I2203" s="6">
        <v>46052</v>
      </c>
      <c r="J2203" s="21" t="s">
        <v>3904</v>
      </c>
      <c r="K2203" s="18" t="s">
        <v>118</v>
      </c>
      <c r="L2203" s="23">
        <v>80500000</v>
      </c>
      <c r="M2203" s="23">
        <v>0</v>
      </c>
      <c r="N2203" s="25" t="s">
        <v>4050</v>
      </c>
      <c r="O2203" s="30">
        <f t="shared" si="34"/>
        <v>0</v>
      </c>
    </row>
    <row r="2204" spans="1:15" ht="15" customHeight="1">
      <c r="A2204" s="4" t="s">
        <v>112</v>
      </c>
      <c r="B2204" s="8">
        <v>46026</v>
      </c>
      <c r="C2204" s="10" t="s">
        <v>1825</v>
      </c>
      <c r="D2204" s="12" t="s">
        <v>118</v>
      </c>
      <c r="E2204" s="14">
        <v>80500000</v>
      </c>
      <c r="F2204" s="14">
        <v>33350000</v>
      </c>
      <c r="G2204" s="16" t="s">
        <v>1908</v>
      </c>
      <c r="H2204" s="28" t="s">
        <v>112</v>
      </c>
      <c r="I2204" s="6">
        <v>46053</v>
      </c>
      <c r="J2204" s="21" t="s">
        <v>4035</v>
      </c>
      <c r="K2204" s="18" t="s">
        <v>118</v>
      </c>
      <c r="L2204" s="23">
        <v>80500000</v>
      </c>
      <c r="M2204" s="23">
        <v>0</v>
      </c>
      <c r="N2204" s="25" t="s">
        <v>6229</v>
      </c>
      <c r="O2204" s="30">
        <f t="shared" si="34"/>
        <v>0</v>
      </c>
    </row>
    <row r="2205" spans="1:15" ht="15" customHeight="1">
      <c r="A2205" s="4" t="s">
        <v>112</v>
      </c>
      <c r="B2205" s="8">
        <v>46026</v>
      </c>
      <c r="C2205" s="10" t="s">
        <v>1828</v>
      </c>
      <c r="D2205" s="12" t="s">
        <v>118</v>
      </c>
      <c r="E2205" s="14">
        <v>80500000</v>
      </c>
      <c r="F2205" s="14">
        <v>0</v>
      </c>
      <c r="G2205" s="16" t="s">
        <v>1911</v>
      </c>
      <c r="H2205" s="28" t="s">
        <v>112</v>
      </c>
      <c r="I2205" s="6">
        <v>46053</v>
      </c>
      <c r="J2205" s="21" t="s">
        <v>4049</v>
      </c>
      <c r="K2205" s="18" t="s">
        <v>118</v>
      </c>
      <c r="L2205" s="23">
        <v>80500000</v>
      </c>
      <c r="M2205" s="23">
        <v>0</v>
      </c>
      <c r="N2205" s="25" t="s">
        <v>6223</v>
      </c>
      <c r="O2205" s="30">
        <f t="shared" si="34"/>
        <v>0</v>
      </c>
    </row>
    <row r="2206" spans="1:15" ht="15" customHeight="1">
      <c r="A2206" s="4" t="s">
        <v>112</v>
      </c>
      <c r="B2206" s="8">
        <v>46026</v>
      </c>
      <c r="C2206" s="10" t="s">
        <v>1831</v>
      </c>
      <c r="D2206" s="12" t="s">
        <v>118</v>
      </c>
      <c r="E2206" s="14">
        <v>80500000</v>
      </c>
      <c r="F2206" s="14">
        <v>9200000</v>
      </c>
      <c r="G2206" s="16" t="s">
        <v>1915</v>
      </c>
      <c r="H2206" s="28" t="s">
        <v>4498</v>
      </c>
      <c r="I2206" s="6">
        <v>46046</v>
      </c>
      <c r="J2206" s="21" t="s">
        <v>689</v>
      </c>
      <c r="K2206" s="18" t="s">
        <v>4499</v>
      </c>
      <c r="L2206" s="23">
        <v>80500000</v>
      </c>
      <c r="M2206" s="23">
        <v>0</v>
      </c>
      <c r="N2206" s="25" t="s">
        <v>6233</v>
      </c>
      <c r="O2206" s="30">
        <f t="shared" si="34"/>
        <v>0</v>
      </c>
    </row>
    <row r="2207" spans="1:15" ht="15" customHeight="1">
      <c r="A2207" s="4" t="s">
        <v>112</v>
      </c>
      <c r="B2207" s="8">
        <v>46026</v>
      </c>
      <c r="C2207" s="10" t="s">
        <v>1834</v>
      </c>
      <c r="D2207" s="12" t="s">
        <v>118</v>
      </c>
      <c r="E2207" s="14">
        <v>80500000</v>
      </c>
      <c r="F2207" s="14">
        <v>0</v>
      </c>
      <c r="G2207" s="16" t="s">
        <v>1918</v>
      </c>
      <c r="H2207" s="28" t="s">
        <v>4498</v>
      </c>
      <c r="I2207" s="6">
        <v>46046</v>
      </c>
      <c r="J2207" s="21" t="s">
        <v>692</v>
      </c>
      <c r="K2207" s="18" t="s">
        <v>4499</v>
      </c>
      <c r="L2207" s="23">
        <v>80500000</v>
      </c>
      <c r="M2207" s="23">
        <v>0</v>
      </c>
      <c r="N2207" s="25" t="s">
        <v>6239</v>
      </c>
      <c r="O2207" s="30">
        <f t="shared" si="34"/>
        <v>0</v>
      </c>
    </row>
    <row r="2208" spans="1:15" ht="15" customHeight="1">
      <c r="A2208" s="4" t="s">
        <v>112</v>
      </c>
      <c r="B2208" s="8">
        <v>46026</v>
      </c>
      <c r="C2208" s="10" t="s">
        <v>1837</v>
      </c>
      <c r="D2208" s="12" t="s">
        <v>118</v>
      </c>
      <c r="E2208" s="14">
        <v>80500000</v>
      </c>
      <c r="F2208" s="14">
        <v>11500000</v>
      </c>
      <c r="G2208" s="16" t="s">
        <v>1921</v>
      </c>
      <c r="H2208" s="28" t="s">
        <v>4498</v>
      </c>
      <c r="I2208" s="6">
        <v>46046</v>
      </c>
      <c r="J2208" s="21" t="s">
        <v>734</v>
      </c>
      <c r="K2208" s="18" t="s">
        <v>4499</v>
      </c>
      <c r="L2208" s="23">
        <v>80500000</v>
      </c>
      <c r="M2208" s="23">
        <v>0</v>
      </c>
      <c r="N2208" s="25" t="s">
        <v>6243</v>
      </c>
      <c r="O2208" s="30">
        <f t="shared" si="34"/>
        <v>0</v>
      </c>
    </row>
    <row r="2209" spans="1:15" ht="15" customHeight="1">
      <c r="A2209" s="4" t="s">
        <v>112</v>
      </c>
      <c r="B2209" s="8">
        <v>46026</v>
      </c>
      <c r="C2209" s="10" t="s">
        <v>1840</v>
      </c>
      <c r="D2209" s="12" t="s">
        <v>118</v>
      </c>
      <c r="E2209" s="14">
        <v>80500000</v>
      </c>
      <c r="F2209" s="14">
        <v>5500000</v>
      </c>
      <c r="G2209" s="16" t="s">
        <v>1923</v>
      </c>
      <c r="H2209" s="28" t="s">
        <v>4498</v>
      </c>
      <c r="I2209" s="6">
        <v>46046</v>
      </c>
      <c r="J2209" s="21" t="s">
        <v>818</v>
      </c>
      <c r="K2209" s="18" t="s">
        <v>4499</v>
      </c>
      <c r="L2209" s="23">
        <v>80500000</v>
      </c>
      <c r="M2209" s="23">
        <v>0</v>
      </c>
      <c r="N2209" s="25" t="s">
        <v>6250</v>
      </c>
      <c r="O2209" s="30">
        <f t="shared" si="34"/>
        <v>0</v>
      </c>
    </row>
    <row r="2210" spans="1:15" ht="15" customHeight="1">
      <c r="A2210" s="4" t="s">
        <v>112</v>
      </c>
      <c r="B2210" s="8">
        <v>46026</v>
      </c>
      <c r="C2210" s="10" t="s">
        <v>1845</v>
      </c>
      <c r="D2210" s="12" t="s">
        <v>118</v>
      </c>
      <c r="E2210" s="14">
        <v>80500000</v>
      </c>
      <c r="F2210" s="14">
        <v>0</v>
      </c>
      <c r="G2210" s="16" t="s">
        <v>1928</v>
      </c>
      <c r="H2210" s="28" t="s">
        <v>4498</v>
      </c>
      <c r="I2210" s="6">
        <v>46047</v>
      </c>
      <c r="J2210" s="21" t="s">
        <v>832</v>
      </c>
      <c r="K2210" s="18" t="s">
        <v>4499</v>
      </c>
      <c r="L2210" s="23">
        <v>80500000</v>
      </c>
      <c r="M2210" s="23">
        <v>0</v>
      </c>
      <c r="N2210" s="25" t="s">
        <v>6268</v>
      </c>
      <c r="O2210" s="30">
        <f t="shared" si="34"/>
        <v>0</v>
      </c>
    </row>
    <row r="2211" spans="1:15" ht="15" customHeight="1">
      <c r="A2211" s="4" t="s">
        <v>112</v>
      </c>
      <c r="B2211" s="8">
        <v>46027</v>
      </c>
      <c r="C2211" s="10" t="s">
        <v>1906</v>
      </c>
      <c r="D2211" s="12" t="s">
        <v>118</v>
      </c>
      <c r="E2211" s="14">
        <v>80500000</v>
      </c>
      <c r="F2211" s="14">
        <v>31050000</v>
      </c>
      <c r="G2211" s="16" t="s">
        <v>1978</v>
      </c>
      <c r="H2211" s="28" t="s">
        <v>4498</v>
      </c>
      <c r="I2211" s="6">
        <v>46048</v>
      </c>
      <c r="J2211" s="21" t="s">
        <v>866</v>
      </c>
      <c r="K2211" s="18" t="s">
        <v>4499</v>
      </c>
      <c r="L2211" s="23">
        <v>80500000</v>
      </c>
      <c r="M2211" s="23">
        <v>0</v>
      </c>
      <c r="N2211" s="25" t="s">
        <v>6269</v>
      </c>
      <c r="O2211" s="30">
        <f t="shared" si="34"/>
        <v>0</v>
      </c>
    </row>
    <row r="2212" spans="1:15" ht="15" customHeight="1">
      <c r="A2212" s="4" t="s">
        <v>416</v>
      </c>
      <c r="B2212" s="8">
        <v>46027</v>
      </c>
      <c r="C2212" s="10" t="s">
        <v>2101</v>
      </c>
      <c r="D2212" s="12" t="s">
        <v>417</v>
      </c>
      <c r="E2212" s="14">
        <v>80500000</v>
      </c>
      <c r="F2212" s="14">
        <v>0</v>
      </c>
      <c r="G2212" s="16" t="s">
        <v>2112</v>
      </c>
      <c r="H2212" s="28" t="s">
        <v>4498</v>
      </c>
      <c r="I2212" s="6">
        <v>46049</v>
      </c>
      <c r="J2212" s="21" t="s">
        <v>946</v>
      </c>
      <c r="K2212" s="18" t="s">
        <v>4499</v>
      </c>
      <c r="L2212" s="23">
        <v>80500000</v>
      </c>
      <c r="M2212" s="23">
        <v>0</v>
      </c>
      <c r="N2212" s="25" t="s">
        <v>6250</v>
      </c>
      <c r="O2212" s="30">
        <f t="shared" si="34"/>
        <v>0</v>
      </c>
    </row>
    <row r="2213" spans="1:15" ht="15" customHeight="1">
      <c r="A2213" s="4" t="s">
        <v>328</v>
      </c>
      <c r="B2213" s="8">
        <v>46027</v>
      </c>
      <c r="C2213" s="10" t="s">
        <v>2147</v>
      </c>
      <c r="D2213" s="12" t="s">
        <v>333</v>
      </c>
      <c r="E2213" s="14">
        <v>80500000</v>
      </c>
      <c r="F2213" s="14">
        <v>0</v>
      </c>
      <c r="G2213" s="16" t="s">
        <v>2158</v>
      </c>
      <c r="H2213" s="28" t="s">
        <v>4498</v>
      </c>
      <c r="I2213" s="6">
        <v>46049</v>
      </c>
      <c r="J2213" s="21" t="s">
        <v>947</v>
      </c>
      <c r="K2213" s="18" t="s">
        <v>4499</v>
      </c>
      <c r="L2213" s="23">
        <v>80500000</v>
      </c>
      <c r="M2213" s="23">
        <v>0</v>
      </c>
      <c r="N2213" s="25" t="s">
        <v>6279</v>
      </c>
      <c r="O2213" s="30">
        <f t="shared" si="34"/>
        <v>0</v>
      </c>
    </row>
    <row r="2214" spans="1:15" ht="15" customHeight="1">
      <c r="A2214" s="4" t="s">
        <v>112</v>
      </c>
      <c r="B2214" s="8">
        <v>46027</v>
      </c>
      <c r="C2214" s="10" t="s">
        <v>2301</v>
      </c>
      <c r="D2214" s="12" t="s">
        <v>1031</v>
      </c>
      <c r="E2214" s="14">
        <v>80500000</v>
      </c>
      <c r="F2214" s="14">
        <v>16100000</v>
      </c>
      <c r="G2214" s="16" t="s">
        <v>2316</v>
      </c>
      <c r="H2214" s="28" t="s">
        <v>4498</v>
      </c>
      <c r="I2214" s="6">
        <v>46051</v>
      </c>
      <c r="J2214" s="21" t="s">
        <v>977</v>
      </c>
      <c r="K2214" s="18" t="s">
        <v>4499</v>
      </c>
      <c r="L2214" s="23">
        <v>80500000</v>
      </c>
      <c r="M2214" s="23">
        <v>0</v>
      </c>
      <c r="N2214" s="25" t="s">
        <v>6210</v>
      </c>
      <c r="O2214" s="30">
        <f t="shared" si="34"/>
        <v>0</v>
      </c>
    </row>
    <row r="2215" spans="1:15" ht="15" customHeight="1">
      <c r="A2215" s="4" t="s">
        <v>328</v>
      </c>
      <c r="B2215" s="8">
        <v>46027</v>
      </c>
      <c r="C2215" s="10" t="s">
        <v>2426</v>
      </c>
      <c r="D2215" s="12" t="s">
        <v>329</v>
      </c>
      <c r="E2215" s="14">
        <v>80500000</v>
      </c>
      <c r="F2215" s="14">
        <v>10100000</v>
      </c>
      <c r="G2215" s="16" t="s">
        <v>2427</v>
      </c>
      <c r="H2215" s="28" t="s">
        <v>4498</v>
      </c>
      <c r="I2215" s="6">
        <v>46052</v>
      </c>
      <c r="J2215" s="21" t="s">
        <v>987</v>
      </c>
      <c r="K2215" s="18" t="s">
        <v>4499</v>
      </c>
      <c r="L2215" s="23">
        <v>80500000</v>
      </c>
      <c r="M2215" s="23">
        <v>0</v>
      </c>
      <c r="N2215" s="25" t="s">
        <v>6445</v>
      </c>
      <c r="O2215" s="30">
        <f t="shared" si="34"/>
        <v>0</v>
      </c>
    </row>
    <row r="2216" spans="1:15" ht="15" customHeight="1">
      <c r="A2216" s="4" t="s">
        <v>416</v>
      </c>
      <c r="B2216" s="8">
        <v>46027</v>
      </c>
      <c r="C2216" s="10" t="s">
        <v>2491</v>
      </c>
      <c r="D2216" s="12" t="s">
        <v>417</v>
      </c>
      <c r="E2216" s="14">
        <v>80500000</v>
      </c>
      <c r="F2216" s="14">
        <v>0</v>
      </c>
      <c r="G2216" s="16" t="s">
        <v>2492</v>
      </c>
      <c r="H2216" s="28" t="s">
        <v>5335</v>
      </c>
      <c r="I2216" s="6">
        <v>46044</v>
      </c>
      <c r="J2216" s="21" t="s">
        <v>234</v>
      </c>
      <c r="K2216" s="18" t="s">
        <v>5336</v>
      </c>
      <c r="L2216" s="23">
        <v>80500000</v>
      </c>
      <c r="M2216" s="23">
        <v>0</v>
      </c>
      <c r="N2216" s="25" t="s">
        <v>2299</v>
      </c>
      <c r="O2216" s="30">
        <f t="shared" si="34"/>
        <v>0</v>
      </c>
    </row>
    <row r="2217" spans="1:15" ht="15" customHeight="1">
      <c r="A2217" s="4" t="s">
        <v>328</v>
      </c>
      <c r="B2217" s="8">
        <v>46028</v>
      </c>
      <c r="C2217" s="10" t="s">
        <v>2546</v>
      </c>
      <c r="D2217" s="12" t="s">
        <v>333</v>
      </c>
      <c r="E2217" s="14">
        <v>80500000</v>
      </c>
      <c r="F2217" s="14">
        <v>0</v>
      </c>
      <c r="G2217" s="16" t="s">
        <v>2547</v>
      </c>
      <c r="H2217" s="28" t="s">
        <v>5561</v>
      </c>
      <c r="I2217" s="6">
        <v>46044</v>
      </c>
      <c r="J2217" s="21" t="s">
        <v>213</v>
      </c>
      <c r="K2217" s="18" t="s">
        <v>5562</v>
      </c>
      <c r="L2217" s="23">
        <v>80500000</v>
      </c>
      <c r="M2217" s="23">
        <v>0</v>
      </c>
      <c r="N2217" s="25" t="s">
        <v>1813</v>
      </c>
      <c r="O2217" s="30">
        <f t="shared" si="34"/>
        <v>0</v>
      </c>
    </row>
    <row r="2218" spans="1:15" ht="15" customHeight="1">
      <c r="A2218" s="4" t="s">
        <v>11</v>
      </c>
      <c r="B2218" s="8">
        <v>46028</v>
      </c>
      <c r="C2218" s="10" t="s">
        <v>2584</v>
      </c>
      <c r="D2218" s="12" t="s">
        <v>13</v>
      </c>
      <c r="E2218" s="14">
        <v>80500000</v>
      </c>
      <c r="F2218" s="14">
        <v>1166667</v>
      </c>
      <c r="N2218" s="25" t="s">
        <v>5137</v>
      </c>
      <c r="O2218" s="30">
        <f t="shared" si="34"/>
        <v>-80500000</v>
      </c>
    </row>
    <row r="2219" spans="1:15" ht="15" customHeight="1">
      <c r="A2219" s="4" t="s">
        <v>411</v>
      </c>
      <c r="B2219" s="8">
        <v>46028</v>
      </c>
      <c r="C2219" s="10" t="s">
        <v>2591</v>
      </c>
      <c r="D2219" s="12" t="s">
        <v>412</v>
      </c>
      <c r="E2219" s="14">
        <v>80500000</v>
      </c>
      <c r="F2219" s="14">
        <v>0</v>
      </c>
      <c r="N2219" s="25" t="s">
        <v>295</v>
      </c>
      <c r="O2219" s="30">
        <f t="shared" si="34"/>
        <v>-80500000</v>
      </c>
    </row>
    <row r="2220" spans="1:15" ht="15" customHeight="1">
      <c r="A2220" s="4" t="s">
        <v>112</v>
      </c>
      <c r="B2220" s="8">
        <v>46028</v>
      </c>
      <c r="C2220" s="10" t="s">
        <v>2686</v>
      </c>
      <c r="D2220" s="12" t="s">
        <v>118</v>
      </c>
      <c r="E2220" s="14">
        <v>80500000</v>
      </c>
      <c r="F2220" s="14">
        <v>700000</v>
      </c>
      <c r="N2220" s="25" t="s">
        <v>1154</v>
      </c>
      <c r="O2220" s="30">
        <f t="shared" si="34"/>
        <v>-80500000</v>
      </c>
    </row>
    <row r="2221" spans="1:15" ht="15" customHeight="1">
      <c r="A2221" s="4" t="s">
        <v>328</v>
      </c>
      <c r="B2221" s="8">
        <v>46028</v>
      </c>
      <c r="C2221" s="10" t="s">
        <v>2697</v>
      </c>
      <c r="D2221" s="12" t="s">
        <v>333</v>
      </c>
      <c r="E2221" s="14">
        <v>80500000</v>
      </c>
      <c r="F2221" s="14">
        <v>0</v>
      </c>
      <c r="N2221" s="25" t="s">
        <v>282</v>
      </c>
      <c r="O2221" s="30">
        <f t="shared" si="34"/>
        <v>-80500000</v>
      </c>
    </row>
    <row r="2222" spans="1:15" ht="15" customHeight="1">
      <c r="A2222" s="4" t="s">
        <v>328</v>
      </c>
      <c r="B2222" s="8">
        <v>46028</v>
      </c>
      <c r="C2222" s="10" t="s">
        <v>2737</v>
      </c>
      <c r="D2222" s="12" t="s">
        <v>333</v>
      </c>
      <c r="E2222" s="14">
        <v>80500000</v>
      </c>
      <c r="F2222" s="14">
        <v>9200000</v>
      </c>
      <c r="N2222" s="25" t="s">
        <v>3848</v>
      </c>
      <c r="O2222" s="30">
        <f t="shared" si="34"/>
        <v>-80500000</v>
      </c>
    </row>
    <row r="2223" spans="1:15" ht="15" customHeight="1">
      <c r="A2223" s="4" t="s">
        <v>328</v>
      </c>
      <c r="B2223" s="8">
        <v>46029</v>
      </c>
      <c r="C2223" s="10" t="s">
        <v>2760</v>
      </c>
      <c r="D2223" s="12" t="s">
        <v>333</v>
      </c>
      <c r="E2223" s="14">
        <v>80500000</v>
      </c>
      <c r="F2223" s="14">
        <v>1633333</v>
      </c>
      <c r="N2223" s="25" t="s">
        <v>1009</v>
      </c>
      <c r="O2223" s="30">
        <f t="shared" si="34"/>
        <v>-80500000</v>
      </c>
    </row>
    <row r="2224" spans="1:15" ht="15" customHeight="1">
      <c r="A2224" s="4" t="s">
        <v>328</v>
      </c>
      <c r="B2224" s="8">
        <v>46029</v>
      </c>
      <c r="C2224" s="10" t="s">
        <v>2802</v>
      </c>
      <c r="D2224" s="12" t="s">
        <v>333</v>
      </c>
      <c r="E2224" s="14">
        <v>80500000</v>
      </c>
      <c r="F2224" s="14">
        <v>2333333</v>
      </c>
      <c r="N2224" s="25" t="s">
        <v>236</v>
      </c>
      <c r="O2224" s="30">
        <f t="shared" si="34"/>
        <v>-80500000</v>
      </c>
    </row>
    <row r="2225" spans="1:15" ht="15" customHeight="1">
      <c r="A2225" s="4" t="s">
        <v>328</v>
      </c>
      <c r="B2225" s="8">
        <v>46029</v>
      </c>
      <c r="C2225" s="10" t="s">
        <v>2805</v>
      </c>
      <c r="D2225" s="12" t="s">
        <v>333</v>
      </c>
      <c r="E2225" s="14">
        <v>80500000</v>
      </c>
      <c r="F2225" s="14">
        <v>1633333</v>
      </c>
      <c r="N2225" s="25" t="s">
        <v>585</v>
      </c>
      <c r="O2225" s="30">
        <f t="shared" si="34"/>
        <v>-80500000</v>
      </c>
    </row>
    <row r="2226" spans="1:15" ht="15" customHeight="1">
      <c r="A2226" s="4" t="s">
        <v>328</v>
      </c>
      <c r="B2226" s="8">
        <v>46029</v>
      </c>
      <c r="C2226" s="10" t="s">
        <v>2808</v>
      </c>
      <c r="D2226" s="12" t="s">
        <v>333</v>
      </c>
      <c r="E2226" s="14">
        <v>80500000</v>
      </c>
      <c r="F2226" s="14">
        <v>0</v>
      </c>
      <c r="N2226" s="25" t="s">
        <v>958</v>
      </c>
      <c r="O2226" s="30">
        <f t="shared" si="34"/>
        <v>-80500000</v>
      </c>
    </row>
    <row r="2227" spans="1:15" ht="15" customHeight="1">
      <c r="A2227" s="4" t="s">
        <v>328</v>
      </c>
      <c r="B2227" s="8">
        <v>46029</v>
      </c>
      <c r="C2227" s="10" t="s">
        <v>2811</v>
      </c>
      <c r="D2227" s="12" t="s">
        <v>333</v>
      </c>
      <c r="E2227" s="14">
        <v>80500000</v>
      </c>
      <c r="F2227" s="14">
        <v>1633333</v>
      </c>
      <c r="N2227" s="25" t="s">
        <v>1309</v>
      </c>
      <c r="O2227" s="30">
        <f t="shared" si="34"/>
        <v>-80500000</v>
      </c>
    </row>
    <row r="2228" spans="1:15" ht="15" customHeight="1">
      <c r="A2228" s="4" t="s">
        <v>328</v>
      </c>
      <c r="B2228" s="8">
        <v>46030</v>
      </c>
      <c r="C2228" s="10" t="s">
        <v>3103</v>
      </c>
      <c r="D2228" s="12" t="s">
        <v>333</v>
      </c>
      <c r="E2228" s="14">
        <v>80500000</v>
      </c>
      <c r="F2228" s="14">
        <v>6900000</v>
      </c>
      <c r="N2228" s="25" t="s">
        <v>1510</v>
      </c>
      <c r="O2228" s="30">
        <f t="shared" si="34"/>
        <v>-80500000</v>
      </c>
    </row>
    <row r="2229" spans="1:15" ht="15" customHeight="1">
      <c r="A2229" s="4" t="s">
        <v>328</v>
      </c>
      <c r="B2229" s="8">
        <v>46030</v>
      </c>
      <c r="C2229" s="10" t="s">
        <v>3125</v>
      </c>
      <c r="D2229" s="12" t="s">
        <v>333</v>
      </c>
      <c r="E2229" s="14">
        <v>80500000</v>
      </c>
      <c r="F2229" s="14">
        <v>17406667</v>
      </c>
      <c r="N2229" s="25" t="s">
        <v>2920</v>
      </c>
      <c r="O2229" s="30">
        <f t="shared" si="34"/>
        <v>-80500000</v>
      </c>
    </row>
    <row r="2230" spans="1:15" ht="15" customHeight="1">
      <c r="A2230" s="4" t="s">
        <v>4498</v>
      </c>
      <c r="B2230" s="8">
        <v>46027</v>
      </c>
      <c r="C2230" s="10" t="s">
        <v>53</v>
      </c>
      <c r="D2230" s="12" t="s">
        <v>4499</v>
      </c>
      <c r="E2230" s="14">
        <v>80500000</v>
      </c>
      <c r="F2230" s="14">
        <v>0</v>
      </c>
      <c r="N2230" s="25" t="s">
        <v>3019</v>
      </c>
      <c r="O2230" s="30">
        <f t="shared" si="34"/>
        <v>-80500000</v>
      </c>
    </row>
    <row r="2231" spans="1:15" ht="15" customHeight="1">
      <c r="A2231" s="4" t="s">
        <v>4498</v>
      </c>
      <c r="B2231" s="8">
        <v>46027</v>
      </c>
      <c r="C2231" s="10" t="s">
        <v>57</v>
      </c>
      <c r="D2231" s="12" t="s">
        <v>4499</v>
      </c>
      <c r="E2231" s="14">
        <v>80500000</v>
      </c>
      <c r="F2231" s="14">
        <v>0</v>
      </c>
      <c r="N2231" s="25" t="s">
        <v>3540</v>
      </c>
      <c r="O2231" s="30">
        <f t="shared" si="34"/>
        <v>-80500000</v>
      </c>
    </row>
    <row r="2232" spans="1:15" ht="15" customHeight="1">
      <c r="A2232" s="4" t="s">
        <v>4498</v>
      </c>
      <c r="B2232" s="8">
        <v>46028</v>
      </c>
      <c r="C2232" s="10" t="s">
        <v>385</v>
      </c>
      <c r="D2232" s="12" t="s">
        <v>4499</v>
      </c>
      <c r="E2232" s="14">
        <v>80500000</v>
      </c>
      <c r="F2232" s="14">
        <v>0</v>
      </c>
      <c r="N2232" s="25" t="s">
        <v>500</v>
      </c>
      <c r="O2232" s="30">
        <f t="shared" si="34"/>
        <v>-80500000</v>
      </c>
    </row>
    <row r="2233" spans="1:15" ht="15" customHeight="1">
      <c r="A2233" s="4" t="s">
        <v>4498</v>
      </c>
      <c r="B2233" s="8">
        <v>46028</v>
      </c>
      <c r="C2233" s="10" t="s">
        <v>390</v>
      </c>
      <c r="D2233" s="12" t="s">
        <v>4499</v>
      </c>
      <c r="E2233" s="14">
        <v>80500000</v>
      </c>
      <c r="F2233" s="14">
        <v>0</v>
      </c>
      <c r="N2233" s="25" t="s">
        <v>1464</v>
      </c>
      <c r="O2233" s="30">
        <f t="shared" si="34"/>
        <v>-80500000</v>
      </c>
    </row>
    <row r="2234" spans="1:15" ht="15" customHeight="1">
      <c r="A2234" s="4" t="s">
        <v>4498</v>
      </c>
      <c r="B2234" s="8">
        <v>46028</v>
      </c>
      <c r="C2234" s="10" t="s">
        <v>493</v>
      </c>
      <c r="D2234" s="12" t="s">
        <v>4499</v>
      </c>
      <c r="E2234" s="14">
        <v>80500000</v>
      </c>
      <c r="F2234" s="14">
        <v>233333</v>
      </c>
      <c r="N2234" s="25" t="s">
        <v>2350</v>
      </c>
      <c r="O2234" s="30">
        <f t="shared" si="34"/>
        <v>-80500000</v>
      </c>
    </row>
    <row r="2235" spans="1:15" ht="15" customHeight="1">
      <c r="A2235" s="4" t="s">
        <v>4498</v>
      </c>
      <c r="B2235" s="8">
        <v>46028</v>
      </c>
      <c r="C2235" s="10" t="s">
        <v>501</v>
      </c>
      <c r="D2235" s="12" t="s">
        <v>4499</v>
      </c>
      <c r="E2235" s="14">
        <v>80500000</v>
      </c>
      <c r="F2235" s="14">
        <v>0</v>
      </c>
      <c r="N2235" s="25" t="s">
        <v>3632</v>
      </c>
      <c r="O2235" s="30">
        <f t="shared" si="34"/>
        <v>-80500000</v>
      </c>
    </row>
    <row r="2236" spans="1:15" ht="15" customHeight="1">
      <c r="A2236" s="4" t="s">
        <v>4498</v>
      </c>
      <c r="B2236" s="8">
        <v>46028</v>
      </c>
      <c r="C2236" s="10" t="s">
        <v>550</v>
      </c>
      <c r="D2236" s="12" t="s">
        <v>4499</v>
      </c>
      <c r="E2236" s="14">
        <v>80500000</v>
      </c>
      <c r="F2236" s="14">
        <v>0</v>
      </c>
      <c r="N2236" s="25" t="s">
        <v>2487</v>
      </c>
      <c r="O2236" s="30">
        <f t="shared" si="34"/>
        <v>-80500000</v>
      </c>
    </row>
    <row r="2237" spans="1:15" ht="15" customHeight="1">
      <c r="A2237" s="4" t="s">
        <v>4498</v>
      </c>
      <c r="B2237" s="8">
        <v>46028</v>
      </c>
      <c r="C2237" s="10" t="s">
        <v>556</v>
      </c>
      <c r="D2237" s="12" t="s">
        <v>4499</v>
      </c>
      <c r="E2237" s="14">
        <v>80500000</v>
      </c>
      <c r="F2237" s="14">
        <v>0</v>
      </c>
      <c r="N2237" s="25" t="s">
        <v>4869</v>
      </c>
      <c r="O2237" s="30">
        <f t="shared" si="34"/>
        <v>-80500000</v>
      </c>
    </row>
    <row r="2238" spans="1:15" ht="15" customHeight="1">
      <c r="A2238" s="4" t="s">
        <v>4498</v>
      </c>
      <c r="B2238" s="8">
        <v>46028</v>
      </c>
      <c r="C2238" s="10" t="s">
        <v>562</v>
      </c>
      <c r="D2238" s="12" t="s">
        <v>4499</v>
      </c>
      <c r="E2238" s="14">
        <v>80500000</v>
      </c>
      <c r="F2238" s="14">
        <v>0</v>
      </c>
      <c r="N2238" s="25" t="s">
        <v>36</v>
      </c>
      <c r="O2238" s="30">
        <f t="shared" si="34"/>
        <v>-80500000</v>
      </c>
    </row>
    <row r="2239" spans="1:15" ht="15" customHeight="1">
      <c r="A2239" s="4" t="s">
        <v>4498</v>
      </c>
      <c r="B2239" s="8">
        <v>46028</v>
      </c>
      <c r="C2239" s="10" t="s">
        <v>639</v>
      </c>
      <c r="D2239" s="12" t="s">
        <v>4499</v>
      </c>
      <c r="E2239" s="14">
        <v>80500000</v>
      </c>
      <c r="F2239" s="14">
        <v>0</v>
      </c>
      <c r="N2239" s="25" t="s">
        <v>1304</v>
      </c>
      <c r="O2239" s="30">
        <f t="shared" si="34"/>
        <v>-80500000</v>
      </c>
    </row>
    <row r="2240" spans="1:15" ht="15" customHeight="1">
      <c r="A2240" s="4" t="s">
        <v>4498</v>
      </c>
      <c r="B2240" s="8">
        <v>46028</v>
      </c>
      <c r="C2240" s="10" t="s">
        <v>648</v>
      </c>
      <c r="D2240" s="12" t="s">
        <v>4499</v>
      </c>
      <c r="E2240" s="14">
        <v>80500000</v>
      </c>
      <c r="F2240" s="14">
        <v>0</v>
      </c>
      <c r="N2240" s="25" t="s">
        <v>2448</v>
      </c>
      <c r="O2240" s="30">
        <f t="shared" si="34"/>
        <v>-80500000</v>
      </c>
    </row>
    <row r="2241" spans="1:15" ht="15" customHeight="1">
      <c r="A2241" s="4" t="s">
        <v>5335</v>
      </c>
      <c r="B2241" s="8">
        <v>46029</v>
      </c>
      <c r="C2241" s="10" t="s">
        <v>270</v>
      </c>
      <c r="D2241" s="12" t="s">
        <v>5336</v>
      </c>
      <c r="E2241" s="14">
        <v>80500000</v>
      </c>
      <c r="F2241" s="14">
        <v>0</v>
      </c>
      <c r="N2241" s="25" t="s">
        <v>1525</v>
      </c>
      <c r="O2241" s="30">
        <f t="shared" si="34"/>
        <v>-80500000</v>
      </c>
    </row>
    <row r="2242" spans="1:15" ht="15" customHeight="1">
      <c r="A2242" s="4" t="s">
        <v>5561</v>
      </c>
      <c r="B2242" s="8">
        <v>46028</v>
      </c>
      <c r="C2242" s="10" t="s">
        <v>229</v>
      </c>
      <c r="D2242" s="12" t="s">
        <v>5562</v>
      </c>
      <c r="E2242" s="14">
        <v>80500000</v>
      </c>
      <c r="F2242" s="14">
        <v>0</v>
      </c>
      <c r="N2242" s="25" t="s">
        <v>2521</v>
      </c>
      <c r="O2242" s="30">
        <f t="shared" si="34"/>
        <v>-80500000</v>
      </c>
    </row>
    <row r="2243" spans="1:15" ht="15" customHeight="1">
      <c r="A2243" s="4" t="s">
        <v>120</v>
      </c>
      <c r="B2243" s="8">
        <v>46025</v>
      </c>
      <c r="C2243" s="10" t="s">
        <v>618</v>
      </c>
      <c r="D2243" s="12" t="s">
        <v>451</v>
      </c>
      <c r="E2243" s="14">
        <v>80940000</v>
      </c>
      <c r="F2243" s="14">
        <v>0</v>
      </c>
      <c r="G2243" s="16" t="s">
        <v>2585</v>
      </c>
      <c r="H2243" s="28" t="s">
        <v>544</v>
      </c>
      <c r="I2243" s="6">
        <v>46044</v>
      </c>
      <c r="J2243" s="21" t="s">
        <v>2298</v>
      </c>
      <c r="K2243" s="18" t="s">
        <v>545</v>
      </c>
      <c r="L2243" s="23">
        <v>80800000</v>
      </c>
      <c r="M2243" s="23">
        <v>0</v>
      </c>
      <c r="N2243" s="25" t="s">
        <v>5013</v>
      </c>
      <c r="O2243" s="30">
        <f t="shared" ref="O2243:O2306" si="35">+L2243-E2243</f>
        <v>-140000</v>
      </c>
    </row>
    <row r="2244" spans="1:15" ht="15" customHeight="1">
      <c r="A2244" s="4" t="s">
        <v>134</v>
      </c>
      <c r="B2244" s="8">
        <v>46026</v>
      </c>
      <c r="C2244" s="10" t="s">
        <v>807</v>
      </c>
      <c r="D2244" s="12" t="s">
        <v>239</v>
      </c>
      <c r="E2244" s="14">
        <v>81000000</v>
      </c>
      <c r="F2244" s="14">
        <v>81000000</v>
      </c>
      <c r="G2244" s="16" t="s">
        <v>2592</v>
      </c>
      <c r="H2244" s="28" t="s">
        <v>868</v>
      </c>
      <c r="I2244" s="6">
        <v>46042</v>
      </c>
      <c r="J2244" s="21" t="s">
        <v>1812</v>
      </c>
      <c r="K2244" s="18" t="s">
        <v>869</v>
      </c>
      <c r="L2244" s="23">
        <v>81000000</v>
      </c>
      <c r="M2244" s="23">
        <v>0</v>
      </c>
      <c r="N2244" s="25" t="s">
        <v>1302</v>
      </c>
      <c r="O2244" s="30">
        <f t="shared" si="35"/>
        <v>0</v>
      </c>
    </row>
    <row r="2245" spans="1:15" ht="15" customHeight="1">
      <c r="A2245" s="4" t="s">
        <v>544</v>
      </c>
      <c r="B2245" s="8">
        <v>46027</v>
      </c>
      <c r="C2245" s="10" t="s">
        <v>1997</v>
      </c>
      <c r="D2245" s="12" t="s">
        <v>545</v>
      </c>
      <c r="E2245" s="14">
        <v>81033333</v>
      </c>
      <c r="F2245" s="14">
        <v>233333</v>
      </c>
      <c r="G2245" s="16" t="s">
        <v>2804</v>
      </c>
      <c r="O2245" s="30">
        <f t="shared" si="35"/>
        <v>-81033333</v>
      </c>
    </row>
    <row r="2246" spans="1:15" ht="15" customHeight="1">
      <c r="A2246" s="4" t="s">
        <v>88</v>
      </c>
      <c r="B2246" s="8">
        <v>46025</v>
      </c>
      <c r="C2246" s="10" t="s">
        <v>281</v>
      </c>
      <c r="D2246" s="12" t="s">
        <v>90</v>
      </c>
      <c r="E2246" s="14">
        <v>81072333</v>
      </c>
      <c r="F2246" s="14">
        <v>0</v>
      </c>
      <c r="G2246" s="16" t="s">
        <v>2819</v>
      </c>
      <c r="O2246" s="30">
        <f t="shared" si="35"/>
        <v>-81072333</v>
      </c>
    </row>
    <row r="2247" spans="1:15" ht="15" customHeight="1">
      <c r="A2247" s="4" t="s">
        <v>4602</v>
      </c>
      <c r="B2247" s="8">
        <v>46046</v>
      </c>
      <c r="C2247" s="10" t="s">
        <v>944</v>
      </c>
      <c r="D2247" s="12" t="s">
        <v>4603</v>
      </c>
      <c r="E2247" s="14">
        <v>81122164</v>
      </c>
      <c r="F2247" s="14">
        <v>0</v>
      </c>
      <c r="G2247" s="16" t="s">
        <v>2851</v>
      </c>
      <c r="H2247" s="28" t="s">
        <v>4602</v>
      </c>
      <c r="I2247" s="6">
        <v>46046</v>
      </c>
      <c r="J2247" s="21" t="s">
        <v>756</v>
      </c>
      <c r="K2247" s="18" t="s">
        <v>4603</v>
      </c>
      <c r="L2247" s="23">
        <v>81122164</v>
      </c>
      <c r="M2247" s="23">
        <v>0</v>
      </c>
      <c r="N2247" s="25" t="s">
        <v>2681</v>
      </c>
      <c r="O2247" s="30">
        <f t="shared" si="35"/>
        <v>0</v>
      </c>
    </row>
    <row r="2248" spans="1:15" ht="15" customHeight="1">
      <c r="A2248" s="4" t="s">
        <v>88</v>
      </c>
      <c r="B2248" s="8">
        <v>46025</v>
      </c>
      <c r="C2248" s="10" t="s">
        <v>285</v>
      </c>
      <c r="D2248" s="12" t="s">
        <v>90</v>
      </c>
      <c r="E2248" s="14">
        <v>81126666</v>
      </c>
      <c r="F2248" s="14">
        <v>0</v>
      </c>
      <c r="G2248" s="16" t="s">
        <v>2876</v>
      </c>
      <c r="H2248" s="28" t="s">
        <v>88</v>
      </c>
      <c r="I2248" s="6">
        <v>46030</v>
      </c>
      <c r="J2248" s="21" t="s">
        <v>281</v>
      </c>
      <c r="K2248" s="18" t="s">
        <v>90</v>
      </c>
      <c r="L2248" s="23">
        <v>81126667</v>
      </c>
      <c r="M2248" s="23">
        <v>-1</v>
      </c>
      <c r="N2248" s="25" t="s">
        <v>6541</v>
      </c>
      <c r="O2248" s="30">
        <f t="shared" si="35"/>
        <v>1</v>
      </c>
    </row>
    <row r="2249" spans="1:15" ht="15" customHeight="1">
      <c r="A2249" s="4" t="s">
        <v>913</v>
      </c>
      <c r="B2249" s="8">
        <v>46029</v>
      </c>
      <c r="C2249" s="10" t="s">
        <v>2882</v>
      </c>
      <c r="D2249" s="12" t="s">
        <v>943</v>
      </c>
      <c r="E2249" s="14">
        <v>81160800</v>
      </c>
      <c r="F2249" s="14">
        <v>0</v>
      </c>
      <c r="G2249" s="16" t="s">
        <v>2876</v>
      </c>
      <c r="H2249" s="28" t="s">
        <v>913</v>
      </c>
      <c r="I2249" s="6">
        <v>46038</v>
      </c>
      <c r="J2249" s="21" t="s">
        <v>1153</v>
      </c>
      <c r="K2249" s="18" t="s">
        <v>943</v>
      </c>
      <c r="L2249" s="23">
        <v>81160800</v>
      </c>
      <c r="M2249" s="23">
        <v>0</v>
      </c>
      <c r="N2249" s="25" t="s">
        <v>6542</v>
      </c>
      <c r="O2249" s="30">
        <f t="shared" si="35"/>
        <v>0</v>
      </c>
    </row>
    <row r="2250" spans="1:15" ht="15" customHeight="1">
      <c r="H2250" s="28" t="s">
        <v>88</v>
      </c>
      <c r="I2250" s="6">
        <v>46029</v>
      </c>
      <c r="J2250" s="21" t="s">
        <v>265</v>
      </c>
      <c r="K2250" s="18" t="s">
        <v>90</v>
      </c>
      <c r="L2250" s="23">
        <v>81302000</v>
      </c>
      <c r="M2250" s="23">
        <v>-229667</v>
      </c>
      <c r="N2250" s="25" t="s">
        <v>3601</v>
      </c>
      <c r="O2250" s="30">
        <f t="shared" si="35"/>
        <v>81302000</v>
      </c>
    </row>
    <row r="2251" spans="1:15" ht="15" customHeight="1">
      <c r="H2251" s="28" t="s">
        <v>11</v>
      </c>
      <c r="I2251" s="6">
        <v>46052</v>
      </c>
      <c r="J2251" s="21" t="s">
        <v>3847</v>
      </c>
      <c r="K2251" s="18" t="s">
        <v>41</v>
      </c>
      <c r="L2251" s="23">
        <v>81333333</v>
      </c>
      <c r="M2251" s="23">
        <v>0</v>
      </c>
      <c r="N2251" s="25" t="s">
        <v>2089</v>
      </c>
      <c r="O2251" s="30">
        <f t="shared" si="35"/>
        <v>81333333</v>
      </c>
    </row>
    <row r="2252" spans="1:15" ht="15" customHeight="1">
      <c r="A2252" s="4" t="s">
        <v>185</v>
      </c>
      <c r="B2252" s="8">
        <v>46026</v>
      </c>
      <c r="C2252" s="10" t="s">
        <v>1447</v>
      </c>
      <c r="D2252" s="12" t="s">
        <v>596</v>
      </c>
      <c r="E2252" s="14">
        <v>81420000</v>
      </c>
      <c r="F2252" s="14">
        <v>0</v>
      </c>
      <c r="G2252" s="16" t="s">
        <v>2876</v>
      </c>
      <c r="H2252" s="28" t="s">
        <v>185</v>
      </c>
      <c r="I2252" s="6">
        <v>46037</v>
      </c>
      <c r="J2252" s="21" t="s">
        <v>1008</v>
      </c>
      <c r="K2252" s="18" t="s">
        <v>596</v>
      </c>
      <c r="L2252" s="23">
        <v>81420000</v>
      </c>
      <c r="M2252" s="23">
        <v>0</v>
      </c>
      <c r="N2252" s="25" t="s">
        <v>2631</v>
      </c>
      <c r="O2252" s="30">
        <f t="shared" si="35"/>
        <v>0</v>
      </c>
    </row>
    <row r="2253" spans="1:15" ht="15" customHeight="1">
      <c r="A2253" s="4" t="s">
        <v>11</v>
      </c>
      <c r="B2253" s="8">
        <v>46025</v>
      </c>
      <c r="C2253" s="10" t="s">
        <v>74</v>
      </c>
      <c r="D2253" s="12" t="s">
        <v>13</v>
      </c>
      <c r="E2253" s="14">
        <v>81650000</v>
      </c>
      <c r="F2253" s="14">
        <v>29900000</v>
      </c>
      <c r="G2253" s="16" t="s">
        <v>2873</v>
      </c>
      <c r="H2253" s="28" t="s">
        <v>205</v>
      </c>
      <c r="I2253" s="6">
        <v>46029</v>
      </c>
      <c r="J2253" s="21" t="s">
        <v>218</v>
      </c>
      <c r="K2253" s="18" t="s">
        <v>210</v>
      </c>
      <c r="L2253" s="23">
        <v>81650000</v>
      </c>
      <c r="M2253" s="23">
        <v>0</v>
      </c>
      <c r="N2253" s="25" t="s">
        <v>2970</v>
      </c>
      <c r="O2253" s="30">
        <f t="shared" si="35"/>
        <v>0</v>
      </c>
    </row>
    <row r="2254" spans="1:15" ht="15" customHeight="1">
      <c r="A2254" s="4" t="s">
        <v>11</v>
      </c>
      <c r="B2254" s="8">
        <v>46025</v>
      </c>
      <c r="C2254" s="10" t="s">
        <v>293</v>
      </c>
      <c r="D2254" s="12" t="s">
        <v>41</v>
      </c>
      <c r="E2254" s="14">
        <v>81650000</v>
      </c>
      <c r="F2254" s="14">
        <v>0</v>
      </c>
      <c r="G2254" s="16" t="s">
        <v>2876</v>
      </c>
      <c r="H2254" s="28" t="s">
        <v>11</v>
      </c>
      <c r="I2254" s="6">
        <v>46035</v>
      </c>
      <c r="J2254" s="21" t="s">
        <v>547</v>
      </c>
      <c r="K2254" s="18" t="s">
        <v>41</v>
      </c>
      <c r="L2254" s="23">
        <v>81650000</v>
      </c>
      <c r="M2254" s="23">
        <v>0</v>
      </c>
      <c r="N2254" s="25" t="s">
        <v>2467</v>
      </c>
      <c r="O2254" s="30">
        <f t="shared" si="35"/>
        <v>0</v>
      </c>
    </row>
    <row r="2255" spans="1:15" ht="15" customHeight="1">
      <c r="A2255" s="4" t="s">
        <v>11</v>
      </c>
      <c r="B2255" s="8">
        <v>46026</v>
      </c>
      <c r="C2255" s="10" t="s">
        <v>935</v>
      </c>
      <c r="D2255" s="12" t="s">
        <v>109</v>
      </c>
      <c r="E2255" s="14">
        <v>81650000</v>
      </c>
      <c r="F2255" s="14">
        <v>0</v>
      </c>
      <c r="G2255" s="16" t="s">
        <v>2881</v>
      </c>
      <c r="H2255" s="28" t="s">
        <v>411</v>
      </c>
      <c r="I2255" s="6">
        <v>46037</v>
      </c>
      <c r="J2255" s="21" t="s">
        <v>957</v>
      </c>
      <c r="K2255" s="18" t="s">
        <v>412</v>
      </c>
      <c r="L2255" s="23">
        <v>81650000</v>
      </c>
      <c r="M2255" s="23">
        <v>0</v>
      </c>
      <c r="N2255" s="25" t="s">
        <v>3268</v>
      </c>
      <c r="O2255" s="30">
        <f t="shared" si="35"/>
        <v>0</v>
      </c>
    </row>
    <row r="2256" spans="1:15" ht="15" customHeight="1">
      <c r="A2256" s="4" t="s">
        <v>205</v>
      </c>
      <c r="B2256" s="8">
        <v>46026</v>
      </c>
      <c r="C2256" s="10" t="s">
        <v>1797</v>
      </c>
      <c r="D2256" s="12" t="s">
        <v>210</v>
      </c>
      <c r="E2256" s="14">
        <v>81650000</v>
      </c>
      <c r="F2256" s="14">
        <v>0</v>
      </c>
      <c r="G2256" s="16" t="s">
        <v>2873</v>
      </c>
      <c r="H2256" s="28" t="s">
        <v>868</v>
      </c>
      <c r="I2256" s="6">
        <v>46038</v>
      </c>
      <c r="J2256" s="21" t="s">
        <v>1308</v>
      </c>
      <c r="K2256" s="18" t="s">
        <v>869</v>
      </c>
      <c r="L2256" s="23">
        <v>81650000</v>
      </c>
      <c r="M2256" s="23">
        <v>0</v>
      </c>
      <c r="N2256" s="25" t="s">
        <v>2787</v>
      </c>
      <c r="O2256" s="30">
        <f t="shared" si="35"/>
        <v>0</v>
      </c>
    </row>
    <row r="2257" spans="1:15" ht="15" customHeight="1">
      <c r="A2257" s="4" t="s">
        <v>11</v>
      </c>
      <c r="B2257" s="8">
        <v>46027</v>
      </c>
      <c r="C2257" s="10" t="s">
        <v>2362</v>
      </c>
      <c r="D2257" s="12" t="s">
        <v>41</v>
      </c>
      <c r="E2257" s="14">
        <v>81650000</v>
      </c>
      <c r="F2257" s="14">
        <v>316667</v>
      </c>
      <c r="G2257" s="16" t="s">
        <v>4522</v>
      </c>
      <c r="H2257" s="28" t="s">
        <v>120</v>
      </c>
      <c r="I2257" s="6">
        <v>46041</v>
      </c>
      <c r="J2257" s="21" t="s">
        <v>1509</v>
      </c>
      <c r="K2257" s="18" t="s">
        <v>451</v>
      </c>
      <c r="L2257" s="23">
        <v>81650000</v>
      </c>
      <c r="M2257" s="23">
        <v>-710000</v>
      </c>
      <c r="N2257" s="25" t="s">
        <v>3997</v>
      </c>
      <c r="O2257" s="30">
        <f t="shared" si="35"/>
        <v>0</v>
      </c>
    </row>
    <row r="2258" spans="1:15" ht="15" customHeight="1">
      <c r="A2258" s="4" t="s">
        <v>411</v>
      </c>
      <c r="B2258" s="8">
        <v>46027</v>
      </c>
      <c r="C2258" s="10" t="s">
        <v>2506</v>
      </c>
      <c r="D2258" s="12" t="s">
        <v>412</v>
      </c>
      <c r="E2258" s="14">
        <v>81650000</v>
      </c>
      <c r="F2258" s="14">
        <v>0</v>
      </c>
      <c r="G2258" s="16" t="s">
        <v>4522</v>
      </c>
      <c r="H2258" s="28" t="s">
        <v>11</v>
      </c>
      <c r="I2258" s="6">
        <v>46048</v>
      </c>
      <c r="J2258" s="21" t="s">
        <v>2919</v>
      </c>
      <c r="K2258" s="18" t="s">
        <v>109</v>
      </c>
      <c r="L2258" s="23">
        <v>81650000</v>
      </c>
      <c r="M2258" s="23">
        <v>0</v>
      </c>
      <c r="N2258" s="25" t="s">
        <v>3997</v>
      </c>
      <c r="O2258" s="30">
        <f t="shared" si="35"/>
        <v>0</v>
      </c>
    </row>
    <row r="2259" spans="1:15" ht="15" customHeight="1">
      <c r="H2259" s="28" t="s">
        <v>868</v>
      </c>
      <c r="I2259" s="6">
        <v>46048</v>
      </c>
      <c r="J2259" s="21" t="s">
        <v>3018</v>
      </c>
      <c r="K2259" s="18" t="s">
        <v>869</v>
      </c>
      <c r="L2259" s="23">
        <v>81650000</v>
      </c>
      <c r="M2259" s="23">
        <v>0</v>
      </c>
      <c r="N2259" s="25" t="s">
        <v>5856</v>
      </c>
      <c r="O2259" s="30">
        <f t="shared" si="35"/>
        <v>81650000</v>
      </c>
    </row>
    <row r="2260" spans="1:15" ht="15" customHeight="1">
      <c r="H2260" s="28" t="s">
        <v>416</v>
      </c>
      <c r="I2260" s="6">
        <v>46050</v>
      </c>
      <c r="J2260" s="21" t="s">
        <v>3539</v>
      </c>
      <c r="K2260" s="18" t="s">
        <v>417</v>
      </c>
      <c r="L2260" s="23">
        <v>81650000</v>
      </c>
      <c r="M2260" s="23">
        <v>0</v>
      </c>
      <c r="N2260" s="25" t="s">
        <v>1829</v>
      </c>
      <c r="O2260" s="30">
        <f t="shared" si="35"/>
        <v>81650000</v>
      </c>
    </row>
    <row r="2261" spans="1:15" ht="15" customHeight="1">
      <c r="A2261" s="4" t="s">
        <v>15</v>
      </c>
      <c r="B2261" s="8">
        <v>46026</v>
      </c>
      <c r="C2261" s="10" t="s">
        <v>1509</v>
      </c>
      <c r="D2261" s="12" t="s">
        <v>95</v>
      </c>
      <c r="E2261" s="14">
        <v>81707500</v>
      </c>
      <c r="F2261" s="14">
        <v>0</v>
      </c>
      <c r="G2261" s="16" t="s">
        <v>4587</v>
      </c>
      <c r="H2261" s="28" t="s">
        <v>15</v>
      </c>
      <c r="I2261" s="6">
        <v>46033</v>
      </c>
      <c r="J2261" s="21" t="s">
        <v>466</v>
      </c>
      <c r="K2261" s="18" t="s">
        <v>95</v>
      </c>
      <c r="L2261" s="23">
        <v>81707500</v>
      </c>
      <c r="M2261" s="23">
        <v>0</v>
      </c>
      <c r="N2261" s="25" t="s">
        <v>5421</v>
      </c>
      <c r="O2261" s="30">
        <f t="shared" si="35"/>
        <v>0</v>
      </c>
    </row>
    <row r="2262" spans="1:15" ht="15" customHeight="1">
      <c r="A2262" s="4" t="s">
        <v>1957</v>
      </c>
      <c r="B2262" s="8">
        <v>46028</v>
      </c>
      <c r="C2262" s="10" t="s">
        <v>2610</v>
      </c>
      <c r="D2262" s="12" t="s">
        <v>1966</v>
      </c>
      <c r="E2262" s="14">
        <v>81808861</v>
      </c>
      <c r="F2262" s="14">
        <v>63720976.5</v>
      </c>
      <c r="G2262" s="16" t="s">
        <v>4587</v>
      </c>
      <c r="O2262" s="30">
        <f t="shared" si="35"/>
        <v>-81808861</v>
      </c>
    </row>
    <row r="2263" spans="1:15" ht="15" customHeight="1">
      <c r="A2263" s="4" t="s">
        <v>328</v>
      </c>
      <c r="B2263" s="8">
        <v>46028</v>
      </c>
      <c r="C2263" s="10" t="s">
        <v>2525</v>
      </c>
      <c r="D2263" s="12" t="s">
        <v>333</v>
      </c>
      <c r="E2263" s="14">
        <v>81895698</v>
      </c>
      <c r="F2263" s="14">
        <v>0</v>
      </c>
      <c r="G2263" s="16" t="s">
        <v>4522</v>
      </c>
      <c r="H2263" s="28" t="s">
        <v>328</v>
      </c>
      <c r="I2263" s="6">
        <v>46039</v>
      </c>
      <c r="J2263" s="21" t="s">
        <v>1462</v>
      </c>
      <c r="K2263" s="18" t="s">
        <v>333</v>
      </c>
      <c r="L2263" s="23">
        <v>81895698</v>
      </c>
      <c r="M2263" s="23">
        <v>0</v>
      </c>
      <c r="N2263" s="25" t="s">
        <v>3454</v>
      </c>
      <c r="O2263" s="30">
        <f t="shared" si="35"/>
        <v>0</v>
      </c>
    </row>
    <row r="2264" spans="1:15" ht="15" customHeight="1">
      <c r="A2264" s="4" t="s">
        <v>20</v>
      </c>
      <c r="B2264" s="8">
        <v>46025</v>
      </c>
      <c r="C2264" s="10" t="s">
        <v>664</v>
      </c>
      <c r="D2264" s="12" t="s">
        <v>21</v>
      </c>
      <c r="E2264" s="14">
        <v>82000000</v>
      </c>
      <c r="F2264" s="14">
        <v>0</v>
      </c>
      <c r="G2264" s="16" t="s">
        <v>4522</v>
      </c>
      <c r="H2264" s="28" t="s">
        <v>20</v>
      </c>
      <c r="I2264" s="6">
        <v>46044</v>
      </c>
      <c r="J2264" s="21" t="s">
        <v>2349</v>
      </c>
      <c r="K2264" s="18" t="s">
        <v>21</v>
      </c>
      <c r="L2264" s="23">
        <v>82000000</v>
      </c>
      <c r="M2264" s="23">
        <v>0</v>
      </c>
      <c r="N2264" s="25" t="s">
        <v>3749</v>
      </c>
      <c r="O2264" s="30">
        <f t="shared" si="35"/>
        <v>0</v>
      </c>
    </row>
    <row r="2265" spans="1:15" ht="15" customHeight="1">
      <c r="A2265" s="4" t="s">
        <v>112</v>
      </c>
      <c r="B2265" s="8">
        <v>46026</v>
      </c>
      <c r="C2265" s="10" t="s">
        <v>1648</v>
      </c>
      <c r="D2265" s="12" t="s">
        <v>114</v>
      </c>
      <c r="E2265" s="14">
        <v>82000000</v>
      </c>
      <c r="F2265" s="14">
        <v>0</v>
      </c>
      <c r="G2265" s="16" t="s">
        <v>4587</v>
      </c>
      <c r="H2265" s="28" t="s">
        <v>112</v>
      </c>
      <c r="I2265" s="6">
        <v>46051</v>
      </c>
      <c r="J2265" s="21" t="s">
        <v>3631</v>
      </c>
      <c r="K2265" s="18" t="s">
        <v>114</v>
      </c>
      <c r="L2265" s="23">
        <v>82000000</v>
      </c>
      <c r="M2265" s="23">
        <v>0</v>
      </c>
      <c r="N2265" s="25" t="s">
        <v>474</v>
      </c>
      <c r="O2265" s="30">
        <f t="shared" si="35"/>
        <v>0</v>
      </c>
    </row>
    <row r="2266" spans="1:15" ht="15" customHeight="1">
      <c r="A2266" s="4" t="s">
        <v>185</v>
      </c>
      <c r="B2266" s="8">
        <v>46026</v>
      </c>
      <c r="C2266" s="10" t="s">
        <v>856</v>
      </c>
      <c r="D2266" s="12" t="s">
        <v>186</v>
      </c>
      <c r="E2266" s="14">
        <v>82600000</v>
      </c>
      <c r="F2266" s="14">
        <v>0</v>
      </c>
      <c r="G2266" s="16" t="s">
        <v>4587</v>
      </c>
      <c r="H2266" s="28" t="s">
        <v>185</v>
      </c>
      <c r="I2266" s="6">
        <v>46045</v>
      </c>
      <c r="J2266" s="21" t="s">
        <v>2497</v>
      </c>
      <c r="K2266" s="18" t="s">
        <v>186</v>
      </c>
      <c r="L2266" s="23">
        <v>82600000</v>
      </c>
      <c r="M2266" s="23">
        <v>0</v>
      </c>
      <c r="N2266" s="25" t="s">
        <v>1210</v>
      </c>
      <c r="O2266" s="30">
        <f t="shared" si="35"/>
        <v>0</v>
      </c>
    </row>
    <row r="2267" spans="1:15" ht="15" customHeight="1">
      <c r="A2267" s="4" t="s">
        <v>134</v>
      </c>
      <c r="B2267" s="8">
        <v>46032</v>
      </c>
      <c r="C2267" s="10" t="s">
        <v>3517</v>
      </c>
      <c r="D2267" s="12" t="s">
        <v>239</v>
      </c>
      <c r="E2267" s="14">
        <v>82600000</v>
      </c>
      <c r="F2267" s="14">
        <v>78957829</v>
      </c>
      <c r="G2267" s="16" t="s">
        <v>4587</v>
      </c>
      <c r="H2267" s="28" t="s">
        <v>328</v>
      </c>
      <c r="I2267" s="6">
        <v>46083</v>
      </c>
      <c r="J2267" s="21" t="s">
        <v>4868</v>
      </c>
      <c r="K2267" s="18" t="s">
        <v>329</v>
      </c>
      <c r="L2267" s="23">
        <v>82666667</v>
      </c>
      <c r="M2267" s="23">
        <v>-2933334</v>
      </c>
      <c r="N2267" s="25" t="s">
        <v>1631</v>
      </c>
      <c r="O2267" s="30">
        <f t="shared" si="35"/>
        <v>66667</v>
      </c>
    </row>
    <row r="2268" spans="1:15" ht="15" customHeight="1">
      <c r="A2268" s="4" t="s">
        <v>825</v>
      </c>
      <c r="B2268" s="8">
        <v>46035</v>
      </c>
      <c r="C2268" s="10" t="s">
        <v>3660</v>
      </c>
      <c r="D2268" s="12" t="s">
        <v>826</v>
      </c>
      <c r="E2268" s="14">
        <v>82750000</v>
      </c>
      <c r="F2268" s="14">
        <v>0</v>
      </c>
      <c r="G2268" s="16" t="s">
        <v>4522</v>
      </c>
      <c r="O2268" s="30">
        <f t="shared" si="35"/>
        <v>-82750000</v>
      </c>
    </row>
    <row r="2269" spans="1:15" ht="15" customHeight="1">
      <c r="A2269" s="4" t="s">
        <v>20</v>
      </c>
      <c r="B2269" s="8">
        <v>46025</v>
      </c>
      <c r="C2269" s="10" t="s">
        <v>687</v>
      </c>
      <c r="D2269" s="12" t="s">
        <v>25</v>
      </c>
      <c r="E2269" s="14">
        <v>82800000</v>
      </c>
      <c r="F2269" s="14">
        <v>0</v>
      </c>
      <c r="G2269" s="16" t="s">
        <v>4522</v>
      </c>
      <c r="H2269" s="28" t="s">
        <v>20</v>
      </c>
      <c r="I2269" s="6">
        <v>46028</v>
      </c>
      <c r="J2269" s="21" t="s">
        <v>33</v>
      </c>
      <c r="K2269" s="18" t="s">
        <v>25</v>
      </c>
      <c r="L2269" s="23">
        <v>82800000</v>
      </c>
      <c r="M2269" s="23">
        <v>0</v>
      </c>
      <c r="N2269" s="25" t="s">
        <v>1690</v>
      </c>
      <c r="O2269" s="30">
        <f t="shared" si="35"/>
        <v>0</v>
      </c>
    </row>
    <row r="2270" spans="1:15" ht="15" customHeight="1">
      <c r="A2270" s="4" t="s">
        <v>347</v>
      </c>
      <c r="B2270" s="8">
        <v>46026</v>
      </c>
      <c r="C2270" s="10" t="s">
        <v>1004</v>
      </c>
      <c r="D2270" s="12" t="s">
        <v>348</v>
      </c>
      <c r="E2270" s="14">
        <v>82800000</v>
      </c>
      <c r="F2270" s="14">
        <v>0</v>
      </c>
      <c r="G2270" s="16" t="s">
        <v>5449</v>
      </c>
      <c r="H2270" s="28" t="s">
        <v>347</v>
      </c>
      <c r="I2270" s="6">
        <v>46038</v>
      </c>
      <c r="J2270" s="21" t="s">
        <v>1303</v>
      </c>
      <c r="K2270" s="18" t="s">
        <v>348</v>
      </c>
      <c r="L2270" s="23">
        <v>82800000</v>
      </c>
      <c r="M2270" s="23">
        <v>0</v>
      </c>
      <c r="N2270" s="25" t="s">
        <v>2226</v>
      </c>
      <c r="O2270" s="30">
        <f t="shared" si="35"/>
        <v>0</v>
      </c>
    </row>
    <row r="2271" spans="1:15" ht="15" customHeight="1">
      <c r="H2271" s="28" t="s">
        <v>800</v>
      </c>
      <c r="I2271" s="6">
        <v>46045</v>
      </c>
      <c r="J2271" s="21" t="s">
        <v>2446</v>
      </c>
      <c r="K2271" s="18" t="s">
        <v>801</v>
      </c>
      <c r="L2271" s="23">
        <v>82862667</v>
      </c>
      <c r="M2271" s="23">
        <v>0</v>
      </c>
      <c r="N2271" s="25" t="s">
        <v>2226</v>
      </c>
      <c r="O2271" s="30">
        <f t="shared" si="35"/>
        <v>82862667</v>
      </c>
    </row>
    <row r="2272" spans="1:15" ht="15" customHeight="1">
      <c r="A2272" s="4" t="s">
        <v>667</v>
      </c>
      <c r="B2272" s="8">
        <v>46027</v>
      </c>
      <c r="C2272" s="10" t="s">
        <v>2463</v>
      </c>
      <c r="D2272" s="12" t="s">
        <v>668</v>
      </c>
      <c r="E2272" s="14">
        <v>82866667</v>
      </c>
      <c r="F2272" s="14">
        <v>0</v>
      </c>
      <c r="G2272" s="16" t="s">
        <v>5637</v>
      </c>
      <c r="H2272" s="28" t="s">
        <v>667</v>
      </c>
      <c r="I2272" s="6">
        <v>46041</v>
      </c>
      <c r="J2272" s="21" t="s">
        <v>1757</v>
      </c>
      <c r="K2272" s="18" t="s">
        <v>668</v>
      </c>
      <c r="L2272" s="23">
        <v>82866667</v>
      </c>
      <c r="M2272" s="23">
        <v>0</v>
      </c>
      <c r="N2272" s="25" t="s">
        <v>2660</v>
      </c>
      <c r="O2272" s="30">
        <f t="shared" si="35"/>
        <v>0</v>
      </c>
    </row>
    <row r="2273" spans="1:15" ht="15" customHeight="1">
      <c r="A2273" s="4" t="s">
        <v>67</v>
      </c>
      <c r="B2273" s="8">
        <v>46045</v>
      </c>
      <c r="C2273" s="10" t="s">
        <v>4141</v>
      </c>
      <c r="D2273" s="12" t="s">
        <v>1233</v>
      </c>
      <c r="E2273" s="14">
        <v>82887084</v>
      </c>
      <c r="F2273" s="14">
        <v>0</v>
      </c>
      <c r="G2273" s="16" t="s">
        <v>619</v>
      </c>
      <c r="H2273" s="28" t="s">
        <v>67</v>
      </c>
      <c r="I2273" s="6">
        <v>46045</v>
      </c>
      <c r="J2273" s="21" t="s">
        <v>2511</v>
      </c>
      <c r="K2273" s="18" t="s">
        <v>1233</v>
      </c>
      <c r="L2273" s="23">
        <v>82887084</v>
      </c>
      <c r="M2273" s="23">
        <v>0</v>
      </c>
      <c r="N2273" s="25" t="s">
        <v>3007</v>
      </c>
      <c r="O2273" s="30">
        <f t="shared" si="35"/>
        <v>0</v>
      </c>
    </row>
    <row r="2274" spans="1:15" ht="15" customHeight="1">
      <c r="H2274" s="28" t="s">
        <v>913</v>
      </c>
      <c r="I2274" s="6">
        <v>46086</v>
      </c>
      <c r="J2274" s="21" t="s">
        <v>5028</v>
      </c>
      <c r="K2274" s="18" t="s">
        <v>4238</v>
      </c>
      <c r="L2274" s="23">
        <v>82982980</v>
      </c>
      <c r="M2274" s="23">
        <v>0</v>
      </c>
      <c r="N2274" s="25" t="s">
        <v>3516</v>
      </c>
      <c r="O2274" s="30">
        <f t="shared" si="35"/>
        <v>82982980</v>
      </c>
    </row>
    <row r="2275" spans="1:15" ht="15" customHeight="1">
      <c r="A2275" s="4" t="s">
        <v>120</v>
      </c>
      <c r="B2275" s="8">
        <v>46026</v>
      </c>
      <c r="C2275" s="10" t="s">
        <v>1698</v>
      </c>
      <c r="D2275" s="12" t="s">
        <v>528</v>
      </c>
      <c r="E2275" s="14">
        <v>83000000</v>
      </c>
      <c r="F2275" s="14">
        <v>0</v>
      </c>
      <c r="G2275" s="16" t="s">
        <v>879</v>
      </c>
      <c r="H2275" s="28" t="s">
        <v>120</v>
      </c>
      <c r="I2275" s="6">
        <v>46038</v>
      </c>
      <c r="J2275" s="21" t="s">
        <v>1301</v>
      </c>
      <c r="K2275" s="18" t="s">
        <v>528</v>
      </c>
      <c r="L2275" s="23">
        <v>83000000</v>
      </c>
      <c r="M2275" s="23">
        <v>0</v>
      </c>
      <c r="N2275" s="25" t="s">
        <v>6117</v>
      </c>
      <c r="O2275" s="30">
        <f t="shared" si="35"/>
        <v>0</v>
      </c>
    </row>
    <row r="2276" spans="1:15" ht="15" customHeight="1">
      <c r="A2276" s="4" t="s">
        <v>825</v>
      </c>
      <c r="B2276" s="8">
        <v>46035</v>
      </c>
      <c r="C2276" s="10" t="s">
        <v>3662</v>
      </c>
      <c r="D2276" s="12" t="s">
        <v>826</v>
      </c>
      <c r="E2276" s="14">
        <v>83000000</v>
      </c>
      <c r="F2276" s="14">
        <v>83000000</v>
      </c>
      <c r="G2276" s="16" t="s">
        <v>2014</v>
      </c>
      <c r="H2276" s="28" t="s">
        <v>903</v>
      </c>
      <c r="I2276" s="6">
        <v>46046</v>
      </c>
      <c r="J2276" s="21" t="s">
        <v>2680</v>
      </c>
      <c r="K2276" s="18" t="s">
        <v>905</v>
      </c>
      <c r="L2276" s="23">
        <v>83200000</v>
      </c>
      <c r="M2276" s="23">
        <v>0</v>
      </c>
      <c r="N2276" s="25" t="s">
        <v>6159</v>
      </c>
      <c r="O2276" s="30">
        <f t="shared" si="35"/>
        <v>200000</v>
      </c>
    </row>
    <row r="2277" spans="1:15" ht="15" customHeight="1">
      <c r="A2277" s="4" t="s">
        <v>120</v>
      </c>
      <c r="B2277" s="8">
        <v>46026</v>
      </c>
      <c r="C2277" s="10" t="s">
        <v>1817</v>
      </c>
      <c r="D2277" s="12" t="s">
        <v>821</v>
      </c>
      <c r="E2277" s="14">
        <v>83027000</v>
      </c>
      <c r="F2277" s="14">
        <v>2527000</v>
      </c>
      <c r="G2277" s="16" t="s">
        <v>91</v>
      </c>
      <c r="O2277" s="30">
        <f t="shared" si="35"/>
        <v>-83027000</v>
      </c>
    </row>
    <row r="2278" spans="1:15" ht="15" customHeight="1">
      <c r="A2278" s="4" t="s">
        <v>825</v>
      </c>
      <c r="B2278" s="8">
        <v>46035</v>
      </c>
      <c r="C2278" s="10" t="s">
        <v>3661</v>
      </c>
      <c r="D2278" s="12" t="s">
        <v>826</v>
      </c>
      <c r="E2278" s="14">
        <v>83250000</v>
      </c>
      <c r="F2278" s="14">
        <v>0</v>
      </c>
      <c r="G2278" s="16" t="s">
        <v>5137</v>
      </c>
      <c r="O2278" s="30">
        <f t="shared" si="35"/>
        <v>-83250000</v>
      </c>
    </row>
    <row r="2279" spans="1:15" ht="15" customHeight="1">
      <c r="A2279" s="4" t="s">
        <v>5785</v>
      </c>
      <c r="B2279" s="8">
        <v>46032</v>
      </c>
      <c r="C2279" s="10" t="s">
        <v>37</v>
      </c>
      <c r="D2279" s="12" t="s">
        <v>5789</v>
      </c>
      <c r="E2279" s="14">
        <v>83300000</v>
      </c>
      <c r="F2279" s="14">
        <v>0</v>
      </c>
      <c r="G2279" s="16" t="s">
        <v>91</v>
      </c>
      <c r="H2279" s="28" t="s">
        <v>5785</v>
      </c>
      <c r="I2279" s="6">
        <v>46048</v>
      </c>
      <c r="J2279" s="21" t="s">
        <v>33</v>
      </c>
      <c r="K2279" s="18" t="s">
        <v>5789</v>
      </c>
      <c r="L2279" s="23">
        <v>83300000</v>
      </c>
      <c r="M2279" s="23">
        <v>0</v>
      </c>
      <c r="N2279" s="25" t="s">
        <v>6161</v>
      </c>
      <c r="O2279" s="30">
        <f t="shared" si="35"/>
        <v>0</v>
      </c>
    </row>
    <row r="2280" spans="1:15" ht="15" customHeight="1">
      <c r="A2280" s="4" t="s">
        <v>5785</v>
      </c>
      <c r="B2280" s="8">
        <v>46032</v>
      </c>
      <c r="C2280" s="10" t="s">
        <v>40</v>
      </c>
      <c r="D2280" s="12" t="s">
        <v>5789</v>
      </c>
      <c r="E2280" s="14">
        <v>83300000</v>
      </c>
      <c r="F2280" s="14">
        <v>0</v>
      </c>
      <c r="G2280" s="16" t="s">
        <v>2986</v>
      </c>
      <c r="H2280" s="28" t="s">
        <v>5785</v>
      </c>
      <c r="I2280" s="6">
        <v>46048</v>
      </c>
      <c r="J2280" s="21" t="s">
        <v>37</v>
      </c>
      <c r="K2280" s="18" t="s">
        <v>5789</v>
      </c>
      <c r="L2280" s="23">
        <v>83300000</v>
      </c>
      <c r="M2280" s="23">
        <v>0</v>
      </c>
      <c r="N2280" s="25" t="s">
        <v>6168</v>
      </c>
      <c r="O2280" s="30">
        <f t="shared" si="35"/>
        <v>0</v>
      </c>
    </row>
    <row r="2281" spans="1:15" ht="15" customHeight="1">
      <c r="A2281" s="4" t="s">
        <v>903</v>
      </c>
      <c r="B2281" s="8">
        <v>46032</v>
      </c>
      <c r="C2281" s="10" t="s">
        <v>3503</v>
      </c>
      <c r="D2281" s="12" t="s">
        <v>905</v>
      </c>
      <c r="E2281" s="14">
        <v>83333333</v>
      </c>
      <c r="F2281" s="14">
        <v>133333</v>
      </c>
      <c r="G2281" s="16" t="s">
        <v>1543</v>
      </c>
      <c r="O2281" s="30">
        <f t="shared" si="35"/>
        <v>-83333333</v>
      </c>
    </row>
    <row r="2282" spans="1:15" ht="15" customHeight="1">
      <c r="A2282" s="4" t="s">
        <v>416</v>
      </c>
      <c r="B2282" s="8">
        <v>46026</v>
      </c>
      <c r="C2282" s="10" t="s">
        <v>1196</v>
      </c>
      <c r="D2282" s="12" t="s">
        <v>1145</v>
      </c>
      <c r="E2282" s="14">
        <v>83340652</v>
      </c>
      <c r="F2282" s="14">
        <v>0</v>
      </c>
      <c r="G2282" s="16" t="s">
        <v>75</v>
      </c>
      <c r="H2282" s="28" t="s">
        <v>416</v>
      </c>
      <c r="I2282" s="6">
        <v>46051</v>
      </c>
      <c r="J2282" s="21" t="s">
        <v>3600</v>
      </c>
      <c r="K2282" s="18" t="s">
        <v>1145</v>
      </c>
      <c r="L2282" s="23">
        <v>83340652</v>
      </c>
      <c r="M2282" s="23">
        <v>0</v>
      </c>
      <c r="N2282" s="25" t="s">
        <v>6148</v>
      </c>
      <c r="O2282" s="30">
        <f t="shared" si="35"/>
        <v>0</v>
      </c>
    </row>
    <row r="2283" spans="1:15" ht="15" customHeight="1">
      <c r="A2283" s="4" t="s">
        <v>913</v>
      </c>
      <c r="B2283" s="8">
        <v>46029</v>
      </c>
      <c r="C2283" s="10" t="s">
        <v>2833</v>
      </c>
      <c r="D2283" s="12" t="s">
        <v>914</v>
      </c>
      <c r="E2283" s="14">
        <v>83432500</v>
      </c>
      <c r="F2283" s="14">
        <v>0</v>
      </c>
      <c r="G2283" s="16" t="s">
        <v>294</v>
      </c>
      <c r="H2283" s="28" t="s">
        <v>913</v>
      </c>
      <c r="I2283" s="6">
        <v>46044</v>
      </c>
      <c r="J2283" s="21" t="s">
        <v>2287</v>
      </c>
      <c r="K2283" s="18" t="s">
        <v>914</v>
      </c>
      <c r="L2283" s="23">
        <v>83432500</v>
      </c>
      <c r="M2283" s="23">
        <v>0</v>
      </c>
      <c r="N2283" s="25" t="s">
        <v>6161</v>
      </c>
      <c r="O2283" s="30">
        <f t="shared" si="35"/>
        <v>0</v>
      </c>
    </row>
    <row r="2284" spans="1:15" ht="15" customHeight="1">
      <c r="A2284" s="4" t="s">
        <v>416</v>
      </c>
      <c r="B2284" s="8">
        <v>46027</v>
      </c>
      <c r="C2284" s="10" t="s">
        <v>2115</v>
      </c>
      <c r="D2284" s="12" t="s">
        <v>1145</v>
      </c>
      <c r="E2284" s="14">
        <v>83433995</v>
      </c>
      <c r="F2284" s="14">
        <v>0</v>
      </c>
      <c r="G2284" s="16" t="s">
        <v>1077</v>
      </c>
      <c r="H2284" s="28" t="s">
        <v>416</v>
      </c>
      <c r="I2284" s="6">
        <v>46046</v>
      </c>
      <c r="J2284" s="21" t="s">
        <v>2630</v>
      </c>
      <c r="K2284" s="18" t="s">
        <v>1145</v>
      </c>
      <c r="L2284" s="23">
        <v>83433995</v>
      </c>
      <c r="M2284" s="23">
        <v>0</v>
      </c>
      <c r="N2284" s="25" t="s">
        <v>6196</v>
      </c>
      <c r="O2284" s="30">
        <f t="shared" si="35"/>
        <v>0</v>
      </c>
    </row>
    <row r="2285" spans="1:15" ht="15" customHeight="1">
      <c r="A2285" s="4" t="s">
        <v>416</v>
      </c>
      <c r="B2285" s="8">
        <v>46028</v>
      </c>
      <c r="C2285" s="10" t="s">
        <v>2650</v>
      </c>
      <c r="D2285" s="12" t="s">
        <v>1145</v>
      </c>
      <c r="E2285" s="14">
        <v>83433995</v>
      </c>
      <c r="F2285" s="14">
        <v>67250000</v>
      </c>
      <c r="G2285" s="16" t="s">
        <v>1875</v>
      </c>
      <c r="H2285" s="28" t="s">
        <v>120</v>
      </c>
      <c r="I2285" s="6">
        <v>46048</v>
      </c>
      <c r="J2285" s="21" t="s">
        <v>2969</v>
      </c>
      <c r="K2285" s="18" t="s">
        <v>528</v>
      </c>
      <c r="L2285" s="23">
        <v>83666667</v>
      </c>
      <c r="M2285" s="23">
        <v>0</v>
      </c>
      <c r="N2285" s="25" t="s">
        <v>6161</v>
      </c>
      <c r="O2285" s="30">
        <f t="shared" si="35"/>
        <v>232672</v>
      </c>
    </row>
    <row r="2286" spans="1:15" ht="15" customHeight="1">
      <c r="A2286" s="4" t="s">
        <v>20</v>
      </c>
      <c r="B2286" s="8">
        <v>46026</v>
      </c>
      <c r="C2286" s="10" t="s">
        <v>807</v>
      </c>
      <c r="D2286" s="12" t="s">
        <v>21</v>
      </c>
      <c r="E2286" s="14">
        <v>83884500</v>
      </c>
      <c r="F2286" s="14">
        <v>83884500</v>
      </c>
      <c r="G2286" s="16" t="s">
        <v>2366</v>
      </c>
      <c r="H2286" s="28" t="s">
        <v>185</v>
      </c>
      <c r="I2286" s="6">
        <v>46045</v>
      </c>
      <c r="J2286" s="21" t="s">
        <v>2465</v>
      </c>
      <c r="K2286" s="18" t="s">
        <v>596</v>
      </c>
      <c r="L2286" s="23">
        <v>83780000</v>
      </c>
      <c r="M2286" s="23">
        <v>0</v>
      </c>
      <c r="N2286" s="25" t="s">
        <v>6178</v>
      </c>
      <c r="O2286" s="30">
        <f t="shared" si="35"/>
        <v>-104500</v>
      </c>
    </row>
    <row r="2287" spans="1:15" ht="15" customHeight="1">
      <c r="A2287" s="4" t="s">
        <v>120</v>
      </c>
      <c r="B2287" s="8">
        <v>46026</v>
      </c>
      <c r="C2287" s="10" t="s">
        <v>1705</v>
      </c>
      <c r="D2287" s="12" t="s">
        <v>528</v>
      </c>
      <c r="E2287" s="14">
        <v>83950000</v>
      </c>
      <c r="F2287" s="14">
        <v>283333</v>
      </c>
      <c r="G2287" s="16" t="s">
        <v>2507</v>
      </c>
      <c r="H2287" s="28" t="s">
        <v>868</v>
      </c>
      <c r="I2287" s="6">
        <v>46049</v>
      </c>
      <c r="J2287" s="21" t="s">
        <v>3267</v>
      </c>
      <c r="K2287" s="18" t="s">
        <v>869</v>
      </c>
      <c r="L2287" s="23">
        <v>83950000</v>
      </c>
      <c r="M2287" s="23">
        <v>0</v>
      </c>
      <c r="N2287" s="25" t="s">
        <v>1346</v>
      </c>
      <c r="O2287" s="30">
        <f t="shared" si="35"/>
        <v>0</v>
      </c>
    </row>
    <row r="2288" spans="1:15" ht="15" customHeight="1">
      <c r="A2288" s="4" t="s">
        <v>868</v>
      </c>
      <c r="B2288" s="8">
        <v>46027</v>
      </c>
      <c r="C2288" s="10" t="s">
        <v>2054</v>
      </c>
      <c r="D2288" s="12" t="s">
        <v>869</v>
      </c>
      <c r="E2288" s="14">
        <v>83950000</v>
      </c>
      <c r="F2288" s="14">
        <v>0</v>
      </c>
      <c r="G2288" s="16" t="s">
        <v>1594</v>
      </c>
      <c r="O2288" s="30">
        <f t="shared" si="35"/>
        <v>-83950000</v>
      </c>
    </row>
    <row r="2289" spans="1:15" ht="15" customHeight="1">
      <c r="A2289" s="4" t="s">
        <v>868</v>
      </c>
      <c r="B2289" s="8">
        <v>46027</v>
      </c>
      <c r="C2289" s="10" t="s">
        <v>2051</v>
      </c>
      <c r="D2289" s="12" t="s">
        <v>869</v>
      </c>
      <c r="E2289" s="14">
        <v>83950000.090000004</v>
      </c>
      <c r="F2289" s="14">
        <v>2300000.09</v>
      </c>
      <c r="G2289" s="16" t="s">
        <v>2638</v>
      </c>
      <c r="O2289" s="30">
        <f t="shared" si="35"/>
        <v>-83950000.090000004</v>
      </c>
    </row>
    <row r="2290" spans="1:15" ht="15" customHeight="1">
      <c r="A2290" s="4" t="s">
        <v>20</v>
      </c>
      <c r="B2290" s="8">
        <v>46025</v>
      </c>
      <c r="C2290" s="10" t="s">
        <v>362</v>
      </c>
      <c r="D2290" s="12" t="s">
        <v>92</v>
      </c>
      <c r="E2290" s="14">
        <v>84000000</v>
      </c>
      <c r="F2290" s="14">
        <v>42000000</v>
      </c>
      <c r="G2290" s="16" t="s">
        <v>2526</v>
      </c>
      <c r="H2290" s="28" t="s">
        <v>20</v>
      </c>
      <c r="I2290" s="6">
        <v>46047</v>
      </c>
      <c r="J2290" s="21" t="s">
        <v>2786</v>
      </c>
      <c r="K2290" s="18" t="s">
        <v>21</v>
      </c>
      <c r="L2290" s="23">
        <v>84000000</v>
      </c>
      <c r="M2290" s="23">
        <v>0</v>
      </c>
      <c r="N2290" s="25" t="s">
        <v>2217</v>
      </c>
      <c r="O2290" s="30">
        <f t="shared" si="35"/>
        <v>0</v>
      </c>
    </row>
    <row r="2291" spans="1:15" ht="15" customHeight="1">
      <c r="A2291" s="4" t="s">
        <v>20</v>
      </c>
      <c r="B2291" s="8">
        <v>46025</v>
      </c>
      <c r="C2291" s="10" t="s">
        <v>498</v>
      </c>
      <c r="D2291" s="12" t="s">
        <v>21</v>
      </c>
      <c r="E2291" s="14">
        <v>84000000</v>
      </c>
      <c r="F2291" s="14">
        <v>0</v>
      </c>
      <c r="G2291" s="16" t="s">
        <v>665</v>
      </c>
      <c r="O2291" s="30">
        <f t="shared" si="35"/>
        <v>-84000000</v>
      </c>
    </row>
    <row r="2292" spans="1:15" ht="15" customHeight="1">
      <c r="A2292" s="4" t="s">
        <v>813</v>
      </c>
      <c r="B2292" s="8">
        <v>46031</v>
      </c>
      <c r="C2292" s="10" t="s">
        <v>3284</v>
      </c>
      <c r="D2292" s="12" t="s">
        <v>851</v>
      </c>
      <c r="E2292" s="14">
        <v>84387084.790000007</v>
      </c>
      <c r="F2292" s="14">
        <v>78482284.790000007</v>
      </c>
      <c r="G2292" s="16" t="s">
        <v>1730</v>
      </c>
      <c r="O2292" s="30">
        <f t="shared" si="35"/>
        <v>-84387084.790000007</v>
      </c>
    </row>
    <row r="2293" spans="1:15" ht="15" customHeight="1">
      <c r="A2293" s="4" t="s">
        <v>667</v>
      </c>
      <c r="B2293" s="8">
        <v>46026</v>
      </c>
      <c r="C2293" s="10" t="s">
        <v>791</v>
      </c>
      <c r="D2293" s="12" t="s">
        <v>668</v>
      </c>
      <c r="E2293" s="14">
        <v>84424668</v>
      </c>
      <c r="F2293" s="14">
        <v>0</v>
      </c>
      <c r="G2293" s="16" t="s">
        <v>989</v>
      </c>
      <c r="H2293" s="28" t="s">
        <v>667</v>
      </c>
      <c r="I2293" s="6">
        <v>46053</v>
      </c>
      <c r="J2293" s="21" t="s">
        <v>3996</v>
      </c>
      <c r="K2293" s="18" t="s">
        <v>668</v>
      </c>
      <c r="L2293" s="23">
        <v>84424668</v>
      </c>
      <c r="M2293" s="23">
        <v>0</v>
      </c>
      <c r="N2293" s="25" t="s">
        <v>5617</v>
      </c>
      <c r="O2293" s="30">
        <f t="shared" si="35"/>
        <v>0</v>
      </c>
    </row>
    <row r="2294" spans="1:15" ht="15" customHeight="1">
      <c r="A2294" s="4" t="s">
        <v>67</v>
      </c>
      <c r="B2294" s="8">
        <v>46071</v>
      </c>
      <c r="C2294" s="10" t="s">
        <v>4273</v>
      </c>
      <c r="D2294" s="12" t="s">
        <v>1251</v>
      </c>
      <c r="E2294" s="14">
        <v>84823642</v>
      </c>
      <c r="F2294" s="14">
        <v>366661</v>
      </c>
      <c r="G2294" s="16" t="s">
        <v>956</v>
      </c>
      <c r="O2294" s="30">
        <f t="shared" si="35"/>
        <v>-84823642</v>
      </c>
    </row>
    <row r="2295" spans="1:15" ht="15" customHeight="1">
      <c r="A2295" s="4" t="s">
        <v>790</v>
      </c>
      <c r="B2295" s="8">
        <v>46026</v>
      </c>
      <c r="C2295" s="10" t="s">
        <v>791</v>
      </c>
      <c r="D2295" s="12" t="s">
        <v>792</v>
      </c>
      <c r="E2295" s="14">
        <v>85000000</v>
      </c>
      <c r="F2295" s="14">
        <v>0</v>
      </c>
      <c r="G2295" s="16" t="s">
        <v>3752</v>
      </c>
      <c r="H2295" s="28" t="s">
        <v>790</v>
      </c>
      <c r="I2295" s="6">
        <v>46053</v>
      </c>
      <c r="J2295" s="21" t="s">
        <v>3996</v>
      </c>
      <c r="K2295" s="18" t="s">
        <v>792</v>
      </c>
      <c r="L2295" s="23">
        <v>85000000</v>
      </c>
      <c r="M2295" s="23">
        <v>0</v>
      </c>
      <c r="N2295" s="25" t="s">
        <v>576</v>
      </c>
      <c r="O2295" s="30">
        <f t="shared" si="35"/>
        <v>0</v>
      </c>
    </row>
    <row r="2296" spans="1:15" ht="15" customHeight="1">
      <c r="H2296" s="28" t="s">
        <v>1957</v>
      </c>
      <c r="I2296" s="6">
        <v>46108</v>
      </c>
      <c r="J2296" s="21" t="s">
        <v>5855</v>
      </c>
      <c r="K2296" s="18" t="s">
        <v>2318</v>
      </c>
      <c r="L2296" s="23">
        <v>85471200</v>
      </c>
      <c r="M2296" s="23">
        <v>0</v>
      </c>
      <c r="N2296" s="25" t="s">
        <v>6144</v>
      </c>
      <c r="O2296" s="30">
        <f t="shared" si="35"/>
        <v>85471200</v>
      </c>
    </row>
    <row r="2297" spans="1:15" ht="15" customHeight="1">
      <c r="H2297" s="28" t="s">
        <v>112</v>
      </c>
      <c r="I2297" s="6">
        <v>46042</v>
      </c>
      <c r="J2297" s="21" t="s">
        <v>1828</v>
      </c>
      <c r="K2297" s="18" t="s">
        <v>118</v>
      </c>
      <c r="L2297" s="23">
        <v>85500000</v>
      </c>
      <c r="M2297" s="23">
        <v>0</v>
      </c>
      <c r="N2297" s="25" t="s">
        <v>2263</v>
      </c>
      <c r="O2297" s="30">
        <f t="shared" si="35"/>
        <v>85500000</v>
      </c>
    </row>
    <row r="2298" spans="1:15" ht="15" customHeight="1">
      <c r="H2298" s="28" t="s">
        <v>328</v>
      </c>
      <c r="I2298" s="6">
        <v>46098</v>
      </c>
      <c r="J2298" s="21" t="s">
        <v>5420</v>
      </c>
      <c r="K2298" s="18" t="s">
        <v>333</v>
      </c>
      <c r="L2298" s="23">
        <v>85500000</v>
      </c>
      <c r="M2298" s="23">
        <v>0</v>
      </c>
      <c r="N2298" s="25" t="s">
        <v>2907</v>
      </c>
      <c r="O2298" s="30">
        <f t="shared" si="35"/>
        <v>85500000</v>
      </c>
    </row>
    <row r="2299" spans="1:15" ht="15" customHeight="1">
      <c r="H2299" s="28" t="s">
        <v>825</v>
      </c>
      <c r="I2299" s="6">
        <v>46050</v>
      </c>
      <c r="J2299" s="21" t="s">
        <v>3453</v>
      </c>
      <c r="K2299" s="18" t="s">
        <v>826</v>
      </c>
      <c r="L2299" s="23">
        <v>86000000</v>
      </c>
      <c r="M2299" s="23">
        <v>-2750000</v>
      </c>
      <c r="N2299" s="25" t="s">
        <v>3270</v>
      </c>
      <c r="O2299" s="30">
        <f t="shared" si="35"/>
        <v>86000000</v>
      </c>
    </row>
    <row r="2300" spans="1:15" ht="15" customHeight="1">
      <c r="H2300" s="28" t="s">
        <v>825</v>
      </c>
      <c r="I2300" s="6">
        <v>46052</v>
      </c>
      <c r="J2300" s="21" t="s">
        <v>3748</v>
      </c>
      <c r="K2300" s="18" t="s">
        <v>826</v>
      </c>
      <c r="L2300" s="23">
        <v>86000000</v>
      </c>
      <c r="M2300" s="23">
        <v>-3250000</v>
      </c>
      <c r="N2300" s="25" t="s">
        <v>3792</v>
      </c>
      <c r="O2300" s="30">
        <f t="shared" si="35"/>
        <v>86000000</v>
      </c>
    </row>
    <row r="2301" spans="1:15" ht="15" customHeight="1">
      <c r="A2301" s="4" t="s">
        <v>112</v>
      </c>
      <c r="B2301" s="8">
        <v>46025</v>
      </c>
      <c r="C2301" s="10" t="s">
        <v>270</v>
      </c>
      <c r="D2301" s="12" t="s">
        <v>118</v>
      </c>
      <c r="E2301" s="14">
        <v>86250000</v>
      </c>
      <c r="F2301" s="14">
        <v>0</v>
      </c>
      <c r="G2301" s="16" t="s">
        <v>680</v>
      </c>
      <c r="H2301" s="28" t="s">
        <v>205</v>
      </c>
      <c r="I2301" s="6">
        <v>46032</v>
      </c>
      <c r="J2301" s="21" t="s">
        <v>441</v>
      </c>
      <c r="K2301" s="18" t="s">
        <v>206</v>
      </c>
      <c r="L2301" s="23">
        <v>86250000</v>
      </c>
      <c r="M2301" s="23">
        <v>0</v>
      </c>
      <c r="N2301" s="25" t="s">
        <v>6457</v>
      </c>
      <c r="O2301" s="30">
        <f t="shared" si="35"/>
        <v>0</v>
      </c>
    </row>
    <row r="2302" spans="1:15" ht="15" customHeight="1">
      <c r="A2302" s="4" t="s">
        <v>112</v>
      </c>
      <c r="B2302" s="8">
        <v>46025</v>
      </c>
      <c r="C2302" s="10" t="s">
        <v>390</v>
      </c>
      <c r="D2302" s="12" t="s">
        <v>118</v>
      </c>
      <c r="E2302" s="14">
        <v>86250000</v>
      </c>
      <c r="F2302" s="14">
        <v>0</v>
      </c>
      <c r="G2302" s="16" t="s">
        <v>1114</v>
      </c>
      <c r="H2302" s="28" t="s">
        <v>328</v>
      </c>
      <c r="I2302" s="6">
        <v>46038</v>
      </c>
      <c r="J2302" s="21" t="s">
        <v>1209</v>
      </c>
      <c r="K2302" s="18" t="s">
        <v>333</v>
      </c>
      <c r="L2302" s="23">
        <v>86250000</v>
      </c>
      <c r="M2302" s="23">
        <v>-750000</v>
      </c>
      <c r="N2302" s="25" t="s">
        <v>4789</v>
      </c>
      <c r="O2302" s="30">
        <f t="shared" si="35"/>
        <v>0</v>
      </c>
    </row>
    <row r="2303" spans="1:15" ht="15" customHeight="1">
      <c r="A2303" s="4" t="s">
        <v>112</v>
      </c>
      <c r="B2303" s="8">
        <v>46026</v>
      </c>
      <c r="C2303" s="10" t="s">
        <v>891</v>
      </c>
      <c r="D2303" s="12" t="s">
        <v>1031</v>
      </c>
      <c r="E2303" s="14">
        <v>86250000</v>
      </c>
      <c r="F2303" s="14">
        <v>0</v>
      </c>
      <c r="G2303" s="16" t="s">
        <v>2457</v>
      </c>
      <c r="H2303" s="28" t="s">
        <v>328</v>
      </c>
      <c r="I2303" s="6">
        <v>46042</v>
      </c>
      <c r="J2303" s="21" t="s">
        <v>1843</v>
      </c>
      <c r="K2303" s="18" t="s">
        <v>333</v>
      </c>
      <c r="L2303" s="23">
        <v>86250000</v>
      </c>
      <c r="M2303" s="23">
        <v>-1000000</v>
      </c>
      <c r="N2303" s="25" t="s">
        <v>597</v>
      </c>
      <c r="O2303" s="30">
        <f t="shared" si="35"/>
        <v>0</v>
      </c>
    </row>
    <row r="2304" spans="1:15" ht="15" customHeight="1">
      <c r="A2304" s="4" t="s">
        <v>347</v>
      </c>
      <c r="B2304" s="8">
        <v>46026</v>
      </c>
      <c r="C2304" s="10" t="s">
        <v>1261</v>
      </c>
      <c r="D2304" s="12" t="s">
        <v>643</v>
      </c>
      <c r="E2304" s="14">
        <v>86250000</v>
      </c>
      <c r="F2304" s="14">
        <v>0</v>
      </c>
      <c r="G2304" s="16" t="s">
        <v>2521</v>
      </c>
      <c r="H2304" s="28" t="s">
        <v>347</v>
      </c>
      <c r="I2304" s="6">
        <v>46044</v>
      </c>
      <c r="J2304" s="21" t="s">
        <v>2301</v>
      </c>
      <c r="K2304" s="18" t="s">
        <v>643</v>
      </c>
      <c r="L2304" s="23">
        <v>86250000</v>
      </c>
      <c r="M2304" s="23">
        <v>0</v>
      </c>
      <c r="N2304" s="25" t="s">
        <v>641</v>
      </c>
      <c r="O2304" s="30">
        <f t="shared" si="35"/>
        <v>0</v>
      </c>
    </row>
    <row r="2305" spans="1:15" ht="15" customHeight="1">
      <c r="A2305" s="4" t="s">
        <v>347</v>
      </c>
      <c r="B2305" s="8">
        <v>46026</v>
      </c>
      <c r="C2305" s="10" t="s">
        <v>1267</v>
      </c>
      <c r="D2305" s="12" t="s">
        <v>643</v>
      </c>
      <c r="E2305" s="14">
        <v>86250000</v>
      </c>
      <c r="F2305" s="14">
        <v>0</v>
      </c>
      <c r="G2305" s="16" t="s">
        <v>1776</v>
      </c>
      <c r="H2305" s="28" t="s">
        <v>347</v>
      </c>
      <c r="I2305" s="6">
        <v>46044</v>
      </c>
      <c r="J2305" s="21" t="s">
        <v>2355</v>
      </c>
      <c r="K2305" s="18" t="s">
        <v>643</v>
      </c>
      <c r="L2305" s="23">
        <v>86250000</v>
      </c>
      <c r="M2305" s="23">
        <v>0</v>
      </c>
      <c r="N2305" s="25" t="s">
        <v>678</v>
      </c>
      <c r="O2305" s="30">
        <f t="shared" si="35"/>
        <v>0</v>
      </c>
    </row>
    <row r="2306" spans="1:15" ht="15" customHeight="1">
      <c r="A2306" s="4" t="s">
        <v>347</v>
      </c>
      <c r="B2306" s="8">
        <v>46026</v>
      </c>
      <c r="C2306" s="10" t="s">
        <v>1278</v>
      </c>
      <c r="D2306" s="12" t="s">
        <v>643</v>
      </c>
      <c r="E2306" s="14">
        <v>86250000</v>
      </c>
      <c r="F2306" s="14">
        <v>0</v>
      </c>
      <c r="G2306" s="16" t="s">
        <v>3755</v>
      </c>
      <c r="H2306" s="28" t="s">
        <v>347</v>
      </c>
      <c r="I2306" s="6">
        <v>46044</v>
      </c>
      <c r="J2306" s="21" t="s">
        <v>2360</v>
      </c>
      <c r="K2306" s="18" t="s">
        <v>643</v>
      </c>
      <c r="L2306" s="23">
        <v>86250000</v>
      </c>
      <c r="M2306" s="23">
        <v>0</v>
      </c>
      <c r="N2306" s="25" t="s">
        <v>816</v>
      </c>
      <c r="O2306" s="30">
        <f t="shared" si="35"/>
        <v>0</v>
      </c>
    </row>
    <row r="2307" spans="1:15" ht="15" customHeight="1">
      <c r="A2307" s="4" t="s">
        <v>205</v>
      </c>
      <c r="B2307" s="8">
        <v>46026</v>
      </c>
      <c r="C2307" s="10" t="s">
        <v>1487</v>
      </c>
      <c r="D2307" s="12" t="s">
        <v>206</v>
      </c>
      <c r="E2307" s="14">
        <v>86250000</v>
      </c>
      <c r="F2307" s="14">
        <v>0</v>
      </c>
      <c r="G2307" s="16" t="s">
        <v>1899</v>
      </c>
      <c r="H2307" s="28" t="s">
        <v>112</v>
      </c>
      <c r="I2307" s="6">
        <v>46046</v>
      </c>
      <c r="J2307" s="21" t="s">
        <v>2659</v>
      </c>
      <c r="K2307" s="18" t="s">
        <v>118</v>
      </c>
      <c r="L2307" s="23">
        <v>86250000</v>
      </c>
      <c r="M2307" s="23">
        <v>0</v>
      </c>
      <c r="N2307" s="25" t="s">
        <v>2223</v>
      </c>
      <c r="O2307" s="30">
        <f t="shared" ref="O2307:O2370" si="36">+L2307-E2307</f>
        <v>0</v>
      </c>
    </row>
    <row r="2308" spans="1:15" ht="15" customHeight="1">
      <c r="A2308" s="4" t="s">
        <v>112</v>
      </c>
      <c r="B2308" s="8">
        <v>46026</v>
      </c>
      <c r="C2308" s="10" t="s">
        <v>1851</v>
      </c>
      <c r="D2308" s="12" t="s">
        <v>118</v>
      </c>
      <c r="E2308" s="14">
        <v>86250000</v>
      </c>
      <c r="F2308" s="14">
        <v>39450000</v>
      </c>
      <c r="G2308" s="16" t="s">
        <v>3755</v>
      </c>
      <c r="H2308" s="28" t="s">
        <v>112</v>
      </c>
      <c r="I2308" s="6">
        <v>46048</v>
      </c>
      <c r="J2308" s="21" t="s">
        <v>3006</v>
      </c>
      <c r="K2308" s="18" t="s">
        <v>118</v>
      </c>
      <c r="L2308" s="23">
        <v>86250000</v>
      </c>
      <c r="M2308" s="23">
        <v>0</v>
      </c>
      <c r="N2308" s="25" t="s">
        <v>678</v>
      </c>
      <c r="O2308" s="30">
        <f t="shared" si="36"/>
        <v>0</v>
      </c>
    </row>
    <row r="2309" spans="1:15" ht="15" customHeight="1">
      <c r="A2309" s="4" t="s">
        <v>328</v>
      </c>
      <c r="B2309" s="8">
        <v>46029</v>
      </c>
      <c r="C2309" s="10" t="s">
        <v>2820</v>
      </c>
      <c r="D2309" s="12" t="s">
        <v>333</v>
      </c>
      <c r="E2309" s="14">
        <v>86250000</v>
      </c>
      <c r="F2309" s="14">
        <v>1000000</v>
      </c>
      <c r="G2309" s="16" t="s">
        <v>5802</v>
      </c>
      <c r="H2309" s="28" t="s">
        <v>112</v>
      </c>
      <c r="I2309" s="6">
        <v>46050</v>
      </c>
      <c r="J2309" s="21" t="s">
        <v>3515</v>
      </c>
      <c r="K2309" s="18" t="s">
        <v>1031</v>
      </c>
      <c r="L2309" s="23">
        <v>86250000</v>
      </c>
      <c r="M2309" s="23">
        <v>0</v>
      </c>
      <c r="N2309" s="25" t="s">
        <v>1935</v>
      </c>
      <c r="O2309" s="30">
        <f t="shared" si="36"/>
        <v>0</v>
      </c>
    </row>
    <row r="2310" spans="1:15" ht="15" customHeight="1">
      <c r="A2310" s="4" t="s">
        <v>328</v>
      </c>
      <c r="B2310" s="8">
        <v>46030</v>
      </c>
      <c r="C2310" s="10" t="s">
        <v>3111</v>
      </c>
      <c r="D2310" s="12" t="s">
        <v>333</v>
      </c>
      <c r="E2310" s="14">
        <v>86250000</v>
      </c>
      <c r="F2310" s="14">
        <v>750000</v>
      </c>
      <c r="G2310" s="16" t="s">
        <v>5804</v>
      </c>
      <c r="H2310" s="28" t="s">
        <v>4498</v>
      </c>
      <c r="I2310" s="6">
        <v>46036</v>
      </c>
      <c r="J2310" s="21" t="s">
        <v>113</v>
      </c>
      <c r="K2310" s="18" t="s">
        <v>4499</v>
      </c>
      <c r="L2310" s="23">
        <v>86250000</v>
      </c>
      <c r="M2310" s="23">
        <v>0</v>
      </c>
      <c r="N2310" s="25" t="s">
        <v>3586</v>
      </c>
      <c r="O2310" s="30">
        <f t="shared" si="36"/>
        <v>0</v>
      </c>
    </row>
    <row r="2311" spans="1:15" ht="15" customHeight="1">
      <c r="A2311" s="4" t="s">
        <v>4498</v>
      </c>
      <c r="B2311" s="8">
        <v>46027</v>
      </c>
      <c r="C2311" s="10" t="s">
        <v>215</v>
      </c>
      <c r="D2311" s="12" t="s">
        <v>4499</v>
      </c>
      <c r="E2311" s="14">
        <v>86250000</v>
      </c>
      <c r="F2311" s="14">
        <v>0</v>
      </c>
      <c r="G2311" s="16" t="s">
        <v>3615</v>
      </c>
      <c r="H2311" s="28" t="s">
        <v>4498</v>
      </c>
      <c r="I2311" s="6">
        <v>46039</v>
      </c>
      <c r="J2311" s="21" t="s">
        <v>293</v>
      </c>
      <c r="K2311" s="18" t="s">
        <v>4502</v>
      </c>
      <c r="L2311" s="23">
        <v>86250000</v>
      </c>
      <c r="M2311" s="23">
        <v>0</v>
      </c>
      <c r="N2311" s="25" t="s">
        <v>6320</v>
      </c>
      <c r="O2311" s="30">
        <f t="shared" si="36"/>
        <v>0</v>
      </c>
    </row>
    <row r="2312" spans="1:15" ht="15" customHeight="1">
      <c r="A2312" s="4" t="s">
        <v>4498</v>
      </c>
      <c r="B2312" s="8">
        <v>46027</v>
      </c>
      <c r="C2312" s="10" t="s">
        <v>218</v>
      </c>
      <c r="D2312" s="12" t="s">
        <v>4499</v>
      </c>
      <c r="E2312" s="14">
        <v>86250000</v>
      </c>
      <c r="F2312" s="14">
        <v>0</v>
      </c>
      <c r="G2312" s="16" t="s">
        <v>1300</v>
      </c>
      <c r="H2312" s="28" t="s">
        <v>4498</v>
      </c>
      <c r="I2312" s="6">
        <v>46039</v>
      </c>
      <c r="J2312" s="21" t="s">
        <v>298</v>
      </c>
      <c r="K2312" s="18" t="s">
        <v>4502</v>
      </c>
      <c r="L2312" s="23">
        <v>86250000</v>
      </c>
      <c r="M2312" s="23">
        <v>-1000000</v>
      </c>
      <c r="N2312" s="25" t="s">
        <v>3052</v>
      </c>
      <c r="O2312" s="30">
        <f t="shared" si="36"/>
        <v>0</v>
      </c>
    </row>
    <row r="2313" spans="1:15" ht="15" customHeight="1">
      <c r="A2313" s="4" t="s">
        <v>4498</v>
      </c>
      <c r="B2313" s="8">
        <v>46028</v>
      </c>
      <c r="C2313" s="10" t="s">
        <v>458</v>
      </c>
      <c r="D2313" s="12" t="s">
        <v>4502</v>
      </c>
      <c r="E2313" s="14">
        <v>86250000</v>
      </c>
      <c r="F2313" s="14">
        <v>0</v>
      </c>
      <c r="G2313" s="16" t="s">
        <v>2935</v>
      </c>
      <c r="H2313" s="28" t="s">
        <v>4498</v>
      </c>
      <c r="I2313" s="6">
        <v>46041</v>
      </c>
      <c r="J2313" s="21" t="s">
        <v>340</v>
      </c>
      <c r="K2313" s="18" t="s">
        <v>4499</v>
      </c>
      <c r="L2313" s="23">
        <v>86250000</v>
      </c>
      <c r="M2313" s="23">
        <v>0</v>
      </c>
      <c r="N2313" s="25" t="s">
        <v>1722</v>
      </c>
      <c r="O2313" s="30">
        <f t="shared" si="36"/>
        <v>0</v>
      </c>
    </row>
    <row r="2314" spans="1:15" ht="15" customHeight="1">
      <c r="A2314" s="4" t="s">
        <v>4498</v>
      </c>
      <c r="B2314" s="8">
        <v>46028</v>
      </c>
      <c r="C2314" s="10" t="s">
        <v>469</v>
      </c>
      <c r="D2314" s="12" t="s">
        <v>4502</v>
      </c>
      <c r="E2314" s="14">
        <v>86250000</v>
      </c>
      <c r="F2314" s="14">
        <v>1000000</v>
      </c>
      <c r="G2314" s="16" t="s">
        <v>2126</v>
      </c>
      <c r="H2314" s="28" t="s">
        <v>4498</v>
      </c>
      <c r="I2314" s="6">
        <v>46042</v>
      </c>
      <c r="J2314" s="21" t="s">
        <v>441</v>
      </c>
      <c r="K2314" s="18" t="s">
        <v>4502</v>
      </c>
      <c r="L2314" s="23">
        <v>86250000</v>
      </c>
      <c r="M2314" s="23">
        <v>0</v>
      </c>
      <c r="N2314" s="25" t="s">
        <v>2948</v>
      </c>
      <c r="O2314" s="30">
        <f t="shared" si="36"/>
        <v>0</v>
      </c>
    </row>
    <row r="2315" spans="1:15" ht="15" customHeight="1">
      <c r="A2315" s="4" t="s">
        <v>4498</v>
      </c>
      <c r="B2315" s="8">
        <v>46028</v>
      </c>
      <c r="C2315" s="10" t="s">
        <v>483</v>
      </c>
      <c r="D2315" s="12" t="s">
        <v>4502</v>
      </c>
      <c r="E2315" s="14">
        <v>86250000</v>
      </c>
      <c r="F2315" s="14">
        <v>0</v>
      </c>
      <c r="G2315" s="16" t="s">
        <v>2754</v>
      </c>
      <c r="H2315" s="28" t="s">
        <v>4498</v>
      </c>
      <c r="I2315" s="6">
        <v>46043</v>
      </c>
      <c r="J2315" s="21" t="s">
        <v>475</v>
      </c>
      <c r="K2315" s="18" t="s">
        <v>4502</v>
      </c>
      <c r="L2315" s="23">
        <v>86250000</v>
      </c>
      <c r="M2315" s="23">
        <v>0</v>
      </c>
      <c r="N2315" s="25" t="s">
        <v>1805</v>
      </c>
      <c r="O2315" s="30">
        <f t="shared" si="36"/>
        <v>0</v>
      </c>
    </row>
    <row r="2316" spans="1:15" ht="15" customHeight="1">
      <c r="A2316" s="4" t="s">
        <v>4498</v>
      </c>
      <c r="B2316" s="8">
        <v>46028</v>
      </c>
      <c r="C2316" s="10" t="s">
        <v>491</v>
      </c>
      <c r="D2316" s="12" t="s">
        <v>4502</v>
      </c>
      <c r="E2316" s="14">
        <v>86250000</v>
      </c>
      <c r="F2316" s="14">
        <v>0</v>
      </c>
      <c r="G2316" s="16" t="s">
        <v>879</v>
      </c>
      <c r="H2316" s="28" t="s">
        <v>4498</v>
      </c>
      <c r="I2316" s="6">
        <v>46043</v>
      </c>
      <c r="J2316" s="21" t="s">
        <v>478</v>
      </c>
      <c r="K2316" s="18" t="s">
        <v>4502</v>
      </c>
      <c r="L2316" s="23">
        <v>86250000</v>
      </c>
      <c r="M2316" s="23">
        <v>0</v>
      </c>
      <c r="N2316" s="25" t="s">
        <v>2034</v>
      </c>
      <c r="O2316" s="30">
        <f t="shared" si="36"/>
        <v>0</v>
      </c>
    </row>
    <row r="2317" spans="1:15" ht="15" customHeight="1">
      <c r="A2317" s="4" t="s">
        <v>4498</v>
      </c>
      <c r="B2317" s="8">
        <v>46028</v>
      </c>
      <c r="C2317" s="10" t="s">
        <v>624</v>
      </c>
      <c r="D2317" s="12" t="s">
        <v>4502</v>
      </c>
      <c r="E2317" s="14">
        <v>86250000</v>
      </c>
      <c r="F2317" s="14">
        <v>0</v>
      </c>
      <c r="G2317" s="16" t="s">
        <v>1784</v>
      </c>
      <c r="H2317" s="28" t="s">
        <v>4498</v>
      </c>
      <c r="I2317" s="6">
        <v>46047</v>
      </c>
      <c r="J2317" s="21" t="s">
        <v>836</v>
      </c>
      <c r="K2317" s="18" t="s">
        <v>4502</v>
      </c>
      <c r="L2317" s="23">
        <v>86250000</v>
      </c>
      <c r="M2317" s="23">
        <v>0</v>
      </c>
      <c r="N2317" s="25" t="s">
        <v>2482</v>
      </c>
      <c r="O2317" s="30">
        <f t="shared" si="36"/>
        <v>0</v>
      </c>
    </row>
    <row r="2318" spans="1:15" ht="15" customHeight="1">
      <c r="A2318" s="4" t="s">
        <v>4498</v>
      </c>
      <c r="B2318" s="8">
        <v>46028</v>
      </c>
      <c r="C2318" s="10" t="s">
        <v>627</v>
      </c>
      <c r="D2318" s="12" t="s">
        <v>4502</v>
      </c>
      <c r="E2318" s="14">
        <v>86250000</v>
      </c>
      <c r="F2318" s="14">
        <v>0</v>
      </c>
      <c r="G2318" s="16" t="s">
        <v>2064</v>
      </c>
      <c r="H2318" s="28" t="s">
        <v>4498</v>
      </c>
      <c r="I2318" s="6">
        <v>46052</v>
      </c>
      <c r="J2318" s="21" t="s">
        <v>1002</v>
      </c>
      <c r="K2318" s="18" t="s">
        <v>4502</v>
      </c>
      <c r="L2318" s="23">
        <v>86250000</v>
      </c>
      <c r="M2318" s="23">
        <v>0</v>
      </c>
      <c r="N2318" s="25" t="s">
        <v>2930</v>
      </c>
      <c r="O2318" s="30">
        <f t="shared" si="36"/>
        <v>0</v>
      </c>
    </row>
    <row r="2319" spans="1:15" ht="15" customHeight="1">
      <c r="A2319" s="4" t="s">
        <v>4498</v>
      </c>
      <c r="B2319" s="8">
        <v>46028</v>
      </c>
      <c r="C2319" s="10" t="s">
        <v>630</v>
      </c>
      <c r="D2319" s="12" t="s">
        <v>4502</v>
      </c>
      <c r="E2319" s="14">
        <v>86250000</v>
      </c>
      <c r="F2319" s="14">
        <v>0</v>
      </c>
      <c r="G2319" s="16" t="s">
        <v>2061</v>
      </c>
      <c r="H2319" s="28" t="s">
        <v>20</v>
      </c>
      <c r="I2319" s="6">
        <v>46039</v>
      </c>
      <c r="J2319" s="21" t="s">
        <v>1345</v>
      </c>
      <c r="K2319" s="18" t="s">
        <v>21</v>
      </c>
      <c r="L2319" s="23">
        <v>86520000</v>
      </c>
      <c r="M2319" s="23">
        <v>0</v>
      </c>
      <c r="N2319" s="25" t="s">
        <v>3480</v>
      </c>
      <c r="O2319" s="30">
        <f t="shared" si="36"/>
        <v>270000</v>
      </c>
    </row>
    <row r="2320" spans="1:15" ht="15" customHeight="1">
      <c r="A2320" s="4" t="s">
        <v>20</v>
      </c>
      <c r="B2320" s="8">
        <v>46026</v>
      </c>
      <c r="C2320" s="10" t="s">
        <v>787</v>
      </c>
      <c r="D2320" s="12" t="s">
        <v>21</v>
      </c>
      <c r="E2320" s="14">
        <v>86520000</v>
      </c>
      <c r="F2320" s="14">
        <v>0</v>
      </c>
      <c r="G2320" s="16" t="s">
        <v>363</v>
      </c>
      <c r="H2320" s="28" t="s">
        <v>20</v>
      </c>
      <c r="I2320" s="6">
        <v>46043</v>
      </c>
      <c r="J2320" s="21" t="s">
        <v>2216</v>
      </c>
      <c r="K2320" s="18" t="s">
        <v>21</v>
      </c>
      <c r="L2320" s="23">
        <v>86520000</v>
      </c>
      <c r="M2320" s="23">
        <v>0</v>
      </c>
      <c r="N2320" s="25" t="s">
        <v>6207</v>
      </c>
      <c r="O2320" s="30">
        <f t="shared" si="36"/>
        <v>0</v>
      </c>
    </row>
    <row r="2321" spans="1:15" ht="15" customHeight="1">
      <c r="A2321" s="4" t="s">
        <v>20</v>
      </c>
      <c r="B2321" s="8">
        <v>46026</v>
      </c>
      <c r="C2321" s="10" t="s">
        <v>1129</v>
      </c>
      <c r="D2321" s="12" t="s">
        <v>21</v>
      </c>
      <c r="E2321" s="14">
        <v>86520000</v>
      </c>
      <c r="F2321" s="14">
        <v>0</v>
      </c>
      <c r="G2321" s="16" t="s">
        <v>499</v>
      </c>
      <c r="H2321" s="28" t="s">
        <v>4246</v>
      </c>
      <c r="I2321" s="6">
        <v>46106</v>
      </c>
      <c r="J2321" s="21" t="s">
        <v>5654</v>
      </c>
      <c r="K2321" s="18" t="s">
        <v>4247</v>
      </c>
      <c r="L2321" s="23">
        <v>87091372</v>
      </c>
      <c r="M2321" s="23">
        <v>0</v>
      </c>
      <c r="N2321" s="25" t="s">
        <v>655</v>
      </c>
      <c r="O2321" s="30">
        <f t="shared" si="36"/>
        <v>571372</v>
      </c>
    </row>
    <row r="2322" spans="1:15" ht="15" customHeight="1">
      <c r="A2322" s="4" t="s">
        <v>120</v>
      </c>
      <c r="B2322" s="8">
        <v>46026</v>
      </c>
      <c r="C2322" s="10" t="s">
        <v>1639</v>
      </c>
      <c r="D2322" s="12" t="s">
        <v>563</v>
      </c>
      <c r="E2322" s="14">
        <v>86634892</v>
      </c>
      <c r="F2322" s="14">
        <v>32734892</v>
      </c>
      <c r="G2322" s="16" t="s">
        <v>3409</v>
      </c>
      <c r="H2322" s="28" t="s">
        <v>15</v>
      </c>
      <c r="I2322" s="6">
        <v>46035</v>
      </c>
      <c r="J2322" s="21" t="s">
        <v>536</v>
      </c>
      <c r="K2322" s="18" t="s">
        <v>16</v>
      </c>
      <c r="L2322" s="23">
        <v>87543750</v>
      </c>
      <c r="M2322" s="23">
        <v>0</v>
      </c>
      <c r="N2322" s="25" t="s">
        <v>1760</v>
      </c>
      <c r="O2322" s="30">
        <f t="shared" si="36"/>
        <v>908858</v>
      </c>
    </row>
    <row r="2323" spans="1:15" ht="15" customHeight="1">
      <c r="A2323" s="4" t="s">
        <v>15</v>
      </c>
      <c r="B2323" s="8">
        <v>46026</v>
      </c>
      <c r="C2323" s="10" t="s">
        <v>1518</v>
      </c>
      <c r="D2323" s="12" t="s">
        <v>16</v>
      </c>
      <c r="E2323" s="14">
        <v>87543750</v>
      </c>
      <c r="F2323" s="14">
        <v>0</v>
      </c>
      <c r="G2323" s="16" t="s">
        <v>793</v>
      </c>
      <c r="H2323" s="28" t="s">
        <v>5335</v>
      </c>
      <c r="I2323" s="6">
        <v>46038</v>
      </c>
      <c r="J2323" s="21" t="s">
        <v>98</v>
      </c>
      <c r="K2323" s="18" t="s">
        <v>5336</v>
      </c>
      <c r="L2323" s="23">
        <v>87600000</v>
      </c>
      <c r="M2323" s="23">
        <v>-2193333</v>
      </c>
      <c r="N2323" s="25" t="s">
        <v>1760</v>
      </c>
      <c r="O2323" s="30">
        <f t="shared" si="36"/>
        <v>56250</v>
      </c>
    </row>
    <row r="2324" spans="1:15" ht="15" customHeight="1">
      <c r="A2324" s="4" t="s">
        <v>5335</v>
      </c>
      <c r="B2324" s="8">
        <v>46028</v>
      </c>
      <c r="C2324" s="10" t="s">
        <v>131</v>
      </c>
      <c r="D2324" s="12" t="s">
        <v>5336</v>
      </c>
      <c r="E2324" s="14">
        <v>87600000</v>
      </c>
      <c r="F2324" s="14">
        <v>2193333</v>
      </c>
      <c r="G2324" s="16" t="s">
        <v>4308</v>
      </c>
      <c r="O2324" s="30">
        <f t="shared" si="36"/>
        <v>-87600000</v>
      </c>
    </row>
    <row r="2325" spans="1:15" ht="15" customHeight="1">
      <c r="A2325" s="4" t="s">
        <v>250</v>
      </c>
      <c r="B2325" s="8">
        <v>46025</v>
      </c>
      <c r="C2325" s="10" t="s">
        <v>469</v>
      </c>
      <c r="D2325" s="12" t="s">
        <v>251</v>
      </c>
      <c r="E2325" s="14">
        <v>88000000</v>
      </c>
      <c r="F2325" s="14">
        <v>0</v>
      </c>
      <c r="G2325" s="16" t="s">
        <v>793</v>
      </c>
      <c r="H2325" s="28" t="s">
        <v>250</v>
      </c>
      <c r="I2325" s="6">
        <v>46044</v>
      </c>
      <c r="J2325" s="21" t="s">
        <v>2262</v>
      </c>
      <c r="K2325" s="18" t="s">
        <v>251</v>
      </c>
      <c r="L2325" s="23">
        <v>88000000</v>
      </c>
      <c r="M2325" s="23">
        <v>0</v>
      </c>
      <c r="N2325" s="25" t="s">
        <v>1955</v>
      </c>
      <c r="O2325" s="30">
        <f t="shared" si="36"/>
        <v>0</v>
      </c>
    </row>
    <row r="2326" spans="1:15" ht="15" customHeight="1">
      <c r="A2326" s="4" t="s">
        <v>250</v>
      </c>
      <c r="B2326" s="8">
        <v>46025</v>
      </c>
      <c r="C2326" s="10" t="s">
        <v>483</v>
      </c>
      <c r="D2326" s="12" t="s">
        <v>251</v>
      </c>
      <c r="E2326" s="14">
        <v>88000000</v>
      </c>
      <c r="F2326" s="14">
        <v>0</v>
      </c>
      <c r="G2326" s="16" t="s">
        <v>271</v>
      </c>
      <c r="H2326" s="28" t="s">
        <v>250</v>
      </c>
      <c r="I2326" s="6">
        <v>46048</v>
      </c>
      <c r="J2326" s="21" t="s">
        <v>2906</v>
      </c>
      <c r="K2326" s="18" t="s">
        <v>251</v>
      </c>
      <c r="L2326" s="23">
        <v>88000000</v>
      </c>
      <c r="M2326" s="23">
        <v>0</v>
      </c>
      <c r="N2326" s="25" t="s">
        <v>1760</v>
      </c>
      <c r="O2326" s="30">
        <f t="shared" si="36"/>
        <v>0</v>
      </c>
    </row>
    <row r="2327" spans="1:15" ht="15" customHeight="1">
      <c r="A2327" s="4" t="s">
        <v>790</v>
      </c>
      <c r="B2327" s="8">
        <v>46035</v>
      </c>
      <c r="C2327" s="10" t="s">
        <v>3687</v>
      </c>
      <c r="D2327" s="12" t="s">
        <v>792</v>
      </c>
      <c r="E2327" s="14">
        <v>88000000</v>
      </c>
      <c r="F2327" s="14">
        <v>85624256</v>
      </c>
      <c r="G2327" s="16" t="s">
        <v>391</v>
      </c>
      <c r="H2327" s="28" t="s">
        <v>328</v>
      </c>
      <c r="I2327" s="6">
        <v>46049</v>
      </c>
      <c r="J2327" s="21" t="s">
        <v>3269</v>
      </c>
      <c r="K2327" s="18" t="s">
        <v>333</v>
      </c>
      <c r="L2327" s="23">
        <v>88000000</v>
      </c>
      <c r="M2327" s="23">
        <v>0</v>
      </c>
      <c r="N2327" s="25" t="s">
        <v>2251</v>
      </c>
      <c r="O2327" s="30">
        <f t="shared" si="36"/>
        <v>0</v>
      </c>
    </row>
    <row r="2328" spans="1:15" ht="15" customHeight="1">
      <c r="A2328" s="4" t="s">
        <v>5719</v>
      </c>
      <c r="B2328" s="8">
        <v>46026</v>
      </c>
      <c r="C2328" s="10" t="s">
        <v>147</v>
      </c>
      <c r="D2328" s="12" t="s">
        <v>5746</v>
      </c>
      <c r="E2328" s="14">
        <v>88000000</v>
      </c>
      <c r="F2328" s="14">
        <v>0</v>
      </c>
      <c r="G2328" s="16" t="s">
        <v>1032</v>
      </c>
      <c r="H2328" s="28" t="s">
        <v>112</v>
      </c>
      <c r="I2328" s="6">
        <v>46052</v>
      </c>
      <c r="J2328" s="21" t="s">
        <v>3791</v>
      </c>
      <c r="K2328" s="18" t="s">
        <v>118</v>
      </c>
      <c r="L2328" s="23">
        <v>88000000</v>
      </c>
      <c r="M2328" s="23">
        <v>0</v>
      </c>
      <c r="N2328" s="25" t="s">
        <v>3170</v>
      </c>
      <c r="O2328" s="30">
        <f t="shared" si="36"/>
        <v>0</v>
      </c>
    </row>
    <row r="2329" spans="1:15" ht="15" customHeight="1">
      <c r="H2329" s="28" t="s">
        <v>5719</v>
      </c>
      <c r="I2329" s="6">
        <v>46041</v>
      </c>
      <c r="J2329" s="21" t="s">
        <v>23</v>
      </c>
      <c r="K2329" s="18" t="s">
        <v>5746</v>
      </c>
      <c r="L2329" s="23">
        <v>88000000</v>
      </c>
      <c r="M2329" s="23">
        <v>0</v>
      </c>
      <c r="N2329" s="25" t="s">
        <v>4736</v>
      </c>
      <c r="O2329" s="30">
        <f t="shared" si="36"/>
        <v>88000000</v>
      </c>
    </row>
    <row r="2330" spans="1:15" ht="15" customHeight="1">
      <c r="A2330" s="4" t="s">
        <v>416</v>
      </c>
      <c r="B2330" s="8">
        <v>46044</v>
      </c>
      <c r="C2330" s="10" t="s">
        <v>4138</v>
      </c>
      <c r="D2330" s="12" t="s">
        <v>1145</v>
      </c>
      <c r="E2330" s="14">
        <v>88450000</v>
      </c>
      <c r="F2330" s="14">
        <v>0</v>
      </c>
      <c r="G2330" s="16" t="s">
        <v>1158</v>
      </c>
      <c r="H2330" s="28" t="s">
        <v>416</v>
      </c>
      <c r="I2330" s="6">
        <v>46079</v>
      </c>
      <c r="J2330" s="21" t="s">
        <v>4788</v>
      </c>
      <c r="K2330" s="18" t="s">
        <v>1145</v>
      </c>
      <c r="L2330" s="23">
        <v>88450000</v>
      </c>
      <c r="M2330" s="23">
        <v>0</v>
      </c>
      <c r="N2330" s="25" t="s">
        <v>1751</v>
      </c>
      <c r="O2330" s="30">
        <f t="shared" si="36"/>
        <v>0</v>
      </c>
    </row>
    <row r="2331" spans="1:15" ht="15" customHeight="1">
      <c r="A2331" s="4" t="s">
        <v>185</v>
      </c>
      <c r="B2331" s="8">
        <v>46026</v>
      </c>
      <c r="C2331" s="10" t="s">
        <v>1143</v>
      </c>
      <c r="D2331" s="12" t="s">
        <v>596</v>
      </c>
      <c r="E2331" s="14">
        <v>88500000</v>
      </c>
      <c r="F2331" s="14">
        <v>0</v>
      </c>
      <c r="G2331" s="16" t="s">
        <v>1158</v>
      </c>
      <c r="H2331" s="28" t="s">
        <v>185</v>
      </c>
      <c r="I2331" s="6">
        <v>46035</v>
      </c>
      <c r="J2331" s="21" t="s">
        <v>559</v>
      </c>
      <c r="K2331" s="18" t="s">
        <v>596</v>
      </c>
      <c r="L2331" s="23">
        <v>88500000</v>
      </c>
      <c r="M2331" s="23">
        <v>0</v>
      </c>
      <c r="N2331" s="25" t="s">
        <v>647</v>
      </c>
      <c r="O2331" s="30">
        <f t="shared" si="36"/>
        <v>0</v>
      </c>
    </row>
    <row r="2332" spans="1:15" ht="15" customHeight="1">
      <c r="A2332" s="4" t="s">
        <v>185</v>
      </c>
      <c r="B2332" s="8">
        <v>46026</v>
      </c>
      <c r="C2332" s="10" t="s">
        <v>1169</v>
      </c>
      <c r="D2332" s="12" t="s">
        <v>596</v>
      </c>
      <c r="E2332" s="14">
        <v>88500000</v>
      </c>
      <c r="F2332" s="14">
        <v>0</v>
      </c>
      <c r="G2332" s="16" t="s">
        <v>1158</v>
      </c>
      <c r="H2332" s="28" t="s">
        <v>185</v>
      </c>
      <c r="I2332" s="6">
        <v>46035</v>
      </c>
      <c r="J2332" s="21" t="s">
        <v>630</v>
      </c>
      <c r="K2332" s="18" t="s">
        <v>596</v>
      </c>
      <c r="L2332" s="23">
        <v>88500000</v>
      </c>
      <c r="M2332" s="23">
        <v>0</v>
      </c>
      <c r="N2332" s="25" t="s">
        <v>1194</v>
      </c>
      <c r="O2332" s="30">
        <f t="shared" si="36"/>
        <v>0</v>
      </c>
    </row>
    <row r="2333" spans="1:15" ht="15" customHeight="1">
      <c r="A2333" s="4" t="s">
        <v>185</v>
      </c>
      <c r="B2333" s="8">
        <v>46026</v>
      </c>
      <c r="C2333" s="10" t="s">
        <v>1172</v>
      </c>
      <c r="D2333" s="12" t="s">
        <v>596</v>
      </c>
      <c r="E2333" s="14">
        <v>88500000</v>
      </c>
      <c r="F2333" s="14">
        <v>0</v>
      </c>
      <c r="G2333" s="16" t="s">
        <v>1576</v>
      </c>
      <c r="H2333" s="28" t="s">
        <v>185</v>
      </c>
      <c r="I2333" s="6">
        <v>46042</v>
      </c>
      <c r="J2333" s="21" t="s">
        <v>1922</v>
      </c>
      <c r="K2333" s="18" t="s">
        <v>596</v>
      </c>
      <c r="L2333" s="23">
        <v>88500000</v>
      </c>
      <c r="M2333" s="23">
        <v>0</v>
      </c>
      <c r="N2333" s="25" t="s">
        <v>1591</v>
      </c>
      <c r="O2333" s="30">
        <f t="shared" si="36"/>
        <v>0</v>
      </c>
    </row>
    <row r="2334" spans="1:15" ht="15" customHeight="1">
      <c r="A2334" s="4" t="s">
        <v>185</v>
      </c>
      <c r="B2334" s="8">
        <v>46026</v>
      </c>
      <c r="C2334" s="10" t="s">
        <v>1174</v>
      </c>
      <c r="D2334" s="12" t="s">
        <v>596</v>
      </c>
      <c r="E2334" s="14">
        <v>88500000</v>
      </c>
      <c r="F2334" s="14">
        <v>0</v>
      </c>
      <c r="G2334" s="16" t="s">
        <v>1933</v>
      </c>
      <c r="H2334" s="28" t="s">
        <v>185</v>
      </c>
      <c r="I2334" s="6">
        <v>46043</v>
      </c>
      <c r="J2334" s="21" t="s">
        <v>2207</v>
      </c>
      <c r="K2334" s="18" t="s">
        <v>596</v>
      </c>
      <c r="L2334" s="23">
        <v>88500000</v>
      </c>
      <c r="M2334" s="23">
        <v>0</v>
      </c>
      <c r="N2334" s="25" t="s">
        <v>2236</v>
      </c>
      <c r="O2334" s="30">
        <f t="shared" si="36"/>
        <v>0</v>
      </c>
    </row>
    <row r="2335" spans="1:15" ht="15" customHeight="1">
      <c r="A2335" s="4" t="s">
        <v>185</v>
      </c>
      <c r="B2335" s="8">
        <v>46026</v>
      </c>
      <c r="C2335" s="10" t="s">
        <v>1177</v>
      </c>
      <c r="D2335" s="12" t="s">
        <v>596</v>
      </c>
      <c r="E2335" s="14">
        <v>88500000</v>
      </c>
      <c r="F2335" s="14">
        <v>0</v>
      </c>
      <c r="G2335" s="16" t="s">
        <v>2873</v>
      </c>
      <c r="H2335" s="28" t="s">
        <v>185</v>
      </c>
      <c r="I2335" s="6">
        <v>46043</v>
      </c>
      <c r="J2335" s="21" t="s">
        <v>2222</v>
      </c>
      <c r="K2335" s="18" t="s">
        <v>596</v>
      </c>
      <c r="L2335" s="23">
        <v>88500000</v>
      </c>
      <c r="M2335" s="23">
        <v>0</v>
      </c>
      <c r="N2335" s="25" t="s">
        <v>3081</v>
      </c>
      <c r="O2335" s="30">
        <f t="shared" si="36"/>
        <v>0</v>
      </c>
    </row>
    <row r="2336" spans="1:15" ht="15" customHeight="1">
      <c r="A2336" s="4" t="s">
        <v>185</v>
      </c>
      <c r="B2336" s="8">
        <v>46026</v>
      </c>
      <c r="C2336" s="10" t="s">
        <v>1180</v>
      </c>
      <c r="D2336" s="12" t="s">
        <v>596</v>
      </c>
      <c r="E2336" s="14">
        <v>88500000</v>
      </c>
      <c r="F2336" s="14">
        <v>0</v>
      </c>
      <c r="G2336" s="16" t="s">
        <v>3227</v>
      </c>
      <c r="H2336" s="28" t="s">
        <v>185</v>
      </c>
      <c r="I2336" s="6">
        <v>46050</v>
      </c>
      <c r="J2336" s="21" t="s">
        <v>3430</v>
      </c>
      <c r="K2336" s="18" t="s">
        <v>596</v>
      </c>
      <c r="L2336" s="23">
        <v>88500000</v>
      </c>
      <c r="M2336" s="23">
        <v>-76500000</v>
      </c>
      <c r="N2336" s="25" t="s">
        <v>742</v>
      </c>
      <c r="O2336" s="30">
        <f t="shared" si="36"/>
        <v>0</v>
      </c>
    </row>
    <row r="2337" spans="1:15" ht="15" customHeight="1">
      <c r="A2337" s="4" t="s">
        <v>858</v>
      </c>
      <c r="B2337" s="8">
        <v>46035</v>
      </c>
      <c r="C2337" s="10" t="s">
        <v>3821</v>
      </c>
      <c r="D2337" s="12" t="s">
        <v>859</v>
      </c>
      <c r="E2337" s="14">
        <v>88869176.469999999</v>
      </c>
      <c r="F2337" s="14">
        <v>0</v>
      </c>
      <c r="G2337" s="16" t="s">
        <v>4608</v>
      </c>
      <c r="H2337" s="28" t="s">
        <v>858</v>
      </c>
      <c r="I2337" s="6">
        <v>46042</v>
      </c>
      <c r="J2337" s="21" t="s">
        <v>1934</v>
      </c>
      <c r="K2337" s="18" t="s">
        <v>859</v>
      </c>
      <c r="L2337" s="23">
        <v>88869176.469999999</v>
      </c>
      <c r="M2337" s="23">
        <v>0</v>
      </c>
      <c r="N2337" s="25" t="s">
        <v>2419</v>
      </c>
      <c r="O2337" s="30">
        <f t="shared" si="36"/>
        <v>0</v>
      </c>
    </row>
    <row r="2338" spans="1:15" ht="15" customHeight="1">
      <c r="A2338" s="4" t="s">
        <v>120</v>
      </c>
      <c r="B2338" s="8">
        <v>46026</v>
      </c>
      <c r="C2338" s="10" t="s">
        <v>1317</v>
      </c>
      <c r="D2338" s="12" t="s">
        <v>121</v>
      </c>
      <c r="E2338" s="14">
        <v>89600000</v>
      </c>
      <c r="F2338" s="14">
        <v>0</v>
      </c>
      <c r="G2338" s="16" t="s">
        <v>4608</v>
      </c>
      <c r="H2338" s="28" t="s">
        <v>112</v>
      </c>
      <c r="I2338" s="6">
        <v>46050</v>
      </c>
      <c r="J2338" s="21" t="s">
        <v>3585</v>
      </c>
      <c r="K2338" s="18" t="s">
        <v>118</v>
      </c>
      <c r="L2338" s="23">
        <v>89250000</v>
      </c>
      <c r="M2338" s="23">
        <v>0</v>
      </c>
      <c r="N2338" s="25" t="s">
        <v>2655</v>
      </c>
      <c r="O2338" s="30">
        <f t="shared" si="36"/>
        <v>-350000</v>
      </c>
    </row>
    <row r="2339" spans="1:15" ht="15" customHeight="1">
      <c r="H2339" s="28" t="s">
        <v>4498</v>
      </c>
      <c r="I2339" s="6">
        <v>46077</v>
      </c>
      <c r="J2339" s="21" t="s">
        <v>1122</v>
      </c>
      <c r="K2339" s="18" t="s">
        <v>4502</v>
      </c>
      <c r="L2339" s="23">
        <v>89250000</v>
      </c>
      <c r="M2339" s="23">
        <v>0</v>
      </c>
      <c r="N2339" s="25" t="s">
        <v>3187</v>
      </c>
      <c r="O2339" s="30">
        <f t="shared" si="36"/>
        <v>89250000</v>
      </c>
    </row>
    <row r="2340" spans="1:15" ht="15" customHeight="1">
      <c r="H2340" s="28" t="s">
        <v>112</v>
      </c>
      <c r="I2340" s="6">
        <v>46048</v>
      </c>
      <c r="J2340" s="21" t="s">
        <v>3051</v>
      </c>
      <c r="K2340" s="18" t="s">
        <v>118</v>
      </c>
      <c r="L2340" s="23">
        <v>89300000</v>
      </c>
      <c r="M2340" s="23">
        <v>0</v>
      </c>
      <c r="N2340" s="25" t="s">
        <v>3406</v>
      </c>
      <c r="O2340" s="30">
        <f t="shared" si="36"/>
        <v>89300000</v>
      </c>
    </row>
    <row r="2341" spans="1:15" ht="15" customHeight="1">
      <c r="A2341" s="4" t="s">
        <v>120</v>
      </c>
      <c r="B2341" s="8">
        <v>46026</v>
      </c>
      <c r="C2341" s="10" t="s">
        <v>1354</v>
      </c>
      <c r="D2341" s="12" t="s">
        <v>121</v>
      </c>
      <c r="E2341" s="14">
        <v>89600000</v>
      </c>
      <c r="F2341" s="14">
        <v>533333</v>
      </c>
      <c r="G2341" s="16" t="s">
        <v>4743</v>
      </c>
      <c r="H2341" s="28" t="s">
        <v>120</v>
      </c>
      <c r="I2341" s="6">
        <v>46041</v>
      </c>
      <c r="J2341" s="21" t="s">
        <v>1721</v>
      </c>
      <c r="K2341" s="18" t="s">
        <v>121</v>
      </c>
      <c r="L2341" s="23">
        <v>89600000</v>
      </c>
      <c r="M2341" s="23">
        <v>0</v>
      </c>
      <c r="N2341" s="25" t="s">
        <v>3561</v>
      </c>
      <c r="O2341" s="30">
        <f t="shared" si="36"/>
        <v>0</v>
      </c>
    </row>
    <row r="2342" spans="1:15" ht="15" customHeight="1">
      <c r="A2342" s="4" t="s">
        <v>813</v>
      </c>
      <c r="B2342" s="8">
        <v>46031</v>
      </c>
      <c r="C2342" s="10" t="s">
        <v>3231</v>
      </c>
      <c r="D2342" s="12" t="s">
        <v>851</v>
      </c>
      <c r="E2342" s="14">
        <v>89648000</v>
      </c>
      <c r="F2342" s="14">
        <v>11648000</v>
      </c>
      <c r="G2342" s="16" t="s">
        <v>4737</v>
      </c>
      <c r="H2342" s="28" t="s">
        <v>120</v>
      </c>
      <c r="I2342" s="6">
        <v>46048</v>
      </c>
      <c r="J2342" s="21" t="s">
        <v>2947</v>
      </c>
      <c r="K2342" s="18" t="s">
        <v>121</v>
      </c>
      <c r="L2342" s="23">
        <v>89600000</v>
      </c>
      <c r="M2342" s="23">
        <v>-533333</v>
      </c>
      <c r="N2342" s="25" t="s">
        <v>364</v>
      </c>
      <c r="O2342" s="30">
        <f t="shared" si="36"/>
        <v>-48000</v>
      </c>
    </row>
    <row r="2343" spans="1:15" ht="15" customHeight="1">
      <c r="A2343" s="4" t="s">
        <v>693</v>
      </c>
      <c r="B2343" s="8">
        <v>46027</v>
      </c>
      <c r="C2343" s="10" t="s">
        <v>1938</v>
      </c>
      <c r="D2343" s="12" t="s">
        <v>694</v>
      </c>
      <c r="E2343" s="14">
        <v>89700000</v>
      </c>
      <c r="F2343" s="14">
        <v>0</v>
      </c>
      <c r="G2343" s="16" t="s">
        <v>4737</v>
      </c>
      <c r="H2343" s="28" t="s">
        <v>112</v>
      </c>
      <c r="I2343" s="6">
        <v>46042</v>
      </c>
      <c r="J2343" s="21" t="s">
        <v>1804</v>
      </c>
      <c r="K2343" s="18" t="s">
        <v>114</v>
      </c>
      <c r="L2343" s="23">
        <v>89700000</v>
      </c>
      <c r="M2343" s="23">
        <v>0</v>
      </c>
      <c r="N2343" s="25" t="s">
        <v>2675</v>
      </c>
      <c r="O2343" s="30">
        <f t="shared" si="36"/>
        <v>0</v>
      </c>
    </row>
    <row r="2344" spans="1:15" ht="15" customHeight="1">
      <c r="A2344" s="4" t="s">
        <v>798</v>
      </c>
      <c r="B2344" s="8">
        <v>46030</v>
      </c>
      <c r="C2344" s="10" t="s">
        <v>3012</v>
      </c>
      <c r="D2344" s="12" t="s">
        <v>848</v>
      </c>
      <c r="E2344" s="14">
        <v>89700000</v>
      </c>
      <c r="F2344" s="14">
        <v>0</v>
      </c>
      <c r="G2344" s="16" t="s">
        <v>4737</v>
      </c>
      <c r="H2344" s="28" t="s">
        <v>67</v>
      </c>
      <c r="I2344" s="6">
        <v>46042</v>
      </c>
      <c r="J2344" s="21" t="s">
        <v>2033</v>
      </c>
      <c r="K2344" s="18" t="s">
        <v>808</v>
      </c>
      <c r="L2344" s="23">
        <v>89700000</v>
      </c>
      <c r="M2344" s="23">
        <v>0</v>
      </c>
      <c r="N2344" s="25" t="s">
        <v>413</v>
      </c>
      <c r="O2344" s="30">
        <f t="shared" si="36"/>
        <v>0</v>
      </c>
    </row>
    <row r="2345" spans="1:15" ht="15" customHeight="1">
      <c r="A2345" s="4" t="s">
        <v>67</v>
      </c>
      <c r="B2345" s="8">
        <v>46031</v>
      </c>
      <c r="C2345" s="10" t="s">
        <v>3184</v>
      </c>
      <c r="D2345" s="12" t="s">
        <v>808</v>
      </c>
      <c r="E2345" s="14">
        <v>89700000</v>
      </c>
      <c r="F2345" s="14">
        <v>0</v>
      </c>
      <c r="G2345" s="16" t="s">
        <v>4743</v>
      </c>
      <c r="H2345" s="28" t="s">
        <v>693</v>
      </c>
      <c r="I2345" s="6">
        <v>46045</v>
      </c>
      <c r="J2345" s="21" t="s">
        <v>2478</v>
      </c>
      <c r="K2345" s="18" t="s">
        <v>694</v>
      </c>
      <c r="L2345" s="23">
        <v>89700000</v>
      </c>
      <c r="M2345" s="23">
        <v>0</v>
      </c>
      <c r="N2345" s="25" t="s">
        <v>532</v>
      </c>
      <c r="O2345" s="30">
        <f t="shared" si="36"/>
        <v>0</v>
      </c>
    </row>
    <row r="2346" spans="1:15" ht="15" customHeight="1">
      <c r="A2346" s="4" t="s">
        <v>4498</v>
      </c>
      <c r="B2346" s="8">
        <v>46028</v>
      </c>
      <c r="C2346" s="10" t="s">
        <v>374</v>
      </c>
      <c r="D2346" s="12" t="s">
        <v>4499</v>
      </c>
      <c r="E2346" s="14">
        <v>89700000</v>
      </c>
      <c r="F2346" s="14">
        <v>0</v>
      </c>
      <c r="G2346" s="16" t="s">
        <v>4743</v>
      </c>
      <c r="H2346" s="28" t="s">
        <v>112</v>
      </c>
      <c r="I2346" s="6">
        <v>46048</v>
      </c>
      <c r="J2346" s="21" t="s">
        <v>2929</v>
      </c>
      <c r="K2346" s="18" t="s">
        <v>118</v>
      </c>
      <c r="L2346" s="23">
        <v>89700000</v>
      </c>
      <c r="M2346" s="23">
        <v>0</v>
      </c>
      <c r="N2346" s="25" t="s">
        <v>727</v>
      </c>
      <c r="O2346" s="30">
        <f t="shared" si="36"/>
        <v>0</v>
      </c>
    </row>
    <row r="2347" spans="1:15" ht="15" customHeight="1">
      <c r="H2347" s="28" t="s">
        <v>798</v>
      </c>
      <c r="I2347" s="6">
        <v>46050</v>
      </c>
      <c r="J2347" s="21" t="s">
        <v>3479</v>
      </c>
      <c r="K2347" s="18" t="s">
        <v>848</v>
      </c>
      <c r="L2347" s="23">
        <v>89700000</v>
      </c>
      <c r="M2347" s="23">
        <v>0</v>
      </c>
      <c r="N2347" s="25" t="s">
        <v>789</v>
      </c>
      <c r="O2347" s="30">
        <f t="shared" si="36"/>
        <v>89700000</v>
      </c>
    </row>
    <row r="2348" spans="1:15" ht="15" customHeight="1">
      <c r="H2348" s="28" t="s">
        <v>4498</v>
      </c>
      <c r="I2348" s="6">
        <v>46044</v>
      </c>
      <c r="J2348" s="21" t="s">
        <v>520</v>
      </c>
      <c r="K2348" s="18" t="s">
        <v>4499</v>
      </c>
      <c r="L2348" s="23">
        <v>89700000</v>
      </c>
      <c r="M2348" s="23">
        <v>0</v>
      </c>
      <c r="N2348" s="25" t="s">
        <v>1079</v>
      </c>
      <c r="O2348" s="30">
        <f t="shared" si="36"/>
        <v>89700000</v>
      </c>
    </row>
    <row r="2349" spans="1:15" ht="15" customHeight="1">
      <c r="A2349" s="4" t="s">
        <v>20</v>
      </c>
      <c r="B2349" s="8">
        <v>46025</v>
      </c>
      <c r="C2349" s="10" t="s">
        <v>550</v>
      </c>
      <c r="D2349" s="12" t="s">
        <v>21</v>
      </c>
      <c r="E2349" s="14">
        <v>90000000</v>
      </c>
      <c r="F2349" s="14">
        <v>0</v>
      </c>
      <c r="G2349" s="16" t="s">
        <v>4737</v>
      </c>
      <c r="H2349" s="28" t="s">
        <v>347</v>
      </c>
      <c r="I2349" s="6">
        <v>46035</v>
      </c>
      <c r="J2349" s="21" t="s">
        <v>621</v>
      </c>
      <c r="K2349" s="18" t="s">
        <v>634</v>
      </c>
      <c r="L2349" s="23">
        <v>90000000</v>
      </c>
      <c r="M2349" s="23">
        <v>0</v>
      </c>
      <c r="N2349" s="25" t="s">
        <v>1113</v>
      </c>
      <c r="O2349" s="30">
        <f t="shared" si="36"/>
        <v>0</v>
      </c>
    </row>
    <row r="2350" spans="1:15" ht="15" customHeight="1">
      <c r="A2350" s="4" t="s">
        <v>411</v>
      </c>
      <c r="B2350" s="8">
        <v>46026</v>
      </c>
      <c r="C2350" s="10" t="s">
        <v>807</v>
      </c>
      <c r="D2350" s="12" t="s">
        <v>934</v>
      </c>
      <c r="E2350" s="14">
        <v>90000000</v>
      </c>
      <c r="F2350" s="14">
        <v>90000000</v>
      </c>
      <c r="G2350" s="16" t="s">
        <v>788</v>
      </c>
      <c r="H2350" s="28" t="s">
        <v>347</v>
      </c>
      <c r="I2350" s="6">
        <v>46041</v>
      </c>
      <c r="J2350" s="21" t="s">
        <v>1759</v>
      </c>
      <c r="K2350" s="18" t="s">
        <v>643</v>
      </c>
      <c r="L2350" s="23">
        <v>90000000</v>
      </c>
      <c r="M2350" s="23">
        <v>0</v>
      </c>
      <c r="N2350" s="25" t="s">
        <v>1181</v>
      </c>
      <c r="O2350" s="30">
        <f t="shared" si="36"/>
        <v>0</v>
      </c>
    </row>
    <row r="2351" spans="1:15" ht="15" customHeight="1">
      <c r="A2351" s="4" t="s">
        <v>347</v>
      </c>
      <c r="B2351" s="8">
        <v>46026</v>
      </c>
      <c r="C2351" s="10" t="s">
        <v>1274</v>
      </c>
      <c r="D2351" s="12" t="s">
        <v>643</v>
      </c>
      <c r="E2351" s="14">
        <v>90000000</v>
      </c>
      <c r="F2351" s="14">
        <v>0</v>
      </c>
      <c r="G2351" s="16" t="s">
        <v>1254</v>
      </c>
      <c r="H2351" s="28" t="s">
        <v>347</v>
      </c>
      <c r="I2351" s="6">
        <v>46041</v>
      </c>
      <c r="J2351" s="21" t="s">
        <v>1762</v>
      </c>
      <c r="K2351" s="18" t="s">
        <v>643</v>
      </c>
      <c r="L2351" s="23">
        <v>90000000</v>
      </c>
      <c r="M2351" s="23">
        <v>0</v>
      </c>
      <c r="N2351" s="25" t="s">
        <v>1188</v>
      </c>
      <c r="O2351" s="30">
        <f t="shared" si="36"/>
        <v>0</v>
      </c>
    </row>
    <row r="2352" spans="1:15" ht="15" customHeight="1">
      <c r="A2352" s="4" t="s">
        <v>347</v>
      </c>
      <c r="B2352" s="8">
        <v>46026</v>
      </c>
      <c r="C2352" s="10" t="s">
        <v>1349</v>
      </c>
      <c r="D2352" s="12" t="s">
        <v>643</v>
      </c>
      <c r="E2352" s="14">
        <v>90000000</v>
      </c>
      <c r="F2352" s="14">
        <v>0</v>
      </c>
      <c r="G2352" s="16" t="s">
        <v>1720</v>
      </c>
      <c r="H2352" s="28" t="s">
        <v>328</v>
      </c>
      <c r="I2352" s="6">
        <v>46042</v>
      </c>
      <c r="J2352" s="21" t="s">
        <v>1954</v>
      </c>
      <c r="K2352" s="18" t="s">
        <v>329</v>
      </c>
      <c r="L2352" s="23">
        <v>90000000</v>
      </c>
      <c r="M2352" s="23">
        <v>0</v>
      </c>
      <c r="N2352" s="25" t="s">
        <v>1498</v>
      </c>
      <c r="O2352" s="30">
        <f t="shared" si="36"/>
        <v>0</v>
      </c>
    </row>
    <row r="2353" spans="1:15" ht="15" customHeight="1">
      <c r="A2353" s="4" t="s">
        <v>347</v>
      </c>
      <c r="B2353" s="8">
        <v>46026</v>
      </c>
      <c r="C2353" s="10" t="s">
        <v>1276</v>
      </c>
      <c r="D2353" s="12" t="s">
        <v>643</v>
      </c>
      <c r="E2353" s="14">
        <v>90000000</v>
      </c>
      <c r="F2353" s="14">
        <v>0</v>
      </c>
      <c r="G2353" s="16" t="s">
        <v>1603</v>
      </c>
      <c r="H2353" s="28" t="s">
        <v>347</v>
      </c>
      <c r="I2353" s="6">
        <v>46043</v>
      </c>
      <c r="J2353" s="21" t="s">
        <v>2229</v>
      </c>
      <c r="K2353" s="18" t="s">
        <v>643</v>
      </c>
      <c r="L2353" s="23">
        <v>90000000</v>
      </c>
      <c r="M2353" s="23">
        <v>0</v>
      </c>
      <c r="N2353" s="25" t="s">
        <v>1537</v>
      </c>
      <c r="O2353" s="30">
        <f t="shared" si="36"/>
        <v>0</v>
      </c>
    </row>
    <row r="2354" spans="1:15" ht="15" customHeight="1">
      <c r="A2354" s="4" t="s">
        <v>347</v>
      </c>
      <c r="B2354" s="8">
        <v>46026</v>
      </c>
      <c r="C2354" s="10" t="s">
        <v>1280</v>
      </c>
      <c r="D2354" s="12" t="s">
        <v>643</v>
      </c>
      <c r="E2354" s="14">
        <v>90000000</v>
      </c>
      <c r="F2354" s="14">
        <v>0</v>
      </c>
      <c r="G2354" s="16" t="s">
        <v>4686</v>
      </c>
      <c r="H2354" s="28" t="s">
        <v>347</v>
      </c>
      <c r="I2354" s="6">
        <v>46044</v>
      </c>
      <c r="J2354" s="21" t="s">
        <v>2250</v>
      </c>
      <c r="K2354" s="18" t="s">
        <v>643</v>
      </c>
      <c r="L2354" s="23">
        <v>90000000</v>
      </c>
      <c r="M2354" s="23">
        <v>0</v>
      </c>
      <c r="N2354" s="25" t="s">
        <v>1675</v>
      </c>
      <c r="O2354" s="30">
        <f t="shared" si="36"/>
        <v>0</v>
      </c>
    </row>
    <row r="2355" spans="1:15" ht="15" customHeight="1">
      <c r="A2355" s="4" t="s">
        <v>347</v>
      </c>
      <c r="B2355" s="8">
        <v>46027</v>
      </c>
      <c r="C2355" s="10" t="s">
        <v>2086</v>
      </c>
      <c r="D2355" s="12" t="s">
        <v>634</v>
      </c>
      <c r="E2355" s="14">
        <v>90000000</v>
      </c>
      <c r="F2355" s="14">
        <v>0</v>
      </c>
      <c r="G2355" s="16" t="s">
        <v>470</v>
      </c>
      <c r="H2355" s="28" t="s">
        <v>20</v>
      </c>
      <c r="I2355" s="6">
        <v>46049</v>
      </c>
      <c r="J2355" s="21" t="s">
        <v>3169</v>
      </c>
      <c r="K2355" s="18" t="s">
        <v>21</v>
      </c>
      <c r="L2355" s="23">
        <v>90000000</v>
      </c>
      <c r="M2355" s="23">
        <v>0</v>
      </c>
      <c r="N2355" s="25" t="s">
        <v>1687</v>
      </c>
      <c r="O2355" s="30">
        <f t="shared" si="36"/>
        <v>0</v>
      </c>
    </row>
    <row r="2356" spans="1:15" ht="15" customHeight="1">
      <c r="A2356" s="4" t="s">
        <v>15</v>
      </c>
      <c r="B2356" s="8">
        <v>46052</v>
      </c>
      <c r="C2356" s="10" t="s">
        <v>4194</v>
      </c>
      <c r="D2356" s="12" t="s">
        <v>16</v>
      </c>
      <c r="E2356" s="14">
        <v>90000000</v>
      </c>
      <c r="F2356" s="14">
        <v>90000000</v>
      </c>
      <c r="G2356" s="16" t="s">
        <v>470</v>
      </c>
      <c r="H2356" s="28" t="s">
        <v>1957</v>
      </c>
      <c r="I2356" s="6">
        <v>46077</v>
      </c>
      <c r="J2356" s="21" t="s">
        <v>4735</v>
      </c>
      <c r="K2356" s="18" t="s">
        <v>2318</v>
      </c>
      <c r="L2356" s="23">
        <v>90226800</v>
      </c>
      <c r="M2356" s="23">
        <v>0</v>
      </c>
      <c r="N2356" s="25" t="s">
        <v>1732</v>
      </c>
      <c r="O2356" s="30">
        <f t="shared" si="36"/>
        <v>226800</v>
      </c>
    </row>
    <row r="2357" spans="1:15" ht="15" customHeight="1">
      <c r="A2357" s="4" t="s">
        <v>323</v>
      </c>
      <c r="B2357" s="8">
        <v>46028</v>
      </c>
      <c r="C2357" s="10" t="s">
        <v>2603</v>
      </c>
      <c r="D2357" s="12" t="s">
        <v>2197</v>
      </c>
      <c r="E2357" s="14">
        <v>90190000</v>
      </c>
      <c r="F2357" s="14">
        <v>9690000</v>
      </c>
      <c r="G2357" s="16" t="s">
        <v>2037</v>
      </c>
      <c r="H2357" s="28" t="s">
        <v>112</v>
      </c>
      <c r="I2357" s="6">
        <v>46041</v>
      </c>
      <c r="J2357" s="21" t="s">
        <v>1750</v>
      </c>
      <c r="K2357" s="18" t="s">
        <v>118</v>
      </c>
      <c r="L2357" s="23">
        <v>90250000</v>
      </c>
      <c r="M2357" s="23">
        <v>0</v>
      </c>
      <c r="N2357" s="25" t="s">
        <v>1826</v>
      </c>
      <c r="O2357" s="30">
        <f t="shared" si="36"/>
        <v>60000</v>
      </c>
    </row>
    <row r="2358" spans="1:15" ht="15" customHeight="1">
      <c r="A2358" s="4" t="s">
        <v>120</v>
      </c>
      <c r="B2358" s="8">
        <v>46026</v>
      </c>
      <c r="C2358" s="10" t="s">
        <v>1338</v>
      </c>
      <c r="D2358" s="12" t="s">
        <v>121</v>
      </c>
      <c r="E2358" s="14">
        <v>90220000</v>
      </c>
      <c r="F2358" s="14">
        <v>0</v>
      </c>
      <c r="G2358" s="16" t="s">
        <v>5761</v>
      </c>
      <c r="H2358" s="28" t="s">
        <v>120</v>
      </c>
      <c r="I2358" s="6">
        <v>46035</v>
      </c>
      <c r="J2358" s="21" t="s">
        <v>612</v>
      </c>
      <c r="K2358" s="18" t="s">
        <v>121</v>
      </c>
      <c r="L2358" s="23">
        <v>91000000</v>
      </c>
      <c r="M2358" s="23">
        <v>-780000</v>
      </c>
      <c r="N2358" s="25" t="s">
        <v>1849</v>
      </c>
      <c r="O2358" s="30">
        <f t="shared" si="36"/>
        <v>780000</v>
      </c>
    </row>
    <row r="2359" spans="1:15" ht="15" customHeight="1">
      <c r="A2359" s="4" t="s">
        <v>20</v>
      </c>
      <c r="B2359" s="8">
        <v>46026</v>
      </c>
      <c r="C2359" s="10" t="s">
        <v>811</v>
      </c>
      <c r="D2359" s="12" t="s">
        <v>21</v>
      </c>
      <c r="E2359" s="14">
        <v>91036500</v>
      </c>
      <c r="F2359" s="14">
        <v>80498688</v>
      </c>
      <c r="G2359" s="16" t="s">
        <v>4177</v>
      </c>
      <c r="H2359" s="28" t="s">
        <v>328</v>
      </c>
      <c r="I2359" s="6">
        <v>46038</v>
      </c>
      <c r="J2359" s="21" t="s">
        <v>1193</v>
      </c>
      <c r="K2359" s="18" t="s">
        <v>329</v>
      </c>
      <c r="L2359" s="23">
        <v>91080000</v>
      </c>
      <c r="M2359" s="23">
        <v>0</v>
      </c>
      <c r="N2359" s="25" t="s">
        <v>1684</v>
      </c>
      <c r="O2359" s="30">
        <f t="shared" si="36"/>
        <v>43500</v>
      </c>
    </row>
    <row r="2360" spans="1:15" ht="15" customHeight="1">
      <c r="A2360" s="4" t="s">
        <v>328</v>
      </c>
      <c r="B2360" s="8">
        <v>46030</v>
      </c>
      <c r="C2360" s="10" t="s">
        <v>3134</v>
      </c>
      <c r="D2360" s="12" t="s">
        <v>329</v>
      </c>
      <c r="E2360" s="14">
        <v>91080000</v>
      </c>
      <c r="F2360" s="14">
        <v>0</v>
      </c>
      <c r="G2360" s="16" t="s">
        <v>1263</v>
      </c>
      <c r="H2360" s="28" t="s">
        <v>328</v>
      </c>
      <c r="I2360" s="6">
        <v>46041</v>
      </c>
      <c r="J2360" s="21" t="s">
        <v>1593</v>
      </c>
      <c r="K2360" s="18" t="s">
        <v>329</v>
      </c>
      <c r="L2360" s="23">
        <v>91080000</v>
      </c>
      <c r="M2360" s="23">
        <v>0</v>
      </c>
      <c r="N2360" s="25" t="s">
        <v>2024</v>
      </c>
      <c r="O2360" s="30">
        <f t="shared" si="36"/>
        <v>0</v>
      </c>
    </row>
    <row r="2361" spans="1:15" ht="15" customHeight="1">
      <c r="A2361" s="4" t="s">
        <v>328</v>
      </c>
      <c r="B2361" s="8">
        <v>46035</v>
      </c>
      <c r="C2361" s="10" t="s">
        <v>3723</v>
      </c>
      <c r="D2361" s="12" t="s">
        <v>329</v>
      </c>
      <c r="E2361" s="14">
        <v>91080000</v>
      </c>
      <c r="F2361" s="14">
        <v>0</v>
      </c>
      <c r="G2361" s="16" t="s">
        <v>1263</v>
      </c>
      <c r="H2361" s="28" t="s">
        <v>328</v>
      </c>
      <c r="I2361" s="6">
        <v>46043</v>
      </c>
      <c r="J2361" s="21" t="s">
        <v>2235</v>
      </c>
      <c r="K2361" s="18" t="s">
        <v>329</v>
      </c>
      <c r="L2361" s="23">
        <v>91080000</v>
      </c>
      <c r="M2361" s="23">
        <v>0</v>
      </c>
      <c r="N2361" s="25" t="s">
        <v>1880</v>
      </c>
      <c r="O2361" s="30">
        <f t="shared" si="36"/>
        <v>0</v>
      </c>
    </row>
    <row r="2362" spans="1:15" ht="15" customHeight="1">
      <c r="A2362" s="4" t="s">
        <v>328</v>
      </c>
      <c r="B2362" s="8">
        <v>46035</v>
      </c>
      <c r="C2362" s="10" t="s">
        <v>3832</v>
      </c>
      <c r="D2362" s="12" t="s">
        <v>329</v>
      </c>
      <c r="E2362" s="14">
        <v>91080000</v>
      </c>
      <c r="F2362" s="14">
        <v>0</v>
      </c>
      <c r="G2362" s="16" t="s">
        <v>1263</v>
      </c>
      <c r="H2362" s="28" t="s">
        <v>328</v>
      </c>
      <c r="I2362" s="6">
        <v>46048</v>
      </c>
      <c r="J2362" s="21" t="s">
        <v>3080</v>
      </c>
      <c r="K2362" s="18" t="s">
        <v>329</v>
      </c>
      <c r="L2362" s="23">
        <v>91080000</v>
      </c>
      <c r="M2362" s="23">
        <v>0</v>
      </c>
      <c r="N2362" s="25" t="s">
        <v>2046</v>
      </c>
      <c r="O2362" s="30">
        <f t="shared" si="36"/>
        <v>0</v>
      </c>
    </row>
    <row r="2363" spans="1:15" ht="15" customHeight="1">
      <c r="A2363" s="4" t="s">
        <v>328</v>
      </c>
      <c r="B2363" s="8">
        <v>46037</v>
      </c>
      <c r="C2363" s="10" t="s">
        <v>4078</v>
      </c>
      <c r="D2363" s="12" t="s">
        <v>329</v>
      </c>
      <c r="E2363" s="14">
        <v>91080000</v>
      </c>
      <c r="F2363" s="14">
        <v>0</v>
      </c>
      <c r="G2363" s="16" t="s">
        <v>1263</v>
      </c>
      <c r="H2363" s="28" t="s">
        <v>27</v>
      </c>
      <c r="I2363" s="6">
        <v>46036</v>
      </c>
      <c r="J2363" s="21" t="s">
        <v>719</v>
      </c>
      <c r="K2363" s="18" t="s">
        <v>29</v>
      </c>
      <c r="L2363" s="23">
        <v>91200000</v>
      </c>
      <c r="M2363" s="23">
        <v>0</v>
      </c>
      <c r="N2363" s="25" t="s">
        <v>2312</v>
      </c>
      <c r="O2363" s="30">
        <f t="shared" si="36"/>
        <v>120000</v>
      </c>
    </row>
    <row r="2364" spans="1:15" ht="15" customHeight="1">
      <c r="A2364" s="4" t="s">
        <v>328</v>
      </c>
      <c r="B2364" s="8">
        <v>46037</v>
      </c>
      <c r="C2364" s="10" t="s">
        <v>4081</v>
      </c>
      <c r="D2364" s="12" t="s">
        <v>329</v>
      </c>
      <c r="E2364" s="14">
        <v>91080000</v>
      </c>
      <c r="F2364" s="14">
        <v>12523500</v>
      </c>
      <c r="G2364" s="16" t="s">
        <v>1263</v>
      </c>
      <c r="H2364" s="28" t="s">
        <v>185</v>
      </c>
      <c r="I2364" s="6">
        <v>46044</v>
      </c>
      <c r="J2364" s="21" t="s">
        <v>2418</v>
      </c>
      <c r="K2364" s="18" t="s">
        <v>186</v>
      </c>
      <c r="L2364" s="23">
        <v>91800000</v>
      </c>
      <c r="M2364" s="23">
        <v>0</v>
      </c>
      <c r="N2364" s="25" t="s">
        <v>2397</v>
      </c>
      <c r="O2364" s="30">
        <f t="shared" si="36"/>
        <v>720000</v>
      </c>
    </row>
    <row r="2365" spans="1:15" ht="15" customHeight="1">
      <c r="A2365" s="4" t="s">
        <v>120</v>
      </c>
      <c r="B2365" s="8">
        <v>46025</v>
      </c>
      <c r="C2365" s="10" t="s">
        <v>577</v>
      </c>
      <c r="D2365" s="12" t="s">
        <v>528</v>
      </c>
      <c r="E2365" s="14">
        <v>91200000</v>
      </c>
      <c r="F2365" s="14">
        <v>0</v>
      </c>
      <c r="G2365" s="16" t="s">
        <v>1263</v>
      </c>
      <c r="H2365" s="28" t="s">
        <v>328</v>
      </c>
      <c r="I2365" s="6">
        <v>46046</v>
      </c>
      <c r="J2365" s="21" t="s">
        <v>2654</v>
      </c>
      <c r="K2365" s="18" t="s">
        <v>333</v>
      </c>
      <c r="L2365" s="23">
        <v>91800000</v>
      </c>
      <c r="M2365" s="23">
        <v>-67830000</v>
      </c>
      <c r="N2365" s="25" t="s">
        <v>2460</v>
      </c>
      <c r="O2365" s="30">
        <f t="shared" si="36"/>
        <v>600000</v>
      </c>
    </row>
    <row r="2366" spans="1:15" ht="15" customHeight="1">
      <c r="A2366" s="4" t="s">
        <v>27</v>
      </c>
      <c r="B2366" s="8">
        <v>46027</v>
      </c>
      <c r="C2366" s="10" t="s">
        <v>1898</v>
      </c>
      <c r="D2366" s="12" t="s">
        <v>29</v>
      </c>
      <c r="E2366" s="14">
        <v>91206000</v>
      </c>
      <c r="F2366" s="14">
        <v>6000</v>
      </c>
      <c r="G2366" s="16" t="s">
        <v>3951</v>
      </c>
      <c r="H2366" s="28" t="s">
        <v>112</v>
      </c>
      <c r="I2366" s="6">
        <v>46049</v>
      </c>
      <c r="J2366" s="21" t="s">
        <v>3186</v>
      </c>
      <c r="K2366" s="18" t="s">
        <v>118</v>
      </c>
      <c r="L2366" s="23">
        <v>91800000</v>
      </c>
      <c r="M2366" s="23">
        <v>0</v>
      </c>
      <c r="N2366" s="25" t="s">
        <v>2469</v>
      </c>
      <c r="O2366" s="30">
        <f t="shared" si="36"/>
        <v>594000</v>
      </c>
    </row>
    <row r="2367" spans="1:15" ht="15" customHeight="1">
      <c r="A2367" s="4" t="s">
        <v>868</v>
      </c>
      <c r="B2367" s="8">
        <v>46027</v>
      </c>
      <c r="C2367" s="10" t="s">
        <v>2483</v>
      </c>
      <c r="D2367" s="12" t="s">
        <v>869</v>
      </c>
      <c r="E2367" s="14">
        <v>91719444.450000003</v>
      </c>
      <c r="F2367" s="14">
        <v>91719444.450000003</v>
      </c>
      <c r="G2367" s="16" t="s">
        <v>1386</v>
      </c>
      <c r="H2367" s="28" t="s">
        <v>112</v>
      </c>
      <c r="I2367" s="6">
        <v>46050</v>
      </c>
      <c r="J2367" s="21" t="s">
        <v>3405</v>
      </c>
      <c r="K2367" s="18" t="s">
        <v>118</v>
      </c>
      <c r="L2367" s="23">
        <v>91800000</v>
      </c>
      <c r="M2367" s="23">
        <v>0</v>
      </c>
      <c r="N2367" s="25" t="s">
        <v>2635</v>
      </c>
      <c r="O2367" s="30">
        <f t="shared" si="36"/>
        <v>80555.54999999702</v>
      </c>
    </row>
    <row r="2368" spans="1:15" ht="15" customHeight="1">
      <c r="H2368" s="28" t="s">
        <v>112</v>
      </c>
      <c r="I2368" s="6">
        <v>46050</v>
      </c>
      <c r="J2368" s="21" t="s">
        <v>3560</v>
      </c>
      <c r="K2368" s="18" t="s">
        <v>118</v>
      </c>
      <c r="L2368" s="23">
        <v>91800000</v>
      </c>
      <c r="M2368" s="23">
        <v>0</v>
      </c>
      <c r="N2368" s="25" t="s">
        <v>2649</v>
      </c>
      <c r="O2368" s="30">
        <f t="shared" si="36"/>
        <v>91800000</v>
      </c>
    </row>
    <row r="2369" spans="1:15" ht="15" customHeight="1">
      <c r="H2369" s="28" t="s">
        <v>328</v>
      </c>
      <c r="I2369" s="6">
        <v>46031</v>
      </c>
      <c r="J2369" s="21" t="s">
        <v>335</v>
      </c>
      <c r="K2369" s="18" t="s">
        <v>333</v>
      </c>
      <c r="L2369" s="23">
        <v>91833333</v>
      </c>
      <c r="M2369" s="23">
        <v>0</v>
      </c>
      <c r="N2369" s="25" t="s">
        <v>2741</v>
      </c>
      <c r="O2369" s="30">
        <f t="shared" si="36"/>
        <v>91833333</v>
      </c>
    </row>
    <row r="2370" spans="1:15" ht="15" customHeight="1">
      <c r="H2370" s="28" t="s">
        <v>858</v>
      </c>
      <c r="I2370" s="6">
        <v>46046</v>
      </c>
      <c r="J2370" s="21" t="s">
        <v>2674</v>
      </c>
      <c r="K2370" s="18" t="s">
        <v>1913</v>
      </c>
      <c r="L2370" s="23">
        <v>91999998</v>
      </c>
      <c r="M2370" s="23">
        <v>0</v>
      </c>
      <c r="N2370" s="25" t="s">
        <v>1537</v>
      </c>
      <c r="O2370" s="30">
        <f t="shared" si="36"/>
        <v>91999998</v>
      </c>
    </row>
    <row r="2371" spans="1:15" ht="15" customHeight="1">
      <c r="A2371" s="4" t="s">
        <v>112</v>
      </c>
      <c r="B2371" s="8">
        <v>46025</v>
      </c>
      <c r="C2371" s="10" t="s">
        <v>244</v>
      </c>
      <c r="D2371" s="12" t="s">
        <v>118</v>
      </c>
      <c r="E2371" s="14">
        <v>92000000</v>
      </c>
      <c r="F2371" s="14">
        <v>2750000</v>
      </c>
      <c r="G2371" s="16" t="s">
        <v>1443</v>
      </c>
      <c r="H2371" s="28" t="s">
        <v>411</v>
      </c>
      <c r="I2371" s="6">
        <v>46031</v>
      </c>
      <c r="J2371" s="21" t="s">
        <v>377</v>
      </c>
      <c r="K2371" s="18" t="s">
        <v>412</v>
      </c>
      <c r="L2371" s="23">
        <v>92000000</v>
      </c>
      <c r="M2371" s="23">
        <v>0</v>
      </c>
      <c r="N2371" s="25" t="s">
        <v>2928</v>
      </c>
      <c r="O2371" s="30">
        <f t="shared" ref="O2371:O2434" si="37">+L2371-E2371</f>
        <v>0</v>
      </c>
    </row>
    <row r="2372" spans="1:15" ht="15" customHeight="1">
      <c r="A2372" s="4" t="s">
        <v>112</v>
      </c>
      <c r="B2372" s="8">
        <v>46025</v>
      </c>
      <c r="C2372" s="10" t="s">
        <v>321</v>
      </c>
      <c r="D2372" s="12" t="s">
        <v>118</v>
      </c>
      <c r="E2372" s="14">
        <v>92000000</v>
      </c>
      <c r="F2372" s="14">
        <v>4000000</v>
      </c>
      <c r="G2372" s="16" t="s">
        <v>3349</v>
      </c>
      <c r="H2372" s="28" t="s">
        <v>120</v>
      </c>
      <c r="I2372" s="6">
        <v>46034</v>
      </c>
      <c r="J2372" s="21" t="s">
        <v>491</v>
      </c>
      <c r="K2372" s="18" t="s">
        <v>528</v>
      </c>
      <c r="L2372" s="23">
        <v>92000000</v>
      </c>
      <c r="M2372" s="23">
        <v>0</v>
      </c>
      <c r="N2372" s="25" t="s">
        <v>2934</v>
      </c>
      <c r="O2372" s="30">
        <f t="shared" si="37"/>
        <v>0</v>
      </c>
    </row>
    <row r="2373" spans="1:15" ht="15" customHeight="1">
      <c r="A2373" s="4" t="s">
        <v>120</v>
      </c>
      <c r="B2373" s="8">
        <v>46025</v>
      </c>
      <c r="C2373" s="10" t="s">
        <v>621</v>
      </c>
      <c r="D2373" s="12" t="s">
        <v>528</v>
      </c>
      <c r="E2373" s="14">
        <v>92000000</v>
      </c>
      <c r="F2373" s="14">
        <v>1066667</v>
      </c>
      <c r="G2373" s="16" t="s">
        <v>2001</v>
      </c>
      <c r="H2373" s="28" t="s">
        <v>185</v>
      </c>
      <c r="I2373" s="6">
        <v>46036</v>
      </c>
      <c r="J2373" s="21" t="s">
        <v>705</v>
      </c>
      <c r="K2373" s="18" t="s">
        <v>186</v>
      </c>
      <c r="L2373" s="23">
        <v>92000000</v>
      </c>
      <c r="M2373" s="23">
        <v>-200000</v>
      </c>
      <c r="N2373" s="25" t="s">
        <v>2983</v>
      </c>
      <c r="O2373" s="30">
        <f t="shared" si="37"/>
        <v>0</v>
      </c>
    </row>
    <row r="2374" spans="1:15" ht="15" customHeight="1">
      <c r="A2374" s="4" t="s">
        <v>120</v>
      </c>
      <c r="B2374" s="8">
        <v>46026</v>
      </c>
      <c r="C2374" s="10" t="s">
        <v>705</v>
      </c>
      <c r="D2374" s="12" t="s">
        <v>528</v>
      </c>
      <c r="E2374" s="14">
        <v>92000000</v>
      </c>
      <c r="F2374" s="14">
        <v>2666667</v>
      </c>
      <c r="G2374" s="16" t="s">
        <v>3124</v>
      </c>
      <c r="H2374" s="28" t="s">
        <v>120</v>
      </c>
      <c r="I2374" s="6">
        <v>46036</v>
      </c>
      <c r="J2374" s="21" t="s">
        <v>768</v>
      </c>
      <c r="K2374" s="18" t="s">
        <v>528</v>
      </c>
      <c r="L2374" s="23">
        <v>92000000</v>
      </c>
      <c r="M2374" s="23">
        <v>0</v>
      </c>
      <c r="N2374" s="25" t="s">
        <v>3071</v>
      </c>
      <c r="O2374" s="30">
        <f t="shared" si="37"/>
        <v>0</v>
      </c>
    </row>
    <row r="2375" spans="1:15" ht="15" customHeight="1">
      <c r="A2375" s="4" t="s">
        <v>120</v>
      </c>
      <c r="B2375" s="8">
        <v>46026</v>
      </c>
      <c r="C2375" s="10" t="s">
        <v>707</v>
      </c>
      <c r="D2375" s="12" t="s">
        <v>528</v>
      </c>
      <c r="E2375" s="14">
        <v>92000000</v>
      </c>
      <c r="F2375" s="14">
        <v>0</v>
      </c>
      <c r="G2375" s="16" t="s">
        <v>3307</v>
      </c>
      <c r="H2375" s="28" t="s">
        <v>328</v>
      </c>
      <c r="I2375" s="6">
        <v>46037</v>
      </c>
      <c r="J2375" s="21" t="s">
        <v>1078</v>
      </c>
      <c r="K2375" s="18" t="s">
        <v>329</v>
      </c>
      <c r="L2375" s="23">
        <v>92000000</v>
      </c>
      <c r="M2375" s="23">
        <v>0</v>
      </c>
      <c r="N2375" s="25" t="s">
        <v>3135</v>
      </c>
      <c r="O2375" s="30">
        <f t="shared" si="37"/>
        <v>0</v>
      </c>
    </row>
    <row r="2376" spans="1:15" ht="15" customHeight="1">
      <c r="A2376" s="4" t="s">
        <v>112</v>
      </c>
      <c r="B2376" s="8">
        <v>46026</v>
      </c>
      <c r="C2376" s="10" t="s">
        <v>893</v>
      </c>
      <c r="D2376" s="12" t="s">
        <v>1031</v>
      </c>
      <c r="E2376" s="14">
        <v>92000000</v>
      </c>
      <c r="F2376" s="14">
        <v>44000000</v>
      </c>
      <c r="G2376" s="16" t="s">
        <v>4693</v>
      </c>
      <c r="H2376" s="28" t="s">
        <v>693</v>
      </c>
      <c r="I2376" s="6">
        <v>46038</v>
      </c>
      <c r="J2376" s="21" t="s">
        <v>1112</v>
      </c>
      <c r="K2376" s="18" t="s">
        <v>694</v>
      </c>
      <c r="L2376" s="23">
        <v>92000000</v>
      </c>
      <c r="M2376" s="23">
        <v>0</v>
      </c>
      <c r="N2376" s="25" t="s">
        <v>3342</v>
      </c>
      <c r="O2376" s="30">
        <f t="shared" si="37"/>
        <v>0</v>
      </c>
    </row>
    <row r="2377" spans="1:15" ht="15" customHeight="1">
      <c r="A2377" s="4" t="s">
        <v>112</v>
      </c>
      <c r="B2377" s="8">
        <v>46026</v>
      </c>
      <c r="C2377" s="10" t="s">
        <v>897</v>
      </c>
      <c r="D2377" s="12" t="s">
        <v>1031</v>
      </c>
      <c r="E2377" s="14">
        <v>92000000</v>
      </c>
      <c r="F2377" s="14">
        <v>0</v>
      </c>
      <c r="G2377" s="16" t="s">
        <v>551</v>
      </c>
      <c r="H2377" s="28" t="s">
        <v>328</v>
      </c>
      <c r="I2377" s="6">
        <v>46038</v>
      </c>
      <c r="J2377" s="21" t="s">
        <v>1180</v>
      </c>
      <c r="K2377" s="18" t="s">
        <v>329</v>
      </c>
      <c r="L2377" s="23">
        <v>92000000</v>
      </c>
      <c r="M2377" s="23">
        <v>0</v>
      </c>
      <c r="N2377" s="25" t="s">
        <v>3363</v>
      </c>
      <c r="O2377" s="30">
        <f t="shared" si="37"/>
        <v>0</v>
      </c>
    </row>
    <row r="2378" spans="1:15" ht="15" customHeight="1">
      <c r="A2378" s="4" t="s">
        <v>112</v>
      </c>
      <c r="B2378" s="8">
        <v>46026</v>
      </c>
      <c r="C2378" s="10" t="s">
        <v>909</v>
      </c>
      <c r="D2378" s="12" t="s">
        <v>118</v>
      </c>
      <c r="E2378" s="14">
        <v>92000000</v>
      </c>
      <c r="F2378" s="14">
        <v>200000</v>
      </c>
      <c r="G2378" s="16" t="s">
        <v>879</v>
      </c>
      <c r="H2378" s="28" t="s">
        <v>328</v>
      </c>
      <c r="I2378" s="6">
        <v>46038</v>
      </c>
      <c r="J2378" s="21" t="s">
        <v>1187</v>
      </c>
      <c r="K2378" s="18" t="s">
        <v>333</v>
      </c>
      <c r="L2378" s="23">
        <v>92000000</v>
      </c>
      <c r="M2378" s="23">
        <v>-266667</v>
      </c>
      <c r="N2378" s="25" t="s">
        <v>3414</v>
      </c>
      <c r="O2378" s="30">
        <f t="shared" si="37"/>
        <v>0</v>
      </c>
    </row>
    <row r="2379" spans="1:15" ht="15" customHeight="1">
      <c r="A2379" s="4" t="s">
        <v>112</v>
      </c>
      <c r="B2379" s="8">
        <v>46026</v>
      </c>
      <c r="C2379" s="10" t="s">
        <v>911</v>
      </c>
      <c r="D2379" s="12" t="s">
        <v>118</v>
      </c>
      <c r="E2379" s="14">
        <v>92000000</v>
      </c>
      <c r="F2379" s="14">
        <v>0</v>
      </c>
      <c r="G2379" s="16" t="s">
        <v>1158</v>
      </c>
      <c r="H2379" s="28" t="s">
        <v>120</v>
      </c>
      <c r="I2379" s="6">
        <v>46040</v>
      </c>
      <c r="J2379" s="21" t="s">
        <v>1497</v>
      </c>
      <c r="K2379" s="18" t="s">
        <v>528</v>
      </c>
      <c r="L2379" s="23">
        <v>92000000</v>
      </c>
      <c r="M2379" s="23">
        <v>-800000</v>
      </c>
      <c r="N2379" s="25" t="s">
        <v>3504</v>
      </c>
      <c r="O2379" s="30">
        <f t="shared" si="37"/>
        <v>0</v>
      </c>
    </row>
    <row r="2380" spans="1:15" ht="15" customHeight="1">
      <c r="A2380" s="4" t="s">
        <v>112</v>
      </c>
      <c r="B2380" s="8">
        <v>46026</v>
      </c>
      <c r="C2380" s="10" t="s">
        <v>915</v>
      </c>
      <c r="D2380" s="12" t="s">
        <v>118</v>
      </c>
      <c r="E2380" s="14">
        <v>92000000</v>
      </c>
      <c r="F2380" s="14">
        <v>0</v>
      </c>
      <c r="G2380" s="16" t="s">
        <v>1158</v>
      </c>
      <c r="H2380" s="28" t="s">
        <v>328</v>
      </c>
      <c r="I2380" s="6">
        <v>46041</v>
      </c>
      <c r="J2380" s="21" t="s">
        <v>1536</v>
      </c>
      <c r="K2380" s="18" t="s">
        <v>329</v>
      </c>
      <c r="L2380" s="23">
        <v>92000000</v>
      </c>
      <c r="M2380" s="23">
        <v>-800000</v>
      </c>
      <c r="N2380" s="25" t="s">
        <v>3563</v>
      </c>
      <c r="O2380" s="30">
        <f t="shared" si="37"/>
        <v>0</v>
      </c>
    </row>
    <row r="2381" spans="1:15" ht="15" customHeight="1">
      <c r="A2381" s="4" t="s">
        <v>112</v>
      </c>
      <c r="B2381" s="8">
        <v>46026</v>
      </c>
      <c r="C2381" s="10" t="s">
        <v>917</v>
      </c>
      <c r="D2381" s="12" t="s">
        <v>118</v>
      </c>
      <c r="E2381" s="14">
        <v>92000000</v>
      </c>
      <c r="F2381" s="14">
        <v>0</v>
      </c>
      <c r="G2381" s="16" t="s">
        <v>1158</v>
      </c>
      <c r="H2381" s="28" t="s">
        <v>328</v>
      </c>
      <c r="I2381" s="6">
        <v>46041</v>
      </c>
      <c r="J2381" s="21" t="s">
        <v>1674</v>
      </c>
      <c r="K2381" s="18" t="s">
        <v>329</v>
      </c>
      <c r="L2381" s="23">
        <v>92000000</v>
      </c>
      <c r="M2381" s="23">
        <v>-1066667</v>
      </c>
      <c r="N2381" s="25" t="s">
        <v>3620</v>
      </c>
      <c r="O2381" s="30">
        <f t="shared" si="37"/>
        <v>0</v>
      </c>
    </row>
    <row r="2382" spans="1:15" ht="15" customHeight="1">
      <c r="A2382" s="4" t="s">
        <v>112</v>
      </c>
      <c r="B2382" s="8">
        <v>46026</v>
      </c>
      <c r="C2382" s="10" t="s">
        <v>928</v>
      </c>
      <c r="D2382" s="12" t="s">
        <v>1031</v>
      </c>
      <c r="E2382" s="14">
        <v>92000000</v>
      </c>
      <c r="F2382" s="14">
        <v>0</v>
      </c>
      <c r="G2382" s="16" t="s">
        <v>1158</v>
      </c>
      <c r="H2382" s="28" t="s">
        <v>120</v>
      </c>
      <c r="I2382" s="6">
        <v>46041</v>
      </c>
      <c r="J2382" s="21" t="s">
        <v>1686</v>
      </c>
      <c r="K2382" s="18" t="s">
        <v>528</v>
      </c>
      <c r="L2382" s="23">
        <v>92000000</v>
      </c>
      <c r="M2382" s="23">
        <v>-1066667</v>
      </c>
      <c r="N2382" s="25" t="s">
        <v>3711</v>
      </c>
      <c r="O2382" s="30">
        <f t="shared" si="37"/>
        <v>0</v>
      </c>
    </row>
    <row r="2383" spans="1:15" ht="15" customHeight="1">
      <c r="A2383" s="4" t="s">
        <v>112</v>
      </c>
      <c r="B2383" s="8">
        <v>46026</v>
      </c>
      <c r="C2383" s="10" t="s">
        <v>1359</v>
      </c>
      <c r="D2383" s="12" t="s">
        <v>114</v>
      </c>
      <c r="E2383" s="14">
        <v>92000000</v>
      </c>
      <c r="F2383" s="14">
        <v>12650000</v>
      </c>
      <c r="G2383" s="16" t="s">
        <v>1316</v>
      </c>
      <c r="H2383" s="28" t="s">
        <v>112</v>
      </c>
      <c r="I2383" s="6">
        <v>46041</v>
      </c>
      <c r="J2383" s="21" t="s">
        <v>1731</v>
      </c>
      <c r="K2383" s="18" t="s">
        <v>1031</v>
      </c>
      <c r="L2383" s="23">
        <v>92000000</v>
      </c>
      <c r="M2383" s="23">
        <v>0</v>
      </c>
      <c r="N2383" s="25" t="s">
        <v>3777</v>
      </c>
      <c r="O2383" s="30">
        <f t="shared" si="37"/>
        <v>0</v>
      </c>
    </row>
    <row r="2384" spans="1:15" ht="15" customHeight="1">
      <c r="A2384" s="4" t="s">
        <v>112</v>
      </c>
      <c r="B2384" s="8">
        <v>46026</v>
      </c>
      <c r="C2384" s="10" t="s">
        <v>1365</v>
      </c>
      <c r="D2384" s="12" t="s">
        <v>114</v>
      </c>
      <c r="E2384" s="14">
        <v>92000000</v>
      </c>
      <c r="F2384" s="14">
        <v>2300000</v>
      </c>
      <c r="G2384" s="16" t="s">
        <v>4228</v>
      </c>
      <c r="H2384" s="28" t="s">
        <v>112</v>
      </c>
      <c r="I2384" s="6">
        <v>46042</v>
      </c>
      <c r="J2384" s="21" t="s">
        <v>1825</v>
      </c>
      <c r="K2384" s="18" t="s">
        <v>118</v>
      </c>
      <c r="L2384" s="23">
        <v>92000000</v>
      </c>
      <c r="M2384" s="23">
        <v>0</v>
      </c>
      <c r="N2384" s="25" t="s">
        <v>3987</v>
      </c>
      <c r="O2384" s="30">
        <f t="shared" si="37"/>
        <v>0</v>
      </c>
    </row>
    <row r="2385" spans="1:15" ht="15" customHeight="1">
      <c r="A2385" s="4" t="s">
        <v>112</v>
      </c>
      <c r="B2385" s="8">
        <v>46026</v>
      </c>
      <c r="C2385" s="10" t="s">
        <v>1377</v>
      </c>
      <c r="D2385" s="12" t="s">
        <v>114</v>
      </c>
      <c r="E2385" s="14">
        <v>92000000</v>
      </c>
      <c r="F2385" s="14">
        <v>0</v>
      </c>
      <c r="G2385" s="16" t="s">
        <v>2604</v>
      </c>
      <c r="H2385" s="28" t="s">
        <v>112</v>
      </c>
      <c r="I2385" s="6">
        <v>46042</v>
      </c>
      <c r="J2385" s="21" t="s">
        <v>1848</v>
      </c>
      <c r="K2385" s="18" t="s">
        <v>118</v>
      </c>
      <c r="L2385" s="23">
        <v>92000000</v>
      </c>
      <c r="M2385" s="23">
        <v>0</v>
      </c>
      <c r="N2385" s="25" t="s">
        <v>4230</v>
      </c>
      <c r="O2385" s="30">
        <f t="shared" si="37"/>
        <v>0</v>
      </c>
    </row>
    <row r="2386" spans="1:15" ht="15" customHeight="1">
      <c r="A2386" s="4" t="s">
        <v>112</v>
      </c>
      <c r="B2386" s="8">
        <v>46026</v>
      </c>
      <c r="C2386" s="10" t="s">
        <v>1418</v>
      </c>
      <c r="D2386" s="12" t="s">
        <v>1031</v>
      </c>
      <c r="E2386" s="14">
        <v>92000000</v>
      </c>
      <c r="F2386" s="14">
        <v>0</v>
      </c>
      <c r="G2386" s="16" t="s">
        <v>1417</v>
      </c>
      <c r="H2386" s="28" t="s">
        <v>913</v>
      </c>
      <c r="I2386" s="6">
        <v>46042</v>
      </c>
      <c r="J2386" s="21" t="s">
        <v>1862</v>
      </c>
      <c r="K2386" s="18" t="s">
        <v>943</v>
      </c>
      <c r="L2386" s="23">
        <v>92000000</v>
      </c>
      <c r="M2386" s="23">
        <v>0</v>
      </c>
      <c r="N2386" s="25" t="s">
        <v>337</v>
      </c>
      <c r="O2386" s="30">
        <f t="shared" si="37"/>
        <v>0</v>
      </c>
    </row>
    <row r="2387" spans="1:15" ht="15" customHeight="1">
      <c r="A2387" s="4" t="s">
        <v>120</v>
      </c>
      <c r="B2387" s="8">
        <v>46026</v>
      </c>
      <c r="C2387" s="10" t="s">
        <v>1598</v>
      </c>
      <c r="D2387" s="12" t="s">
        <v>528</v>
      </c>
      <c r="E2387" s="14">
        <v>92000000</v>
      </c>
      <c r="F2387" s="14">
        <v>0</v>
      </c>
      <c r="G2387" s="16" t="s">
        <v>956</v>
      </c>
      <c r="H2387" s="28" t="s">
        <v>328</v>
      </c>
      <c r="I2387" s="6">
        <v>46042</v>
      </c>
      <c r="J2387" s="21" t="s">
        <v>2023</v>
      </c>
      <c r="K2387" s="18" t="s">
        <v>329</v>
      </c>
      <c r="L2387" s="23">
        <v>92000000</v>
      </c>
      <c r="M2387" s="23">
        <v>-1066667</v>
      </c>
      <c r="N2387" s="25" t="s">
        <v>355</v>
      </c>
      <c r="O2387" s="30">
        <f t="shared" si="37"/>
        <v>0</v>
      </c>
    </row>
    <row r="2388" spans="1:15" ht="15" customHeight="1">
      <c r="A2388" s="4" t="s">
        <v>112</v>
      </c>
      <c r="B2388" s="8">
        <v>46026</v>
      </c>
      <c r="C2388" s="10" t="s">
        <v>1624</v>
      </c>
      <c r="D2388" s="12" t="s">
        <v>118</v>
      </c>
      <c r="E2388" s="14">
        <v>92000000</v>
      </c>
      <c r="F2388" s="14">
        <v>200000</v>
      </c>
      <c r="G2388" s="16" t="s">
        <v>3245</v>
      </c>
      <c r="H2388" s="28" t="s">
        <v>798</v>
      </c>
      <c r="I2388" s="6">
        <v>46042</v>
      </c>
      <c r="J2388" s="21" t="s">
        <v>2044</v>
      </c>
      <c r="K2388" s="18" t="s">
        <v>799</v>
      </c>
      <c r="L2388" s="23">
        <v>92000000</v>
      </c>
      <c r="M2388" s="23">
        <v>0</v>
      </c>
      <c r="N2388" s="25" t="s">
        <v>561</v>
      </c>
      <c r="O2388" s="30">
        <f t="shared" si="37"/>
        <v>0</v>
      </c>
    </row>
    <row r="2389" spans="1:15" ht="15" customHeight="1">
      <c r="A2389" s="4" t="s">
        <v>112</v>
      </c>
      <c r="B2389" s="8">
        <v>46026</v>
      </c>
      <c r="C2389" s="10" t="s">
        <v>1666</v>
      </c>
      <c r="D2389" s="12" t="s">
        <v>118</v>
      </c>
      <c r="E2389" s="14">
        <v>92000000</v>
      </c>
      <c r="F2389" s="14">
        <v>0</v>
      </c>
      <c r="G2389" s="16" t="s">
        <v>3852</v>
      </c>
      <c r="H2389" s="28" t="s">
        <v>800</v>
      </c>
      <c r="I2389" s="6">
        <v>46042</v>
      </c>
      <c r="J2389" s="21" t="s">
        <v>2045</v>
      </c>
      <c r="K2389" s="18" t="s">
        <v>801</v>
      </c>
      <c r="L2389" s="23">
        <v>92000000</v>
      </c>
      <c r="M2389" s="23">
        <v>0</v>
      </c>
      <c r="N2389" s="25" t="s">
        <v>5198</v>
      </c>
      <c r="O2389" s="30">
        <f t="shared" si="37"/>
        <v>0</v>
      </c>
    </row>
    <row r="2390" spans="1:15" ht="15" customHeight="1">
      <c r="A2390" s="4" t="s">
        <v>112</v>
      </c>
      <c r="B2390" s="8">
        <v>46026</v>
      </c>
      <c r="C2390" s="10" t="s">
        <v>1674</v>
      </c>
      <c r="D2390" s="12" t="s">
        <v>118</v>
      </c>
      <c r="E2390" s="14">
        <v>92000000</v>
      </c>
      <c r="F2390" s="14">
        <v>0</v>
      </c>
      <c r="G2390" s="16" t="s">
        <v>3965</v>
      </c>
      <c r="H2390" s="28" t="s">
        <v>112</v>
      </c>
      <c r="I2390" s="6">
        <v>46044</v>
      </c>
      <c r="J2390" s="21" t="s">
        <v>2311</v>
      </c>
      <c r="K2390" s="18" t="s">
        <v>118</v>
      </c>
      <c r="L2390" s="23">
        <v>92000000</v>
      </c>
      <c r="M2390" s="23">
        <v>0</v>
      </c>
      <c r="N2390" s="25" t="s">
        <v>724</v>
      </c>
      <c r="O2390" s="30">
        <f t="shared" si="37"/>
        <v>0</v>
      </c>
    </row>
    <row r="2391" spans="1:15" ht="15" customHeight="1">
      <c r="A2391" s="4" t="s">
        <v>112</v>
      </c>
      <c r="B2391" s="8">
        <v>46026</v>
      </c>
      <c r="C2391" s="10" t="s">
        <v>1686</v>
      </c>
      <c r="D2391" s="12" t="s">
        <v>118</v>
      </c>
      <c r="E2391" s="14">
        <v>92000000</v>
      </c>
      <c r="F2391" s="14">
        <v>0</v>
      </c>
      <c r="G2391" s="16" t="s">
        <v>4108</v>
      </c>
      <c r="H2391" s="28" t="s">
        <v>112</v>
      </c>
      <c r="I2391" s="6">
        <v>46044</v>
      </c>
      <c r="J2391" s="21" t="s">
        <v>2396</v>
      </c>
      <c r="K2391" s="18" t="s">
        <v>1031</v>
      </c>
      <c r="L2391" s="23">
        <v>92000000</v>
      </c>
      <c r="M2391" s="23">
        <v>0</v>
      </c>
      <c r="N2391" s="25" t="s">
        <v>730</v>
      </c>
      <c r="O2391" s="30">
        <f t="shared" si="37"/>
        <v>0</v>
      </c>
    </row>
    <row r="2392" spans="1:15" ht="15" customHeight="1">
      <c r="A2392" s="4" t="s">
        <v>112</v>
      </c>
      <c r="B2392" s="8">
        <v>46026</v>
      </c>
      <c r="C2392" s="10" t="s">
        <v>1711</v>
      </c>
      <c r="D2392" s="12" t="s">
        <v>118</v>
      </c>
      <c r="E2392" s="14">
        <v>92000000</v>
      </c>
      <c r="F2392" s="14">
        <v>32200000</v>
      </c>
      <c r="G2392" s="16" t="s">
        <v>4111</v>
      </c>
      <c r="H2392" s="28" t="s">
        <v>120</v>
      </c>
      <c r="I2392" s="6">
        <v>46045</v>
      </c>
      <c r="J2392" s="21" t="s">
        <v>2459</v>
      </c>
      <c r="K2392" s="18" t="s">
        <v>528</v>
      </c>
      <c r="L2392" s="23">
        <v>92000000</v>
      </c>
      <c r="M2392" s="23">
        <v>-2666667</v>
      </c>
      <c r="N2392" s="25" t="s">
        <v>3942</v>
      </c>
      <c r="O2392" s="30">
        <f t="shared" si="37"/>
        <v>0</v>
      </c>
    </row>
    <row r="2393" spans="1:15" ht="15" customHeight="1">
      <c r="A2393" s="4" t="s">
        <v>112</v>
      </c>
      <c r="B2393" s="8">
        <v>46026</v>
      </c>
      <c r="C2393" s="10" t="s">
        <v>1734</v>
      </c>
      <c r="D2393" s="12" t="s">
        <v>118</v>
      </c>
      <c r="E2393" s="14">
        <v>92000000</v>
      </c>
      <c r="F2393" s="14">
        <v>6500000</v>
      </c>
      <c r="G2393" s="16" t="s">
        <v>578</v>
      </c>
      <c r="H2393" s="28" t="s">
        <v>112</v>
      </c>
      <c r="I2393" s="6">
        <v>46045</v>
      </c>
      <c r="J2393" s="21" t="s">
        <v>2468</v>
      </c>
      <c r="K2393" s="18" t="s">
        <v>114</v>
      </c>
      <c r="L2393" s="23">
        <v>92000000</v>
      </c>
      <c r="M2393" s="23">
        <v>0</v>
      </c>
      <c r="N2393" s="25" t="s">
        <v>638</v>
      </c>
      <c r="O2393" s="30">
        <f t="shared" si="37"/>
        <v>0</v>
      </c>
    </row>
    <row r="2394" spans="1:15" ht="15" customHeight="1">
      <c r="A2394" s="4" t="s">
        <v>112</v>
      </c>
      <c r="B2394" s="8">
        <v>46026</v>
      </c>
      <c r="C2394" s="10" t="s">
        <v>1748</v>
      </c>
      <c r="D2394" s="12" t="s">
        <v>118</v>
      </c>
      <c r="E2394" s="14">
        <v>92000000</v>
      </c>
      <c r="F2394" s="14">
        <v>17000000</v>
      </c>
      <c r="G2394" s="16" t="s">
        <v>1971</v>
      </c>
      <c r="H2394" s="28" t="s">
        <v>798</v>
      </c>
      <c r="I2394" s="6">
        <v>46046</v>
      </c>
      <c r="J2394" s="21" t="s">
        <v>2634</v>
      </c>
      <c r="K2394" s="18" t="s">
        <v>799</v>
      </c>
      <c r="L2394" s="23">
        <v>92000000</v>
      </c>
      <c r="M2394" s="23">
        <v>0</v>
      </c>
      <c r="N2394" s="25" t="s">
        <v>1385</v>
      </c>
      <c r="O2394" s="30">
        <f t="shared" si="37"/>
        <v>0</v>
      </c>
    </row>
    <row r="2395" spans="1:15" ht="15" customHeight="1">
      <c r="A2395" s="4" t="s">
        <v>112</v>
      </c>
      <c r="B2395" s="8">
        <v>46026</v>
      </c>
      <c r="C2395" s="10" t="s">
        <v>1752</v>
      </c>
      <c r="D2395" s="12" t="s">
        <v>114</v>
      </c>
      <c r="E2395" s="14">
        <v>92000000</v>
      </c>
      <c r="F2395" s="14">
        <v>0</v>
      </c>
      <c r="G2395" s="16" t="s">
        <v>2484</v>
      </c>
      <c r="H2395" s="28" t="s">
        <v>328</v>
      </c>
      <c r="I2395" s="6">
        <v>46046</v>
      </c>
      <c r="J2395" s="21" t="s">
        <v>2648</v>
      </c>
      <c r="K2395" s="18" t="s">
        <v>329</v>
      </c>
      <c r="L2395" s="23">
        <v>92000000</v>
      </c>
      <c r="M2395" s="23">
        <v>0</v>
      </c>
      <c r="N2395" s="25" t="s">
        <v>525</v>
      </c>
      <c r="O2395" s="30">
        <f t="shared" si="37"/>
        <v>0</v>
      </c>
    </row>
    <row r="2396" spans="1:15" ht="15" customHeight="1">
      <c r="A2396" s="4" t="s">
        <v>112</v>
      </c>
      <c r="B2396" s="8">
        <v>46026</v>
      </c>
      <c r="C2396" s="10" t="s">
        <v>1754</v>
      </c>
      <c r="D2396" s="12" t="s">
        <v>118</v>
      </c>
      <c r="E2396" s="14">
        <v>92000000</v>
      </c>
      <c r="F2396" s="14">
        <v>32200000</v>
      </c>
      <c r="G2396" s="16" t="s">
        <v>245</v>
      </c>
      <c r="H2396" s="28" t="s">
        <v>328</v>
      </c>
      <c r="I2396" s="6">
        <v>46046</v>
      </c>
      <c r="J2396" s="21" t="s">
        <v>2740</v>
      </c>
      <c r="K2396" s="18" t="s">
        <v>333</v>
      </c>
      <c r="L2396" s="23">
        <v>92000000</v>
      </c>
      <c r="M2396" s="23">
        <v>-2666667</v>
      </c>
      <c r="N2396" s="25" t="s">
        <v>955</v>
      </c>
      <c r="O2396" s="30">
        <f t="shared" si="37"/>
        <v>0</v>
      </c>
    </row>
    <row r="2397" spans="1:15" ht="15" customHeight="1">
      <c r="A2397" s="4" t="s">
        <v>112</v>
      </c>
      <c r="B2397" s="8">
        <v>46026</v>
      </c>
      <c r="C2397" s="10" t="s">
        <v>1763</v>
      </c>
      <c r="D2397" s="12" t="s">
        <v>118</v>
      </c>
      <c r="E2397" s="14">
        <v>92000000</v>
      </c>
      <c r="F2397" s="14">
        <v>200000</v>
      </c>
      <c r="G2397" s="16" t="s">
        <v>322</v>
      </c>
      <c r="H2397" s="28" t="s">
        <v>328</v>
      </c>
      <c r="I2397" s="6">
        <v>46047</v>
      </c>
      <c r="J2397" s="21" t="s">
        <v>2753</v>
      </c>
      <c r="K2397" s="18" t="s">
        <v>329</v>
      </c>
      <c r="L2397" s="23">
        <v>92000000</v>
      </c>
      <c r="M2397" s="23">
        <v>-82666667</v>
      </c>
      <c r="N2397" s="25" t="s">
        <v>3429</v>
      </c>
      <c r="O2397" s="30">
        <f t="shared" si="37"/>
        <v>0</v>
      </c>
    </row>
    <row r="2398" spans="1:15" ht="15" customHeight="1">
      <c r="A2398" s="4" t="s">
        <v>112</v>
      </c>
      <c r="B2398" s="8">
        <v>46026</v>
      </c>
      <c r="C2398" s="10" t="s">
        <v>1775</v>
      </c>
      <c r="D2398" s="12" t="s">
        <v>118</v>
      </c>
      <c r="E2398" s="14">
        <v>92000000</v>
      </c>
      <c r="F2398" s="14">
        <v>34500000</v>
      </c>
      <c r="G2398" s="16" t="s">
        <v>622</v>
      </c>
      <c r="H2398" s="28" t="s">
        <v>112</v>
      </c>
      <c r="I2398" s="6">
        <v>46048</v>
      </c>
      <c r="J2398" s="21" t="s">
        <v>2927</v>
      </c>
      <c r="K2398" s="18" t="s">
        <v>118</v>
      </c>
      <c r="L2398" s="23">
        <v>92000000</v>
      </c>
      <c r="M2398" s="23">
        <v>0</v>
      </c>
      <c r="N2398" s="25" t="s">
        <v>3293</v>
      </c>
      <c r="O2398" s="30">
        <f t="shared" si="37"/>
        <v>0</v>
      </c>
    </row>
    <row r="2399" spans="1:15" ht="15" customHeight="1">
      <c r="A2399" s="4" t="s">
        <v>112</v>
      </c>
      <c r="B2399" s="8">
        <v>46026</v>
      </c>
      <c r="C2399" s="10" t="s">
        <v>1786</v>
      </c>
      <c r="D2399" s="12" t="s">
        <v>118</v>
      </c>
      <c r="E2399" s="14">
        <v>92000000</v>
      </c>
      <c r="F2399" s="14">
        <v>0</v>
      </c>
      <c r="G2399" s="16" t="s">
        <v>706</v>
      </c>
      <c r="H2399" s="28" t="s">
        <v>112</v>
      </c>
      <c r="I2399" s="6">
        <v>46048</v>
      </c>
      <c r="J2399" s="21" t="s">
        <v>2933</v>
      </c>
      <c r="K2399" s="18" t="s">
        <v>118</v>
      </c>
      <c r="L2399" s="23">
        <v>92000000</v>
      </c>
      <c r="M2399" s="23">
        <v>0</v>
      </c>
      <c r="N2399" s="25" t="s">
        <v>1724</v>
      </c>
      <c r="O2399" s="30">
        <f t="shared" si="37"/>
        <v>0</v>
      </c>
    </row>
    <row r="2400" spans="1:15" ht="15" customHeight="1">
      <c r="A2400" s="4" t="s">
        <v>112</v>
      </c>
      <c r="B2400" s="8">
        <v>46027</v>
      </c>
      <c r="C2400" s="10" t="s">
        <v>1909</v>
      </c>
      <c r="D2400" s="12" t="s">
        <v>118</v>
      </c>
      <c r="E2400" s="14">
        <v>92000000</v>
      </c>
      <c r="F2400" s="14">
        <v>0</v>
      </c>
      <c r="G2400" s="16" t="s">
        <v>708</v>
      </c>
      <c r="H2400" s="28" t="s">
        <v>416</v>
      </c>
      <c r="I2400" s="6">
        <v>46048</v>
      </c>
      <c r="J2400" s="21" t="s">
        <v>2982</v>
      </c>
      <c r="K2400" s="18" t="s">
        <v>417</v>
      </c>
      <c r="L2400" s="23">
        <v>92000000</v>
      </c>
      <c r="M2400" s="23">
        <v>0</v>
      </c>
      <c r="N2400" s="25" t="s">
        <v>6123</v>
      </c>
      <c r="O2400" s="30">
        <f t="shared" si="37"/>
        <v>0</v>
      </c>
    </row>
    <row r="2401" spans="1:15" ht="15" customHeight="1">
      <c r="A2401" s="4" t="s">
        <v>112</v>
      </c>
      <c r="B2401" s="8">
        <v>46027</v>
      </c>
      <c r="C2401" s="10" t="s">
        <v>1912</v>
      </c>
      <c r="D2401" s="12" t="s">
        <v>118</v>
      </c>
      <c r="E2401" s="14">
        <v>92000000</v>
      </c>
      <c r="F2401" s="14">
        <v>2700000</v>
      </c>
      <c r="G2401" s="16" t="s">
        <v>1033</v>
      </c>
      <c r="H2401" s="28" t="s">
        <v>112</v>
      </c>
      <c r="I2401" s="6">
        <v>46048</v>
      </c>
      <c r="J2401" s="21" t="s">
        <v>3070</v>
      </c>
      <c r="K2401" s="18" t="s">
        <v>118</v>
      </c>
      <c r="L2401" s="23">
        <v>92000000</v>
      </c>
      <c r="M2401" s="23">
        <v>0</v>
      </c>
      <c r="N2401" s="25" t="s">
        <v>6127</v>
      </c>
      <c r="O2401" s="30">
        <f t="shared" si="37"/>
        <v>0</v>
      </c>
    </row>
    <row r="2402" spans="1:15" ht="15" customHeight="1">
      <c r="A2402" s="4" t="s">
        <v>112</v>
      </c>
      <c r="B2402" s="8">
        <v>46027</v>
      </c>
      <c r="C2402" s="10" t="s">
        <v>1919</v>
      </c>
      <c r="D2402" s="12" t="s">
        <v>118</v>
      </c>
      <c r="E2402" s="14">
        <v>92000000</v>
      </c>
      <c r="F2402" s="14">
        <v>1750000</v>
      </c>
      <c r="G2402" s="16" t="s">
        <v>1039</v>
      </c>
      <c r="H2402" s="28" t="s">
        <v>112</v>
      </c>
      <c r="I2402" s="6">
        <v>46049</v>
      </c>
      <c r="J2402" s="21" t="s">
        <v>3134</v>
      </c>
      <c r="K2402" s="18" t="s">
        <v>1031</v>
      </c>
      <c r="L2402" s="23">
        <v>92000000</v>
      </c>
      <c r="M2402" s="23">
        <v>0</v>
      </c>
      <c r="N2402" s="25" t="s">
        <v>6127</v>
      </c>
      <c r="O2402" s="30">
        <f t="shared" si="37"/>
        <v>0</v>
      </c>
    </row>
    <row r="2403" spans="1:15" ht="15" customHeight="1">
      <c r="A2403" s="4" t="s">
        <v>693</v>
      </c>
      <c r="B2403" s="8">
        <v>46027</v>
      </c>
      <c r="C2403" s="10" t="s">
        <v>1934</v>
      </c>
      <c r="D2403" s="12" t="s">
        <v>694</v>
      </c>
      <c r="E2403" s="14">
        <v>92000000</v>
      </c>
      <c r="F2403" s="14">
        <v>0</v>
      </c>
      <c r="G2403" s="16" t="s">
        <v>1051</v>
      </c>
      <c r="H2403" s="28" t="s">
        <v>112</v>
      </c>
      <c r="I2403" s="6">
        <v>46049</v>
      </c>
      <c r="J2403" s="21" t="s">
        <v>3341</v>
      </c>
      <c r="K2403" s="18" t="s">
        <v>118</v>
      </c>
      <c r="L2403" s="23">
        <v>92000000</v>
      </c>
      <c r="M2403" s="23">
        <v>0</v>
      </c>
      <c r="N2403" s="25" t="s">
        <v>6131</v>
      </c>
      <c r="O2403" s="30">
        <f t="shared" si="37"/>
        <v>0</v>
      </c>
    </row>
    <row r="2404" spans="1:15" ht="15" customHeight="1">
      <c r="A2404" s="4" t="s">
        <v>416</v>
      </c>
      <c r="B2404" s="8">
        <v>46027</v>
      </c>
      <c r="C2404" s="10" t="s">
        <v>2099</v>
      </c>
      <c r="D2404" s="12" t="s">
        <v>417</v>
      </c>
      <c r="E2404" s="14">
        <v>92000000</v>
      </c>
      <c r="F2404" s="14">
        <v>0</v>
      </c>
      <c r="G2404" s="16" t="s">
        <v>1054</v>
      </c>
      <c r="H2404" s="28" t="s">
        <v>800</v>
      </c>
      <c r="I2404" s="6">
        <v>46049</v>
      </c>
      <c r="J2404" s="21" t="s">
        <v>3362</v>
      </c>
      <c r="K2404" s="18" t="s">
        <v>801</v>
      </c>
      <c r="L2404" s="23">
        <v>92000000</v>
      </c>
      <c r="M2404" s="23">
        <v>0</v>
      </c>
      <c r="N2404" s="25" t="s">
        <v>6123</v>
      </c>
      <c r="O2404" s="30">
        <f t="shared" si="37"/>
        <v>0</v>
      </c>
    </row>
    <row r="2405" spans="1:15" ht="15" customHeight="1">
      <c r="A2405" s="4" t="s">
        <v>328</v>
      </c>
      <c r="B2405" s="8">
        <v>46027</v>
      </c>
      <c r="C2405" s="10" t="s">
        <v>2200</v>
      </c>
      <c r="D2405" s="12" t="s">
        <v>329</v>
      </c>
      <c r="E2405" s="14">
        <v>92000000</v>
      </c>
      <c r="F2405" s="14">
        <v>0</v>
      </c>
      <c r="G2405" s="16" t="s">
        <v>1056</v>
      </c>
      <c r="H2405" s="28" t="s">
        <v>112</v>
      </c>
      <c r="I2405" s="6">
        <v>46050</v>
      </c>
      <c r="J2405" s="21" t="s">
        <v>3413</v>
      </c>
      <c r="K2405" s="18" t="s">
        <v>1031</v>
      </c>
      <c r="L2405" s="23">
        <v>92000000</v>
      </c>
      <c r="M2405" s="23">
        <v>0</v>
      </c>
      <c r="N2405" s="25" t="s">
        <v>6161</v>
      </c>
      <c r="O2405" s="30">
        <f t="shared" si="37"/>
        <v>0</v>
      </c>
    </row>
    <row r="2406" spans="1:15" ht="15" customHeight="1">
      <c r="A2406" s="4" t="s">
        <v>185</v>
      </c>
      <c r="B2406" s="8">
        <v>46027</v>
      </c>
      <c r="C2406" s="10" t="s">
        <v>2216</v>
      </c>
      <c r="D2406" s="12" t="s">
        <v>186</v>
      </c>
      <c r="E2406" s="14">
        <v>92000000</v>
      </c>
      <c r="F2406" s="14">
        <v>200000</v>
      </c>
      <c r="G2406" s="16" t="s">
        <v>1058</v>
      </c>
      <c r="H2406" s="28" t="s">
        <v>416</v>
      </c>
      <c r="I2406" s="6">
        <v>46050</v>
      </c>
      <c r="J2406" s="21" t="s">
        <v>3503</v>
      </c>
      <c r="K2406" s="18" t="s">
        <v>417</v>
      </c>
      <c r="L2406" s="23">
        <v>92000000</v>
      </c>
      <c r="M2406" s="23">
        <v>0</v>
      </c>
      <c r="N2406" s="25" t="s">
        <v>1783</v>
      </c>
      <c r="O2406" s="30">
        <f t="shared" si="37"/>
        <v>0</v>
      </c>
    </row>
    <row r="2407" spans="1:15" ht="15" customHeight="1">
      <c r="A2407" s="4" t="s">
        <v>185</v>
      </c>
      <c r="B2407" s="8">
        <v>46027</v>
      </c>
      <c r="C2407" s="10" t="s">
        <v>2219</v>
      </c>
      <c r="D2407" s="12" t="s">
        <v>186</v>
      </c>
      <c r="E2407" s="14">
        <v>92000000</v>
      </c>
      <c r="F2407" s="14">
        <v>200000</v>
      </c>
      <c r="G2407" s="16" t="s">
        <v>1072</v>
      </c>
      <c r="H2407" s="28" t="s">
        <v>800</v>
      </c>
      <c r="I2407" s="6">
        <v>46050</v>
      </c>
      <c r="J2407" s="21" t="s">
        <v>3562</v>
      </c>
      <c r="K2407" s="18" t="s">
        <v>801</v>
      </c>
      <c r="L2407" s="23">
        <v>92000000</v>
      </c>
      <c r="M2407" s="23">
        <v>0</v>
      </c>
      <c r="N2407" s="25" t="s">
        <v>6202</v>
      </c>
      <c r="O2407" s="30">
        <f t="shared" si="37"/>
        <v>0</v>
      </c>
    </row>
    <row r="2408" spans="1:15" ht="15" customHeight="1">
      <c r="A2408" s="4" t="s">
        <v>328</v>
      </c>
      <c r="B2408" s="8">
        <v>46027</v>
      </c>
      <c r="C2408" s="10" t="s">
        <v>2229</v>
      </c>
      <c r="D2408" s="12" t="s">
        <v>329</v>
      </c>
      <c r="E2408" s="14">
        <v>92000000</v>
      </c>
      <c r="F2408" s="14">
        <v>2933334</v>
      </c>
      <c r="G2408" s="16" t="s">
        <v>1452</v>
      </c>
      <c r="H2408" s="28" t="s">
        <v>112</v>
      </c>
      <c r="I2408" s="6">
        <v>46051</v>
      </c>
      <c r="J2408" s="21" t="s">
        <v>3619</v>
      </c>
      <c r="K2408" s="18" t="s">
        <v>114</v>
      </c>
      <c r="L2408" s="23">
        <v>92000000</v>
      </c>
      <c r="M2408" s="23">
        <v>0</v>
      </c>
      <c r="N2408" s="25" t="s">
        <v>2063</v>
      </c>
      <c r="O2408" s="30">
        <f t="shared" si="37"/>
        <v>0</v>
      </c>
    </row>
    <row r="2409" spans="1:15" ht="15" customHeight="1">
      <c r="A2409" s="4" t="s">
        <v>328</v>
      </c>
      <c r="B2409" s="8">
        <v>46027</v>
      </c>
      <c r="C2409" s="10" t="s">
        <v>2233</v>
      </c>
      <c r="D2409" s="12" t="s">
        <v>329</v>
      </c>
      <c r="E2409" s="14">
        <v>92000000</v>
      </c>
      <c r="F2409" s="14">
        <v>800000</v>
      </c>
      <c r="G2409" s="16" t="s">
        <v>1461</v>
      </c>
      <c r="H2409" s="28" t="s">
        <v>112</v>
      </c>
      <c r="I2409" s="6">
        <v>46051</v>
      </c>
      <c r="J2409" s="21" t="s">
        <v>3710</v>
      </c>
      <c r="K2409" s="18" t="s">
        <v>118</v>
      </c>
      <c r="L2409" s="23">
        <v>92000000</v>
      </c>
      <c r="M2409" s="23">
        <v>0</v>
      </c>
      <c r="N2409" s="25" t="s">
        <v>3805</v>
      </c>
      <c r="O2409" s="30">
        <f t="shared" si="37"/>
        <v>0</v>
      </c>
    </row>
    <row r="2410" spans="1:15" ht="15" customHeight="1">
      <c r="A2410" s="4" t="s">
        <v>328</v>
      </c>
      <c r="B2410" s="8">
        <v>46027</v>
      </c>
      <c r="C2410" s="10" t="s">
        <v>2250</v>
      </c>
      <c r="D2410" s="12" t="s">
        <v>329</v>
      </c>
      <c r="E2410" s="14">
        <v>92000000</v>
      </c>
      <c r="F2410" s="14">
        <v>1066667</v>
      </c>
      <c r="G2410" s="16" t="s">
        <v>1477</v>
      </c>
      <c r="H2410" s="28" t="s">
        <v>112</v>
      </c>
      <c r="I2410" s="6">
        <v>46052</v>
      </c>
      <c r="J2410" s="21" t="s">
        <v>3776</v>
      </c>
      <c r="K2410" s="18" t="s">
        <v>1031</v>
      </c>
      <c r="L2410" s="23">
        <v>92000000</v>
      </c>
      <c r="M2410" s="23">
        <v>0</v>
      </c>
      <c r="N2410" s="25" t="s">
        <v>1585</v>
      </c>
      <c r="O2410" s="30">
        <f t="shared" si="37"/>
        <v>0</v>
      </c>
    </row>
    <row r="2411" spans="1:15" ht="15" customHeight="1">
      <c r="A2411" s="4" t="s">
        <v>112</v>
      </c>
      <c r="B2411" s="8">
        <v>46027</v>
      </c>
      <c r="C2411" s="10" t="s">
        <v>2253</v>
      </c>
      <c r="D2411" s="12" t="s">
        <v>118</v>
      </c>
      <c r="E2411" s="14">
        <v>92000000</v>
      </c>
      <c r="F2411" s="14">
        <v>0</v>
      </c>
      <c r="G2411" s="16" t="s">
        <v>1517</v>
      </c>
      <c r="H2411" s="28" t="s">
        <v>112</v>
      </c>
      <c r="I2411" s="6">
        <v>46053</v>
      </c>
      <c r="J2411" s="21" t="s">
        <v>3986</v>
      </c>
      <c r="K2411" s="18" t="s">
        <v>118</v>
      </c>
      <c r="L2411" s="23">
        <v>92000000</v>
      </c>
      <c r="M2411" s="23">
        <v>0</v>
      </c>
      <c r="N2411" s="25" t="s">
        <v>6187</v>
      </c>
      <c r="O2411" s="30">
        <f t="shared" si="37"/>
        <v>0</v>
      </c>
    </row>
    <row r="2412" spans="1:15" ht="15" customHeight="1">
      <c r="A2412" s="4" t="s">
        <v>112</v>
      </c>
      <c r="B2412" s="8">
        <v>46027</v>
      </c>
      <c r="C2412" s="10" t="s">
        <v>2268</v>
      </c>
      <c r="D2412" s="12" t="s">
        <v>1031</v>
      </c>
      <c r="E2412" s="14">
        <v>92000000</v>
      </c>
      <c r="F2412" s="14">
        <v>32000000</v>
      </c>
      <c r="G2412" s="16" t="s">
        <v>1682</v>
      </c>
      <c r="O2412" s="30">
        <f t="shared" si="37"/>
        <v>-92000000</v>
      </c>
    </row>
    <row r="2413" spans="1:15" ht="15" customHeight="1">
      <c r="A2413" s="4" t="s">
        <v>112</v>
      </c>
      <c r="B2413" s="8">
        <v>46027</v>
      </c>
      <c r="C2413" s="10" t="s">
        <v>2275</v>
      </c>
      <c r="D2413" s="12" t="s">
        <v>1031</v>
      </c>
      <c r="E2413" s="14">
        <v>92000000</v>
      </c>
      <c r="F2413" s="14">
        <v>0</v>
      </c>
      <c r="G2413" s="16" t="s">
        <v>1707</v>
      </c>
      <c r="O2413" s="30">
        <f t="shared" si="37"/>
        <v>-92000000</v>
      </c>
    </row>
    <row r="2414" spans="1:15" ht="15" customHeight="1">
      <c r="A2414" s="4" t="s">
        <v>112</v>
      </c>
      <c r="B2414" s="8">
        <v>46027</v>
      </c>
      <c r="C2414" s="10" t="s">
        <v>2295</v>
      </c>
      <c r="D2414" s="12" t="s">
        <v>1031</v>
      </c>
      <c r="E2414" s="14">
        <v>92000000</v>
      </c>
      <c r="F2414" s="14">
        <v>0</v>
      </c>
      <c r="G2414" s="16" t="s">
        <v>1747</v>
      </c>
      <c r="O2414" s="30">
        <f t="shared" si="37"/>
        <v>-92000000</v>
      </c>
    </row>
    <row r="2415" spans="1:15" ht="15" customHeight="1">
      <c r="A2415" s="4" t="s">
        <v>913</v>
      </c>
      <c r="B2415" s="8">
        <v>46027</v>
      </c>
      <c r="C2415" s="10" t="s">
        <v>2337</v>
      </c>
      <c r="D2415" s="12" t="s">
        <v>943</v>
      </c>
      <c r="E2415" s="14">
        <v>92000000</v>
      </c>
      <c r="F2415" s="14">
        <v>0</v>
      </c>
      <c r="G2415" s="16" t="s">
        <v>1756</v>
      </c>
      <c r="O2415" s="30">
        <f t="shared" si="37"/>
        <v>-92000000</v>
      </c>
    </row>
    <row r="2416" spans="1:15" ht="15" customHeight="1">
      <c r="A2416" s="4" t="s">
        <v>328</v>
      </c>
      <c r="B2416" s="8">
        <v>46027</v>
      </c>
      <c r="C2416" s="10" t="s">
        <v>2393</v>
      </c>
      <c r="D2416" s="12" t="s">
        <v>329</v>
      </c>
      <c r="E2416" s="14">
        <v>92000000</v>
      </c>
      <c r="F2416" s="14">
        <v>2000000</v>
      </c>
      <c r="G2416" s="16" t="s">
        <v>1765</v>
      </c>
      <c r="O2416" s="30">
        <f t="shared" si="37"/>
        <v>-92000000</v>
      </c>
    </row>
    <row r="2417" spans="1:15" ht="15" customHeight="1">
      <c r="A2417" s="4" t="s">
        <v>328</v>
      </c>
      <c r="B2417" s="8">
        <v>46027</v>
      </c>
      <c r="C2417" s="10" t="s">
        <v>2420</v>
      </c>
      <c r="D2417" s="12" t="s">
        <v>329</v>
      </c>
      <c r="E2417" s="14">
        <v>92000000</v>
      </c>
      <c r="F2417" s="14">
        <v>0</v>
      </c>
      <c r="G2417" s="16" t="s">
        <v>1788</v>
      </c>
      <c r="O2417" s="30">
        <f t="shared" si="37"/>
        <v>-92000000</v>
      </c>
    </row>
    <row r="2418" spans="1:15" ht="15" customHeight="1">
      <c r="A2418" s="4" t="s">
        <v>328</v>
      </c>
      <c r="B2418" s="8">
        <v>46027</v>
      </c>
      <c r="C2418" s="10" t="s">
        <v>2429</v>
      </c>
      <c r="D2418" s="12" t="s">
        <v>329</v>
      </c>
      <c r="E2418" s="14">
        <v>92000000</v>
      </c>
      <c r="F2418" s="14">
        <v>0</v>
      </c>
      <c r="G2418" s="16" t="s">
        <v>1808</v>
      </c>
      <c r="O2418" s="30">
        <f t="shared" si="37"/>
        <v>-92000000</v>
      </c>
    </row>
    <row r="2419" spans="1:15" ht="15" customHeight="1">
      <c r="A2419" s="4" t="s">
        <v>328</v>
      </c>
      <c r="B2419" s="8">
        <v>46027</v>
      </c>
      <c r="C2419" s="10" t="s">
        <v>2432</v>
      </c>
      <c r="D2419" s="12" t="s">
        <v>329</v>
      </c>
      <c r="E2419" s="14">
        <v>92000000</v>
      </c>
      <c r="F2419" s="14">
        <v>1066667</v>
      </c>
      <c r="G2419" s="16" t="s">
        <v>1824</v>
      </c>
      <c r="O2419" s="30">
        <f t="shared" si="37"/>
        <v>-92000000</v>
      </c>
    </row>
    <row r="2420" spans="1:15" ht="15" customHeight="1">
      <c r="A2420" s="4" t="s">
        <v>411</v>
      </c>
      <c r="B2420" s="8">
        <v>46027</v>
      </c>
      <c r="C2420" s="10" t="s">
        <v>2500</v>
      </c>
      <c r="D2420" s="12" t="s">
        <v>412</v>
      </c>
      <c r="E2420" s="14">
        <v>92000000</v>
      </c>
      <c r="F2420" s="14">
        <v>0</v>
      </c>
      <c r="G2420" s="16" t="s">
        <v>1830</v>
      </c>
      <c r="O2420" s="30">
        <f t="shared" si="37"/>
        <v>-92000000</v>
      </c>
    </row>
    <row r="2421" spans="1:15" ht="15" customHeight="1">
      <c r="A2421" s="4" t="s">
        <v>328</v>
      </c>
      <c r="B2421" s="8">
        <v>46028</v>
      </c>
      <c r="C2421" s="10" t="s">
        <v>2549</v>
      </c>
      <c r="D2421" s="12" t="s">
        <v>333</v>
      </c>
      <c r="E2421" s="14">
        <v>92000000</v>
      </c>
      <c r="F2421" s="14">
        <v>200000</v>
      </c>
      <c r="G2421" s="16" t="s">
        <v>1833</v>
      </c>
      <c r="O2421" s="30">
        <f t="shared" si="37"/>
        <v>-92000000</v>
      </c>
    </row>
    <row r="2422" spans="1:15" ht="15" customHeight="1">
      <c r="A2422" s="4" t="s">
        <v>328</v>
      </c>
      <c r="B2422" s="8">
        <v>46028</v>
      </c>
      <c r="C2422" s="10" t="s">
        <v>2652</v>
      </c>
      <c r="D2422" s="12" t="s">
        <v>333</v>
      </c>
      <c r="E2422" s="14">
        <v>92000000</v>
      </c>
      <c r="F2422" s="14">
        <v>166667</v>
      </c>
      <c r="G2422" s="16" t="s">
        <v>1844</v>
      </c>
      <c r="O2422" s="30">
        <f t="shared" si="37"/>
        <v>-92000000</v>
      </c>
    </row>
    <row r="2423" spans="1:15" ht="15" customHeight="1">
      <c r="A2423" s="4" t="s">
        <v>798</v>
      </c>
      <c r="B2423" s="8">
        <v>46030</v>
      </c>
      <c r="C2423" s="10" t="s">
        <v>3006</v>
      </c>
      <c r="D2423" s="12" t="s">
        <v>799</v>
      </c>
      <c r="E2423" s="14">
        <v>92000000</v>
      </c>
      <c r="F2423" s="14">
        <v>0</v>
      </c>
      <c r="G2423" s="16" t="s">
        <v>1856</v>
      </c>
      <c r="O2423" s="30">
        <f t="shared" si="37"/>
        <v>-92000000</v>
      </c>
    </row>
    <row r="2424" spans="1:15" ht="15" customHeight="1">
      <c r="A2424" s="4" t="s">
        <v>328</v>
      </c>
      <c r="B2424" s="8">
        <v>46030</v>
      </c>
      <c r="C2424" s="10" t="s">
        <v>3123</v>
      </c>
      <c r="D2424" s="12" t="s">
        <v>333</v>
      </c>
      <c r="E2424" s="14">
        <v>92000000</v>
      </c>
      <c r="F2424" s="14">
        <v>266667</v>
      </c>
      <c r="G2424" s="16" t="s">
        <v>1863</v>
      </c>
      <c r="O2424" s="30">
        <f t="shared" si="37"/>
        <v>-92000000</v>
      </c>
    </row>
    <row r="2425" spans="1:15" ht="15" customHeight="1">
      <c r="A2425" s="4" t="s">
        <v>798</v>
      </c>
      <c r="B2425" s="8">
        <v>46032</v>
      </c>
      <c r="C2425" s="10" t="s">
        <v>3403</v>
      </c>
      <c r="D2425" s="12" t="s">
        <v>799</v>
      </c>
      <c r="E2425" s="14">
        <v>92000000</v>
      </c>
      <c r="F2425" s="14">
        <v>0</v>
      </c>
      <c r="G2425" s="16" t="s">
        <v>1980</v>
      </c>
      <c r="O2425" s="30">
        <f t="shared" si="37"/>
        <v>-92000000</v>
      </c>
    </row>
    <row r="2426" spans="1:15" ht="15" customHeight="1">
      <c r="A2426" s="4" t="s">
        <v>858</v>
      </c>
      <c r="B2426" s="8">
        <v>46035</v>
      </c>
      <c r="C2426" s="10" t="s">
        <v>3826</v>
      </c>
      <c r="D2426" s="12" t="s">
        <v>1913</v>
      </c>
      <c r="E2426" s="14">
        <v>92000000</v>
      </c>
      <c r="F2426" s="14">
        <v>2</v>
      </c>
      <c r="G2426" s="16" t="s">
        <v>1982</v>
      </c>
      <c r="O2426" s="30">
        <f t="shared" si="37"/>
        <v>-92000000</v>
      </c>
    </row>
    <row r="2427" spans="1:15" ht="15" customHeight="1">
      <c r="A2427" s="4" t="s">
        <v>800</v>
      </c>
      <c r="B2427" s="8">
        <v>46036</v>
      </c>
      <c r="C2427" s="10" t="s">
        <v>3944</v>
      </c>
      <c r="D2427" s="12" t="s">
        <v>801</v>
      </c>
      <c r="E2427" s="14">
        <v>92000000</v>
      </c>
      <c r="F2427" s="14">
        <v>0</v>
      </c>
      <c r="G2427" s="16" t="s">
        <v>1986</v>
      </c>
      <c r="O2427" s="30">
        <f t="shared" si="37"/>
        <v>-92000000</v>
      </c>
    </row>
    <row r="2428" spans="1:15" ht="15" customHeight="1">
      <c r="A2428" s="4" t="s">
        <v>800</v>
      </c>
      <c r="B2428" s="8">
        <v>46036</v>
      </c>
      <c r="C2428" s="10" t="s">
        <v>3952</v>
      </c>
      <c r="D2428" s="12" t="s">
        <v>801</v>
      </c>
      <c r="E2428" s="14">
        <v>92000000</v>
      </c>
      <c r="F2428" s="14">
        <v>9137333</v>
      </c>
      <c r="G2428" s="16" t="s">
        <v>1998</v>
      </c>
      <c r="O2428" s="30">
        <f t="shared" si="37"/>
        <v>-92000000</v>
      </c>
    </row>
    <row r="2429" spans="1:15" ht="15" customHeight="1">
      <c r="A2429" s="4" t="s">
        <v>800</v>
      </c>
      <c r="B2429" s="8">
        <v>46036</v>
      </c>
      <c r="C2429" s="10" t="s">
        <v>3969</v>
      </c>
      <c r="D2429" s="12" t="s">
        <v>801</v>
      </c>
      <c r="E2429" s="14">
        <v>92000000</v>
      </c>
      <c r="F2429" s="14">
        <v>0</v>
      </c>
      <c r="G2429" s="16" t="s">
        <v>2109</v>
      </c>
      <c r="O2429" s="30">
        <f t="shared" si="37"/>
        <v>-92000000</v>
      </c>
    </row>
    <row r="2430" spans="1:15" ht="15" customHeight="1">
      <c r="A2430" s="4" t="s">
        <v>800</v>
      </c>
      <c r="B2430" s="8">
        <v>46037</v>
      </c>
      <c r="C2430" s="10" t="s">
        <v>4060</v>
      </c>
      <c r="D2430" s="12" t="s">
        <v>801</v>
      </c>
      <c r="E2430" s="14">
        <v>92000000</v>
      </c>
      <c r="F2430" s="14">
        <v>0</v>
      </c>
      <c r="G2430" s="16" t="s">
        <v>2210</v>
      </c>
      <c r="O2430" s="30">
        <f t="shared" si="37"/>
        <v>-92000000</v>
      </c>
    </row>
    <row r="2431" spans="1:15" ht="15" customHeight="1">
      <c r="A2431" s="4" t="s">
        <v>1994</v>
      </c>
      <c r="B2431" s="8">
        <v>46032</v>
      </c>
      <c r="C2431" s="10" t="s">
        <v>3446</v>
      </c>
      <c r="D2431" s="12" t="s">
        <v>3568</v>
      </c>
      <c r="E2431" s="14">
        <v>92276479.010000005</v>
      </c>
      <c r="F2431" s="14">
        <v>0</v>
      </c>
      <c r="G2431" s="16" t="s">
        <v>2221</v>
      </c>
      <c r="H2431" s="28" t="s">
        <v>1994</v>
      </c>
      <c r="I2431" s="6">
        <v>46063</v>
      </c>
      <c r="J2431" s="21" t="s">
        <v>4229</v>
      </c>
      <c r="K2431" s="18" t="s">
        <v>3568</v>
      </c>
      <c r="L2431" s="23">
        <v>92276479.010000005</v>
      </c>
      <c r="M2431" s="23">
        <v>0</v>
      </c>
      <c r="N2431" s="25" t="s">
        <v>275</v>
      </c>
      <c r="O2431" s="30">
        <f t="shared" si="37"/>
        <v>0</v>
      </c>
    </row>
    <row r="2432" spans="1:15" ht="15" customHeight="1">
      <c r="A2432" s="4" t="s">
        <v>46</v>
      </c>
      <c r="B2432" s="8">
        <v>46026</v>
      </c>
      <c r="C2432" s="10" t="s">
        <v>1714</v>
      </c>
      <c r="D2432" s="12" t="s">
        <v>55</v>
      </c>
      <c r="E2432" s="14">
        <v>92558440</v>
      </c>
      <c r="F2432" s="14">
        <v>0</v>
      </c>
      <c r="G2432" s="16" t="s">
        <v>2221</v>
      </c>
      <c r="H2432" s="28" t="s">
        <v>46</v>
      </c>
      <c r="I2432" s="6">
        <v>46031</v>
      </c>
      <c r="J2432" s="21" t="s">
        <v>308</v>
      </c>
      <c r="K2432" s="18" t="s">
        <v>55</v>
      </c>
      <c r="L2432" s="23">
        <v>92558440</v>
      </c>
      <c r="M2432" s="23">
        <v>0</v>
      </c>
      <c r="N2432" s="25" t="s">
        <v>2710</v>
      </c>
      <c r="O2432" s="30">
        <f t="shared" si="37"/>
        <v>0</v>
      </c>
    </row>
    <row r="2433" spans="1:15" ht="15" customHeight="1">
      <c r="A2433" s="4" t="s">
        <v>134</v>
      </c>
      <c r="B2433" s="8">
        <v>46025</v>
      </c>
      <c r="C2433" s="10" t="s">
        <v>287</v>
      </c>
      <c r="D2433" s="12" t="s">
        <v>136</v>
      </c>
      <c r="E2433" s="14">
        <v>92800000</v>
      </c>
      <c r="F2433" s="14">
        <v>0</v>
      </c>
      <c r="G2433" s="16" t="s">
        <v>2242</v>
      </c>
      <c r="H2433" s="28" t="s">
        <v>134</v>
      </c>
      <c r="I2433" s="6">
        <v>46031</v>
      </c>
      <c r="J2433" s="21" t="s">
        <v>321</v>
      </c>
      <c r="K2433" s="18" t="s">
        <v>239</v>
      </c>
      <c r="L2433" s="23">
        <v>92800000</v>
      </c>
      <c r="M2433" s="23">
        <v>0</v>
      </c>
      <c r="N2433" s="25" t="s">
        <v>3067</v>
      </c>
      <c r="O2433" s="30">
        <f t="shared" si="37"/>
        <v>0</v>
      </c>
    </row>
    <row r="2434" spans="1:15" ht="15" customHeight="1">
      <c r="A2434" s="4" t="s">
        <v>134</v>
      </c>
      <c r="B2434" s="8">
        <v>46025</v>
      </c>
      <c r="C2434" s="10" t="s">
        <v>491</v>
      </c>
      <c r="D2434" s="12" t="s">
        <v>239</v>
      </c>
      <c r="E2434" s="14">
        <v>92800000</v>
      </c>
      <c r="F2434" s="14">
        <v>0</v>
      </c>
      <c r="G2434" s="16" t="s">
        <v>2242</v>
      </c>
      <c r="H2434" s="28" t="s">
        <v>134</v>
      </c>
      <c r="I2434" s="6">
        <v>46035</v>
      </c>
      <c r="J2434" s="21" t="s">
        <v>520</v>
      </c>
      <c r="K2434" s="18" t="s">
        <v>136</v>
      </c>
      <c r="L2434" s="23">
        <v>92800000</v>
      </c>
      <c r="M2434" s="23">
        <v>0</v>
      </c>
      <c r="N2434" s="25" t="s">
        <v>3449</v>
      </c>
      <c r="O2434" s="30">
        <f t="shared" si="37"/>
        <v>0</v>
      </c>
    </row>
    <row r="2435" spans="1:15" ht="15" customHeight="1">
      <c r="A2435" s="4" t="s">
        <v>120</v>
      </c>
      <c r="B2435" s="8">
        <v>46026</v>
      </c>
      <c r="C2435" s="10" t="s">
        <v>1627</v>
      </c>
      <c r="D2435" s="12" t="s">
        <v>451</v>
      </c>
      <c r="E2435" s="14">
        <v>92800000</v>
      </c>
      <c r="F2435" s="14">
        <v>0</v>
      </c>
      <c r="G2435" s="16" t="s">
        <v>2267</v>
      </c>
      <c r="O2435" s="30">
        <f t="shared" ref="O2435:O2498" si="38">+L2435-E2435</f>
        <v>-92800000</v>
      </c>
    </row>
    <row r="2436" spans="1:15" ht="15" customHeight="1">
      <c r="A2436" s="4" t="s">
        <v>4602</v>
      </c>
      <c r="B2436" s="8">
        <v>46046</v>
      </c>
      <c r="C2436" s="10" t="s">
        <v>973</v>
      </c>
      <c r="D2436" s="12" t="s">
        <v>4603</v>
      </c>
      <c r="E2436" s="14">
        <v>92931906</v>
      </c>
      <c r="F2436" s="14">
        <v>0</v>
      </c>
      <c r="G2436" s="16" t="s">
        <v>2269</v>
      </c>
      <c r="H2436" s="28" t="s">
        <v>4602</v>
      </c>
      <c r="I2436" s="6">
        <v>46046</v>
      </c>
      <c r="J2436" s="21" t="s">
        <v>815</v>
      </c>
      <c r="K2436" s="18" t="s">
        <v>4603</v>
      </c>
      <c r="L2436" s="23">
        <v>92931906</v>
      </c>
      <c r="M2436" s="23">
        <v>0</v>
      </c>
      <c r="N2436" s="25" t="s">
        <v>5617</v>
      </c>
      <c r="O2436" s="30">
        <f t="shared" si="38"/>
        <v>0</v>
      </c>
    </row>
    <row r="2437" spans="1:15" ht="15" customHeight="1">
      <c r="A2437" s="4" t="s">
        <v>868</v>
      </c>
      <c r="B2437" s="8">
        <v>46027</v>
      </c>
      <c r="C2437" s="10" t="s">
        <v>2071</v>
      </c>
      <c r="D2437" s="12" t="s">
        <v>869</v>
      </c>
      <c r="E2437" s="14">
        <v>93150000</v>
      </c>
      <c r="F2437" s="14">
        <v>0</v>
      </c>
      <c r="G2437" s="16" t="s">
        <v>2283</v>
      </c>
      <c r="H2437" s="28" t="s">
        <v>185</v>
      </c>
      <c r="I2437" s="6">
        <v>46036</v>
      </c>
      <c r="J2437" s="21" t="s">
        <v>702</v>
      </c>
      <c r="K2437" s="18" t="s">
        <v>186</v>
      </c>
      <c r="L2437" s="23">
        <v>93150000</v>
      </c>
      <c r="M2437" s="23">
        <v>0</v>
      </c>
      <c r="N2437" s="25" t="s">
        <v>983</v>
      </c>
      <c r="O2437" s="30">
        <f t="shared" si="38"/>
        <v>0</v>
      </c>
    </row>
    <row r="2438" spans="1:15" ht="15" customHeight="1">
      <c r="A2438" s="4" t="s">
        <v>185</v>
      </c>
      <c r="B2438" s="8">
        <v>46027</v>
      </c>
      <c r="C2438" s="10" t="s">
        <v>2209</v>
      </c>
      <c r="D2438" s="12" t="s">
        <v>186</v>
      </c>
      <c r="E2438" s="14">
        <v>93150000</v>
      </c>
      <c r="F2438" s="14">
        <v>0</v>
      </c>
      <c r="G2438" s="16" t="s">
        <v>2291</v>
      </c>
      <c r="H2438" s="28" t="s">
        <v>185</v>
      </c>
      <c r="I2438" s="6">
        <v>46036</v>
      </c>
      <c r="J2438" s="21" t="s">
        <v>707</v>
      </c>
      <c r="K2438" s="18" t="s">
        <v>186</v>
      </c>
      <c r="L2438" s="23">
        <v>93150000</v>
      </c>
      <c r="M2438" s="23">
        <v>0</v>
      </c>
      <c r="N2438" s="25" t="s">
        <v>4642</v>
      </c>
      <c r="O2438" s="30">
        <f t="shared" si="38"/>
        <v>0</v>
      </c>
    </row>
    <row r="2439" spans="1:15" ht="15" customHeight="1">
      <c r="A2439" s="4" t="s">
        <v>185</v>
      </c>
      <c r="B2439" s="8">
        <v>46027</v>
      </c>
      <c r="C2439" s="10" t="s">
        <v>2214</v>
      </c>
      <c r="D2439" s="12" t="s">
        <v>186</v>
      </c>
      <c r="E2439" s="14">
        <v>93150000</v>
      </c>
      <c r="F2439" s="14">
        <v>0</v>
      </c>
      <c r="G2439" s="16" t="s">
        <v>2310</v>
      </c>
      <c r="H2439" s="28" t="s">
        <v>868</v>
      </c>
      <c r="I2439" s="6">
        <v>46052</v>
      </c>
      <c r="J2439" s="21" t="s">
        <v>3941</v>
      </c>
      <c r="K2439" s="18" t="s">
        <v>869</v>
      </c>
      <c r="L2439" s="23">
        <v>93150000</v>
      </c>
      <c r="M2439" s="23">
        <v>0</v>
      </c>
      <c r="N2439" s="25" t="s">
        <v>3021</v>
      </c>
      <c r="O2439" s="30">
        <f t="shared" si="38"/>
        <v>0</v>
      </c>
    </row>
    <row r="2440" spans="1:15" ht="15" customHeight="1">
      <c r="A2440" s="4" t="s">
        <v>15</v>
      </c>
      <c r="B2440" s="8">
        <v>46025</v>
      </c>
      <c r="C2440" s="10" t="s">
        <v>102</v>
      </c>
      <c r="D2440" s="12" t="s">
        <v>95</v>
      </c>
      <c r="E2440" s="14">
        <v>93380000</v>
      </c>
      <c r="F2440" s="14">
        <v>0</v>
      </c>
      <c r="G2440" s="16" t="s">
        <v>2326</v>
      </c>
      <c r="H2440" s="28" t="s">
        <v>120</v>
      </c>
      <c r="I2440" s="6">
        <v>46035</v>
      </c>
      <c r="J2440" s="21" t="s">
        <v>603</v>
      </c>
      <c r="K2440" s="18" t="s">
        <v>451</v>
      </c>
      <c r="L2440" s="23">
        <v>93333333</v>
      </c>
      <c r="M2440" s="23">
        <v>-533333</v>
      </c>
      <c r="N2440" s="25" t="s">
        <v>3703</v>
      </c>
      <c r="O2440" s="30">
        <f t="shared" si="38"/>
        <v>-46667</v>
      </c>
    </row>
    <row r="2441" spans="1:15" ht="15" customHeight="1">
      <c r="A2441" s="4" t="s">
        <v>328</v>
      </c>
      <c r="B2441" s="8">
        <v>46028</v>
      </c>
      <c r="C2441" s="10" t="s">
        <v>2659</v>
      </c>
      <c r="D2441" s="12" t="s">
        <v>333</v>
      </c>
      <c r="E2441" s="14">
        <v>93500000</v>
      </c>
      <c r="F2441" s="14">
        <v>0</v>
      </c>
      <c r="G2441" s="16" t="s">
        <v>2398</v>
      </c>
      <c r="H2441" s="28" t="s">
        <v>328</v>
      </c>
      <c r="I2441" s="6">
        <v>46039</v>
      </c>
      <c r="J2441" s="21" t="s">
        <v>1384</v>
      </c>
      <c r="K2441" s="18" t="s">
        <v>329</v>
      </c>
      <c r="L2441" s="23">
        <v>93333333</v>
      </c>
      <c r="M2441" s="23">
        <v>-2133333</v>
      </c>
      <c r="N2441" s="25" t="s">
        <v>6406</v>
      </c>
      <c r="O2441" s="30">
        <f t="shared" si="38"/>
        <v>-166667</v>
      </c>
    </row>
    <row r="2442" spans="1:15" ht="15" customHeight="1">
      <c r="A2442" s="4" t="s">
        <v>11</v>
      </c>
      <c r="B2442" s="8">
        <v>46026</v>
      </c>
      <c r="C2442" s="10" t="s">
        <v>1016</v>
      </c>
      <c r="D2442" s="12" t="s">
        <v>13</v>
      </c>
      <c r="E2442" s="14">
        <v>94003334</v>
      </c>
      <c r="F2442" s="14">
        <v>94003334</v>
      </c>
      <c r="G2442" s="16" t="s">
        <v>2424</v>
      </c>
      <c r="H2442" s="28" t="s">
        <v>15</v>
      </c>
      <c r="I2442" s="6">
        <v>46034</v>
      </c>
      <c r="J2442" s="21" t="s">
        <v>485</v>
      </c>
      <c r="K2442" s="18" t="s">
        <v>95</v>
      </c>
      <c r="L2442" s="23">
        <v>93380000</v>
      </c>
      <c r="M2442" s="23">
        <v>0</v>
      </c>
      <c r="N2442" s="25" t="s">
        <v>1007</v>
      </c>
      <c r="O2442" s="30">
        <f t="shared" si="38"/>
        <v>-623334</v>
      </c>
    </row>
    <row r="2443" spans="1:15" ht="15" customHeight="1">
      <c r="H2443" s="28" t="s">
        <v>328</v>
      </c>
      <c r="I2443" s="6">
        <v>46037</v>
      </c>
      <c r="J2443" s="21" t="s">
        <v>954</v>
      </c>
      <c r="K2443" s="18" t="s">
        <v>333</v>
      </c>
      <c r="L2443" s="23">
        <v>93500000</v>
      </c>
      <c r="M2443" s="23">
        <v>0</v>
      </c>
      <c r="N2443" s="25" t="s">
        <v>2845</v>
      </c>
      <c r="O2443" s="30">
        <f t="shared" si="38"/>
        <v>93500000</v>
      </c>
    </row>
    <row r="2444" spans="1:15" ht="15" customHeight="1">
      <c r="H2444" s="28" t="s">
        <v>328</v>
      </c>
      <c r="I2444" s="6">
        <v>46050</v>
      </c>
      <c r="J2444" s="21" t="s">
        <v>3428</v>
      </c>
      <c r="K2444" s="18" t="s">
        <v>329</v>
      </c>
      <c r="L2444" s="23">
        <v>93500000</v>
      </c>
      <c r="M2444" s="23">
        <v>0</v>
      </c>
      <c r="N2444" s="25" t="s">
        <v>6103</v>
      </c>
      <c r="O2444" s="30">
        <f t="shared" si="38"/>
        <v>93500000</v>
      </c>
    </row>
    <row r="2445" spans="1:15" ht="15" customHeight="1">
      <c r="H2445" s="28" t="s">
        <v>112</v>
      </c>
      <c r="I2445" s="6">
        <v>46049</v>
      </c>
      <c r="J2445" s="21" t="s">
        <v>3292</v>
      </c>
      <c r="K2445" s="18" t="s">
        <v>114</v>
      </c>
      <c r="L2445" s="23">
        <v>94000000</v>
      </c>
      <c r="M2445" s="23">
        <v>0</v>
      </c>
      <c r="N2445" s="25" t="s">
        <v>6148</v>
      </c>
      <c r="O2445" s="30">
        <f t="shared" si="38"/>
        <v>94000000</v>
      </c>
    </row>
    <row r="2446" spans="1:15" ht="15" customHeight="1">
      <c r="A2446" s="4" t="s">
        <v>67</v>
      </c>
      <c r="B2446" s="8">
        <v>46031</v>
      </c>
      <c r="C2446" s="10" t="s">
        <v>3164</v>
      </c>
      <c r="D2446" s="12" t="s">
        <v>808</v>
      </c>
      <c r="E2446" s="14">
        <v>94300000</v>
      </c>
      <c r="F2446" s="14">
        <v>0</v>
      </c>
      <c r="G2446" s="16" t="s">
        <v>2430</v>
      </c>
      <c r="H2446" s="28" t="s">
        <v>67</v>
      </c>
      <c r="I2446" s="6">
        <v>46041</v>
      </c>
      <c r="J2446" s="21" t="s">
        <v>1723</v>
      </c>
      <c r="K2446" s="18" t="s">
        <v>808</v>
      </c>
      <c r="L2446" s="23">
        <v>94300000</v>
      </c>
      <c r="M2446" s="23">
        <v>0</v>
      </c>
      <c r="N2446" s="25" t="s">
        <v>6178</v>
      </c>
      <c r="O2446" s="30">
        <f t="shared" si="38"/>
        <v>0</v>
      </c>
    </row>
    <row r="2447" spans="1:15" ht="15" customHeight="1">
      <c r="A2447" s="4" t="s">
        <v>4498</v>
      </c>
      <c r="B2447" s="8">
        <v>46028</v>
      </c>
      <c r="C2447" s="10" t="s">
        <v>433</v>
      </c>
      <c r="D2447" s="12" t="s">
        <v>4502</v>
      </c>
      <c r="E2447" s="14">
        <v>94300000</v>
      </c>
      <c r="F2447" s="14">
        <v>0</v>
      </c>
      <c r="G2447" s="16" t="s">
        <v>2433</v>
      </c>
      <c r="H2447" s="28" t="s">
        <v>4498</v>
      </c>
      <c r="I2447" s="6">
        <v>46036</v>
      </c>
      <c r="J2447" s="21" t="s">
        <v>147</v>
      </c>
      <c r="K2447" s="18" t="s">
        <v>4502</v>
      </c>
      <c r="L2447" s="23">
        <v>94300000</v>
      </c>
      <c r="M2447" s="23">
        <v>0</v>
      </c>
      <c r="N2447" s="25" t="s">
        <v>933</v>
      </c>
      <c r="O2447" s="30">
        <f t="shared" si="38"/>
        <v>0</v>
      </c>
    </row>
    <row r="2448" spans="1:15" ht="15" customHeight="1">
      <c r="A2448" s="4" t="s">
        <v>4498</v>
      </c>
      <c r="B2448" s="8">
        <v>46028</v>
      </c>
      <c r="C2448" s="10" t="s">
        <v>456</v>
      </c>
      <c r="D2448" s="12" t="s">
        <v>4502</v>
      </c>
      <c r="E2448" s="14">
        <v>94300000</v>
      </c>
      <c r="F2448" s="14">
        <v>0</v>
      </c>
      <c r="G2448" s="16" t="s">
        <v>2501</v>
      </c>
      <c r="H2448" s="28" t="s">
        <v>4498</v>
      </c>
      <c r="I2448" s="6">
        <v>46037</v>
      </c>
      <c r="J2448" s="21" t="s">
        <v>161</v>
      </c>
      <c r="K2448" s="18" t="s">
        <v>4502</v>
      </c>
      <c r="L2448" s="23">
        <v>94300000</v>
      </c>
      <c r="M2448" s="23">
        <v>0</v>
      </c>
      <c r="N2448" s="25" t="s">
        <v>1053</v>
      </c>
      <c r="O2448" s="30">
        <f t="shared" si="38"/>
        <v>0</v>
      </c>
    </row>
    <row r="2449" spans="1:15" ht="15" customHeight="1">
      <c r="A2449" s="4" t="s">
        <v>4498</v>
      </c>
      <c r="B2449" s="8">
        <v>46028</v>
      </c>
      <c r="C2449" s="10" t="s">
        <v>475</v>
      </c>
      <c r="D2449" s="12" t="s">
        <v>4502</v>
      </c>
      <c r="E2449" s="14">
        <v>94300000</v>
      </c>
      <c r="F2449" s="14">
        <v>0</v>
      </c>
      <c r="G2449" s="16" t="s">
        <v>2550</v>
      </c>
      <c r="H2449" s="28" t="s">
        <v>4498</v>
      </c>
      <c r="I2449" s="6">
        <v>46037</v>
      </c>
      <c r="J2449" s="21" t="s">
        <v>164</v>
      </c>
      <c r="K2449" s="18" t="s">
        <v>4502</v>
      </c>
      <c r="L2449" s="23">
        <v>94300000</v>
      </c>
      <c r="M2449" s="23">
        <v>0</v>
      </c>
      <c r="N2449" s="25" t="s">
        <v>178</v>
      </c>
      <c r="O2449" s="30">
        <f t="shared" si="38"/>
        <v>0</v>
      </c>
    </row>
    <row r="2450" spans="1:15" ht="15" customHeight="1">
      <c r="A2450" s="4" t="s">
        <v>4498</v>
      </c>
      <c r="B2450" s="8">
        <v>46028</v>
      </c>
      <c r="C2450" s="10" t="s">
        <v>609</v>
      </c>
      <c r="D2450" s="12" t="s">
        <v>4502</v>
      </c>
      <c r="E2450" s="14">
        <v>94300000</v>
      </c>
      <c r="F2450" s="14">
        <v>0</v>
      </c>
      <c r="G2450" s="16" t="s">
        <v>2759</v>
      </c>
      <c r="H2450" s="28" t="s">
        <v>4498</v>
      </c>
      <c r="I2450" s="6">
        <v>46037</v>
      </c>
      <c r="J2450" s="21" t="s">
        <v>179</v>
      </c>
      <c r="K2450" s="18" t="s">
        <v>4502</v>
      </c>
      <c r="L2450" s="23">
        <v>94300000</v>
      </c>
      <c r="M2450" s="23">
        <v>0</v>
      </c>
      <c r="N2450" s="25" t="s">
        <v>3690</v>
      </c>
      <c r="O2450" s="30">
        <f t="shared" si="38"/>
        <v>0</v>
      </c>
    </row>
    <row r="2451" spans="1:15" ht="15" customHeight="1">
      <c r="A2451" s="4" t="s">
        <v>4498</v>
      </c>
      <c r="B2451" s="8">
        <v>46028</v>
      </c>
      <c r="C2451" s="10" t="s">
        <v>618</v>
      </c>
      <c r="D2451" s="12" t="s">
        <v>4502</v>
      </c>
      <c r="E2451" s="14">
        <v>94300000</v>
      </c>
      <c r="F2451" s="14">
        <v>0</v>
      </c>
      <c r="G2451" s="16" t="s">
        <v>3115</v>
      </c>
      <c r="H2451" s="28" t="s">
        <v>4498</v>
      </c>
      <c r="I2451" s="6">
        <v>46038</v>
      </c>
      <c r="J2451" s="21" t="s">
        <v>253</v>
      </c>
      <c r="K2451" s="18" t="s">
        <v>4502</v>
      </c>
      <c r="L2451" s="23">
        <v>94300000</v>
      </c>
      <c r="M2451" s="23">
        <v>0</v>
      </c>
      <c r="N2451" s="25" t="s">
        <v>5107</v>
      </c>
      <c r="O2451" s="30">
        <f t="shared" si="38"/>
        <v>0</v>
      </c>
    </row>
    <row r="2452" spans="1:15" ht="15" customHeight="1">
      <c r="A2452" s="4" t="s">
        <v>4498</v>
      </c>
      <c r="B2452" s="8">
        <v>46028</v>
      </c>
      <c r="C2452" s="10" t="s">
        <v>621</v>
      </c>
      <c r="D2452" s="12" t="s">
        <v>4502</v>
      </c>
      <c r="E2452" s="14">
        <v>94300000</v>
      </c>
      <c r="F2452" s="14">
        <v>0</v>
      </c>
      <c r="G2452" s="16" t="s">
        <v>3240</v>
      </c>
      <c r="H2452" s="28" t="s">
        <v>4498</v>
      </c>
      <c r="I2452" s="6">
        <v>46045</v>
      </c>
      <c r="J2452" s="21" t="s">
        <v>574</v>
      </c>
      <c r="K2452" s="18" t="s">
        <v>4502</v>
      </c>
      <c r="L2452" s="23">
        <v>94300000</v>
      </c>
      <c r="M2452" s="23">
        <v>0</v>
      </c>
      <c r="N2452" s="25" t="s">
        <v>676</v>
      </c>
      <c r="O2452" s="30">
        <f t="shared" si="38"/>
        <v>0</v>
      </c>
    </row>
    <row r="2453" spans="1:15" ht="15" customHeight="1">
      <c r="A2453" s="4" t="s">
        <v>913</v>
      </c>
      <c r="B2453" s="8">
        <v>46028</v>
      </c>
      <c r="C2453" s="10" t="s">
        <v>2654</v>
      </c>
      <c r="D2453" s="12" t="s">
        <v>914</v>
      </c>
      <c r="E2453" s="14">
        <v>94354567</v>
      </c>
      <c r="F2453" s="14">
        <v>0</v>
      </c>
      <c r="G2453" s="16" t="s">
        <v>3527</v>
      </c>
      <c r="H2453" s="28" t="s">
        <v>913</v>
      </c>
      <c r="I2453" s="6">
        <v>46042</v>
      </c>
      <c r="J2453" s="21" t="s">
        <v>1782</v>
      </c>
      <c r="K2453" s="18" t="s">
        <v>914</v>
      </c>
      <c r="L2453" s="23">
        <v>94354567</v>
      </c>
      <c r="M2453" s="23">
        <v>0</v>
      </c>
      <c r="N2453" s="25" t="s">
        <v>993</v>
      </c>
      <c r="O2453" s="30">
        <f t="shared" si="38"/>
        <v>0</v>
      </c>
    </row>
    <row r="2454" spans="1:15" ht="15" customHeight="1">
      <c r="A2454" s="4" t="s">
        <v>5335</v>
      </c>
      <c r="B2454" s="8">
        <v>46029</v>
      </c>
      <c r="C2454" s="10" t="s">
        <v>237</v>
      </c>
      <c r="D2454" s="12" t="s">
        <v>5336</v>
      </c>
      <c r="E2454" s="14">
        <v>94363265</v>
      </c>
      <c r="F2454" s="14">
        <v>0</v>
      </c>
      <c r="G2454" s="16" t="s">
        <v>3959</v>
      </c>
      <c r="H2454" s="28" t="s">
        <v>5335</v>
      </c>
      <c r="I2454" s="6">
        <v>46043</v>
      </c>
      <c r="J2454" s="21" t="s">
        <v>208</v>
      </c>
      <c r="K2454" s="18" t="s">
        <v>5336</v>
      </c>
      <c r="L2454" s="23">
        <v>94363265</v>
      </c>
      <c r="M2454" s="23">
        <v>0</v>
      </c>
      <c r="N2454" s="25" t="s">
        <v>1715</v>
      </c>
      <c r="O2454" s="30">
        <f t="shared" si="38"/>
        <v>0</v>
      </c>
    </row>
    <row r="2455" spans="1:15" ht="15" customHeight="1">
      <c r="A2455" s="4" t="s">
        <v>328</v>
      </c>
      <c r="B2455" s="8">
        <v>46027</v>
      </c>
      <c r="C2455" s="10" t="s">
        <v>2240</v>
      </c>
      <c r="D2455" s="12" t="s">
        <v>329</v>
      </c>
      <c r="E2455" s="14">
        <v>94400000</v>
      </c>
      <c r="F2455" s="14">
        <v>3200000</v>
      </c>
      <c r="G2455" s="16" t="s">
        <v>4019</v>
      </c>
      <c r="O2455" s="30">
        <f t="shared" si="38"/>
        <v>-94400000</v>
      </c>
    </row>
    <row r="2456" spans="1:15" ht="15" customHeight="1">
      <c r="A2456" s="4" t="s">
        <v>913</v>
      </c>
      <c r="B2456" s="8">
        <v>46027</v>
      </c>
      <c r="C2456" s="10" t="s">
        <v>2333</v>
      </c>
      <c r="D2456" s="12" t="s">
        <v>943</v>
      </c>
      <c r="E2456" s="14">
        <v>94760000</v>
      </c>
      <c r="F2456" s="14">
        <v>0</v>
      </c>
      <c r="G2456" s="16" t="s">
        <v>4022</v>
      </c>
      <c r="H2456" s="28" t="s">
        <v>913</v>
      </c>
      <c r="I2456" s="6">
        <v>46043</v>
      </c>
      <c r="J2456" s="21" t="s">
        <v>2062</v>
      </c>
      <c r="K2456" s="18" t="s">
        <v>943</v>
      </c>
      <c r="L2456" s="23">
        <v>94760000</v>
      </c>
      <c r="M2456" s="23">
        <v>0</v>
      </c>
      <c r="N2456" s="25" t="s">
        <v>1564</v>
      </c>
      <c r="O2456" s="30">
        <f t="shared" si="38"/>
        <v>0</v>
      </c>
    </row>
    <row r="2457" spans="1:15" ht="15" customHeight="1">
      <c r="H2457" s="28" t="s">
        <v>495</v>
      </c>
      <c r="I2457" s="6">
        <v>46052</v>
      </c>
      <c r="J2457" s="21" t="s">
        <v>3804</v>
      </c>
      <c r="K2457" s="18" t="s">
        <v>502</v>
      </c>
      <c r="L2457" s="23">
        <v>94800000</v>
      </c>
      <c r="M2457" s="23">
        <v>0</v>
      </c>
      <c r="N2457" s="25" t="s">
        <v>2226</v>
      </c>
      <c r="O2457" s="30">
        <f t="shared" si="38"/>
        <v>94800000</v>
      </c>
    </row>
    <row r="2458" spans="1:15" ht="15" customHeight="1">
      <c r="H2458" s="28" t="s">
        <v>913</v>
      </c>
      <c r="I2458" s="6">
        <v>46042</v>
      </c>
      <c r="J2458" s="21" t="s">
        <v>1997</v>
      </c>
      <c r="K2458" s="18" t="s">
        <v>914</v>
      </c>
      <c r="L2458" s="23">
        <v>95910000</v>
      </c>
      <c r="M2458" s="23">
        <v>0</v>
      </c>
      <c r="N2458" s="25" t="s">
        <v>2296</v>
      </c>
      <c r="O2458" s="30">
        <f t="shared" si="38"/>
        <v>95910000</v>
      </c>
    </row>
    <row r="2459" spans="1:15" ht="15" customHeight="1">
      <c r="H2459" s="28" t="s">
        <v>4602</v>
      </c>
      <c r="I2459" s="6">
        <v>46042</v>
      </c>
      <c r="J2459" s="21" t="s">
        <v>424</v>
      </c>
      <c r="K2459" s="18" t="s">
        <v>4603</v>
      </c>
      <c r="L2459" s="23">
        <v>95950000</v>
      </c>
      <c r="M2459" s="23">
        <v>-1346667</v>
      </c>
      <c r="N2459" s="25" t="s">
        <v>2696</v>
      </c>
      <c r="O2459" s="30">
        <f t="shared" si="38"/>
        <v>95950000</v>
      </c>
    </row>
    <row r="2460" spans="1:15" ht="15" customHeight="1">
      <c r="A2460" s="4" t="s">
        <v>20</v>
      </c>
      <c r="B2460" s="8">
        <v>46025</v>
      </c>
      <c r="C2460" s="10" t="s">
        <v>131</v>
      </c>
      <c r="D2460" s="12" t="s">
        <v>21</v>
      </c>
      <c r="E2460" s="14">
        <v>96000000</v>
      </c>
      <c r="F2460" s="14">
        <v>0</v>
      </c>
      <c r="G2460" s="16" t="s">
        <v>4040</v>
      </c>
      <c r="H2460" s="28" t="s">
        <v>20</v>
      </c>
      <c r="I2460" s="6">
        <v>46029</v>
      </c>
      <c r="J2460" s="21" t="s">
        <v>257</v>
      </c>
      <c r="K2460" s="18" t="s">
        <v>21</v>
      </c>
      <c r="L2460" s="23">
        <v>96000000</v>
      </c>
      <c r="M2460" s="23">
        <v>0</v>
      </c>
      <c r="N2460" s="25" t="s">
        <v>2885</v>
      </c>
      <c r="O2460" s="30">
        <f t="shared" si="38"/>
        <v>0</v>
      </c>
    </row>
    <row r="2461" spans="1:15" ht="15" customHeight="1">
      <c r="A2461" s="4" t="s">
        <v>5561</v>
      </c>
      <c r="B2461" s="8">
        <v>46027</v>
      </c>
      <c r="C2461" s="10" t="s">
        <v>179</v>
      </c>
      <c r="D2461" s="12" t="s">
        <v>5562</v>
      </c>
      <c r="E2461" s="14">
        <v>96286666</v>
      </c>
      <c r="F2461" s="14">
        <v>0</v>
      </c>
      <c r="G2461" s="16" t="s">
        <v>4092</v>
      </c>
      <c r="H2461" s="28" t="s">
        <v>495</v>
      </c>
      <c r="I2461" s="6">
        <v>46046</v>
      </c>
      <c r="J2461" s="21" t="s">
        <v>2709</v>
      </c>
      <c r="K2461" s="18" t="s">
        <v>1127</v>
      </c>
      <c r="L2461" s="23">
        <v>96000000</v>
      </c>
      <c r="M2461" s="23">
        <v>0</v>
      </c>
      <c r="N2461" s="25" t="s">
        <v>2922</v>
      </c>
      <c r="O2461" s="30">
        <f t="shared" si="38"/>
        <v>-286666</v>
      </c>
    </row>
    <row r="2462" spans="1:15" ht="15" customHeight="1">
      <c r="A2462" s="4" t="s">
        <v>328</v>
      </c>
      <c r="B2462" s="8">
        <v>46030</v>
      </c>
      <c r="C2462" s="10" t="s">
        <v>3101</v>
      </c>
      <c r="D2462" s="12" t="s">
        <v>333</v>
      </c>
      <c r="E2462" s="14">
        <v>96600000</v>
      </c>
      <c r="F2462" s="14">
        <v>0</v>
      </c>
      <c r="G2462" s="16" t="s">
        <v>3569</v>
      </c>
      <c r="H2462" s="28" t="s">
        <v>495</v>
      </c>
      <c r="I2462" s="6">
        <v>46048</v>
      </c>
      <c r="J2462" s="21" t="s">
        <v>3066</v>
      </c>
      <c r="K2462" s="18" t="s">
        <v>1127</v>
      </c>
      <c r="L2462" s="23">
        <v>96000000</v>
      </c>
      <c r="M2462" s="23">
        <v>0</v>
      </c>
      <c r="N2462" s="25" t="s">
        <v>3089</v>
      </c>
      <c r="O2462" s="30">
        <f t="shared" si="38"/>
        <v>-600000</v>
      </c>
    </row>
    <row r="2463" spans="1:15" ht="15" customHeight="1">
      <c r="A2463" s="4" t="s">
        <v>798</v>
      </c>
      <c r="B2463" s="8">
        <v>46032</v>
      </c>
      <c r="C2463" s="10" t="s">
        <v>3368</v>
      </c>
      <c r="D2463" s="12" t="s">
        <v>810</v>
      </c>
      <c r="E2463" s="14">
        <v>96600000</v>
      </c>
      <c r="F2463" s="14">
        <v>0</v>
      </c>
      <c r="G2463" s="16" t="s">
        <v>1685</v>
      </c>
      <c r="H2463" s="28" t="s">
        <v>495</v>
      </c>
      <c r="I2463" s="6">
        <v>46050</v>
      </c>
      <c r="J2463" s="21" t="s">
        <v>3448</v>
      </c>
      <c r="K2463" s="18" t="s">
        <v>1127</v>
      </c>
      <c r="L2463" s="23">
        <v>96000000</v>
      </c>
      <c r="M2463" s="23">
        <v>0</v>
      </c>
      <c r="N2463" s="25" t="s">
        <v>3376</v>
      </c>
      <c r="O2463" s="30">
        <f t="shared" si="38"/>
        <v>-600000</v>
      </c>
    </row>
    <row r="2464" spans="1:15" ht="15" customHeight="1">
      <c r="A2464" s="4" t="s">
        <v>4498</v>
      </c>
      <c r="B2464" s="8">
        <v>46028</v>
      </c>
      <c r="C2464" s="10" t="s">
        <v>463</v>
      </c>
      <c r="D2464" s="12" t="s">
        <v>4502</v>
      </c>
      <c r="E2464" s="14">
        <v>96600000</v>
      </c>
      <c r="F2464" s="14">
        <v>0</v>
      </c>
      <c r="G2464" s="16" t="s">
        <v>137</v>
      </c>
      <c r="H2464" s="28" t="s">
        <v>4246</v>
      </c>
      <c r="I2464" s="6">
        <v>46106</v>
      </c>
      <c r="J2464" s="21" t="s">
        <v>5618</v>
      </c>
      <c r="K2464" s="18" t="s">
        <v>4247</v>
      </c>
      <c r="L2464" s="23">
        <v>96002873</v>
      </c>
      <c r="M2464" s="23">
        <v>0</v>
      </c>
      <c r="N2464" s="25" t="s">
        <v>6194</v>
      </c>
      <c r="O2464" s="30">
        <f t="shared" si="38"/>
        <v>-597127</v>
      </c>
    </row>
    <row r="2465" spans="1:15" ht="15" customHeight="1">
      <c r="A2465" s="4" t="s">
        <v>4498</v>
      </c>
      <c r="B2465" s="8">
        <v>46028</v>
      </c>
      <c r="C2465" s="10" t="s">
        <v>466</v>
      </c>
      <c r="D2465" s="12" t="s">
        <v>4502</v>
      </c>
      <c r="E2465" s="14">
        <v>96600000</v>
      </c>
      <c r="F2465" s="14">
        <v>0</v>
      </c>
      <c r="G2465" s="16" t="s">
        <v>467</v>
      </c>
      <c r="H2465" s="28" t="s">
        <v>5561</v>
      </c>
      <c r="I2465" s="6">
        <v>46037</v>
      </c>
      <c r="J2465" s="21" t="s">
        <v>60</v>
      </c>
      <c r="K2465" s="18" t="s">
        <v>5562</v>
      </c>
      <c r="L2465" s="23">
        <v>96286666</v>
      </c>
      <c r="M2465" s="23">
        <v>0</v>
      </c>
      <c r="N2465" s="25" t="s">
        <v>6212</v>
      </c>
      <c r="O2465" s="30">
        <f t="shared" si="38"/>
        <v>-313334</v>
      </c>
    </row>
    <row r="2466" spans="1:15" ht="15" customHeight="1">
      <c r="A2466" s="4" t="s">
        <v>4498</v>
      </c>
      <c r="B2466" s="8">
        <v>46028</v>
      </c>
      <c r="C2466" s="10" t="s">
        <v>485</v>
      </c>
      <c r="D2466" s="12" t="s">
        <v>4502</v>
      </c>
      <c r="E2466" s="14">
        <v>96600000</v>
      </c>
      <c r="F2466" s="14">
        <v>0</v>
      </c>
      <c r="G2466" s="16" t="s">
        <v>1710</v>
      </c>
      <c r="H2466" s="28" t="s">
        <v>11</v>
      </c>
      <c r="I2466" s="6">
        <v>46076</v>
      </c>
      <c r="J2466" s="21" t="s">
        <v>4641</v>
      </c>
      <c r="K2466" s="18" t="s">
        <v>13</v>
      </c>
      <c r="L2466" s="23">
        <v>96300000</v>
      </c>
      <c r="M2466" s="23">
        <v>0</v>
      </c>
      <c r="N2466" s="25" t="s">
        <v>6216</v>
      </c>
      <c r="O2466" s="30">
        <f t="shared" si="38"/>
        <v>-300000</v>
      </c>
    </row>
    <row r="2467" spans="1:15" ht="15" customHeight="1">
      <c r="A2467" s="4" t="s">
        <v>328</v>
      </c>
      <c r="B2467" s="8">
        <v>46030</v>
      </c>
      <c r="C2467" s="10" t="s">
        <v>3130</v>
      </c>
      <c r="D2467" s="12" t="s">
        <v>329</v>
      </c>
      <c r="E2467" s="14">
        <v>96772500</v>
      </c>
      <c r="F2467" s="14">
        <v>0</v>
      </c>
      <c r="G2467" s="16" t="s">
        <v>5198</v>
      </c>
      <c r="H2467" s="28" t="s">
        <v>328</v>
      </c>
      <c r="I2467" s="6">
        <v>46048</v>
      </c>
      <c r="J2467" s="21" t="s">
        <v>3020</v>
      </c>
      <c r="K2467" s="18" t="s">
        <v>329</v>
      </c>
      <c r="L2467" s="23">
        <v>96333333</v>
      </c>
      <c r="M2467" s="23">
        <v>0</v>
      </c>
      <c r="N2467" s="25" t="s">
        <v>6212</v>
      </c>
      <c r="O2467" s="30">
        <f t="shared" si="38"/>
        <v>-439167</v>
      </c>
    </row>
    <row r="2468" spans="1:15" ht="15" customHeight="1">
      <c r="A2468" s="4" t="s">
        <v>328</v>
      </c>
      <c r="B2468" s="8">
        <v>46030</v>
      </c>
      <c r="C2468" s="10" t="s">
        <v>3132</v>
      </c>
      <c r="D2468" s="12" t="s">
        <v>329</v>
      </c>
      <c r="E2468" s="14">
        <v>96772500</v>
      </c>
      <c r="F2468" s="14">
        <v>0</v>
      </c>
      <c r="G2468" s="16" t="s">
        <v>2082</v>
      </c>
      <c r="H2468" s="28" t="s">
        <v>328</v>
      </c>
      <c r="I2468" s="6">
        <v>46051</v>
      </c>
      <c r="J2468" s="21" t="s">
        <v>3702</v>
      </c>
      <c r="K2468" s="18" t="s">
        <v>333</v>
      </c>
      <c r="L2468" s="23">
        <v>96333333</v>
      </c>
      <c r="M2468" s="23">
        <v>0</v>
      </c>
      <c r="N2468" s="25" t="s">
        <v>6212</v>
      </c>
      <c r="O2468" s="30">
        <f t="shared" si="38"/>
        <v>-439167</v>
      </c>
    </row>
    <row r="2469" spans="1:15" ht="15" customHeight="1">
      <c r="H2469" s="28" t="s">
        <v>5284</v>
      </c>
      <c r="I2469" s="6">
        <v>46073</v>
      </c>
      <c r="J2469" s="21" t="s">
        <v>98</v>
      </c>
      <c r="K2469" s="18" t="s">
        <v>5328</v>
      </c>
      <c r="L2469" s="23">
        <v>96575162</v>
      </c>
      <c r="M2469" s="23">
        <v>0</v>
      </c>
      <c r="N2469" s="25" t="s">
        <v>6410</v>
      </c>
      <c r="O2469" s="30">
        <f t="shared" si="38"/>
        <v>96575162</v>
      </c>
    </row>
    <row r="2470" spans="1:15" ht="15" customHeight="1">
      <c r="H2470" s="28" t="s">
        <v>328</v>
      </c>
      <c r="I2470" s="6">
        <v>46037</v>
      </c>
      <c r="J2470" s="21" t="s">
        <v>1006</v>
      </c>
      <c r="K2470" s="18" t="s">
        <v>333</v>
      </c>
      <c r="L2470" s="23">
        <v>96600000</v>
      </c>
      <c r="M2470" s="23">
        <v>0</v>
      </c>
      <c r="N2470" s="25" t="s">
        <v>1457</v>
      </c>
      <c r="O2470" s="30">
        <f t="shared" si="38"/>
        <v>96600000</v>
      </c>
    </row>
    <row r="2471" spans="1:15" ht="15" customHeight="1">
      <c r="H2471" s="28" t="s">
        <v>798</v>
      </c>
      <c r="I2471" s="6">
        <v>46048</v>
      </c>
      <c r="J2471" s="21" t="s">
        <v>2844</v>
      </c>
      <c r="K2471" s="18" t="s">
        <v>810</v>
      </c>
      <c r="L2471" s="23">
        <v>96600000</v>
      </c>
      <c r="M2471" s="23">
        <v>0</v>
      </c>
      <c r="N2471" s="25" t="s">
        <v>1783</v>
      </c>
      <c r="O2471" s="30">
        <f t="shared" si="38"/>
        <v>96600000</v>
      </c>
    </row>
    <row r="2472" spans="1:15" ht="15" customHeight="1">
      <c r="H2472" s="28" t="s">
        <v>4498</v>
      </c>
      <c r="I2472" s="6">
        <v>46035</v>
      </c>
      <c r="J2472" s="21" t="s">
        <v>60</v>
      </c>
      <c r="K2472" s="18" t="s">
        <v>4502</v>
      </c>
      <c r="L2472" s="23">
        <v>96600000</v>
      </c>
      <c r="M2472" s="23">
        <v>0</v>
      </c>
      <c r="N2472" s="25" t="s">
        <v>6537</v>
      </c>
      <c r="O2472" s="30">
        <f t="shared" si="38"/>
        <v>96600000</v>
      </c>
    </row>
    <row r="2473" spans="1:15" ht="15" customHeight="1">
      <c r="H2473" s="28" t="s">
        <v>4498</v>
      </c>
      <c r="I2473" s="6">
        <v>46038</v>
      </c>
      <c r="J2473" s="21" t="s">
        <v>247</v>
      </c>
      <c r="K2473" s="18" t="s">
        <v>4502</v>
      </c>
      <c r="L2473" s="23">
        <v>96600000</v>
      </c>
      <c r="M2473" s="23">
        <v>0</v>
      </c>
      <c r="N2473" s="25" t="s">
        <v>6538</v>
      </c>
      <c r="O2473" s="30">
        <f t="shared" si="38"/>
        <v>96600000</v>
      </c>
    </row>
    <row r="2474" spans="1:15" ht="15" customHeight="1">
      <c r="H2474" s="28" t="s">
        <v>4498</v>
      </c>
      <c r="I2474" s="6">
        <v>46041</v>
      </c>
      <c r="J2474" s="21" t="s">
        <v>374</v>
      </c>
      <c r="K2474" s="18" t="s">
        <v>4502</v>
      </c>
      <c r="L2474" s="23">
        <v>96600000</v>
      </c>
      <c r="M2474" s="23">
        <v>0</v>
      </c>
      <c r="N2474" s="25" t="s">
        <v>686</v>
      </c>
      <c r="O2474" s="30">
        <f t="shared" si="38"/>
        <v>96600000</v>
      </c>
    </row>
    <row r="2475" spans="1:15" ht="15" customHeight="1">
      <c r="H2475" s="28" t="s">
        <v>328</v>
      </c>
      <c r="I2475" s="6">
        <v>46037</v>
      </c>
      <c r="J2475" s="21" t="s">
        <v>940</v>
      </c>
      <c r="K2475" s="18" t="s">
        <v>329</v>
      </c>
      <c r="L2475" s="23">
        <v>96772500</v>
      </c>
      <c r="M2475" s="23">
        <v>0</v>
      </c>
      <c r="N2475" s="25" t="s">
        <v>3323</v>
      </c>
      <c r="O2475" s="30">
        <f t="shared" si="38"/>
        <v>96772500</v>
      </c>
    </row>
    <row r="2476" spans="1:15" ht="15" customHeight="1">
      <c r="H2476" s="28" t="s">
        <v>328</v>
      </c>
      <c r="I2476" s="6">
        <v>46037</v>
      </c>
      <c r="J2476" s="21" t="s">
        <v>1052</v>
      </c>
      <c r="K2476" s="18" t="s">
        <v>329</v>
      </c>
      <c r="L2476" s="23">
        <v>96772500</v>
      </c>
      <c r="M2476" s="23">
        <v>0</v>
      </c>
      <c r="N2476" s="25" t="s">
        <v>3423</v>
      </c>
      <c r="O2476" s="30">
        <f t="shared" si="38"/>
        <v>96772500</v>
      </c>
    </row>
    <row r="2477" spans="1:15" ht="15" customHeight="1">
      <c r="A2477" s="4" t="s">
        <v>27</v>
      </c>
      <c r="B2477" s="8">
        <v>46025</v>
      </c>
      <c r="C2477" s="10" t="s">
        <v>319</v>
      </c>
      <c r="D2477" s="12" t="s">
        <v>29</v>
      </c>
      <c r="E2477" s="14">
        <v>96900000</v>
      </c>
      <c r="F2477" s="14">
        <v>0</v>
      </c>
      <c r="G2477" s="16" t="s">
        <v>2221</v>
      </c>
      <c r="H2477" s="28" t="s">
        <v>27</v>
      </c>
      <c r="I2477" s="6">
        <v>46029</v>
      </c>
      <c r="J2477" s="21" t="s">
        <v>217</v>
      </c>
      <c r="K2477" s="18" t="s">
        <v>29</v>
      </c>
      <c r="L2477" s="23">
        <v>96900000</v>
      </c>
      <c r="M2477" s="23">
        <v>0</v>
      </c>
      <c r="N2477" s="25" t="s">
        <v>3722</v>
      </c>
      <c r="O2477" s="30">
        <f t="shared" si="38"/>
        <v>0</v>
      </c>
    </row>
    <row r="2478" spans="1:15" ht="15" customHeight="1">
      <c r="A2478" s="4" t="s">
        <v>858</v>
      </c>
      <c r="B2478" s="8">
        <v>46035</v>
      </c>
      <c r="C2478" s="10" t="s">
        <v>3791</v>
      </c>
      <c r="D2478" s="12" t="s">
        <v>859</v>
      </c>
      <c r="E2478" s="14">
        <v>97220823.530000001</v>
      </c>
      <c r="F2478" s="14">
        <v>45823.53</v>
      </c>
      <c r="G2478" s="16" t="s">
        <v>2221</v>
      </c>
      <c r="H2478" s="28" t="s">
        <v>858</v>
      </c>
      <c r="I2478" s="6">
        <v>46051</v>
      </c>
      <c r="J2478" s="21" t="s">
        <v>3689</v>
      </c>
      <c r="K2478" s="18" t="s">
        <v>859</v>
      </c>
      <c r="L2478" s="23">
        <v>97175000</v>
      </c>
      <c r="M2478" s="23">
        <v>0</v>
      </c>
      <c r="N2478" s="25" t="s">
        <v>3729</v>
      </c>
      <c r="O2478" s="30">
        <f t="shared" si="38"/>
        <v>-45823.530000001192</v>
      </c>
    </row>
    <row r="2479" spans="1:15" ht="15" customHeight="1">
      <c r="A2479" s="4" t="s">
        <v>913</v>
      </c>
      <c r="B2479" s="8">
        <v>46029</v>
      </c>
      <c r="C2479" s="10" t="s">
        <v>2841</v>
      </c>
      <c r="D2479" s="12" t="s">
        <v>914</v>
      </c>
      <c r="E2479" s="14">
        <v>97327800</v>
      </c>
      <c r="F2479" s="14">
        <v>1417800</v>
      </c>
      <c r="G2479" s="16" t="s">
        <v>103</v>
      </c>
      <c r="O2479" s="30">
        <f t="shared" si="38"/>
        <v>-97327800</v>
      </c>
    </row>
    <row r="2480" spans="1:15" ht="15" customHeight="1">
      <c r="A2480" s="4" t="s">
        <v>4498</v>
      </c>
      <c r="B2480" s="8">
        <v>46046</v>
      </c>
      <c r="C2480" s="10" t="s">
        <v>930</v>
      </c>
      <c r="D2480" s="12" t="s">
        <v>4499</v>
      </c>
      <c r="E2480" s="14">
        <v>97716780</v>
      </c>
      <c r="F2480" s="14">
        <v>0</v>
      </c>
      <c r="G2480" s="16" t="s">
        <v>2770</v>
      </c>
      <c r="H2480" s="28" t="s">
        <v>4498</v>
      </c>
      <c r="I2480" s="6">
        <v>46046</v>
      </c>
      <c r="J2480" s="21" t="s">
        <v>737</v>
      </c>
      <c r="K2480" s="18" t="s">
        <v>4499</v>
      </c>
      <c r="L2480" s="23">
        <v>97716780</v>
      </c>
      <c r="M2480" s="23">
        <v>0</v>
      </c>
      <c r="N2480" s="25" t="s">
        <v>62</v>
      </c>
      <c r="O2480" s="30">
        <f t="shared" si="38"/>
        <v>0</v>
      </c>
    </row>
    <row r="2481" spans="1:15" ht="15" customHeight="1">
      <c r="A2481" s="4" t="s">
        <v>112</v>
      </c>
      <c r="B2481" s="8">
        <v>46025</v>
      </c>
      <c r="C2481" s="10" t="s">
        <v>147</v>
      </c>
      <c r="D2481" s="12" t="s">
        <v>114</v>
      </c>
      <c r="E2481" s="14">
        <v>97750000</v>
      </c>
      <c r="F2481" s="14">
        <v>3750000</v>
      </c>
      <c r="G2481" s="16" t="s">
        <v>1171</v>
      </c>
      <c r="H2481" s="28" t="s">
        <v>328</v>
      </c>
      <c r="I2481" s="6">
        <v>46035</v>
      </c>
      <c r="J2481" s="21" t="s">
        <v>645</v>
      </c>
      <c r="K2481" s="18" t="s">
        <v>333</v>
      </c>
      <c r="L2481" s="23">
        <v>97750000</v>
      </c>
      <c r="M2481" s="23">
        <v>0</v>
      </c>
      <c r="N2481" s="25" t="s">
        <v>22</v>
      </c>
      <c r="O2481" s="30">
        <f t="shared" si="38"/>
        <v>0</v>
      </c>
    </row>
    <row r="2482" spans="1:15" ht="15" customHeight="1">
      <c r="A2482" s="4" t="s">
        <v>416</v>
      </c>
      <c r="B2482" s="8">
        <v>46025</v>
      </c>
      <c r="C2482" s="10" t="s">
        <v>530</v>
      </c>
      <c r="D2482" s="12" t="s">
        <v>417</v>
      </c>
      <c r="E2482" s="14">
        <v>97750000</v>
      </c>
      <c r="F2482" s="14">
        <v>0</v>
      </c>
      <c r="G2482" s="16" t="s">
        <v>3283</v>
      </c>
      <c r="H2482" s="28" t="s">
        <v>112</v>
      </c>
      <c r="I2482" s="6">
        <v>46037</v>
      </c>
      <c r="J2482" s="21" t="s">
        <v>992</v>
      </c>
      <c r="K2482" s="18" t="s">
        <v>114</v>
      </c>
      <c r="L2482" s="23">
        <v>97750000</v>
      </c>
      <c r="M2482" s="23">
        <v>0</v>
      </c>
      <c r="N2482" s="25" t="s">
        <v>26</v>
      </c>
      <c r="O2482" s="30">
        <f t="shared" si="38"/>
        <v>0</v>
      </c>
    </row>
    <row r="2483" spans="1:15" ht="15" customHeight="1">
      <c r="A2483" s="4" t="s">
        <v>347</v>
      </c>
      <c r="B2483" s="8">
        <v>46026</v>
      </c>
      <c r="C2483" s="10" t="s">
        <v>1006</v>
      </c>
      <c r="D2483" s="12" t="s">
        <v>643</v>
      </c>
      <c r="E2483" s="14">
        <v>97750000</v>
      </c>
      <c r="F2483" s="14">
        <v>0</v>
      </c>
      <c r="G2483" s="16" t="s">
        <v>4737</v>
      </c>
      <c r="H2483" s="28" t="s">
        <v>328</v>
      </c>
      <c r="I2483" s="6">
        <v>46041</v>
      </c>
      <c r="J2483" s="21" t="s">
        <v>1714</v>
      </c>
      <c r="K2483" s="18" t="s">
        <v>333</v>
      </c>
      <c r="L2483" s="23">
        <v>97750000</v>
      </c>
      <c r="M2483" s="23">
        <v>-1133333</v>
      </c>
      <c r="N2483" s="25" t="s">
        <v>39</v>
      </c>
      <c r="O2483" s="30">
        <f t="shared" si="38"/>
        <v>0</v>
      </c>
    </row>
    <row r="2484" spans="1:15" ht="15" customHeight="1">
      <c r="A2484" s="4" t="s">
        <v>347</v>
      </c>
      <c r="B2484" s="8">
        <v>46026</v>
      </c>
      <c r="C2484" s="10" t="s">
        <v>1008</v>
      </c>
      <c r="D2484" s="12" t="s">
        <v>643</v>
      </c>
      <c r="E2484" s="14">
        <v>97750000</v>
      </c>
      <c r="F2484" s="14">
        <v>0</v>
      </c>
      <c r="G2484" s="16" t="s">
        <v>4737</v>
      </c>
      <c r="H2484" s="28" t="s">
        <v>347</v>
      </c>
      <c r="I2484" s="6">
        <v>46043</v>
      </c>
      <c r="J2484" s="21" t="s">
        <v>2203</v>
      </c>
      <c r="K2484" s="18" t="s">
        <v>643</v>
      </c>
      <c r="L2484" s="23">
        <v>97750000</v>
      </c>
      <c r="M2484" s="23">
        <v>0</v>
      </c>
      <c r="N2484" s="25" t="s">
        <v>84</v>
      </c>
      <c r="O2484" s="30">
        <f t="shared" si="38"/>
        <v>0</v>
      </c>
    </row>
    <row r="2485" spans="1:15" ht="15" customHeight="1">
      <c r="A2485" s="4" t="s">
        <v>50</v>
      </c>
      <c r="B2485" s="8">
        <v>46026</v>
      </c>
      <c r="C2485" s="10" t="s">
        <v>1814</v>
      </c>
      <c r="D2485" s="12" t="s">
        <v>51</v>
      </c>
      <c r="E2485" s="14">
        <v>97750000</v>
      </c>
      <c r="F2485" s="14">
        <v>1700000</v>
      </c>
      <c r="G2485" s="16" t="s">
        <v>4737</v>
      </c>
      <c r="H2485" s="28" t="s">
        <v>347</v>
      </c>
      <c r="I2485" s="6">
        <v>46043</v>
      </c>
      <c r="J2485" s="21" t="s">
        <v>2225</v>
      </c>
      <c r="K2485" s="18" t="s">
        <v>643</v>
      </c>
      <c r="L2485" s="23">
        <v>97750000</v>
      </c>
      <c r="M2485" s="23">
        <v>0</v>
      </c>
      <c r="N2485" s="25" t="s">
        <v>158</v>
      </c>
      <c r="O2485" s="30">
        <f t="shared" si="38"/>
        <v>0</v>
      </c>
    </row>
    <row r="2486" spans="1:15" ht="15" customHeight="1">
      <c r="A2486" s="4" t="s">
        <v>112</v>
      </c>
      <c r="B2486" s="8">
        <v>46027</v>
      </c>
      <c r="C2486" s="10" t="s">
        <v>2303</v>
      </c>
      <c r="D2486" s="12" t="s">
        <v>1031</v>
      </c>
      <c r="E2486" s="14">
        <v>97750000</v>
      </c>
      <c r="F2486" s="14">
        <v>46750000</v>
      </c>
      <c r="G2486" s="16" t="s">
        <v>4737</v>
      </c>
      <c r="H2486" s="28" t="s">
        <v>50</v>
      </c>
      <c r="I2486" s="6">
        <v>46044</v>
      </c>
      <c r="J2486" s="21" t="s">
        <v>2295</v>
      </c>
      <c r="K2486" s="18" t="s">
        <v>51</v>
      </c>
      <c r="L2486" s="23">
        <v>97750000</v>
      </c>
      <c r="M2486" s="23">
        <v>-1700000</v>
      </c>
      <c r="N2486" s="25" t="s">
        <v>143</v>
      </c>
      <c r="O2486" s="30">
        <f t="shared" si="38"/>
        <v>0</v>
      </c>
    </row>
    <row r="2487" spans="1:15" ht="15" customHeight="1">
      <c r="A2487" s="4" t="s">
        <v>328</v>
      </c>
      <c r="B2487" s="8">
        <v>46028</v>
      </c>
      <c r="C2487" s="10" t="s">
        <v>2748</v>
      </c>
      <c r="D2487" s="12" t="s">
        <v>333</v>
      </c>
      <c r="E2487" s="14">
        <v>97750000</v>
      </c>
      <c r="F2487" s="14">
        <v>0</v>
      </c>
      <c r="G2487" s="16" t="s">
        <v>4737</v>
      </c>
      <c r="H2487" s="28" t="s">
        <v>800</v>
      </c>
      <c r="I2487" s="6">
        <v>46046</v>
      </c>
      <c r="J2487" s="21" t="s">
        <v>2695</v>
      </c>
      <c r="K2487" s="18" t="s">
        <v>801</v>
      </c>
      <c r="L2487" s="23">
        <v>97750000</v>
      </c>
      <c r="M2487" s="23">
        <v>0</v>
      </c>
      <c r="N2487" s="25" t="s">
        <v>199</v>
      </c>
      <c r="O2487" s="30">
        <f t="shared" si="38"/>
        <v>0</v>
      </c>
    </row>
    <row r="2488" spans="1:15" ht="15" customHeight="1">
      <c r="A2488" s="4" t="s">
        <v>328</v>
      </c>
      <c r="B2488" s="8">
        <v>46029</v>
      </c>
      <c r="C2488" s="10" t="s">
        <v>2781</v>
      </c>
      <c r="D2488" s="12" t="s">
        <v>329</v>
      </c>
      <c r="E2488" s="14">
        <v>97750000</v>
      </c>
      <c r="F2488" s="14">
        <v>1416667</v>
      </c>
      <c r="G2488" s="16" t="s">
        <v>4737</v>
      </c>
      <c r="H2488" s="28" t="s">
        <v>858</v>
      </c>
      <c r="I2488" s="6">
        <v>46048</v>
      </c>
      <c r="J2488" s="21" t="s">
        <v>2884</v>
      </c>
      <c r="K2488" s="18" t="s">
        <v>859</v>
      </c>
      <c r="L2488" s="23">
        <v>97750000</v>
      </c>
      <c r="M2488" s="23">
        <v>0</v>
      </c>
      <c r="N2488" s="25" t="s">
        <v>214</v>
      </c>
      <c r="O2488" s="30">
        <f t="shared" si="38"/>
        <v>0</v>
      </c>
    </row>
    <row r="2489" spans="1:15" ht="15" customHeight="1">
      <c r="A2489" s="4" t="s">
        <v>328</v>
      </c>
      <c r="B2489" s="8">
        <v>46029</v>
      </c>
      <c r="C2489" s="10" t="s">
        <v>2784</v>
      </c>
      <c r="D2489" s="12" t="s">
        <v>329</v>
      </c>
      <c r="E2489" s="14">
        <v>97750000</v>
      </c>
      <c r="F2489" s="14">
        <v>4250000</v>
      </c>
      <c r="G2489" s="16" t="s">
        <v>2762</v>
      </c>
      <c r="H2489" s="28" t="s">
        <v>416</v>
      </c>
      <c r="I2489" s="6">
        <v>46048</v>
      </c>
      <c r="J2489" s="21" t="s">
        <v>2921</v>
      </c>
      <c r="K2489" s="18" t="s">
        <v>417</v>
      </c>
      <c r="L2489" s="23">
        <v>97750000</v>
      </c>
      <c r="M2489" s="23">
        <v>0</v>
      </c>
      <c r="N2489" s="25" t="s">
        <v>249</v>
      </c>
      <c r="O2489" s="30">
        <f t="shared" si="38"/>
        <v>0</v>
      </c>
    </row>
    <row r="2490" spans="1:15" ht="15" customHeight="1">
      <c r="A2490" s="4" t="s">
        <v>328</v>
      </c>
      <c r="B2490" s="8">
        <v>46029</v>
      </c>
      <c r="C2490" s="10" t="s">
        <v>2844</v>
      </c>
      <c r="D2490" s="12" t="s">
        <v>329</v>
      </c>
      <c r="E2490" s="14">
        <v>97750000</v>
      </c>
      <c r="F2490" s="14">
        <v>97750000</v>
      </c>
      <c r="G2490" s="16" t="s">
        <v>5449</v>
      </c>
      <c r="H2490" s="28" t="s">
        <v>328</v>
      </c>
      <c r="I2490" s="6">
        <v>46048</v>
      </c>
      <c r="J2490" s="21" t="s">
        <v>3088</v>
      </c>
      <c r="K2490" s="18" t="s">
        <v>333</v>
      </c>
      <c r="L2490" s="23">
        <v>97750000</v>
      </c>
      <c r="M2490" s="23">
        <v>-3400000</v>
      </c>
      <c r="N2490" s="25" t="s">
        <v>249</v>
      </c>
      <c r="O2490" s="30">
        <f t="shared" si="38"/>
        <v>0</v>
      </c>
    </row>
    <row r="2491" spans="1:15" ht="15" customHeight="1">
      <c r="A2491" s="4" t="s">
        <v>328</v>
      </c>
      <c r="B2491" s="8">
        <v>46029</v>
      </c>
      <c r="C2491" s="10" t="s">
        <v>2847</v>
      </c>
      <c r="D2491" s="12" t="s">
        <v>333</v>
      </c>
      <c r="E2491" s="14">
        <v>97750000</v>
      </c>
      <c r="F2491" s="14">
        <v>35416667</v>
      </c>
      <c r="G2491" s="16" t="s">
        <v>2255</v>
      </c>
      <c r="H2491" s="28" t="s">
        <v>328</v>
      </c>
      <c r="I2491" s="6">
        <v>46050</v>
      </c>
      <c r="J2491" s="21" t="s">
        <v>3375</v>
      </c>
      <c r="K2491" s="18" t="s">
        <v>329</v>
      </c>
      <c r="L2491" s="23">
        <v>97750000</v>
      </c>
      <c r="M2491" s="23">
        <v>0</v>
      </c>
      <c r="N2491" s="25" t="s">
        <v>504</v>
      </c>
      <c r="O2491" s="30">
        <f t="shared" si="38"/>
        <v>0</v>
      </c>
    </row>
    <row r="2492" spans="1:15" ht="15" customHeight="1">
      <c r="A2492" s="4" t="s">
        <v>328</v>
      </c>
      <c r="B2492" s="8">
        <v>46029</v>
      </c>
      <c r="C2492" s="10" t="s">
        <v>2850</v>
      </c>
      <c r="D2492" s="12" t="s">
        <v>333</v>
      </c>
      <c r="E2492" s="14">
        <v>97750000</v>
      </c>
      <c r="F2492" s="14">
        <v>97750000</v>
      </c>
      <c r="G2492" s="16" t="s">
        <v>2326</v>
      </c>
      <c r="H2492" s="28" t="s">
        <v>4498</v>
      </c>
      <c r="I2492" s="6">
        <v>46042</v>
      </c>
      <c r="J2492" s="21" t="s">
        <v>469</v>
      </c>
      <c r="K2492" s="18" t="s">
        <v>4499</v>
      </c>
      <c r="L2492" s="23">
        <v>97750000</v>
      </c>
      <c r="M2492" s="23">
        <v>0</v>
      </c>
      <c r="N2492" s="25" t="s">
        <v>896</v>
      </c>
      <c r="O2492" s="30">
        <f t="shared" si="38"/>
        <v>0</v>
      </c>
    </row>
    <row r="2493" spans="1:15" ht="15" customHeight="1">
      <c r="A2493" s="4" t="s">
        <v>328</v>
      </c>
      <c r="B2493" s="8">
        <v>46029</v>
      </c>
      <c r="C2493" s="10" t="s">
        <v>2852</v>
      </c>
      <c r="D2493" s="12" t="s">
        <v>333</v>
      </c>
      <c r="E2493" s="14">
        <v>97750000</v>
      </c>
      <c r="F2493" s="14">
        <v>1416667</v>
      </c>
      <c r="G2493" s="16" t="s">
        <v>132</v>
      </c>
      <c r="H2493" s="28" t="s">
        <v>4498</v>
      </c>
      <c r="I2493" s="6">
        <v>46044</v>
      </c>
      <c r="J2493" s="21" t="s">
        <v>550</v>
      </c>
      <c r="K2493" s="18" t="s">
        <v>4502</v>
      </c>
      <c r="L2493" s="23">
        <v>97750000</v>
      </c>
      <c r="M2493" s="23">
        <v>0</v>
      </c>
      <c r="N2493" s="25" t="s">
        <v>1307</v>
      </c>
      <c r="O2493" s="30">
        <f t="shared" si="38"/>
        <v>0</v>
      </c>
    </row>
    <row r="2494" spans="1:15" ht="15" customHeight="1">
      <c r="A2494" s="4" t="s">
        <v>328</v>
      </c>
      <c r="B2494" s="8">
        <v>46030</v>
      </c>
      <c r="C2494" s="10" t="s">
        <v>3127</v>
      </c>
      <c r="D2494" s="12" t="s">
        <v>333</v>
      </c>
      <c r="E2494" s="14">
        <v>97750000</v>
      </c>
      <c r="F2494" s="14">
        <v>1133333</v>
      </c>
      <c r="G2494" s="16" t="s">
        <v>2029</v>
      </c>
      <c r="H2494" s="28" t="s">
        <v>4498</v>
      </c>
      <c r="I2494" s="6">
        <v>46045</v>
      </c>
      <c r="J2494" s="21" t="s">
        <v>566</v>
      </c>
      <c r="K2494" s="18" t="s">
        <v>4502</v>
      </c>
      <c r="L2494" s="23">
        <v>97750000</v>
      </c>
      <c r="M2494" s="23">
        <v>-89250000</v>
      </c>
      <c r="N2494" s="25" t="s">
        <v>2915</v>
      </c>
      <c r="O2494" s="30">
        <f t="shared" si="38"/>
        <v>0</v>
      </c>
    </row>
    <row r="2495" spans="1:15" ht="15" customHeight="1">
      <c r="A2495" s="4" t="s">
        <v>858</v>
      </c>
      <c r="B2495" s="8">
        <v>46035</v>
      </c>
      <c r="C2495" s="10" t="s">
        <v>3790</v>
      </c>
      <c r="D2495" s="12" t="s">
        <v>859</v>
      </c>
      <c r="E2495" s="14">
        <v>97750000</v>
      </c>
      <c r="F2495" s="14">
        <v>0</v>
      </c>
      <c r="G2495" s="16" t="s">
        <v>3216</v>
      </c>
      <c r="H2495" s="28" t="s">
        <v>4498</v>
      </c>
      <c r="I2495" s="6">
        <v>46045</v>
      </c>
      <c r="J2495" s="21" t="s">
        <v>572</v>
      </c>
      <c r="K2495" s="18" t="s">
        <v>4502</v>
      </c>
      <c r="L2495" s="23">
        <v>97750000</v>
      </c>
      <c r="M2495" s="23">
        <v>0</v>
      </c>
      <c r="N2495" s="25" t="s">
        <v>3593</v>
      </c>
      <c r="O2495" s="30">
        <f t="shared" si="38"/>
        <v>0</v>
      </c>
    </row>
    <row r="2496" spans="1:15" ht="15" customHeight="1">
      <c r="A2496" s="4" t="s">
        <v>800</v>
      </c>
      <c r="B2496" s="8">
        <v>46037</v>
      </c>
      <c r="C2496" s="10" t="s">
        <v>4041</v>
      </c>
      <c r="D2496" s="12" t="s">
        <v>801</v>
      </c>
      <c r="E2496" s="14">
        <v>97750000</v>
      </c>
      <c r="F2496" s="14">
        <v>0</v>
      </c>
      <c r="G2496" s="16" t="s">
        <v>3490</v>
      </c>
      <c r="H2496" s="28" t="s">
        <v>4498</v>
      </c>
      <c r="I2496" s="6">
        <v>46045</v>
      </c>
      <c r="J2496" s="21" t="s">
        <v>598</v>
      </c>
      <c r="K2496" s="18" t="s">
        <v>4502</v>
      </c>
      <c r="L2496" s="23">
        <v>97750000</v>
      </c>
      <c r="M2496" s="23">
        <v>0</v>
      </c>
      <c r="N2496" s="25" t="s">
        <v>93</v>
      </c>
      <c r="O2496" s="30">
        <f t="shared" si="38"/>
        <v>0</v>
      </c>
    </row>
    <row r="2497" spans="1:15" ht="15" customHeight="1">
      <c r="A2497" s="4" t="s">
        <v>328</v>
      </c>
      <c r="B2497" s="8">
        <v>46044</v>
      </c>
      <c r="C2497" s="10" t="s">
        <v>4130</v>
      </c>
      <c r="D2497" s="12" t="s">
        <v>333</v>
      </c>
      <c r="E2497" s="14">
        <v>97750000</v>
      </c>
      <c r="F2497" s="14">
        <v>3400000</v>
      </c>
      <c r="G2497" s="16" t="s">
        <v>4743</v>
      </c>
      <c r="H2497" s="28" t="s">
        <v>5335</v>
      </c>
      <c r="I2497" s="6">
        <v>46051</v>
      </c>
      <c r="J2497" s="21" t="s">
        <v>287</v>
      </c>
      <c r="K2497" s="18" t="s">
        <v>5336</v>
      </c>
      <c r="L2497" s="23">
        <v>97750000</v>
      </c>
      <c r="M2497" s="23">
        <v>-3966667</v>
      </c>
      <c r="N2497" s="25" t="s">
        <v>228</v>
      </c>
      <c r="O2497" s="30">
        <f t="shared" si="38"/>
        <v>0</v>
      </c>
    </row>
    <row r="2498" spans="1:15" ht="15" customHeight="1">
      <c r="A2498" s="4" t="s">
        <v>328</v>
      </c>
      <c r="B2498" s="8">
        <v>46045</v>
      </c>
      <c r="C2498" s="10" t="s">
        <v>4144</v>
      </c>
      <c r="D2498" s="12" t="s">
        <v>329</v>
      </c>
      <c r="E2498" s="14">
        <v>97750000</v>
      </c>
      <c r="F2498" s="14">
        <v>0</v>
      </c>
      <c r="G2498" s="16" t="s">
        <v>4743</v>
      </c>
      <c r="O2498" s="30">
        <f t="shared" si="38"/>
        <v>-97750000</v>
      </c>
    </row>
    <row r="2499" spans="1:15" ht="15" customHeight="1">
      <c r="A2499" s="4" t="s">
        <v>4498</v>
      </c>
      <c r="B2499" s="8">
        <v>46027</v>
      </c>
      <c r="C2499" s="10" t="s">
        <v>139</v>
      </c>
      <c r="D2499" s="12" t="s">
        <v>4502</v>
      </c>
      <c r="E2499" s="14">
        <v>97750000</v>
      </c>
      <c r="F2499" s="14">
        <v>0</v>
      </c>
      <c r="G2499" s="16" t="s">
        <v>4743</v>
      </c>
      <c r="O2499" s="30">
        <f t="shared" ref="O2499:O2562" si="39">+L2499-E2499</f>
        <v>-97750000</v>
      </c>
    </row>
    <row r="2500" spans="1:15" ht="15" customHeight="1">
      <c r="A2500" s="4" t="s">
        <v>4498</v>
      </c>
      <c r="B2500" s="8">
        <v>46027</v>
      </c>
      <c r="C2500" s="10" t="s">
        <v>141</v>
      </c>
      <c r="D2500" s="12" t="s">
        <v>4502</v>
      </c>
      <c r="E2500" s="14">
        <v>97750000</v>
      </c>
      <c r="F2500" s="14">
        <v>0</v>
      </c>
      <c r="G2500" s="16" t="s">
        <v>3245</v>
      </c>
      <c r="O2500" s="30">
        <f t="shared" si="39"/>
        <v>-97750000</v>
      </c>
    </row>
    <row r="2501" spans="1:15" ht="15" customHeight="1">
      <c r="A2501" s="4" t="s">
        <v>4498</v>
      </c>
      <c r="B2501" s="8">
        <v>46027</v>
      </c>
      <c r="C2501" s="10" t="s">
        <v>144</v>
      </c>
      <c r="D2501" s="12" t="s">
        <v>4502</v>
      </c>
      <c r="E2501" s="14">
        <v>97750000</v>
      </c>
      <c r="F2501" s="14">
        <v>0</v>
      </c>
      <c r="G2501" s="16" t="s">
        <v>3245</v>
      </c>
      <c r="O2501" s="30">
        <f t="shared" si="39"/>
        <v>-97750000</v>
      </c>
    </row>
    <row r="2502" spans="1:15" ht="15" customHeight="1">
      <c r="A2502" s="4" t="s">
        <v>4498</v>
      </c>
      <c r="B2502" s="8">
        <v>46027</v>
      </c>
      <c r="C2502" s="10" t="s">
        <v>150</v>
      </c>
      <c r="D2502" s="12" t="s">
        <v>4502</v>
      </c>
      <c r="E2502" s="14">
        <v>97750000</v>
      </c>
      <c r="F2502" s="14">
        <v>0</v>
      </c>
      <c r="G2502" s="16" t="s">
        <v>30</v>
      </c>
      <c r="O2502" s="30">
        <f t="shared" si="39"/>
        <v>-97750000</v>
      </c>
    </row>
    <row r="2503" spans="1:15" ht="15" customHeight="1">
      <c r="A2503" s="4" t="s">
        <v>4498</v>
      </c>
      <c r="B2503" s="8">
        <v>46035</v>
      </c>
      <c r="C2503" s="10" t="s">
        <v>829</v>
      </c>
      <c r="D2503" s="12" t="s">
        <v>4499</v>
      </c>
      <c r="E2503" s="14">
        <v>97750000</v>
      </c>
      <c r="F2503" s="14">
        <v>0</v>
      </c>
      <c r="G2503" s="16" t="s">
        <v>3918</v>
      </c>
      <c r="O2503" s="30">
        <f t="shared" si="39"/>
        <v>-97750000</v>
      </c>
    </row>
    <row r="2504" spans="1:15" ht="15" customHeight="1">
      <c r="A2504" s="4" t="s">
        <v>5335</v>
      </c>
      <c r="B2504" s="8">
        <v>46029</v>
      </c>
      <c r="C2504" s="10" t="s">
        <v>231</v>
      </c>
      <c r="D2504" s="12" t="s">
        <v>5336</v>
      </c>
      <c r="E2504" s="14">
        <v>97750000</v>
      </c>
      <c r="F2504" s="14">
        <v>3966667</v>
      </c>
      <c r="G2504" s="16" t="s">
        <v>2935</v>
      </c>
      <c r="O2504" s="30">
        <f t="shared" si="39"/>
        <v>-97750000</v>
      </c>
    </row>
    <row r="2505" spans="1:15" ht="15" customHeight="1">
      <c r="A2505" s="4" t="s">
        <v>667</v>
      </c>
      <c r="B2505" s="8">
        <v>46027</v>
      </c>
      <c r="C2505" s="10" t="s">
        <v>2456</v>
      </c>
      <c r="D2505" s="12" t="s">
        <v>668</v>
      </c>
      <c r="E2505" s="14">
        <v>97980000</v>
      </c>
      <c r="F2505" s="14">
        <v>0</v>
      </c>
      <c r="G2505" s="16" t="s">
        <v>5107</v>
      </c>
      <c r="H2505" s="28" t="s">
        <v>667</v>
      </c>
      <c r="I2505" s="6">
        <v>46039</v>
      </c>
      <c r="J2505" s="21" t="s">
        <v>1456</v>
      </c>
      <c r="K2505" s="18" t="s">
        <v>668</v>
      </c>
      <c r="L2505" s="23">
        <v>97980000</v>
      </c>
      <c r="M2505" s="23">
        <v>0</v>
      </c>
      <c r="N2505" s="25" t="s">
        <v>1561</v>
      </c>
      <c r="O2505" s="30">
        <f t="shared" si="39"/>
        <v>0</v>
      </c>
    </row>
    <row r="2506" spans="1:15" ht="15" customHeight="1">
      <c r="A2506" s="4" t="s">
        <v>913</v>
      </c>
      <c r="B2506" s="8">
        <v>46028</v>
      </c>
      <c r="C2506" s="10" t="s">
        <v>2654</v>
      </c>
      <c r="D2506" s="12" t="s">
        <v>943</v>
      </c>
      <c r="E2506" s="14">
        <v>97997100</v>
      </c>
      <c r="F2506" s="14">
        <v>0</v>
      </c>
      <c r="G2506" s="16" t="s">
        <v>148</v>
      </c>
      <c r="H2506" s="28" t="s">
        <v>913</v>
      </c>
      <c r="I2506" s="6">
        <v>46042</v>
      </c>
      <c r="J2506" s="21" t="s">
        <v>1782</v>
      </c>
      <c r="K2506" s="18" t="s">
        <v>943</v>
      </c>
      <c r="L2506" s="23">
        <v>97997100</v>
      </c>
      <c r="M2506" s="23">
        <v>0</v>
      </c>
      <c r="N2506" s="25" t="s">
        <v>953</v>
      </c>
      <c r="O2506" s="30">
        <f t="shared" si="39"/>
        <v>0</v>
      </c>
    </row>
    <row r="2507" spans="1:15" ht="15" customHeight="1">
      <c r="A2507" s="4" t="s">
        <v>5785</v>
      </c>
      <c r="B2507" s="8">
        <v>46032</v>
      </c>
      <c r="C2507" s="10" t="s">
        <v>33</v>
      </c>
      <c r="D2507" s="12" t="s">
        <v>5786</v>
      </c>
      <c r="E2507" s="14">
        <v>98000000</v>
      </c>
      <c r="F2507" s="14">
        <v>0</v>
      </c>
      <c r="G2507" s="16" t="s">
        <v>531</v>
      </c>
      <c r="H2507" s="28" t="s">
        <v>5785</v>
      </c>
      <c r="I2507" s="6">
        <v>46045</v>
      </c>
      <c r="J2507" s="21" t="s">
        <v>12</v>
      </c>
      <c r="K2507" s="18" t="s">
        <v>5786</v>
      </c>
      <c r="L2507" s="23">
        <v>98000000</v>
      </c>
      <c r="M2507" s="23">
        <v>0</v>
      </c>
      <c r="N2507" s="25" t="s">
        <v>1273</v>
      </c>
      <c r="O2507" s="30">
        <f t="shared" si="39"/>
        <v>0</v>
      </c>
    </row>
    <row r="2508" spans="1:15" ht="15" customHeight="1">
      <c r="A2508" s="4" t="s">
        <v>5785</v>
      </c>
      <c r="B2508" s="8">
        <v>46032</v>
      </c>
      <c r="C2508" s="10" t="s">
        <v>44</v>
      </c>
      <c r="D2508" s="12" t="s">
        <v>5786</v>
      </c>
      <c r="E2508" s="14">
        <v>98000000</v>
      </c>
      <c r="F2508" s="14">
        <v>0</v>
      </c>
      <c r="G2508" s="16" t="s">
        <v>1158</v>
      </c>
      <c r="H2508" s="28" t="s">
        <v>5785</v>
      </c>
      <c r="I2508" s="6">
        <v>46046</v>
      </c>
      <c r="J2508" s="21" t="s">
        <v>18</v>
      </c>
      <c r="K2508" s="18" t="s">
        <v>5786</v>
      </c>
      <c r="L2508" s="23">
        <v>98000000</v>
      </c>
      <c r="M2508" s="23">
        <v>0</v>
      </c>
      <c r="N2508" s="25" t="s">
        <v>1277</v>
      </c>
      <c r="O2508" s="30">
        <f t="shared" si="39"/>
        <v>0</v>
      </c>
    </row>
    <row r="2509" spans="1:15" ht="15" customHeight="1">
      <c r="A2509" s="4" t="s">
        <v>27</v>
      </c>
      <c r="B2509" s="8">
        <v>46028</v>
      </c>
      <c r="C2509" s="10" t="s">
        <v>2742</v>
      </c>
      <c r="D2509" s="12" t="s">
        <v>29</v>
      </c>
      <c r="E2509" s="14">
        <v>98040000</v>
      </c>
      <c r="F2509" s="14">
        <v>0</v>
      </c>
      <c r="G2509" s="16" t="s">
        <v>1158</v>
      </c>
      <c r="H2509" s="28" t="s">
        <v>27</v>
      </c>
      <c r="I2509" s="6">
        <v>46035</v>
      </c>
      <c r="J2509" s="21" t="s">
        <v>659</v>
      </c>
      <c r="K2509" s="18" t="s">
        <v>29</v>
      </c>
      <c r="L2509" s="23">
        <v>98040000</v>
      </c>
      <c r="M2509" s="23">
        <v>0</v>
      </c>
      <c r="N2509" s="25" t="s">
        <v>1273</v>
      </c>
      <c r="O2509" s="30">
        <f t="shared" si="39"/>
        <v>0</v>
      </c>
    </row>
    <row r="2510" spans="1:15" ht="15" customHeight="1">
      <c r="A2510" s="4" t="s">
        <v>4602</v>
      </c>
      <c r="B2510" s="8">
        <v>46028</v>
      </c>
      <c r="C2510" s="10" t="s">
        <v>707</v>
      </c>
      <c r="D2510" s="12" t="s">
        <v>4603</v>
      </c>
      <c r="E2510" s="14">
        <v>98306666</v>
      </c>
      <c r="F2510" s="14">
        <v>3703333</v>
      </c>
      <c r="G2510" s="16" t="s">
        <v>1897</v>
      </c>
      <c r="O2510" s="30">
        <f t="shared" si="39"/>
        <v>-98306666</v>
      </c>
    </row>
    <row r="2511" spans="1:15" ht="15" customHeight="1">
      <c r="A2511" s="4" t="s">
        <v>800</v>
      </c>
      <c r="B2511" s="8">
        <v>46036</v>
      </c>
      <c r="C2511" s="10" t="s">
        <v>3941</v>
      </c>
      <c r="D2511" s="12" t="s">
        <v>801</v>
      </c>
      <c r="E2511" s="14">
        <v>98325000</v>
      </c>
      <c r="F2511" s="14">
        <v>30125000</v>
      </c>
      <c r="G2511" s="16" t="s">
        <v>2320</v>
      </c>
      <c r="H2511" s="28" t="s">
        <v>800</v>
      </c>
      <c r="I2511" s="6">
        <v>46049</v>
      </c>
      <c r="J2511" s="21" t="s">
        <v>3322</v>
      </c>
      <c r="K2511" s="18" t="s">
        <v>801</v>
      </c>
      <c r="L2511" s="23">
        <v>98325000</v>
      </c>
      <c r="M2511" s="23">
        <v>0</v>
      </c>
      <c r="N2511" s="25" t="s">
        <v>1357</v>
      </c>
      <c r="O2511" s="30">
        <f t="shared" si="39"/>
        <v>0</v>
      </c>
    </row>
    <row r="2512" spans="1:15" ht="15" customHeight="1">
      <c r="A2512" s="4" t="s">
        <v>800</v>
      </c>
      <c r="B2512" s="8">
        <v>46036</v>
      </c>
      <c r="C2512" s="10" t="s">
        <v>3950</v>
      </c>
      <c r="D2512" s="12" t="s">
        <v>801</v>
      </c>
      <c r="E2512" s="14">
        <v>98325000</v>
      </c>
      <c r="F2512" s="14">
        <v>0</v>
      </c>
      <c r="G2512" s="16" t="s">
        <v>2863</v>
      </c>
      <c r="H2512" s="28" t="s">
        <v>800</v>
      </c>
      <c r="I2512" s="6">
        <v>46050</v>
      </c>
      <c r="J2512" s="21" t="s">
        <v>3422</v>
      </c>
      <c r="K2512" s="18" t="s">
        <v>801</v>
      </c>
      <c r="L2512" s="23">
        <v>98325000</v>
      </c>
      <c r="M2512" s="23">
        <v>0</v>
      </c>
      <c r="N2512" s="25" t="s">
        <v>1664</v>
      </c>
      <c r="O2512" s="30">
        <f t="shared" si="39"/>
        <v>0</v>
      </c>
    </row>
    <row r="2513" spans="1:15" ht="15" customHeight="1">
      <c r="A2513" s="4" t="s">
        <v>800</v>
      </c>
      <c r="B2513" s="8">
        <v>46036</v>
      </c>
      <c r="C2513" s="10" t="s">
        <v>3954</v>
      </c>
      <c r="D2513" s="12" t="s">
        <v>801</v>
      </c>
      <c r="E2513" s="14">
        <v>98325000</v>
      </c>
      <c r="F2513" s="14">
        <v>98325000</v>
      </c>
      <c r="G2513" s="16" t="s">
        <v>2899</v>
      </c>
      <c r="H2513" s="28" t="s">
        <v>800</v>
      </c>
      <c r="I2513" s="6">
        <v>46052</v>
      </c>
      <c r="J2513" s="21" t="s">
        <v>3721</v>
      </c>
      <c r="K2513" s="18" t="s">
        <v>801</v>
      </c>
      <c r="L2513" s="23">
        <v>98325000</v>
      </c>
      <c r="M2513" s="23">
        <v>0</v>
      </c>
      <c r="N2513" s="25" t="s">
        <v>2105</v>
      </c>
      <c r="O2513" s="30">
        <f t="shared" si="39"/>
        <v>0</v>
      </c>
    </row>
    <row r="2514" spans="1:15" ht="15" customHeight="1">
      <c r="A2514" s="4" t="s">
        <v>800</v>
      </c>
      <c r="B2514" s="8">
        <v>46036</v>
      </c>
      <c r="C2514" s="10" t="s">
        <v>3966</v>
      </c>
      <c r="D2514" s="12" t="s">
        <v>801</v>
      </c>
      <c r="E2514" s="14">
        <v>98325000</v>
      </c>
      <c r="F2514" s="14">
        <v>0</v>
      </c>
      <c r="G2514" s="16" t="s">
        <v>2902</v>
      </c>
      <c r="H2514" s="28" t="s">
        <v>800</v>
      </c>
      <c r="I2514" s="6">
        <v>46052</v>
      </c>
      <c r="J2514" s="21" t="s">
        <v>3728</v>
      </c>
      <c r="K2514" s="18" t="s">
        <v>801</v>
      </c>
      <c r="L2514" s="23">
        <v>98325000</v>
      </c>
      <c r="M2514" s="23">
        <v>0</v>
      </c>
      <c r="N2514" s="25" t="s">
        <v>2148</v>
      </c>
      <c r="O2514" s="30">
        <f t="shared" si="39"/>
        <v>0</v>
      </c>
    </row>
    <row r="2515" spans="1:15" ht="15" customHeight="1">
      <c r="A2515" s="4" t="s">
        <v>800</v>
      </c>
      <c r="B2515" s="8">
        <v>46036</v>
      </c>
      <c r="C2515" s="10" t="s">
        <v>3984</v>
      </c>
      <c r="D2515" s="12" t="s">
        <v>801</v>
      </c>
      <c r="E2515" s="14">
        <v>98325000</v>
      </c>
      <c r="F2515" s="14">
        <v>0</v>
      </c>
      <c r="G2515" s="16" t="s">
        <v>2951</v>
      </c>
      <c r="O2515" s="30">
        <f t="shared" si="39"/>
        <v>-98325000</v>
      </c>
    </row>
    <row r="2516" spans="1:15" ht="15" customHeight="1">
      <c r="A2516" s="4" t="s">
        <v>800</v>
      </c>
      <c r="B2516" s="8">
        <v>46037</v>
      </c>
      <c r="C2516" s="10" t="s">
        <v>4054</v>
      </c>
      <c r="D2516" s="12" t="s">
        <v>801</v>
      </c>
      <c r="E2516" s="14">
        <v>98325000</v>
      </c>
      <c r="F2516" s="14">
        <v>0</v>
      </c>
      <c r="G2516" s="16" t="s">
        <v>2954</v>
      </c>
      <c r="O2516" s="30">
        <f t="shared" si="39"/>
        <v>-98325000</v>
      </c>
    </row>
    <row r="2517" spans="1:15" ht="15" customHeight="1">
      <c r="A2517" s="4" t="s">
        <v>46</v>
      </c>
      <c r="B2517" s="8">
        <v>46026</v>
      </c>
      <c r="C2517" s="10" t="s">
        <v>1642</v>
      </c>
      <c r="D2517" s="12" t="s">
        <v>47</v>
      </c>
      <c r="E2517" s="14">
        <v>98720174</v>
      </c>
      <c r="F2517" s="14">
        <v>0</v>
      </c>
      <c r="G2517" s="16" t="s">
        <v>2956</v>
      </c>
      <c r="H2517" s="28" t="s">
        <v>46</v>
      </c>
      <c r="I2517" s="6">
        <v>46028</v>
      </c>
      <c r="J2517" s="21" t="s">
        <v>60</v>
      </c>
      <c r="K2517" s="18" t="s">
        <v>47</v>
      </c>
      <c r="L2517" s="23">
        <v>98720174</v>
      </c>
      <c r="M2517" s="23">
        <v>0</v>
      </c>
      <c r="N2517" s="25" t="s">
        <v>2105</v>
      </c>
      <c r="O2517" s="30">
        <f t="shared" si="39"/>
        <v>0</v>
      </c>
    </row>
    <row r="2518" spans="1:15" ht="15" customHeight="1">
      <c r="A2518" s="4" t="s">
        <v>20</v>
      </c>
      <c r="B2518" s="8">
        <v>46025</v>
      </c>
      <c r="C2518" s="10" t="s">
        <v>400</v>
      </c>
      <c r="D2518" s="12" t="s">
        <v>21</v>
      </c>
      <c r="E2518" s="14">
        <v>98880000</v>
      </c>
      <c r="F2518" s="14">
        <v>0</v>
      </c>
      <c r="G2518" s="16" t="s">
        <v>2959</v>
      </c>
      <c r="H2518" s="28" t="s">
        <v>20</v>
      </c>
      <c r="I2518" s="6">
        <v>46027</v>
      </c>
      <c r="J2518" s="21" t="s">
        <v>18</v>
      </c>
      <c r="K2518" s="18" t="s">
        <v>21</v>
      </c>
      <c r="L2518" s="23">
        <v>98880000</v>
      </c>
      <c r="M2518" s="23">
        <v>0</v>
      </c>
      <c r="N2518" s="25" t="s">
        <v>2580</v>
      </c>
      <c r="O2518" s="30">
        <f t="shared" si="39"/>
        <v>0</v>
      </c>
    </row>
    <row r="2519" spans="1:15" ht="15" customHeight="1">
      <c r="A2519" s="4" t="s">
        <v>20</v>
      </c>
      <c r="B2519" s="8">
        <v>46025</v>
      </c>
      <c r="C2519" s="10" t="s">
        <v>427</v>
      </c>
      <c r="D2519" s="12" t="s">
        <v>21</v>
      </c>
      <c r="E2519" s="14">
        <v>98880000</v>
      </c>
      <c r="F2519" s="14">
        <v>0</v>
      </c>
      <c r="G2519" s="16" t="s">
        <v>3243</v>
      </c>
      <c r="H2519" s="28" t="s">
        <v>20</v>
      </c>
      <c r="I2519" s="6">
        <v>46027</v>
      </c>
      <c r="J2519" s="21" t="s">
        <v>23</v>
      </c>
      <c r="K2519" s="18" t="s">
        <v>25</v>
      </c>
      <c r="L2519" s="23">
        <v>98880000</v>
      </c>
      <c r="M2519" s="23">
        <v>0</v>
      </c>
      <c r="N2519" s="25" t="s">
        <v>2758</v>
      </c>
      <c r="O2519" s="30">
        <f t="shared" si="39"/>
        <v>0</v>
      </c>
    </row>
    <row r="2520" spans="1:15" ht="15" customHeight="1">
      <c r="A2520" s="4" t="s">
        <v>20</v>
      </c>
      <c r="B2520" s="8">
        <v>46025</v>
      </c>
      <c r="C2520" s="10" t="s">
        <v>526</v>
      </c>
      <c r="D2520" s="12" t="s">
        <v>21</v>
      </c>
      <c r="E2520" s="14">
        <v>98880000</v>
      </c>
      <c r="F2520" s="14">
        <v>0</v>
      </c>
      <c r="G2520" s="16" t="s">
        <v>3916</v>
      </c>
      <c r="H2520" s="28" t="s">
        <v>20</v>
      </c>
      <c r="I2520" s="6">
        <v>46028</v>
      </c>
      <c r="J2520" s="21" t="s">
        <v>37</v>
      </c>
      <c r="K2520" s="18" t="s">
        <v>25</v>
      </c>
      <c r="L2520" s="23">
        <v>98880000</v>
      </c>
      <c r="M2520" s="23">
        <v>0</v>
      </c>
      <c r="N2520" s="25" t="s">
        <v>1277</v>
      </c>
      <c r="O2520" s="30">
        <f t="shared" si="39"/>
        <v>0</v>
      </c>
    </row>
    <row r="2521" spans="1:15" ht="15" customHeight="1">
      <c r="A2521" s="4" t="s">
        <v>20</v>
      </c>
      <c r="B2521" s="8">
        <v>46025</v>
      </c>
      <c r="C2521" s="10" t="s">
        <v>533</v>
      </c>
      <c r="D2521" s="12" t="s">
        <v>21</v>
      </c>
      <c r="E2521" s="14">
        <v>98880000</v>
      </c>
      <c r="F2521" s="14">
        <v>0</v>
      </c>
      <c r="G2521" s="16" t="s">
        <v>4075</v>
      </c>
      <c r="H2521" s="28" t="s">
        <v>20</v>
      </c>
      <c r="I2521" s="6">
        <v>46028</v>
      </c>
      <c r="J2521" s="21" t="s">
        <v>76</v>
      </c>
      <c r="K2521" s="18" t="s">
        <v>21</v>
      </c>
      <c r="L2521" s="23">
        <v>98880000</v>
      </c>
      <c r="M2521" s="23">
        <v>0</v>
      </c>
      <c r="N2521" s="25" t="s">
        <v>2939</v>
      </c>
      <c r="O2521" s="30">
        <f t="shared" si="39"/>
        <v>0</v>
      </c>
    </row>
    <row r="2522" spans="1:15" ht="15" customHeight="1">
      <c r="A2522" s="4" t="s">
        <v>20</v>
      </c>
      <c r="B2522" s="8">
        <v>46025</v>
      </c>
      <c r="C2522" s="10" t="s">
        <v>542</v>
      </c>
      <c r="D2522" s="12" t="s">
        <v>21</v>
      </c>
      <c r="E2522" s="14">
        <v>98880000</v>
      </c>
      <c r="F2522" s="14">
        <v>0</v>
      </c>
      <c r="G2522" s="16" t="s">
        <v>4167</v>
      </c>
      <c r="H2522" s="28" t="s">
        <v>20</v>
      </c>
      <c r="I2522" s="6">
        <v>46029</v>
      </c>
      <c r="J2522" s="21" t="s">
        <v>153</v>
      </c>
      <c r="K2522" s="18" t="s">
        <v>21</v>
      </c>
      <c r="L2522" s="23">
        <v>98880000</v>
      </c>
      <c r="M2522" s="23">
        <v>0</v>
      </c>
      <c r="N2522" s="25" t="s">
        <v>3037</v>
      </c>
      <c r="O2522" s="30">
        <f t="shared" si="39"/>
        <v>0</v>
      </c>
    </row>
    <row r="2523" spans="1:15" ht="15" customHeight="1">
      <c r="A2523" s="4" t="s">
        <v>20</v>
      </c>
      <c r="B2523" s="8">
        <v>46025</v>
      </c>
      <c r="C2523" s="10" t="s">
        <v>547</v>
      </c>
      <c r="D2523" s="12" t="s">
        <v>21</v>
      </c>
      <c r="E2523" s="14">
        <v>98880000</v>
      </c>
      <c r="F2523" s="14">
        <v>0</v>
      </c>
      <c r="G2523" s="16" t="s">
        <v>4188</v>
      </c>
      <c r="H2523" s="28" t="s">
        <v>20</v>
      </c>
      <c r="I2523" s="6">
        <v>46029</v>
      </c>
      <c r="J2523" s="21" t="s">
        <v>156</v>
      </c>
      <c r="K2523" s="18" t="s">
        <v>25</v>
      </c>
      <c r="L2523" s="23">
        <v>98880000</v>
      </c>
      <c r="M2523" s="23">
        <v>0</v>
      </c>
      <c r="N2523" s="25" t="s">
        <v>2939</v>
      </c>
      <c r="O2523" s="30">
        <f t="shared" si="39"/>
        <v>0</v>
      </c>
    </row>
    <row r="2524" spans="1:15" ht="15" customHeight="1">
      <c r="A2524" s="4" t="s">
        <v>20</v>
      </c>
      <c r="B2524" s="8">
        <v>46025</v>
      </c>
      <c r="C2524" s="10" t="s">
        <v>556</v>
      </c>
      <c r="D2524" s="12" t="s">
        <v>21</v>
      </c>
      <c r="E2524" s="14">
        <v>98880000</v>
      </c>
      <c r="F2524" s="14">
        <v>0</v>
      </c>
      <c r="G2524" s="16" t="s">
        <v>4552</v>
      </c>
      <c r="H2524" s="28" t="s">
        <v>20</v>
      </c>
      <c r="I2524" s="6">
        <v>46029</v>
      </c>
      <c r="J2524" s="21" t="s">
        <v>190</v>
      </c>
      <c r="K2524" s="18" t="s">
        <v>21</v>
      </c>
      <c r="L2524" s="23">
        <v>98880000</v>
      </c>
      <c r="M2524" s="23">
        <v>0</v>
      </c>
      <c r="N2524" s="25" t="s">
        <v>3553</v>
      </c>
      <c r="O2524" s="30">
        <f t="shared" si="39"/>
        <v>0</v>
      </c>
    </row>
    <row r="2525" spans="1:15" ht="15" customHeight="1">
      <c r="A2525" s="4" t="s">
        <v>20</v>
      </c>
      <c r="B2525" s="8">
        <v>46025</v>
      </c>
      <c r="C2525" s="10" t="s">
        <v>677</v>
      </c>
      <c r="D2525" s="12" t="s">
        <v>25</v>
      </c>
      <c r="E2525" s="14">
        <v>98880000</v>
      </c>
      <c r="F2525" s="14">
        <v>0</v>
      </c>
      <c r="G2525" s="16" t="s">
        <v>4552</v>
      </c>
      <c r="H2525" s="28" t="s">
        <v>20</v>
      </c>
      <c r="I2525" s="6">
        <v>46029</v>
      </c>
      <c r="J2525" s="21" t="s">
        <v>213</v>
      </c>
      <c r="K2525" s="18" t="s">
        <v>21</v>
      </c>
      <c r="L2525" s="23">
        <v>98880000</v>
      </c>
      <c r="M2525" s="23">
        <v>0</v>
      </c>
      <c r="N2525" s="25" t="s">
        <v>3759</v>
      </c>
      <c r="O2525" s="30">
        <f t="shared" si="39"/>
        <v>0</v>
      </c>
    </row>
    <row r="2526" spans="1:15" ht="15" customHeight="1">
      <c r="A2526" s="4" t="s">
        <v>20</v>
      </c>
      <c r="B2526" s="8">
        <v>46025</v>
      </c>
      <c r="C2526" s="10" t="s">
        <v>682</v>
      </c>
      <c r="D2526" s="12" t="s">
        <v>25</v>
      </c>
      <c r="E2526" s="14">
        <v>98880000</v>
      </c>
      <c r="F2526" s="14">
        <v>0</v>
      </c>
      <c r="G2526" s="16" t="s">
        <v>4552</v>
      </c>
      <c r="H2526" s="28" t="s">
        <v>20</v>
      </c>
      <c r="I2526" s="6">
        <v>46029</v>
      </c>
      <c r="J2526" s="21" t="s">
        <v>229</v>
      </c>
      <c r="K2526" s="18" t="s">
        <v>25</v>
      </c>
      <c r="L2526" s="23">
        <v>98880000</v>
      </c>
      <c r="M2526" s="23">
        <v>0</v>
      </c>
      <c r="N2526" s="25" t="s">
        <v>4033</v>
      </c>
      <c r="O2526" s="30">
        <f t="shared" si="39"/>
        <v>0</v>
      </c>
    </row>
    <row r="2527" spans="1:15" ht="15" customHeight="1">
      <c r="A2527" s="4" t="s">
        <v>20</v>
      </c>
      <c r="B2527" s="8">
        <v>46026</v>
      </c>
      <c r="C2527" s="10" t="s">
        <v>758</v>
      </c>
      <c r="D2527" s="12" t="s">
        <v>25</v>
      </c>
      <c r="E2527" s="14">
        <v>98880000</v>
      </c>
      <c r="F2527" s="14">
        <v>0</v>
      </c>
      <c r="G2527" s="16" t="s">
        <v>4552</v>
      </c>
      <c r="H2527" s="28" t="s">
        <v>20</v>
      </c>
      <c r="I2527" s="6">
        <v>46029</v>
      </c>
      <c r="J2527" s="21" t="s">
        <v>273</v>
      </c>
      <c r="K2527" s="18" t="s">
        <v>25</v>
      </c>
      <c r="L2527" s="23">
        <v>98880000</v>
      </c>
      <c r="M2527" s="23">
        <v>0</v>
      </c>
      <c r="N2527" s="25" t="s">
        <v>4039</v>
      </c>
      <c r="O2527" s="30">
        <f t="shared" si="39"/>
        <v>0</v>
      </c>
    </row>
    <row r="2528" spans="1:15" ht="15" customHeight="1">
      <c r="A2528" s="4" t="s">
        <v>20</v>
      </c>
      <c r="B2528" s="8">
        <v>46026</v>
      </c>
      <c r="C2528" s="10" t="s">
        <v>760</v>
      </c>
      <c r="D2528" s="12" t="s">
        <v>25</v>
      </c>
      <c r="E2528" s="14">
        <v>98880000</v>
      </c>
      <c r="F2528" s="14">
        <v>0</v>
      </c>
      <c r="G2528" s="16" t="s">
        <v>4997</v>
      </c>
      <c r="H2528" s="28" t="s">
        <v>20</v>
      </c>
      <c r="I2528" s="6">
        <v>46033</v>
      </c>
      <c r="J2528" s="21" t="s">
        <v>469</v>
      </c>
      <c r="K2528" s="18" t="s">
        <v>21</v>
      </c>
      <c r="L2528" s="23">
        <v>98880000</v>
      </c>
      <c r="M2528" s="23">
        <v>0</v>
      </c>
      <c r="N2528" s="25" t="s">
        <v>6465</v>
      </c>
      <c r="O2528" s="30">
        <f t="shared" si="39"/>
        <v>0</v>
      </c>
    </row>
    <row r="2529" spans="1:15" ht="15" customHeight="1">
      <c r="A2529" s="4" t="s">
        <v>20</v>
      </c>
      <c r="B2529" s="8">
        <v>46026</v>
      </c>
      <c r="C2529" s="10" t="s">
        <v>762</v>
      </c>
      <c r="D2529" s="12" t="s">
        <v>25</v>
      </c>
      <c r="E2529" s="14">
        <v>98880000</v>
      </c>
      <c r="F2529" s="14">
        <v>0</v>
      </c>
      <c r="G2529" s="16" t="s">
        <v>5444</v>
      </c>
      <c r="H2529" s="28" t="s">
        <v>20</v>
      </c>
      <c r="I2529" s="6">
        <v>46036</v>
      </c>
      <c r="J2529" s="21" t="s">
        <v>895</v>
      </c>
      <c r="K2529" s="18" t="s">
        <v>21</v>
      </c>
      <c r="L2529" s="23">
        <v>98880000</v>
      </c>
      <c r="M2529" s="23">
        <v>0</v>
      </c>
      <c r="N2529" s="25" t="s">
        <v>1291</v>
      </c>
      <c r="O2529" s="30">
        <f t="shared" si="39"/>
        <v>0</v>
      </c>
    </row>
    <row r="2530" spans="1:15" ht="15" customHeight="1">
      <c r="A2530" s="4" t="s">
        <v>20</v>
      </c>
      <c r="B2530" s="8">
        <v>46026</v>
      </c>
      <c r="C2530" s="10" t="s">
        <v>768</v>
      </c>
      <c r="D2530" s="12" t="s">
        <v>25</v>
      </c>
      <c r="E2530" s="14">
        <v>98880000</v>
      </c>
      <c r="F2530" s="14">
        <v>0</v>
      </c>
      <c r="G2530" s="16" t="s">
        <v>2457</v>
      </c>
      <c r="H2530" s="28" t="s">
        <v>20</v>
      </c>
      <c r="I2530" s="6">
        <v>46038</v>
      </c>
      <c r="J2530" s="21" t="s">
        <v>1306</v>
      </c>
      <c r="K2530" s="18" t="s">
        <v>21</v>
      </c>
      <c r="L2530" s="23">
        <v>98880000</v>
      </c>
      <c r="M2530" s="23">
        <v>0</v>
      </c>
      <c r="N2530" s="25" t="s">
        <v>1807</v>
      </c>
      <c r="O2530" s="30">
        <f t="shared" si="39"/>
        <v>0</v>
      </c>
    </row>
    <row r="2531" spans="1:15" ht="15" customHeight="1">
      <c r="A2531" s="4" t="s">
        <v>20</v>
      </c>
      <c r="B2531" s="8">
        <v>46026</v>
      </c>
      <c r="C2531" s="10" t="s">
        <v>784</v>
      </c>
      <c r="D2531" s="12" t="s">
        <v>21</v>
      </c>
      <c r="E2531" s="14">
        <v>98880000</v>
      </c>
      <c r="F2531" s="14">
        <v>0</v>
      </c>
      <c r="G2531" s="16" t="s">
        <v>2762</v>
      </c>
      <c r="H2531" s="28" t="s">
        <v>20</v>
      </c>
      <c r="I2531" s="6">
        <v>46048</v>
      </c>
      <c r="J2531" s="21" t="s">
        <v>2914</v>
      </c>
      <c r="K2531" s="18" t="s">
        <v>21</v>
      </c>
      <c r="L2531" s="23">
        <v>98880000</v>
      </c>
      <c r="M2531" s="23">
        <v>0</v>
      </c>
      <c r="N2531" s="25" t="s">
        <v>1744</v>
      </c>
      <c r="O2531" s="30">
        <f t="shared" si="39"/>
        <v>0</v>
      </c>
    </row>
    <row r="2532" spans="1:15" ht="15" customHeight="1">
      <c r="A2532" s="4" t="s">
        <v>20</v>
      </c>
      <c r="B2532" s="8">
        <v>46026</v>
      </c>
      <c r="C2532" s="10" t="s">
        <v>1118</v>
      </c>
      <c r="D2532" s="12" t="s">
        <v>21</v>
      </c>
      <c r="E2532" s="14">
        <v>98880000</v>
      </c>
      <c r="F2532" s="14">
        <v>0</v>
      </c>
      <c r="G2532" s="16" t="s">
        <v>5800</v>
      </c>
      <c r="H2532" s="28" t="s">
        <v>20</v>
      </c>
      <c r="I2532" s="6">
        <v>46050</v>
      </c>
      <c r="J2532" s="21" t="s">
        <v>3592</v>
      </c>
      <c r="K2532" s="18" t="s">
        <v>25</v>
      </c>
      <c r="L2532" s="23">
        <v>98880000</v>
      </c>
      <c r="M2532" s="23">
        <v>0</v>
      </c>
      <c r="N2532" s="25" t="s">
        <v>3466</v>
      </c>
      <c r="O2532" s="30">
        <f t="shared" si="39"/>
        <v>0</v>
      </c>
    </row>
    <row r="2533" spans="1:15" ht="15" customHeight="1">
      <c r="A2533" s="4" t="s">
        <v>20</v>
      </c>
      <c r="B2533" s="8">
        <v>46025</v>
      </c>
      <c r="C2533" s="10" t="s">
        <v>288</v>
      </c>
      <c r="D2533" s="12" t="s">
        <v>92</v>
      </c>
      <c r="E2533" s="14">
        <v>98976000</v>
      </c>
      <c r="F2533" s="14">
        <v>0</v>
      </c>
      <c r="G2533" s="16" t="s">
        <v>5806</v>
      </c>
      <c r="H2533" s="28" t="s">
        <v>20</v>
      </c>
      <c r="I2533" s="6">
        <v>46028</v>
      </c>
      <c r="J2533" s="21" t="s">
        <v>81</v>
      </c>
      <c r="K2533" s="18" t="s">
        <v>92</v>
      </c>
      <c r="L2533" s="23">
        <v>98976000</v>
      </c>
      <c r="M2533" s="23">
        <v>0</v>
      </c>
      <c r="N2533" s="25" t="s">
        <v>5569</v>
      </c>
      <c r="O2533" s="30">
        <f t="shared" si="39"/>
        <v>0</v>
      </c>
    </row>
    <row r="2534" spans="1:15" ht="15" customHeight="1">
      <c r="A2534" s="4" t="s">
        <v>20</v>
      </c>
      <c r="B2534" s="8">
        <v>46025</v>
      </c>
      <c r="C2534" s="10" t="s">
        <v>298</v>
      </c>
      <c r="D2534" s="12" t="s">
        <v>92</v>
      </c>
      <c r="E2534" s="14">
        <v>98976000</v>
      </c>
      <c r="F2534" s="14">
        <v>0</v>
      </c>
      <c r="G2534" s="16" t="s">
        <v>2857</v>
      </c>
      <c r="H2534" s="28" t="s">
        <v>20</v>
      </c>
      <c r="I2534" s="6">
        <v>46029</v>
      </c>
      <c r="J2534" s="21" t="s">
        <v>208</v>
      </c>
      <c r="K2534" s="18" t="s">
        <v>92</v>
      </c>
      <c r="L2534" s="23">
        <v>98976000</v>
      </c>
      <c r="M2534" s="23">
        <v>0</v>
      </c>
      <c r="N2534" s="25" t="s">
        <v>2389</v>
      </c>
      <c r="O2534" s="30">
        <f t="shared" si="39"/>
        <v>0</v>
      </c>
    </row>
    <row r="2535" spans="1:15" ht="15" customHeight="1">
      <c r="A2535" s="4" t="s">
        <v>20</v>
      </c>
      <c r="B2535" s="8">
        <v>46025</v>
      </c>
      <c r="C2535" s="10" t="s">
        <v>343</v>
      </c>
      <c r="D2535" s="12" t="s">
        <v>92</v>
      </c>
      <c r="E2535" s="14">
        <v>98976000</v>
      </c>
      <c r="F2535" s="14">
        <v>0</v>
      </c>
      <c r="G2535" s="16" t="s">
        <v>4686</v>
      </c>
      <c r="H2535" s="28" t="s">
        <v>20</v>
      </c>
      <c r="I2535" s="6">
        <v>46041</v>
      </c>
      <c r="J2535" s="21" t="s">
        <v>1560</v>
      </c>
      <c r="K2535" s="18" t="s">
        <v>92</v>
      </c>
      <c r="L2535" s="23">
        <v>98976000</v>
      </c>
      <c r="M2535" s="23">
        <v>0</v>
      </c>
      <c r="N2535" s="25" t="s">
        <v>3997</v>
      </c>
      <c r="O2535" s="30">
        <f t="shared" si="39"/>
        <v>0</v>
      </c>
    </row>
    <row r="2536" spans="1:15" ht="15" customHeight="1">
      <c r="A2536" s="4" t="s">
        <v>495</v>
      </c>
      <c r="B2536" s="8">
        <v>46026</v>
      </c>
      <c r="C2536" s="10" t="s">
        <v>1087</v>
      </c>
      <c r="D2536" s="12" t="s">
        <v>496</v>
      </c>
      <c r="E2536" s="14">
        <v>99000000</v>
      </c>
      <c r="F2536" s="14">
        <v>0</v>
      </c>
      <c r="G2536" s="16" t="s">
        <v>4018</v>
      </c>
      <c r="H2536" s="28" t="s">
        <v>495</v>
      </c>
      <c r="I2536" s="6">
        <v>46037</v>
      </c>
      <c r="J2536" s="21" t="s">
        <v>952</v>
      </c>
      <c r="K2536" s="18" t="s">
        <v>502</v>
      </c>
      <c r="L2536" s="23">
        <v>99000000</v>
      </c>
      <c r="M2536" s="23">
        <v>0</v>
      </c>
      <c r="N2536" s="25" t="s">
        <v>1877</v>
      </c>
      <c r="O2536" s="30">
        <f t="shared" si="39"/>
        <v>0</v>
      </c>
    </row>
    <row r="2537" spans="1:15" ht="15" customHeight="1">
      <c r="A2537" s="4" t="s">
        <v>495</v>
      </c>
      <c r="B2537" s="8">
        <v>46026</v>
      </c>
      <c r="C2537" s="10" t="s">
        <v>1093</v>
      </c>
      <c r="D2537" s="12" t="s">
        <v>496</v>
      </c>
      <c r="E2537" s="14">
        <v>99000000</v>
      </c>
      <c r="F2537" s="14">
        <v>0</v>
      </c>
      <c r="G2537" s="16" t="s">
        <v>4021</v>
      </c>
      <c r="H2537" s="28" t="s">
        <v>495</v>
      </c>
      <c r="I2537" s="6">
        <v>46038</v>
      </c>
      <c r="J2537" s="21" t="s">
        <v>1272</v>
      </c>
      <c r="K2537" s="18" t="s">
        <v>502</v>
      </c>
      <c r="L2537" s="23">
        <v>99000000</v>
      </c>
      <c r="M2537" s="23">
        <v>0</v>
      </c>
      <c r="N2537" s="25" t="s">
        <v>432</v>
      </c>
      <c r="O2537" s="30">
        <f t="shared" si="39"/>
        <v>0</v>
      </c>
    </row>
    <row r="2538" spans="1:15" ht="15" customHeight="1">
      <c r="A2538" s="4" t="s">
        <v>328</v>
      </c>
      <c r="B2538" s="8">
        <v>46028</v>
      </c>
      <c r="C2538" s="10" t="s">
        <v>2656</v>
      </c>
      <c r="D2538" s="12" t="s">
        <v>333</v>
      </c>
      <c r="E2538" s="14">
        <v>99000000</v>
      </c>
      <c r="F2538" s="14">
        <v>0</v>
      </c>
      <c r="G2538" s="16" t="s">
        <v>4025</v>
      </c>
      <c r="H2538" s="28" t="s">
        <v>495</v>
      </c>
      <c r="I2538" s="6">
        <v>46038</v>
      </c>
      <c r="J2538" s="21" t="s">
        <v>1276</v>
      </c>
      <c r="K2538" s="18" t="s">
        <v>502</v>
      </c>
      <c r="L2538" s="23">
        <v>99000000</v>
      </c>
      <c r="M2538" s="23">
        <v>-94800000</v>
      </c>
      <c r="N2538" s="25" t="s">
        <v>2596</v>
      </c>
      <c r="O2538" s="30">
        <f t="shared" si="39"/>
        <v>0</v>
      </c>
    </row>
    <row r="2539" spans="1:15" ht="15" customHeight="1">
      <c r="H2539" s="28" t="s">
        <v>495</v>
      </c>
      <c r="I2539" s="6">
        <v>46038</v>
      </c>
      <c r="J2539" s="21" t="s">
        <v>1285</v>
      </c>
      <c r="K2539" s="18" t="s">
        <v>502</v>
      </c>
      <c r="L2539" s="23">
        <v>99000000</v>
      </c>
      <c r="M2539" s="23">
        <v>0</v>
      </c>
      <c r="N2539" s="25" t="s">
        <v>2738</v>
      </c>
      <c r="O2539" s="30">
        <f t="shared" si="39"/>
        <v>99000000</v>
      </c>
    </row>
    <row r="2540" spans="1:15" ht="15" customHeight="1">
      <c r="H2540" s="28" t="s">
        <v>120</v>
      </c>
      <c r="I2540" s="6">
        <v>46039</v>
      </c>
      <c r="J2540" s="21" t="s">
        <v>1356</v>
      </c>
      <c r="K2540" s="18" t="s">
        <v>121</v>
      </c>
      <c r="L2540" s="23">
        <v>99000000</v>
      </c>
      <c r="M2540" s="23">
        <v>0</v>
      </c>
      <c r="N2540" s="25" t="s">
        <v>1810</v>
      </c>
      <c r="O2540" s="30">
        <f t="shared" si="39"/>
        <v>99000000</v>
      </c>
    </row>
    <row r="2541" spans="1:15" ht="15" customHeight="1">
      <c r="H2541" s="28" t="s">
        <v>328</v>
      </c>
      <c r="I2541" s="6">
        <v>46041</v>
      </c>
      <c r="J2541" s="21" t="s">
        <v>1663</v>
      </c>
      <c r="K2541" s="18" t="s">
        <v>329</v>
      </c>
      <c r="L2541" s="23">
        <v>99000000</v>
      </c>
      <c r="M2541" s="23">
        <v>0</v>
      </c>
      <c r="N2541" s="25" t="s">
        <v>2651</v>
      </c>
      <c r="O2541" s="30">
        <f t="shared" si="39"/>
        <v>99000000</v>
      </c>
    </row>
    <row r="2542" spans="1:15" ht="15" customHeight="1">
      <c r="H2542" s="28" t="s">
        <v>495</v>
      </c>
      <c r="I2542" s="6">
        <v>46043</v>
      </c>
      <c r="J2542" s="21" t="s">
        <v>2104</v>
      </c>
      <c r="K2542" s="18" t="s">
        <v>496</v>
      </c>
      <c r="L2542" s="23">
        <v>99000000</v>
      </c>
      <c r="M2542" s="23">
        <v>0</v>
      </c>
      <c r="N2542" s="25" t="s">
        <v>3064</v>
      </c>
      <c r="O2542" s="30">
        <f t="shared" si="39"/>
        <v>99000000</v>
      </c>
    </row>
    <row r="2543" spans="1:15" ht="15" customHeight="1">
      <c r="H2543" s="28" t="s">
        <v>328</v>
      </c>
      <c r="I2543" s="6">
        <v>46043</v>
      </c>
      <c r="J2543" s="21" t="s">
        <v>2147</v>
      </c>
      <c r="K2543" s="18" t="s">
        <v>333</v>
      </c>
      <c r="L2543" s="23">
        <v>99000000</v>
      </c>
      <c r="M2543" s="23">
        <v>0</v>
      </c>
      <c r="N2543" s="25" t="s">
        <v>3326</v>
      </c>
      <c r="O2543" s="30">
        <f t="shared" si="39"/>
        <v>99000000</v>
      </c>
    </row>
    <row r="2544" spans="1:15" ht="15" customHeight="1">
      <c r="H2544" s="28" t="s">
        <v>495</v>
      </c>
      <c r="I2544" s="6">
        <v>46045</v>
      </c>
      <c r="J2544" s="21" t="s">
        <v>2455</v>
      </c>
      <c r="K2544" s="18" t="s">
        <v>496</v>
      </c>
      <c r="L2544" s="23">
        <v>99000000</v>
      </c>
      <c r="M2544" s="23">
        <v>0</v>
      </c>
      <c r="N2544" s="25" t="s">
        <v>5362</v>
      </c>
      <c r="O2544" s="30">
        <f t="shared" si="39"/>
        <v>99000000</v>
      </c>
    </row>
    <row r="2545" spans="1:15" ht="15" customHeight="1">
      <c r="H2545" s="28" t="s">
        <v>495</v>
      </c>
      <c r="I2545" s="6">
        <v>46045</v>
      </c>
      <c r="J2545" s="21" t="s">
        <v>2572</v>
      </c>
      <c r="K2545" s="18" t="s">
        <v>502</v>
      </c>
      <c r="L2545" s="23">
        <v>99000000</v>
      </c>
      <c r="M2545" s="23">
        <v>0</v>
      </c>
      <c r="N2545" s="25" t="s">
        <v>5013</v>
      </c>
      <c r="O2545" s="30">
        <f t="shared" si="39"/>
        <v>99000000</v>
      </c>
    </row>
    <row r="2546" spans="1:15" ht="15" customHeight="1">
      <c r="H2546" s="28" t="s">
        <v>120</v>
      </c>
      <c r="I2546" s="6">
        <v>46047</v>
      </c>
      <c r="J2546" s="21" t="s">
        <v>2757</v>
      </c>
      <c r="K2546" s="18" t="s">
        <v>528</v>
      </c>
      <c r="L2546" s="23">
        <v>99000000</v>
      </c>
      <c r="M2546" s="23">
        <v>0</v>
      </c>
      <c r="N2546" s="25" t="s">
        <v>168</v>
      </c>
      <c r="O2546" s="30">
        <f t="shared" si="39"/>
        <v>99000000</v>
      </c>
    </row>
    <row r="2547" spans="1:15" ht="15" customHeight="1">
      <c r="H2547" s="28" t="s">
        <v>495</v>
      </c>
      <c r="I2547" s="6">
        <v>46047</v>
      </c>
      <c r="J2547" s="21" t="s">
        <v>2784</v>
      </c>
      <c r="K2547" s="18" t="s">
        <v>502</v>
      </c>
      <c r="L2547" s="23">
        <v>99000000</v>
      </c>
      <c r="M2547" s="23">
        <v>0</v>
      </c>
      <c r="N2547" s="25" t="s">
        <v>900</v>
      </c>
      <c r="O2547" s="30">
        <f t="shared" si="39"/>
        <v>99000000</v>
      </c>
    </row>
    <row r="2548" spans="1:15" ht="15" customHeight="1">
      <c r="H2548" s="28" t="s">
        <v>495</v>
      </c>
      <c r="I2548" s="6">
        <v>46048</v>
      </c>
      <c r="J2548" s="21" t="s">
        <v>2938</v>
      </c>
      <c r="K2548" s="18" t="s">
        <v>502</v>
      </c>
      <c r="L2548" s="23">
        <v>99000000</v>
      </c>
      <c r="M2548" s="23">
        <v>0</v>
      </c>
      <c r="N2548" s="25" t="s">
        <v>3933</v>
      </c>
      <c r="O2548" s="30">
        <f t="shared" si="39"/>
        <v>99000000</v>
      </c>
    </row>
    <row r="2549" spans="1:15" ht="15" customHeight="1">
      <c r="H2549" s="28" t="s">
        <v>328</v>
      </c>
      <c r="I2549" s="6">
        <v>46048</v>
      </c>
      <c r="J2549" s="21" t="s">
        <v>3036</v>
      </c>
      <c r="K2549" s="18" t="s">
        <v>333</v>
      </c>
      <c r="L2549" s="23">
        <v>99000000</v>
      </c>
      <c r="M2549" s="23">
        <v>0</v>
      </c>
      <c r="N2549" s="25" t="s">
        <v>690</v>
      </c>
      <c r="O2549" s="30">
        <f t="shared" si="39"/>
        <v>99000000</v>
      </c>
    </row>
    <row r="2550" spans="1:15" ht="15" customHeight="1">
      <c r="H2550" s="28" t="s">
        <v>495</v>
      </c>
      <c r="I2550" s="6">
        <v>46050</v>
      </c>
      <c r="J2550" s="21" t="s">
        <v>3451</v>
      </c>
      <c r="K2550" s="18" t="s">
        <v>502</v>
      </c>
      <c r="L2550" s="23">
        <v>99000000</v>
      </c>
      <c r="M2550" s="23">
        <v>0</v>
      </c>
      <c r="N2550" s="25" t="s">
        <v>2440</v>
      </c>
      <c r="O2550" s="30">
        <f t="shared" si="39"/>
        <v>99000000</v>
      </c>
    </row>
    <row r="2551" spans="1:15" ht="15" customHeight="1">
      <c r="H2551" s="28" t="s">
        <v>328</v>
      </c>
      <c r="I2551" s="6">
        <v>46050</v>
      </c>
      <c r="J2551" s="21" t="s">
        <v>3552</v>
      </c>
      <c r="K2551" s="18" t="s">
        <v>329</v>
      </c>
      <c r="L2551" s="23">
        <v>99000000</v>
      </c>
      <c r="M2551" s="23">
        <v>0</v>
      </c>
      <c r="N2551" s="25" t="s">
        <v>3471</v>
      </c>
      <c r="O2551" s="30">
        <f t="shared" si="39"/>
        <v>99000000</v>
      </c>
    </row>
    <row r="2552" spans="1:15" ht="15" customHeight="1">
      <c r="H2552" s="28" t="s">
        <v>112</v>
      </c>
      <c r="I2552" s="6">
        <v>46052</v>
      </c>
      <c r="J2552" s="21" t="s">
        <v>3758</v>
      </c>
      <c r="K2552" s="18" t="s">
        <v>114</v>
      </c>
      <c r="L2552" s="23">
        <v>99000000</v>
      </c>
      <c r="M2552" s="23">
        <v>0</v>
      </c>
      <c r="N2552" s="25" t="s">
        <v>3288</v>
      </c>
      <c r="O2552" s="30">
        <f t="shared" si="39"/>
        <v>99000000</v>
      </c>
    </row>
    <row r="2553" spans="1:15" ht="15" customHeight="1">
      <c r="H2553" s="28" t="s">
        <v>416</v>
      </c>
      <c r="I2553" s="6">
        <v>46053</v>
      </c>
      <c r="J2553" s="21" t="s">
        <v>4032</v>
      </c>
      <c r="K2553" s="18" t="s">
        <v>417</v>
      </c>
      <c r="L2553" s="23">
        <v>99000000</v>
      </c>
      <c r="M2553" s="23">
        <v>0</v>
      </c>
      <c r="N2553" s="25" t="s">
        <v>292</v>
      </c>
      <c r="O2553" s="30">
        <f t="shared" si="39"/>
        <v>99000000</v>
      </c>
    </row>
    <row r="2554" spans="1:15" ht="15" customHeight="1">
      <c r="H2554" s="28" t="s">
        <v>328</v>
      </c>
      <c r="I2554" s="6">
        <v>46053</v>
      </c>
      <c r="J2554" s="21" t="s">
        <v>4038</v>
      </c>
      <c r="K2554" s="18" t="s">
        <v>333</v>
      </c>
      <c r="L2554" s="23">
        <v>99000000</v>
      </c>
      <c r="M2554" s="23">
        <v>-85500000</v>
      </c>
      <c r="N2554" s="25" t="s">
        <v>5013</v>
      </c>
      <c r="O2554" s="30">
        <f t="shared" si="39"/>
        <v>99000000</v>
      </c>
    </row>
    <row r="2555" spans="1:15" ht="15" customHeight="1">
      <c r="H2555" s="28" t="s">
        <v>5719</v>
      </c>
      <c r="I2555" s="6">
        <v>46051</v>
      </c>
      <c r="J2555" s="21" t="s">
        <v>150</v>
      </c>
      <c r="K2555" s="18" t="s">
        <v>5720</v>
      </c>
      <c r="L2555" s="23">
        <v>99000000</v>
      </c>
      <c r="M2555" s="23">
        <v>0</v>
      </c>
      <c r="N2555" s="25" t="s">
        <v>2958</v>
      </c>
      <c r="O2555" s="30">
        <f t="shared" si="39"/>
        <v>99000000</v>
      </c>
    </row>
    <row r="2556" spans="1:15" ht="15" customHeight="1">
      <c r="A2556" s="4" t="s">
        <v>27</v>
      </c>
      <c r="B2556" s="8">
        <v>46025</v>
      </c>
      <c r="C2556" s="10" t="s">
        <v>430</v>
      </c>
      <c r="D2556" s="12" t="s">
        <v>29</v>
      </c>
      <c r="E2556" s="14">
        <v>99200000</v>
      </c>
      <c r="F2556" s="14">
        <v>0</v>
      </c>
      <c r="G2556" s="16" t="s">
        <v>4037</v>
      </c>
      <c r="H2556" s="28" t="s">
        <v>27</v>
      </c>
      <c r="I2556" s="6">
        <v>46038</v>
      </c>
      <c r="J2556" s="21" t="s">
        <v>1290</v>
      </c>
      <c r="K2556" s="18" t="s">
        <v>29</v>
      </c>
      <c r="L2556" s="23">
        <v>99200000</v>
      </c>
      <c r="M2556" s="23">
        <v>0</v>
      </c>
      <c r="N2556" s="25" t="s">
        <v>3104</v>
      </c>
      <c r="O2556" s="30">
        <f t="shared" si="39"/>
        <v>0</v>
      </c>
    </row>
    <row r="2557" spans="1:15" ht="15" customHeight="1">
      <c r="A2557" s="4" t="s">
        <v>112</v>
      </c>
      <c r="B2557" s="8">
        <v>46026</v>
      </c>
      <c r="C2557" s="10" t="s">
        <v>1743</v>
      </c>
      <c r="D2557" s="12" t="s">
        <v>114</v>
      </c>
      <c r="E2557" s="14">
        <v>99250000</v>
      </c>
      <c r="F2557" s="14">
        <v>0</v>
      </c>
      <c r="G2557" s="16" t="s">
        <v>4056</v>
      </c>
      <c r="H2557" s="28" t="s">
        <v>112</v>
      </c>
      <c r="I2557" s="6">
        <v>46042</v>
      </c>
      <c r="J2557" s="21" t="s">
        <v>1806</v>
      </c>
      <c r="K2557" s="18" t="s">
        <v>114</v>
      </c>
      <c r="L2557" s="23">
        <v>99250000</v>
      </c>
      <c r="M2557" s="23">
        <v>0</v>
      </c>
      <c r="N2557" s="25" t="s">
        <v>2958</v>
      </c>
      <c r="O2557" s="30">
        <f t="shared" si="39"/>
        <v>0</v>
      </c>
    </row>
    <row r="2558" spans="1:15" ht="15" customHeight="1">
      <c r="A2558" s="4" t="s">
        <v>858</v>
      </c>
      <c r="B2558" s="8">
        <v>46035</v>
      </c>
      <c r="C2558" s="10" t="s">
        <v>3787</v>
      </c>
      <c r="D2558" s="12" t="s">
        <v>859</v>
      </c>
      <c r="E2558" s="14">
        <v>99360000</v>
      </c>
      <c r="F2558" s="14">
        <v>0</v>
      </c>
      <c r="G2558" s="16" t="s">
        <v>4086</v>
      </c>
      <c r="H2558" s="28" t="s">
        <v>858</v>
      </c>
      <c r="I2558" s="6">
        <v>46041</v>
      </c>
      <c r="J2558" s="21" t="s">
        <v>1743</v>
      </c>
      <c r="K2558" s="18" t="s">
        <v>859</v>
      </c>
      <c r="L2558" s="23">
        <v>99360000</v>
      </c>
      <c r="M2558" s="23">
        <v>0</v>
      </c>
      <c r="N2558" s="25" t="s">
        <v>2958</v>
      </c>
      <c r="O2558" s="30">
        <f t="shared" si="39"/>
        <v>0</v>
      </c>
    </row>
    <row r="2559" spans="1:15" ht="15" customHeight="1">
      <c r="A2559" s="4" t="s">
        <v>112</v>
      </c>
      <c r="B2559" s="8">
        <v>46026</v>
      </c>
      <c r="C2559" s="10" t="s">
        <v>895</v>
      </c>
      <c r="D2559" s="12" t="s">
        <v>1031</v>
      </c>
      <c r="E2559" s="14">
        <v>99750000</v>
      </c>
      <c r="F2559" s="14">
        <v>47250000</v>
      </c>
      <c r="G2559" s="16" t="s">
        <v>1685</v>
      </c>
      <c r="H2559" s="28" t="s">
        <v>790</v>
      </c>
      <c r="I2559" s="6">
        <v>46050</v>
      </c>
      <c r="J2559" s="21" t="s">
        <v>3465</v>
      </c>
      <c r="K2559" s="18" t="s">
        <v>803</v>
      </c>
      <c r="L2559" s="23">
        <v>99750000</v>
      </c>
      <c r="M2559" s="23">
        <v>0</v>
      </c>
      <c r="N2559" s="25" t="s">
        <v>5467</v>
      </c>
      <c r="O2559" s="30">
        <f t="shared" si="39"/>
        <v>0</v>
      </c>
    </row>
    <row r="2560" spans="1:15" ht="15" customHeight="1">
      <c r="A2560" s="4" t="s">
        <v>112</v>
      </c>
      <c r="B2560" s="8">
        <v>46026</v>
      </c>
      <c r="C2560" s="10" t="s">
        <v>1736</v>
      </c>
      <c r="D2560" s="12" t="s">
        <v>114</v>
      </c>
      <c r="E2560" s="14">
        <v>99750000</v>
      </c>
      <c r="F2560" s="14">
        <v>52250000</v>
      </c>
      <c r="G2560" s="16" t="s">
        <v>401</v>
      </c>
      <c r="H2560" s="28" t="s">
        <v>4246</v>
      </c>
      <c r="I2560" s="6">
        <v>46106</v>
      </c>
      <c r="J2560" s="21" t="s">
        <v>5605</v>
      </c>
      <c r="K2560" s="18" t="s">
        <v>4247</v>
      </c>
      <c r="L2560" s="23">
        <v>99809320</v>
      </c>
      <c r="M2560" s="23">
        <v>0</v>
      </c>
      <c r="N2560" s="25" t="s">
        <v>3537</v>
      </c>
      <c r="O2560" s="30">
        <f t="shared" si="39"/>
        <v>59320</v>
      </c>
    </row>
    <row r="2561" spans="1:15" ht="15" customHeight="1">
      <c r="A2561" s="4" t="s">
        <v>790</v>
      </c>
      <c r="B2561" s="8">
        <v>46035</v>
      </c>
      <c r="C2561" s="10" t="s">
        <v>3691</v>
      </c>
      <c r="D2561" s="12" t="s">
        <v>803</v>
      </c>
      <c r="E2561" s="14">
        <v>99750000</v>
      </c>
      <c r="F2561" s="14">
        <v>0</v>
      </c>
      <c r="G2561" s="16" t="s">
        <v>428</v>
      </c>
      <c r="O2561" s="30">
        <f t="shared" si="39"/>
        <v>-99750000</v>
      </c>
    </row>
    <row r="2562" spans="1:15" ht="15" customHeight="1">
      <c r="A2562" s="4" t="s">
        <v>825</v>
      </c>
      <c r="B2562" s="8">
        <v>46032</v>
      </c>
      <c r="C2562" s="10" t="s">
        <v>3451</v>
      </c>
      <c r="D2562" s="12" t="s">
        <v>826</v>
      </c>
      <c r="E2562" s="14">
        <v>99900000</v>
      </c>
      <c r="F2562" s="14">
        <v>0</v>
      </c>
      <c r="G2562" s="16" t="s">
        <v>527</v>
      </c>
      <c r="O2562" s="30">
        <f t="shared" si="39"/>
        <v>-99900000</v>
      </c>
    </row>
    <row r="2563" spans="1:15" ht="15" customHeight="1">
      <c r="A2563" s="4" t="s">
        <v>495</v>
      </c>
      <c r="B2563" s="8">
        <v>46025</v>
      </c>
      <c r="C2563" s="10" t="s">
        <v>630</v>
      </c>
      <c r="D2563" s="12" t="s">
        <v>502</v>
      </c>
      <c r="E2563" s="14">
        <v>100000000</v>
      </c>
      <c r="F2563" s="14">
        <v>1000000</v>
      </c>
      <c r="G2563" s="16" t="s">
        <v>534</v>
      </c>
      <c r="H2563" s="28" t="s">
        <v>495</v>
      </c>
      <c r="I2563" s="6">
        <v>46044</v>
      </c>
      <c r="J2563" s="21" t="s">
        <v>2388</v>
      </c>
      <c r="K2563" s="18" t="s">
        <v>496</v>
      </c>
      <c r="L2563" s="23">
        <v>100000000</v>
      </c>
      <c r="M2563" s="23">
        <v>0</v>
      </c>
      <c r="N2563" s="25" t="s">
        <v>968</v>
      </c>
      <c r="O2563" s="30">
        <f t="shared" ref="O2563:O2626" si="40">+L2563-E2563</f>
        <v>0</v>
      </c>
    </row>
    <row r="2564" spans="1:15" ht="15" customHeight="1">
      <c r="A2564" s="4" t="s">
        <v>495</v>
      </c>
      <c r="B2564" s="8">
        <v>46025</v>
      </c>
      <c r="C2564" s="10" t="s">
        <v>633</v>
      </c>
      <c r="D2564" s="12" t="s">
        <v>502</v>
      </c>
      <c r="E2564" s="14">
        <v>100000000</v>
      </c>
      <c r="F2564" s="14">
        <v>1000000</v>
      </c>
      <c r="G2564" s="16" t="s">
        <v>543</v>
      </c>
      <c r="H2564" s="28" t="s">
        <v>825</v>
      </c>
      <c r="I2564" s="6">
        <v>46053</v>
      </c>
      <c r="J2564" s="21" t="s">
        <v>3996</v>
      </c>
      <c r="K2564" s="18" t="s">
        <v>826</v>
      </c>
      <c r="L2564" s="23">
        <v>100000000</v>
      </c>
      <c r="M2564" s="23">
        <v>0</v>
      </c>
      <c r="N2564" s="25" t="s">
        <v>795</v>
      </c>
      <c r="O2564" s="30">
        <f t="shared" si="40"/>
        <v>0</v>
      </c>
    </row>
    <row r="2565" spans="1:15" ht="15" customHeight="1">
      <c r="A2565" s="4" t="s">
        <v>825</v>
      </c>
      <c r="B2565" s="8">
        <v>46026</v>
      </c>
      <c r="C2565" s="10" t="s">
        <v>791</v>
      </c>
      <c r="D2565" s="12" t="s">
        <v>826</v>
      </c>
      <c r="E2565" s="14">
        <v>100000000</v>
      </c>
      <c r="F2565" s="14">
        <v>0</v>
      </c>
      <c r="G2565" s="16" t="s">
        <v>548</v>
      </c>
      <c r="O2565" s="30">
        <f t="shared" si="40"/>
        <v>-100000000</v>
      </c>
    </row>
    <row r="2566" spans="1:15" ht="15" customHeight="1">
      <c r="A2566" s="4" t="s">
        <v>495</v>
      </c>
      <c r="B2566" s="8">
        <v>46026</v>
      </c>
      <c r="C2566" s="10" t="s">
        <v>985</v>
      </c>
      <c r="D2566" s="12" t="s">
        <v>1127</v>
      </c>
      <c r="E2566" s="14">
        <v>100000000</v>
      </c>
      <c r="F2566" s="14">
        <v>4000000</v>
      </c>
      <c r="G2566" s="16" t="s">
        <v>557</v>
      </c>
      <c r="O2566" s="30">
        <f t="shared" si="40"/>
        <v>-100000000</v>
      </c>
    </row>
    <row r="2567" spans="1:15" ht="15" customHeight="1">
      <c r="A2567" s="4" t="s">
        <v>495</v>
      </c>
      <c r="B2567" s="8">
        <v>46026</v>
      </c>
      <c r="C2567" s="10" t="s">
        <v>987</v>
      </c>
      <c r="D2567" s="12" t="s">
        <v>1127</v>
      </c>
      <c r="E2567" s="14">
        <v>100000000</v>
      </c>
      <c r="F2567" s="14">
        <v>4000000</v>
      </c>
      <c r="G2567" s="16" t="s">
        <v>675</v>
      </c>
      <c r="O2567" s="30">
        <f t="shared" si="40"/>
        <v>-100000000</v>
      </c>
    </row>
    <row r="2568" spans="1:15" ht="15" customHeight="1">
      <c r="A2568" s="4" t="s">
        <v>495</v>
      </c>
      <c r="B2568" s="8">
        <v>46026</v>
      </c>
      <c r="C2568" s="10" t="s">
        <v>1099</v>
      </c>
      <c r="D2568" s="12" t="s">
        <v>496</v>
      </c>
      <c r="E2568" s="14">
        <v>100000000</v>
      </c>
      <c r="F2568" s="14">
        <v>0</v>
      </c>
      <c r="G2568" s="16" t="s">
        <v>675</v>
      </c>
      <c r="O2568" s="30">
        <f t="shared" si="40"/>
        <v>-100000000</v>
      </c>
    </row>
    <row r="2569" spans="1:15" ht="15" customHeight="1">
      <c r="A2569" s="4" t="s">
        <v>495</v>
      </c>
      <c r="B2569" s="8">
        <v>46026</v>
      </c>
      <c r="C2569" s="10" t="s">
        <v>1107</v>
      </c>
      <c r="D2569" s="12" t="s">
        <v>502</v>
      </c>
      <c r="E2569" s="14">
        <v>100000000</v>
      </c>
      <c r="F2569" s="14">
        <v>1000000</v>
      </c>
      <c r="G2569" s="16" t="s">
        <v>680</v>
      </c>
      <c r="O2569" s="30">
        <f t="shared" si="40"/>
        <v>-100000000</v>
      </c>
    </row>
    <row r="2570" spans="1:15" ht="15" customHeight="1">
      <c r="A2570" s="4" t="s">
        <v>495</v>
      </c>
      <c r="B2570" s="8">
        <v>46026</v>
      </c>
      <c r="C2570" s="10" t="s">
        <v>1109</v>
      </c>
      <c r="D2570" s="12" t="s">
        <v>502</v>
      </c>
      <c r="E2570" s="14">
        <v>100000000</v>
      </c>
      <c r="F2570" s="14">
        <v>1000000</v>
      </c>
      <c r="G2570" s="16" t="s">
        <v>675</v>
      </c>
      <c r="O2570" s="30">
        <f t="shared" si="40"/>
        <v>-100000000</v>
      </c>
    </row>
    <row r="2571" spans="1:15" ht="15" customHeight="1">
      <c r="A2571" s="4" t="s">
        <v>495</v>
      </c>
      <c r="B2571" s="8">
        <v>46026</v>
      </c>
      <c r="C2571" s="10" t="s">
        <v>1112</v>
      </c>
      <c r="D2571" s="12" t="s">
        <v>502</v>
      </c>
      <c r="E2571" s="14">
        <v>100000000</v>
      </c>
      <c r="F2571" s="14">
        <v>1000000</v>
      </c>
      <c r="G2571" s="16" t="s">
        <v>675</v>
      </c>
      <c r="O2571" s="30">
        <f t="shared" si="40"/>
        <v>-100000000</v>
      </c>
    </row>
    <row r="2572" spans="1:15" ht="15" customHeight="1">
      <c r="A2572" s="4" t="s">
        <v>495</v>
      </c>
      <c r="B2572" s="8">
        <v>46026</v>
      </c>
      <c r="C2572" s="10" t="s">
        <v>1120</v>
      </c>
      <c r="D2572" s="12" t="s">
        <v>502</v>
      </c>
      <c r="E2572" s="14">
        <v>100000000</v>
      </c>
      <c r="F2572" s="14">
        <v>1000000</v>
      </c>
      <c r="G2572" s="16" t="s">
        <v>675</v>
      </c>
      <c r="O2572" s="30">
        <f t="shared" si="40"/>
        <v>-100000000</v>
      </c>
    </row>
    <row r="2573" spans="1:15" ht="15" customHeight="1">
      <c r="A2573" s="4" t="s">
        <v>495</v>
      </c>
      <c r="B2573" s="8">
        <v>46026</v>
      </c>
      <c r="C2573" s="10" t="s">
        <v>1122</v>
      </c>
      <c r="D2573" s="12" t="s">
        <v>502</v>
      </c>
      <c r="E2573" s="14">
        <v>100000000</v>
      </c>
      <c r="F2573" s="14">
        <v>1000000</v>
      </c>
      <c r="G2573" s="16" t="s">
        <v>785</v>
      </c>
      <c r="O2573" s="30">
        <f t="shared" si="40"/>
        <v>-100000000</v>
      </c>
    </row>
    <row r="2574" spans="1:15" ht="15" customHeight="1">
      <c r="A2574" s="4" t="s">
        <v>495</v>
      </c>
      <c r="B2574" s="8">
        <v>46026</v>
      </c>
      <c r="C2574" s="10" t="s">
        <v>1131</v>
      </c>
      <c r="D2574" s="12" t="s">
        <v>502</v>
      </c>
      <c r="E2574" s="14">
        <v>100000000</v>
      </c>
      <c r="F2574" s="14">
        <v>1000000</v>
      </c>
      <c r="G2574" s="16" t="s">
        <v>1250</v>
      </c>
      <c r="O2574" s="30">
        <f t="shared" si="40"/>
        <v>-100000000</v>
      </c>
    </row>
    <row r="2575" spans="1:15" ht="15" customHeight="1">
      <c r="A2575" s="4" t="s">
        <v>495</v>
      </c>
      <c r="B2575" s="8">
        <v>46026</v>
      </c>
      <c r="C2575" s="10" t="s">
        <v>1200</v>
      </c>
      <c r="D2575" s="12" t="s">
        <v>1127</v>
      </c>
      <c r="E2575" s="14">
        <v>100000000</v>
      </c>
      <c r="F2575" s="14">
        <v>4000000</v>
      </c>
      <c r="G2575" s="16" t="s">
        <v>289</v>
      </c>
      <c r="O2575" s="30">
        <f t="shared" si="40"/>
        <v>-100000000</v>
      </c>
    </row>
    <row r="2576" spans="1:15" ht="15" customHeight="1">
      <c r="A2576" s="4" t="s">
        <v>328</v>
      </c>
      <c r="B2576" s="8">
        <v>46029</v>
      </c>
      <c r="C2576" s="10" t="s">
        <v>2855</v>
      </c>
      <c r="D2576" s="12" t="s">
        <v>333</v>
      </c>
      <c r="E2576" s="14">
        <v>100000000</v>
      </c>
      <c r="F2576" s="14">
        <v>10666667</v>
      </c>
      <c r="G2576" s="16" t="s">
        <v>299</v>
      </c>
      <c r="O2576" s="30">
        <f t="shared" si="40"/>
        <v>-100000000</v>
      </c>
    </row>
    <row r="2577" spans="1:15" ht="15" customHeight="1">
      <c r="A2577" s="4" t="s">
        <v>790</v>
      </c>
      <c r="B2577" s="8">
        <v>46035</v>
      </c>
      <c r="C2577" s="10" t="s">
        <v>3704</v>
      </c>
      <c r="D2577" s="12" t="s">
        <v>1394</v>
      </c>
      <c r="E2577" s="14">
        <v>100000000</v>
      </c>
      <c r="F2577" s="14">
        <v>48000000</v>
      </c>
      <c r="G2577" s="16" t="s">
        <v>344</v>
      </c>
      <c r="O2577" s="30">
        <f t="shared" si="40"/>
        <v>-100000000</v>
      </c>
    </row>
    <row r="2578" spans="1:15" ht="15" customHeight="1">
      <c r="A2578" s="4" t="s">
        <v>328</v>
      </c>
      <c r="B2578" s="8">
        <v>46036</v>
      </c>
      <c r="C2578" s="10" t="s">
        <v>3891</v>
      </c>
      <c r="D2578" s="12" t="s">
        <v>329</v>
      </c>
      <c r="E2578" s="14">
        <v>100000000</v>
      </c>
      <c r="F2578" s="14">
        <v>100000000</v>
      </c>
      <c r="G2578" s="16" t="s">
        <v>1222</v>
      </c>
      <c r="O2578" s="30">
        <f t="shared" si="40"/>
        <v>-100000000</v>
      </c>
    </row>
    <row r="2579" spans="1:15" ht="15" customHeight="1">
      <c r="A2579" s="4" t="s">
        <v>858</v>
      </c>
      <c r="B2579" s="8">
        <v>46037</v>
      </c>
      <c r="C2579" s="10" t="s">
        <v>4029</v>
      </c>
      <c r="D2579" s="12" t="s">
        <v>859</v>
      </c>
      <c r="E2579" s="14">
        <v>100000000</v>
      </c>
      <c r="F2579" s="14">
        <v>100000000</v>
      </c>
      <c r="G2579" s="16" t="s">
        <v>1222</v>
      </c>
      <c r="O2579" s="30">
        <f t="shared" si="40"/>
        <v>-100000000</v>
      </c>
    </row>
    <row r="2580" spans="1:15" ht="15" customHeight="1">
      <c r="A2580" s="4" t="s">
        <v>825</v>
      </c>
      <c r="B2580" s="8">
        <v>46084</v>
      </c>
      <c r="C2580" s="10" t="s">
        <v>4394</v>
      </c>
      <c r="D2580" s="12" t="s">
        <v>861</v>
      </c>
      <c r="E2580" s="14">
        <v>100000000</v>
      </c>
      <c r="F2580" s="14">
        <v>100000000</v>
      </c>
      <c r="G2580" s="16" t="s">
        <v>2767</v>
      </c>
      <c r="O2580" s="30">
        <f t="shared" si="40"/>
        <v>-100000000</v>
      </c>
    </row>
    <row r="2581" spans="1:15" ht="15" customHeight="1">
      <c r="A2581" s="4" t="s">
        <v>67</v>
      </c>
      <c r="B2581" s="8">
        <v>46086</v>
      </c>
      <c r="C2581" s="10" t="s">
        <v>4381</v>
      </c>
      <c r="D2581" s="12" t="s">
        <v>2586</v>
      </c>
      <c r="E2581" s="14">
        <v>100000000</v>
      </c>
      <c r="F2581" s="14">
        <v>100000000</v>
      </c>
      <c r="G2581" s="16" t="s">
        <v>431</v>
      </c>
      <c r="O2581" s="30">
        <f t="shared" si="40"/>
        <v>-100000000</v>
      </c>
    </row>
    <row r="2582" spans="1:15" ht="15" customHeight="1">
      <c r="A2582" s="4" t="s">
        <v>67</v>
      </c>
      <c r="B2582" s="8">
        <v>46087</v>
      </c>
      <c r="C2582" s="10" t="s">
        <v>4399</v>
      </c>
      <c r="D2582" s="12" t="s">
        <v>68</v>
      </c>
      <c r="E2582" s="14">
        <v>100000000</v>
      </c>
      <c r="F2582" s="14">
        <v>100000000</v>
      </c>
      <c r="G2582" s="16" t="s">
        <v>1819</v>
      </c>
      <c r="O2582" s="30">
        <f t="shared" si="40"/>
        <v>-100000000</v>
      </c>
    </row>
    <row r="2583" spans="1:15" ht="15" customHeight="1">
      <c r="A2583" s="4" t="s">
        <v>67</v>
      </c>
      <c r="B2583" s="8">
        <v>46087</v>
      </c>
      <c r="C2583" s="10" t="s">
        <v>4437</v>
      </c>
      <c r="D2583" s="12" t="s">
        <v>1247</v>
      </c>
      <c r="E2583" s="14">
        <v>100000000</v>
      </c>
      <c r="F2583" s="14">
        <v>100000000</v>
      </c>
      <c r="G2583" s="16" t="s">
        <v>3913</v>
      </c>
      <c r="O2583" s="30">
        <f t="shared" si="40"/>
        <v>-100000000</v>
      </c>
    </row>
    <row r="2584" spans="1:15" ht="15" customHeight="1">
      <c r="A2584" s="4" t="s">
        <v>868</v>
      </c>
      <c r="B2584" s="8">
        <v>46027</v>
      </c>
      <c r="C2584" s="10" t="s">
        <v>2045</v>
      </c>
      <c r="D2584" s="12" t="s">
        <v>869</v>
      </c>
      <c r="E2584" s="14">
        <v>100165000.01000001</v>
      </c>
      <c r="F2584" s="14">
        <v>0.01</v>
      </c>
      <c r="G2584" s="16" t="s">
        <v>1036</v>
      </c>
      <c r="H2584" s="28" t="s">
        <v>868</v>
      </c>
      <c r="I2584" s="6">
        <v>46042</v>
      </c>
      <c r="J2584" s="21" t="s">
        <v>1876</v>
      </c>
      <c r="K2584" s="18" t="s">
        <v>869</v>
      </c>
      <c r="L2584" s="23">
        <v>100165000</v>
      </c>
      <c r="M2584" s="23">
        <v>0</v>
      </c>
      <c r="N2584" s="25" t="s">
        <v>1431</v>
      </c>
      <c r="O2584" s="30">
        <f t="shared" si="40"/>
        <v>-1.000000536441803E-2</v>
      </c>
    </row>
    <row r="2585" spans="1:15" ht="15" customHeight="1">
      <c r="A2585" s="4" t="s">
        <v>825</v>
      </c>
      <c r="B2585" s="8">
        <v>46035</v>
      </c>
      <c r="C2585" s="10" t="s">
        <v>3637</v>
      </c>
      <c r="D2585" s="12" t="s">
        <v>855</v>
      </c>
      <c r="E2585" s="14">
        <v>100200000</v>
      </c>
      <c r="F2585" s="14">
        <v>0</v>
      </c>
      <c r="G2585" s="16" t="s">
        <v>1811</v>
      </c>
      <c r="O2585" s="30">
        <f t="shared" si="40"/>
        <v>-100200000</v>
      </c>
    </row>
    <row r="2586" spans="1:15" ht="15" customHeight="1">
      <c r="A2586" s="4" t="s">
        <v>825</v>
      </c>
      <c r="B2586" s="8">
        <v>46035</v>
      </c>
      <c r="C2586" s="10" t="s">
        <v>3672</v>
      </c>
      <c r="D2586" s="12" t="s">
        <v>855</v>
      </c>
      <c r="E2586" s="14">
        <v>100200000</v>
      </c>
      <c r="F2586" s="14">
        <v>0</v>
      </c>
      <c r="G2586" s="16" t="s">
        <v>3806</v>
      </c>
      <c r="O2586" s="30">
        <f t="shared" si="40"/>
        <v>-100200000</v>
      </c>
    </row>
    <row r="2587" spans="1:15" ht="15" customHeight="1">
      <c r="A2587" s="4" t="s">
        <v>825</v>
      </c>
      <c r="B2587" s="8">
        <v>46035</v>
      </c>
      <c r="C2587" s="10" t="s">
        <v>3674</v>
      </c>
      <c r="D2587" s="12" t="s">
        <v>855</v>
      </c>
      <c r="E2587" s="14">
        <v>100200000</v>
      </c>
      <c r="F2587" s="14">
        <v>0</v>
      </c>
      <c r="G2587" s="16" t="s">
        <v>3575</v>
      </c>
      <c r="O2587" s="30">
        <f t="shared" si="40"/>
        <v>-100200000</v>
      </c>
    </row>
    <row r="2588" spans="1:15" ht="15" customHeight="1">
      <c r="A2588" s="4" t="s">
        <v>185</v>
      </c>
      <c r="B2588" s="8">
        <v>46026</v>
      </c>
      <c r="C2588" s="10" t="s">
        <v>820</v>
      </c>
      <c r="D2588" s="12" t="s">
        <v>186</v>
      </c>
      <c r="E2588" s="14">
        <v>100300000</v>
      </c>
      <c r="F2588" s="14">
        <v>0</v>
      </c>
      <c r="G2588" s="16" t="s">
        <v>631</v>
      </c>
      <c r="H2588" s="28" t="s">
        <v>185</v>
      </c>
      <c r="I2588" s="6">
        <v>46031</v>
      </c>
      <c r="J2588" s="21" t="s">
        <v>395</v>
      </c>
      <c r="K2588" s="18" t="s">
        <v>186</v>
      </c>
      <c r="L2588" s="23">
        <v>100300000</v>
      </c>
      <c r="M2588" s="23">
        <v>0</v>
      </c>
      <c r="N2588" s="25" t="s">
        <v>178</v>
      </c>
      <c r="O2588" s="30">
        <f t="shared" si="40"/>
        <v>0</v>
      </c>
    </row>
    <row r="2589" spans="1:15" ht="15" customHeight="1">
      <c r="A2589" s="4" t="s">
        <v>185</v>
      </c>
      <c r="B2589" s="8">
        <v>46026</v>
      </c>
      <c r="C2589" s="10" t="s">
        <v>862</v>
      </c>
      <c r="D2589" s="12" t="s">
        <v>186</v>
      </c>
      <c r="E2589" s="14">
        <v>100300000</v>
      </c>
      <c r="F2589" s="14">
        <v>0</v>
      </c>
      <c r="G2589" s="16" t="s">
        <v>631</v>
      </c>
      <c r="H2589" s="28" t="s">
        <v>185</v>
      </c>
      <c r="I2589" s="6">
        <v>46045</v>
      </c>
      <c r="J2589" s="21" t="s">
        <v>2588</v>
      </c>
      <c r="K2589" s="18" t="s">
        <v>186</v>
      </c>
      <c r="L2589" s="23">
        <v>100300000</v>
      </c>
      <c r="M2589" s="23">
        <v>0</v>
      </c>
      <c r="N2589" s="25" t="s">
        <v>487</v>
      </c>
      <c r="O2589" s="30">
        <f t="shared" si="40"/>
        <v>0</v>
      </c>
    </row>
    <row r="2590" spans="1:15" ht="15" customHeight="1">
      <c r="A2590" s="4" t="s">
        <v>185</v>
      </c>
      <c r="B2590" s="8">
        <v>46026</v>
      </c>
      <c r="C2590" s="10" t="s">
        <v>880</v>
      </c>
      <c r="D2590" s="12" t="s">
        <v>186</v>
      </c>
      <c r="E2590" s="14">
        <v>100300000</v>
      </c>
      <c r="F2590" s="14">
        <v>0</v>
      </c>
      <c r="G2590" s="16" t="s">
        <v>793</v>
      </c>
      <c r="H2590" s="28" t="s">
        <v>185</v>
      </c>
      <c r="I2590" s="6">
        <v>46046</v>
      </c>
      <c r="J2590" s="21" t="s">
        <v>2737</v>
      </c>
      <c r="K2590" s="18" t="s">
        <v>186</v>
      </c>
      <c r="L2590" s="23">
        <v>100300000</v>
      </c>
      <c r="M2590" s="23">
        <v>0</v>
      </c>
      <c r="N2590" s="25" t="s">
        <v>742</v>
      </c>
      <c r="O2590" s="30">
        <f t="shared" si="40"/>
        <v>0</v>
      </c>
    </row>
    <row r="2591" spans="1:15" ht="15" customHeight="1">
      <c r="A2591" s="4" t="s">
        <v>185</v>
      </c>
      <c r="B2591" s="8">
        <v>46026</v>
      </c>
      <c r="C2591" s="10" t="s">
        <v>1453</v>
      </c>
      <c r="D2591" s="12" t="s">
        <v>186</v>
      </c>
      <c r="E2591" s="14">
        <v>100300000</v>
      </c>
      <c r="F2591" s="14">
        <v>0</v>
      </c>
      <c r="G2591" s="16" t="s">
        <v>1128</v>
      </c>
      <c r="H2591" s="28" t="s">
        <v>185</v>
      </c>
      <c r="I2591" s="6">
        <v>46047</v>
      </c>
      <c r="J2591" s="21" t="s">
        <v>2794</v>
      </c>
      <c r="K2591" s="18" t="s">
        <v>186</v>
      </c>
      <c r="L2591" s="23">
        <v>100300000</v>
      </c>
      <c r="M2591" s="23">
        <v>0</v>
      </c>
      <c r="N2591" s="25" t="s">
        <v>3857</v>
      </c>
      <c r="O2591" s="30">
        <f t="shared" si="40"/>
        <v>0</v>
      </c>
    </row>
    <row r="2592" spans="1:15" ht="15" customHeight="1">
      <c r="A2592" s="4" t="s">
        <v>185</v>
      </c>
      <c r="B2592" s="8">
        <v>46026</v>
      </c>
      <c r="C2592" s="10" t="s">
        <v>1459</v>
      </c>
      <c r="D2592" s="12" t="s">
        <v>186</v>
      </c>
      <c r="E2592" s="14">
        <v>100300000</v>
      </c>
      <c r="F2592" s="14">
        <v>0</v>
      </c>
      <c r="G2592" s="16" t="s">
        <v>1128</v>
      </c>
      <c r="H2592" s="28" t="s">
        <v>185</v>
      </c>
      <c r="I2592" s="6">
        <v>46048</v>
      </c>
      <c r="J2592" s="21" t="s">
        <v>2940</v>
      </c>
      <c r="K2592" s="18" t="s">
        <v>186</v>
      </c>
      <c r="L2592" s="23">
        <v>100300000</v>
      </c>
      <c r="M2592" s="23">
        <v>0</v>
      </c>
      <c r="N2592" s="25" t="s">
        <v>192</v>
      </c>
      <c r="O2592" s="30">
        <f t="shared" si="40"/>
        <v>0</v>
      </c>
    </row>
    <row r="2593" spans="1:15" ht="15" customHeight="1">
      <c r="A2593" s="4" t="s">
        <v>185</v>
      </c>
      <c r="B2593" s="8">
        <v>46026</v>
      </c>
      <c r="C2593" s="10" t="s">
        <v>1481</v>
      </c>
      <c r="D2593" s="12" t="s">
        <v>186</v>
      </c>
      <c r="E2593" s="14">
        <v>100300000</v>
      </c>
      <c r="F2593" s="14">
        <v>0</v>
      </c>
      <c r="G2593" s="16" t="s">
        <v>1222</v>
      </c>
      <c r="H2593" s="28" t="s">
        <v>185</v>
      </c>
      <c r="I2593" s="6">
        <v>46048</v>
      </c>
      <c r="J2593" s="21" t="s">
        <v>3063</v>
      </c>
      <c r="K2593" s="18" t="s">
        <v>186</v>
      </c>
      <c r="L2593" s="23">
        <v>100300000</v>
      </c>
      <c r="M2593" s="23">
        <v>0</v>
      </c>
      <c r="N2593" s="25" t="s">
        <v>300</v>
      </c>
      <c r="O2593" s="30">
        <f t="shared" si="40"/>
        <v>0</v>
      </c>
    </row>
    <row r="2594" spans="1:15" ht="15" customHeight="1">
      <c r="A2594" s="4" t="s">
        <v>185</v>
      </c>
      <c r="B2594" s="8">
        <v>46028</v>
      </c>
      <c r="C2594" s="10" t="s">
        <v>2572</v>
      </c>
      <c r="D2594" s="12" t="s">
        <v>186</v>
      </c>
      <c r="E2594" s="14">
        <v>100300000</v>
      </c>
      <c r="F2594" s="14">
        <v>0</v>
      </c>
      <c r="G2594" s="16" t="s">
        <v>631</v>
      </c>
      <c r="H2594" s="28" t="s">
        <v>185</v>
      </c>
      <c r="I2594" s="6">
        <v>46049</v>
      </c>
      <c r="J2594" s="21" t="s">
        <v>3325</v>
      </c>
      <c r="K2594" s="18" t="s">
        <v>186</v>
      </c>
      <c r="L2594" s="23">
        <v>100300000</v>
      </c>
      <c r="M2594" s="23">
        <v>0</v>
      </c>
      <c r="N2594" s="25" t="s">
        <v>1160</v>
      </c>
      <c r="O2594" s="30">
        <f t="shared" si="40"/>
        <v>0</v>
      </c>
    </row>
    <row r="2595" spans="1:15" ht="15" customHeight="1">
      <c r="H2595" s="28" t="s">
        <v>32</v>
      </c>
      <c r="I2595" s="6">
        <v>46098</v>
      </c>
      <c r="J2595" s="21" t="s">
        <v>5371</v>
      </c>
      <c r="K2595" s="18" t="s">
        <v>4221</v>
      </c>
      <c r="L2595" s="23">
        <v>100409000</v>
      </c>
      <c r="M2595" s="23">
        <v>0</v>
      </c>
      <c r="N2595" s="25" t="s">
        <v>1790</v>
      </c>
      <c r="O2595" s="30">
        <f t="shared" si="40"/>
        <v>100409000</v>
      </c>
    </row>
    <row r="2596" spans="1:15" ht="15" customHeight="1">
      <c r="H2596" s="28" t="s">
        <v>913</v>
      </c>
      <c r="I2596" s="6">
        <v>46086</v>
      </c>
      <c r="J2596" s="21" t="s">
        <v>5034</v>
      </c>
      <c r="K2596" s="18" t="s">
        <v>4238</v>
      </c>
      <c r="L2596" s="23">
        <v>100587073</v>
      </c>
      <c r="M2596" s="23">
        <v>0</v>
      </c>
      <c r="N2596" s="25" t="s">
        <v>2918</v>
      </c>
      <c r="O2596" s="30">
        <f t="shared" si="40"/>
        <v>100587073</v>
      </c>
    </row>
    <row r="2597" spans="1:15" ht="15" customHeight="1">
      <c r="A2597" s="4" t="s">
        <v>123</v>
      </c>
      <c r="B2597" s="8">
        <v>46025</v>
      </c>
      <c r="C2597" s="10" t="s">
        <v>124</v>
      </c>
      <c r="D2597" s="12" t="s">
        <v>125</v>
      </c>
      <c r="E2597" s="14">
        <v>100682500</v>
      </c>
      <c r="F2597" s="14">
        <v>0</v>
      </c>
      <c r="G2597" s="16" t="s">
        <v>631</v>
      </c>
      <c r="H2597" s="28" t="s">
        <v>123</v>
      </c>
      <c r="I2597" s="6">
        <v>46029</v>
      </c>
      <c r="J2597" s="21" t="s">
        <v>164</v>
      </c>
      <c r="K2597" s="18" t="s">
        <v>125</v>
      </c>
      <c r="L2597" s="23">
        <v>100682500</v>
      </c>
      <c r="M2597" s="23">
        <v>0</v>
      </c>
      <c r="N2597" s="25" t="s">
        <v>3487</v>
      </c>
      <c r="O2597" s="30">
        <f t="shared" si="40"/>
        <v>0</v>
      </c>
    </row>
    <row r="2598" spans="1:15" ht="15" customHeight="1">
      <c r="A2598" s="4" t="s">
        <v>120</v>
      </c>
      <c r="B2598" s="8">
        <v>46026</v>
      </c>
      <c r="C2598" s="10" t="s">
        <v>1663</v>
      </c>
      <c r="D2598" s="12" t="s">
        <v>563</v>
      </c>
      <c r="E2598" s="14">
        <v>100800000</v>
      </c>
      <c r="F2598" s="14">
        <v>0</v>
      </c>
      <c r="G2598" s="16" t="s">
        <v>631</v>
      </c>
      <c r="H2598" s="28" t="s">
        <v>120</v>
      </c>
      <c r="I2598" s="6">
        <v>46036</v>
      </c>
      <c r="J2598" s="21" t="s">
        <v>899</v>
      </c>
      <c r="K2598" s="18" t="s">
        <v>563</v>
      </c>
      <c r="L2598" s="23">
        <v>100800000</v>
      </c>
      <c r="M2598" s="23">
        <v>0</v>
      </c>
      <c r="N2598" s="25" t="s">
        <v>3010</v>
      </c>
      <c r="O2598" s="30">
        <f t="shared" si="40"/>
        <v>0</v>
      </c>
    </row>
    <row r="2599" spans="1:15" ht="15" customHeight="1">
      <c r="A2599" s="4" t="s">
        <v>88</v>
      </c>
      <c r="B2599" s="8">
        <v>46025</v>
      </c>
      <c r="C2599" s="10" t="s">
        <v>265</v>
      </c>
      <c r="D2599" s="12" t="s">
        <v>90</v>
      </c>
      <c r="E2599" s="14">
        <v>101193333</v>
      </c>
      <c r="F2599" s="14">
        <v>0</v>
      </c>
      <c r="G2599" s="16" t="s">
        <v>631</v>
      </c>
      <c r="H2599" s="28" t="s">
        <v>328</v>
      </c>
      <c r="I2599" s="6">
        <v>46052</v>
      </c>
      <c r="J2599" s="21" t="s">
        <v>3932</v>
      </c>
      <c r="K2599" s="18" t="s">
        <v>329</v>
      </c>
      <c r="L2599" s="23">
        <v>100800000</v>
      </c>
      <c r="M2599" s="23">
        <v>-1500000</v>
      </c>
      <c r="N2599" s="25" t="s">
        <v>1348</v>
      </c>
      <c r="O2599" s="30">
        <f t="shared" si="40"/>
        <v>-393333</v>
      </c>
    </row>
    <row r="2600" spans="1:15" ht="15" customHeight="1">
      <c r="A2600" s="4" t="s">
        <v>27</v>
      </c>
      <c r="B2600" s="8">
        <v>46027</v>
      </c>
      <c r="C2600" s="10" t="s">
        <v>1895</v>
      </c>
      <c r="D2600" s="12" t="s">
        <v>29</v>
      </c>
      <c r="E2600" s="14">
        <v>101200000</v>
      </c>
      <c r="F2600" s="14">
        <v>0</v>
      </c>
      <c r="G2600" s="16" t="s">
        <v>631</v>
      </c>
      <c r="H2600" s="28" t="s">
        <v>27</v>
      </c>
      <c r="I2600" s="6">
        <v>46035</v>
      </c>
      <c r="J2600" s="21" t="s">
        <v>664</v>
      </c>
      <c r="K2600" s="18" t="s">
        <v>29</v>
      </c>
      <c r="L2600" s="23">
        <v>101200000</v>
      </c>
      <c r="M2600" s="23">
        <v>0</v>
      </c>
      <c r="N2600" s="25" t="s">
        <v>5141</v>
      </c>
      <c r="O2600" s="30">
        <f t="shared" si="40"/>
        <v>0</v>
      </c>
    </row>
    <row r="2601" spans="1:15" ht="15" customHeight="1">
      <c r="A2601" s="4" t="s">
        <v>798</v>
      </c>
      <c r="B2601" s="8">
        <v>46032</v>
      </c>
      <c r="C2601" s="10" t="s">
        <v>3389</v>
      </c>
      <c r="D2601" s="12" t="s">
        <v>799</v>
      </c>
      <c r="E2601" s="14">
        <v>101200000</v>
      </c>
      <c r="F2601" s="14">
        <v>52900000</v>
      </c>
      <c r="G2601" s="16" t="s">
        <v>631</v>
      </c>
      <c r="H2601" s="28" t="s">
        <v>120</v>
      </c>
      <c r="I2601" s="6">
        <v>46044</v>
      </c>
      <c r="J2601" s="21" t="s">
        <v>2438</v>
      </c>
      <c r="K2601" s="18" t="s">
        <v>528</v>
      </c>
      <c r="L2601" s="23">
        <v>101200000</v>
      </c>
      <c r="M2601" s="23">
        <v>0</v>
      </c>
      <c r="N2601" s="25" t="s">
        <v>5122</v>
      </c>
      <c r="O2601" s="30">
        <f t="shared" si="40"/>
        <v>0</v>
      </c>
    </row>
    <row r="2602" spans="1:15" ht="15" customHeight="1">
      <c r="A2602" s="4" t="s">
        <v>120</v>
      </c>
      <c r="B2602" s="8">
        <v>46026</v>
      </c>
      <c r="C2602" s="10" t="s">
        <v>1607</v>
      </c>
      <c r="D2602" s="12" t="s">
        <v>451</v>
      </c>
      <c r="E2602" s="14">
        <v>101326500</v>
      </c>
      <c r="F2602" s="14">
        <v>2150000</v>
      </c>
      <c r="G2602" s="16" t="s">
        <v>1128</v>
      </c>
      <c r="H2602" s="28" t="s">
        <v>328</v>
      </c>
      <c r="I2602" s="6">
        <v>46050</v>
      </c>
      <c r="J2602" s="21" t="s">
        <v>3470</v>
      </c>
      <c r="K2602" s="18" t="s">
        <v>333</v>
      </c>
      <c r="L2602" s="23">
        <v>101200000</v>
      </c>
      <c r="M2602" s="23">
        <v>0</v>
      </c>
      <c r="N2602" s="25" t="s">
        <v>423</v>
      </c>
      <c r="O2602" s="30">
        <f t="shared" si="40"/>
        <v>-126500</v>
      </c>
    </row>
    <row r="2603" spans="1:15" ht="15" customHeight="1">
      <c r="A2603" s="4" t="s">
        <v>825</v>
      </c>
      <c r="B2603" s="8">
        <v>46032</v>
      </c>
      <c r="C2603" s="10" t="s">
        <v>3456</v>
      </c>
      <c r="D2603" s="12" t="s">
        <v>826</v>
      </c>
      <c r="E2603" s="14">
        <v>101506667</v>
      </c>
      <c r="F2603" s="14">
        <v>0</v>
      </c>
      <c r="G2603" s="16" t="s">
        <v>2962</v>
      </c>
      <c r="H2603" s="28" t="s">
        <v>120</v>
      </c>
      <c r="I2603" s="6">
        <v>46049</v>
      </c>
      <c r="J2603" s="21" t="s">
        <v>3287</v>
      </c>
      <c r="K2603" s="18" t="s">
        <v>451</v>
      </c>
      <c r="L2603" s="23">
        <v>101276500</v>
      </c>
      <c r="M2603" s="23">
        <v>-2100000</v>
      </c>
      <c r="N2603" s="25" t="s">
        <v>484</v>
      </c>
      <c r="O2603" s="30">
        <f t="shared" si="40"/>
        <v>-230167</v>
      </c>
    </row>
    <row r="2604" spans="1:15" ht="15" customHeight="1">
      <c r="A2604" s="4" t="s">
        <v>825</v>
      </c>
      <c r="B2604" s="8">
        <v>46032</v>
      </c>
      <c r="C2604" s="10" t="s">
        <v>3459</v>
      </c>
      <c r="D2604" s="12" t="s">
        <v>826</v>
      </c>
      <c r="E2604" s="14">
        <v>101813333</v>
      </c>
      <c r="F2604" s="14">
        <v>0</v>
      </c>
      <c r="G2604" s="16" t="s">
        <v>3825</v>
      </c>
      <c r="H2604" s="28" t="s">
        <v>88</v>
      </c>
      <c r="I2604" s="6">
        <v>46030</v>
      </c>
      <c r="J2604" s="21" t="s">
        <v>279</v>
      </c>
      <c r="K2604" s="18" t="s">
        <v>90</v>
      </c>
      <c r="L2604" s="23">
        <v>101480000</v>
      </c>
      <c r="M2604" s="23">
        <v>-286667</v>
      </c>
      <c r="N2604" s="25" t="s">
        <v>497</v>
      </c>
      <c r="O2604" s="30">
        <f t="shared" si="40"/>
        <v>-333333</v>
      </c>
    </row>
    <row r="2605" spans="1:15" ht="15" customHeight="1">
      <c r="H2605" s="28" t="s">
        <v>913</v>
      </c>
      <c r="I2605" s="6">
        <v>46086</v>
      </c>
      <c r="J2605" s="21" t="s">
        <v>5056</v>
      </c>
      <c r="K2605" s="18" t="s">
        <v>4238</v>
      </c>
      <c r="L2605" s="23">
        <v>101616805</v>
      </c>
      <c r="M2605" s="23">
        <v>0</v>
      </c>
      <c r="N2605" s="25" t="s">
        <v>594</v>
      </c>
      <c r="O2605" s="30">
        <f t="shared" si="40"/>
        <v>101616805</v>
      </c>
    </row>
    <row r="2606" spans="1:15" ht="15" customHeight="1">
      <c r="A2606" s="4" t="s">
        <v>825</v>
      </c>
      <c r="B2606" s="8">
        <v>46035</v>
      </c>
      <c r="C2606" s="10" t="s">
        <v>3635</v>
      </c>
      <c r="D2606" s="12" t="s">
        <v>855</v>
      </c>
      <c r="E2606" s="14">
        <v>102000000</v>
      </c>
      <c r="F2606" s="14">
        <v>1800000</v>
      </c>
      <c r="G2606" s="16" t="s">
        <v>2239</v>
      </c>
      <c r="H2606" s="28" t="s">
        <v>825</v>
      </c>
      <c r="I2606" s="6">
        <v>46048</v>
      </c>
      <c r="J2606" s="21" t="s">
        <v>2957</v>
      </c>
      <c r="K2606" s="18" t="s">
        <v>855</v>
      </c>
      <c r="L2606" s="23">
        <v>102000000</v>
      </c>
      <c r="M2606" s="23">
        <v>-1800000</v>
      </c>
      <c r="N2606" s="25" t="s">
        <v>599</v>
      </c>
      <c r="O2606" s="30">
        <f t="shared" si="40"/>
        <v>0</v>
      </c>
    </row>
    <row r="2607" spans="1:15" ht="15" customHeight="1">
      <c r="H2607" s="28" t="s">
        <v>825</v>
      </c>
      <c r="I2607" s="6">
        <v>46048</v>
      </c>
      <c r="J2607" s="21" t="s">
        <v>3103</v>
      </c>
      <c r="K2607" s="18" t="s">
        <v>855</v>
      </c>
      <c r="L2607" s="23">
        <v>102000000</v>
      </c>
      <c r="M2607" s="23">
        <v>-1800000</v>
      </c>
      <c r="N2607" s="25" t="s">
        <v>688</v>
      </c>
      <c r="O2607" s="30">
        <f t="shared" si="40"/>
        <v>102000000</v>
      </c>
    </row>
    <row r="2608" spans="1:15" ht="15" customHeight="1">
      <c r="H2608" s="28" t="s">
        <v>825</v>
      </c>
      <c r="I2608" s="6">
        <v>46049</v>
      </c>
      <c r="J2608" s="21" t="s">
        <v>3123</v>
      </c>
      <c r="K2608" s="18" t="s">
        <v>855</v>
      </c>
      <c r="L2608" s="23">
        <v>102000000</v>
      </c>
      <c r="M2608" s="23">
        <v>-1800000</v>
      </c>
      <c r="N2608" s="25" t="s">
        <v>704</v>
      </c>
      <c r="O2608" s="30">
        <f t="shared" si="40"/>
        <v>102000000</v>
      </c>
    </row>
    <row r="2609" spans="1:15" ht="15" customHeight="1">
      <c r="H2609" s="28" t="s">
        <v>825</v>
      </c>
      <c r="I2609" s="6">
        <v>46049</v>
      </c>
      <c r="J2609" s="21" t="s">
        <v>3141</v>
      </c>
      <c r="K2609" s="18" t="s">
        <v>855</v>
      </c>
      <c r="L2609" s="23">
        <v>102000000</v>
      </c>
      <c r="M2609" s="23">
        <v>-1800000</v>
      </c>
      <c r="N2609" s="25" t="s">
        <v>752</v>
      </c>
      <c r="O2609" s="30">
        <f t="shared" si="40"/>
        <v>102000000</v>
      </c>
    </row>
    <row r="2610" spans="1:15" ht="15" customHeight="1">
      <c r="H2610" s="28" t="s">
        <v>1957</v>
      </c>
      <c r="I2610" s="6">
        <v>46101</v>
      </c>
      <c r="J2610" s="21" t="s">
        <v>5466</v>
      </c>
      <c r="K2610" s="18" t="s">
        <v>1972</v>
      </c>
      <c r="L2610" s="23">
        <v>102026973.23999999</v>
      </c>
      <c r="M2610" s="23">
        <v>0</v>
      </c>
      <c r="N2610" s="25" t="s">
        <v>853</v>
      </c>
      <c r="O2610" s="30">
        <f t="shared" si="40"/>
        <v>102026973.23999999</v>
      </c>
    </row>
    <row r="2611" spans="1:15" ht="15" customHeight="1">
      <c r="H2611" s="28" t="s">
        <v>825</v>
      </c>
      <c r="I2611" s="6">
        <v>46050</v>
      </c>
      <c r="J2611" s="21" t="s">
        <v>3536</v>
      </c>
      <c r="K2611" s="18" t="s">
        <v>826</v>
      </c>
      <c r="L2611" s="23">
        <v>102120000</v>
      </c>
      <c r="M2611" s="23">
        <v>-306667</v>
      </c>
      <c r="N2611" s="25" t="s">
        <v>1062</v>
      </c>
      <c r="O2611" s="30">
        <f t="shared" si="40"/>
        <v>102120000</v>
      </c>
    </row>
    <row r="2612" spans="1:15" ht="15" customHeight="1">
      <c r="A2612" s="4" t="s">
        <v>67</v>
      </c>
      <c r="B2612" s="8">
        <v>46031</v>
      </c>
      <c r="C2612" s="10" t="s">
        <v>3308</v>
      </c>
      <c r="D2612" s="12" t="s">
        <v>808</v>
      </c>
      <c r="E2612" s="14">
        <v>102350000</v>
      </c>
      <c r="F2612" s="14">
        <v>0</v>
      </c>
      <c r="G2612" s="16" t="s">
        <v>4071</v>
      </c>
      <c r="H2612" s="28" t="s">
        <v>67</v>
      </c>
      <c r="I2612" s="6">
        <v>46037</v>
      </c>
      <c r="J2612" s="21" t="s">
        <v>967</v>
      </c>
      <c r="K2612" s="18" t="s">
        <v>808</v>
      </c>
      <c r="L2612" s="23">
        <v>102350000</v>
      </c>
      <c r="M2612" s="23">
        <v>0</v>
      </c>
      <c r="N2612" s="25" t="s">
        <v>1097</v>
      </c>
      <c r="O2612" s="30">
        <f t="shared" si="40"/>
        <v>0</v>
      </c>
    </row>
    <row r="2613" spans="1:15" ht="15" customHeight="1">
      <c r="A2613" s="4" t="s">
        <v>67</v>
      </c>
      <c r="B2613" s="8">
        <v>46031</v>
      </c>
      <c r="C2613" s="10" t="s">
        <v>3328</v>
      </c>
      <c r="D2613" s="12" t="s">
        <v>808</v>
      </c>
      <c r="E2613" s="14">
        <v>102350000</v>
      </c>
      <c r="F2613" s="14">
        <v>0</v>
      </c>
      <c r="G2613" s="16" t="s">
        <v>4395</v>
      </c>
      <c r="H2613" s="28" t="s">
        <v>67</v>
      </c>
      <c r="I2613" s="6">
        <v>46037</v>
      </c>
      <c r="J2613" s="21" t="s">
        <v>1041</v>
      </c>
      <c r="K2613" s="18" t="s">
        <v>808</v>
      </c>
      <c r="L2613" s="23">
        <v>102350000</v>
      </c>
      <c r="M2613" s="23">
        <v>0</v>
      </c>
      <c r="N2613" s="25" t="s">
        <v>1138</v>
      </c>
      <c r="O2613" s="30">
        <f t="shared" si="40"/>
        <v>0</v>
      </c>
    </row>
    <row r="2614" spans="1:15" ht="15" customHeight="1">
      <c r="H2614" s="28" t="s">
        <v>11</v>
      </c>
      <c r="I2614" s="6">
        <v>46039</v>
      </c>
      <c r="J2614" s="21" t="s">
        <v>1436</v>
      </c>
      <c r="K2614" s="18" t="s">
        <v>109</v>
      </c>
      <c r="L2614" s="23">
        <v>102476500</v>
      </c>
      <c r="M2614" s="23">
        <v>0</v>
      </c>
      <c r="N2614" s="25" t="s">
        <v>1330</v>
      </c>
      <c r="O2614" s="30">
        <f t="shared" si="40"/>
        <v>102476500</v>
      </c>
    </row>
    <row r="2615" spans="1:15" ht="15" customHeight="1">
      <c r="A2615" s="4" t="s">
        <v>27</v>
      </c>
      <c r="B2615" s="8">
        <v>46025</v>
      </c>
      <c r="C2615" s="10" t="s">
        <v>66</v>
      </c>
      <c r="D2615" s="12" t="s">
        <v>29</v>
      </c>
      <c r="E2615" s="14">
        <v>102600000</v>
      </c>
      <c r="F2615" s="14">
        <v>0</v>
      </c>
      <c r="G2615" s="16" t="s">
        <v>4410</v>
      </c>
      <c r="H2615" s="28" t="s">
        <v>27</v>
      </c>
      <c r="I2615" s="6">
        <v>46029</v>
      </c>
      <c r="J2615" s="21" t="s">
        <v>171</v>
      </c>
      <c r="K2615" s="18" t="s">
        <v>29</v>
      </c>
      <c r="L2615" s="23">
        <v>102600000</v>
      </c>
      <c r="M2615" s="23">
        <v>0</v>
      </c>
      <c r="N2615" s="25" t="s">
        <v>1448</v>
      </c>
      <c r="O2615" s="30">
        <f t="shared" si="40"/>
        <v>0</v>
      </c>
    </row>
    <row r="2616" spans="1:15" ht="15" customHeight="1">
      <c r="A2616" s="4" t="s">
        <v>27</v>
      </c>
      <c r="B2616" s="8">
        <v>46025</v>
      </c>
      <c r="C2616" s="10" t="s">
        <v>456</v>
      </c>
      <c r="D2616" s="12" t="s">
        <v>29</v>
      </c>
      <c r="E2616" s="14">
        <v>102600000</v>
      </c>
      <c r="F2616" s="14">
        <v>0</v>
      </c>
      <c r="G2616" s="16" t="s">
        <v>4426</v>
      </c>
      <c r="H2616" s="28" t="s">
        <v>27</v>
      </c>
      <c r="I2616" s="6">
        <v>46033</v>
      </c>
      <c r="J2616" s="21" t="s">
        <v>456</v>
      </c>
      <c r="K2616" s="18" t="s">
        <v>29</v>
      </c>
      <c r="L2616" s="23">
        <v>102600000</v>
      </c>
      <c r="M2616" s="23">
        <v>0</v>
      </c>
      <c r="N2616" s="25" t="s">
        <v>1473</v>
      </c>
      <c r="O2616" s="30">
        <f t="shared" si="40"/>
        <v>0</v>
      </c>
    </row>
    <row r="2617" spans="1:15" ht="15" customHeight="1">
      <c r="A2617" s="4" t="s">
        <v>27</v>
      </c>
      <c r="B2617" s="8">
        <v>46025</v>
      </c>
      <c r="C2617" s="10" t="s">
        <v>478</v>
      </c>
      <c r="D2617" s="12" t="s">
        <v>29</v>
      </c>
      <c r="E2617" s="14">
        <v>102600000</v>
      </c>
      <c r="F2617" s="14">
        <v>0</v>
      </c>
      <c r="G2617" s="16" t="s">
        <v>4461</v>
      </c>
      <c r="H2617" s="28" t="s">
        <v>27</v>
      </c>
      <c r="I2617" s="6">
        <v>46036</v>
      </c>
      <c r="J2617" s="21" t="s">
        <v>722</v>
      </c>
      <c r="K2617" s="18" t="s">
        <v>29</v>
      </c>
      <c r="L2617" s="23">
        <v>102600000</v>
      </c>
      <c r="M2617" s="23">
        <v>0</v>
      </c>
      <c r="N2617" s="25" t="s">
        <v>1615</v>
      </c>
      <c r="O2617" s="30">
        <f t="shared" si="40"/>
        <v>0</v>
      </c>
    </row>
    <row r="2618" spans="1:15" ht="15" customHeight="1">
      <c r="A2618" s="4" t="s">
        <v>11</v>
      </c>
      <c r="B2618" s="8">
        <v>46028</v>
      </c>
      <c r="C2618" s="10" t="s">
        <v>2644</v>
      </c>
      <c r="D2618" s="12" t="s">
        <v>109</v>
      </c>
      <c r="E2618" s="14">
        <v>102646666</v>
      </c>
      <c r="F2618" s="14">
        <v>170166</v>
      </c>
      <c r="G2618" s="16" t="s">
        <v>2056</v>
      </c>
      <c r="H2618" s="28" t="s">
        <v>825</v>
      </c>
      <c r="I2618" s="6">
        <v>46052</v>
      </c>
      <c r="J2618" s="21" t="s">
        <v>3856</v>
      </c>
      <c r="K2618" s="18" t="s">
        <v>826</v>
      </c>
      <c r="L2618" s="23">
        <v>102733333</v>
      </c>
      <c r="M2618" s="23">
        <v>-1226666</v>
      </c>
      <c r="N2618" s="25" t="s">
        <v>1628</v>
      </c>
      <c r="O2618" s="30">
        <f t="shared" si="40"/>
        <v>86667</v>
      </c>
    </row>
    <row r="2619" spans="1:15" ht="15" customHeight="1">
      <c r="A2619" s="4" t="s">
        <v>20</v>
      </c>
      <c r="B2619" s="8">
        <v>46025</v>
      </c>
      <c r="C2619" s="10" t="s">
        <v>247</v>
      </c>
      <c r="D2619" s="12" t="s">
        <v>92</v>
      </c>
      <c r="E2619" s="14">
        <v>102840000</v>
      </c>
      <c r="F2619" s="14">
        <v>0</v>
      </c>
      <c r="G2619" s="16" t="s">
        <v>3720</v>
      </c>
      <c r="H2619" s="28" t="s">
        <v>20</v>
      </c>
      <c r="I2619" s="6">
        <v>46029</v>
      </c>
      <c r="J2619" s="21" t="s">
        <v>184</v>
      </c>
      <c r="K2619" s="18" t="s">
        <v>92</v>
      </c>
      <c r="L2619" s="23">
        <v>102840000</v>
      </c>
      <c r="M2619" s="23">
        <v>0</v>
      </c>
      <c r="N2619" s="25" t="s">
        <v>1634</v>
      </c>
      <c r="O2619" s="30">
        <f t="shared" si="40"/>
        <v>0</v>
      </c>
    </row>
    <row r="2620" spans="1:15" ht="15" customHeight="1">
      <c r="A2620" s="4" t="s">
        <v>20</v>
      </c>
      <c r="B2620" s="8">
        <v>46025</v>
      </c>
      <c r="C2620" s="10" t="s">
        <v>684</v>
      </c>
      <c r="D2620" s="12" t="s">
        <v>25</v>
      </c>
      <c r="E2620" s="14">
        <v>102840000</v>
      </c>
      <c r="F2620" s="14">
        <v>0</v>
      </c>
      <c r="G2620" s="16" t="s">
        <v>3770</v>
      </c>
      <c r="H2620" s="28" t="s">
        <v>20</v>
      </c>
      <c r="I2620" s="6">
        <v>46030</v>
      </c>
      <c r="J2620" s="21" t="s">
        <v>285</v>
      </c>
      <c r="K2620" s="18" t="s">
        <v>25</v>
      </c>
      <c r="L2620" s="23">
        <v>102840000</v>
      </c>
      <c r="M2620" s="23">
        <v>0</v>
      </c>
      <c r="N2620" s="25" t="s">
        <v>2078</v>
      </c>
      <c r="O2620" s="30">
        <f t="shared" si="40"/>
        <v>0</v>
      </c>
    </row>
    <row r="2621" spans="1:15" ht="15" customHeight="1">
      <c r="A2621" s="4" t="s">
        <v>4602</v>
      </c>
      <c r="B2621" s="8">
        <v>46046</v>
      </c>
      <c r="C2621" s="10" t="s">
        <v>946</v>
      </c>
      <c r="D2621" s="12" t="s">
        <v>4603</v>
      </c>
      <c r="E2621" s="14">
        <v>103440392</v>
      </c>
      <c r="F2621" s="14">
        <v>0</v>
      </c>
      <c r="G2621" s="16" t="s">
        <v>3770</v>
      </c>
      <c r="H2621" s="28" t="s">
        <v>328</v>
      </c>
      <c r="I2621" s="6">
        <v>46038</v>
      </c>
      <c r="J2621" s="21" t="s">
        <v>1159</v>
      </c>
      <c r="K2621" s="18" t="s">
        <v>333</v>
      </c>
      <c r="L2621" s="23">
        <v>103200000</v>
      </c>
      <c r="M2621" s="23">
        <v>0</v>
      </c>
      <c r="N2621" s="25" t="s">
        <v>2191</v>
      </c>
      <c r="O2621" s="30">
        <f t="shared" si="40"/>
        <v>-240392</v>
      </c>
    </row>
    <row r="2622" spans="1:15" ht="15" customHeight="1">
      <c r="A2622" s="4" t="s">
        <v>4602</v>
      </c>
      <c r="B2622" s="8">
        <v>46046</v>
      </c>
      <c r="C2622" s="10" t="s">
        <v>937</v>
      </c>
      <c r="D2622" s="12" t="s">
        <v>4603</v>
      </c>
      <c r="E2622" s="14">
        <v>103478771</v>
      </c>
      <c r="F2622" s="14">
        <v>0</v>
      </c>
      <c r="G2622" s="16" t="s">
        <v>969</v>
      </c>
      <c r="H2622" s="28" t="s">
        <v>11</v>
      </c>
      <c r="I2622" s="6">
        <v>46042</v>
      </c>
      <c r="J2622" s="21" t="s">
        <v>1789</v>
      </c>
      <c r="K2622" s="18" t="s">
        <v>13</v>
      </c>
      <c r="L2622" s="23">
        <v>103200000</v>
      </c>
      <c r="M2622" s="23">
        <v>0</v>
      </c>
      <c r="N2622" s="25" t="s">
        <v>2220</v>
      </c>
      <c r="O2622" s="30">
        <f t="shared" si="40"/>
        <v>-278771</v>
      </c>
    </row>
    <row r="2623" spans="1:15" ht="15" customHeight="1">
      <c r="H2623" s="28" t="s">
        <v>11</v>
      </c>
      <c r="I2623" s="6">
        <v>46048</v>
      </c>
      <c r="J2623" s="21" t="s">
        <v>2917</v>
      </c>
      <c r="K2623" s="18" t="s">
        <v>41</v>
      </c>
      <c r="L2623" s="23">
        <v>103200000</v>
      </c>
      <c r="M2623" s="23">
        <v>0</v>
      </c>
      <c r="N2623" s="25" t="s">
        <v>2260</v>
      </c>
      <c r="O2623" s="30">
        <f t="shared" si="40"/>
        <v>103200000</v>
      </c>
    </row>
    <row r="2624" spans="1:15" ht="15" customHeight="1">
      <c r="H2624" s="28" t="s">
        <v>11</v>
      </c>
      <c r="I2624" s="6">
        <v>46050</v>
      </c>
      <c r="J2624" s="21" t="s">
        <v>3486</v>
      </c>
      <c r="K2624" s="18" t="s">
        <v>13</v>
      </c>
      <c r="L2624" s="23">
        <v>103206667</v>
      </c>
      <c r="M2624" s="23">
        <v>0</v>
      </c>
      <c r="N2624" s="25" t="s">
        <v>2394</v>
      </c>
      <c r="O2624" s="30">
        <f t="shared" si="40"/>
        <v>103206667</v>
      </c>
    </row>
    <row r="2625" spans="1:15" ht="15" customHeight="1">
      <c r="H2625" s="28" t="s">
        <v>112</v>
      </c>
      <c r="I2625" s="6">
        <v>46048</v>
      </c>
      <c r="J2625" s="21" t="s">
        <v>3009</v>
      </c>
      <c r="K2625" s="18" t="s">
        <v>114</v>
      </c>
      <c r="L2625" s="23">
        <v>103333333</v>
      </c>
      <c r="M2625" s="23">
        <v>0</v>
      </c>
      <c r="N2625" s="25" t="s">
        <v>2434</v>
      </c>
      <c r="O2625" s="30">
        <f t="shared" si="40"/>
        <v>103333333</v>
      </c>
    </row>
    <row r="2626" spans="1:15" ht="15" customHeight="1">
      <c r="H2626" s="28" t="s">
        <v>112</v>
      </c>
      <c r="I2626" s="6">
        <v>46039</v>
      </c>
      <c r="J2626" s="21" t="s">
        <v>1347</v>
      </c>
      <c r="K2626" s="18" t="s">
        <v>118</v>
      </c>
      <c r="L2626" s="23">
        <v>103400000</v>
      </c>
      <c r="M2626" s="23">
        <v>0</v>
      </c>
      <c r="N2626" s="25" t="s">
        <v>2494</v>
      </c>
      <c r="O2626" s="30">
        <f t="shared" si="40"/>
        <v>103400000</v>
      </c>
    </row>
    <row r="2627" spans="1:15" ht="15" customHeight="1">
      <c r="H2627" s="28" t="s">
        <v>4602</v>
      </c>
      <c r="I2627" s="6">
        <v>46046</v>
      </c>
      <c r="J2627" s="21" t="s">
        <v>758</v>
      </c>
      <c r="K2627" s="18" t="s">
        <v>4603</v>
      </c>
      <c r="L2627" s="23">
        <v>103440392</v>
      </c>
      <c r="M2627" s="23">
        <v>0</v>
      </c>
      <c r="N2627" s="25" t="s">
        <v>2719</v>
      </c>
      <c r="O2627" s="30">
        <f t="shared" ref="O2627:O2690" si="41">+L2627-E2627</f>
        <v>103440392</v>
      </c>
    </row>
    <row r="2628" spans="1:15" ht="15" customHeight="1">
      <c r="H2628" s="28" t="s">
        <v>4602</v>
      </c>
      <c r="I2628" s="6">
        <v>46046</v>
      </c>
      <c r="J2628" s="21" t="s">
        <v>747</v>
      </c>
      <c r="K2628" s="18" t="s">
        <v>4603</v>
      </c>
      <c r="L2628" s="23">
        <v>103478771</v>
      </c>
      <c r="M2628" s="23">
        <v>0</v>
      </c>
      <c r="N2628" s="25" t="s">
        <v>2967</v>
      </c>
      <c r="O2628" s="30">
        <f t="shared" si="41"/>
        <v>103478771</v>
      </c>
    </row>
    <row r="2629" spans="1:15" ht="15" customHeight="1">
      <c r="A2629" s="4" t="s">
        <v>112</v>
      </c>
      <c r="B2629" s="8">
        <v>46025</v>
      </c>
      <c r="C2629" s="10" t="s">
        <v>113</v>
      </c>
      <c r="D2629" s="12" t="s">
        <v>114</v>
      </c>
      <c r="E2629" s="14">
        <v>103500000</v>
      </c>
      <c r="F2629" s="14">
        <v>4500000</v>
      </c>
      <c r="G2629" s="16" t="s">
        <v>969</v>
      </c>
      <c r="H2629" s="28" t="s">
        <v>416</v>
      </c>
      <c r="I2629" s="6">
        <v>46031</v>
      </c>
      <c r="J2629" s="21" t="s">
        <v>385</v>
      </c>
      <c r="K2629" s="18" t="s">
        <v>417</v>
      </c>
      <c r="L2629" s="23">
        <v>103500000</v>
      </c>
      <c r="M2629" s="23">
        <v>0</v>
      </c>
      <c r="N2629" s="25" t="s">
        <v>2993</v>
      </c>
      <c r="O2629" s="30">
        <f t="shared" si="41"/>
        <v>0</v>
      </c>
    </row>
    <row r="2630" spans="1:15" ht="15" customHeight="1">
      <c r="A2630" s="4" t="s">
        <v>123</v>
      </c>
      <c r="B2630" s="8">
        <v>46025</v>
      </c>
      <c r="C2630" s="10" t="s">
        <v>141</v>
      </c>
      <c r="D2630" s="12" t="s">
        <v>125</v>
      </c>
      <c r="E2630" s="14">
        <v>103500000</v>
      </c>
      <c r="F2630" s="14">
        <v>0</v>
      </c>
      <c r="G2630" s="16" t="s">
        <v>969</v>
      </c>
      <c r="H2630" s="28" t="s">
        <v>123</v>
      </c>
      <c r="I2630" s="6">
        <v>46032</v>
      </c>
      <c r="J2630" s="21" t="s">
        <v>453</v>
      </c>
      <c r="K2630" s="18" t="s">
        <v>125</v>
      </c>
      <c r="L2630" s="23">
        <v>103500000</v>
      </c>
      <c r="M2630" s="23">
        <v>0</v>
      </c>
      <c r="N2630" s="25" t="s">
        <v>3024</v>
      </c>
      <c r="O2630" s="30">
        <f t="shared" si="41"/>
        <v>0</v>
      </c>
    </row>
    <row r="2631" spans="1:15" ht="15" customHeight="1">
      <c r="A2631" s="4" t="s">
        <v>123</v>
      </c>
      <c r="B2631" s="8">
        <v>46025</v>
      </c>
      <c r="C2631" s="10" t="s">
        <v>153</v>
      </c>
      <c r="D2631" s="12" t="s">
        <v>125</v>
      </c>
      <c r="E2631" s="14">
        <v>103500000</v>
      </c>
      <c r="F2631" s="14">
        <v>0</v>
      </c>
      <c r="G2631" s="16" t="s">
        <v>1538</v>
      </c>
      <c r="H2631" s="28" t="s">
        <v>495</v>
      </c>
      <c r="I2631" s="6">
        <v>46033</v>
      </c>
      <c r="J2631" s="21" t="s">
        <v>463</v>
      </c>
      <c r="K2631" s="18" t="s">
        <v>496</v>
      </c>
      <c r="L2631" s="23">
        <v>103500000</v>
      </c>
      <c r="M2631" s="23">
        <v>0</v>
      </c>
      <c r="N2631" s="25" t="s">
        <v>3045</v>
      </c>
      <c r="O2631" s="30">
        <f t="shared" si="41"/>
        <v>0</v>
      </c>
    </row>
    <row r="2632" spans="1:15" ht="15" customHeight="1">
      <c r="A2632" s="4" t="s">
        <v>27</v>
      </c>
      <c r="B2632" s="8">
        <v>46025</v>
      </c>
      <c r="C2632" s="10" t="s">
        <v>195</v>
      </c>
      <c r="D2632" s="12" t="s">
        <v>29</v>
      </c>
      <c r="E2632" s="14">
        <v>103500000</v>
      </c>
      <c r="F2632" s="14">
        <v>0</v>
      </c>
      <c r="G2632" s="16" t="s">
        <v>972</v>
      </c>
      <c r="H2632" s="28" t="s">
        <v>15</v>
      </c>
      <c r="I2632" s="6">
        <v>46035</v>
      </c>
      <c r="J2632" s="21" t="s">
        <v>556</v>
      </c>
      <c r="K2632" s="18" t="s">
        <v>16</v>
      </c>
      <c r="L2632" s="23">
        <v>103500000</v>
      </c>
      <c r="M2632" s="23">
        <v>0</v>
      </c>
      <c r="N2632" s="25" t="s">
        <v>3050</v>
      </c>
      <c r="O2632" s="30">
        <f t="shared" si="41"/>
        <v>0</v>
      </c>
    </row>
    <row r="2633" spans="1:15" ht="15" customHeight="1">
      <c r="A2633" s="4" t="s">
        <v>112</v>
      </c>
      <c r="B2633" s="8">
        <v>46025</v>
      </c>
      <c r="C2633" s="10" t="s">
        <v>316</v>
      </c>
      <c r="D2633" s="12" t="s">
        <v>118</v>
      </c>
      <c r="E2633" s="14">
        <v>103500000</v>
      </c>
      <c r="F2633" s="14">
        <v>0</v>
      </c>
      <c r="G2633" s="16" t="s">
        <v>1557</v>
      </c>
      <c r="H2633" s="28" t="s">
        <v>328</v>
      </c>
      <c r="I2633" s="6">
        <v>46035</v>
      </c>
      <c r="J2633" s="21" t="s">
        <v>562</v>
      </c>
      <c r="K2633" s="18" t="s">
        <v>333</v>
      </c>
      <c r="L2633" s="23">
        <v>103500000</v>
      </c>
      <c r="M2633" s="23">
        <v>0</v>
      </c>
      <c r="N2633" s="25" t="s">
        <v>3114</v>
      </c>
      <c r="O2633" s="30">
        <f t="shared" si="41"/>
        <v>0</v>
      </c>
    </row>
    <row r="2634" spans="1:15" ht="15" customHeight="1">
      <c r="A2634" s="4" t="s">
        <v>27</v>
      </c>
      <c r="B2634" s="8">
        <v>46025</v>
      </c>
      <c r="C2634" s="10" t="s">
        <v>338</v>
      </c>
      <c r="D2634" s="12" t="s">
        <v>29</v>
      </c>
      <c r="E2634" s="14">
        <v>103500000</v>
      </c>
      <c r="F2634" s="14">
        <v>0</v>
      </c>
      <c r="G2634" s="16" t="s">
        <v>2573</v>
      </c>
      <c r="H2634" s="28" t="s">
        <v>27</v>
      </c>
      <c r="I2634" s="6">
        <v>46035</v>
      </c>
      <c r="J2634" s="21" t="s">
        <v>662</v>
      </c>
      <c r="K2634" s="18" t="s">
        <v>29</v>
      </c>
      <c r="L2634" s="23">
        <v>103500000</v>
      </c>
      <c r="M2634" s="23">
        <v>0</v>
      </c>
      <c r="N2634" s="25" t="s">
        <v>3133</v>
      </c>
      <c r="O2634" s="30">
        <f t="shared" si="41"/>
        <v>0</v>
      </c>
    </row>
    <row r="2635" spans="1:15" ht="15" customHeight="1">
      <c r="A2635" s="4" t="s">
        <v>11</v>
      </c>
      <c r="B2635" s="8">
        <v>46025</v>
      </c>
      <c r="C2635" s="10" t="s">
        <v>409</v>
      </c>
      <c r="D2635" s="12" t="s">
        <v>13</v>
      </c>
      <c r="E2635" s="14">
        <v>103500000</v>
      </c>
      <c r="F2635" s="14">
        <v>300000</v>
      </c>
      <c r="G2635" s="16" t="s">
        <v>126</v>
      </c>
      <c r="H2635" s="28" t="s">
        <v>27</v>
      </c>
      <c r="I2635" s="6">
        <v>46035</v>
      </c>
      <c r="J2635" s="21" t="s">
        <v>682</v>
      </c>
      <c r="K2635" s="18" t="s">
        <v>29</v>
      </c>
      <c r="L2635" s="23">
        <v>103500000</v>
      </c>
      <c r="M2635" s="23">
        <v>0</v>
      </c>
      <c r="N2635" s="25" t="s">
        <v>3182</v>
      </c>
      <c r="O2635" s="30">
        <f t="shared" si="41"/>
        <v>0</v>
      </c>
    </row>
    <row r="2636" spans="1:15" ht="15" customHeight="1">
      <c r="A2636" s="4" t="s">
        <v>112</v>
      </c>
      <c r="B2636" s="8">
        <v>46025</v>
      </c>
      <c r="C2636" s="10" t="s">
        <v>603</v>
      </c>
      <c r="D2636" s="12" t="s">
        <v>114</v>
      </c>
      <c r="E2636" s="14">
        <v>103500000</v>
      </c>
      <c r="F2636" s="14">
        <v>0</v>
      </c>
      <c r="G2636" s="16" t="s">
        <v>1745</v>
      </c>
      <c r="H2636" s="28" t="s">
        <v>328</v>
      </c>
      <c r="I2636" s="6">
        <v>46036</v>
      </c>
      <c r="J2636" s="21" t="s">
        <v>731</v>
      </c>
      <c r="K2636" s="18" t="s">
        <v>333</v>
      </c>
      <c r="L2636" s="23">
        <v>103500000</v>
      </c>
      <c r="M2636" s="23">
        <v>0</v>
      </c>
      <c r="N2636" s="25" t="s">
        <v>3223</v>
      </c>
      <c r="O2636" s="30">
        <f t="shared" si="41"/>
        <v>0</v>
      </c>
    </row>
    <row r="2637" spans="1:15" ht="15" customHeight="1">
      <c r="A2637" s="4" t="s">
        <v>112</v>
      </c>
      <c r="B2637" s="8">
        <v>46025</v>
      </c>
      <c r="C2637" s="10" t="s">
        <v>606</v>
      </c>
      <c r="D2637" s="12" t="s">
        <v>114</v>
      </c>
      <c r="E2637" s="14">
        <v>103500000</v>
      </c>
      <c r="F2637" s="14">
        <v>166667</v>
      </c>
      <c r="G2637" s="16" t="s">
        <v>91</v>
      </c>
      <c r="H2637" s="28" t="s">
        <v>347</v>
      </c>
      <c r="I2637" s="6">
        <v>46036</v>
      </c>
      <c r="J2637" s="21" t="s">
        <v>852</v>
      </c>
      <c r="K2637" s="18" t="s">
        <v>634</v>
      </c>
      <c r="L2637" s="23">
        <v>103500000</v>
      </c>
      <c r="M2637" s="23">
        <v>0</v>
      </c>
      <c r="N2637" s="25" t="s">
        <v>6151</v>
      </c>
      <c r="O2637" s="30">
        <f t="shared" si="41"/>
        <v>0</v>
      </c>
    </row>
    <row r="2638" spans="1:15" ht="15" customHeight="1">
      <c r="A2638" s="4" t="s">
        <v>495</v>
      </c>
      <c r="B2638" s="8">
        <v>46025</v>
      </c>
      <c r="C2638" s="10" t="s">
        <v>645</v>
      </c>
      <c r="D2638" s="12" t="s">
        <v>502</v>
      </c>
      <c r="E2638" s="14">
        <v>103500000</v>
      </c>
      <c r="F2638" s="14">
        <v>0</v>
      </c>
      <c r="G2638" s="16" t="s">
        <v>1971</v>
      </c>
      <c r="H2638" s="28" t="s">
        <v>347</v>
      </c>
      <c r="I2638" s="6">
        <v>46037</v>
      </c>
      <c r="J2638" s="21" t="s">
        <v>1061</v>
      </c>
      <c r="K2638" s="18" t="s">
        <v>634</v>
      </c>
      <c r="L2638" s="23">
        <v>103500000</v>
      </c>
      <c r="M2638" s="23">
        <v>0</v>
      </c>
      <c r="N2638" s="25" t="s">
        <v>6243</v>
      </c>
      <c r="O2638" s="30">
        <f t="shared" si="41"/>
        <v>0</v>
      </c>
    </row>
    <row r="2639" spans="1:15" ht="15" customHeight="1">
      <c r="A2639" s="4" t="s">
        <v>11</v>
      </c>
      <c r="B2639" s="8">
        <v>46025</v>
      </c>
      <c r="C2639" s="10" t="s">
        <v>656</v>
      </c>
      <c r="D2639" s="12" t="s">
        <v>13</v>
      </c>
      <c r="E2639" s="14">
        <v>103500000</v>
      </c>
      <c r="F2639" s="14">
        <v>293333</v>
      </c>
      <c r="G2639" s="16" t="s">
        <v>3129</v>
      </c>
      <c r="H2639" s="28" t="s">
        <v>416</v>
      </c>
      <c r="I2639" s="6">
        <v>46038</v>
      </c>
      <c r="J2639" s="21" t="s">
        <v>1096</v>
      </c>
      <c r="K2639" s="18" t="s">
        <v>417</v>
      </c>
      <c r="L2639" s="23">
        <v>103500000</v>
      </c>
      <c r="M2639" s="23">
        <v>0</v>
      </c>
      <c r="N2639" s="25" t="s">
        <v>6250</v>
      </c>
      <c r="O2639" s="30">
        <f t="shared" si="41"/>
        <v>0</v>
      </c>
    </row>
    <row r="2640" spans="1:15" ht="15" customHeight="1">
      <c r="A2640" s="4" t="s">
        <v>11</v>
      </c>
      <c r="B2640" s="8">
        <v>46026</v>
      </c>
      <c r="C2640" s="10" t="s">
        <v>1041</v>
      </c>
      <c r="D2640" s="12" t="s">
        <v>13</v>
      </c>
      <c r="E2640" s="14">
        <v>103500000</v>
      </c>
      <c r="F2640" s="14">
        <v>0</v>
      </c>
      <c r="G2640" s="16" t="s">
        <v>1691</v>
      </c>
      <c r="H2640" s="28" t="s">
        <v>328</v>
      </c>
      <c r="I2640" s="6">
        <v>46038</v>
      </c>
      <c r="J2640" s="21" t="s">
        <v>1137</v>
      </c>
      <c r="K2640" s="18" t="s">
        <v>333</v>
      </c>
      <c r="L2640" s="23">
        <v>103500000</v>
      </c>
      <c r="M2640" s="23">
        <v>-1500000</v>
      </c>
      <c r="N2640" s="25" t="s">
        <v>6243</v>
      </c>
      <c r="O2640" s="30">
        <f t="shared" si="41"/>
        <v>0</v>
      </c>
    </row>
    <row r="2641" spans="1:15" ht="15" customHeight="1">
      <c r="A2641" s="4" t="s">
        <v>416</v>
      </c>
      <c r="B2641" s="8">
        <v>46026</v>
      </c>
      <c r="C2641" s="10" t="s">
        <v>1073</v>
      </c>
      <c r="D2641" s="12" t="s">
        <v>417</v>
      </c>
      <c r="E2641" s="14">
        <v>103500000</v>
      </c>
      <c r="F2641" s="14">
        <v>0</v>
      </c>
      <c r="G2641" s="16" t="s">
        <v>3581</v>
      </c>
      <c r="H2641" s="28" t="s">
        <v>328</v>
      </c>
      <c r="I2641" s="6">
        <v>46039</v>
      </c>
      <c r="J2641" s="21" t="s">
        <v>1329</v>
      </c>
      <c r="K2641" s="18" t="s">
        <v>329</v>
      </c>
      <c r="L2641" s="23">
        <v>103500000</v>
      </c>
      <c r="M2641" s="23">
        <v>-900000</v>
      </c>
      <c r="N2641" s="25" t="s">
        <v>6450</v>
      </c>
      <c r="O2641" s="30">
        <f t="shared" si="41"/>
        <v>0</v>
      </c>
    </row>
    <row r="2642" spans="1:15" ht="15" customHeight="1">
      <c r="A2642" s="4" t="s">
        <v>495</v>
      </c>
      <c r="B2642" s="8">
        <v>46026</v>
      </c>
      <c r="C2642" s="10" t="s">
        <v>1076</v>
      </c>
      <c r="D2642" s="12" t="s">
        <v>496</v>
      </c>
      <c r="E2642" s="14">
        <v>103500000</v>
      </c>
      <c r="F2642" s="14">
        <v>0</v>
      </c>
      <c r="G2642" s="16" t="s">
        <v>3584</v>
      </c>
      <c r="H2642" s="28" t="s">
        <v>328</v>
      </c>
      <c r="I2642" s="6">
        <v>46039</v>
      </c>
      <c r="J2642" s="21" t="s">
        <v>1447</v>
      </c>
      <c r="K2642" s="18" t="s">
        <v>333</v>
      </c>
      <c r="L2642" s="23">
        <v>103500000</v>
      </c>
      <c r="M2642" s="23">
        <v>-900000</v>
      </c>
      <c r="N2642" s="25" t="s">
        <v>2893</v>
      </c>
      <c r="O2642" s="30">
        <f t="shared" si="41"/>
        <v>0</v>
      </c>
    </row>
    <row r="2643" spans="1:15" ht="15" customHeight="1">
      <c r="A2643" s="4" t="s">
        <v>495</v>
      </c>
      <c r="B2643" s="8">
        <v>46026</v>
      </c>
      <c r="C2643" s="10" t="s">
        <v>1081</v>
      </c>
      <c r="D2643" s="12" t="s">
        <v>496</v>
      </c>
      <c r="E2643" s="14">
        <v>103500000</v>
      </c>
      <c r="F2643" s="14">
        <v>0</v>
      </c>
      <c r="G2643" s="16" t="s">
        <v>3720</v>
      </c>
      <c r="H2643" s="28" t="s">
        <v>328</v>
      </c>
      <c r="I2643" s="6">
        <v>46039</v>
      </c>
      <c r="J2643" s="21" t="s">
        <v>1472</v>
      </c>
      <c r="K2643" s="18" t="s">
        <v>333</v>
      </c>
      <c r="L2643" s="23">
        <v>103500000</v>
      </c>
      <c r="M2643" s="23">
        <v>-900000</v>
      </c>
      <c r="N2643" s="25" t="s">
        <v>5013</v>
      </c>
      <c r="O2643" s="30">
        <f t="shared" si="41"/>
        <v>0</v>
      </c>
    </row>
    <row r="2644" spans="1:15" ht="15" customHeight="1">
      <c r="A2644" s="4" t="s">
        <v>416</v>
      </c>
      <c r="B2644" s="8">
        <v>46026</v>
      </c>
      <c r="C2644" s="10" t="s">
        <v>1115</v>
      </c>
      <c r="D2644" s="12" t="s">
        <v>417</v>
      </c>
      <c r="E2644" s="14">
        <v>103500000</v>
      </c>
      <c r="F2644" s="14">
        <v>0</v>
      </c>
      <c r="G2644" s="16" t="s">
        <v>3415</v>
      </c>
      <c r="H2644" s="28" t="s">
        <v>328</v>
      </c>
      <c r="I2644" s="6">
        <v>46041</v>
      </c>
      <c r="J2644" s="21" t="s">
        <v>1614</v>
      </c>
      <c r="K2644" s="18" t="s">
        <v>329</v>
      </c>
      <c r="L2644" s="23">
        <v>103500000</v>
      </c>
      <c r="M2644" s="23">
        <v>-900000</v>
      </c>
      <c r="N2644" s="25" t="s">
        <v>2824</v>
      </c>
      <c r="O2644" s="30">
        <f t="shared" si="41"/>
        <v>0</v>
      </c>
    </row>
    <row r="2645" spans="1:15" ht="15" customHeight="1">
      <c r="A2645" s="4" t="s">
        <v>11</v>
      </c>
      <c r="B2645" s="8">
        <v>46026</v>
      </c>
      <c r="C2645" s="10" t="s">
        <v>1310</v>
      </c>
      <c r="D2645" s="12" t="s">
        <v>13</v>
      </c>
      <c r="E2645" s="14">
        <v>103500000</v>
      </c>
      <c r="F2645" s="14">
        <v>0</v>
      </c>
      <c r="G2645" s="16" t="s">
        <v>3415</v>
      </c>
      <c r="H2645" s="28" t="s">
        <v>328</v>
      </c>
      <c r="I2645" s="6">
        <v>46041</v>
      </c>
      <c r="J2645" s="21" t="s">
        <v>1627</v>
      </c>
      <c r="K2645" s="18" t="s">
        <v>329</v>
      </c>
      <c r="L2645" s="23">
        <v>103500000</v>
      </c>
      <c r="M2645" s="23">
        <v>-1200000</v>
      </c>
      <c r="N2645" s="25" t="s">
        <v>1409</v>
      </c>
      <c r="O2645" s="30">
        <f t="shared" si="41"/>
        <v>0</v>
      </c>
    </row>
    <row r="2646" spans="1:15" ht="15" customHeight="1">
      <c r="A2646" s="4" t="s">
        <v>347</v>
      </c>
      <c r="B2646" s="8">
        <v>46026</v>
      </c>
      <c r="C2646" s="10" t="s">
        <v>1223</v>
      </c>
      <c r="D2646" s="12" t="s">
        <v>634</v>
      </c>
      <c r="E2646" s="14">
        <v>103500000</v>
      </c>
      <c r="F2646" s="14">
        <v>0</v>
      </c>
      <c r="G2646" s="16" t="s">
        <v>30</v>
      </c>
      <c r="H2646" s="28" t="s">
        <v>798</v>
      </c>
      <c r="I2646" s="6">
        <v>46041</v>
      </c>
      <c r="J2646" s="21" t="s">
        <v>1633</v>
      </c>
      <c r="K2646" s="18" t="s">
        <v>799</v>
      </c>
      <c r="L2646" s="23">
        <v>103500000</v>
      </c>
      <c r="M2646" s="23">
        <v>0</v>
      </c>
      <c r="N2646" s="25" t="s">
        <v>2096</v>
      </c>
      <c r="O2646" s="30">
        <f t="shared" si="41"/>
        <v>0</v>
      </c>
    </row>
    <row r="2647" spans="1:15" ht="15" customHeight="1">
      <c r="A2647" s="4" t="s">
        <v>347</v>
      </c>
      <c r="B2647" s="8">
        <v>46026</v>
      </c>
      <c r="C2647" s="10" t="s">
        <v>1225</v>
      </c>
      <c r="D2647" s="12" t="s">
        <v>634</v>
      </c>
      <c r="E2647" s="14">
        <v>103500000</v>
      </c>
      <c r="F2647" s="14">
        <v>0</v>
      </c>
      <c r="G2647" s="16" t="s">
        <v>386</v>
      </c>
      <c r="H2647" s="28" t="s">
        <v>813</v>
      </c>
      <c r="I2647" s="6">
        <v>46043</v>
      </c>
      <c r="J2647" s="21" t="s">
        <v>2077</v>
      </c>
      <c r="K2647" s="18" t="s">
        <v>865</v>
      </c>
      <c r="L2647" s="23">
        <v>103500000</v>
      </c>
      <c r="M2647" s="23">
        <v>0</v>
      </c>
      <c r="N2647" s="25" t="s">
        <v>2343</v>
      </c>
      <c r="O2647" s="30">
        <f t="shared" si="41"/>
        <v>0</v>
      </c>
    </row>
    <row r="2648" spans="1:15" ht="15" customHeight="1">
      <c r="A2648" s="4" t="s">
        <v>112</v>
      </c>
      <c r="B2648" s="8">
        <v>46026</v>
      </c>
      <c r="C2648" s="10" t="s">
        <v>1350</v>
      </c>
      <c r="D2648" s="12" t="s">
        <v>114</v>
      </c>
      <c r="E2648" s="14">
        <v>103500000</v>
      </c>
      <c r="F2648" s="14">
        <v>0</v>
      </c>
      <c r="G2648" s="16" t="s">
        <v>386</v>
      </c>
      <c r="H2648" s="28" t="s">
        <v>495</v>
      </c>
      <c r="I2648" s="6">
        <v>46043</v>
      </c>
      <c r="J2648" s="21" t="s">
        <v>2190</v>
      </c>
      <c r="K2648" s="18" t="s">
        <v>496</v>
      </c>
      <c r="L2648" s="23">
        <v>103500000</v>
      </c>
      <c r="M2648" s="23">
        <v>0</v>
      </c>
      <c r="N2648" s="25" t="s">
        <v>6467</v>
      </c>
      <c r="O2648" s="30">
        <f t="shared" si="41"/>
        <v>0</v>
      </c>
    </row>
    <row r="2649" spans="1:15" ht="15" customHeight="1">
      <c r="A2649" s="4" t="s">
        <v>112</v>
      </c>
      <c r="B2649" s="8">
        <v>46026</v>
      </c>
      <c r="C2649" s="10" t="s">
        <v>1352</v>
      </c>
      <c r="D2649" s="12" t="s">
        <v>114</v>
      </c>
      <c r="E2649" s="14">
        <v>103500000</v>
      </c>
      <c r="F2649" s="14">
        <v>0</v>
      </c>
      <c r="G2649" s="16" t="s">
        <v>2744</v>
      </c>
      <c r="H2649" s="28" t="s">
        <v>495</v>
      </c>
      <c r="I2649" s="6">
        <v>46043</v>
      </c>
      <c r="J2649" s="21" t="s">
        <v>2219</v>
      </c>
      <c r="K2649" s="18" t="s">
        <v>502</v>
      </c>
      <c r="L2649" s="23">
        <v>103500000</v>
      </c>
      <c r="M2649" s="23">
        <v>0</v>
      </c>
      <c r="N2649" s="25" t="s">
        <v>1793</v>
      </c>
      <c r="O2649" s="30">
        <f t="shared" si="41"/>
        <v>0</v>
      </c>
    </row>
    <row r="2650" spans="1:15" ht="15" customHeight="1">
      <c r="A2650" s="4" t="s">
        <v>112</v>
      </c>
      <c r="B2650" s="8">
        <v>46026</v>
      </c>
      <c r="C2650" s="10" t="s">
        <v>1356</v>
      </c>
      <c r="D2650" s="12" t="s">
        <v>114</v>
      </c>
      <c r="E2650" s="14">
        <v>103500000</v>
      </c>
      <c r="F2650" s="14">
        <v>34500000</v>
      </c>
      <c r="G2650" s="16" t="s">
        <v>248</v>
      </c>
      <c r="H2650" s="28" t="s">
        <v>112</v>
      </c>
      <c r="I2650" s="6">
        <v>46044</v>
      </c>
      <c r="J2650" s="21" t="s">
        <v>2259</v>
      </c>
      <c r="K2650" s="18" t="s">
        <v>114</v>
      </c>
      <c r="L2650" s="23">
        <v>103500000</v>
      </c>
      <c r="M2650" s="23">
        <v>0</v>
      </c>
      <c r="N2650" s="25" t="s">
        <v>2428</v>
      </c>
      <c r="O2650" s="30">
        <f t="shared" si="41"/>
        <v>0</v>
      </c>
    </row>
    <row r="2651" spans="1:15" ht="15" customHeight="1">
      <c r="A2651" s="4" t="s">
        <v>112</v>
      </c>
      <c r="B2651" s="8">
        <v>46026</v>
      </c>
      <c r="C2651" s="10" t="s">
        <v>1361</v>
      </c>
      <c r="D2651" s="12" t="s">
        <v>114</v>
      </c>
      <c r="E2651" s="14">
        <v>103500000</v>
      </c>
      <c r="F2651" s="14">
        <v>49500000</v>
      </c>
      <c r="G2651" s="16" t="s">
        <v>685</v>
      </c>
      <c r="H2651" s="28" t="s">
        <v>123</v>
      </c>
      <c r="I2651" s="6">
        <v>46044</v>
      </c>
      <c r="J2651" s="21" t="s">
        <v>2393</v>
      </c>
      <c r="K2651" s="18" t="s">
        <v>125</v>
      </c>
      <c r="L2651" s="23">
        <v>103500000</v>
      </c>
      <c r="M2651" s="23">
        <v>0</v>
      </c>
      <c r="N2651" s="25" t="s">
        <v>2679</v>
      </c>
      <c r="O2651" s="30">
        <f t="shared" si="41"/>
        <v>0</v>
      </c>
    </row>
    <row r="2652" spans="1:15" ht="15" customHeight="1">
      <c r="A2652" s="4" t="s">
        <v>15</v>
      </c>
      <c r="B2652" s="8">
        <v>46026</v>
      </c>
      <c r="C2652" s="10" t="s">
        <v>1558</v>
      </c>
      <c r="D2652" s="12" t="s">
        <v>16</v>
      </c>
      <c r="E2652" s="14">
        <v>103500000</v>
      </c>
      <c r="F2652" s="14">
        <v>0</v>
      </c>
      <c r="G2652" s="16" t="s">
        <v>5141</v>
      </c>
      <c r="H2652" s="28" t="s">
        <v>800</v>
      </c>
      <c r="I2652" s="6">
        <v>46044</v>
      </c>
      <c r="J2652" s="21" t="s">
        <v>2432</v>
      </c>
      <c r="K2652" s="18" t="s">
        <v>801</v>
      </c>
      <c r="L2652" s="23">
        <v>103500000</v>
      </c>
      <c r="M2652" s="23">
        <v>0</v>
      </c>
      <c r="N2652" s="25" t="s">
        <v>140</v>
      </c>
      <c r="O2652" s="30">
        <f t="shared" si="41"/>
        <v>0</v>
      </c>
    </row>
    <row r="2653" spans="1:15" ht="15" customHeight="1">
      <c r="A2653" s="4" t="s">
        <v>120</v>
      </c>
      <c r="B2653" s="8">
        <v>46026</v>
      </c>
      <c r="C2653" s="10" t="s">
        <v>1581</v>
      </c>
      <c r="D2653" s="12" t="s">
        <v>528</v>
      </c>
      <c r="E2653" s="14">
        <v>103500000</v>
      </c>
      <c r="F2653" s="14">
        <v>4500000</v>
      </c>
      <c r="G2653" s="16" t="s">
        <v>5122</v>
      </c>
      <c r="H2653" s="28" t="s">
        <v>328</v>
      </c>
      <c r="I2653" s="6">
        <v>46045</v>
      </c>
      <c r="J2653" s="21" t="s">
        <v>2485</v>
      </c>
      <c r="K2653" s="18" t="s">
        <v>333</v>
      </c>
      <c r="L2653" s="23">
        <v>103500000</v>
      </c>
      <c r="M2653" s="23">
        <v>-3000000</v>
      </c>
      <c r="N2653" s="25" t="s">
        <v>262</v>
      </c>
      <c r="O2653" s="30">
        <f t="shared" si="41"/>
        <v>0</v>
      </c>
    </row>
    <row r="2654" spans="1:15" ht="15" customHeight="1">
      <c r="A2654" s="4" t="s">
        <v>112</v>
      </c>
      <c r="B2654" s="8">
        <v>46026</v>
      </c>
      <c r="C2654" s="10" t="s">
        <v>1848</v>
      </c>
      <c r="D2654" s="12" t="s">
        <v>118</v>
      </c>
      <c r="E2654" s="14">
        <v>103500000</v>
      </c>
      <c r="F2654" s="14">
        <v>100000</v>
      </c>
      <c r="G2654" s="16" t="s">
        <v>115</v>
      </c>
      <c r="H2654" s="28" t="s">
        <v>11</v>
      </c>
      <c r="I2654" s="6">
        <v>46046</v>
      </c>
      <c r="J2654" s="21" t="s">
        <v>2718</v>
      </c>
      <c r="K2654" s="18" t="s">
        <v>13</v>
      </c>
      <c r="L2654" s="23">
        <v>103500000</v>
      </c>
      <c r="M2654" s="23">
        <v>0</v>
      </c>
      <c r="N2654" s="25" t="s">
        <v>4027</v>
      </c>
      <c r="O2654" s="30">
        <f t="shared" si="41"/>
        <v>0</v>
      </c>
    </row>
    <row r="2655" spans="1:15" ht="15" customHeight="1">
      <c r="A2655" s="4" t="s">
        <v>328</v>
      </c>
      <c r="B2655" s="8">
        <v>46027</v>
      </c>
      <c r="C2655" s="10" t="s">
        <v>2243</v>
      </c>
      <c r="D2655" s="12" t="s">
        <v>329</v>
      </c>
      <c r="E2655" s="14">
        <v>103500000</v>
      </c>
      <c r="F2655" s="14">
        <v>900000</v>
      </c>
      <c r="G2655" s="16" t="s">
        <v>142</v>
      </c>
      <c r="H2655" s="28" t="s">
        <v>328</v>
      </c>
      <c r="I2655" s="6">
        <v>46048</v>
      </c>
      <c r="J2655" s="21" t="s">
        <v>2966</v>
      </c>
      <c r="K2655" s="18" t="s">
        <v>329</v>
      </c>
      <c r="L2655" s="23">
        <v>103500000</v>
      </c>
      <c r="M2655" s="23">
        <v>0</v>
      </c>
      <c r="N2655" s="25" t="s">
        <v>384</v>
      </c>
      <c r="O2655" s="30">
        <f t="shared" si="41"/>
        <v>0</v>
      </c>
    </row>
    <row r="2656" spans="1:15" ht="15" customHeight="1">
      <c r="A2656" s="4" t="s">
        <v>328</v>
      </c>
      <c r="B2656" s="8">
        <v>46027</v>
      </c>
      <c r="C2656" s="10" t="s">
        <v>2246</v>
      </c>
      <c r="D2656" s="12" t="s">
        <v>329</v>
      </c>
      <c r="E2656" s="14">
        <v>103500000</v>
      </c>
      <c r="F2656" s="14">
        <v>4500000</v>
      </c>
      <c r="G2656" s="16" t="s">
        <v>154</v>
      </c>
      <c r="H2656" s="28" t="s">
        <v>416</v>
      </c>
      <c r="I2656" s="6">
        <v>46048</v>
      </c>
      <c r="J2656" s="21" t="s">
        <v>2992</v>
      </c>
      <c r="K2656" s="18" t="s">
        <v>417</v>
      </c>
      <c r="L2656" s="23">
        <v>103500000</v>
      </c>
      <c r="M2656" s="23">
        <v>0</v>
      </c>
      <c r="N2656" s="25" t="s">
        <v>418</v>
      </c>
      <c r="O2656" s="30">
        <f t="shared" si="41"/>
        <v>0</v>
      </c>
    </row>
    <row r="2657" spans="1:15" ht="15" customHeight="1">
      <c r="A2657" s="4" t="s">
        <v>112</v>
      </c>
      <c r="B2657" s="8">
        <v>46027</v>
      </c>
      <c r="C2657" s="10" t="s">
        <v>2287</v>
      </c>
      <c r="D2657" s="12" t="s">
        <v>1031</v>
      </c>
      <c r="E2657" s="14">
        <v>103500000</v>
      </c>
      <c r="F2657" s="14">
        <v>49500000</v>
      </c>
      <c r="G2657" s="16" t="s">
        <v>30</v>
      </c>
      <c r="H2657" s="28" t="s">
        <v>11</v>
      </c>
      <c r="I2657" s="6">
        <v>46048</v>
      </c>
      <c r="J2657" s="21" t="s">
        <v>3023</v>
      </c>
      <c r="K2657" s="18" t="s">
        <v>13</v>
      </c>
      <c r="L2657" s="23">
        <v>103500000</v>
      </c>
      <c r="M2657" s="23">
        <v>-96300000</v>
      </c>
      <c r="N2657" s="25" t="s">
        <v>986</v>
      </c>
      <c r="O2657" s="30">
        <f t="shared" si="41"/>
        <v>0</v>
      </c>
    </row>
    <row r="2658" spans="1:15" ht="15" customHeight="1">
      <c r="A2658" s="4" t="s">
        <v>416</v>
      </c>
      <c r="B2658" s="8">
        <v>46027</v>
      </c>
      <c r="C2658" s="10" t="s">
        <v>2355</v>
      </c>
      <c r="D2658" s="12" t="s">
        <v>417</v>
      </c>
      <c r="E2658" s="14">
        <v>103500000</v>
      </c>
      <c r="F2658" s="14">
        <v>56350000</v>
      </c>
      <c r="G2658" s="16" t="s">
        <v>317</v>
      </c>
      <c r="H2658" s="28" t="s">
        <v>112</v>
      </c>
      <c r="I2658" s="6">
        <v>46048</v>
      </c>
      <c r="J2658" s="21" t="s">
        <v>3044</v>
      </c>
      <c r="K2658" s="18" t="s">
        <v>114</v>
      </c>
      <c r="L2658" s="23">
        <v>103500000</v>
      </c>
      <c r="M2658" s="23">
        <v>0</v>
      </c>
      <c r="N2658" s="25" t="s">
        <v>1522</v>
      </c>
      <c r="O2658" s="30">
        <f t="shared" si="41"/>
        <v>0</v>
      </c>
    </row>
    <row r="2659" spans="1:15" ht="15" customHeight="1">
      <c r="A2659" s="4" t="s">
        <v>416</v>
      </c>
      <c r="B2659" s="8">
        <v>46027</v>
      </c>
      <c r="C2659" s="10" t="s">
        <v>2357</v>
      </c>
      <c r="D2659" s="12" t="s">
        <v>417</v>
      </c>
      <c r="E2659" s="14">
        <v>103500000</v>
      </c>
      <c r="F2659" s="14">
        <v>24150000</v>
      </c>
      <c r="G2659" s="16" t="s">
        <v>30</v>
      </c>
      <c r="H2659" s="28" t="s">
        <v>112</v>
      </c>
      <c r="I2659" s="6">
        <v>46048</v>
      </c>
      <c r="J2659" s="21" t="s">
        <v>3049</v>
      </c>
      <c r="K2659" s="18" t="s">
        <v>118</v>
      </c>
      <c r="L2659" s="23">
        <v>103500000</v>
      </c>
      <c r="M2659" s="23">
        <v>0</v>
      </c>
      <c r="N2659" s="25" t="s">
        <v>2803</v>
      </c>
      <c r="O2659" s="30">
        <f t="shared" si="41"/>
        <v>0</v>
      </c>
    </row>
    <row r="2660" spans="1:15" ht="15" customHeight="1">
      <c r="A2660" s="4" t="s">
        <v>328</v>
      </c>
      <c r="B2660" s="8">
        <v>46027</v>
      </c>
      <c r="C2660" s="10" t="s">
        <v>2385</v>
      </c>
      <c r="D2660" s="12" t="s">
        <v>329</v>
      </c>
      <c r="E2660" s="14">
        <v>103500000</v>
      </c>
      <c r="F2660" s="14">
        <v>4200000</v>
      </c>
      <c r="G2660" s="16" t="s">
        <v>410</v>
      </c>
      <c r="H2660" s="28" t="s">
        <v>798</v>
      </c>
      <c r="I2660" s="6">
        <v>46048</v>
      </c>
      <c r="J2660" s="21" t="s">
        <v>3113</v>
      </c>
      <c r="K2660" s="18" t="s">
        <v>799</v>
      </c>
      <c r="L2660" s="23">
        <v>103500000</v>
      </c>
      <c r="M2660" s="23">
        <v>0</v>
      </c>
      <c r="N2660" s="25" t="s">
        <v>2887</v>
      </c>
      <c r="O2660" s="30">
        <f t="shared" si="41"/>
        <v>0</v>
      </c>
    </row>
    <row r="2661" spans="1:15" ht="15" customHeight="1">
      <c r="A2661" s="4" t="s">
        <v>328</v>
      </c>
      <c r="B2661" s="8">
        <v>46027</v>
      </c>
      <c r="C2661" s="10" t="s">
        <v>2438</v>
      </c>
      <c r="D2661" s="12" t="s">
        <v>329</v>
      </c>
      <c r="E2661" s="14">
        <v>103500000</v>
      </c>
      <c r="F2661" s="14">
        <v>1200000</v>
      </c>
      <c r="G2661" s="16" t="s">
        <v>604</v>
      </c>
      <c r="H2661" s="28" t="s">
        <v>11</v>
      </c>
      <c r="I2661" s="6">
        <v>46049</v>
      </c>
      <c r="J2661" s="21" t="s">
        <v>3132</v>
      </c>
      <c r="K2661" s="18" t="s">
        <v>13</v>
      </c>
      <c r="L2661" s="23">
        <v>103500000</v>
      </c>
      <c r="M2661" s="23">
        <v>0</v>
      </c>
      <c r="N2661" s="25" t="s">
        <v>3016</v>
      </c>
      <c r="O2661" s="30">
        <f t="shared" si="41"/>
        <v>0</v>
      </c>
    </row>
    <row r="2662" spans="1:15" ht="15" customHeight="1">
      <c r="A2662" s="4" t="s">
        <v>328</v>
      </c>
      <c r="B2662" s="8">
        <v>46028</v>
      </c>
      <c r="C2662" s="10" t="s">
        <v>2552</v>
      </c>
      <c r="D2662" s="12" t="s">
        <v>333</v>
      </c>
      <c r="E2662" s="14">
        <v>103500000</v>
      </c>
      <c r="F2662" s="14">
        <v>0</v>
      </c>
      <c r="G2662" s="16" t="s">
        <v>607</v>
      </c>
      <c r="H2662" s="28" t="s">
        <v>11</v>
      </c>
      <c r="I2662" s="6">
        <v>46049</v>
      </c>
      <c r="J2662" s="21" t="s">
        <v>3181</v>
      </c>
      <c r="K2662" s="18" t="s">
        <v>13</v>
      </c>
      <c r="L2662" s="23">
        <v>103500000</v>
      </c>
      <c r="M2662" s="23">
        <v>0</v>
      </c>
      <c r="N2662" s="25" t="s">
        <v>3069</v>
      </c>
      <c r="O2662" s="30">
        <f t="shared" si="41"/>
        <v>0</v>
      </c>
    </row>
    <row r="2663" spans="1:15" ht="15" customHeight="1">
      <c r="A2663" s="4" t="s">
        <v>11</v>
      </c>
      <c r="B2663" s="8">
        <v>46028</v>
      </c>
      <c r="C2663" s="10" t="s">
        <v>2575</v>
      </c>
      <c r="D2663" s="12" t="s">
        <v>13</v>
      </c>
      <c r="E2663" s="14">
        <v>103500000</v>
      </c>
      <c r="F2663" s="14">
        <v>0</v>
      </c>
      <c r="G2663" s="16" t="s">
        <v>646</v>
      </c>
      <c r="H2663" s="28" t="s">
        <v>112</v>
      </c>
      <c r="I2663" s="6">
        <v>46049</v>
      </c>
      <c r="J2663" s="21" t="s">
        <v>3222</v>
      </c>
      <c r="K2663" s="18" t="s">
        <v>114</v>
      </c>
      <c r="L2663" s="23">
        <v>103500000</v>
      </c>
      <c r="M2663" s="23">
        <v>0</v>
      </c>
      <c r="N2663" s="25" t="s">
        <v>3649</v>
      </c>
      <c r="O2663" s="30">
        <f t="shared" si="41"/>
        <v>0</v>
      </c>
    </row>
    <row r="2664" spans="1:15" ht="15" customHeight="1">
      <c r="A2664" s="4" t="s">
        <v>11</v>
      </c>
      <c r="B2664" s="8">
        <v>46028</v>
      </c>
      <c r="C2664" s="10" t="s">
        <v>2620</v>
      </c>
      <c r="D2664" s="12" t="s">
        <v>13</v>
      </c>
      <c r="E2664" s="14">
        <v>103500000</v>
      </c>
      <c r="F2664" s="14">
        <v>0</v>
      </c>
      <c r="G2664" s="16" t="s">
        <v>657</v>
      </c>
      <c r="H2664" s="28" t="s">
        <v>4498</v>
      </c>
      <c r="I2664" s="6">
        <v>46038</v>
      </c>
      <c r="J2664" s="21" t="s">
        <v>260</v>
      </c>
      <c r="K2664" s="18" t="s">
        <v>4502</v>
      </c>
      <c r="L2664" s="23">
        <v>103500000</v>
      </c>
      <c r="M2664" s="23">
        <v>0</v>
      </c>
      <c r="N2664" s="25" t="s">
        <v>3371</v>
      </c>
      <c r="O2664" s="30">
        <f t="shared" si="41"/>
        <v>0</v>
      </c>
    </row>
    <row r="2665" spans="1:15" ht="15" customHeight="1">
      <c r="A2665" s="4" t="s">
        <v>11</v>
      </c>
      <c r="B2665" s="8">
        <v>46028</v>
      </c>
      <c r="C2665" s="10" t="s">
        <v>2622</v>
      </c>
      <c r="D2665" s="12" t="s">
        <v>13</v>
      </c>
      <c r="E2665" s="14">
        <v>103500000</v>
      </c>
      <c r="F2665" s="14">
        <v>49110000</v>
      </c>
      <c r="G2665" s="16" t="s">
        <v>1195</v>
      </c>
      <c r="H2665" s="28" t="s">
        <v>4498</v>
      </c>
      <c r="I2665" s="6">
        <v>46047</v>
      </c>
      <c r="J2665" s="21" t="s">
        <v>834</v>
      </c>
      <c r="K2665" s="18" t="s">
        <v>4499</v>
      </c>
      <c r="L2665" s="23">
        <v>103500000</v>
      </c>
      <c r="M2665" s="23">
        <v>0</v>
      </c>
      <c r="N2665" s="25" t="s">
        <v>649</v>
      </c>
      <c r="O2665" s="30">
        <f t="shared" si="41"/>
        <v>0</v>
      </c>
    </row>
    <row r="2666" spans="1:15" ht="15" customHeight="1">
      <c r="A2666" s="4" t="s">
        <v>416</v>
      </c>
      <c r="B2666" s="8">
        <v>46028</v>
      </c>
      <c r="C2666" s="10" t="s">
        <v>2630</v>
      </c>
      <c r="D2666" s="12" t="s">
        <v>417</v>
      </c>
      <c r="E2666" s="14">
        <v>103500000</v>
      </c>
      <c r="F2666" s="14">
        <v>4500000</v>
      </c>
      <c r="G2666" s="16" t="s">
        <v>1226</v>
      </c>
      <c r="H2666" s="28" t="s">
        <v>4498</v>
      </c>
      <c r="I2666" s="6">
        <v>46048</v>
      </c>
      <c r="J2666" s="21" t="s">
        <v>863</v>
      </c>
      <c r="K2666" s="18" t="s">
        <v>4499</v>
      </c>
      <c r="L2666" s="23">
        <v>103500000</v>
      </c>
      <c r="M2666" s="23">
        <v>0</v>
      </c>
      <c r="N2666" s="25" t="s">
        <v>1901</v>
      </c>
      <c r="O2666" s="30">
        <f t="shared" si="41"/>
        <v>0</v>
      </c>
    </row>
    <row r="2667" spans="1:15" ht="15" customHeight="1">
      <c r="A2667" s="4" t="s">
        <v>328</v>
      </c>
      <c r="B2667" s="8">
        <v>46029</v>
      </c>
      <c r="C2667" s="10" t="s">
        <v>2757</v>
      </c>
      <c r="D2667" s="12" t="s">
        <v>333</v>
      </c>
      <c r="E2667" s="14">
        <v>103500000</v>
      </c>
      <c r="F2667" s="14">
        <v>3000000</v>
      </c>
      <c r="G2667" s="16" t="s">
        <v>1222</v>
      </c>
      <c r="H2667" s="28" t="s">
        <v>4498</v>
      </c>
      <c r="I2667" s="6">
        <v>46048</v>
      </c>
      <c r="J2667" s="21" t="s">
        <v>888</v>
      </c>
      <c r="K2667" s="18" t="s">
        <v>4499</v>
      </c>
      <c r="L2667" s="23">
        <v>103500000</v>
      </c>
      <c r="M2667" s="23">
        <v>0</v>
      </c>
      <c r="N2667" s="25" t="s">
        <v>3433</v>
      </c>
      <c r="O2667" s="30">
        <f t="shared" si="41"/>
        <v>0</v>
      </c>
    </row>
    <row r="2668" spans="1:15" ht="15" customHeight="1">
      <c r="A2668" s="4" t="s">
        <v>328</v>
      </c>
      <c r="B2668" s="8">
        <v>46029</v>
      </c>
      <c r="C2668" s="10" t="s">
        <v>2794</v>
      </c>
      <c r="D2668" s="12" t="s">
        <v>333</v>
      </c>
      <c r="E2668" s="14">
        <v>103500000</v>
      </c>
      <c r="F2668" s="14">
        <v>900000</v>
      </c>
      <c r="G2668" s="16" t="s">
        <v>1222</v>
      </c>
      <c r="H2668" s="28" t="s">
        <v>5561</v>
      </c>
      <c r="I2668" s="6">
        <v>46049</v>
      </c>
      <c r="J2668" s="21" t="s">
        <v>308</v>
      </c>
      <c r="K2668" s="18" t="s">
        <v>5562</v>
      </c>
      <c r="L2668" s="23">
        <v>103500000</v>
      </c>
      <c r="M2668" s="23">
        <v>0</v>
      </c>
      <c r="N2668" s="25" t="s">
        <v>3506</v>
      </c>
      <c r="O2668" s="30">
        <f t="shared" si="41"/>
        <v>0</v>
      </c>
    </row>
    <row r="2669" spans="1:15" ht="15" customHeight="1">
      <c r="A2669" s="4" t="s">
        <v>328</v>
      </c>
      <c r="B2669" s="8">
        <v>46029</v>
      </c>
      <c r="C2669" s="10" t="s">
        <v>2796</v>
      </c>
      <c r="D2669" s="12" t="s">
        <v>333</v>
      </c>
      <c r="E2669" s="14">
        <v>103500000</v>
      </c>
      <c r="F2669" s="14">
        <v>0</v>
      </c>
      <c r="G2669" s="16" t="s">
        <v>1249</v>
      </c>
      <c r="O2669" s="30">
        <f t="shared" si="41"/>
        <v>-103500000</v>
      </c>
    </row>
    <row r="2670" spans="1:15" ht="15" customHeight="1">
      <c r="A2670" s="4" t="s">
        <v>328</v>
      </c>
      <c r="B2670" s="8">
        <v>46029</v>
      </c>
      <c r="C2670" s="10" t="s">
        <v>2799</v>
      </c>
      <c r="D2670" s="12" t="s">
        <v>333</v>
      </c>
      <c r="E2670" s="14">
        <v>103500000</v>
      </c>
      <c r="F2670" s="14">
        <v>900000</v>
      </c>
      <c r="G2670" s="16" t="s">
        <v>1311</v>
      </c>
      <c r="O2670" s="30">
        <f t="shared" si="41"/>
        <v>-103500000</v>
      </c>
    </row>
    <row r="2671" spans="1:15" ht="15" customHeight="1">
      <c r="A2671" s="4" t="s">
        <v>328</v>
      </c>
      <c r="B2671" s="8">
        <v>46029</v>
      </c>
      <c r="C2671" s="10" t="s">
        <v>2984</v>
      </c>
      <c r="D2671" s="12" t="s">
        <v>333</v>
      </c>
      <c r="E2671" s="14">
        <v>103500000</v>
      </c>
      <c r="F2671" s="14">
        <v>15500000</v>
      </c>
      <c r="G2671" s="16" t="s">
        <v>1316</v>
      </c>
      <c r="O2671" s="30">
        <f t="shared" si="41"/>
        <v>-103500000</v>
      </c>
    </row>
    <row r="2672" spans="1:15" ht="15" customHeight="1">
      <c r="A2672" s="4" t="s">
        <v>328</v>
      </c>
      <c r="B2672" s="8">
        <v>46029</v>
      </c>
      <c r="C2672" s="10" t="s">
        <v>2987</v>
      </c>
      <c r="D2672" s="12" t="s">
        <v>333</v>
      </c>
      <c r="E2672" s="14">
        <v>103500000</v>
      </c>
      <c r="F2672" s="14">
        <v>4500000</v>
      </c>
      <c r="G2672" s="16" t="s">
        <v>1316</v>
      </c>
      <c r="O2672" s="30">
        <f t="shared" si="41"/>
        <v>-103500000</v>
      </c>
    </row>
    <row r="2673" spans="1:15" ht="15" customHeight="1">
      <c r="A2673" s="4" t="s">
        <v>798</v>
      </c>
      <c r="B2673" s="8">
        <v>46030</v>
      </c>
      <c r="C2673" s="10" t="s">
        <v>2995</v>
      </c>
      <c r="D2673" s="12" t="s">
        <v>799</v>
      </c>
      <c r="E2673" s="14">
        <v>103500000</v>
      </c>
      <c r="F2673" s="14">
        <v>0</v>
      </c>
      <c r="G2673" s="16" t="s">
        <v>1435</v>
      </c>
      <c r="O2673" s="30">
        <f t="shared" si="41"/>
        <v>-103500000</v>
      </c>
    </row>
    <row r="2674" spans="1:15" ht="15" customHeight="1">
      <c r="A2674" s="4" t="s">
        <v>798</v>
      </c>
      <c r="B2674" s="8">
        <v>46030</v>
      </c>
      <c r="C2674" s="10" t="s">
        <v>3015</v>
      </c>
      <c r="D2674" s="12" t="s">
        <v>799</v>
      </c>
      <c r="E2674" s="14">
        <v>103500000</v>
      </c>
      <c r="F2674" s="14">
        <v>24150000</v>
      </c>
      <c r="G2674" s="16" t="s">
        <v>1440</v>
      </c>
      <c r="O2674" s="30">
        <f t="shared" si="41"/>
        <v>-103500000</v>
      </c>
    </row>
    <row r="2675" spans="1:15" ht="15" customHeight="1">
      <c r="A2675" s="4" t="s">
        <v>328</v>
      </c>
      <c r="B2675" s="8">
        <v>46030</v>
      </c>
      <c r="C2675" s="10" t="s">
        <v>3120</v>
      </c>
      <c r="D2675" s="12" t="s">
        <v>333</v>
      </c>
      <c r="E2675" s="14">
        <v>103500000</v>
      </c>
      <c r="F2675" s="14">
        <v>1500000</v>
      </c>
      <c r="G2675" s="16" t="s">
        <v>1446</v>
      </c>
      <c r="O2675" s="30">
        <f t="shared" si="41"/>
        <v>-103500000</v>
      </c>
    </row>
    <row r="2676" spans="1:15" ht="15" customHeight="1">
      <c r="A2676" s="4" t="s">
        <v>328</v>
      </c>
      <c r="B2676" s="8">
        <v>46032</v>
      </c>
      <c r="C2676" s="10" t="s">
        <v>3400</v>
      </c>
      <c r="D2676" s="12" t="s">
        <v>333</v>
      </c>
      <c r="E2676" s="14">
        <v>103500000</v>
      </c>
      <c r="F2676" s="14">
        <v>300000</v>
      </c>
      <c r="G2676" s="16" t="s">
        <v>1455</v>
      </c>
      <c r="O2676" s="30">
        <f t="shared" si="41"/>
        <v>-103500000</v>
      </c>
    </row>
    <row r="2677" spans="1:15" ht="15" customHeight="1">
      <c r="A2677" s="4" t="s">
        <v>800</v>
      </c>
      <c r="B2677" s="8">
        <v>46036</v>
      </c>
      <c r="C2677" s="10" t="s">
        <v>3971</v>
      </c>
      <c r="D2677" s="12" t="s">
        <v>801</v>
      </c>
      <c r="E2677" s="14">
        <v>103500000</v>
      </c>
      <c r="F2677" s="14">
        <v>0</v>
      </c>
      <c r="G2677" s="16" t="s">
        <v>1647</v>
      </c>
      <c r="O2677" s="30">
        <f t="shared" si="41"/>
        <v>-103500000</v>
      </c>
    </row>
    <row r="2678" spans="1:15" ht="15" customHeight="1">
      <c r="A2678" s="4" t="s">
        <v>4498</v>
      </c>
      <c r="B2678" s="8">
        <v>46028</v>
      </c>
      <c r="C2678" s="10" t="s">
        <v>460</v>
      </c>
      <c r="D2678" s="12" t="s">
        <v>4502</v>
      </c>
      <c r="E2678" s="14">
        <v>103500000</v>
      </c>
      <c r="F2678" s="14">
        <v>0</v>
      </c>
      <c r="G2678" s="16" t="s">
        <v>1665</v>
      </c>
      <c r="O2678" s="30">
        <f t="shared" si="41"/>
        <v>-103500000</v>
      </c>
    </row>
    <row r="2679" spans="1:15" ht="15" customHeight="1">
      <c r="A2679" s="4" t="s">
        <v>4498</v>
      </c>
      <c r="B2679" s="8">
        <v>46028</v>
      </c>
      <c r="C2679" s="10" t="s">
        <v>653</v>
      </c>
      <c r="D2679" s="12" t="s">
        <v>4499</v>
      </c>
      <c r="E2679" s="14">
        <v>103500000</v>
      </c>
      <c r="F2679" s="14">
        <v>0</v>
      </c>
      <c r="G2679" s="16" t="s">
        <v>1931</v>
      </c>
      <c r="O2679" s="30">
        <f t="shared" si="41"/>
        <v>-103500000</v>
      </c>
    </row>
    <row r="2680" spans="1:15" ht="15" customHeight="1">
      <c r="A2680" s="4" t="s">
        <v>4498</v>
      </c>
      <c r="B2680" s="8">
        <v>46028</v>
      </c>
      <c r="C2680" s="10" t="s">
        <v>656</v>
      </c>
      <c r="D2680" s="12" t="s">
        <v>4499</v>
      </c>
      <c r="E2680" s="14">
        <v>103500000</v>
      </c>
      <c r="F2680" s="14">
        <v>0</v>
      </c>
      <c r="G2680" s="16" t="s">
        <v>2258</v>
      </c>
      <c r="O2680" s="30">
        <f t="shared" si="41"/>
        <v>-103500000</v>
      </c>
    </row>
    <row r="2681" spans="1:15" ht="15" customHeight="1">
      <c r="A2681" s="4" t="s">
        <v>4498</v>
      </c>
      <c r="B2681" s="8">
        <v>46028</v>
      </c>
      <c r="C2681" s="10" t="s">
        <v>662</v>
      </c>
      <c r="D2681" s="12" t="s">
        <v>4499</v>
      </c>
      <c r="E2681" s="14">
        <v>103500000</v>
      </c>
      <c r="F2681" s="14">
        <v>0</v>
      </c>
      <c r="G2681" s="16" t="s">
        <v>2261</v>
      </c>
      <c r="O2681" s="30">
        <f t="shared" si="41"/>
        <v>-103500000</v>
      </c>
    </row>
    <row r="2682" spans="1:15" ht="15" customHeight="1">
      <c r="A2682" s="4" t="s">
        <v>5561</v>
      </c>
      <c r="B2682" s="8">
        <v>46028</v>
      </c>
      <c r="C2682" s="10" t="s">
        <v>231</v>
      </c>
      <c r="D2682" s="12" t="s">
        <v>5562</v>
      </c>
      <c r="E2682" s="14">
        <v>103500000</v>
      </c>
      <c r="F2682" s="14">
        <v>0</v>
      </c>
      <c r="G2682" s="16" t="s">
        <v>2302</v>
      </c>
      <c r="O2682" s="30">
        <f t="shared" si="41"/>
        <v>-103500000</v>
      </c>
    </row>
    <row r="2683" spans="1:15" ht="15" customHeight="1">
      <c r="A2683" s="4" t="s">
        <v>790</v>
      </c>
      <c r="B2683" s="8">
        <v>46035</v>
      </c>
      <c r="C2683" s="10" t="s">
        <v>3699</v>
      </c>
      <c r="D2683" s="12" t="s">
        <v>831</v>
      </c>
      <c r="E2683" s="14">
        <v>103700000</v>
      </c>
      <c r="F2683" s="14">
        <v>0</v>
      </c>
      <c r="G2683" s="16" t="s">
        <v>2359</v>
      </c>
      <c r="H2683" s="28" t="s">
        <v>790</v>
      </c>
      <c r="I2683" s="6">
        <v>46048</v>
      </c>
      <c r="J2683" s="21" t="s">
        <v>2892</v>
      </c>
      <c r="K2683" s="18" t="s">
        <v>831</v>
      </c>
      <c r="L2683" s="23">
        <v>103700000</v>
      </c>
      <c r="M2683" s="23">
        <v>0</v>
      </c>
      <c r="N2683" s="25" t="s">
        <v>3757</v>
      </c>
      <c r="O2683" s="30">
        <f t="shared" si="41"/>
        <v>0</v>
      </c>
    </row>
    <row r="2684" spans="1:15" ht="15" customHeight="1">
      <c r="H2684" s="28" t="s">
        <v>913</v>
      </c>
      <c r="I2684" s="6">
        <v>46086</v>
      </c>
      <c r="J2684" s="21" t="s">
        <v>5015</v>
      </c>
      <c r="K2684" s="18" t="s">
        <v>4238</v>
      </c>
      <c r="L2684" s="23">
        <v>103812230</v>
      </c>
      <c r="M2684" s="23">
        <v>0</v>
      </c>
      <c r="N2684" s="25" t="s">
        <v>280</v>
      </c>
      <c r="O2684" s="30">
        <f t="shared" si="41"/>
        <v>103812230</v>
      </c>
    </row>
    <row r="2685" spans="1:15" ht="15" customHeight="1">
      <c r="H2685" s="28" t="s">
        <v>185</v>
      </c>
      <c r="I2685" s="6">
        <v>46047</v>
      </c>
      <c r="J2685" s="21" t="s">
        <v>2823</v>
      </c>
      <c r="K2685" s="18" t="s">
        <v>186</v>
      </c>
      <c r="L2685" s="23">
        <v>103880000</v>
      </c>
      <c r="M2685" s="23">
        <v>0</v>
      </c>
      <c r="N2685" s="25" t="s">
        <v>1640</v>
      </c>
      <c r="O2685" s="30">
        <f t="shared" si="41"/>
        <v>103880000</v>
      </c>
    </row>
    <row r="2686" spans="1:15" ht="15" customHeight="1">
      <c r="A2686" s="4" t="s">
        <v>347</v>
      </c>
      <c r="B2686" s="8">
        <v>46026</v>
      </c>
      <c r="C2686" s="10" t="s">
        <v>1002</v>
      </c>
      <c r="D2686" s="12" t="s">
        <v>348</v>
      </c>
      <c r="E2686" s="14">
        <v>103960000</v>
      </c>
      <c r="F2686" s="14">
        <v>0</v>
      </c>
      <c r="G2686" s="16" t="s">
        <v>2361</v>
      </c>
      <c r="H2686" s="28" t="s">
        <v>347</v>
      </c>
      <c r="I2686" s="6">
        <v>46039</v>
      </c>
      <c r="J2686" s="21" t="s">
        <v>1408</v>
      </c>
      <c r="K2686" s="18" t="s">
        <v>348</v>
      </c>
      <c r="L2686" s="23">
        <v>103960000</v>
      </c>
      <c r="M2686" s="23">
        <v>0</v>
      </c>
      <c r="N2686" s="25" t="s">
        <v>2685</v>
      </c>
      <c r="O2686" s="30">
        <f t="shared" si="41"/>
        <v>0</v>
      </c>
    </row>
    <row r="2687" spans="1:15" ht="15" customHeight="1">
      <c r="A2687" s="4" t="s">
        <v>903</v>
      </c>
      <c r="B2687" s="8">
        <v>46029</v>
      </c>
      <c r="C2687" s="10" t="s">
        <v>2889</v>
      </c>
      <c r="D2687" s="12" t="s">
        <v>925</v>
      </c>
      <c r="E2687" s="14">
        <v>104000000</v>
      </c>
      <c r="F2687" s="14">
        <v>0</v>
      </c>
      <c r="G2687" s="16" t="s">
        <v>2390</v>
      </c>
      <c r="H2687" s="28" t="s">
        <v>903</v>
      </c>
      <c r="I2687" s="6">
        <v>46043</v>
      </c>
      <c r="J2687" s="21" t="s">
        <v>2095</v>
      </c>
      <c r="K2687" s="18" t="s">
        <v>925</v>
      </c>
      <c r="L2687" s="23">
        <v>104000000</v>
      </c>
      <c r="M2687" s="23">
        <v>0</v>
      </c>
      <c r="N2687" s="25" t="s">
        <v>2698</v>
      </c>
      <c r="O2687" s="30">
        <f t="shared" si="41"/>
        <v>0</v>
      </c>
    </row>
    <row r="2688" spans="1:15" ht="15" customHeight="1">
      <c r="A2688" s="4" t="s">
        <v>903</v>
      </c>
      <c r="B2688" s="8">
        <v>46029</v>
      </c>
      <c r="C2688" s="10" t="s">
        <v>2892</v>
      </c>
      <c r="D2688" s="12" t="s">
        <v>925</v>
      </c>
      <c r="E2688" s="14">
        <v>104000000</v>
      </c>
      <c r="F2688" s="14">
        <v>0</v>
      </c>
      <c r="G2688" s="16" t="s">
        <v>2439</v>
      </c>
      <c r="H2688" s="28" t="s">
        <v>903</v>
      </c>
      <c r="I2688" s="6">
        <v>46044</v>
      </c>
      <c r="J2688" s="21" t="s">
        <v>2342</v>
      </c>
      <c r="K2688" s="18" t="s">
        <v>925</v>
      </c>
      <c r="L2688" s="23">
        <v>104000000</v>
      </c>
      <c r="M2688" s="23">
        <v>0</v>
      </c>
      <c r="N2688" s="25" t="s">
        <v>2716</v>
      </c>
      <c r="O2688" s="30">
        <f t="shared" si="41"/>
        <v>0</v>
      </c>
    </row>
    <row r="2689" spans="1:15" ht="15" customHeight="1">
      <c r="A2689" s="4" t="s">
        <v>5719</v>
      </c>
      <c r="B2689" s="8">
        <v>46025</v>
      </c>
      <c r="C2689" s="10" t="s">
        <v>78</v>
      </c>
      <c r="D2689" s="12" t="s">
        <v>5746</v>
      </c>
      <c r="E2689" s="14">
        <v>104150000</v>
      </c>
      <c r="F2689" s="14">
        <v>250</v>
      </c>
      <c r="G2689" s="16" t="s">
        <v>2553</v>
      </c>
      <c r="H2689" s="28" t="s">
        <v>5719</v>
      </c>
      <c r="I2689" s="6">
        <v>46046</v>
      </c>
      <c r="J2689" s="21" t="s">
        <v>78</v>
      </c>
      <c r="K2689" s="18" t="s">
        <v>5746</v>
      </c>
      <c r="L2689" s="23">
        <v>104149750</v>
      </c>
      <c r="M2689" s="23">
        <v>0</v>
      </c>
      <c r="N2689" s="25" t="s">
        <v>1318</v>
      </c>
      <c r="O2689" s="30">
        <f t="shared" si="41"/>
        <v>-250</v>
      </c>
    </row>
    <row r="2690" spans="1:15" ht="15" customHeight="1">
      <c r="A2690" s="4" t="s">
        <v>185</v>
      </c>
      <c r="B2690" s="8">
        <v>46026</v>
      </c>
      <c r="C2690" s="10" t="s">
        <v>815</v>
      </c>
      <c r="D2690" s="12" t="s">
        <v>186</v>
      </c>
      <c r="E2690" s="14">
        <v>104312000</v>
      </c>
      <c r="F2690" s="14">
        <v>0</v>
      </c>
      <c r="G2690" s="16" t="s">
        <v>2576</v>
      </c>
      <c r="H2690" s="28" t="s">
        <v>185</v>
      </c>
      <c r="I2690" s="6">
        <v>46042</v>
      </c>
      <c r="J2690" s="21" t="s">
        <v>1792</v>
      </c>
      <c r="K2690" s="18" t="s">
        <v>186</v>
      </c>
      <c r="L2690" s="23">
        <v>104312000</v>
      </c>
      <c r="M2690" s="23">
        <v>0</v>
      </c>
      <c r="N2690" s="25" t="s">
        <v>1528</v>
      </c>
      <c r="O2690" s="30">
        <f t="shared" si="41"/>
        <v>0</v>
      </c>
    </row>
    <row r="2691" spans="1:15" ht="15" customHeight="1">
      <c r="A2691" s="4" t="s">
        <v>185</v>
      </c>
      <c r="B2691" s="8">
        <v>46026</v>
      </c>
      <c r="C2691" s="10" t="s">
        <v>818</v>
      </c>
      <c r="D2691" s="12" t="s">
        <v>186</v>
      </c>
      <c r="E2691" s="14">
        <v>104312000</v>
      </c>
      <c r="F2691" s="14">
        <v>0</v>
      </c>
      <c r="G2691" s="16" t="s">
        <v>2714</v>
      </c>
      <c r="H2691" s="28" t="s">
        <v>185</v>
      </c>
      <c r="I2691" s="6">
        <v>46044</v>
      </c>
      <c r="J2691" s="21" t="s">
        <v>2426</v>
      </c>
      <c r="K2691" s="18" t="s">
        <v>186</v>
      </c>
      <c r="L2691" s="23">
        <v>104312000</v>
      </c>
      <c r="M2691" s="23">
        <v>0</v>
      </c>
      <c r="N2691" s="25" t="s">
        <v>1659</v>
      </c>
      <c r="O2691" s="30">
        <f t="shared" ref="O2691:O2754" si="42">+L2691-E2691</f>
        <v>0</v>
      </c>
    </row>
    <row r="2692" spans="1:15" ht="15" customHeight="1">
      <c r="A2692" s="4" t="s">
        <v>185</v>
      </c>
      <c r="B2692" s="8">
        <v>46026</v>
      </c>
      <c r="C2692" s="10" t="s">
        <v>1438</v>
      </c>
      <c r="D2692" s="12" t="s">
        <v>186</v>
      </c>
      <c r="E2692" s="14">
        <v>104312000</v>
      </c>
      <c r="F2692" s="14">
        <v>0</v>
      </c>
      <c r="G2692" s="16" t="s">
        <v>2717</v>
      </c>
      <c r="H2692" s="28" t="s">
        <v>185</v>
      </c>
      <c r="I2692" s="6">
        <v>46046</v>
      </c>
      <c r="J2692" s="21" t="s">
        <v>2678</v>
      </c>
      <c r="K2692" s="18" t="s">
        <v>186</v>
      </c>
      <c r="L2692" s="23">
        <v>104312000</v>
      </c>
      <c r="M2692" s="23">
        <v>0</v>
      </c>
      <c r="N2692" s="25" t="s">
        <v>1672</v>
      </c>
      <c r="O2692" s="30">
        <f t="shared" si="42"/>
        <v>0</v>
      </c>
    </row>
    <row r="2693" spans="1:15" ht="15" customHeight="1">
      <c r="A2693" s="4" t="s">
        <v>134</v>
      </c>
      <c r="B2693" s="8">
        <v>46025</v>
      </c>
      <c r="C2693" s="10" t="s">
        <v>368</v>
      </c>
      <c r="D2693" s="12" t="s">
        <v>136</v>
      </c>
      <c r="E2693" s="14">
        <v>104400000</v>
      </c>
      <c r="F2693" s="14">
        <v>0</v>
      </c>
      <c r="G2693" s="16" t="s">
        <v>2727</v>
      </c>
      <c r="H2693" s="28" t="s">
        <v>134</v>
      </c>
      <c r="I2693" s="6">
        <v>46029</v>
      </c>
      <c r="J2693" s="21" t="s">
        <v>176</v>
      </c>
      <c r="K2693" s="18" t="s">
        <v>136</v>
      </c>
      <c r="L2693" s="23">
        <v>104400000</v>
      </c>
      <c r="M2693" s="23">
        <v>0</v>
      </c>
      <c r="N2693" s="25" t="s">
        <v>2102</v>
      </c>
      <c r="O2693" s="30">
        <f t="shared" si="42"/>
        <v>0</v>
      </c>
    </row>
    <row r="2694" spans="1:15" ht="15" customHeight="1">
      <c r="A2694" s="4" t="s">
        <v>134</v>
      </c>
      <c r="B2694" s="8">
        <v>46025</v>
      </c>
      <c r="C2694" s="10" t="s">
        <v>433</v>
      </c>
      <c r="D2694" s="12" t="s">
        <v>239</v>
      </c>
      <c r="E2694" s="14">
        <v>104400000</v>
      </c>
      <c r="F2694" s="14">
        <v>0</v>
      </c>
      <c r="G2694" s="16" t="s">
        <v>2876</v>
      </c>
      <c r="H2694" s="28" t="s">
        <v>134</v>
      </c>
      <c r="I2694" s="6">
        <v>46029</v>
      </c>
      <c r="J2694" s="21" t="s">
        <v>244</v>
      </c>
      <c r="K2694" s="18" t="s">
        <v>239</v>
      </c>
      <c r="L2694" s="23">
        <v>104400000</v>
      </c>
      <c r="M2694" s="23">
        <v>0</v>
      </c>
      <c r="N2694" s="25" t="s">
        <v>3117</v>
      </c>
      <c r="O2694" s="30">
        <f t="shared" si="42"/>
        <v>0</v>
      </c>
    </row>
    <row r="2695" spans="1:15" ht="15" customHeight="1">
      <c r="A2695" s="4" t="s">
        <v>15</v>
      </c>
      <c r="B2695" s="8">
        <v>46026</v>
      </c>
      <c r="C2695" s="10" t="s">
        <v>1494</v>
      </c>
      <c r="D2695" s="12" t="s">
        <v>16</v>
      </c>
      <c r="E2695" s="14">
        <v>104400000</v>
      </c>
      <c r="F2695" s="14">
        <v>0</v>
      </c>
      <c r="G2695" s="16" t="s">
        <v>2873</v>
      </c>
      <c r="H2695" s="28" t="s">
        <v>328</v>
      </c>
      <c r="I2695" s="6">
        <v>46053</v>
      </c>
      <c r="J2695" s="21" t="s">
        <v>4026</v>
      </c>
      <c r="K2695" s="18" t="s">
        <v>333</v>
      </c>
      <c r="L2695" s="23">
        <v>104500000</v>
      </c>
      <c r="M2695" s="23">
        <v>0</v>
      </c>
      <c r="N2695" s="25" t="s">
        <v>173</v>
      </c>
      <c r="O2695" s="30">
        <f t="shared" si="42"/>
        <v>100000</v>
      </c>
    </row>
    <row r="2696" spans="1:15" ht="15" customHeight="1">
      <c r="A2696" s="4" t="s">
        <v>88</v>
      </c>
      <c r="B2696" s="8">
        <v>46025</v>
      </c>
      <c r="C2696" s="10" t="s">
        <v>229</v>
      </c>
      <c r="D2696" s="12" t="s">
        <v>90</v>
      </c>
      <c r="E2696" s="14">
        <v>104723333</v>
      </c>
      <c r="F2696" s="14">
        <v>0</v>
      </c>
      <c r="G2696" s="16" t="s">
        <v>2916</v>
      </c>
      <c r="H2696" s="28" t="s">
        <v>27</v>
      </c>
      <c r="I2696" s="6">
        <v>46031</v>
      </c>
      <c r="J2696" s="21" t="s">
        <v>356</v>
      </c>
      <c r="K2696" s="18" t="s">
        <v>29</v>
      </c>
      <c r="L2696" s="23">
        <v>104650000</v>
      </c>
      <c r="M2696" s="23">
        <v>0</v>
      </c>
      <c r="N2696" s="25" t="s">
        <v>1355</v>
      </c>
      <c r="O2696" s="30">
        <f t="shared" si="42"/>
        <v>-73333</v>
      </c>
    </row>
    <row r="2697" spans="1:15" ht="15" customHeight="1">
      <c r="H2697" s="28" t="s">
        <v>416</v>
      </c>
      <c r="I2697" s="6">
        <v>46031</v>
      </c>
      <c r="J2697" s="21" t="s">
        <v>380</v>
      </c>
      <c r="K2697" s="18" t="s">
        <v>417</v>
      </c>
      <c r="L2697" s="23">
        <v>104650000</v>
      </c>
      <c r="M2697" s="23">
        <v>0</v>
      </c>
      <c r="N2697" s="25" t="s">
        <v>3997</v>
      </c>
      <c r="O2697" s="30">
        <f t="shared" si="42"/>
        <v>104650000</v>
      </c>
    </row>
    <row r="2698" spans="1:15" ht="15" customHeight="1">
      <c r="H2698" s="28" t="s">
        <v>693</v>
      </c>
      <c r="I2698" s="6">
        <v>46037</v>
      </c>
      <c r="J2698" s="21" t="s">
        <v>985</v>
      </c>
      <c r="K2698" s="18" t="s">
        <v>694</v>
      </c>
      <c r="L2698" s="23">
        <v>104650000</v>
      </c>
      <c r="M2698" s="23">
        <v>0</v>
      </c>
      <c r="N2698" s="25" t="s">
        <v>641</v>
      </c>
      <c r="O2698" s="30">
        <f t="shared" si="42"/>
        <v>104650000</v>
      </c>
    </row>
    <row r="2699" spans="1:15" ht="15" customHeight="1">
      <c r="H2699" s="28" t="s">
        <v>112</v>
      </c>
      <c r="I2699" s="6">
        <v>46041</v>
      </c>
      <c r="J2699" s="21" t="s">
        <v>1521</v>
      </c>
      <c r="K2699" s="18" t="s">
        <v>118</v>
      </c>
      <c r="L2699" s="23">
        <v>104650000</v>
      </c>
      <c r="M2699" s="23">
        <v>0</v>
      </c>
      <c r="N2699" s="25" t="s">
        <v>678</v>
      </c>
      <c r="O2699" s="30">
        <f t="shared" si="42"/>
        <v>104650000</v>
      </c>
    </row>
    <row r="2700" spans="1:15" ht="15" customHeight="1">
      <c r="H2700" s="28" t="s">
        <v>798</v>
      </c>
      <c r="I2700" s="6">
        <v>46047</v>
      </c>
      <c r="J2700" s="21" t="s">
        <v>2802</v>
      </c>
      <c r="K2700" s="18" t="s">
        <v>799</v>
      </c>
      <c r="L2700" s="23">
        <v>104650000</v>
      </c>
      <c r="M2700" s="23">
        <v>0</v>
      </c>
      <c r="N2700" s="25" t="s">
        <v>2701</v>
      </c>
      <c r="O2700" s="30">
        <f t="shared" si="42"/>
        <v>104650000</v>
      </c>
    </row>
    <row r="2701" spans="1:15" ht="15" customHeight="1">
      <c r="H2701" s="28" t="s">
        <v>800</v>
      </c>
      <c r="I2701" s="6">
        <v>46048</v>
      </c>
      <c r="J2701" s="21" t="s">
        <v>2886</v>
      </c>
      <c r="K2701" s="18" t="s">
        <v>801</v>
      </c>
      <c r="L2701" s="23">
        <v>104650000</v>
      </c>
      <c r="M2701" s="23">
        <v>0</v>
      </c>
      <c r="N2701" s="25" t="s">
        <v>2769</v>
      </c>
      <c r="O2701" s="30">
        <f t="shared" si="42"/>
        <v>104650000</v>
      </c>
    </row>
    <row r="2702" spans="1:15" ht="15" customHeight="1">
      <c r="H2702" s="28" t="s">
        <v>798</v>
      </c>
      <c r="I2702" s="6">
        <v>46048</v>
      </c>
      <c r="J2702" s="21" t="s">
        <v>3015</v>
      </c>
      <c r="K2702" s="18" t="s">
        <v>799</v>
      </c>
      <c r="L2702" s="23">
        <v>104650000</v>
      </c>
      <c r="M2702" s="23">
        <v>0</v>
      </c>
      <c r="N2702" s="25" t="s">
        <v>6428</v>
      </c>
      <c r="O2702" s="30">
        <f t="shared" si="42"/>
        <v>104650000</v>
      </c>
    </row>
    <row r="2703" spans="1:15" ht="15" customHeight="1">
      <c r="H2703" s="28" t="s">
        <v>798</v>
      </c>
      <c r="I2703" s="6">
        <v>46048</v>
      </c>
      <c r="J2703" s="21" t="s">
        <v>3068</v>
      </c>
      <c r="K2703" s="18" t="s">
        <v>799</v>
      </c>
      <c r="L2703" s="23">
        <v>104650000</v>
      </c>
      <c r="M2703" s="23">
        <v>0</v>
      </c>
      <c r="N2703" s="25" t="s">
        <v>864</v>
      </c>
      <c r="O2703" s="30">
        <f t="shared" si="42"/>
        <v>104650000</v>
      </c>
    </row>
    <row r="2704" spans="1:15" ht="15" customHeight="1">
      <c r="H2704" s="28" t="s">
        <v>868</v>
      </c>
      <c r="I2704" s="6">
        <v>46051</v>
      </c>
      <c r="J2704" s="21" t="s">
        <v>3648</v>
      </c>
      <c r="K2704" s="18" t="s">
        <v>869</v>
      </c>
      <c r="L2704" s="23">
        <v>104650000</v>
      </c>
      <c r="M2704" s="23">
        <v>0</v>
      </c>
      <c r="N2704" s="25" t="s">
        <v>1260</v>
      </c>
      <c r="O2704" s="30">
        <f t="shared" si="42"/>
        <v>104650000</v>
      </c>
    </row>
    <row r="2705" spans="1:15" ht="15" customHeight="1">
      <c r="H2705" s="28" t="s">
        <v>825</v>
      </c>
      <c r="I2705" s="6">
        <v>46050</v>
      </c>
      <c r="J2705" s="21" t="s">
        <v>3370</v>
      </c>
      <c r="K2705" s="18" t="s">
        <v>826</v>
      </c>
      <c r="L2705" s="23">
        <v>104700000</v>
      </c>
      <c r="M2705" s="23">
        <v>-4800000</v>
      </c>
      <c r="N2705" s="25" t="s">
        <v>1262</v>
      </c>
      <c r="O2705" s="30">
        <f t="shared" si="42"/>
        <v>104700000</v>
      </c>
    </row>
    <row r="2706" spans="1:15" ht="15" customHeight="1">
      <c r="A2706" s="4" t="s">
        <v>112</v>
      </c>
      <c r="B2706" s="8">
        <v>46026</v>
      </c>
      <c r="C2706" s="10" t="s">
        <v>1630</v>
      </c>
      <c r="D2706" s="12" t="s">
        <v>114</v>
      </c>
      <c r="E2706" s="14">
        <v>105000000</v>
      </c>
      <c r="F2706" s="14">
        <v>0</v>
      </c>
      <c r="G2706" s="16" t="s">
        <v>2881</v>
      </c>
      <c r="H2706" s="28" t="s">
        <v>15</v>
      </c>
      <c r="I2706" s="6">
        <v>46035</v>
      </c>
      <c r="J2706" s="21" t="s">
        <v>615</v>
      </c>
      <c r="K2706" s="18" t="s">
        <v>16</v>
      </c>
      <c r="L2706" s="23">
        <v>105000000</v>
      </c>
      <c r="M2706" s="23">
        <v>-600000</v>
      </c>
      <c r="N2706" s="25" t="s">
        <v>3110</v>
      </c>
      <c r="O2706" s="30">
        <f t="shared" si="42"/>
        <v>0</v>
      </c>
    </row>
    <row r="2707" spans="1:15" ht="15" customHeight="1">
      <c r="A2707" s="4" t="s">
        <v>903</v>
      </c>
      <c r="B2707" s="8">
        <v>46029</v>
      </c>
      <c r="C2707" s="10" t="s">
        <v>2931</v>
      </c>
      <c r="D2707" s="12" t="s">
        <v>905</v>
      </c>
      <c r="E2707" s="14">
        <v>105000000</v>
      </c>
      <c r="F2707" s="14">
        <v>0</v>
      </c>
      <c r="G2707" s="16" t="s">
        <v>3100</v>
      </c>
      <c r="H2707" s="28" t="s">
        <v>112</v>
      </c>
      <c r="I2707" s="6">
        <v>46042</v>
      </c>
      <c r="J2707" s="21" t="s">
        <v>1900</v>
      </c>
      <c r="K2707" s="18" t="s">
        <v>114</v>
      </c>
      <c r="L2707" s="23">
        <v>105000000</v>
      </c>
      <c r="M2707" s="23">
        <v>0</v>
      </c>
      <c r="N2707" s="25" t="s">
        <v>809</v>
      </c>
      <c r="O2707" s="30">
        <f t="shared" si="42"/>
        <v>0</v>
      </c>
    </row>
    <row r="2708" spans="1:15" ht="15" customHeight="1">
      <c r="A2708" s="4" t="s">
        <v>790</v>
      </c>
      <c r="B2708" s="8">
        <v>46035</v>
      </c>
      <c r="C2708" s="10" t="s">
        <v>3702</v>
      </c>
      <c r="D2708" s="12" t="s">
        <v>803</v>
      </c>
      <c r="E2708" s="14">
        <v>105000000</v>
      </c>
      <c r="F2708" s="14">
        <v>0</v>
      </c>
      <c r="G2708" s="16" t="s">
        <v>3093</v>
      </c>
      <c r="H2708" s="28" t="s">
        <v>112</v>
      </c>
      <c r="I2708" s="6">
        <v>46050</v>
      </c>
      <c r="J2708" s="21" t="s">
        <v>3432</v>
      </c>
      <c r="K2708" s="18" t="s">
        <v>118</v>
      </c>
      <c r="L2708" s="23">
        <v>105000000</v>
      </c>
      <c r="M2708" s="23">
        <v>0</v>
      </c>
      <c r="N2708" s="25" t="s">
        <v>1485</v>
      </c>
      <c r="O2708" s="30">
        <f t="shared" si="42"/>
        <v>0</v>
      </c>
    </row>
    <row r="2709" spans="1:15" ht="15" customHeight="1">
      <c r="H2709" s="28" t="s">
        <v>790</v>
      </c>
      <c r="I2709" s="6">
        <v>46050</v>
      </c>
      <c r="J2709" s="21" t="s">
        <v>3505</v>
      </c>
      <c r="K2709" s="18" t="s">
        <v>803</v>
      </c>
      <c r="L2709" s="23">
        <v>105000000</v>
      </c>
      <c r="M2709" s="23">
        <v>0</v>
      </c>
      <c r="N2709" s="25" t="s">
        <v>1516</v>
      </c>
      <c r="O2709" s="30">
        <f t="shared" si="42"/>
        <v>105000000</v>
      </c>
    </row>
    <row r="2710" spans="1:15" ht="15" customHeight="1">
      <c r="H2710" s="28" t="s">
        <v>903</v>
      </c>
      <c r="I2710" s="6">
        <v>46052</v>
      </c>
      <c r="J2710" s="21" t="s">
        <v>3761</v>
      </c>
      <c r="K2710" s="18" t="s">
        <v>905</v>
      </c>
      <c r="L2710" s="23">
        <v>105000000</v>
      </c>
      <c r="M2710" s="23">
        <v>0</v>
      </c>
      <c r="N2710" s="25" t="s">
        <v>3939</v>
      </c>
      <c r="O2710" s="30">
        <f t="shared" si="42"/>
        <v>105000000</v>
      </c>
    </row>
    <row r="2711" spans="1:15" ht="15" customHeight="1">
      <c r="H2711" s="28" t="s">
        <v>88</v>
      </c>
      <c r="I2711" s="6">
        <v>46029</v>
      </c>
      <c r="J2711" s="21" t="s">
        <v>263</v>
      </c>
      <c r="K2711" s="18" t="s">
        <v>90</v>
      </c>
      <c r="L2711" s="23">
        <v>105020000</v>
      </c>
      <c r="M2711" s="23">
        <v>-296667</v>
      </c>
      <c r="N2711" s="25" t="s">
        <v>1654</v>
      </c>
      <c r="O2711" s="30">
        <f t="shared" si="42"/>
        <v>105020000</v>
      </c>
    </row>
    <row r="2712" spans="1:15" ht="15" customHeight="1">
      <c r="A2712" s="4" t="s">
        <v>813</v>
      </c>
      <c r="B2712" s="8">
        <v>46031</v>
      </c>
      <c r="C2712" s="10" t="s">
        <v>3267</v>
      </c>
      <c r="D2712" s="12" t="s">
        <v>865</v>
      </c>
      <c r="E2712" s="14">
        <v>105029100</v>
      </c>
      <c r="F2712" s="14">
        <v>0</v>
      </c>
      <c r="G2712" s="16" t="s">
        <v>3108</v>
      </c>
      <c r="H2712" s="28" t="s">
        <v>813</v>
      </c>
      <c r="I2712" s="6">
        <v>46041</v>
      </c>
      <c r="J2712" s="21" t="s">
        <v>1639</v>
      </c>
      <c r="K2712" s="18" t="s">
        <v>865</v>
      </c>
      <c r="L2712" s="23">
        <v>105029100</v>
      </c>
      <c r="M2712" s="23">
        <v>0</v>
      </c>
      <c r="N2712" s="25" t="s">
        <v>1737</v>
      </c>
      <c r="O2712" s="30">
        <f t="shared" si="42"/>
        <v>0</v>
      </c>
    </row>
    <row r="2713" spans="1:15" ht="15" customHeight="1">
      <c r="A2713" s="4" t="s">
        <v>813</v>
      </c>
      <c r="B2713" s="8">
        <v>46031</v>
      </c>
      <c r="C2713" s="10" t="s">
        <v>3269</v>
      </c>
      <c r="D2713" s="12" t="s">
        <v>865</v>
      </c>
      <c r="E2713" s="14">
        <v>105029100</v>
      </c>
      <c r="F2713" s="14">
        <v>0</v>
      </c>
      <c r="G2713" s="16" t="s">
        <v>3129</v>
      </c>
      <c r="H2713" s="28" t="s">
        <v>813</v>
      </c>
      <c r="I2713" s="6">
        <v>46046</v>
      </c>
      <c r="J2713" s="21" t="s">
        <v>2684</v>
      </c>
      <c r="K2713" s="18" t="s">
        <v>865</v>
      </c>
      <c r="L2713" s="23">
        <v>105029100</v>
      </c>
      <c r="M2713" s="23">
        <v>0</v>
      </c>
      <c r="N2713" s="25" t="s">
        <v>3997</v>
      </c>
      <c r="O2713" s="30">
        <f t="shared" si="42"/>
        <v>0</v>
      </c>
    </row>
    <row r="2714" spans="1:15" ht="15" customHeight="1">
      <c r="A2714" s="4" t="s">
        <v>813</v>
      </c>
      <c r="B2714" s="8">
        <v>46031</v>
      </c>
      <c r="C2714" s="10" t="s">
        <v>3272</v>
      </c>
      <c r="D2714" s="12" t="s">
        <v>865</v>
      </c>
      <c r="E2714" s="14">
        <v>105029100</v>
      </c>
      <c r="F2714" s="14">
        <v>0</v>
      </c>
      <c r="G2714" s="16" t="s">
        <v>3237</v>
      </c>
      <c r="H2714" s="28" t="s">
        <v>813</v>
      </c>
      <c r="I2714" s="6">
        <v>46046</v>
      </c>
      <c r="J2714" s="21" t="s">
        <v>2697</v>
      </c>
      <c r="K2714" s="18" t="s">
        <v>865</v>
      </c>
      <c r="L2714" s="23">
        <v>105029100</v>
      </c>
      <c r="M2714" s="23">
        <v>0</v>
      </c>
      <c r="N2714" s="25" t="s">
        <v>5556</v>
      </c>
      <c r="O2714" s="30">
        <f t="shared" si="42"/>
        <v>0</v>
      </c>
    </row>
    <row r="2715" spans="1:15" ht="15" customHeight="1">
      <c r="A2715" s="4" t="s">
        <v>185</v>
      </c>
      <c r="B2715" s="8">
        <v>46026</v>
      </c>
      <c r="C2715" s="10" t="s">
        <v>1462</v>
      </c>
      <c r="D2715" s="12" t="s">
        <v>186</v>
      </c>
      <c r="E2715" s="14">
        <v>105600000</v>
      </c>
      <c r="F2715" s="14">
        <v>1720000</v>
      </c>
      <c r="G2715" s="16" t="s">
        <v>3526</v>
      </c>
      <c r="H2715" s="28" t="s">
        <v>185</v>
      </c>
      <c r="I2715" s="6">
        <v>46046</v>
      </c>
      <c r="J2715" s="21" t="s">
        <v>2715</v>
      </c>
      <c r="K2715" s="18" t="s">
        <v>186</v>
      </c>
      <c r="L2715" s="23">
        <v>105300000</v>
      </c>
      <c r="M2715" s="23">
        <v>0</v>
      </c>
      <c r="N2715" s="25" t="s">
        <v>5362</v>
      </c>
      <c r="O2715" s="30">
        <f t="shared" si="42"/>
        <v>-300000</v>
      </c>
    </row>
    <row r="2716" spans="1:15" ht="15" customHeight="1">
      <c r="A2716" s="4" t="s">
        <v>328</v>
      </c>
      <c r="B2716" s="8">
        <v>46027</v>
      </c>
      <c r="C2716" s="10" t="s">
        <v>2435</v>
      </c>
      <c r="D2716" s="12" t="s">
        <v>329</v>
      </c>
      <c r="E2716" s="14">
        <v>105800000</v>
      </c>
      <c r="F2716" s="14">
        <v>920000</v>
      </c>
      <c r="G2716" s="16" t="s">
        <v>4042</v>
      </c>
      <c r="H2716" s="28" t="s">
        <v>868</v>
      </c>
      <c r="I2716" s="6">
        <v>46038</v>
      </c>
      <c r="J2716" s="21" t="s">
        <v>1317</v>
      </c>
      <c r="K2716" s="18" t="s">
        <v>869</v>
      </c>
      <c r="L2716" s="23">
        <v>105800000</v>
      </c>
      <c r="M2716" s="23">
        <v>0</v>
      </c>
      <c r="N2716" s="25" t="s">
        <v>376</v>
      </c>
      <c r="O2716" s="30">
        <f t="shared" si="42"/>
        <v>0</v>
      </c>
    </row>
    <row r="2717" spans="1:15" ht="15" customHeight="1">
      <c r="A2717" s="4" t="s">
        <v>328</v>
      </c>
      <c r="B2717" s="8">
        <v>46028</v>
      </c>
      <c r="C2717" s="10" t="s">
        <v>2558</v>
      </c>
      <c r="D2717" s="12" t="s">
        <v>333</v>
      </c>
      <c r="E2717" s="14">
        <v>105800000</v>
      </c>
      <c r="F2717" s="14">
        <v>1533333</v>
      </c>
      <c r="G2717" s="16" t="s">
        <v>4743</v>
      </c>
      <c r="H2717" s="28" t="s">
        <v>328</v>
      </c>
      <c r="I2717" s="6">
        <v>46041</v>
      </c>
      <c r="J2717" s="21" t="s">
        <v>1527</v>
      </c>
      <c r="K2717" s="18" t="s">
        <v>333</v>
      </c>
      <c r="L2717" s="23">
        <v>105800000</v>
      </c>
      <c r="M2717" s="23">
        <v>-1533333</v>
      </c>
      <c r="N2717" s="25" t="s">
        <v>1693</v>
      </c>
      <c r="O2717" s="30">
        <f t="shared" si="42"/>
        <v>0</v>
      </c>
    </row>
    <row r="2718" spans="1:15" ht="15" customHeight="1">
      <c r="A2718" s="4" t="s">
        <v>825</v>
      </c>
      <c r="B2718" s="8">
        <v>46026</v>
      </c>
      <c r="C2718" s="10" t="s">
        <v>791</v>
      </c>
      <c r="D2718" s="12" t="s">
        <v>855</v>
      </c>
      <c r="E2718" s="14">
        <v>106000000</v>
      </c>
      <c r="F2718" s="14">
        <v>0</v>
      </c>
      <c r="G2718" s="16" t="s">
        <v>4522</v>
      </c>
      <c r="H2718" s="28" t="s">
        <v>11</v>
      </c>
      <c r="I2718" s="6">
        <v>46041</v>
      </c>
      <c r="J2718" s="21" t="s">
        <v>1658</v>
      </c>
      <c r="K2718" s="18" t="s">
        <v>13</v>
      </c>
      <c r="L2718" s="23">
        <v>105800000</v>
      </c>
      <c r="M2718" s="23">
        <v>0</v>
      </c>
      <c r="N2718" s="25" t="s">
        <v>1123</v>
      </c>
      <c r="O2718" s="30">
        <f t="shared" si="42"/>
        <v>-200000</v>
      </c>
    </row>
    <row r="2719" spans="1:15" ht="15" customHeight="1">
      <c r="A2719" s="4" t="s">
        <v>46</v>
      </c>
      <c r="B2719" s="8">
        <v>46026</v>
      </c>
      <c r="C2719" s="10" t="s">
        <v>1671</v>
      </c>
      <c r="D2719" s="12" t="s">
        <v>55</v>
      </c>
      <c r="E2719" s="14">
        <v>106000000</v>
      </c>
      <c r="F2719" s="14">
        <v>0</v>
      </c>
      <c r="G2719" s="16" t="s">
        <v>4522</v>
      </c>
      <c r="H2719" s="28" t="s">
        <v>328</v>
      </c>
      <c r="I2719" s="6">
        <v>46041</v>
      </c>
      <c r="J2719" s="21" t="s">
        <v>1671</v>
      </c>
      <c r="K2719" s="18" t="s">
        <v>329</v>
      </c>
      <c r="L2719" s="23">
        <v>105800000</v>
      </c>
      <c r="M2719" s="23">
        <v>-920000</v>
      </c>
      <c r="N2719" s="25" t="s">
        <v>1224</v>
      </c>
      <c r="O2719" s="30">
        <f t="shared" si="42"/>
        <v>-200000</v>
      </c>
    </row>
    <row r="2720" spans="1:15" ht="15" customHeight="1">
      <c r="A2720" s="4" t="s">
        <v>185</v>
      </c>
      <c r="B2720" s="8">
        <v>46026</v>
      </c>
      <c r="C2720" s="10" t="s">
        <v>838</v>
      </c>
      <c r="D2720" s="12" t="s">
        <v>186</v>
      </c>
      <c r="E2720" s="14">
        <v>106166667</v>
      </c>
      <c r="F2720" s="14">
        <v>866667</v>
      </c>
      <c r="G2720" s="16" t="s">
        <v>4522</v>
      </c>
      <c r="H2720" s="28" t="s">
        <v>798</v>
      </c>
      <c r="I2720" s="6">
        <v>46045</v>
      </c>
      <c r="J2720" s="21" t="s">
        <v>2555</v>
      </c>
      <c r="K2720" s="18" t="s">
        <v>799</v>
      </c>
      <c r="L2720" s="23">
        <v>105800000</v>
      </c>
      <c r="M2720" s="23">
        <v>0</v>
      </c>
      <c r="N2720" s="25" t="s">
        <v>1425</v>
      </c>
      <c r="O2720" s="30">
        <f t="shared" si="42"/>
        <v>-366667</v>
      </c>
    </row>
    <row r="2721" spans="1:15" ht="15" customHeight="1">
      <c r="H2721" s="28" t="s">
        <v>11</v>
      </c>
      <c r="I2721" s="6">
        <v>46048</v>
      </c>
      <c r="J2721" s="21" t="s">
        <v>3116</v>
      </c>
      <c r="K2721" s="18" t="s">
        <v>41</v>
      </c>
      <c r="L2721" s="23">
        <v>105800000</v>
      </c>
      <c r="M2721" s="23">
        <v>0</v>
      </c>
      <c r="N2721" s="25" t="s">
        <v>1846</v>
      </c>
      <c r="O2721" s="30">
        <f t="shared" si="42"/>
        <v>105800000</v>
      </c>
    </row>
    <row r="2722" spans="1:15" ht="15" customHeight="1">
      <c r="H2722" s="28" t="s">
        <v>46</v>
      </c>
      <c r="I2722" s="6">
        <v>46029</v>
      </c>
      <c r="J2722" s="21" t="s">
        <v>169</v>
      </c>
      <c r="K2722" s="18" t="s">
        <v>55</v>
      </c>
      <c r="L2722" s="23">
        <v>106000000</v>
      </c>
      <c r="M2722" s="23">
        <v>0</v>
      </c>
      <c r="N2722" s="25" t="s">
        <v>2662</v>
      </c>
      <c r="O2722" s="30">
        <f t="shared" si="42"/>
        <v>106000000</v>
      </c>
    </row>
    <row r="2723" spans="1:15" ht="15" customHeight="1">
      <c r="H2723" s="28" t="s">
        <v>120</v>
      </c>
      <c r="I2723" s="6">
        <v>46039</v>
      </c>
      <c r="J2723" s="21" t="s">
        <v>1354</v>
      </c>
      <c r="K2723" s="18" t="s">
        <v>821</v>
      </c>
      <c r="L2723" s="23">
        <v>106000000</v>
      </c>
      <c r="M2723" s="23">
        <v>0</v>
      </c>
      <c r="N2723" s="25" t="s">
        <v>2797</v>
      </c>
      <c r="O2723" s="30">
        <f t="shared" si="42"/>
        <v>106000000</v>
      </c>
    </row>
    <row r="2724" spans="1:15" ht="15" customHeight="1">
      <c r="H2724" s="28" t="s">
        <v>825</v>
      </c>
      <c r="I2724" s="6">
        <v>46053</v>
      </c>
      <c r="J2724" s="21" t="s">
        <v>3996</v>
      </c>
      <c r="K2724" s="18" t="s">
        <v>855</v>
      </c>
      <c r="L2724" s="23">
        <v>106000000</v>
      </c>
      <c r="M2724" s="23">
        <v>0</v>
      </c>
      <c r="N2724" s="25" t="s">
        <v>3107</v>
      </c>
      <c r="O2724" s="30">
        <f t="shared" si="42"/>
        <v>106000000</v>
      </c>
    </row>
    <row r="2725" spans="1:15" ht="15" customHeight="1">
      <c r="A2725" s="4" t="s">
        <v>185</v>
      </c>
      <c r="B2725" s="8">
        <v>46026</v>
      </c>
      <c r="C2725" s="10" t="s">
        <v>827</v>
      </c>
      <c r="D2725" s="12" t="s">
        <v>186</v>
      </c>
      <c r="E2725" s="14">
        <v>106200000</v>
      </c>
      <c r="F2725" s="14">
        <v>0</v>
      </c>
      <c r="G2725" s="16" t="s">
        <v>5639</v>
      </c>
      <c r="H2725" s="28" t="s">
        <v>185</v>
      </c>
      <c r="I2725" s="6">
        <v>46035</v>
      </c>
      <c r="J2725" s="21" t="s">
        <v>606</v>
      </c>
      <c r="K2725" s="18" t="s">
        <v>596</v>
      </c>
      <c r="L2725" s="23">
        <v>106200000</v>
      </c>
      <c r="M2725" s="23">
        <v>0</v>
      </c>
      <c r="N2725" s="25" t="s">
        <v>6153</v>
      </c>
      <c r="O2725" s="30">
        <f t="shared" si="42"/>
        <v>0</v>
      </c>
    </row>
    <row r="2726" spans="1:15" ht="15" customHeight="1">
      <c r="A2726" s="4" t="s">
        <v>185</v>
      </c>
      <c r="B2726" s="8">
        <v>46026</v>
      </c>
      <c r="C2726" s="10" t="s">
        <v>852</v>
      </c>
      <c r="D2726" s="12" t="s">
        <v>186</v>
      </c>
      <c r="E2726" s="14">
        <v>106200000</v>
      </c>
      <c r="F2726" s="14">
        <v>0</v>
      </c>
      <c r="G2726" s="16" t="s">
        <v>3820</v>
      </c>
      <c r="H2726" s="28" t="s">
        <v>185</v>
      </c>
      <c r="I2726" s="6">
        <v>46039</v>
      </c>
      <c r="J2726" s="21" t="s">
        <v>1358</v>
      </c>
      <c r="K2726" s="18" t="s">
        <v>596</v>
      </c>
      <c r="L2726" s="23">
        <v>106200000</v>
      </c>
      <c r="M2726" s="23">
        <v>0</v>
      </c>
      <c r="N2726" s="25" t="s">
        <v>1027</v>
      </c>
      <c r="O2726" s="30">
        <f t="shared" si="42"/>
        <v>0</v>
      </c>
    </row>
    <row r="2727" spans="1:15" ht="15" customHeight="1">
      <c r="A2727" s="4" t="s">
        <v>185</v>
      </c>
      <c r="B2727" s="8">
        <v>46026</v>
      </c>
      <c r="C2727" s="10" t="s">
        <v>1166</v>
      </c>
      <c r="D2727" s="12" t="s">
        <v>596</v>
      </c>
      <c r="E2727" s="14">
        <v>106200000</v>
      </c>
      <c r="F2727" s="14">
        <v>0</v>
      </c>
      <c r="G2727" s="16" t="s">
        <v>1114</v>
      </c>
      <c r="H2727" s="28" t="s">
        <v>185</v>
      </c>
      <c r="I2727" s="6">
        <v>46046</v>
      </c>
      <c r="J2727" s="21" t="s">
        <v>2700</v>
      </c>
      <c r="K2727" s="18" t="s">
        <v>186</v>
      </c>
      <c r="L2727" s="23">
        <v>106200000</v>
      </c>
      <c r="M2727" s="23">
        <v>0</v>
      </c>
      <c r="N2727" s="25" t="s">
        <v>1144</v>
      </c>
      <c r="O2727" s="30">
        <f t="shared" si="42"/>
        <v>0</v>
      </c>
    </row>
    <row r="2728" spans="1:15" ht="15" customHeight="1">
      <c r="A2728" s="4" t="s">
        <v>120</v>
      </c>
      <c r="B2728" s="8">
        <v>46026</v>
      </c>
      <c r="C2728" s="10" t="s">
        <v>1708</v>
      </c>
      <c r="D2728" s="12" t="s">
        <v>821</v>
      </c>
      <c r="E2728" s="14">
        <v>106200000</v>
      </c>
      <c r="F2728" s="14">
        <v>200000</v>
      </c>
      <c r="G2728" s="16" t="s">
        <v>2997</v>
      </c>
      <c r="H2728" s="28" t="s">
        <v>185</v>
      </c>
      <c r="I2728" s="6">
        <v>46047</v>
      </c>
      <c r="J2728" s="21" t="s">
        <v>2768</v>
      </c>
      <c r="K2728" s="18" t="s">
        <v>186</v>
      </c>
      <c r="L2728" s="23">
        <v>106200000</v>
      </c>
      <c r="M2728" s="23">
        <v>0</v>
      </c>
      <c r="N2728" s="25" t="s">
        <v>1395</v>
      </c>
      <c r="O2728" s="30">
        <f t="shared" si="42"/>
        <v>0</v>
      </c>
    </row>
    <row r="2729" spans="1:15" ht="15" customHeight="1">
      <c r="A2729" s="4" t="s">
        <v>185</v>
      </c>
      <c r="B2729" s="8">
        <v>46028</v>
      </c>
      <c r="C2729" s="10" t="s">
        <v>2516</v>
      </c>
      <c r="D2729" s="12" t="s">
        <v>596</v>
      </c>
      <c r="E2729" s="14">
        <v>106200000</v>
      </c>
      <c r="F2729" s="14">
        <v>0</v>
      </c>
      <c r="G2729" s="16" t="s">
        <v>3000</v>
      </c>
      <c r="H2729" s="28" t="s">
        <v>5493</v>
      </c>
      <c r="I2729" s="6">
        <v>46038</v>
      </c>
      <c r="J2729" s="21" t="s">
        <v>37</v>
      </c>
      <c r="K2729" s="18" t="s">
        <v>5494</v>
      </c>
      <c r="L2729" s="23">
        <v>106605000</v>
      </c>
      <c r="M2729" s="23">
        <v>0</v>
      </c>
      <c r="N2729" s="25" t="s">
        <v>1482</v>
      </c>
      <c r="O2729" s="30">
        <f t="shared" si="42"/>
        <v>405000</v>
      </c>
    </row>
    <row r="2730" spans="1:15" ht="15" customHeight="1">
      <c r="A2730" s="4" t="s">
        <v>1994</v>
      </c>
      <c r="B2730" s="8">
        <v>46031</v>
      </c>
      <c r="C2730" s="10" t="s">
        <v>3143</v>
      </c>
      <c r="D2730" s="12" t="s">
        <v>3256</v>
      </c>
      <c r="E2730" s="14">
        <v>106500000</v>
      </c>
      <c r="F2730" s="14">
        <v>83244408</v>
      </c>
      <c r="G2730" s="16" t="s">
        <v>5747</v>
      </c>
      <c r="H2730" s="28" t="s">
        <v>328</v>
      </c>
      <c r="I2730" s="6">
        <v>46036</v>
      </c>
      <c r="J2730" s="21" t="s">
        <v>863</v>
      </c>
      <c r="K2730" s="18" t="s">
        <v>329</v>
      </c>
      <c r="L2730" s="23">
        <v>107427666</v>
      </c>
      <c r="M2730" s="23">
        <v>0</v>
      </c>
      <c r="N2730" s="25" t="s">
        <v>1609</v>
      </c>
      <c r="O2730" s="30">
        <f t="shared" si="42"/>
        <v>927666</v>
      </c>
    </row>
    <row r="2731" spans="1:15" ht="15" customHeight="1">
      <c r="A2731" s="4" t="s">
        <v>5493</v>
      </c>
      <c r="B2731" s="8">
        <v>46028</v>
      </c>
      <c r="C2731" s="10" t="s">
        <v>37</v>
      </c>
      <c r="D2731" s="12" t="s">
        <v>5494</v>
      </c>
      <c r="E2731" s="14">
        <v>106605000</v>
      </c>
      <c r="F2731" s="14">
        <v>0</v>
      </c>
      <c r="G2731" s="16" t="s">
        <v>963</v>
      </c>
      <c r="H2731" s="28" t="s">
        <v>328</v>
      </c>
      <c r="I2731" s="6">
        <v>46038</v>
      </c>
      <c r="J2731" s="21" t="s">
        <v>1259</v>
      </c>
      <c r="K2731" s="18" t="s">
        <v>333</v>
      </c>
      <c r="L2731" s="23">
        <v>107918400</v>
      </c>
      <c r="M2731" s="23">
        <v>0</v>
      </c>
      <c r="N2731" s="25" t="s">
        <v>2087</v>
      </c>
      <c r="O2731" s="30">
        <f t="shared" si="42"/>
        <v>1313400</v>
      </c>
    </row>
    <row r="2732" spans="1:15" ht="15" customHeight="1">
      <c r="A2732" s="4" t="s">
        <v>5335</v>
      </c>
      <c r="B2732" s="8">
        <v>46062</v>
      </c>
      <c r="C2732" s="10" t="s">
        <v>303</v>
      </c>
      <c r="D2732" s="12" t="s">
        <v>5469</v>
      </c>
      <c r="E2732" s="14">
        <v>106920062</v>
      </c>
      <c r="F2732" s="14">
        <v>106920062</v>
      </c>
      <c r="G2732" s="16" t="s">
        <v>966</v>
      </c>
      <c r="O2732" s="30">
        <f t="shared" si="42"/>
        <v>-106920062</v>
      </c>
    </row>
    <row r="2733" spans="1:15" ht="15" customHeight="1">
      <c r="A2733" s="4" t="s">
        <v>328</v>
      </c>
      <c r="B2733" s="8">
        <v>46027</v>
      </c>
      <c r="C2733" s="10" t="s">
        <v>2408</v>
      </c>
      <c r="D2733" s="12" t="s">
        <v>329</v>
      </c>
      <c r="E2733" s="14">
        <v>107640000</v>
      </c>
      <c r="F2733" s="14">
        <v>212334</v>
      </c>
      <c r="G2733" s="16" t="s">
        <v>1538</v>
      </c>
      <c r="O2733" s="30">
        <f t="shared" si="42"/>
        <v>-107640000</v>
      </c>
    </row>
    <row r="2734" spans="1:15" ht="15" customHeight="1">
      <c r="A2734" s="4" t="s">
        <v>67</v>
      </c>
      <c r="B2734" s="8">
        <v>46087</v>
      </c>
      <c r="C2734" s="10" t="s">
        <v>4427</v>
      </c>
      <c r="D2734" s="12" t="s">
        <v>1233</v>
      </c>
      <c r="E2734" s="14">
        <v>107953536</v>
      </c>
      <c r="F2734" s="14">
        <v>107953536</v>
      </c>
      <c r="G2734" s="16" t="s">
        <v>369</v>
      </c>
      <c r="O2734" s="30">
        <f t="shared" si="42"/>
        <v>-107953536</v>
      </c>
    </row>
    <row r="2735" spans="1:15" ht="15" customHeight="1">
      <c r="A2735" s="4" t="s">
        <v>416</v>
      </c>
      <c r="B2735" s="8">
        <v>46027</v>
      </c>
      <c r="C2735" s="10" t="s">
        <v>2353</v>
      </c>
      <c r="D2735" s="12" t="s">
        <v>417</v>
      </c>
      <c r="E2735" s="14">
        <v>108000000</v>
      </c>
      <c r="F2735" s="14">
        <v>4500000</v>
      </c>
      <c r="G2735" s="16" t="s">
        <v>434</v>
      </c>
      <c r="O2735" s="30">
        <f t="shared" si="42"/>
        <v>-108000000</v>
      </c>
    </row>
    <row r="2736" spans="1:15" ht="15" customHeight="1">
      <c r="A2736" s="4" t="s">
        <v>790</v>
      </c>
      <c r="B2736" s="8">
        <v>46035</v>
      </c>
      <c r="C2736" s="10" t="s">
        <v>3695</v>
      </c>
      <c r="D2736" s="12" t="s">
        <v>831</v>
      </c>
      <c r="E2736" s="14">
        <v>108000000</v>
      </c>
      <c r="F2736" s="14">
        <v>0</v>
      </c>
      <c r="G2736" s="16" t="s">
        <v>1580</v>
      </c>
      <c r="H2736" s="28" t="s">
        <v>347</v>
      </c>
      <c r="I2736" s="6">
        <v>46038</v>
      </c>
      <c r="J2736" s="21" t="s">
        <v>1261</v>
      </c>
      <c r="K2736" s="18" t="s">
        <v>643</v>
      </c>
      <c r="L2736" s="23">
        <v>108000000</v>
      </c>
      <c r="M2736" s="23">
        <v>0</v>
      </c>
      <c r="N2736" s="25" t="s">
        <v>3060</v>
      </c>
      <c r="O2736" s="30">
        <f t="shared" si="42"/>
        <v>0</v>
      </c>
    </row>
    <row r="2737" spans="1:15" ht="15" customHeight="1">
      <c r="H2737" s="28" t="s">
        <v>790</v>
      </c>
      <c r="I2737" s="6">
        <v>46048</v>
      </c>
      <c r="J2737" s="21" t="s">
        <v>3109</v>
      </c>
      <c r="K2737" s="18" t="s">
        <v>831</v>
      </c>
      <c r="L2737" s="23">
        <v>108000000</v>
      </c>
      <c r="M2737" s="23">
        <v>0</v>
      </c>
      <c r="N2737" s="25" t="s">
        <v>3128</v>
      </c>
      <c r="O2737" s="30">
        <f t="shared" si="42"/>
        <v>108000000</v>
      </c>
    </row>
    <row r="2738" spans="1:15" ht="15" customHeight="1">
      <c r="A2738" s="4" t="s">
        <v>67</v>
      </c>
      <c r="B2738" s="8">
        <v>46031</v>
      </c>
      <c r="C2738" s="10" t="s">
        <v>3156</v>
      </c>
      <c r="D2738" s="12" t="s">
        <v>808</v>
      </c>
      <c r="E2738" s="14">
        <v>108100000</v>
      </c>
      <c r="F2738" s="14">
        <v>0</v>
      </c>
      <c r="G2738" s="16" t="s">
        <v>91</v>
      </c>
      <c r="H2738" s="28" t="s">
        <v>67</v>
      </c>
      <c r="I2738" s="6">
        <v>46036</v>
      </c>
      <c r="J2738" s="21" t="s">
        <v>807</v>
      </c>
      <c r="K2738" s="18" t="s">
        <v>808</v>
      </c>
      <c r="L2738" s="23">
        <v>108100000</v>
      </c>
      <c r="M2738" s="23">
        <v>0</v>
      </c>
      <c r="N2738" s="25" t="s">
        <v>3925</v>
      </c>
      <c r="O2738" s="30">
        <f t="shared" si="42"/>
        <v>0</v>
      </c>
    </row>
    <row r="2739" spans="1:15" ht="15" customHeight="1">
      <c r="H2739" s="28" t="s">
        <v>411</v>
      </c>
      <c r="I2739" s="6">
        <v>46039</v>
      </c>
      <c r="J2739" s="21" t="s">
        <v>1484</v>
      </c>
      <c r="K2739" s="18" t="s">
        <v>412</v>
      </c>
      <c r="L2739" s="23">
        <v>108100000</v>
      </c>
      <c r="M2739" s="23">
        <v>0</v>
      </c>
      <c r="N2739" s="25" t="s">
        <v>3037</v>
      </c>
      <c r="O2739" s="30">
        <f t="shared" si="42"/>
        <v>108100000</v>
      </c>
    </row>
    <row r="2740" spans="1:15" ht="15" customHeight="1">
      <c r="H2740" s="28" t="s">
        <v>120</v>
      </c>
      <c r="I2740" s="6">
        <v>46041</v>
      </c>
      <c r="J2740" s="21" t="s">
        <v>1515</v>
      </c>
      <c r="K2740" s="18" t="s">
        <v>121</v>
      </c>
      <c r="L2740" s="23">
        <v>108100000</v>
      </c>
      <c r="M2740" s="23">
        <v>-940000</v>
      </c>
      <c r="N2740" s="25" t="s">
        <v>6456</v>
      </c>
      <c r="O2740" s="30">
        <f t="shared" si="42"/>
        <v>108100000</v>
      </c>
    </row>
    <row r="2741" spans="1:15" ht="15" customHeight="1">
      <c r="H2741" s="28" t="s">
        <v>813</v>
      </c>
      <c r="I2741" s="6">
        <v>46052</v>
      </c>
      <c r="J2741" s="21" t="s">
        <v>3938</v>
      </c>
      <c r="K2741" s="18" t="s">
        <v>814</v>
      </c>
      <c r="L2741" s="23">
        <v>108100000</v>
      </c>
      <c r="M2741" s="23">
        <v>0</v>
      </c>
      <c r="N2741" s="25" t="s">
        <v>6458</v>
      </c>
      <c r="O2741" s="30">
        <f t="shared" si="42"/>
        <v>108100000</v>
      </c>
    </row>
    <row r="2742" spans="1:15" ht="15" customHeight="1">
      <c r="A2742" s="4" t="s">
        <v>328</v>
      </c>
      <c r="B2742" s="8">
        <v>46029</v>
      </c>
      <c r="C2742" s="10" t="s">
        <v>2774</v>
      </c>
      <c r="D2742" s="12" t="s">
        <v>333</v>
      </c>
      <c r="E2742" s="14">
        <v>108157500</v>
      </c>
      <c r="F2742" s="14">
        <v>239100</v>
      </c>
      <c r="G2742" s="16" t="s">
        <v>1713</v>
      </c>
      <c r="H2742" s="28" t="s">
        <v>328</v>
      </c>
      <c r="I2742" s="6">
        <v>46041</v>
      </c>
      <c r="J2742" s="21" t="s">
        <v>1653</v>
      </c>
      <c r="K2742" s="18" t="s">
        <v>329</v>
      </c>
      <c r="L2742" s="23">
        <v>108157500</v>
      </c>
      <c r="M2742" s="23">
        <v>0</v>
      </c>
      <c r="N2742" s="25" t="s">
        <v>6460</v>
      </c>
      <c r="O2742" s="30">
        <f t="shared" si="42"/>
        <v>0</v>
      </c>
    </row>
    <row r="2743" spans="1:15" ht="15" customHeight="1">
      <c r="A2743" s="4" t="s">
        <v>328</v>
      </c>
      <c r="B2743" s="8">
        <v>46036</v>
      </c>
      <c r="C2743" s="10" t="s">
        <v>3886</v>
      </c>
      <c r="D2743" s="12" t="s">
        <v>329</v>
      </c>
      <c r="E2743" s="14">
        <v>108157500</v>
      </c>
      <c r="F2743" s="14">
        <v>0</v>
      </c>
      <c r="G2743" s="16" t="s">
        <v>2994</v>
      </c>
      <c r="H2743" s="28" t="s">
        <v>328</v>
      </c>
      <c r="I2743" s="6">
        <v>46041</v>
      </c>
      <c r="J2743" s="21" t="s">
        <v>1746</v>
      </c>
      <c r="K2743" s="18" t="s">
        <v>329</v>
      </c>
      <c r="L2743" s="23">
        <v>108157500</v>
      </c>
      <c r="M2743" s="23">
        <v>0</v>
      </c>
      <c r="N2743" s="25" t="s">
        <v>6465</v>
      </c>
      <c r="O2743" s="30">
        <f t="shared" si="42"/>
        <v>0</v>
      </c>
    </row>
    <row r="2744" spans="1:15" ht="15" customHeight="1">
      <c r="A2744" s="4" t="s">
        <v>328</v>
      </c>
      <c r="B2744" s="8">
        <v>46036</v>
      </c>
      <c r="C2744" s="10" t="s">
        <v>3888</v>
      </c>
      <c r="D2744" s="12" t="s">
        <v>329</v>
      </c>
      <c r="E2744" s="14">
        <v>108157500</v>
      </c>
      <c r="F2744" s="14">
        <v>0</v>
      </c>
      <c r="G2744" s="16" t="s">
        <v>3823</v>
      </c>
      <c r="O2744" s="30">
        <f t="shared" si="42"/>
        <v>-108157500</v>
      </c>
    </row>
    <row r="2745" spans="1:15" ht="15" customHeight="1">
      <c r="A2745" s="4" t="s">
        <v>20</v>
      </c>
      <c r="B2745" s="8">
        <v>46026</v>
      </c>
      <c r="C2745" s="10" t="s">
        <v>791</v>
      </c>
      <c r="D2745" s="12" t="s">
        <v>21</v>
      </c>
      <c r="E2745" s="14">
        <v>108655000</v>
      </c>
      <c r="F2745" s="14">
        <v>0</v>
      </c>
      <c r="G2745" s="16" t="s">
        <v>3391</v>
      </c>
      <c r="H2745" s="28" t="s">
        <v>20</v>
      </c>
      <c r="I2745" s="6">
        <v>46053</v>
      </c>
      <c r="J2745" s="21" t="s">
        <v>3996</v>
      </c>
      <c r="K2745" s="18" t="s">
        <v>21</v>
      </c>
      <c r="L2745" s="23">
        <v>108655000</v>
      </c>
      <c r="M2745" s="23">
        <v>0</v>
      </c>
      <c r="N2745" s="25" t="s">
        <v>6466</v>
      </c>
      <c r="O2745" s="30">
        <f t="shared" si="42"/>
        <v>0</v>
      </c>
    </row>
    <row r="2746" spans="1:15" ht="15" customHeight="1">
      <c r="H2746" s="28" t="s">
        <v>913</v>
      </c>
      <c r="I2746" s="6">
        <v>46106</v>
      </c>
      <c r="J2746" s="21" t="s">
        <v>5566</v>
      </c>
      <c r="K2746" s="18" t="s">
        <v>4238</v>
      </c>
      <c r="L2746" s="23">
        <v>108750417</v>
      </c>
      <c r="M2746" s="23">
        <v>0</v>
      </c>
      <c r="N2746" s="25" t="s">
        <v>6468</v>
      </c>
      <c r="O2746" s="30">
        <f t="shared" si="42"/>
        <v>108750417</v>
      </c>
    </row>
    <row r="2747" spans="1:15" ht="15" customHeight="1">
      <c r="H2747" s="28" t="s">
        <v>32</v>
      </c>
      <c r="I2747" s="6">
        <v>46098</v>
      </c>
      <c r="J2747" s="21" t="s">
        <v>5373</v>
      </c>
      <c r="K2747" s="18" t="s">
        <v>4221</v>
      </c>
      <c r="L2747" s="23">
        <v>108924100</v>
      </c>
      <c r="M2747" s="23">
        <v>0</v>
      </c>
      <c r="N2747" s="25" t="s">
        <v>6477</v>
      </c>
      <c r="O2747" s="30">
        <f t="shared" si="42"/>
        <v>108924100</v>
      </c>
    </row>
    <row r="2748" spans="1:15" ht="15" customHeight="1">
      <c r="A2748" s="4" t="s">
        <v>134</v>
      </c>
      <c r="B2748" s="8">
        <v>46030</v>
      </c>
      <c r="C2748" s="10" t="s">
        <v>3030</v>
      </c>
      <c r="D2748" s="12" t="s">
        <v>136</v>
      </c>
      <c r="E2748" s="14">
        <v>109040000</v>
      </c>
      <c r="F2748" s="14">
        <v>0</v>
      </c>
      <c r="G2748" s="16" t="s">
        <v>3394</v>
      </c>
      <c r="H2748" s="28" t="s">
        <v>134</v>
      </c>
      <c r="I2748" s="6">
        <v>46031</v>
      </c>
      <c r="J2748" s="21" t="s">
        <v>345</v>
      </c>
      <c r="K2748" s="18" t="s">
        <v>136</v>
      </c>
      <c r="L2748" s="23">
        <v>109040000</v>
      </c>
      <c r="M2748" s="23">
        <v>0</v>
      </c>
      <c r="N2748" s="25" t="s">
        <v>6478</v>
      </c>
      <c r="O2748" s="30">
        <f t="shared" si="42"/>
        <v>0</v>
      </c>
    </row>
    <row r="2749" spans="1:15" ht="15" customHeight="1">
      <c r="A2749" s="4" t="s">
        <v>123</v>
      </c>
      <c r="B2749" s="8">
        <v>46025</v>
      </c>
      <c r="C2749" s="10" t="s">
        <v>166</v>
      </c>
      <c r="D2749" s="12" t="s">
        <v>125</v>
      </c>
      <c r="E2749" s="14">
        <v>109089018</v>
      </c>
      <c r="F2749" s="14">
        <v>18</v>
      </c>
      <c r="G2749" s="16" t="s">
        <v>3396</v>
      </c>
      <c r="H2749" s="28" t="s">
        <v>123</v>
      </c>
      <c r="I2749" s="6">
        <v>46041</v>
      </c>
      <c r="J2749" s="21" t="s">
        <v>1692</v>
      </c>
      <c r="K2749" s="18" t="s">
        <v>125</v>
      </c>
      <c r="L2749" s="23">
        <v>109089000</v>
      </c>
      <c r="M2749" s="23">
        <v>0</v>
      </c>
      <c r="N2749" s="25" t="s">
        <v>6459</v>
      </c>
      <c r="O2749" s="30">
        <f t="shared" si="42"/>
        <v>-18</v>
      </c>
    </row>
    <row r="2750" spans="1:15" ht="15" customHeight="1">
      <c r="A2750" s="4" t="s">
        <v>112</v>
      </c>
      <c r="B2750" s="8">
        <v>46026</v>
      </c>
      <c r="C2750" s="10" t="s">
        <v>753</v>
      </c>
      <c r="D2750" s="12" t="s">
        <v>114</v>
      </c>
      <c r="E2750" s="14">
        <v>109250000</v>
      </c>
      <c r="F2750" s="14">
        <v>0</v>
      </c>
      <c r="G2750" s="16" t="s">
        <v>1557</v>
      </c>
      <c r="H2750" s="28" t="s">
        <v>328</v>
      </c>
      <c r="I2750" s="6">
        <v>46038</v>
      </c>
      <c r="J2750" s="21" t="s">
        <v>1122</v>
      </c>
      <c r="K2750" s="18" t="s">
        <v>333</v>
      </c>
      <c r="L2750" s="23">
        <v>109250000</v>
      </c>
      <c r="M2750" s="23">
        <v>0</v>
      </c>
      <c r="N2750" s="25" t="s">
        <v>1088</v>
      </c>
      <c r="O2750" s="30">
        <f t="shared" si="42"/>
        <v>0</v>
      </c>
    </row>
    <row r="2751" spans="1:15" ht="15" customHeight="1">
      <c r="A2751" s="4" t="s">
        <v>112</v>
      </c>
      <c r="B2751" s="8">
        <v>46026</v>
      </c>
      <c r="C2751" s="10" t="s">
        <v>919</v>
      </c>
      <c r="D2751" s="12" t="s">
        <v>118</v>
      </c>
      <c r="E2751" s="14">
        <v>109250000</v>
      </c>
      <c r="F2751" s="14">
        <v>4600000</v>
      </c>
      <c r="G2751" s="16" t="s">
        <v>2436</v>
      </c>
      <c r="H2751" s="28" t="s">
        <v>67</v>
      </c>
      <c r="I2751" s="6">
        <v>46038</v>
      </c>
      <c r="J2751" s="21" t="s">
        <v>1223</v>
      </c>
      <c r="K2751" s="18" t="s">
        <v>808</v>
      </c>
      <c r="L2751" s="23">
        <v>109250000</v>
      </c>
      <c r="M2751" s="23">
        <v>0</v>
      </c>
      <c r="N2751" s="25" t="s">
        <v>678</v>
      </c>
      <c r="O2751" s="30">
        <f t="shared" si="42"/>
        <v>0</v>
      </c>
    </row>
    <row r="2752" spans="1:15" ht="15" customHeight="1">
      <c r="A2752" s="4" t="s">
        <v>112</v>
      </c>
      <c r="B2752" s="8">
        <v>46026</v>
      </c>
      <c r="C2752" s="10" t="s">
        <v>1692</v>
      </c>
      <c r="D2752" s="12" t="s">
        <v>114</v>
      </c>
      <c r="E2752" s="14">
        <v>109250000</v>
      </c>
      <c r="F2752" s="14">
        <v>0</v>
      </c>
      <c r="G2752" s="16" t="s">
        <v>2559</v>
      </c>
      <c r="H2752" s="28" t="s">
        <v>328</v>
      </c>
      <c r="I2752" s="6">
        <v>46039</v>
      </c>
      <c r="J2752" s="21" t="s">
        <v>1424</v>
      </c>
      <c r="K2752" s="18" t="s">
        <v>333</v>
      </c>
      <c r="L2752" s="23">
        <v>109250000</v>
      </c>
      <c r="M2752" s="23">
        <v>0</v>
      </c>
      <c r="N2752" s="25" t="s">
        <v>816</v>
      </c>
      <c r="O2752" s="30">
        <f t="shared" si="42"/>
        <v>0</v>
      </c>
    </row>
    <row r="2753" spans="1:15" ht="15" customHeight="1">
      <c r="A2753" s="4" t="s">
        <v>112</v>
      </c>
      <c r="B2753" s="8">
        <v>46026</v>
      </c>
      <c r="C2753" s="10" t="s">
        <v>1703</v>
      </c>
      <c r="D2753" s="12" t="s">
        <v>114</v>
      </c>
      <c r="E2753" s="14">
        <v>109250000</v>
      </c>
      <c r="F2753" s="14">
        <v>0</v>
      </c>
      <c r="G2753" s="16" t="s">
        <v>793</v>
      </c>
      <c r="H2753" s="28" t="s">
        <v>112</v>
      </c>
      <c r="I2753" s="6">
        <v>46042</v>
      </c>
      <c r="J2753" s="21" t="s">
        <v>1845</v>
      </c>
      <c r="K2753" s="18" t="s">
        <v>114</v>
      </c>
      <c r="L2753" s="23">
        <v>109250000</v>
      </c>
      <c r="M2753" s="23">
        <v>0</v>
      </c>
      <c r="N2753" s="25" t="s">
        <v>850</v>
      </c>
      <c r="O2753" s="30">
        <f t="shared" si="42"/>
        <v>0</v>
      </c>
    </row>
    <row r="2754" spans="1:15" ht="15" customHeight="1">
      <c r="A2754" s="4" t="s">
        <v>112</v>
      </c>
      <c r="B2754" s="8">
        <v>46026</v>
      </c>
      <c r="C2754" s="10" t="s">
        <v>1740</v>
      </c>
      <c r="D2754" s="12" t="s">
        <v>114</v>
      </c>
      <c r="E2754" s="14">
        <v>109250000</v>
      </c>
      <c r="F2754" s="14">
        <v>52250000</v>
      </c>
      <c r="G2754" s="16" t="s">
        <v>1685</v>
      </c>
      <c r="H2754" s="28" t="s">
        <v>112</v>
      </c>
      <c r="I2754" s="6">
        <v>46046</v>
      </c>
      <c r="J2754" s="21" t="s">
        <v>2661</v>
      </c>
      <c r="K2754" s="18" t="s">
        <v>114</v>
      </c>
      <c r="L2754" s="23">
        <v>109250000</v>
      </c>
      <c r="M2754" s="23">
        <v>0</v>
      </c>
      <c r="N2754" s="25" t="s">
        <v>850</v>
      </c>
      <c r="O2754" s="30">
        <f t="shared" si="42"/>
        <v>0</v>
      </c>
    </row>
    <row r="2755" spans="1:15" ht="15" customHeight="1">
      <c r="A2755" s="4" t="s">
        <v>112</v>
      </c>
      <c r="B2755" s="8">
        <v>46026</v>
      </c>
      <c r="C2755" s="10" t="s">
        <v>1759</v>
      </c>
      <c r="D2755" s="12" t="s">
        <v>114</v>
      </c>
      <c r="E2755" s="14">
        <v>109250000</v>
      </c>
      <c r="F2755" s="14">
        <v>0</v>
      </c>
      <c r="G2755" s="16" t="s">
        <v>969</v>
      </c>
      <c r="H2755" s="28" t="s">
        <v>112</v>
      </c>
      <c r="I2755" s="6">
        <v>46047</v>
      </c>
      <c r="J2755" s="21" t="s">
        <v>2796</v>
      </c>
      <c r="K2755" s="18" t="s">
        <v>114</v>
      </c>
      <c r="L2755" s="23">
        <v>109250000</v>
      </c>
      <c r="M2755" s="23">
        <v>0</v>
      </c>
      <c r="N2755" s="25" t="s">
        <v>641</v>
      </c>
      <c r="O2755" s="30">
        <f t="shared" ref="O2755:O2818" si="43">+L2755-E2755</f>
        <v>0</v>
      </c>
    </row>
    <row r="2756" spans="1:15" ht="15" customHeight="1">
      <c r="A2756" s="4" t="s">
        <v>328</v>
      </c>
      <c r="B2756" s="8">
        <v>46027</v>
      </c>
      <c r="C2756" s="10" t="s">
        <v>2143</v>
      </c>
      <c r="D2756" s="12" t="s">
        <v>333</v>
      </c>
      <c r="E2756" s="14">
        <v>109250000</v>
      </c>
      <c r="F2756" s="14">
        <v>0</v>
      </c>
      <c r="G2756" s="16" t="s">
        <v>969</v>
      </c>
      <c r="H2756" s="28" t="s">
        <v>112</v>
      </c>
      <c r="I2756" s="6">
        <v>46048</v>
      </c>
      <c r="J2756" s="21" t="s">
        <v>3106</v>
      </c>
      <c r="K2756" s="18" t="s">
        <v>114</v>
      </c>
      <c r="L2756" s="23">
        <v>109250000</v>
      </c>
      <c r="M2756" s="23">
        <v>0</v>
      </c>
      <c r="N2756" s="25" t="s">
        <v>678</v>
      </c>
      <c r="O2756" s="30">
        <f t="shared" si="43"/>
        <v>0</v>
      </c>
    </row>
    <row r="2757" spans="1:15" ht="15" customHeight="1">
      <c r="A2757" s="4" t="s">
        <v>328</v>
      </c>
      <c r="B2757" s="8">
        <v>46028</v>
      </c>
      <c r="C2757" s="10" t="s">
        <v>2680</v>
      </c>
      <c r="D2757" s="12" t="s">
        <v>333</v>
      </c>
      <c r="E2757" s="14">
        <v>109250000</v>
      </c>
      <c r="F2757" s="14">
        <v>0</v>
      </c>
      <c r="G2757" s="16" t="s">
        <v>969</v>
      </c>
      <c r="H2757" s="28" t="s">
        <v>4498</v>
      </c>
      <c r="I2757" s="6">
        <v>46038</v>
      </c>
      <c r="J2757" s="21" t="s">
        <v>265</v>
      </c>
      <c r="K2757" s="18" t="s">
        <v>4499</v>
      </c>
      <c r="L2757" s="23">
        <v>109250000</v>
      </c>
      <c r="M2757" s="23">
        <v>0</v>
      </c>
      <c r="N2757" s="25" t="s">
        <v>1287</v>
      </c>
      <c r="O2757" s="30">
        <f t="shared" si="43"/>
        <v>0</v>
      </c>
    </row>
    <row r="2758" spans="1:15" ht="15" customHeight="1">
      <c r="A2758" s="4" t="s">
        <v>67</v>
      </c>
      <c r="B2758" s="8">
        <v>46031</v>
      </c>
      <c r="C2758" s="10" t="s">
        <v>3189</v>
      </c>
      <c r="D2758" s="12" t="s">
        <v>808</v>
      </c>
      <c r="E2758" s="14">
        <v>109250000</v>
      </c>
      <c r="F2758" s="14">
        <v>0</v>
      </c>
      <c r="G2758" s="16" t="s">
        <v>1263</v>
      </c>
      <c r="O2758" s="30">
        <f t="shared" si="43"/>
        <v>-109250000</v>
      </c>
    </row>
    <row r="2759" spans="1:15" ht="15" customHeight="1">
      <c r="A2759" s="4" t="s">
        <v>4498</v>
      </c>
      <c r="B2759" s="8">
        <v>46028</v>
      </c>
      <c r="C2759" s="10" t="s">
        <v>743</v>
      </c>
      <c r="D2759" s="12" t="s">
        <v>4499</v>
      </c>
      <c r="E2759" s="14">
        <v>109250000</v>
      </c>
      <c r="F2759" s="14">
        <v>0</v>
      </c>
      <c r="G2759" s="16" t="s">
        <v>1785</v>
      </c>
      <c r="O2759" s="30">
        <f t="shared" si="43"/>
        <v>-109250000</v>
      </c>
    </row>
    <row r="2760" spans="1:15" ht="15" customHeight="1">
      <c r="A2760" s="4" t="s">
        <v>27</v>
      </c>
      <c r="B2760" s="8">
        <v>46025</v>
      </c>
      <c r="C2760" s="10" t="s">
        <v>253</v>
      </c>
      <c r="D2760" s="12" t="s">
        <v>29</v>
      </c>
      <c r="E2760" s="14">
        <v>109440000</v>
      </c>
      <c r="F2760" s="14">
        <v>4790000</v>
      </c>
      <c r="G2760" s="16" t="s">
        <v>2517</v>
      </c>
      <c r="O2760" s="30">
        <f t="shared" si="43"/>
        <v>-109440000</v>
      </c>
    </row>
    <row r="2761" spans="1:15" ht="15" customHeight="1">
      <c r="A2761" s="4" t="s">
        <v>46</v>
      </c>
      <c r="B2761" s="8">
        <v>46026</v>
      </c>
      <c r="C2761" s="10" t="s">
        <v>1725</v>
      </c>
      <c r="D2761" s="12" t="s">
        <v>47</v>
      </c>
      <c r="E2761" s="14">
        <v>109792800</v>
      </c>
      <c r="F2761" s="14">
        <v>0</v>
      </c>
      <c r="G2761" s="16" t="s">
        <v>3257</v>
      </c>
      <c r="H2761" s="28" t="s">
        <v>46</v>
      </c>
      <c r="I2761" s="6">
        <v>46037</v>
      </c>
      <c r="J2761" s="21" t="s">
        <v>1026</v>
      </c>
      <c r="K2761" s="18" t="s">
        <v>47</v>
      </c>
      <c r="L2761" s="23">
        <v>109792800</v>
      </c>
      <c r="M2761" s="23">
        <v>0</v>
      </c>
      <c r="N2761" s="25" t="s">
        <v>1324</v>
      </c>
      <c r="O2761" s="30">
        <f t="shared" si="43"/>
        <v>0</v>
      </c>
    </row>
    <row r="2762" spans="1:15" ht="15" customHeight="1">
      <c r="A2762" s="4" t="s">
        <v>120</v>
      </c>
      <c r="B2762" s="8">
        <v>46026</v>
      </c>
      <c r="C2762" s="10" t="s">
        <v>1347</v>
      </c>
      <c r="D2762" s="12" t="s">
        <v>121</v>
      </c>
      <c r="E2762" s="14">
        <v>110000000</v>
      </c>
      <c r="F2762" s="14">
        <v>11000000</v>
      </c>
      <c r="G2762" s="16" t="s">
        <v>5510</v>
      </c>
      <c r="H2762" s="28" t="s">
        <v>813</v>
      </c>
      <c r="I2762" s="6">
        <v>46038</v>
      </c>
      <c r="J2762" s="21" t="s">
        <v>1143</v>
      </c>
      <c r="K2762" s="18" t="s">
        <v>865</v>
      </c>
      <c r="L2762" s="23">
        <v>110000000</v>
      </c>
      <c r="M2762" s="23">
        <v>0</v>
      </c>
      <c r="N2762" s="25" t="s">
        <v>678</v>
      </c>
      <c r="O2762" s="30">
        <f t="shared" si="43"/>
        <v>0</v>
      </c>
    </row>
    <row r="2763" spans="1:15" ht="15" customHeight="1">
      <c r="A2763" s="4" t="s">
        <v>120</v>
      </c>
      <c r="B2763" s="8">
        <v>46026</v>
      </c>
      <c r="C2763" s="10" t="s">
        <v>1358</v>
      </c>
      <c r="D2763" s="12" t="s">
        <v>121</v>
      </c>
      <c r="E2763" s="14">
        <v>110000000</v>
      </c>
      <c r="F2763" s="14">
        <v>0</v>
      </c>
      <c r="G2763" s="16" t="s">
        <v>5484</v>
      </c>
      <c r="H2763" s="28" t="s">
        <v>790</v>
      </c>
      <c r="I2763" s="6">
        <v>46039</v>
      </c>
      <c r="J2763" s="21" t="s">
        <v>1393</v>
      </c>
      <c r="K2763" s="18" t="s">
        <v>1394</v>
      </c>
      <c r="L2763" s="23">
        <v>110000000</v>
      </c>
      <c r="M2763" s="23">
        <v>0</v>
      </c>
      <c r="N2763" s="25" t="s">
        <v>6451</v>
      </c>
      <c r="O2763" s="30">
        <f t="shared" si="43"/>
        <v>0</v>
      </c>
    </row>
    <row r="2764" spans="1:15" ht="15" customHeight="1">
      <c r="A2764" s="4" t="s">
        <v>411</v>
      </c>
      <c r="B2764" s="8">
        <v>46027</v>
      </c>
      <c r="C2764" s="10" t="s">
        <v>2132</v>
      </c>
      <c r="D2764" s="12" t="s">
        <v>2139</v>
      </c>
      <c r="E2764" s="14">
        <v>110000000</v>
      </c>
      <c r="F2764" s="14">
        <v>62850000</v>
      </c>
      <c r="G2764" s="16" t="s">
        <v>2412</v>
      </c>
      <c r="H2764" s="28" t="s">
        <v>120</v>
      </c>
      <c r="I2764" s="6">
        <v>46039</v>
      </c>
      <c r="J2764" s="21" t="s">
        <v>1481</v>
      </c>
      <c r="K2764" s="18" t="s">
        <v>121</v>
      </c>
      <c r="L2764" s="23">
        <v>110000000</v>
      </c>
      <c r="M2764" s="23">
        <v>0</v>
      </c>
      <c r="N2764" s="25" t="s">
        <v>440</v>
      </c>
      <c r="O2764" s="30">
        <f t="shared" si="43"/>
        <v>0</v>
      </c>
    </row>
    <row r="2765" spans="1:15" ht="15" customHeight="1">
      <c r="A2765" s="4" t="s">
        <v>411</v>
      </c>
      <c r="B2765" s="8">
        <v>46028</v>
      </c>
      <c r="C2765" s="10" t="s">
        <v>2641</v>
      </c>
      <c r="D2765" s="12" t="s">
        <v>934</v>
      </c>
      <c r="E2765" s="14">
        <v>110000000</v>
      </c>
      <c r="F2765" s="14">
        <v>108780752</v>
      </c>
      <c r="G2765" s="16" t="s">
        <v>4449</v>
      </c>
      <c r="H2765" s="28" t="s">
        <v>328</v>
      </c>
      <c r="I2765" s="6">
        <v>46041</v>
      </c>
      <c r="J2765" s="21" t="s">
        <v>1608</v>
      </c>
      <c r="K2765" s="18" t="s">
        <v>329</v>
      </c>
      <c r="L2765" s="23">
        <v>110000000</v>
      </c>
      <c r="M2765" s="23">
        <v>0</v>
      </c>
      <c r="N2765" s="25" t="s">
        <v>479</v>
      </c>
      <c r="O2765" s="30">
        <f t="shared" si="43"/>
        <v>0</v>
      </c>
    </row>
    <row r="2766" spans="1:15" ht="15" customHeight="1">
      <c r="A2766" s="4" t="s">
        <v>813</v>
      </c>
      <c r="B2766" s="8">
        <v>46031</v>
      </c>
      <c r="C2766" s="10" t="s">
        <v>3234</v>
      </c>
      <c r="D2766" s="12" t="s">
        <v>865</v>
      </c>
      <c r="E2766" s="14">
        <v>110000000</v>
      </c>
      <c r="F2766" s="14">
        <v>31900000</v>
      </c>
      <c r="G2766" s="16" t="s">
        <v>2356</v>
      </c>
      <c r="H2766" s="28" t="s">
        <v>112</v>
      </c>
      <c r="I2766" s="6">
        <v>46043</v>
      </c>
      <c r="J2766" s="21" t="s">
        <v>2086</v>
      </c>
      <c r="K2766" s="18" t="s">
        <v>118</v>
      </c>
      <c r="L2766" s="23">
        <v>110000000</v>
      </c>
      <c r="M2766" s="23">
        <v>0</v>
      </c>
      <c r="N2766" s="25" t="s">
        <v>5331</v>
      </c>
      <c r="O2766" s="30">
        <f t="shared" si="43"/>
        <v>0</v>
      </c>
    </row>
    <row r="2767" spans="1:15" ht="15" customHeight="1">
      <c r="A2767" s="4" t="s">
        <v>813</v>
      </c>
      <c r="B2767" s="8">
        <v>46031</v>
      </c>
      <c r="C2767" s="10" t="s">
        <v>3261</v>
      </c>
      <c r="D2767" s="12" t="s">
        <v>865</v>
      </c>
      <c r="E2767" s="14">
        <v>110000000</v>
      </c>
      <c r="F2767" s="14">
        <v>0</v>
      </c>
      <c r="G2767" s="16" t="s">
        <v>3814</v>
      </c>
      <c r="H2767" s="28" t="s">
        <v>328</v>
      </c>
      <c r="I2767" s="6">
        <v>46048</v>
      </c>
      <c r="J2767" s="21" t="s">
        <v>3059</v>
      </c>
      <c r="K2767" s="18" t="s">
        <v>329</v>
      </c>
      <c r="L2767" s="23">
        <v>110000000</v>
      </c>
      <c r="M2767" s="23">
        <v>0</v>
      </c>
      <c r="N2767" s="25" t="s">
        <v>80</v>
      </c>
      <c r="O2767" s="30">
        <f t="shared" si="43"/>
        <v>0</v>
      </c>
    </row>
    <row r="2768" spans="1:15" ht="15" customHeight="1">
      <c r="A2768" s="4" t="s">
        <v>790</v>
      </c>
      <c r="B2768" s="8">
        <v>46035</v>
      </c>
      <c r="C2768" s="10" t="s">
        <v>3682</v>
      </c>
      <c r="D2768" s="12" t="s">
        <v>1394</v>
      </c>
      <c r="E2768" s="14">
        <v>110000000</v>
      </c>
      <c r="F2768" s="14">
        <v>0</v>
      </c>
      <c r="G2768" s="16" t="s">
        <v>3263</v>
      </c>
      <c r="H2768" s="28" t="s">
        <v>328</v>
      </c>
      <c r="I2768" s="6">
        <v>46049</v>
      </c>
      <c r="J2768" s="21" t="s">
        <v>3127</v>
      </c>
      <c r="K2768" s="18" t="s">
        <v>329</v>
      </c>
      <c r="L2768" s="23">
        <v>110000000</v>
      </c>
      <c r="M2768" s="23">
        <v>0</v>
      </c>
      <c r="N2768" s="25" t="s">
        <v>1559</v>
      </c>
      <c r="O2768" s="30">
        <f t="shared" si="43"/>
        <v>0</v>
      </c>
    </row>
    <row r="2769" spans="1:15" ht="15" customHeight="1">
      <c r="A2769" s="4" t="s">
        <v>5719</v>
      </c>
      <c r="B2769" s="8">
        <v>46025</v>
      </c>
      <c r="C2769" s="10" t="s">
        <v>63</v>
      </c>
      <c r="D2769" s="12" t="s">
        <v>5720</v>
      </c>
      <c r="E2769" s="14">
        <v>110000000</v>
      </c>
      <c r="F2769" s="14">
        <v>0</v>
      </c>
      <c r="G2769" s="16" t="s">
        <v>2891</v>
      </c>
      <c r="H2769" s="28" t="s">
        <v>112</v>
      </c>
      <c r="I2769" s="6">
        <v>46052</v>
      </c>
      <c r="J2769" s="21" t="s">
        <v>3924</v>
      </c>
      <c r="K2769" s="18" t="s">
        <v>118</v>
      </c>
      <c r="L2769" s="23">
        <v>110000000</v>
      </c>
      <c r="M2769" s="23">
        <v>0</v>
      </c>
      <c r="N2769" s="25" t="s">
        <v>4543</v>
      </c>
      <c r="O2769" s="30">
        <f t="shared" si="43"/>
        <v>0</v>
      </c>
    </row>
    <row r="2770" spans="1:15" ht="15" customHeight="1">
      <c r="A2770" s="4" t="s">
        <v>5719</v>
      </c>
      <c r="B2770" s="8">
        <v>46025</v>
      </c>
      <c r="C2770" s="10" t="s">
        <v>81</v>
      </c>
      <c r="D2770" s="12" t="s">
        <v>5746</v>
      </c>
      <c r="E2770" s="14">
        <v>110000000</v>
      </c>
      <c r="F2770" s="14">
        <v>0</v>
      </c>
      <c r="G2770" s="16" t="s">
        <v>4005</v>
      </c>
      <c r="H2770" s="28" t="s">
        <v>328</v>
      </c>
      <c r="I2770" s="6">
        <v>46052</v>
      </c>
      <c r="J2770" s="21" t="s">
        <v>3950</v>
      </c>
      <c r="K2770" s="18" t="s">
        <v>333</v>
      </c>
      <c r="L2770" s="23">
        <v>110000000</v>
      </c>
      <c r="M2770" s="23">
        <v>0</v>
      </c>
      <c r="N2770" s="25" t="s">
        <v>2587</v>
      </c>
      <c r="O2770" s="30">
        <f t="shared" si="43"/>
        <v>0</v>
      </c>
    </row>
    <row r="2771" spans="1:15" ht="15" customHeight="1">
      <c r="A2771" s="4" t="s">
        <v>5719</v>
      </c>
      <c r="B2771" s="8">
        <v>46025</v>
      </c>
      <c r="C2771" s="10" t="s">
        <v>94</v>
      </c>
      <c r="D2771" s="12" t="s">
        <v>5746</v>
      </c>
      <c r="E2771" s="14">
        <v>110000000</v>
      </c>
      <c r="F2771" s="14">
        <v>0</v>
      </c>
      <c r="G2771" s="16" t="s">
        <v>4005</v>
      </c>
      <c r="H2771" s="28" t="s">
        <v>5719</v>
      </c>
      <c r="I2771" s="6">
        <v>46040</v>
      </c>
      <c r="J2771" s="21" t="s">
        <v>18</v>
      </c>
      <c r="K2771" s="18" t="s">
        <v>5746</v>
      </c>
      <c r="L2771" s="23">
        <v>110000000</v>
      </c>
      <c r="M2771" s="23">
        <v>0</v>
      </c>
      <c r="N2771" s="25" t="s">
        <v>3329</v>
      </c>
      <c r="O2771" s="30">
        <f t="shared" si="43"/>
        <v>0</v>
      </c>
    </row>
    <row r="2772" spans="1:15" ht="15" customHeight="1">
      <c r="A2772" s="4" t="s">
        <v>5719</v>
      </c>
      <c r="B2772" s="8">
        <v>46026</v>
      </c>
      <c r="C2772" s="10" t="s">
        <v>128</v>
      </c>
      <c r="D2772" s="12" t="s">
        <v>5746</v>
      </c>
      <c r="E2772" s="14">
        <v>110000000</v>
      </c>
      <c r="F2772" s="14">
        <v>0</v>
      </c>
      <c r="G2772" s="16" t="s">
        <v>793</v>
      </c>
      <c r="H2772" s="28" t="s">
        <v>5719</v>
      </c>
      <c r="I2772" s="6">
        <v>46041</v>
      </c>
      <c r="J2772" s="21" t="s">
        <v>33</v>
      </c>
      <c r="K2772" s="18" t="s">
        <v>5746</v>
      </c>
      <c r="L2772" s="23">
        <v>110000000</v>
      </c>
      <c r="M2772" s="23">
        <v>0</v>
      </c>
      <c r="N2772" s="25" t="s">
        <v>452</v>
      </c>
      <c r="O2772" s="30">
        <f t="shared" si="43"/>
        <v>0</v>
      </c>
    </row>
    <row r="2773" spans="1:15" ht="15" customHeight="1">
      <c r="A2773" s="4" t="s">
        <v>5719</v>
      </c>
      <c r="B2773" s="8">
        <v>46026</v>
      </c>
      <c r="C2773" s="10" t="s">
        <v>131</v>
      </c>
      <c r="D2773" s="12" t="s">
        <v>5746</v>
      </c>
      <c r="E2773" s="14">
        <v>110000000</v>
      </c>
      <c r="F2773" s="14">
        <v>0</v>
      </c>
      <c r="G2773" s="16" t="s">
        <v>137</v>
      </c>
      <c r="H2773" s="28" t="s">
        <v>5719</v>
      </c>
      <c r="I2773" s="6">
        <v>46042</v>
      </c>
      <c r="J2773" s="21" t="s">
        <v>44</v>
      </c>
      <c r="K2773" s="18" t="s">
        <v>5746</v>
      </c>
      <c r="L2773" s="23">
        <v>110000000</v>
      </c>
      <c r="M2773" s="23">
        <v>0</v>
      </c>
      <c r="N2773" s="25" t="s">
        <v>701</v>
      </c>
      <c r="O2773" s="30">
        <f t="shared" si="43"/>
        <v>0</v>
      </c>
    </row>
    <row r="2774" spans="1:15" ht="15" customHeight="1">
      <c r="A2774" s="4" t="s">
        <v>5719</v>
      </c>
      <c r="B2774" s="8">
        <v>46026</v>
      </c>
      <c r="C2774" s="10" t="s">
        <v>139</v>
      </c>
      <c r="D2774" s="12" t="s">
        <v>5746</v>
      </c>
      <c r="E2774" s="14">
        <v>110000000</v>
      </c>
      <c r="F2774" s="14">
        <v>0</v>
      </c>
      <c r="G2774" s="16" t="s">
        <v>167</v>
      </c>
      <c r="H2774" s="28" t="s">
        <v>5719</v>
      </c>
      <c r="I2774" s="6">
        <v>46045</v>
      </c>
      <c r="J2774" s="21" t="s">
        <v>70</v>
      </c>
      <c r="K2774" s="18" t="s">
        <v>5720</v>
      </c>
      <c r="L2774" s="23">
        <v>110000000</v>
      </c>
      <c r="M2774" s="23">
        <v>0</v>
      </c>
      <c r="N2774" s="25" t="s">
        <v>1953</v>
      </c>
      <c r="O2774" s="30">
        <f t="shared" si="43"/>
        <v>0</v>
      </c>
    </row>
    <row r="2775" spans="1:15" ht="15" customHeight="1">
      <c r="A2775" s="4" t="s">
        <v>5719</v>
      </c>
      <c r="B2775" s="8">
        <v>46026</v>
      </c>
      <c r="C2775" s="10" t="s">
        <v>141</v>
      </c>
      <c r="D2775" s="12" t="s">
        <v>5746</v>
      </c>
      <c r="E2775" s="14">
        <v>110000000</v>
      </c>
      <c r="F2775" s="14">
        <v>0</v>
      </c>
      <c r="G2775" s="16" t="s">
        <v>754</v>
      </c>
      <c r="H2775" s="28" t="s">
        <v>5719</v>
      </c>
      <c r="I2775" s="6">
        <v>46046</v>
      </c>
      <c r="J2775" s="21" t="s">
        <v>76</v>
      </c>
      <c r="K2775" s="18" t="s">
        <v>5746</v>
      </c>
      <c r="L2775" s="23">
        <v>110000000</v>
      </c>
      <c r="M2775" s="23">
        <v>0</v>
      </c>
      <c r="N2775" s="25" t="s">
        <v>2006</v>
      </c>
      <c r="O2775" s="30">
        <f t="shared" si="43"/>
        <v>0</v>
      </c>
    </row>
    <row r="2776" spans="1:15" ht="15" customHeight="1">
      <c r="A2776" s="4" t="s">
        <v>5785</v>
      </c>
      <c r="B2776" s="8">
        <v>46078</v>
      </c>
      <c r="C2776" s="10" t="s">
        <v>76</v>
      </c>
      <c r="D2776" s="12" t="s">
        <v>5786</v>
      </c>
      <c r="E2776" s="14">
        <v>110000000</v>
      </c>
      <c r="F2776" s="14">
        <v>110000000</v>
      </c>
      <c r="G2776" s="16" t="s">
        <v>1060</v>
      </c>
      <c r="H2776" s="28" t="s">
        <v>5719</v>
      </c>
      <c r="I2776" s="6">
        <v>46046</v>
      </c>
      <c r="J2776" s="21" t="s">
        <v>81</v>
      </c>
      <c r="K2776" s="18" t="s">
        <v>5720</v>
      </c>
      <c r="L2776" s="23">
        <v>110000000</v>
      </c>
      <c r="M2776" s="23">
        <v>0</v>
      </c>
      <c r="N2776" s="25" t="s">
        <v>187</v>
      </c>
      <c r="O2776" s="30">
        <f t="shared" si="43"/>
        <v>0</v>
      </c>
    </row>
    <row r="2777" spans="1:15" ht="15" customHeight="1">
      <c r="A2777" s="4" t="s">
        <v>112</v>
      </c>
      <c r="B2777" s="8">
        <v>46025</v>
      </c>
      <c r="C2777" s="10" t="s">
        <v>301</v>
      </c>
      <c r="D2777" s="12" t="s">
        <v>114</v>
      </c>
      <c r="E2777" s="14">
        <v>110250000</v>
      </c>
      <c r="F2777" s="14">
        <v>0</v>
      </c>
      <c r="G2777" s="16" t="s">
        <v>1771</v>
      </c>
      <c r="H2777" s="28" t="s">
        <v>5719</v>
      </c>
      <c r="I2777" s="6">
        <v>46048</v>
      </c>
      <c r="J2777" s="21" t="s">
        <v>131</v>
      </c>
      <c r="K2777" s="18" t="s">
        <v>5720</v>
      </c>
      <c r="L2777" s="23">
        <v>110000000</v>
      </c>
      <c r="M2777" s="23">
        <v>0</v>
      </c>
      <c r="N2777" s="25" t="s">
        <v>3997</v>
      </c>
      <c r="O2777" s="30">
        <f t="shared" si="43"/>
        <v>-250000</v>
      </c>
    </row>
    <row r="2778" spans="1:15" ht="15" customHeight="1">
      <c r="A2778" s="4" t="s">
        <v>328</v>
      </c>
      <c r="B2778" s="8">
        <v>46029</v>
      </c>
      <c r="C2778" s="10" t="s">
        <v>2861</v>
      </c>
      <c r="D2778" s="12" t="s">
        <v>333</v>
      </c>
      <c r="E2778" s="14">
        <v>110400000</v>
      </c>
      <c r="F2778" s="14">
        <v>5900000</v>
      </c>
      <c r="G2778" s="16" t="s">
        <v>1781</v>
      </c>
      <c r="H2778" s="28" t="s">
        <v>5719</v>
      </c>
      <c r="I2778" s="6">
        <v>46050</v>
      </c>
      <c r="J2778" s="21" t="s">
        <v>135</v>
      </c>
      <c r="K2778" s="18" t="s">
        <v>5746</v>
      </c>
      <c r="L2778" s="23">
        <v>110000000</v>
      </c>
      <c r="M2778" s="23">
        <v>0</v>
      </c>
      <c r="N2778" s="25" t="s">
        <v>222</v>
      </c>
      <c r="O2778" s="30">
        <f t="shared" si="43"/>
        <v>-400000</v>
      </c>
    </row>
    <row r="2779" spans="1:15" ht="15" customHeight="1">
      <c r="A2779" s="4" t="s">
        <v>185</v>
      </c>
      <c r="B2779" s="8">
        <v>46026</v>
      </c>
      <c r="C2779" s="10" t="s">
        <v>1147</v>
      </c>
      <c r="D2779" s="12" t="s">
        <v>596</v>
      </c>
      <c r="E2779" s="14">
        <v>110920000</v>
      </c>
      <c r="F2779" s="14">
        <v>0</v>
      </c>
      <c r="G2779" s="16" t="s">
        <v>1816</v>
      </c>
      <c r="H2779" s="28" t="s">
        <v>5719</v>
      </c>
      <c r="I2779" s="6">
        <v>46051</v>
      </c>
      <c r="J2779" s="21" t="s">
        <v>147</v>
      </c>
      <c r="K2779" s="18" t="s">
        <v>5746</v>
      </c>
      <c r="L2779" s="23">
        <v>110000000</v>
      </c>
      <c r="M2779" s="23">
        <v>0</v>
      </c>
      <c r="N2779" s="25" t="s">
        <v>3207</v>
      </c>
      <c r="O2779" s="30">
        <f t="shared" si="43"/>
        <v>-920000</v>
      </c>
    </row>
    <row r="2780" spans="1:15" ht="15" customHeight="1">
      <c r="A2780" s="4" t="s">
        <v>185</v>
      </c>
      <c r="B2780" s="8">
        <v>46026</v>
      </c>
      <c r="C2780" s="10" t="s">
        <v>1150</v>
      </c>
      <c r="D2780" s="12" t="s">
        <v>596</v>
      </c>
      <c r="E2780" s="14">
        <v>110920000</v>
      </c>
      <c r="F2780" s="14">
        <v>0</v>
      </c>
      <c r="G2780" s="16" t="s">
        <v>1839</v>
      </c>
      <c r="H2780" s="28" t="s">
        <v>112</v>
      </c>
      <c r="I2780" s="6">
        <v>46038</v>
      </c>
      <c r="J2780" s="21" t="s">
        <v>1087</v>
      </c>
      <c r="K2780" s="18" t="s">
        <v>114</v>
      </c>
      <c r="L2780" s="23">
        <v>110250000</v>
      </c>
      <c r="M2780" s="23">
        <v>0</v>
      </c>
      <c r="N2780" s="25" t="s">
        <v>995</v>
      </c>
      <c r="O2780" s="30">
        <f t="shared" si="43"/>
        <v>-670000</v>
      </c>
    </row>
    <row r="2781" spans="1:15" ht="15" customHeight="1">
      <c r="A2781" s="4" t="s">
        <v>185</v>
      </c>
      <c r="B2781" s="8">
        <v>46026</v>
      </c>
      <c r="C2781" s="10" t="s">
        <v>1153</v>
      </c>
      <c r="D2781" s="12" t="s">
        <v>596</v>
      </c>
      <c r="E2781" s="14">
        <v>110920000</v>
      </c>
      <c r="F2781" s="14">
        <v>0</v>
      </c>
      <c r="G2781" s="16" t="s">
        <v>2155</v>
      </c>
      <c r="H2781" s="28" t="s">
        <v>185</v>
      </c>
      <c r="I2781" s="6">
        <v>46035</v>
      </c>
      <c r="J2781" s="21" t="s">
        <v>648</v>
      </c>
      <c r="K2781" s="18" t="s">
        <v>596</v>
      </c>
      <c r="L2781" s="23">
        <v>110920000</v>
      </c>
      <c r="M2781" s="23">
        <v>0</v>
      </c>
      <c r="N2781" s="25" t="s">
        <v>2066</v>
      </c>
      <c r="O2781" s="30">
        <f t="shared" si="43"/>
        <v>0</v>
      </c>
    </row>
    <row r="2782" spans="1:15" ht="15" customHeight="1">
      <c r="A2782" s="4" t="s">
        <v>185</v>
      </c>
      <c r="B2782" s="8">
        <v>46026</v>
      </c>
      <c r="C2782" s="10" t="s">
        <v>1155</v>
      </c>
      <c r="D2782" s="12" t="s">
        <v>596</v>
      </c>
      <c r="E2782" s="14">
        <v>110920000</v>
      </c>
      <c r="F2782" s="14">
        <v>0</v>
      </c>
      <c r="G2782" s="16" t="s">
        <v>2798</v>
      </c>
      <c r="H2782" s="28" t="s">
        <v>185</v>
      </c>
      <c r="I2782" s="6">
        <v>46036</v>
      </c>
      <c r="J2782" s="21" t="s">
        <v>815</v>
      </c>
      <c r="K2782" s="18" t="s">
        <v>596</v>
      </c>
      <c r="L2782" s="23">
        <v>110920000</v>
      </c>
      <c r="M2782" s="23">
        <v>0</v>
      </c>
      <c r="N2782" s="25" t="s">
        <v>429</v>
      </c>
      <c r="O2782" s="30">
        <f t="shared" si="43"/>
        <v>0</v>
      </c>
    </row>
    <row r="2783" spans="1:15" ht="15" customHeight="1">
      <c r="A2783" s="4" t="s">
        <v>185</v>
      </c>
      <c r="B2783" s="8">
        <v>46026</v>
      </c>
      <c r="C2783" s="10" t="s">
        <v>1157</v>
      </c>
      <c r="D2783" s="12" t="s">
        <v>596</v>
      </c>
      <c r="E2783" s="14">
        <v>110920000</v>
      </c>
      <c r="F2783" s="14">
        <v>0</v>
      </c>
      <c r="G2783" s="16" t="s">
        <v>3311</v>
      </c>
      <c r="H2783" s="28" t="s">
        <v>185</v>
      </c>
      <c r="I2783" s="6">
        <v>46036</v>
      </c>
      <c r="J2783" s="21" t="s">
        <v>849</v>
      </c>
      <c r="K2783" s="18" t="s">
        <v>596</v>
      </c>
      <c r="L2783" s="23">
        <v>110920000</v>
      </c>
      <c r="M2783" s="23">
        <v>0</v>
      </c>
      <c r="N2783" s="25" t="s">
        <v>5617</v>
      </c>
      <c r="O2783" s="30">
        <f t="shared" si="43"/>
        <v>0</v>
      </c>
    </row>
    <row r="2784" spans="1:15" ht="15" customHeight="1">
      <c r="A2784" s="4" t="s">
        <v>185</v>
      </c>
      <c r="B2784" s="8">
        <v>46026</v>
      </c>
      <c r="C2784" s="10" t="s">
        <v>1159</v>
      </c>
      <c r="D2784" s="12" t="s">
        <v>596</v>
      </c>
      <c r="E2784" s="14">
        <v>110920000</v>
      </c>
      <c r="F2784" s="14">
        <v>0</v>
      </c>
      <c r="G2784" s="16" t="s">
        <v>4934</v>
      </c>
      <c r="H2784" s="28" t="s">
        <v>185</v>
      </c>
      <c r="I2784" s="6">
        <v>46036</v>
      </c>
      <c r="J2784" s="21" t="s">
        <v>854</v>
      </c>
      <c r="K2784" s="18" t="s">
        <v>596</v>
      </c>
      <c r="L2784" s="23">
        <v>110920000</v>
      </c>
      <c r="M2784" s="23">
        <v>0</v>
      </c>
      <c r="N2784" s="25" t="s">
        <v>519</v>
      </c>
      <c r="O2784" s="30">
        <f t="shared" si="43"/>
        <v>0</v>
      </c>
    </row>
    <row r="2785" spans="1:15" ht="15" customHeight="1">
      <c r="A2785" s="4" t="s">
        <v>185</v>
      </c>
      <c r="B2785" s="8">
        <v>46026</v>
      </c>
      <c r="C2785" s="10" t="s">
        <v>1163</v>
      </c>
      <c r="D2785" s="12" t="s">
        <v>596</v>
      </c>
      <c r="E2785" s="14">
        <v>110920000</v>
      </c>
      <c r="F2785" s="14">
        <v>0</v>
      </c>
      <c r="G2785" s="16" t="s">
        <v>30</v>
      </c>
      <c r="H2785" s="28" t="s">
        <v>185</v>
      </c>
      <c r="I2785" s="6">
        <v>46037</v>
      </c>
      <c r="J2785" s="21" t="s">
        <v>984</v>
      </c>
      <c r="K2785" s="18" t="s">
        <v>596</v>
      </c>
      <c r="L2785" s="23">
        <v>110920000</v>
      </c>
      <c r="M2785" s="23">
        <v>0</v>
      </c>
      <c r="N2785" s="25" t="s">
        <v>3567</v>
      </c>
      <c r="O2785" s="30">
        <f t="shared" si="43"/>
        <v>0</v>
      </c>
    </row>
    <row r="2786" spans="1:15" ht="15" customHeight="1">
      <c r="A2786" s="4" t="s">
        <v>185</v>
      </c>
      <c r="B2786" s="8">
        <v>46026</v>
      </c>
      <c r="C2786" s="10" t="s">
        <v>1183</v>
      </c>
      <c r="D2786" s="12" t="s">
        <v>596</v>
      </c>
      <c r="E2786" s="14">
        <v>110920000</v>
      </c>
      <c r="F2786" s="14">
        <v>0</v>
      </c>
      <c r="G2786" s="16" t="s">
        <v>1685</v>
      </c>
      <c r="H2786" s="28" t="s">
        <v>185</v>
      </c>
      <c r="I2786" s="6">
        <v>46037</v>
      </c>
      <c r="J2786" s="21" t="s">
        <v>1059</v>
      </c>
      <c r="K2786" s="18" t="s">
        <v>596</v>
      </c>
      <c r="L2786" s="23">
        <v>110920000</v>
      </c>
      <c r="M2786" s="23">
        <v>0</v>
      </c>
      <c r="N2786" s="25" t="s">
        <v>6206</v>
      </c>
      <c r="O2786" s="30">
        <f t="shared" si="43"/>
        <v>0</v>
      </c>
    </row>
    <row r="2787" spans="1:15" ht="15" customHeight="1">
      <c r="A2787" s="4" t="s">
        <v>185</v>
      </c>
      <c r="B2787" s="8">
        <v>46026</v>
      </c>
      <c r="C2787" s="10" t="s">
        <v>1187</v>
      </c>
      <c r="D2787" s="12" t="s">
        <v>596</v>
      </c>
      <c r="E2787" s="14">
        <v>110920000</v>
      </c>
      <c r="F2787" s="14">
        <v>0</v>
      </c>
      <c r="G2787" s="16" t="s">
        <v>1432</v>
      </c>
      <c r="H2787" s="28" t="s">
        <v>185</v>
      </c>
      <c r="I2787" s="6">
        <v>46038</v>
      </c>
      <c r="J2787" s="21" t="s">
        <v>1286</v>
      </c>
      <c r="K2787" s="18" t="s">
        <v>596</v>
      </c>
      <c r="L2787" s="23">
        <v>110920000</v>
      </c>
      <c r="M2787" s="23">
        <v>0</v>
      </c>
      <c r="N2787" s="25" t="s">
        <v>6423</v>
      </c>
      <c r="O2787" s="30">
        <f t="shared" si="43"/>
        <v>0</v>
      </c>
    </row>
    <row r="2788" spans="1:15" ht="15" customHeight="1">
      <c r="H2788" s="28" t="s">
        <v>185</v>
      </c>
      <c r="I2788" s="6">
        <v>46038</v>
      </c>
      <c r="J2788" s="21" t="s">
        <v>1323</v>
      </c>
      <c r="K2788" s="18" t="s">
        <v>596</v>
      </c>
      <c r="L2788" s="23">
        <v>110920000</v>
      </c>
      <c r="M2788" s="23">
        <v>0</v>
      </c>
      <c r="N2788" s="25" t="s">
        <v>379</v>
      </c>
      <c r="O2788" s="30">
        <f t="shared" si="43"/>
        <v>110920000</v>
      </c>
    </row>
    <row r="2789" spans="1:15" ht="15" customHeight="1">
      <c r="H2789" s="28" t="s">
        <v>185</v>
      </c>
      <c r="I2789" s="6">
        <v>46042</v>
      </c>
      <c r="J2789" s="21" t="s">
        <v>2013</v>
      </c>
      <c r="K2789" s="18" t="s">
        <v>596</v>
      </c>
      <c r="L2789" s="23">
        <v>110920000</v>
      </c>
      <c r="M2789" s="23">
        <v>0</v>
      </c>
      <c r="N2789" s="25" t="s">
        <v>535</v>
      </c>
      <c r="O2789" s="30">
        <f t="shared" si="43"/>
        <v>110920000</v>
      </c>
    </row>
    <row r="2790" spans="1:15" ht="15" customHeight="1">
      <c r="A2790" s="4" t="s">
        <v>411</v>
      </c>
      <c r="B2790" s="8">
        <v>46027</v>
      </c>
      <c r="C2790" s="10" t="s">
        <v>2503</v>
      </c>
      <c r="D2790" s="12" t="s">
        <v>412</v>
      </c>
      <c r="E2790" s="14">
        <v>111100000</v>
      </c>
      <c r="F2790" s="14">
        <v>3000000</v>
      </c>
      <c r="G2790" s="16" t="s">
        <v>1449</v>
      </c>
      <c r="H2790" s="28" t="s">
        <v>5561</v>
      </c>
      <c r="I2790" s="6">
        <v>46052</v>
      </c>
      <c r="J2790" s="21" t="s">
        <v>316</v>
      </c>
      <c r="K2790" s="18" t="s">
        <v>5562</v>
      </c>
      <c r="L2790" s="23">
        <v>111000000</v>
      </c>
      <c r="M2790" s="23">
        <v>0</v>
      </c>
      <c r="N2790" s="25" t="s">
        <v>538</v>
      </c>
      <c r="O2790" s="30">
        <f t="shared" si="43"/>
        <v>-100000</v>
      </c>
    </row>
    <row r="2791" spans="1:15" ht="15" customHeight="1">
      <c r="A2791" s="4" t="s">
        <v>15</v>
      </c>
      <c r="B2791" s="8">
        <v>46026</v>
      </c>
      <c r="C2791" s="10" t="s">
        <v>1491</v>
      </c>
      <c r="D2791" s="12" t="s">
        <v>95</v>
      </c>
      <c r="E2791" s="14">
        <v>111311667</v>
      </c>
      <c r="F2791" s="14">
        <v>0</v>
      </c>
      <c r="G2791" s="16" t="s">
        <v>2145</v>
      </c>
      <c r="H2791" s="28" t="s">
        <v>15</v>
      </c>
      <c r="I2791" s="6">
        <v>46032</v>
      </c>
      <c r="J2791" s="21" t="s">
        <v>403</v>
      </c>
      <c r="K2791" s="18" t="s">
        <v>95</v>
      </c>
      <c r="L2791" s="23">
        <v>111311667</v>
      </c>
      <c r="M2791" s="23">
        <v>0</v>
      </c>
      <c r="N2791" s="25" t="s">
        <v>552</v>
      </c>
      <c r="O2791" s="30">
        <f t="shared" si="43"/>
        <v>0</v>
      </c>
    </row>
    <row r="2792" spans="1:15" ht="15" customHeight="1">
      <c r="A2792" s="4" t="s">
        <v>134</v>
      </c>
      <c r="B2792" s="8">
        <v>46025</v>
      </c>
      <c r="C2792" s="10" t="s">
        <v>453</v>
      </c>
      <c r="D2792" s="12" t="s">
        <v>239</v>
      </c>
      <c r="E2792" s="14">
        <v>111360000</v>
      </c>
      <c r="F2792" s="14">
        <v>0</v>
      </c>
      <c r="G2792" s="16" t="s">
        <v>1171</v>
      </c>
      <c r="H2792" s="28" t="s">
        <v>134</v>
      </c>
      <c r="I2792" s="6">
        <v>46032</v>
      </c>
      <c r="J2792" s="21" t="s">
        <v>446</v>
      </c>
      <c r="K2792" s="18" t="s">
        <v>239</v>
      </c>
      <c r="L2792" s="23">
        <v>111360000</v>
      </c>
      <c r="M2792" s="23">
        <v>0</v>
      </c>
      <c r="N2792" s="25" t="s">
        <v>384</v>
      </c>
      <c r="O2792" s="30">
        <f t="shared" si="43"/>
        <v>0</v>
      </c>
    </row>
    <row r="2793" spans="1:15" ht="15" customHeight="1">
      <c r="A2793" s="4" t="s">
        <v>20</v>
      </c>
      <c r="B2793" s="8">
        <v>46026</v>
      </c>
      <c r="C2793" s="10" t="s">
        <v>770</v>
      </c>
      <c r="D2793" s="12" t="s">
        <v>25</v>
      </c>
      <c r="E2793" s="14">
        <v>111600000</v>
      </c>
      <c r="F2793" s="14">
        <v>0</v>
      </c>
      <c r="G2793" s="16" t="s">
        <v>3352</v>
      </c>
      <c r="H2793" s="28" t="s">
        <v>32</v>
      </c>
      <c r="I2793" s="6">
        <v>46097</v>
      </c>
      <c r="J2793" s="21" t="s">
        <v>5344</v>
      </c>
      <c r="K2793" s="18" t="s">
        <v>4221</v>
      </c>
      <c r="L2793" s="23">
        <v>111559500</v>
      </c>
      <c r="M2793" s="23">
        <v>0</v>
      </c>
      <c r="N2793" s="25" t="s">
        <v>769</v>
      </c>
      <c r="O2793" s="30">
        <f t="shared" si="43"/>
        <v>-40500</v>
      </c>
    </row>
    <row r="2794" spans="1:15" ht="15" customHeight="1">
      <c r="A2794" s="4" t="s">
        <v>328</v>
      </c>
      <c r="B2794" s="8">
        <v>46029</v>
      </c>
      <c r="C2794" s="10" t="s">
        <v>2864</v>
      </c>
      <c r="D2794" s="12" t="s">
        <v>333</v>
      </c>
      <c r="E2794" s="14">
        <v>111780000</v>
      </c>
      <c r="F2794" s="14">
        <v>12780000</v>
      </c>
      <c r="G2794" s="16" t="s">
        <v>3385</v>
      </c>
      <c r="H2794" s="28" t="s">
        <v>20</v>
      </c>
      <c r="I2794" s="6">
        <v>46028</v>
      </c>
      <c r="J2794" s="21" t="s">
        <v>70</v>
      </c>
      <c r="K2794" s="18" t="s">
        <v>25</v>
      </c>
      <c r="L2794" s="23">
        <v>111600000</v>
      </c>
      <c r="M2794" s="23">
        <v>0</v>
      </c>
      <c r="N2794" s="25" t="s">
        <v>774</v>
      </c>
      <c r="O2794" s="30">
        <f t="shared" si="43"/>
        <v>-180000</v>
      </c>
    </row>
    <row r="2795" spans="1:15" ht="15" customHeight="1">
      <c r="H2795" s="28" t="s">
        <v>544</v>
      </c>
      <c r="I2795" s="6">
        <v>46041</v>
      </c>
      <c r="J2795" s="21" t="s">
        <v>1558</v>
      </c>
      <c r="K2795" s="18" t="s">
        <v>545</v>
      </c>
      <c r="L2795" s="23">
        <v>111700000</v>
      </c>
      <c r="M2795" s="23">
        <v>0</v>
      </c>
      <c r="N2795" s="25" t="s">
        <v>786</v>
      </c>
      <c r="O2795" s="30">
        <f t="shared" si="43"/>
        <v>111700000</v>
      </c>
    </row>
    <row r="2796" spans="1:15" ht="15" customHeight="1">
      <c r="H2796" s="28" t="s">
        <v>1957</v>
      </c>
      <c r="I2796" s="6">
        <v>46072</v>
      </c>
      <c r="J2796" s="21" t="s">
        <v>4542</v>
      </c>
      <c r="K2796" s="18" t="s">
        <v>1972</v>
      </c>
      <c r="L2796" s="23">
        <v>111742977.59999999</v>
      </c>
      <c r="M2796" s="23">
        <v>0</v>
      </c>
      <c r="N2796" s="25" t="s">
        <v>802</v>
      </c>
      <c r="O2796" s="30">
        <f t="shared" si="43"/>
        <v>111742977.59999999</v>
      </c>
    </row>
    <row r="2797" spans="1:15" ht="15" customHeight="1">
      <c r="A2797" s="4" t="s">
        <v>67</v>
      </c>
      <c r="B2797" s="8">
        <v>46045</v>
      </c>
      <c r="C2797" s="10" t="s">
        <v>4153</v>
      </c>
      <c r="D2797" s="12" t="s">
        <v>2586</v>
      </c>
      <c r="E2797" s="14">
        <v>111872516</v>
      </c>
      <c r="F2797" s="14">
        <v>0</v>
      </c>
      <c r="G2797" s="16" t="s">
        <v>3786</v>
      </c>
      <c r="H2797" s="28" t="s">
        <v>67</v>
      </c>
      <c r="I2797" s="6">
        <v>46045</v>
      </c>
      <c r="J2797" s="21" t="s">
        <v>2578</v>
      </c>
      <c r="K2797" s="18" t="s">
        <v>2586</v>
      </c>
      <c r="L2797" s="23">
        <v>111872516</v>
      </c>
      <c r="M2797" s="23">
        <v>0</v>
      </c>
      <c r="N2797" s="25" t="s">
        <v>833</v>
      </c>
      <c r="O2797" s="30">
        <f t="shared" si="43"/>
        <v>0</v>
      </c>
    </row>
    <row r="2798" spans="1:15" ht="15" customHeight="1">
      <c r="H2798" s="28" t="s">
        <v>868</v>
      </c>
      <c r="I2798" s="6">
        <v>46049</v>
      </c>
      <c r="J2798" s="21" t="s">
        <v>3328</v>
      </c>
      <c r="K2798" s="18" t="s">
        <v>869</v>
      </c>
      <c r="L2798" s="23">
        <v>111999998</v>
      </c>
      <c r="M2798" s="23">
        <v>2</v>
      </c>
      <c r="N2798" s="25" t="s">
        <v>878</v>
      </c>
      <c r="O2798" s="30">
        <f t="shared" si="43"/>
        <v>111999998</v>
      </c>
    </row>
    <row r="2799" spans="1:15" ht="15" customHeight="1">
      <c r="A2799" s="4" t="s">
        <v>120</v>
      </c>
      <c r="B2799" s="8">
        <v>46025</v>
      </c>
      <c r="C2799" s="10" t="s">
        <v>574</v>
      </c>
      <c r="D2799" s="12" t="s">
        <v>451</v>
      </c>
      <c r="E2799" s="14">
        <v>112000000</v>
      </c>
      <c r="F2799" s="14">
        <v>0</v>
      </c>
      <c r="G2799" s="16" t="s">
        <v>5721</v>
      </c>
      <c r="H2799" s="28" t="s">
        <v>120</v>
      </c>
      <c r="I2799" s="6">
        <v>46032</v>
      </c>
      <c r="J2799" s="21" t="s">
        <v>419</v>
      </c>
      <c r="K2799" s="18" t="s">
        <v>451</v>
      </c>
      <c r="L2799" s="23">
        <v>112000000</v>
      </c>
      <c r="M2799" s="23">
        <v>0</v>
      </c>
      <c r="N2799" s="25" t="s">
        <v>894</v>
      </c>
      <c r="O2799" s="30">
        <f t="shared" si="43"/>
        <v>0</v>
      </c>
    </row>
    <row r="2800" spans="1:15" ht="15" customHeight="1">
      <c r="A2800" s="4" t="s">
        <v>120</v>
      </c>
      <c r="B2800" s="8">
        <v>46026</v>
      </c>
      <c r="C2800" s="10" t="s">
        <v>710</v>
      </c>
      <c r="D2800" s="12" t="s">
        <v>563</v>
      </c>
      <c r="E2800" s="14">
        <v>112000000</v>
      </c>
      <c r="F2800" s="14">
        <v>0</v>
      </c>
      <c r="G2800" s="16" t="s">
        <v>5747</v>
      </c>
      <c r="H2800" s="28" t="s">
        <v>120</v>
      </c>
      <c r="I2800" s="6">
        <v>46035</v>
      </c>
      <c r="J2800" s="21" t="s">
        <v>679</v>
      </c>
      <c r="K2800" s="18" t="s">
        <v>451</v>
      </c>
      <c r="L2800" s="23">
        <v>112000000</v>
      </c>
      <c r="M2800" s="23">
        <v>0</v>
      </c>
      <c r="N2800" s="25" t="s">
        <v>998</v>
      </c>
      <c r="O2800" s="30">
        <f t="shared" si="43"/>
        <v>0</v>
      </c>
    </row>
    <row r="2801" spans="1:15" ht="15" customHeight="1">
      <c r="A2801" s="4" t="s">
        <v>120</v>
      </c>
      <c r="B2801" s="8">
        <v>46026</v>
      </c>
      <c r="C2801" s="10" t="s">
        <v>731</v>
      </c>
      <c r="D2801" s="12" t="s">
        <v>451</v>
      </c>
      <c r="E2801" s="14">
        <v>112000000</v>
      </c>
      <c r="F2801" s="14">
        <v>0</v>
      </c>
      <c r="G2801" s="16" t="s">
        <v>5747</v>
      </c>
      <c r="H2801" s="28" t="s">
        <v>120</v>
      </c>
      <c r="I2801" s="6">
        <v>46042</v>
      </c>
      <c r="J2801" s="21" t="s">
        <v>1952</v>
      </c>
      <c r="K2801" s="18" t="s">
        <v>563</v>
      </c>
      <c r="L2801" s="23">
        <v>112000000</v>
      </c>
      <c r="M2801" s="23">
        <v>0</v>
      </c>
      <c r="N2801" s="25" t="s">
        <v>1019</v>
      </c>
      <c r="O2801" s="30">
        <f t="shared" si="43"/>
        <v>0</v>
      </c>
    </row>
    <row r="2802" spans="1:15" ht="15" customHeight="1">
      <c r="A2802" s="4" t="s">
        <v>120</v>
      </c>
      <c r="B2802" s="8">
        <v>46026</v>
      </c>
      <c r="C2802" s="10" t="s">
        <v>1190</v>
      </c>
      <c r="D2802" s="12" t="s">
        <v>451</v>
      </c>
      <c r="E2802" s="14">
        <v>112000000</v>
      </c>
      <c r="F2802" s="14">
        <v>0</v>
      </c>
      <c r="G2802" s="16" t="s">
        <v>5761</v>
      </c>
      <c r="H2802" s="28" t="s">
        <v>120</v>
      </c>
      <c r="I2802" s="6">
        <v>46042</v>
      </c>
      <c r="J2802" s="21" t="s">
        <v>2005</v>
      </c>
      <c r="K2802" s="18" t="s">
        <v>451</v>
      </c>
      <c r="L2802" s="23">
        <v>112000000</v>
      </c>
      <c r="M2802" s="23">
        <v>0</v>
      </c>
      <c r="N2802" s="25" t="s">
        <v>1035</v>
      </c>
      <c r="O2802" s="30">
        <f t="shared" si="43"/>
        <v>0</v>
      </c>
    </row>
    <row r="2803" spans="1:15" ht="15" customHeight="1">
      <c r="A2803" s="4" t="s">
        <v>328</v>
      </c>
      <c r="B2803" s="8">
        <v>46026</v>
      </c>
      <c r="C2803" s="10" t="s">
        <v>1885</v>
      </c>
      <c r="D2803" s="12" t="s">
        <v>329</v>
      </c>
      <c r="E2803" s="14">
        <v>112000000</v>
      </c>
      <c r="F2803" s="14">
        <v>13000000</v>
      </c>
      <c r="G2803" s="16" t="s">
        <v>5761</v>
      </c>
      <c r="O2803" s="30">
        <f t="shared" si="43"/>
        <v>-112000000</v>
      </c>
    </row>
    <row r="2804" spans="1:15" ht="15" customHeight="1">
      <c r="A2804" s="4" t="s">
        <v>328</v>
      </c>
      <c r="B2804" s="8">
        <v>46027</v>
      </c>
      <c r="C2804" s="10" t="s">
        <v>2399</v>
      </c>
      <c r="D2804" s="12" t="s">
        <v>329</v>
      </c>
      <c r="E2804" s="14">
        <v>112000000</v>
      </c>
      <c r="F2804" s="14">
        <v>2000000</v>
      </c>
      <c r="G2804" s="16" t="s">
        <v>5761</v>
      </c>
      <c r="O2804" s="30">
        <f t="shared" si="43"/>
        <v>-112000000</v>
      </c>
    </row>
    <row r="2805" spans="1:15" ht="15" customHeight="1">
      <c r="A2805" s="4" t="s">
        <v>185</v>
      </c>
      <c r="B2805" s="8">
        <v>46026</v>
      </c>
      <c r="C2805" s="10" t="s">
        <v>1433</v>
      </c>
      <c r="D2805" s="12" t="s">
        <v>186</v>
      </c>
      <c r="E2805" s="14">
        <v>112100000</v>
      </c>
      <c r="F2805" s="14">
        <v>0</v>
      </c>
      <c r="G2805" s="16" t="s">
        <v>5761</v>
      </c>
      <c r="H2805" s="28" t="s">
        <v>185</v>
      </c>
      <c r="I2805" s="6">
        <v>46029</v>
      </c>
      <c r="J2805" s="21" t="s">
        <v>179</v>
      </c>
      <c r="K2805" s="18" t="s">
        <v>186</v>
      </c>
      <c r="L2805" s="23">
        <v>112100000</v>
      </c>
      <c r="M2805" s="23">
        <v>0</v>
      </c>
      <c r="N2805" s="25" t="s">
        <v>635</v>
      </c>
      <c r="O2805" s="30">
        <f t="shared" si="43"/>
        <v>0</v>
      </c>
    </row>
    <row r="2806" spans="1:15" ht="15" customHeight="1">
      <c r="A2806" s="4" t="s">
        <v>868</v>
      </c>
      <c r="B2806" s="8">
        <v>46027</v>
      </c>
      <c r="C2806" s="10" t="s">
        <v>2030</v>
      </c>
      <c r="D2806" s="12" t="s">
        <v>869</v>
      </c>
      <c r="E2806" s="14">
        <v>112125000</v>
      </c>
      <c r="F2806" s="14">
        <v>125000</v>
      </c>
      <c r="G2806" s="16" t="s">
        <v>5820</v>
      </c>
      <c r="O2806" s="30">
        <f t="shared" si="43"/>
        <v>-112125000</v>
      </c>
    </row>
    <row r="2807" spans="1:15" ht="15" customHeight="1">
      <c r="A2807" s="4" t="s">
        <v>15</v>
      </c>
      <c r="B2807" s="8">
        <v>46025</v>
      </c>
      <c r="C2807" s="10" t="s">
        <v>23</v>
      </c>
      <c r="D2807" s="12" t="s">
        <v>16</v>
      </c>
      <c r="E2807" s="14">
        <v>112265767</v>
      </c>
      <c r="F2807" s="14">
        <v>0</v>
      </c>
      <c r="G2807" s="16" t="s">
        <v>302</v>
      </c>
      <c r="O2807" s="30">
        <f t="shared" si="43"/>
        <v>-112265767</v>
      </c>
    </row>
    <row r="2808" spans="1:15" ht="15" customHeight="1">
      <c r="A2808" s="4" t="s">
        <v>798</v>
      </c>
      <c r="B2808" s="8">
        <v>46026</v>
      </c>
      <c r="C2808" s="10" t="s">
        <v>791</v>
      </c>
      <c r="D2808" s="12" t="s">
        <v>799</v>
      </c>
      <c r="E2808" s="14">
        <v>112653370</v>
      </c>
      <c r="F2808" s="14">
        <v>0</v>
      </c>
      <c r="G2808" s="16" t="s">
        <v>2968</v>
      </c>
      <c r="H2808" s="28" t="s">
        <v>798</v>
      </c>
      <c r="I2808" s="6">
        <v>46053</v>
      </c>
      <c r="J2808" s="21" t="s">
        <v>3996</v>
      </c>
      <c r="K2808" s="18" t="s">
        <v>799</v>
      </c>
      <c r="L2808" s="23">
        <v>112653370</v>
      </c>
      <c r="M2808" s="23">
        <v>0</v>
      </c>
      <c r="N2808" s="25" t="s">
        <v>1130</v>
      </c>
      <c r="O2808" s="30">
        <f t="shared" si="43"/>
        <v>0</v>
      </c>
    </row>
    <row r="2809" spans="1:15" ht="15" customHeight="1">
      <c r="A2809" s="4" t="s">
        <v>1994</v>
      </c>
      <c r="B2809" s="8">
        <v>46028</v>
      </c>
      <c r="C2809" s="10" t="s">
        <v>2610</v>
      </c>
      <c r="D2809" s="12" t="s">
        <v>1995</v>
      </c>
      <c r="E2809" s="14">
        <v>112800000</v>
      </c>
      <c r="F2809" s="14">
        <v>101874043</v>
      </c>
      <c r="G2809" s="16" t="s">
        <v>1263</v>
      </c>
      <c r="H2809" s="28" t="s">
        <v>15</v>
      </c>
      <c r="I2809" s="6">
        <v>46029</v>
      </c>
      <c r="J2809" s="21" t="s">
        <v>200</v>
      </c>
      <c r="K2809" s="18" t="s">
        <v>16</v>
      </c>
      <c r="L2809" s="23">
        <v>112901833</v>
      </c>
      <c r="M2809" s="23">
        <v>-636066</v>
      </c>
      <c r="N2809" s="25" t="s">
        <v>1164</v>
      </c>
      <c r="O2809" s="30">
        <f t="shared" si="43"/>
        <v>101833</v>
      </c>
    </row>
    <row r="2810" spans="1:15" ht="15" customHeight="1">
      <c r="A2810" s="4" t="s">
        <v>790</v>
      </c>
      <c r="B2810" s="8">
        <v>46035</v>
      </c>
      <c r="C2810" s="10" t="s">
        <v>3679</v>
      </c>
      <c r="D2810" s="12" t="s">
        <v>803</v>
      </c>
      <c r="E2810" s="14">
        <v>113400000</v>
      </c>
      <c r="F2810" s="14">
        <v>37500000</v>
      </c>
      <c r="G2810" s="16" t="s">
        <v>1263</v>
      </c>
      <c r="H2810" s="28" t="s">
        <v>328</v>
      </c>
      <c r="I2810" s="6">
        <v>46049</v>
      </c>
      <c r="J2810" s="21" t="s">
        <v>3206</v>
      </c>
      <c r="K2810" s="18" t="s">
        <v>333</v>
      </c>
      <c r="L2810" s="23">
        <v>113333333</v>
      </c>
      <c r="M2810" s="23">
        <v>0</v>
      </c>
      <c r="N2810" s="25" t="s">
        <v>1173</v>
      </c>
      <c r="O2810" s="30">
        <f t="shared" si="43"/>
        <v>-66667</v>
      </c>
    </row>
    <row r="2811" spans="1:15" ht="15" customHeight="1">
      <c r="A2811" s="4" t="s">
        <v>328</v>
      </c>
      <c r="B2811" s="8">
        <v>46030</v>
      </c>
      <c r="C2811" s="10" t="s">
        <v>3141</v>
      </c>
      <c r="D2811" s="12" t="s">
        <v>329</v>
      </c>
      <c r="E2811" s="14">
        <v>113850000</v>
      </c>
      <c r="F2811" s="14">
        <v>0</v>
      </c>
      <c r="G2811" s="16" t="s">
        <v>1263</v>
      </c>
      <c r="H2811" s="28" t="s">
        <v>328</v>
      </c>
      <c r="I2811" s="6">
        <v>46037</v>
      </c>
      <c r="J2811" s="21" t="s">
        <v>996</v>
      </c>
      <c r="K2811" s="18" t="s">
        <v>329</v>
      </c>
      <c r="L2811" s="23">
        <v>113850000</v>
      </c>
      <c r="M2811" s="23">
        <v>0</v>
      </c>
      <c r="N2811" s="25" t="s">
        <v>1198</v>
      </c>
      <c r="O2811" s="30">
        <f t="shared" si="43"/>
        <v>0</v>
      </c>
    </row>
    <row r="2812" spans="1:15" ht="15" customHeight="1">
      <c r="A2812" s="4" t="s">
        <v>20</v>
      </c>
      <c r="B2812" s="8">
        <v>46026</v>
      </c>
      <c r="C2812" s="10" t="s">
        <v>1037</v>
      </c>
      <c r="D2812" s="12" t="s">
        <v>21</v>
      </c>
      <c r="E2812" s="14">
        <v>114000000</v>
      </c>
      <c r="F2812" s="14">
        <v>57000000</v>
      </c>
      <c r="G2812" s="16" t="s">
        <v>1263</v>
      </c>
      <c r="H2812" s="28" t="s">
        <v>693</v>
      </c>
      <c r="I2812" s="6">
        <v>46043</v>
      </c>
      <c r="J2812" s="21" t="s">
        <v>2065</v>
      </c>
      <c r="K2812" s="18" t="s">
        <v>694</v>
      </c>
      <c r="L2812" s="23">
        <v>114000000</v>
      </c>
      <c r="M2812" s="23">
        <v>0</v>
      </c>
      <c r="N2812" s="25" t="s">
        <v>1326</v>
      </c>
      <c r="O2812" s="30">
        <f t="shared" si="43"/>
        <v>0</v>
      </c>
    </row>
    <row r="2813" spans="1:15" ht="15" customHeight="1">
      <c r="A2813" s="4" t="s">
        <v>120</v>
      </c>
      <c r="B2813" s="8">
        <v>46026</v>
      </c>
      <c r="C2813" s="10" t="s">
        <v>1333</v>
      </c>
      <c r="D2813" s="12" t="s">
        <v>121</v>
      </c>
      <c r="E2813" s="14">
        <v>114000000</v>
      </c>
      <c r="F2813" s="14">
        <v>6840000</v>
      </c>
      <c r="G2813" s="16" t="s">
        <v>1263</v>
      </c>
      <c r="O2813" s="30">
        <f t="shared" si="43"/>
        <v>-114000000</v>
      </c>
    </row>
    <row r="2814" spans="1:15" ht="15" customHeight="1">
      <c r="A2814" s="4" t="s">
        <v>120</v>
      </c>
      <c r="B2814" s="8">
        <v>46026</v>
      </c>
      <c r="C2814" s="10" t="s">
        <v>1689</v>
      </c>
      <c r="D2814" s="12" t="s">
        <v>528</v>
      </c>
      <c r="E2814" s="14">
        <v>114000000</v>
      </c>
      <c r="F2814" s="14">
        <v>0</v>
      </c>
      <c r="G2814" s="16" t="s">
        <v>1263</v>
      </c>
      <c r="O2814" s="30">
        <f t="shared" si="43"/>
        <v>-114000000</v>
      </c>
    </row>
    <row r="2815" spans="1:15" ht="15" customHeight="1">
      <c r="A2815" s="4" t="s">
        <v>120</v>
      </c>
      <c r="B2815" s="8">
        <v>46026</v>
      </c>
      <c r="C2815" s="10" t="s">
        <v>1782</v>
      </c>
      <c r="D2815" s="12" t="s">
        <v>528</v>
      </c>
      <c r="E2815" s="14">
        <v>114000000</v>
      </c>
      <c r="F2815" s="14">
        <v>0</v>
      </c>
      <c r="G2815" s="16" t="s">
        <v>1263</v>
      </c>
      <c r="O2815" s="30">
        <f t="shared" si="43"/>
        <v>-114000000</v>
      </c>
    </row>
    <row r="2816" spans="1:15" ht="15" customHeight="1">
      <c r="A2816" s="4" t="s">
        <v>46</v>
      </c>
      <c r="B2816" s="8">
        <v>46026</v>
      </c>
      <c r="C2816" s="10" t="s">
        <v>1718</v>
      </c>
      <c r="D2816" s="12" t="s">
        <v>65</v>
      </c>
      <c r="E2816" s="14">
        <v>114015600</v>
      </c>
      <c r="F2816" s="14">
        <v>0</v>
      </c>
      <c r="G2816" s="16" t="s">
        <v>1263</v>
      </c>
      <c r="H2816" s="28" t="s">
        <v>46</v>
      </c>
      <c r="I2816" s="6">
        <v>46031</v>
      </c>
      <c r="J2816" s="21" t="s">
        <v>390</v>
      </c>
      <c r="K2816" s="18" t="s">
        <v>65</v>
      </c>
      <c r="L2816" s="23">
        <v>114015600</v>
      </c>
      <c r="M2816" s="23">
        <v>0</v>
      </c>
      <c r="N2816" s="25" t="s">
        <v>1326</v>
      </c>
      <c r="O2816" s="30">
        <f t="shared" si="43"/>
        <v>0</v>
      </c>
    </row>
    <row r="2817" spans="1:15" ht="15" customHeight="1">
      <c r="H2817" s="28" t="s">
        <v>4246</v>
      </c>
      <c r="I2817" s="6">
        <v>46106</v>
      </c>
      <c r="J2817" s="21" t="s">
        <v>5670</v>
      </c>
      <c r="K2817" s="18" t="s">
        <v>4247</v>
      </c>
      <c r="L2817" s="23">
        <v>114383184</v>
      </c>
      <c r="M2817" s="23">
        <v>0</v>
      </c>
      <c r="N2817" s="25" t="s">
        <v>1326</v>
      </c>
      <c r="O2817" s="30">
        <f t="shared" si="43"/>
        <v>114383184</v>
      </c>
    </row>
    <row r="2818" spans="1:15" ht="15" customHeight="1">
      <c r="A2818" s="4" t="s">
        <v>15</v>
      </c>
      <c r="B2818" s="8">
        <v>46025</v>
      </c>
      <c r="C2818" s="10" t="s">
        <v>98</v>
      </c>
      <c r="D2818" s="12" t="s">
        <v>95</v>
      </c>
      <c r="E2818" s="14">
        <v>114740833</v>
      </c>
      <c r="F2818" s="14">
        <v>0</v>
      </c>
      <c r="G2818" s="16" t="s">
        <v>1263</v>
      </c>
      <c r="H2818" s="28" t="s">
        <v>15</v>
      </c>
      <c r="I2818" s="6">
        <v>46034</v>
      </c>
      <c r="J2818" s="21" t="s">
        <v>483</v>
      </c>
      <c r="K2818" s="18" t="s">
        <v>95</v>
      </c>
      <c r="L2818" s="23">
        <v>114740833</v>
      </c>
      <c r="M2818" s="23">
        <v>0</v>
      </c>
      <c r="N2818" s="25" t="s">
        <v>1374</v>
      </c>
      <c r="O2818" s="30">
        <f t="shared" si="43"/>
        <v>0</v>
      </c>
    </row>
    <row r="2819" spans="1:15" ht="15" customHeight="1">
      <c r="H2819" s="28" t="s">
        <v>112</v>
      </c>
      <c r="I2819" s="6">
        <v>46050</v>
      </c>
      <c r="J2819" s="21" t="s">
        <v>3566</v>
      </c>
      <c r="K2819" s="18" t="s">
        <v>118</v>
      </c>
      <c r="L2819" s="23">
        <v>114800000</v>
      </c>
      <c r="M2819" s="23">
        <v>0</v>
      </c>
      <c r="N2819" s="25" t="s">
        <v>1451</v>
      </c>
      <c r="O2819" s="30">
        <f t="shared" ref="O2819:O2882" si="44">+L2819-E2819</f>
        <v>114800000</v>
      </c>
    </row>
    <row r="2820" spans="1:15" ht="15" customHeight="1">
      <c r="H2820" s="28" t="s">
        <v>4498</v>
      </c>
      <c r="I2820" s="6">
        <v>46044</v>
      </c>
      <c r="J2820" s="21" t="s">
        <v>517</v>
      </c>
      <c r="K2820" s="18" t="s">
        <v>4502</v>
      </c>
      <c r="L2820" s="23">
        <v>114833333</v>
      </c>
      <c r="M2820" s="23">
        <v>0</v>
      </c>
      <c r="N2820" s="25" t="s">
        <v>1460</v>
      </c>
      <c r="O2820" s="30">
        <f t="shared" si="44"/>
        <v>114833333</v>
      </c>
    </row>
    <row r="2821" spans="1:15" ht="15" customHeight="1">
      <c r="A2821" s="4" t="s">
        <v>5493</v>
      </c>
      <c r="B2821" s="8">
        <v>46028</v>
      </c>
      <c r="C2821" s="10" t="s">
        <v>53</v>
      </c>
      <c r="D2821" s="12" t="s">
        <v>5494</v>
      </c>
      <c r="E2821" s="14">
        <v>114896500</v>
      </c>
      <c r="F2821" s="14">
        <v>0</v>
      </c>
      <c r="G2821" s="16" t="s">
        <v>2504</v>
      </c>
      <c r="H2821" s="28" t="s">
        <v>5493</v>
      </c>
      <c r="I2821" s="6">
        <v>46030</v>
      </c>
      <c r="J2821" s="21" t="s">
        <v>12</v>
      </c>
      <c r="K2821" s="18" t="s">
        <v>5494</v>
      </c>
      <c r="L2821" s="23">
        <v>114896500</v>
      </c>
      <c r="M2821" s="23">
        <v>0</v>
      </c>
      <c r="N2821" s="25" t="s">
        <v>1468</v>
      </c>
      <c r="O2821" s="30">
        <f t="shared" si="44"/>
        <v>0</v>
      </c>
    </row>
    <row r="2822" spans="1:15" ht="15" customHeight="1">
      <c r="A2822" s="4" t="s">
        <v>27</v>
      </c>
      <c r="B2822" s="8">
        <v>46025</v>
      </c>
      <c r="C2822" s="10" t="s">
        <v>49</v>
      </c>
      <c r="D2822" s="12" t="s">
        <v>29</v>
      </c>
      <c r="E2822" s="14">
        <v>115000000</v>
      </c>
      <c r="F2822" s="14">
        <v>0</v>
      </c>
      <c r="G2822" s="16" t="s">
        <v>1577</v>
      </c>
      <c r="H2822" s="28" t="s">
        <v>328</v>
      </c>
      <c r="I2822" s="6">
        <v>46031</v>
      </c>
      <c r="J2822" s="21" t="s">
        <v>350</v>
      </c>
      <c r="K2822" s="18" t="s">
        <v>333</v>
      </c>
      <c r="L2822" s="23">
        <v>115000000</v>
      </c>
      <c r="M2822" s="23">
        <v>0</v>
      </c>
      <c r="N2822" s="25" t="s">
        <v>1547</v>
      </c>
      <c r="O2822" s="30">
        <f t="shared" si="44"/>
        <v>0</v>
      </c>
    </row>
    <row r="2823" spans="1:15" ht="15" customHeight="1">
      <c r="A2823" s="4" t="s">
        <v>112</v>
      </c>
      <c r="B2823" s="8">
        <v>46025</v>
      </c>
      <c r="C2823" s="10" t="s">
        <v>117</v>
      </c>
      <c r="D2823" s="12" t="s">
        <v>118</v>
      </c>
      <c r="E2823" s="14">
        <v>115000000</v>
      </c>
      <c r="F2823" s="14">
        <v>49000000</v>
      </c>
      <c r="G2823" s="16" t="s">
        <v>454</v>
      </c>
      <c r="H2823" s="28" t="s">
        <v>27</v>
      </c>
      <c r="I2823" s="6">
        <v>46035</v>
      </c>
      <c r="J2823" s="21" t="s">
        <v>493</v>
      </c>
      <c r="K2823" s="18" t="s">
        <v>29</v>
      </c>
      <c r="L2823" s="23">
        <v>115000000</v>
      </c>
      <c r="M2823" s="23">
        <v>0</v>
      </c>
      <c r="N2823" s="25" t="s">
        <v>1596</v>
      </c>
      <c r="O2823" s="30">
        <f t="shared" si="44"/>
        <v>0</v>
      </c>
    </row>
    <row r="2824" spans="1:15" ht="15" customHeight="1">
      <c r="A2824" s="4" t="s">
        <v>112</v>
      </c>
      <c r="B2824" s="8">
        <v>46025</v>
      </c>
      <c r="C2824" s="10" t="s">
        <v>156</v>
      </c>
      <c r="D2824" s="12" t="s">
        <v>118</v>
      </c>
      <c r="E2824" s="14">
        <v>115000000</v>
      </c>
      <c r="F2824" s="14">
        <v>0</v>
      </c>
      <c r="G2824" s="16" t="s">
        <v>675</v>
      </c>
      <c r="H2824" s="28" t="s">
        <v>416</v>
      </c>
      <c r="I2824" s="6">
        <v>46035</v>
      </c>
      <c r="J2824" s="21" t="s">
        <v>498</v>
      </c>
      <c r="K2824" s="18" t="s">
        <v>417</v>
      </c>
      <c r="L2824" s="23">
        <v>115000000</v>
      </c>
      <c r="M2824" s="23">
        <v>0</v>
      </c>
      <c r="N2824" s="25" t="s">
        <v>1681</v>
      </c>
      <c r="O2824" s="30">
        <f t="shared" si="44"/>
        <v>0</v>
      </c>
    </row>
    <row r="2825" spans="1:15" ht="15" customHeight="1">
      <c r="A2825" s="4" t="s">
        <v>112</v>
      </c>
      <c r="B2825" s="8">
        <v>46025</v>
      </c>
      <c r="C2825" s="10" t="s">
        <v>171</v>
      </c>
      <c r="D2825" s="12" t="s">
        <v>118</v>
      </c>
      <c r="E2825" s="14">
        <v>115000000</v>
      </c>
      <c r="F2825" s="14">
        <v>35650000</v>
      </c>
      <c r="G2825" s="16" t="s">
        <v>2971</v>
      </c>
      <c r="H2825" s="28" t="s">
        <v>416</v>
      </c>
      <c r="I2825" s="6">
        <v>46035</v>
      </c>
      <c r="J2825" s="21" t="s">
        <v>511</v>
      </c>
      <c r="K2825" s="18" t="s">
        <v>523</v>
      </c>
      <c r="L2825" s="23">
        <v>115000000</v>
      </c>
      <c r="M2825" s="23">
        <v>0</v>
      </c>
      <c r="N2825" s="25" t="s">
        <v>1701</v>
      </c>
      <c r="O2825" s="30">
        <f t="shared" si="44"/>
        <v>0</v>
      </c>
    </row>
    <row r="2826" spans="1:15" ht="15" customHeight="1">
      <c r="A2826" s="4" t="s">
        <v>11</v>
      </c>
      <c r="B2826" s="8">
        <v>46025</v>
      </c>
      <c r="C2826" s="10" t="s">
        <v>203</v>
      </c>
      <c r="D2826" s="12" t="s">
        <v>13</v>
      </c>
      <c r="E2826" s="14">
        <v>115000000</v>
      </c>
      <c r="F2826" s="14">
        <v>0</v>
      </c>
      <c r="G2826" s="16" t="s">
        <v>2587</v>
      </c>
      <c r="H2826" s="28" t="s">
        <v>27</v>
      </c>
      <c r="I2826" s="6">
        <v>46035</v>
      </c>
      <c r="J2826" s="21" t="s">
        <v>656</v>
      </c>
      <c r="K2826" s="18" t="s">
        <v>29</v>
      </c>
      <c r="L2826" s="23">
        <v>115000000</v>
      </c>
      <c r="M2826" s="23">
        <v>0</v>
      </c>
      <c r="N2826" s="25" t="s">
        <v>1704</v>
      </c>
      <c r="O2826" s="30">
        <f t="shared" si="44"/>
        <v>0</v>
      </c>
    </row>
    <row r="2827" spans="1:15" ht="15" customHeight="1">
      <c r="A2827" s="4" t="s">
        <v>27</v>
      </c>
      <c r="B2827" s="8">
        <v>46025</v>
      </c>
      <c r="C2827" s="10" t="s">
        <v>303</v>
      </c>
      <c r="D2827" s="12" t="s">
        <v>29</v>
      </c>
      <c r="E2827" s="14">
        <v>115000000</v>
      </c>
      <c r="F2827" s="14">
        <v>0</v>
      </c>
      <c r="G2827" s="16" t="s">
        <v>575</v>
      </c>
      <c r="H2827" s="28" t="s">
        <v>328</v>
      </c>
      <c r="I2827" s="6">
        <v>46036</v>
      </c>
      <c r="J2827" s="21" t="s">
        <v>753</v>
      </c>
      <c r="K2827" s="18" t="s">
        <v>329</v>
      </c>
      <c r="L2827" s="23">
        <v>115000000</v>
      </c>
      <c r="M2827" s="23">
        <v>0</v>
      </c>
      <c r="N2827" s="25" t="s">
        <v>1709</v>
      </c>
      <c r="O2827" s="30">
        <f t="shared" si="44"/>
        <v>0</v>
      </c>
    </row>
    <row r="2828" spans="1:15" ht="15" customHeight="1">
      <c r="A2828" s="4" t="s">
        <v>112</v>
      </c>
      <c r="B2828" s="8">
        <v>46025</v>
      </c>
      <c r="C2828" s="10" t="s">
        <v>308</v>
      </c>
      <c r="D2828" s="12" t="s">
        <v>118</v>
      </c>
      <c r="E2828" s="14">
        <v>115000000</v>
      </c>
      <c r="F2828" s="14">
        <v>200000</v>
      </c>
      <c r="G2828" s="16" t="s">
        <v>711</v>
      </c>
      <c r="H2828" s="28" t="s">
        <v>328</v>
      </c>
      <c r="I2828" s="6">
        <v>46036</v>
      </c>
      <c r="J2828" s="21" t="s">
        <v>758</v>
      </c>
      <c r="K2828" s="18" t="s">
        <v>329</v>
      </c>
      <c r="L2828" s="23">
        <v>115000000</v>
      </c>
      <c r="M2828" s="23">
        <v>-1</v>
      </c>
      <c r="N2828" s="25" t="s">
        <v>1767</v>
      </c>
      <c r="O2828" s="30">
        <f t="shared" si="44"/>
        <v>0</v>
      </c>
    </row>
    <row r="2829" spans="1:15" ht="15" customHeight="1">
      <c r="A2829" s="4" t="s">
        <v>112</v>
      </c>
      <c r="B2829" s="8">
        <v>46025</v>
      </c>
      <c r="C2829" s="10" t="s">
        <v>371</v>
      </c>
      <c r="D2829" s="12" t="s">
        <v>118</v>
      </c>
      <c r="E2829" s="14">
        <v>115000000</v>
      </c>
      <c r="F2829" s="14">
        <v>10000000</v>
      </c>
      <c r="G2829" s="16" t="s">
        <v>732</v>
      </c>
      <c r="H2829" s="28" t="s">
        <v>120</v>
      </c>
      <c r="I2829" s="6">
        <v>46036</v>
      </c>
      <c r="J2829" s="21" t="s">
        <v>765</v>
      </c>
      <c r="K2829" s="18" t="s">
        <v>451</v>
      </c>
      <c r="L2829" s="23">
        <v>115000000</v>
      </c>
      <c r="M2829" s="23">
        <v>0</v>
      </c>
      <c r="N2829" s="25" t="s">
        <v>1880</v>
      </c>
      <c r="O2829" s="30">
        <f t="shared" si="44"/>
        <v>0</v>
      </c>
    </row>
    <row r="2830" spans="1:15" ht="15" customHeight="1">
      <c r="A2830" s="4" t="s">
        <v>11</v>
      </c>
      <c r="B2830" s="8">
        <v>46025</v>
      </c>
      <c r="C2830" s="10" t="s">
        <v>488</v>
      </c>
      <c r="D2830" s="12" t="s">
        <v>13</v>
      </c>
      <c r="E2830" s="14">
        <v>115000000</v>
      </c>
      <c r="F2830" s="14">
        <v>0</v>
      </c>
      <c r="G2830" s="16" t="s">
        <v>1294</v>
      </c>
      <c r="H2830" s="28" t="s">
        <v>693</v>
      </c>
      <c r="I2830" s="6">
        <v>46036</v>
      </c>
      <c r="J2830" s="21" t="s">
        <v>781</v>
      </c>
      <c r="K2830" s="18" t="s">
        <v>694</v>
      </c>
      <c r="L2830" s="23">
        <v>115000000</v>
      </c>
      <c r="M2830" s="23">
        <v>0</v>
      </c>
      <c r="N2830" s="25" t="s">
        <v>1690</v>
      </c>
      <c r="O2830" s="30">
        <f t="shared" si="44"/>
        <v>0</v>
      </c>
    </row>
    <row r="2831" spans="1:15" ht="15" customHeight="1">
      <c r="A2831" s="4" t="s">
        <v>416</v>
      </c>
      <c r="B2831" s="8">
        <v>46025</v>
      </c>
      <c r="C2831" s="10" t="s">
        <v>627</v>
      </c>
      <c r="D2831" s="12" t="s">
        <v>417</v>
      </c>
      <c r="E2831" s="14">
        <v>115000000</v>
      </c>
      <c r="F2831" s="14">
        <v>0</v>
      </c>
      <c r="G2831" s="16" t="s">
        <v>1963</v>
      </c>
      <c r="H2831" s="28" t="s">
        <v>416</v>
      </c>
      <c r="I2831" s="6">
        <v>46036</v>
      </c>
      <c r="J2831" s="21" t="s">
        <v>832</v>
      </c>
      <c r="K2831" s="18" t="s">
        <v>417</v>
      </c>
      <c r="L2831" s="23">
        <v>115000000</v>
      </c>
      <c r="M2831" s="23">
        <v>0</v>
      </c>
      <c r="N2831" s="25" t="s">
        <v>1914</v>
      </c>
      <c r="O2831" s="30">
        <f t="shared" si="44"/>
        <v>0</v>
      </c>
    </row>
    <row r="2832" spans="1:15" ht="15" customHeight="1">
      <c r="A2832" s="4" t="s">
        <v>416</v>
      </c>
      <c r="B2832" s="8">
        <v>46025</v>
      </c>
      <c r="C2832" s="10" t="s">
        <v>636</v>
      </c>
      <c r="D2832" s="12" t="s">
        <v>417</v>
      </c>
      <c r="E2832" s="14">
        <v>115000000</v>
      </c>
      <c r="F2832" s="14">
        <v>0</v>
      </c>
      <c r="G2832" s="16" t="s">
        <v>2404</v>
      </c>
      <c r="H2832" s="28" t="s">
        <v>693</v>
      </c>
      <c r="I2832" s="6">
        <v>46036</v>
      </c>
      <c r="J2832" s="21" t="s">
        <v>877</v>
      </c>
      <c r="K2832" s="18" t="s">
        <v>694</v>
      </c>
      <c r="L2832" s="23">
        <v>115000000</v>
      </c>
      <c r="M2832" s="23">
        <v>0</v>
      </c>
      <c r="N2832" s="25" t="s">
        <v>1588</v>
      </c>
      <c r="O2832" s="30">
        <f t="shared" si="44"/>
        <v>0</v>
      </c>
    </row>
    <row r="2833" spans="1:15" ht="15" customHeight="1">
      <c r="A2833" s="4" t="s">
        <v>693</v>
      </c>
      <c r="B2833" s="8">
        <v>46026</v>
      </c>
      <c r="C2833" s="10" t="s">
        <v>930</v>
      </c>
      <c r="D2833" s="12" t="s">
        <v>694</v>
      </c>
      <c r="E2833" s="14">
        <v>115000000</v>
      </c>
      <c r="F2833" s="14">
        <v>0</v>
      </c>
      <c r="G2833" s="16" t="s">
        <v>1532</v>
      </c>
      <c r="H2833" s="28" t="s">
        <v>328</v>
      </c>
      <c r="I2833" s="6">
        <v>46036</v>
      </c>
      <c r="J2833" s="21" t="s">
        <v>893</v>
      </c>
      <c r="K2833" s="18" t="s">
        <v>333</v>
      </c>
      <c r="L2833" s="23">
        <v>115000000</v>
      </c>
      <c r="M2833" s="23">
        <v>0</v>
      </c>
      <c r="N2833" s="25" t="s">
        <v>1690</v>
      </c>
      <c r="O2833" s="30">
        <f t="shared" si="44"/>
        <v>0</v>
      </c>
    </row>
    <row r="2834" spans="1:15" ht="15" customHeight="1">
      <c r="A2834" s="4" t="s">
        <v>416</v>
      </c>
      <c r="B2834" s="8">
        <v>46026</v>
      </c>
      <c r="C2834" s="10" t="s">
        <v>937</v>
      </c>
      <c r="D2834" s="12" t="s">
        <v>417</v>
      </c>
      <c r="E2834" s="14">
        <v>115000000</v>
      </c>
      <c r="F2834" s="14">
        <v>23000000</v>
      </c>
      <c r="G2834" s="16" t="s">
        <v>2043</v>
      </c>
      <c r="H2834" s="28" t="s">
        <v>693</v>
      </c>
      <c r="I2834" s="6">
        <v>46037</v>
      </c>
      <c r="J2834" s="21" t="s">
        <v>997</v>
      </c>
      <c r="K2834" s="18" t="s">
        <v>694</v>
      </c>
      <c r="L2834" s="23">
        <v>115000000</v>
      </c>
      <c r="M2834" s="23">
        <v>0</v>
      </c>
      <c r="N2834" s="25" t="s">
        <v>2098</v>
      </c>
      <c r="O2834" s="30">
        <f t="shared" si="44"/>
        <v>0</v>
      </c>
    </row>
    <row r="2835" spans="1:15" ht="15" customHeight="1">
      <c r="A2835" s="4" t="s">
        <v>693</v>
      </c>
      <c r="B2835" s="8">
        <v>46026</v>
      </c>
      <c r="C2835" s="10" t="s">
        <v>949</v>
      </c>
      <c r="D2835" s="12" t="s">
        <v>694</v>
      </c>
      <c r="E2835" s="14">
        <v>115000000</v>
      </c>
      <c r="F2835" s="14">
        <v>0</v>
      </c>
      <c r="G2835" s="16" t="s">
        <v>24</v>
      </c>
      <c r="H2835" s="28" t="s">
        <v>112</v>
      </c>
      <c r="I2835" s="6">
        <v>46037</v>
      </c>
      <c r="J2835" s="21" t="s">
        <v>1018</v>
      </c>
      <c r="K2835" s="18" t="s">
        <v>118</v>
      </c>
      <c r="L2835" s="23">
        <v>115000000</v>
      </c>
      <c r="M2835" s="23">
        <v>0</v>
      </c>
      <c r="N2835" s="25" t="s">
        <v>2128</v>
      </c>
      <c r="O2835" s="30">
        <f t="shared" si="44"/>
        <v>0</v>
      </c>
    </row>
    <row r="2836" spans="1:15" ht="15" customHeight="1">
      <c r="A2836" s="4" t="s">
        <v>693</v>
      </c>
      <c r="B2836" s="8">
        <v>46026</v>
      </c>
      <c r="C2836" s="10" t="s">
        <v>952</v>
      </c>
      <c r="D2836" s="12" t="s">
        <v>694</v>
      </c>
      <c r="E2836" s="14">
        <v>115000000</v>
      </c>
      <c r="F2836" s="14">
        <v>0</v>
      </c>
      <c r="G2836" s="16" t="s">
        <v>793</v>
      </c>
      <c r="H2836" s="28" t="s">
        <v>328</v>
      </c>
      <c r="I2836" s="6">
        <v>46037</v>
      </c>
      <c r="J2836" s="21" t="s">
        <v>1034</v>
      </c>
      <c r="K2836" s="18" t="s">
        <v>329</v>
      </c>
      <c r="L2836" s="23">
        <v>115000000</v>
      </c>
      <c r="M2836" s="23">
        <v>0</v>
      </c>
      <c r="N2836" s="25" t="s">
        <v>2130</v>
      </c>
      <c r="O2836" s="30">
        <f t="shared" si="44"/>
        <v>0</v>
      </c>
    </row>
    <row r="2837" spans="1:15" ht="15" customHeight="1">
      <c r="A2837" s="4" t="s">
        <v>693</v>
      </c>
      <c r="B2837" s="8">
        <v>46026</v>
      </c>
      <c r="C2837" s="10" t="s">
        <v>957</v>
      </c>
      <c r="D2837" s="12" t="s">
        <v>694</v>
      </c>
      <c r="E2837" s="14">
        <v>115000000</v>
      </c>
      <c r="F2837" s="14">
        <v>0</v>
      </c>
      <c r="G2837" s="16" t="s">
        <v>2638</v>
      </c>
      <c r="H2837" s="28" t="s">
        <v>347</v>
      </c>
      <c r="I2837" s="6">
        <v>46037</v>
      </c>
      <c r="J2837" s="21" t="s">
        <v>1076</v>
      </c>
      <c r="K2837" s="18" t="s">
        <v>634</v>
      </c>
      <c r="L2837" s="23">
        <v>115000000</v>
      </c>
      <c r="M2837" s="23">
        <v>0</v>
      </c>
      <c r="N2837" s="25" t="s">
        <v>2133</v>
      </c>
      <c r="O2837" s="30">
        <f t="shared" si="44"/>
        <v>0</v>
      </c>
    </row>
    <row r="2838" spans="1:15" ht="15" customHeight="1">
      <c r="A2838" s="4" t="s">
        <v>11</v>
      </c>
      <c r="B2838" s="8">
        <v>46026</v>
      </c>
      <c r="C2838" s="10" t="s">
        <v>1018</v>
      </c>
      <c r="D2838" s="12" t="s">
        <v>41</v>
      </c>
      <c r="E2838" s="14">
        <v>115000000</v>
      </c>
      <c r="F2838" s="14">
        <v>0</v>
      </c>
      <c r="G2838" s="16" t="s">
        <v>3781</v>
      </c>
      <c r="H2838" s="28" t="s">
        <v>411</v>
      </c>
      <c r="I2838" s="6">
        <v>46038</v>
      </c>
      <c r="J2838" s="21" t="s">
        <v>1129</v>
      </c>
      <c r="K2838" s="18" t="s">
        <v>412</v>
      </c>
      <c r="L2838" s="23">
        <v>115000000</v>
      </c>
      <c r="M2838" s="23">
        <v>0</v>
      </c>
      <c r="N2838" s="25" t="s">
        <v>2130</v>
      </c>
      <c r="O2838" s="30">
        <f t="shared" si="44"/>
        <v>0</v>
      </c>
    </row>
    <row r="2839" spans="1:15" ht="15" customHeight="1">
      <c r="A2839" s="4" t="s">
        <v>11</v>
      </c>
      <c r="B2839" s="8">
        <v>46026</v>
      </c>
      <c r="C2839" s="10" t="s">
        <v>1020</v>
      </c>
      <c r="D2839" s="12" t="s">
        <v>13</v>
      </c>
      <c r="E2839" s="14">
        <v>115000000</v>
      </c>
      <c r="F2839" s="14">
        <v>63250000</v>
      </c>
      <c r="G2839" s="16" t="s">
        <v>3245</v>
      </c>
      <c r="H2839" s="28" t="s">
        <v>693</v>
      </c>
      <c r="I2839" s="6">
        <v>46038</v>
      </c>
      <c r="J2839" s="21" t="s">
        <v>1163</v>
      </c>
      <c r="K2839" s="18" t="s">
        <v>694</v>
      </c>
      <c r="L2839" s="23">
        <v>115000000</v>
      </c>
      <c r="M2839" s="23">
        <v>0</v>
      </c>
      <c r="N2839" s="25" t="s">
        <v>2138</v>
      </c>
      <c r="O2839" s="30">
        <f t="shared" si="44"/>
        <v>0</v>
      </c>
    </row>
    <row r="2840" spans="1:15" ht="15" customHeight="1">
      <c r="A2840" s="4" t="s">
        <v>416</v>
      </c>
      <c r="B2840" s="8">
        <v>46026</v>
      </c>
      <c r="C2840" s="10" t="s">
        <v>1102</v>
      </c>
      <c r="D2840" s="12" t="s">
        <v>417</v>
      </c>
      <c r="E2840" s="14">
        <v>115000000</v>
      </c>
      <c r="F2840" s="14">
        <v>10350000</v>
      </c>
      <c r="G2840" s="16" t="s">
        <v>1192</v>
      </c>
      <c r="H2840" s="28" t="s">
        <v>693</v>
      </c>
      <c r="I2840" s="6">
        <v>46038</v>
      </c>
      <c r="J2840" s="21" t="s">
        <v>1172</v>
      </c>
      <c r="K2840" s="18" t="s">
        <v>694</v>
      </c>
      <c r="L2840" s="23">
        <v>115000000</v>
      </c>
      <c r="M2840" s="23">
        <v>0</v>
      </c>
      <c r="N2840" s="25" t="s">
        <v>2332</v>
      </c>
      <c r="O2840" s="30">
        <f t="shared" si="44"/>
        <v>0</v>
      </c>
    </row>
    <row r="2841" spans="1:15" ht="15" customHeight="1">
      <c r="A2841" s="4" t="s">
        <v>11</v>
      </c>
      <c r="B2841" s="8">
        <v>46026</v>
      </c>
      <c r="C2841" s="10" t="s">
        <v>1193</v>
      </c>
      <c r="D2841" s="12" t="s">
        <v>13</v>
      </c>
      <c r="E2841" s="14">
        <v>115000000</v>
      </c>
      <c r="F2841" s="14">
        <v>0</v>
      </c>
      <c r="G2841" s="16" t="s">
        <v>1410</v>
      </c>
      <c r="H2841" s="28" t="s">
        <v>693</v>
      </c>
      <c r="I2841" s="6">
        <v>46038</v>
      </c>
      <c r="J2841" s="21" t="s">
        <v>1197</v>
      </c>
      <c r="K2841" s="18" t="s">
        <v>694</v>
      </c>
      <c r="L2841" s="23">
        <v>115000000</v>
      </c>
      <c r="M2841" s="23">
        <v>0</v>
      </c>
      <c r="N2841" s="25" t="s">
        <v>2386</v>
      </c>
      <c r="O2841" s="30">
        <f t="shared" si="44"/>
        <v>0</v>
      </c>
    </row>
    <row r="2842" spans="1:15" ht="15" customHeight="1">
      <c r="A2842" s="4" t="s">
        <v>416</v>
      </c>
      <c r="B2842" s="8">
        <v>46026</v>
      </c>
      <c r="C2842" s="10" t="s">
        <v>1197</v>
      </c>
      <c r="D2842" s="12" t="s">
        <v>417</v>
      </c>
      <c r="E2842" s="14">
        <v>115000000</v>
      </c>
      <c r="F2842" s="14">
        <v>0</v>
      </c>
      <c r="G2842" s="16" t="s">
        <v>1768</v>
      </c>
      <c r="H2842" s="28" t="s">
        <v>328</v>
      </c>
      <c r="I2842" s="6">
        <v>46039</v>
      </c>
      <c r="J2842" s="21" t="s">
        <v>1325</v>
      </c>
      <c r="K2842" s="18" t="s">
        <v>333</v>
      </c>
      <c r="L2842" s="23">
        <v>115000000</v>
      </c>
      <c r="M2842" s="23">
        <v>-1000000</v>
      </c>
      <c r="N2842" s="25" t="s">
        <v>2464</v>
      </c>
      <c r="O2842" s="30">
        <f t="shared" si="44"/>
        <v>0</v>
      </c>
    </row>
    <row r="2843" spans="1:15" ht="15" customHeight="1">
      <c r="A2843" s="4" t="s">
        <v>347</v>
      </c>
      <c r="B2843" s="8">
        <v>46026</v>
      </c>
      <c r="C2843" s="10" t="s">
        <v>1290</v>
      </c>
      <c r="D2843" s="12" t="s">
        <v>643</v>
      </c>
      <c r="E2843" s="14">
        <v>115000000</v>
      </c>
      <c r="F2843" s="14">
        <v>0</v>
      </c>
      <c r="G2843" s="16" t="s">
        <v>1861</v>
      </c>
      <c r="H2843" s="28" t="s">
        <v>328</v>
      </c>
      <c r="I2843" s="6">
        <v>46039</v>
      </c>
      <c r="J2843" s="21" t="s">
        <v>1333</v>
      </c>
      <c r="K2843" s="18" t="s">
        <v>333</v>
      </c>
      <c r="L2843" s="23">
        <v>115000000</v>
      </c>
      <c r="M2843" s="23">
        <v>-1000000</v>
      </c>
      <c r="N2843" s="25" t="s">
        <v>2515</v>
      </c>
      <c r="O2843" s="30">
        <f t="shared" si="44"/>
        <v>0</v>
      </c>
    </row>
    <row r="2844" spans="1:15" ht="15" customHeight="1">
      <c r="A2844" s="4" t="s">
        <v>347</v>
      </c>
      <c r="B2844" s="8">
        <v>46026</v>
      </c>
      <c r="C2844" s="10" t="s">
        <v>1301</v>
      </c>
      <c r="D2844" s="12" t="s">
        <v>643</v>
      </c>
      <c r="E2844" s="14">
        <v>115000000</v>
      </c>
      <c r="F2844" s="14">
        <v>0</v>
      </c>
      <c r="G2844" s="16" t="s">
        <v>1685</v>
      </c>
      <c r="H2844" s="28" t="s">
        <v>328</v>
      </c>
      <c r="I2844" s="6">
        <v>46039</v>
      </c>
      <c r="J2844" s="21" t="s">
        <v>1338</v>
      </c>
      <c r="K2844" s="18" t="s">
        <v>333</v>
      </c>
      <c r="L2844" s="23">
        <v>115000000</v>
      </c>
      <c r="M2844" s="23">
        <v>-1000000</v>
      </c>
      <c r="N2844" s="25" t="s">
        <v>2528</v>
      </c>
      <c r="O2844" s="30">
        <f t="shared" si="44"/>
        <v>0</v>
      </c>
    </row>
    <row r="2845" spans="1:15" ht="15" customHeight="1">
      <c r="A2845" s="4" t="s">
        <v>347</v>
      </c>
      <c r="B2845" s="8">
        <v>46026</v>
      </c>
      <c r="C2845" s="10" t="s">
        <v>1303</v>
      </c>
      <c r="D2845" s="12" t="s">
        <v>643</v>
      </c>
      <c r="E2845" s="14">
        <v>115000000</v>
      </c>
      <c r="F2845" s="14">
        <v>0</v>
      </c>
      <c r="G2845" s="16" t="s">
        <v>99</v>
      </c>
      <c r="H2845" s="28" t="s">
        <v>328</v>
      </c>
      <c r="I2845" s="6">
        <v>46039</v>
      </c>
      <c r="J2845" s="21" t="s">
        <v>1373</v>
      </c>
      <c r="K2845" s="18" t="s">
        <v>329</v>
      </c>
      <c r="L2845" s="23">
        <v>115000000</v>
      </c>
      <c r="M2845" s="23">
        <v>-1000000</v>
      </c>
      <c r="N2845" s="25" t="s">
        <v>2621</v>
      </c>
      <c r="O2845" s="30">
        <f t="shared" si="44"/>
        <v>0</v>
      </c>
    </row>
    <row r="2846" spans="1:15" ht="15" customHeight="1">
      <c r="A2846" s="4" t="s">
        <v>347</v>
      </c>
      <c r="B2846" s="8">
        <v>46026</v>
      </c>
      <c r="C2846" s="10" t="s">
        <v>1308</v>
      </c>
      <c r="D2846" s="12" t="s">
        <v>643</v>
      </c>
      <c r="E2846" s="14">
        <v>115000000</v>
      </c>
      <c r="F2846" s="14">
        <v>0</v>
      </c>
      <c r="G2846" s="16" t="s">
        <v>5522</v>
      </c>
      <c r="H2846" s="28" t="s">
        <v>347</v>
      </c>
      <c r="I2846" s="6">
        <v>46039</v>
      </c>
      <c r="J2846" s="21" t="s">
        <v>1450</v>
      </c>
      <c r="K2846" s="18" t="s">
        <v>634</v>
      </c>
      <c r="L2846" s="23">
        <v>115000000</v>
      </c>
      <c r="M2846" s="23">
        <v>0</v>
      </c>
      <c r="N2846" s="25" t="s">
        <v>2647</v>
      </c>
      <c r="O2846" s="30">
        <f t="shared" si="44"/>
        <v>0</v>
      </c>
    </row>
    <row r="2847" spans="1:15" ht="15" customHeight="1">
      <c r="A2847" s="4" t="s">
        <v>112</v>
      </c>
      <c r="B2847" s="8">
        <v>46026</v>
      </c>
      <c r="C2847" s="10" t="s">
        <v>1367</v>
      </c>
      <c r="D2847" s="12" t="s">
        <v>114</v>
      </c>
      <c r="E2847" s="14">
        <v>115000000</v>
      </c>
      <c r="F2847" s="14">
        <v>58650000</v>
      </c>
      <c r="G2847" s="16" t="s">
        <v>30</v>
      </c>
      <c r="H2847" s="28" t="s">
        <v>11</v>
      </c>
      <c r="I2847" s="6">
        <v>46039</v>
      </c>
      <c r="J2847" s="21" t="s">
        <v>1459</v>
      </c>
      <c r="K2847" s="18" t="s">
        <v>13</v>
      </c>
      <c r="L2847" s="23">
        <v>115000000</v>
      </c>
      <c r="M2847" s="23">
        <v>0</v>
      </c>
      <c r="N2847" s="25" t="s">
        <v>2690</v>
      </c>
      <c r="O2847" s="30">
        <f t="shared" si="44"/>
        <v>0</v>
      </c>
    </row>
    <row r="2848" spans="1:15" ht="15" customHeight="1">
      <c r="A2848" s="4" t="s">
        <v>112</v>
      </c>
      <c r="B2848" s="8">
        <v>46026</v>
      </c>
      <c r="C2848" s="10" t="s">
        <v>1369</v>
      </c>
      <c r="D2848" s="12" t="s">
        <v>114</v>
      </c>
      <c r="E2848" s="14">
        <v>115000000</v>
      </c>
      <c r="F2848" s="14">
        <v>17250000</v>
      </c>
      <c r="G2848" s="16" t="s">
        <v>119</v>
      </c>
      <c r="H2848" s="28" t="s">
        <v>328</v>
      </c>
      <c r="I2848" s="6">
        <v>46039</v>
      </c>
      <c r="J2848" s="21" t="s">
        <v>1467</v>
      </c>
      <c r="K2848" s="18" t="s">
        <v>333</v>
      </c>
      <c r="L2848" s="23">
        <v>115000000</v>
      </c>
      <c r="M2848" s="23">
        <v>0</v>
      </c>
      <c r="N2848" s="25" t="s">
        <v>2722</v>
      </c>
      <c r="O2848" s="30">
        <f t="shared" si="44"/>
        <v>0</v>
      </c>
    </row>
    <row r="2849" spans="1:15" ht="15" customHeight="1">
      <c r="A2849" s="4" t="s">
        <v>112</v>
      </c>
      <c r="B2849" s="8">
        <v>46026</v>
      </c>
      <c r="C2849" s="10" t="s">
        <v>1382</v>
      </c>
      <c r="D2849" s="12" t="s">
        <v>118</v>
      </c>
      <c r="E2849" s="14">
        <v>115000000</v>
      </c>
      <c r="F2849" s="14">
        <v>0</v>
      </c>
      <c r="G2849" s="16" t="s">
        <v>157</v>
      </c>
      <c r="H2849" s="28" t="s">
        <v>120</v>
      </c>
      <c r="I2849" s="6">
        <v>46041</v>
      </c>
      <c r="J2849" s="21" t="s">
        <v>1546</v>
      </c>
      <c r="K2849" s="18" t="s">
        <v>528</v>
      </c>
      <c r="L2849" s="23">
        <v>115000000</v>
      </c>
      <c r="M2849" s="23">
        <v>-1000000</v>
      </c>
      <c r="N2849" s="25" t="s">
        <v>2800</v>
      </c>
      <c r="O2849" s="30">
        <f t="shared" si="44"/>
        <v>0</v>
      </c>
    </row>
    <row r="2850" spans="1:15" ht="15" customHeight="1">
      <c r="A2850" s="4" t="s">
        <v>693</v>
      </c>
      <c r="B2850" s="8">
        <v>46026</v>
      </c>
      <c r="C2850" s="10" t="s">
        <v>1427</v>
      </c>
      <c r="D2850" s="12" t="s">
        <v>694</v>
      </c>
      <c r="E2850" s="14">
        <v>115000000</v>
      </c>
      <c r="F2850" s="14">
        <v>0</v>
      </c>
      <c r="G2850" s="16" t="s">
        <v>172</v>
      </c>
      <c r="H2850" s="28" t="s">
        <v>868</v>
      </c>
      <c r="I2850" s="6">
        <v>46041</v>
      </c>
      <c r="J2850" s="21" t="s">
        <v>1595</v>
      </c>
      <c r="K2850" s="18" t="s">
        <v>869</v>
      </c>
      <c r="L2850" s="23">
        <v>115000000</v>
      </c>
      <c r="M2850" s="23">
        <v>0</v>
      </c>
      <c r="N2850" s="25" t="s">
        <v>2826</v>
      </c>
      <c r="O2850" s="30">
        <f t="shared" si="44"/>
        <v>0</v>
      </c>
    </row>
    <row r="2851" spans="1:15" ht="15" customHeight="1">
      <c r="A2851" s="4" t="s">
        <v>120</v>
      </c>
      <c r="B2851" s="8">
        <v>46026</v>
      </c>
      <c r="C2851" s="10" t="s">
        <v>1546</v>
      </c>
      <c r="D2851" s="12" t="s">
        <v>451</v>
      </c>
      <c r="E2851" s="14">
        <v>115000000</v>
      </c>
      <c r="F2851" s="14">
        <v>0</v>
      </c>
      <c r="G2851" s="16" t="s">
        <v>204</v>
      </c>
      <c r="H2851" s="28" t="s">
        <v>328</v>
      </c>
      <c r="I2851" s="6">
        <v>46041</v>
      </c>
      <c r="J2851" s="21" t="s">
        <v>1680</v>
      </c>
      <c r="K2851" s="18" t="s">
        <v>329</v>
      </c>
      <c r="L2851" s="23">
        <v>115000000</v>
      </c>
      <c r="M2851" s="23">
        <v>-1333333</v>
      </c>
      <c r="N2851" s="25" t="s">
        <v>2880</v>
      </c>
      <c r="O2851" s="30">
        <f t="shared" si="44"/>
        <v>0</v>
      </c>
    </row>
    <row r="2852" spans="1:15" ht="15" customHeight="1">
      <c r="A2852" s="4" t="s">
        <v>120</v>
      </c>
      <c r="B2852" s="8">
        <v>46026</v>
      </c>
      <c r="C2852" s="10" t="s">
        <v>1563</v>
      </c>
      <c r="D2852" s="12" t="s">
        <v>451</v>
      </c>
      <c r="E2852" s="14">
        <v>115000000</v>
      </c>
      <c r="F2852" s="14">
        <v>0</v>
      </c>
      <c r="G2852" s="16" t="s">
        <v>30</v>
      </c>
      <c r="H2852" s="28" t="s">
        <v>120</v>
      </c>
      <c r="I2852" s="6">
        <v>46041</v>
      </c>
      <c r="J2852" s="21" t="s">
        <v>1700</v>
      </c>
      <c r="K2852" s="18" t="s">
        <v>528</v>
      </c>
      <c r="L2852" s="23">
        <v>115000000</v>
      </c>
      <c r="M2852" s="23">
        <v>-1000000</v>
      </c>
      <c r="N2852" s="25" t="s">
        <v>2944</v>
      </c>
      <c r="O2852" s="30">
        <f t="shared" si="44"/>
        <v>0</v>
      </c>
    </row>
    <row r="2853" spans="1:15" ht="15" customHeight="1">
      <c r="A2853" s="4" t="s">
        <v>120</v>
      </c>
      <c r="B2853" s="8">
        <v>46026</v>
      </c>
      <c r="C2853" s="10" t="s">
        <v>1565</v>
      </c>
      <c r="D2853" s="12" t="s">
        <v>451</v>
      </c>
      <c r="E2853" s="14">
        <v>115000000</v>
      </c>
      <c r="F2853" s="14">
        <v>0</v>
      </c>
      <c r="G2853" s="16" t="s">
        <v>309</v>
      </c>
      <c r="H2853" s="28" t="s">
        <v>328</v>
      </c>
      <c r="I2853" s="6">
        <v>46041</v>
      </c>
      <c r="J2853" s="21" t="s">
        <v>1703</v>
      </c>
      <c r="K2853" s="18" t="s">
        <v>333</v>
      </c>
      <c r="L2853" s="23">
        <v>115000000</v>
      </c>
      <c r="M2853" s="23">
        <v>0</v>
      </c>
      <c r="N2853" s="25" t="s">
        <v>2946</v>
      </c>
      <c r="O2853" s="30">
        <f t="shared" si="44"/>
        <v>0</v>
      </c>
    </row>
    <row r="2854" spans="1:15" ht="15" customHeight="1">
      <c r="A2854" s="4" t="s">
        <v>120</v>
      </c>
      <c r="B2854" s="8">
        <v>46026</v>
      </c>
      <c r="C2854" s="10" t="s">
        <v>1590</v>
      </c>
      <c r="D2854" s="12" t="s">
        <v>528</v>
      </c>
      <c r="E2854" s="14">
        <v>115000000</v>
      </c>
      <c r="F2854" s="14">
        <v>13800000</v>
      </c>
      <c r="G2854" s="16" t="s">
        <v>372</v>
      </c>
      <c r="H2854" s="28" t="s">
        <v>11</v>
      </c>
      <c r="I2854" s="6">
        <v>46041</v>
      </c>
      <c r="J2854" s="21" t="s">
        <v>1708</v>
      </c>
      <c r="K2854" s="18" t="s">
        <v>13</v>
      </c>
      <c r="L2854" s="23">
        <v>115000000</v>
      </c>
      <c r="M2854" s="23">
        <v>0</v>
      </c>
      <c r="N2854" s="25" t="s">
        <v>2950</v>
      </c>
      <c r="O2854" s="30">
        <f t="shared" si="44"/>
        <v>0</v>
      </c>
    </row>
    <row r="2855" spans="1:15" ht="15" customHeight="1">
      <c r="A2855" s="4" t="s">
        <v>112</v>
      </c>
      <c r="B2855" s="8">
        <v>46026</v>
      </c>
      <c r="C2855" s="10" t="s">
        <v>1822</v>
      </c>
      <c r="D2855" s="12" t="s">
        <v>118</v>
      </c>
      <c r="E2855" s="14">
        <v>115000000</v>
      </c>
      <c r="F2855" s="14">
        <v>0</v>
      </c>
      <c r="G2855" s="16" t="s">
        <v>489</v>
      </c>
      <c r="H2855" s="28" t="s">
        <v>328</v>
      </c>
      <c r="I2855" s="6">
        <v>46041</v>
      </c>
      <c r="J2855" s="21" t="s">
        <v>1766</v>
      </c>
      <c r="K2855" s="18" t="s">
        <v>329</v>
      </c>
      <c r="L2855" s="23">
        <v>115000000</v>
      </c>
      <c r="M2855" s="23">
        <v>-1333333</v>
      </c>
      <c r="N2855" s="25" t="s">
        <v>3159</v>
      </c>
      <c r="O2855" s="30">
        <f t="shared" si="44"/>
        <v>0</v>
      </c>
    </row>
    <row r="2856" spans="1:15" ht="15" customHeight="1">
      <c r="A2856" s="4" t="s">
        <v>868</v>
      </c>
      <c r="B2856" s="8">
        <v>46026</v>
      </c>
      <c r="C2856" s="10" t="s">
        <v>1867</v>
      </c>
      <c r="D2856" s="12" t="s">
        <v>869</v>
      </c>
      <c r="E2856" s="14">
        <v>115000000</v>
      </c>
      <c r="F2856" s="14">
        <v>0</v>
      </c>
      <c r="G2856" s="16" t="s">
        <v>628</v>
      </c>
      <c r="H2856" s="28" t="s">
        <v>798</v>
      </c>
      <c r="I2856" s="6">
        <v>46042</v>
      </c>
      <c r="J2856" s="21" t="s">
        <v>1879</v>
      </c>
      <c r="K2856" s="18" t="s">
        <v>799</v>
      </c>
      <c r="L2856" s="23">
        <v>115000000</v>
      </c>
      <c r="M2856" s="23">
        <v>0</v>
      </c>
      <c r="N2856" s="25" t="s">
        <v>3163</v>
      </c>
      <c r="O2856" s="30">
        <f t="shared" si="44"/>
        <v>0</v>
      </c>
    </row>
    <row r="2857" spans="1:15" ht="15" customHeight="1">
      <c r="A2857" s="4" t="s">
        <v>112</v>
      </c>
      <c r="B2857" s="8">
        <v>46027</v>
      </c>
      <c r="C2857" s="10" t="s">
        <v>1922</v>
      </c>
      <c r="D2857" s="12" t="s">
        <v>118</v>
      </c>
      <c r="E2857" s="14">
        <v>115000000</v>
      </c>
      <c r="F2857" s="14">
        <v>5000000</v>
      </c>
      <c r="G2857" s="16" t="s">
        <v>637</v>
      </c>
      <c r="H2857" s="28" t="s">
        <v>347</v>
      </c>
      <c r="I2857" s="6">
        <v>46042</v>
      </c>
      <c r="J2857" s="21" t="s">
        <v>1898</v>
      </c>
      <c r="K2857" s="18" t="s">
        <v>643</v>
      </c>
      <c r="L2857" s="23">
        <v>115000000</v>
      </c>
      <c r="M2857" s="23">
        <v>0</v>
      </c>
      <c r="N2857" s="25" t="s">
        <v>3195</v>
      </c>
      <c r="O2857" s="30">
        <f t="shared" si="44"/>
        <v>0</v>
      </c>
    </row>
    <row r="2858" spans="1:15" ht="15" customHeight="1">
      <c r="A2858" s="4" t="s">
        <v>693</v>
      </c>
      <c r="B2858" s="8">
        <v>46027</v>
      </c>
      <c r="C2858" s="10" t="s">
        <v>1926</v>
      </c>
      <c r="D2858" s="12" t="s">
        <v>694</v>
      </c>
      <c r="E2858" s="14">
        <v>115000000</v>
      </c>
      <c r="F2858" s="14">
        <v>1000000</v>
      </c>
      <c r="G2858" s="16" t="s">
        <v>1075</v>
      </c>
      <c r="H2858" s="28" t="s">
        <v>858</v>
      </c>
      <c r="I2858" s="6">
        <v>46042</v>
      </c>
      <c r="J2858" s="21" t="s">
        <v>1912</v>
      </c>
      <c r="K2858" s="18" t="s">
        <v>1913</v>
      </c>
      <c r="L2858" s="23">
        <v>115000000</v>
      </c>
      <c r="M2858" s="23">
        <v>0</v>
      </c>
      <c r="N2858" s="25" t="s">
        <v>3229</v>
      </c>
      <c r="O2858" s="30">
        <f t="shared" si="44"/>
        <v>0</v>
      </c>
    </row>
    <row r="2859" spans="1:15" ht="15" customHeight="1">
      <c r="A2859" s="4" t="s">
        <v>693</v>
      </c>
      <c r="B2859" s="8">
        <v>46027</v>
      </c>
      <c r="C2859" s="10" t="s">
        <v>1941</v>
      </c>
      <c r="D2859" s="12" t="s">
        <v>694</v>
      </c>
      <c r="E2859" s="14">
        <v>115000000</v>
      </c>
      <c r="F2859" s="14">
        <v>0</v>
      </c>
      <c r="G2859" s="16" t="s">
        <v>1080</v>
      </c>
      <c r="H2859" s="28" t="s">
        <v>328</v>
      </c>
      <c r="I2859" s="6">
        <v>46042</v>
      </c>
      <c r="J2859" s="21" t="s">
        <v>1924</v>
      </c>
      <c r="K2859" s="18" t="s">
        <v>329</v>
      </c>
      <c r="L2859" s="23">
        <v>115000000</v>
      </c>
      <c r="M2859" s="23">
        <v>-1666667</v>
      </c>
      <c r="N2859" s="25" t="s">
        <v>3275</v>
      </c>
      <c r="O2859" s="30">
        <f t="shared" si="44"/>
        <v>0</v>
      </c>
    </row>
    <row r="2860" spans="1:15" ht="15" customHeight="1">
      <c r="A2860" s="4" t="s">
        <v>693</v>
      </c>
      <c r="B2860" s="8">
        <v>46027</v>
      </c>
      <c r="C2860" s="10" t="s">
        <v>1944</v>
      </c>
      <c r="D2860" s="12" t="s">
        <v>694</v>
      </c>
      <c r="E2860" s="14">
        <v>115000000</v>
      </c>
      <c r="F2860" s="14">
        <v>0</v>
      </c>
      <c r="G2860" s="16" t="s">
        <v>1092</v>
      </c>
      <c r="H2860" s="28" t="s">
        <v>347</v>
      </c>
      <c r="I2860" s="6">
        <v>46042</v>
      </c>
      <c r="J2860" s="21" t="s">
        <v>1932</v>
      </c>
      <c r="K2860" s="18" t="s">
        <v>643</v>
      </c>
      <c r="L2860" s="23">
        <v>115000000</v>
      </c>
      <c r="M2860" s="23">
        <v>0</v>
      </c>
      <c r="N2860" s="25" t="s">
        <v>3344</v>
      </c>
      <c r="O2860" s="30">
        <f t="shared" si="44"/>
        <v>0</v>
      </c>
    </row>
    <row r="2861" spans="1:15" ht="15" customHeight="1">
      <c r="A2861" s="4" t="s">
        <v>347</v>
      </c>
      <c r="B2861" s="8">
        <v>46027</v>
      </c>
      <c r="C2861" s="10" t="s">
        <v>2092</v>
      </c>
      <c r="D2861" s="12" t="s">
        <v>634</v>
      </c>
      <c r="E2861" s="14">
        <v>115000000</v>
      </c>
      <c r="F2861" s="14">
        <v>0</v>
      </c>
      <c r="G2861" s="16" t="s">
        <v>1098</v>
      </c>
      <c r="H2861" s="28" t="s">
        <v>112</v>
      </c>
      <c r="I2861" s="6">
        <v>46043</v>
      </c>
      <c r="J2861" s="21" t="s">
        <v>2097</v>
      </c>
      <c r="K2861" s="18" t="s">
        <v>118</v>
      </c>
      <c r="L2861" s="23">
        <v>115000000</v>
      </c>
      <c r="M2861" s="23">
        <v>0</v>
      </c>
      <c r="N2861" s="25" t="s">
        <v>3468</v>
      </c>
      <c r="O2861" s="30">
        <f t="shared" si="44"/>
        <v>0</v>
      </c>
    </row>
    <row r="2862" spans="1:15" ht="15" customHeight="1">
      <c r="A2862" s="4" t="s">
        <v>347</v>
      </c>
      <c r="B2862" s="8">
        <v>46027</v>
      </c>
      <c r="C2862" s="10" t="s">
        <v>2093</v>
      </c>
      <c r="D2862" s="12" t="s">
        <v>634</v>
      </c>
      <c r="E2862" s="14">
        <v>115000000</v>
      </c>
      <c r="F2862" s="14">
        <v>0</v>
      </c>
      <c r="G2862" s="16" t="s">
        <v>1104</v>
      </c>
      <c r="H2862" s="28" t="s">
        <v>858</v>
      </c>
      <c r="I2862" s="6">
        <v>46043</v>
      </c>
      <c r="J2862" s="21" t="s">
        <v>2127</v>
      </c>
      <c r="K2862" s="18" t="s">
        <v>859</v>
      </c>
      <c r="L2862" s="23">
        <v>115000000</v>
      </c>
      <c r="M2862" s="23">
        <v>0</v>
      </c>
      <c r="N2862" s="25" t="s">
        <v>3688</v>
      </c>
      <c r="O2862" s="30">
        <f t="shared" si="44"/>
        <v>0</v>
      </c>
    </row>
    <row r="2863" spans="1:15" ht="15" customHeight="1">
      <c r="A2863" s="4" t="s">
        <v>416</v>
      </c>
      <c r="B2863" s="8">
        <v>46027</v>
      </c>
      <c r="C2863" s="10" t="s">
        <v>2097</v>
      </c>
      <c r="D2863" s="12" t="s">
        <v>417</v>
      </c>
      <c r="E2863" s="14">
        <v>115000000</v>
      </c>
      <c r="F2863" s="14">
        <v>0</v>
      </c>
      <c r="G2863" s="16" t="s">
        <v>1176</v>
      </c>
      <c r="H2863" s="28" t="s">
        <v>347</v>
      </c>
      <c r="I2863" s="6">
        <v>46043</v>
      </c>
      <c r="J2863" s="21" t="s">
        <v>2129</v>
      </c>
      <c r="K2863" s="18" t="s">
        <v>643</v>
      </c>
      <c r="L2863" s="23">
        <v>115000000</v>
      </c>
      <c r="M2863" s="23">
        <v>0</v>
      </c>
      <c r="N2863" s="25" t="s">
        <v>3953</v>
      </c>
      <c r="O2863" s="30">
        <f t="shared" si="44"/>
        <v>0</v>
      </c>
    </row>
    <row r="2864" spans="1:15" ht="15" customHeight="1">
      <c r="A2864" s="4" t="s">
        <v>411</v>
      </c>
      <c r="B2864" s="8">
        <v>46027</v>
      </c>
      <c r="C2864" s="10" t="s">
        <v>2127</v>
      </c>
      <c r="D2864" s="12" t="s">
        <v>2139</v>
      </c>
      <c r="E2864" s="14">
        <v>115000000</v>
      </c>
      <c r="F2864" s="14">
        <v>0</v>
      </c>
      <c r="G2864" s="16" t="s">
        <v>1179</v>
      </c>
      <c r="H2864" s="28" t="s">
        <v>858</v>
      </c>
      <c r="I2864" s="6">
        <v>46043</v>
      </c>
      <c r="J2864" s="21" t="s">
        <v>2132</v>
      </c>
      <c r="K2864" s="18" t="s">
        <v>873</v>
      </c>
      <c r="L2864" s="23">
        <v>115000000</v>
      </c>
      <c r="M2864" s="23">
        <v>0</v>
      </c>
      <c r="N2864" s="25" t="s">
        <v>6118</v>
      </c>
      <c r="O2864" s="30">
        <f t="shared" si="44"/>
        <v>0</v>
      </c>
    </row>
    <row r="2865" spans="1:15" ht="15" customHeight="1">
      <c r="A2865" s="4" t="s">
        <v>411</v>
      </c>
      <c r="B2865" s="8">
        <v>46027</v>
      </c>
      <c r="C2865" s="10" t="s">
        <v>2129</v>
      </c>
      <c r="D2865" s="12" t="s">
        <v>412</v>
      </c>
      <c r="E2865" s="14">
        <v>115000000</v>
      </c>
      <c r="F2865" s="14">
        <v>0</v>
      </c>
      <c r="G2865" s="16" t="s">
        <v>1243</v>
      </c>
      <c r="H2865" s="28" t="s">
        <v>347</v>
      </c>
      <c r="I2865" s="6">
        <v>46043</v>
      </c>
      <c r="J2865" s="21" t="s">
        <v>2135</v>
      </c>
      <c r="K2865" s="18" t="s">
        <v>643</v>
      </c>
      <c r="L2865" s="23">
        <v>115000000</v>
      </c>
      <c r="M2865" s="23">
        <v>0</v>
      </c>
      <c r="N2865" s="25" t="s">
        <v>6168</v>
      </c>
      <c r="O2865" s="30">
        <f t="shared" si="44"/>
        <v>0</v>
      </c>
    </row>
    <row r="2866" spans="1:15" ht="15" customHeight="1">
      <c r="A2866" s="4" t="s">
        <v>328</v>
      </c>
      <c r="B2866" s="8">
        <v>46027</v>
      </c>
      <c r="C2866" s="10" t="s">
        <v>2150</v>
      </c>
      <c r="D2866" s="12" t="s">
        <v>329</v>
      </c>
      <c r="E2866" s="14">
        <v>115000000</v>
      </c>
      <c r="F2866" s="14">
        <v>1333333</v>
      </c>
      <c r="G2866" s="16" t="s">
        <v>1297</v>
      </c>
      <c r="H2866" s="28" t="s">
        <v>693</v>
      </c>
      <c r="I2866" s="6">
        <v>46043</v>
      </c>
      <c r="J2866" s="21" t="s">
        <v>2137</v>
      </c>
      <c r="K2866" s="18" t="s">
        <v>694</v>
      </c>
      <c r="L2866" s="23">
        <v>115000000</v>
      </c>
      <c r="M2866" s="23">
        <v>0</v>
      </c>
      <c r="N2866" s="25" t="s">
        <v>6205</v>
      </c>
      <c r="O2866" s="30">
        <f t="shared" si="44"/>
        <v>0</v>
      </c>
    </row>
    <row r="2867" spans="1:15" ht="15" customHeight="1">
      <c r="A2867" s="4" t="s">
        <v>328</v>
      </c>
      <c r="B2867" s="8">
        <v>46027</v>
      </c>
      <c r="C2867" s="10" t="s">
        <v>2170</v>
      </c>
      <c r="D2867" s="12" t="s">
        <v>329</v>
      </c>
      <c r="E2867" s="14">
        <v>115000000</v>
      </c>
      <c r="F2867" s="14">
        <v>1333333</v>
      </c>
      <c r="G2867" s="16" t="s">
        <v>1305</v>
      </c>
      <c r="H2867" s="28" t="s">
        <v>120</v>
      </c>
      <c r="I2867" s="6">
        <v>46044</v>
      </c>
      <c r="J2867" s="21" t="s">
        <v>2331</v>
      </c>
      <c r="K2867" s="18" t="s">
        <v>451</v>
      </c>
      <c r="L2867" s="23">
        <v>115000000</v>
      </c>
      <c r="M2867" s="23">
        <v>0</v>
      </c>
      <c r="N2867" s="25" t="s">
        <v>6218</v>
      </c>
      <c r="O2867" s="30">
        <f t="shared" si="44"/>
        <v>0</v>
      </c>
    </row>
    <row r="2868" spans="1:15" ht="15" customHeight="1">
      <c r="A2868" s="4" t="s">
        <v>693</v>
      </c>
      <c r="B2868" s="8">
        <v>46027</v>
      </c>
      <c r="C2868" s="10" t="s">
        <v>2179</v>
      </c>
      <c r="D2868" s="12" t="s">
        <v>694</v>
      </c>
      <c r="E2868" s="14">
        <v>115000000</v>
      </c>
      <c r="F2868" s="14">
        <v>0</v>
      </c>
      <c r="G2868" s="16" t="s">
        <v>1158</v>
      </c>
      <c r="H2868" s="28" t="s">
        <v>112</v>
      </c>
      <c r="I2868" s="6">
        <v>46044</v>
      </c>
      <c r="J2868" s="21" t="s">
        <v>2385</v>
      </c>
      <c r="K2868" s="18" t="s">
        <v>118</v>
      </c>
      <c r="L2868" s="23">
        <v>115000000</v>
      </c>
      <c r="M2868" s="23">
        <v>0</v>
      </c>
      <c r="N2868" s="25" t="s">
        <v>6218</v>
      </c>
      <c r="O2868" s="30">
        <f t="shared" si="44"/>
        <v>0</v>
      </c>
    </row>
    <row r="2869" spans="1:15" ht="15" customHeight="1">
      <c r="A2869" s="4" t="s">
        <v>328</v>
      </c>
      <c r="B2869" s="8">
        <v>46027</v>
      </c>
      <c r="C2869" s="10" t="s">
        <v>2238</v>
      </c>
      <c r="D2869" s="12" t="s">
        <v>329</v>
      </c>
      <c r="E2869" s="14">
        <v>115000000</v>
      </c>
      <c r="F2869" s="14">
        <v>12400000</v>
      </c>
      <c r="G2869" s="16" t="s">
        <v>1158</v>
      </c>
      <c r="H2869" s="28" t="s">
        <v>112</v>
      </c>
      <c r="I2869" s="6">
        <v>46045</v>
      </c>
      <c r="J2869" s="21" t="s">
        <v>2463</v>
      </c>
      <c r="K2869" s="18" t="s">
        <v>118</v>
      </c>
      <c r="L2869" s="23">
        <v>115000000</v>
      </c>
      <c r="M2869" s="23">
        <v>0</v>
      </c>
      <c r="N2869" s="25" t="s">
        <v>6236</v>
      </c>
      <c r="O2869" s="30">
        <f t="shared" si="44"/>
        <v>0</v>
      </c>
    </row>
    <row r="2870" spans="1:15" ht="15" customHeight="1">
      <c r="A2870" s="4" t="s">
        <v>328</v>
      </c>
      <c r="B2870" s="8">
        <v>46027</v>
      </c>
      <c r="C2870" s="10" t="s">
        <v>2248</v>
      </c>
      <c r="D2870" s="12" t="s">
        <v>329</v>
      </c>
      <c r="E2870" s="14">
        <v>115000000</v>
      </c>
      <c r="F2870" s="14">
        <v>1000000</v>
      </c>
      <c r="G2870" s="16" t="s">
        <v>1158</v>
      </c>
      <c r="H2870" s="28" t="s">
        <v>120</v>
      </c>
      <c r="I2870" s="6">
        <v>46045</v>
      </c>
      <c r="J2870" s="21" t="s">
        <v>2506</v>
      </c>
      <c r="K2870" s="18" t="s">
        <v>451</v>
      </c>
      <c r="L2870" s="23">
        <v>115000000</v>
      </c>
      <c r="M2870" s="23">
        <v>0</v>
      </c>
      <c r="N2870" s="25" t="s">
        <v>6236</v>
      </c>
      <c r="O2870" s="30">
        <f t="shared" si="44"/>
        <v>0</v>
      </c>
    </row>
    <row r="2871" spans="1:15" ht="15" customHeight="1">
      <c r="A2871" s="4" t="s">
        <v>112</v>
      </c>
      <c r="B2871" s="8">
        <v>46027</v>
      </c>
      <c r="C2871" s="10" t="s">
        <v>2270</v>
      </c>
      <c r="D2871" s="12" t="s">
        <v>118</v>
      </c>
      <c r="E2871" s="14">
        <v>115000000</v>
      </c>
      <c r="F2871" s="14">
        <v>0</v>
      </c>
      <c r="G2871" s="16" t="s">
        <v>1158</v>
      </c>
      <c r="H2871" s="28" t="s">
        <v>112</v>
      </c>
      <c r="I2871" s="6">
        <v>46045</v>
      </c>
      <c r="J2871" s="21" t="s">
        <v>2519</v>
      </c>
      <c r="K2871" s="18" t="s">
        <v>118</v>
      </c>
      <c r="L2871" s="23">
        <v>115000000</v>
      </c>
      <c r="M2871" s="23">
        <v>0</v>
      </c>
      <c r="N2871" s="25" t="s">
        <v>6244</v>
      </c>
      <c r="O2871" s="30">
        <f t="shared" si="44"/>
        <v>0</v>
      </c>
    </row>
    <row r="2872" spans="1:15" ht="15" customHeight="1">
      <c r="A2872" s="4" t="s">
        <v>112</v>
      </c>
      <c r="B2872" s="8">
        <v>46027</v>
      </c>
      <c r="C2872" s="10" t="s">
        <v>2272</v>
      </c>
      <c r="D2872" s="12" t="s">
        <v>118</v>
      </c>
      <c r="E2872" s="14">
        <v>115000000</v>
      </c>
      <c r="F2872" s="14">
        <v>0</v>
      </c>
      <c r="G2872" s="16" t="s">
        <v>1465</v>
      </c>
      <c r="H2872" s="28" t="s">
        <v>416</v>
      </c>
      <c r="I2872" s="6">
        <v>46045</v>
      </c>
      <c r="J2872" s="21" t="s">
        <v>2620</v>
      </c>
      <c r="K2872" s="18" t="s">
        <v>417</v>
      </c>
      <c r="L2872" s="23">
        <v>115000000</v>
      </c>
      <c r="M2872" s="23">
        <v>0</v>
      </c>
      <c r="N2872" s="25" t="s">
        <v>6247</v>
      </c>
      <c r="O2872" s="30">
        <f t="shared" si="44"/>
        <v>0</v>
      </c>
    </row>
    <row r="2873" spans="1:15" ht="15" customHeight="1">
      <c r="A2873" s="4" t="s">
        <v>112</v>
      </c>
      <c r="B2873" s="8">
        <v>46027</v>
      </c>
      <c r="C2873" s="10" t="s">
        <v>2278</v>
      </c>
      <c r="D2873" s="12" t="s">
        <v>118</v>
      </c>
      <c r="E2873" s="14">
        <v>115000000</v>
      </c>
      <c r="F2873" s="14">
        <v>0</v>
      </c>
      <c r="G2873" s="16" t="s">
        <v>1466</v>
      </c>
      <c r="H2873" s="28" t="s">
        <v>112</v>
      </c>
      <c r="I2873" s="6">
        <v>46046</v>
      </c>
      <c r="J2873" s="21" t="s">
        <v>2646</v>
      </c>
      <c r="K2873" s="18" t="s">
        <v>118</v>
      </c>
      <c r="L2873" s="23">
        <v>115000000</v>
      </c>
      <c r="M2873" s="23">
        <v>0</v>
      </c>
      <c r="N2873" s="25" t="s">
        <v>6247</v>
      </c>
      <c r="O2873" s="30">
        <f t="shared" si="44"/>
        <v>0</v>
      </c>
    </row>
    <row r="2874" spans="1:15" ht="15" customHeight="1">
      <c r="A2874" s="4" t="s">
        <v>112</v>
      </c>
      <c r="B2874" s="8">
        <v>46027</v>
      </c>
      <c r="C2874" s="10" t="s">
        <v>2281</v>
      </c>
      <c r="D2874" s="12" t="s">
        <v>118</v>
      </c>
      <c r="E2874" s="14">
        <v>115000000</v>
      </c>
      <c r="F2874" s="14">
        <v>5000000</v>
      </c>
      <c r="G2874" s="16" t="s">
        <v>1483</v>
      </c>
      <c r="H2874" s="28" t="s">
        <v>798</v>
      </c>
      <c r="I2874" s="6">
        <v>46046</v>
      </c>
      <c r="J2874" s="21" t="s">
        <v>2689</v>
      </c>
      <c r="K2874" s="18" t="s">
        <v>799</v>
      </c>
      <c r="L2874" s="23">
        <v>115000000</v>
      </c>
      <c r="M2874" s="23">
        <v>0</v>
      </c>
      <c r="N2874" s="25" t="s">
        <v>5331</v>
      </c>
      <c r="O2874" s="30">
        <f t="shared" si="44"/>
        <v>0</v>
      </c>
    </row>
    <row r="2875" spans="1:15" ht="15" customHeight="1">
      <c r="A2875" s="4" t="s">
        <v>112</v>
      </c>
      <c r="B2875" s="8">
        <v>46027</v>
      </c>
      <c r="C2875" s="10" t="s">
        <v>2284</v>
      </c>
      <c r="D2875" s="12" t="s">
        <v>118</v>
      </c>
      <c r="E2875" s="14">
        <v>115000000</v>
      </c>
      <c r="F2875" s="14">
        <v>0</v>
      </c>
      <c r="G2875" s="16" t="s">
        <v>1526</v>
      </c>
      <c r="H2875" s="28" t="s">
        <v>11</v>
      </c>
      <c r="I2875" s="6">
        <v>46046</v>
      </c>
      <c r="J2875" s="21" t="s">
        <v>2721</v>
      </c>
      <c r="K2875" s="18" t="s">
        <v>13</v>
      </c>
      <c r="L2875" s="23">
        <v>115000000</v>
      </c>
      <c r="M2875" s="23">
        <v>0</v>
      </c>
      <c r="N2875" s="25" t="s">
        <v>1068</v>
      </c>
      <c r="O2875" s="30">
        <f t="shared" si="44"/>
        <v>0</v>
      </c>
    </row>
    <row r="2876" spans="1:15" ht="15" customHeight="1">
      <c r="A2876" s="4" t="s">
        <v>112</v>
      </c>
      <c r="B2876" s="8">
        <v>46027</v>
      </c>
      <c r="C2876" s="10" t="s">
        <v>2289</v>
      </c>
      <c r="D2876" s="12" t="s">
        <v>118</v>
      </c>
      <c r="E2876" s="14">
        <v>115000000</v>
      </c>
      <c r="F2876" s="14">
        <v>0</v>
      </c>
      <c r="G2876" s="16" t="s">
        <v>1632</v>
      </c>
      <c r="H2876" s="28" t="s">
        <v>868</v>
      </c>
      <c r="I2876" s="6">
        <v>46047</v>
      </c>
      <c r="J2876" s="21" t="s">
        <v>2799</v>
      </c>
      <c r="K2876" s="18" t="s">
        <v>869</v>
      </c>
      <c r="L2876" s="23">
        <v>115000000</v>
      </c>
      <c r="M2876" s="23">
        <v>0</v>
      </c>
      <c r="N2876" s="25" t="s">
        <v>1315</v>
      </c>
      <c r="O2876" s="30">
        <f t="shared" si="44"/>
        <v>0</v>
      </c>
    </row>
    <row r="2877" spans="1:15" ht="15" customHeight="1">
      <c r="A2877" s="4" t="s">
        <v>112</v>
      </c>
      <c r="B2877" s="8">
        <v>46027</v>
      </c>
      <c r="C2877" s="10" t="s">
        <v>2292</v>
      </c>
      <c r="D2877" s="12" t="s">
        <v>118</v>
      </c>
      <c r="E2877" s="14">
        <v>115000000</v>
      </c>
      <c r="F2877" s="14">
        <v>25300000</v>
      </c>
      <c r="G2877" s="16" t="s">
        <v>1649</v>
      </c>
      <c r="H2877" s="28" t="s">
        <v>858</v>
      </c>
      <c r="I2877" s="6">
        <v>46047</v>
      </c>
      <c r="J2877" s="21" t="s">
        <v>2825</v>
      </c>
      <c r="K2877" s="18" t="s">
        <v>1913</v>
      </c>
      <c r="L2877" s="23">
        <v>115000000</v>
      </c>
      <c r="M2877" s="23">
        <v>0</v>
      </c>
      <c r="N2877" s="25" t="s">
        <v>1513</v>
      </c>
      <c r="O2877" s="30">
        <f t="shared" si="44"/>
        <v>0</v>
      </c>
    </row>
    <row r="2878" spans="1:15" ht="15" customHeight="1">
      <c r="A2878" s="4" t="s">
        <v>328</v>
      </c>
      <c r="B2878" s="8">
        <v>46027</v>
      </c>
      <c r="C2878" s="10" t="s">
        <v>2382</v>
      </c>
      <c r="D2878" s="12" t="s">
        <v>329</v>
      </c>
      <c r="E2878" s="14">
        <v>115000000</v>
      </c>
      <c r="F2878" s="14">
        <v>5000000</v>
      </c>
      <c r="G2878" s="16" t="s">
        <v>1651</v>
      </c>
      <c r="H2878" s="28" t="s">
        <v>416</v>
      </c>
      <c r="I2878" s="6">
        <v>46048</v>
      </c>
      <c r="J2878" s="21" t="s">
        <v>2879</v>
      </c>
      <c r="K2878" s="18" t="s">
        <v>417</v>
      </c>
      <c r="L2878" s="23">
        <v>115000000</v>
      </c>
      <c r="M2878" s="23">
        <v>0</v>
      </c>
      <c r="N2878" s="25" t="s">
        <v>3534</v>
      </c>
      <c r="O2878" s="30">
        <f t="shared" si="44"/>
        <v>0</v>
      </c>
    </row>
    <row r="2879" spans="1:15" ht="15" customHeight="1">
      <c r="A2879" s="4" t="s">
        <v>328</v>
      </c>
      <c r="B2879" s="8">
        <v>46027</v>
      </c>
      <c r="C2879" s="10" t="s">
        <v>2388</v>
      </c>
      <c r="D2879" s="12" t="s">
        <v>329</v>
      </c>
      <c r="E2879" s="14">
        <v>115000000</v>
      </c>
      <c r="F2879" s="14">
        <v>1666667</v>
      </c>
      <c r="G2879" s="16" t="s">
        <v>1673</v>
      </c>
      <c r="H2879" s="28" t="s">
        <v>11</v>
      </c>
      <c r="I2879" s="6">
        <v>46048</v>
      </c>
      <c r="J2879" s="21" t="s">
        <v>2943</v>
      </c>
      <c r="K2879" s="18" t="s">
        <v>109</v>
      </c>
      <c r="L2879" s="23">
        <v>115000000</v>
      </c>
      <c r="M2879" s="23">
        <v>0</v>
      </c>
      <c r="N2879" s="25" t="s">
        <v>6208</v>
      </c>
      <c r="O2879" s="30">
        <f t="shared" si="44"/>
        <v>0</v>
      </c>
    </row>
    <row r="2880" spans="1:15" ht="15" customHeight="1">
      <c r="A2880" s="4" t="s">
        <v>328</v>
      </c>
      <c r="B2880" s="8">
        <v>46027</v>
      </c>
      <c r="C2880" s="10" t="s">
        <v>2391</v>
      </c>
      <c r="D2880" s="12" t="s">
        <v>329</v>
      </c>
      <c r="E2880" s="14">
        <v>115000000</v>
      </c>
      <c r="F2880" s="14">
        <v>5000000</v>
      </c>
      <c r="G2880" s="16" t="s">
        <v>1905</v>
      </c>
      <c r="H2880" s="28" t="s">
        <v>11</v>
      </c>
      <c r="I2880" s="6">
        <v>46048</v>
      </c>
      <c r="J2880" s="21" t="s">
        <v>2945</v>
      </c>
      <c r="K2880" s="18" t="s">
        <v>41</v>
      </c>
      <c r="L2880" s="23">
        <v>115000000</v>
      </c>
      <c r="M2880" s="23">
        <v>0</v>
      </c>
      <c r="N2880" s="25" t="s">
        <v>6209</v>
      </c>
      <c r="O2880" s="30">
        <f t="shared" si="44"/>
        <v>0</v>
      </c>
    </row>
    <row r="2881" spans="1:15" ht="15" customHeight="1">
      <c r="A2881" s="4" t="s">
        <v>328</v>
      </c>
      <c r="B2881" s="8">
        <v>46027</v>
      </c>
      <c r="C2881" s="10" t="s">
        <v>2449</v>
      </c>
      <c r="D2881" s="12" t="s">
        <v>329</v>
      </c>
      <c r="E2881" s="14">
        <v>115000000</v>
      </c>
      <c r="F2881" s="14">
        <v>0</v>
      </c>
      <c r="G2881" s="16" t="s">
        <v>1946</v>
      </c>
      <c r="H2881" s="28" t="s">
        <v>11</v>
      </c>
      <c r="I2881" s="6">
        <v>46048</v>
      </c>
      <c r="J2881" s="21" t="s">
        <v>2949</v>
      </c>
      <c r="K2881" s="18" t="s">
        <v>13</v>
      </c>
      <c r="L2881" s="23">
        <v>115000000</v>
      </c>
      <c r="M2881" s="23">
        <v>0</v>
      </c>
      <c r="N2881" s="25" t="s">
        <v>5013</v>
      </c>
      <c r="O2881" s="30">
        <f t="shared" si="44"/>
        <v>0</v>
      </c>
    </row>
    <row r="2882" spans="1:15" ht="15" customHeight="1">
      <c r="A2882" s="4" t="s">
        <v>868</v>
      </c>
      <c r="B2882" s="8">
        <v>46027</v>
      </c>
      <c r="C2882" s="10" t="s">
        <v>2481</v>
      </c>
      <c r="D2882" s="12" t="s">
        <v>869</v>
      </c>
      <c r="E2882" s="14">
        <v>115000000</v>
      </c>
      <c r="F2882" s="14">
        <v>0</v>
      </c>
      <c r="G2882" s="16" t="s">
        <v>1988</v>
      </c>
      <c r="H2882" s="28" t="s">
        <v>112</v>
      </c>
      <c r="I2882" s="6">
        <v>46049</v>
      </c>
      <c r="J2882" s="21" t="s">
        <v>3158</v>
      </c>
      <c r="K2882" s="18" t="s">
        <v>118</v>
      </c>
      <c r="L2882" s="23">
        <v>115000000</v>
      </c>
      <c r="M2882" s="23">
        <v>0</v>
      </c>
      <c r="N2882" s="25" t="s">
        <v>225</v>
      </c>
      <c r="O2882" s="30">
        <f t="shared" si="44"/>
        <v>0</v>
      </c>
    </row>
    <row r="2883" spans="1:15" ht="15" customHeight="1">
      <c r="A2883" s="4" t="s">
        <v>693</v>
      </c>
      <c r="B2883" s="8">
        <v>46027</v>
      </c>
      <c r="C2883" s="10" t="s">
        <v>2485</v>
      </c>
      <c r="D2883" s="12" t="s">
        <v>694</v>
      </c>
      <c r="E2883" s="14">
        <v>115000000</v>
      </c>
      <c r="F2883" s="14">
        <v>10350000</v>
      </c>
      <c r="G2883" s="16" t="s">
        <v>1991</v>
      </c>
      <c r="H2883" s="28" t="s">
        <v>411</v>
      </c>
      <c r="I2883" s="6">
        <v>46049</v>
      </c>
      <c r="J2883" s="21" t="s">
        <v>3162</v>
      </c>
      <c r="K2883" s="18" t="s">
        <v>2139</v>
      </c>
      <c r="L2883" s="23">
        <v>115000000</v>
      </c>
      <c r="M2883" s="23">
        <v>0</v>
      </c>
      <c r="N2883" s="25" t="s">
        <v>130</v>
      </c>
      <c r="O2883" s="30">
        <f t="shared" ref="O2883:O2946" si="45">+L2883-E2883</f>
        <v>0</v>
      </c>
    </row>
    <row r="2884" spans="1:15" ht="15" customHeight="1">
      <c r="A2884" s="4" t="s">
        <v>11</v>
      </c>
      <c r="B2884" s="8">
        <v>46027</v>
      </c>
      <c r="C2884" s="10" t="s">
        <v>2495</v>
      </c>
      <c r="D2884" s="12" t="s">
        <v>13</v>
      </c>
      <c r="E2884" s="14">
        <v>115000000</v>
      </c>
      <c r="F2884" s="14">
        <v>0</v>
      </c>
      <c r="G2884" s="16" t="s">
        <v>2004</v>
      </c>
      <c r="H2884" s="28" t="s">
        <v>858</v>
      </c>
      <c r="I2884" s="6">
        <v>46049</v>
      </c>
      <c r="J2884" s="21" t="s">
        <v>3194</v>
      </c>
      <c r="K2884" s="18" t="s">
        <v>859</v>
      </c>
      <c r="L2884" s="23">
        <v>115000000</v>
      </c>
      <c r="M2884" s="23">
        <v>0</v>
      </c>
      <c r="N2884" s="25" t="s">
        <v>920</v>
      </c>
      <c r="O2884" s="30">
        <f t="shared" si="45"/>
        <v>0</v>
      </c>
    </row>
    <row r="2885" spans="1:15" ht="15" customHeight="1">
      <c r="A2885" s="4" t="s">
        <v>328</v>
      </c>
      <c r="B2885" s="8">
        <v>46028</v>
      </c>
      <c r="C2885" s="10" t="s">
        <v>2560</v>
      </c>
      <c r="D2885" s="12" t="s">
        <v>333</v>
      </c>
      <c r="E2885" s="14">
        <v>115000000</v>
      </c>
      <c r="F2885" s="14">
        <v>1000000</v>
      </c>
      <c r="G2885" s="16" t="s">
        <v>1991</v>
      </c>
      <c r="H2885" s="28" t="s">
        <v>416</v>
      </c>
      <c r="I2885" s="6">
        <v>46049</v>
      </c>
      <c r="J2885" s="21" t="s">
        <v>3228</v>
      </c>
      <c r="K2885" s="18" t="s">
        <v>417</v>
      </c>
      <c r="L2885" s="23">
        <v>115000000</v>
      </c>
      <c r="M2885" s="23">
        <v>0</v>
      </c>
      <c r="N2885" s="25" t="s">
        <v>951</v>
      </c>
      <c r="O2885" s="30">
        <f t="shared" si="45"/>
        <v>0</v>
      </c>
    </row>
    <row r="2886" spans="1:15" ht="15" customHeight="1">
      <c r="A2886" s="4" t="s">
        <v>328</v>
      </c>
      <c r="B2886" s="8">
        <v>46028</v>
      </c>
      <c r="C2886" s="10" t="s">
        <v>2562</v>
      </c>
      <c r="D2886" s="12" t="s">
        <v>333</v>
      </c>
      <c r="E2886" s="14">
        <v>115000000</v>
      </c>
      <c r="F2886" s="14">
        <v>1000000</v>
      </c>
      <c r="G2886" s="16" t="s">
        <v>1316</v>
      </c>
      <c r="H2886" s="28" t="s">
        <v>11</v>
      </c>
      <c r="I2886" s="6">
        <v>46049</v>
      </c>
      <c r="J2886" s="21" t="s">
        <v>3274</v>
      </c>
      <c r="K2886" s="18" t="s">
        <v>13</v>
      </c>
      <c r="L2886" s="23">
        <v>115000000</v>
      </c>
      <c r="M2886" s="23">
        <v>0</v>
      </c>
      <c r="N2886" s="25" t="s">
        <v>1874</v>
      </c>
      <c r="O2886" s="30">
        <f t="shared" si="45"/>
        <v>0</v>
      </c>
    </row>
    <row r="2887" spans="1:15" ht="15" customHeight="1">
      <c r="A2887" s="4" t="s">
        <v>328</v>
      </c>
      <c r="B2887" s="8">
        <v>46028</v>
      </c>
      <c r="C2887" s="10" t="s">
        <v>2564</v>
      </c>
      <c r="D2887" s="12" t="s">
        <v>333</v>
      </c>
      <c r="E2887" s="14">
        <v>115000000</v>
      </c>
      <c r="F2887" s="14">
        <v>1000000</v>
      </c>
      <c r="G2887" s="16" t="s">
        <v>1316</v>
      </c>
      <c r="H2887" s="28" t="s">
        <v>112</v>
      </c>
      <c r="I2887" s="6">
        <v>46049</v>
      </c>
      <c r="J2887" s="21" t="s">
        <v>3343</v>
      </c>
      <c r="K2887" s="18" t="s">
        <v>118</v>
      </c>
      <c r="L2887" s="23">
        <v>115000000</v>
      </c>
      <c r="M2887" s="23">
        <v>0</v>
      </c>
      <c r="N2887" s="25" t="s">
        <v>5183</v>
      </c>
      <c r="O2887" s="30">
        <f t="shared" si="45"/>
        <v>0</v>
      </c>
    </row>
    <row r="2888" spans="1:15" ht="15" customHeight="1">
      <c r="A2888" s="4" t="s">
        <v>11</v>
      </c>
      <c r="B2888" s="8">
        <v>46028</v>
      </c>
      <c r="C2888" s="10" t="s">
        <v>2581</v>
      </c>
      <c r="D2888" s="12" t="s">
        <v>109</v>
      </c>
      <c r="E2888" s="14">
        <v>115000000</v>
      </c>
      <c r="F2888" s="14">
        <v>0</v>
      </c>
      <c r="G2888" s="16" t="s">
        <v>2106</v>
      </c>
      <c r="H2888" s="28" t="s">
        <v>112</v>
      </c>
      <c r="I2888" s="6">
        <v>46050</v>
      </c>
      <c r="J2888" s="21" t="s">
        <v>3467</v>
      </c>
      <c r="K2888" s="18" t="s">
        <v>118</v>
      </c>
      <c r="L2888" s="23">
        <v>115000000</v>
      </c>
      <c r="M2888" s="23">
        <v>0</v>
      </c>
      <c r="N2888" s="25" t="s">
        <v>342</v>
      </c>
      <c r="O2888" s="30">
        <f t="shared" si="45"/>
        <v>0</v>
      </c>
    </row>
    <row r="2889" spans="1:15" ht="15" customHeight="1">
      <c r="A2889" s="4" t="s">
        <v>11</v>
      </c>
      <c r="B2889" s="8">
        <v>46028</v>
      </c>
      <c r="C2889" s="10" t="s">
        <v>2616</v>
      </c>
      <c r="D2889" s="12" t="s">
        <v>13</v>
      </c>
      <c r="E2889" s="14">
        <v>115000000</v>
      </c>
      <c r="F2889" s="14">
        <v>0</v>
      </c>
      <c r="G2889" s="16" t="s">
        <v>2140</v>
      </c>
      <c r="H2889" s="28" t="s">
        <v>693</v>
      </c>
      <c r="I2889" s="6">
        <v>46051</v>
      </c>
      <c r="J2889" s="21" t="s">
        <v>3687</v>
      </c>
      <c r="K2889" s="18" t="s">
        <v>694</v>
      </c>
      <c r="L2889" s="23">
        <v>115000000</v>
      </c>
      <c r="M2889" s="23">
        <v>0</v>
      </c>
      <c r="N2889" s="25" t="s">
        <v>477</v>
      </c>
      <c r="O2889" s="30">
        <f t="shared" si="45"/>
        <v>0</v>
      </c>
    </row>
    <row r="2890" spans="1:15" ht="15" customHeight="1">
      <c r="A2890" s="4" t="s">
        <v>11</v>
      </c>
      <c r="B2890" s="8">
        <v>46028</v>
      </c>
      <c r="C2890" s="10" t="s">
        <v>2618</v>
      </c>
      <c r="D2890" s="12" t="s">
        <v>41</v>
      </c>
      <c r="E2890" s="14">
        <v>115000000</v>
      </c>
      <c r="F2890" s="14">
        <v>9200000</v>
      </c>
      <c r="G2890" s="16" t="s">
        <v>2142</v>
      </c>
      <c r="H2890" s="28" t="s">
        <v>868</v>
      </c>
      <c r="I2890" s="6">
        <v>46052</v>
      </c>
      <c r="J2890" s="21" t="s">
        <v>3952</v>
      </c>
      <c r="K2890" s="18" t="s">
        <v>869</v>
      </c>
      <c r="L2890" s="23">
        <v>115000000</v>
      </c>
      <c r="M2890" s="23">
        <v>0</v>
      </c>
      <c r="N2890" s="25" t="s">
        <v>507</v>
      </c>
      <c r="O2890" s="30">
        <f t="shared" si="45"/>
        <v>0</v>
      </c>
    </row>
    <row r="2891" spans="1:15" ht="15" customHeight="1">
      <c r="A2891" s="4" t="s">
        <v>416</v>
      </c>
      <c r="B2891" s="8">
        <v>46028</v>
      </c>
      <c r="C2891" s="10" t="s">
        <v>2636</v>
      </c>
      <c r="D2891" s="12" t="s">
        <v>417</v>
      </c>
      <c r="E2891" s="14">
        <v>115000000</v>
      </c>
      <c r="F2891" s="14">
        <v>0</v>
      </c>
      <c r="G2891" s="16" t="s">
        <v>2161</v>
      </c>
      <c r="H2891" s="28" t="s">
        <v>4498</v>
      </c>
      <c r="I2891" s="6">
        <v>46036</v>
      </c>
      <c r="J2891" s="21" t="s">
        <v>117</v>
      </c>
      <c r="K2891" s="18" t="s">
        <v>4499</v>
      </c>
      <c r="L2891" s="23">
        <v>115000000</v>
      </c>
      <c r="M2891" s="23">
        <v>0</v>
      </c>
      <c r="N2891" s="25" t="s">
        <v>875</v>
      </c>
      <c r="O2891" s="30">
        <f t="shared" si="45"/>
        <v>0</v>
      </c>
    </row>
    <row r="2892" spans="1:15" ht="15" customHeight="1">
      <c r="A2892" s="4" t="s">
        <v>328</v>
      </c>
      <c r="B2892" s="8">
        <v>46028</v>
      </c>
      <c r="C2892" s="10" t="s">
        <v>2689</v>
      </c>
      <c r="D2892" s="12" t="s">
        <v>333</v>
      </c>
      <c r="E2892" s="14">
        <v>115000000</v>
      </c>
      <c r="F2892" s="14">
        <v>0</v>
      </c>
      <c r="G2892" s="16" t="s">
        <v>2175</v>
      </c>
      <c r="H2892" s="28" t="s">
        <v>4498</v>
      </c>
      <c r="I2892" s="6">
        <v>46041</v>
      </c>
      <c r="J2892" s="21" t="s">
        <v>338</v>
      </c>
      <c r="K2892" s="18" t="s">
        <v>4499</v>
      </c>
      <c r="L2892" s="23">
        <v>115000000</v>
      </c>
      <c r="M2892" s="23">
        <v>0</v>
      </c>
      <c r="N2892" s="25" t="s">
        <v>2746</v>
      </c>
      <c r="O2892" s="30">
        <f t="shared" si="45"/>
        <v>0</v>
      </c>
    </row>
    <row r="2893" spans="1:15" ht="15" customHeight="1">
      <c r="A2893" s="4" t="s">
        <v>328</v>
      </c>
      <c r="B2893" s="8">
        <v>46028</v>
      </c>
      <c r="C2893" s="10" t="s">
        <v>2691</v>
      </c>
      <c r="D2893" s="12" t="s">
        <v>333</v>
      </c>
      <c r="E2893" s="14">
        <v>115000000</v>
      </c>
      <c r="F2893" s="14">
        <v>0</v>
      </c>
      <c r="G2893" s="16" t="s">
        <v>2189</v>
      </c>
      <c r="H2893" s="28" t="s">
        <v>4498</v>
      </c>
      <c r="I2893" s="6">
        <v>46044</v>
      </c>
      <c r="J2893" s="21" t="s">
        <v>514</v>
      </c>
      <c r="K2893" s="18" t="s">
        <v>4502</v>
      </c>
      <c r="L2893" s="23">
        <v>115000000</v>
      </c>
      <c r="M2893" s="23">
        <v>0</v>
      </c>
      <c r="N2893" s="25" t="s">
        <v>3757</v>
      </c>
      <c r="O2893" s="30">
        <f t="shared" si="45"/>
        <v>0</v>
      </c>
    </row>
    <row r="2894" spans="1:15" ht="15" customHeight="1">
      <c r="A2894" s="4" t="s">
        <v>328</v>
      </c>
      <c r="B2894" s="8">
        <v>46028</v>
      </c>
      <c r="C2894" s="10" t="s">
        <v>2693</v>
      </c>
      <c r="D2894" s="12" t="s">
        <v>333</v>
      </c>
      <c r="E2894" s="14">
        <v>115000000</v>
      </c>
      <c r="F2894" s="14">
        <v>0</v>
      </c>
      <c r="G2894" s="16" t="s">
        <v>2252</v>
      </c>
      <c r="H2894" s="28" t="s">
        <v>4498</v>
      </c>
      <c r="I2894" s="6">
        <v>46045</v>
      </c>
      <c r="J2894" s="21" t="s">
        <v>580</v>
      </c>
      <c r="K2894" s="18" t="s">
        <v>4502</v>
      </c>
      <c r="L2894" s="23">
        <v>115000000</v>
      </c>
      <c r="M2894" s="23">
        <v>0</v>
      </c>
      <c r="N2894" s="25" t="s">
        <v>5183</v>
      </c>
      <c r="O2894" s="30">
        <f t="shared" si="45"/>
        <v>0</v>
      </c>
    </row>
    <row r="2895" spans="1:15" ht="15" customHeight="1">
      <c r="A2895" s="4" t="s">
        <v>328</v>
      </c>
      <c r="B2895" s="8">
        <v>46028</v>
      </c>
      <c r="C2895" s="10" t="s">
        <v>2706</v>
      </c>
      <c r="D2895" s="12" t="s">
        <v>333</v>
      </c>
      <c r="E2895" s="14">
        <v>115000000</v>
      </c>
      <c r="F2895" s="14">
        <v>0</v>
      </c>
      <c r="G2895" s="16" t="s">
        <v>2264</v>
      </c>
      <c r="H2895" s="28" t="s">
        <v>4498</v>
      </c>
      <c r="I2895" s="6">
        <v>46045</v>
      </c>
      <c r="J2895" s="21" t="s">
        <v>586</v>
      </c>
      <c r="K2895" s="18" t="s">
        <v>4502</v>
      </c>
      <c r="L2895" s="23">
        <v>115000000</v>
      </c>
      <c r="M2895" s="23">
        <v>0</v>
      </c>
      <c r="N2895" s="25" t="s">
        <v>2406</v>
      </c>
      <c r="O2895" s="30">
        <f t="shared" si="45"/>
        <v>0</v>
      </c>
    </row>
    <row r="2896" spans="1:15" ht="15" customHeight="1">
      <c r="A2896" s="4" t="s">
        <v>328</v>
      </c>
      <c r="B2896" s="8">
        <v>46029</v>
      </c>
      <c r="C2896" s="10" t="s">
        <v>2786</v>
      </c>
      <c r="D2896" s="12" t="s">
        <v>329</v>
      </c>
      <c r="E2896" s="14">
        <v>115000000</v>
      </c>
      <c r="F2896" s="14">
        <v>1</v>
      </c>
      <c r="G2896" s="16" t="s">
        <v>2286</v>
      </c>
      <c r="H2896" s="28" t="s">
        <v>4498</v>
      </c>
      <c r="I2896" s="6">
        <v>46046</v>
      </c>
      <c r="J2896" s="21" t="s">
        <v>770</v>
      </c>
      <c r="K2896" s="18" t="s">
        <v>4502</v>
      </c>
      <c r="L2896" s="23">
        <v>115000000</v>
      </c>
      <c r="M2896" s="23">
        <v>0</v>
      </c>
      <c r="N2896" s="25" t="s">
        <v>3150</v>
      </c>
      <c r="O2896" s="30">
        <f t="shared" si="45"/>
        <v>0</v>
      </c>
    </row>
    <row r="2897" spans="1:15" ht="15" customHeight="1">
      <c r="A2897" s="4" t="s">
        <v>328</v>
      </c>
      <c r="B2897" s="8">
        <v>46029</v>
      </c>
      <c r="C2897" s="10" t="s">
        <v>2789</v>
      </c>
      <c r="D2897" s="12" t="s">
        <v>329</v>
      </c>
      <c r="E2897" s="14">
        <v>115000000</v>
      </c>
      <c r="F2897" s="14">
        <v>0</v>
      </c>
      <c r="G2897" s="16" t="s">
        <v>2288</v>
      </c>
      <c r="H2897" s="28" t="s">
        <v>4498</v>
      </c>
      <c r="I2897" s="6">
        <v>46046</v>
      </c>
      <c r="J2897" s="21" t="s">
        <v>787</v>
      </c>
      <c r="K2897" s="18" t="s">
        <v>4502</v>
      </c>
      <c r="L2897" s="23">
        <v>115000000</v>
      </c>
      <c r="M2897" s="23">
        <v>0</v>
      </c>
      <c r="N2897" s="25" t="s">
        <v>127</v>
      </c>
      <c r="O2897" s="30">
        <f t="shared" si="45"/>
        <v>0</v>
      </c>
    </row>
    <row r="2898" spans="1:15" ht="15" customHeight="1">
      <c r="A2898" s="4" t="s">
        <v>328</v>
      </c>
      <c r="B2898" s="8">
        <v>46029</v>
      </c>
      <c r="C2898" s="10" t="s">
        <v>2963</v>
      </c>
      <c r="D2898" s="12" t="s">
        <v>329</v>
      </c>
      <c r="E2898" s="14">
        <v>115000000</v>
      </c>
      <c r="F2898" s="14">
        <v>115000000</v>
      </c>
      <c r="G2898" s="16" t="s">
        <v>2294</v>
      </c>
      <c r="H2898" s="28" t="s">
        <v>4498</v>
      </c>
      <c r="I2898" s="6">
        <v>46048</v>
      </c>
      <c r="J2898" s="21" t="s">
        <v>838</v>
      </c>
      <c r="K2898" s="18" t="s">
        <v>4499</v>
      </c>
      <c r="L2898" s="23">
        <v>115000000</v>
      </c>
      <c r="M2898" s="23">
        <v>0</v>
      </c>
      <c r="N2898" s="25" t="s">
        <v>445</v>
      </c>
      <c r="O2898" s="30">
        <f t="shared" si="45"/>
        <v>0</v>
      </c>
    </row>
    <row r="2899" spans="1:15" ht="15" customHeight="1">
      <c r="A2899" s="4" t="s">
        <v>328</v>
      </c>
      <c r="B2899" s="8">
        <v>46029</v>
      </c>
      <c r="C2899" s="10" t="s">
        <v>2975</v>
      </c>
      <c r="D2899" s="12" t="s">
        <v>333</v>
      </c>
      <c r="E2899" s="14">
        <v>115000000</v>
      </c>
      <c r="F2899" s="14">
        <v>5000000</v>
      </c>
      <c r="G2899" s="16" t="s">
        <v>2297</v>
      </c>
      <c r="H2899" s="28" t="s">
        <v>4498</v>
      </c>
      <c r="I2899" s="6">
        <v>46048</v>
      </c>
      <c r="J2899" s="21" t="s">
        <v>849</v>
      </c>
      <c r="K2899" s="18" t="s">
        <v>4499</v>
      </c>
      <c r="L2899" s="23">
        <v>115000000</v>
      </c>
      <c r="M2899" s="23">
        <v>0</v>
      </c>
      <c r="N2899" s="25" t="s">
        <v>1534</v>
      </c>
      <c r="O2899" s="30">
        <f t="shared" si="45"/>
        <v>0</v>
      </c>
    </row>
    <row r="2900" spans="1:15" ht="15" customHeight="1">
      <c r="A2900" s="4" t="s">
        <v>328</v>
      </c>
      <c r="B2900" s="8">
        <v>46029</v>
      </c>
      <c r="C2900" s="10" t="s">
        <v>2978</v>
      </c>
      <c r="D2900" s="12" t="s">
        <v>333</v>
      </c>
      <c r="E2900" s="14">
        <v>115000000</v>
      </c>
      <c r="F2900" s="14">
        <v>13800000</v>
      </c>
      <c r="G2900" s="16" t="s">
        <v>2300</v>
      </c>
      <c r="H2900" s="28" t="s">
        <v>4498</v>
      </c>
      <c r="I2900" s="6">
        <v>46049</v>
      </c>
      <c r="J2900" s="21" t="s">
        <v>928</v>
      </c>
      <c r="K2900" s="18" t="s">
        <v>4499</v>
      </c>
      <c r="L2900" s="23">
        <v>115000000</v>
      </c>
      <c r="M2900" s="23">
        <v>0</v>
      </c>
      <c r="N2900" s="25" t="s">
        <v>3201</v>
      </c>
      <c r="O2900" s="30">
        <f t="shared" si="45"/>
        <v>0</v>
      </c>
    </row>
    <row r="2901" spans="1:15" ht="15" customHeight="1">
      <c r="A2901" s="4" t="s">
        <v>328</v>
      </c>
      <c r="B2901" s="8">
        <v>46029</v>
      </c>
      <c r="C2901" s="10" t="s">
        <v>2982</v>
      </c>
      <c r="D2901" s="12" t="s">
        <v>333</v>
      </c>
      <c r="E2901" s="14">
        <v>115000000</v>
      </c>
      <c r="F2901" s="14">
        <v>55200000</v>
      </c>
      <c r="G2901" s="16" t="s">
        <v>2305</v>
      </c>
      <c r="O2901" s="30">
        <f t="shared" si="45"/>
        <v>-115000000</v>
      </c>
    </row>
    <row r="2902" spans="1:15" ht="15" customHeight="1">
      <c r="A2902" s="4" t="s">
        <v>798</v>
      </c>
      <c r="B2902" s="8">
        <v>46030</v>
      </c>
      <c r="C2902" s="10" t="s">
        <v>3009</v>
      </c>
      <c r="D2902" s="12" t="s">
        <v>799</v>
      </c>
      <c r="E2902" s="14">
        <v>115000000</v>
      </c>
      <c r="F2902" s="14">
        <v>9200000</v>
      </c>
      <c r="G2902" s="16" t="s">
        <v>2308</v>
      </c>
      <c r="O2902" s="30">
        <f t="shared" si="45"/>
        <v>-115000000</v>
      </c>
    </row>
    <row r="2903" spans="1:15" ht="15" customHeight="1">
      <c r="A2903" s="4" t="s">
        <v>798</v>
      </c>
      <c r="B2903" s="8">
        <v>46030</v>
      </c>
      <c r="C2903" s="10" t="s">
        <v>3025</v>
      </c>
      <c r="D2903" s="12" t="s">
        <v>799</v>
      </c>
      <c r="E2903" s="14">
        <v>115000000</v>
      </c>
      <c r="F2903" s="14">
        <v>10350000</v>
      </c>
      <c r="G2903" s="16" t="s">
        <v>2387</v>
      </c>
      <c r="O2903" s="30">
        <f t="shared" si="45"/>
        <v>-115000000</v>
      </c>
    </row>
    <row r="2904" spans="1:15" ht="15" customHeight="1">
      <c r="A2904" s="4" t="s">
        <v>112</v>
      </c>
      <c r="B2904" s="8">
        <v>46030</v>
      </c>
      <c r="C2904" s="10" t="s">
        <v>3033</v>
      </c>
      <c r="D2904" s="12" t="s">
        <v>118</v>
      </c>
      <c r="E2904" s="14">
        <v>115000000</v>
      </c>
      <c r="F2904" s="14">
        <v>0</v>
      </c>
      <c r="G2904" s="16" t="s">
        <v>2182</v>
      </c>
      <c r="O2904" s="30">
        <f t="shared" si="45"/>
        <v>-115000000</v>
      </c>
    </row>
    <row r="2905" spans="1:15" ht="15" customHeight="1">
      <c r="A2905" s="4" t="s">
        <v>798</v>
      </c>
      <c r="B2905" s="8">
        <v>46032</v>
      </c>
      <c r="C2905" s="10" t="s">
        <v>3432</v>
      </c>
      <c r="D2905" s="12" t="s">
        <v>799</v>
      </c>
      <c r="E2905" s="14">
        <v>115000000</v>
      </c>
      <c r="F2905" s="14">
        <v>0</v>
      </c>
      <c r="G2905" s="16" t="s">
        <v>2395</v>
      </c>
      <c r="O2905" s="30">
        <f t="shared" si="45"/>
        <v>-115000000</v>
      </c>
    </row>
    <row r="2906" spans="1:15" ht="15" customHeight="1">
      <c r="A2906" s="4" t="s">
        <v>858</v>
      </c>
      <c r="B2906" s="8">
        <v>46035</v>
      </c>
      <c r="C2906" s="10" t="s">
        <v>3807</v>
      </c>
      <c r="D2906" s="12" t="s">
        <v>1913</v>
      </c>
      <c r="E2906" s="14">
        <v>115000000</v>
      </c>
      <c r="F2906" s="14">
        <v>0</v>
      </c>
      <c r="G2906" s="16" t="s">
        <v>2450</v>
      </c>
      <c r="O2906" s="30">
        <f t="shared" si="45"/>
        <v>-115000000</v>
      </c>
    </row>
    <row r="2907" spans="1:15" ht="15" customHeight="1">
      <c r="A2907" s="4" t="s">
        <v>858</v>
      </c>
      <c r="B2907" s="8">
        <v>46035</v>
      </c>
      <c r="C2907" s="10" t="s">
        <v>3810</v>
      </c>
      <c r="D2907" s="12" t="s">
        <v>859</v>
      </c>
      <c r="E2907" s="14">
        <v>115000000</v>
      </c>
      <c r="F2907" s="14">
        <v>0</v>
      </c>
      <c r="G2907" s="16" t="s">
        <v>1946</v>
      </c>
      <c r="O2907" s="30">
        <f t="shared" si="45"/>
        <v>-115000000</v>
      </c>
    </row>
    <row r="2908" spans="1:15" ht="15" customHeight="1">
      <c r="A2908" s="4" t="s">
        <v>858</v>
      </c>
      <c r="B2908" s="8">
        <v>46035</v>
      </c>
      <c r="C2908" s="10" t="s">
        <v>3815</v>
      </c>
      <c r="D2908" s="12" t="s">
        <v>873</v>
      </c>
      <c r="E2908" s="14">
        <v>115000000</v>
      </c>
      <c r="F2908" s="14">
        <v>0</v>
      </c>
      <c r="G2908" s="16" t="s">
        <v>2486</v>
      </c>
      <c r="O2908" s="30">
        <f t="shared" si="45"/>
        <v>-115000000</v>
      </c>
    </row>
    <row r="2909" spans="1:15" ht="15" customHeight="1">
      <c r="A2909" s="4" t="s">
        <v>858</v>
      </c>
      <c r="B2909" s="8">
        <v>46035</v>
      </c>
      <c r="C2909" s="10" t="s">
        <v>3865</v>
      </c>
      <c r="D2909" s="12" t="s">
        <v>859</v>
      </c>
      <c r="E2909" s="14">
        <v>115000000</v>
      </c>
      <c r="F2909" s="14">
        <v>0</v>
      </c>
      <c r="G2909" s="16" t="s">
        <v>2496</v>
      </c>
      <c r="O2909" s="30">
        <f t="shared" si="45"/>
        <v>-115000000</v>
      </c>
    </row>
    <row r="2910" spans="1:15" ht="15" customHeight="1">
      <c r="A2910" s="4" t="s">
        <v>858</v>
      </c>
      <c r="B2910" s="8">
        <v>46036</v>
      </c>
      <c r="C2910" s="10" t="s">
        <v>3885</v>
      </c>
      <c r="D2910" s="12" t="s">
        <v>1913</v>
      </c>
      <c r="E2910" s="14">
        <v>115000000</v>
      </c>
      <c r="F2910" s="14">
        <v>0</v>
      </c>
      <c r="G2910" s="16" t="s">
        <v>2561</v>
      </c>
      <c r="O2910" s="30">
        <f t="shared" si="45"/>
        <v>-115000000</v>
      </c>
    </row>
    <row r="2911" spans="1:15" ht="15" customHeight="1">
      <c r="A2911" s="4" t="s">
        <v>798</v>
      </c>
      <c r="B2911" s="8">
        <v>46036</v>
      </c>
      <c r="C2911" s="10" t="s">
        <v>3911</v>
      </c>
      <c r="D2911" s="12" t="s">
        <v>799</v>
      </c>
      <c r="E2911" s="14">
        <v>115000000</v>
      </c>
      <c r="F2911" s="14">
        <v>0</v>
      </c>
      <c r="G2911" s="16" t="s">
        <v>2561</v>
      </c>
      <c r="O2911" s="30">
        <f t="shared" si="45"/>
        <v>-115000000</v>
      </c>
    </row>
    <row r="2912" spans="1:15" ht="15" customHeight="1">
      <c r="A2912" s="4" t="s">
        <v>4498</v>
      </c>
      <c r="B2912" s="8">
        <v>46027</v>
      </c>
      <c r="C2912" s="10" t="s">
        <v>89</v>
      </c>
      <c r="D2912" s="12" t="s">
        <v>4499</v>
      </c>
      <c r="E2912" s="14">
        <v>115000000</v>
      </c>
      <c r="F2912" s="14">
        <v>0</v>
      </c>
      <c r="G2912" s="16" t="s">
        <v>2561</v>
      </c>
      <c r="O2912" s="30">
        <f t="shared" si="45"/>
        <v>-115000000</v>
      </c>
    </row>
    <row r="2913" spans="1:15" ht="15" customHeight="1">
      <c r="A2913" s="4" t="s">
        <v>4498</v>
      </c>
      <c r="B2913" s="8">
        <v>46027</v>
      </c>
      <c r="C2913" s="10" t="s">
        <v>128</v>
      </c>
      <c r="D2913" s="12" t="s">
        <v>4499</v>
      </c>
      <c r="E2913" s="14">
        <v>115000000</v>
      </c>
      <c r="F2913" s="14">
        <v>0</v>
      </c>
      <c r="G2913" s="16" t="s">
        <v>2582</v>
      </c>
      <c r="O2913" s="30">
        <f t="shared" si="45"/>
        <v>-115000000</v>
      </c>
    </row>
    <row r="2914" spans="1:15" ht="15" customHeight="1">
      <c r="A2914" s="4" t="s">
        <v>4498</v>
      </c>
      <c r="B2914" s="8">
        <v>46027</v>
      </c>
      <c r="C2914" s="10" t="s">
        <v>213</v>
      </c>
      <c r="D2914" s="12" t="s">
        <v>4499</v>
      </c>
      <c r="E2914" s="14">
        <v>115000000</v>
      </c>
      <c r="F2914" s="14">
        <v>0</v>
      </c>
      <c r="G2914" s="16" t="s">
        <v>2708</v>
      </c>
      <c r="O2914" s="30">
        <f t="shared" si="45"/>
        <v>-115000000</v>
      </c>
    </row>
    <row r="2915" spans="1:15" ht="15" customHeight="1">
      <c r="A2915" s="4" t="s">
        <v>4498</v>
      </c>
      <c r="B2915" s="8">
        <v>46027</v>
      </c>
      <c r="C2915" s="10" t="s">
        <v>200</v>
      </c>
      <c r="D2915" s="12" t="s">
        <v>4499</v>
      </c>
      <c r="E2915" s="14">
        <v>115000000</v>
      </c>
      <c r="F2915" s="14">
        <v>0</v>
      </c>
      <c r="G2915" s="16" t="s">
        <v>2711</v>
      </c>
      <c r="O2915" s="30">
        <f t="shared" si="45"/>
        <v>-115000000</v>
      </c>
    </row>
    <row r="2916" spans="1:15" ht="15" customHeight="1">
      <c r="A2916" s="4" t="s">
        <v>4498</v>
      </c>
      <c r="B2916" s="8">
        <v>46027</v>
      </c>
      <c r="C2916" s="10" t="s">
        <v>211</v>
      </c>
      <c r="D2916" s="12" t="s">
        <v>4499</v>
      </c>
      <c r="E2916" s="14">
        <v>115000000</v>
      </c>
      <c r="F2916" s="14">
        <v>0</v>
      </c>
      <c r="G2916" s="16" t="s">
        <v>2736</v>
      </c>
      <c r="O2916" s="30">
        <f t="shared" si="45"/>
        <v>-115000000</v>
      </c>
    </row>
    <row r="2917" spans="1:15" ht="15" customHeight="1">
      <c r="A2917" s="4" t="s">
        <v>4498</v>
      </c>
      <c r="B2917" s="8">
        <v>46028</v>
      </c>
      <c r="C2917" s="10" t="s">
        <v>592</v>
      </c>
      <c r="D2917" s="12" t="s">
        <v>4502</v>
      </c>
      <c r="E2917" s="14">
        <v>115000000</v>
      </c>
      <c r="F2917" s="14">
        <v>0</v>
      </c>
      <c r="G2917" s="16" t="s">
        <v>2807</v>
      </c>
      <c r="O2917" s="30">
        <f t="shared" si="45"/>
        <v>-115000000</v>
      </c>
    </row>
    <row r="2918" spans="1:15" ht="15" customHeight="1">
      <c r="A2918" s="4" t="s">
        <v>4498</v>
      </c>
      <c r="B2918" s="8">
        <v>46028</v>
      </c>
      <c r="C2918" s="10" t="s">
        <v>595</v>
      </c>
      <c r="D2918" s="12" t="s">
        <v>4502</v>
      </c>
      <c r="E2918" s="14">
        <v>115000000</v>
      </c>
      <c r="F2918" s="14">
        <v>0</v>
      </c>
      <c r="G2918" s="16" t="s">
        <v>2810</v>
      </c>
      <c r="O2918" s="30">
        <f t="shared" si="45"/>
        <v>-115000000</v>
      </c>
    </row>
    <row r="2919" spans="1:15" ht="15" customHeight="1">
      <c r="A2919" s="4" t="s">
        <v>4498</v>
      </c>
      <c r="B2919" s="8">
        <v>46028</v>
      </c>
      <c r="C2919" s="10" t="s">
        <v>598</v>
      </c>
      <c r="D2919" s="12" t="s">
        <v>4502</v>
      </c>
      <c r="E2919" s="14">
        <v>115000000</v>
      </c>
      <c r="F2919" s="14">
        <v>166667</v>
      </c>
      <c r="G2919" s="16" t="s">
        <v>2813</v>
      </c>
      <c r="O2919" s="30">
        <f t="shared" si="45"/>
        <v>-115000000</v>
      </c>
    </row>
    <row r="2920" spans="1:15" ht="15" customHeight="1">
      <c r="A2920" s="4" t="s">
        <v>4498</v>
      </c>
      <c r="B2920" s="8">
        <v>46028</v>
      </c>
      <c r="C2920" s="10" t="s">
        <v>600</v>
      </c>
      <c r="D2920" s="12" t="s">
        <v>4502</v>
      </c>
      <c r="E2920" s="14">
        <v>115000000</v>
      </c>
      <c r="F2920" s="14">
        <v>0</v>
      </c>
      <c r="G2920" s="16" t="s">
        <v>2830</v>
      </c>
      <c r="O2920" s="30">
        <f t="shared" si="45"/>
        <v>-115000000</v>
      </c>
    </row>
    <row r="2921" spans="1:15" ht="15" customHeight="1">
      <c r="A2921" s="4" t="s">
        <v>4498</v>
      </c>
      <c r="B2921" s="8">
        <v>46028</v>
      </c>
      <c r="C2921" s="10" t="s">
        <v>606</v>
      </c>
      <c r="D2921" s="12" t="s">
        <v>4502</v>
      </c>
      <c r="E2921" s="14">
        <v>115000000</v>
      </c>
      <c r="F2921" s="14">
        <v>0</v>
      </c>
      <c r="G2921" s="16" t="s">
        <v>2905</v>
      </c>
      <c r="O2921" s="30">
        <f t="shared" si="45"/>
        <v>-115000000</v>
      </c>
    </row>
    <row r="2922" spans="1:15" ht="15" customHeight="1">
      <c r="A2922" s="4" t="s">
        <v>4498</v>
      </c>
      <c r="B2922" s="8">
        <v>46028</v>
      </c>
      <c r="C2922" s="10" t="s">
        <v>615</v>
      </c>
      <c r="D2922" s="12" t="s">
        <v>4502</v>
      </c>
      <c r="E2922" s="14">
        <v>115000000</v>
      </c>
      <c r="F2922" s="14">
        <v>0</v>
      </c>
      <c r="G2922" s="16" t="s">
        <v>2908</v>
      </c>
      <c r="O2922" s="30">
        <f t="shared" si="45"/>
        <v>-115000000</v>
      </c>
    </row>
    <row r="2923" spans="1:15" ht="15" customHeight="1">
      <c r="A2923" s="4" t="s">
        <v>544</v>
      </c>
      <c r="B2923" s="8">
        <v>46027</v>
      </c>
      <c r="C2923" s="10" t="s">
        <v>1958</v>
      </c>
      <c r="D2923" s="12" t="s">
        <v>545</v>
      </c>
      <c r="E2923" s="14">
        <v>115206666</v>
      </c>
      <c r="F2923" s="14">
        <v>3506666</v>
      </c>
      <c r="G2923" s="16" t="s">
        <v>3082</v>
      </c>
      <c r="H2923" s="28" t="s">
        <v>32</v>
      </c>
      <c r="I2923" s="6">
        <v>46097</v>
      </c>
      <c r="J2923" s="21" t="s">
        <v>5346</v>
      </c>
      <c r="K2923" s="18" t="s">
        <v>4221</v>
      </c>
      <c r="L2923" s="23">
        <v>115294500</v>
      </c>
      <c r="M2923" s="23">
        <v>0</v>
      </c>
      <c r="N2923" s="25" t="s">
        <v>5744</v>
      </c>
      <c r="O2923" s="30">
        <f t="shared" si="45"/>
        <v>87834</v>
      </c>
    </row>
    <row r="2924" spans="1:15" ht="15" customHeight="1">
      <c r="A2924" s="4" t="s">
        <v>120</v>
      </c>
      <c r="B2924" s="8">
        <v>46026</v>
      </c>
      <c r="C2924" s="10" t="s">
        <v>1351</v>
      </c>
      <c r="D2924" s="12" t="s">
        <v>121</v>
      </c>
      <c r="E2924" s="14">
        <v>115500000</v>
      </c>
      <c r="F2924" s="14">
        <v>0</v>
      </c>
      <c r="G2924" s="16" t="s">
        <v>3093</v>
      </c>
      <c r="H2924" s="28" t="s">
        <v>120</v>
      </c>
      <c r="I2924" s="6">
        <v>46037</v>
      </c>
      <c r="J2924" s="21" t="s">
        <v>1067</v>
      </c>
      <c r="K2924" s="18" t="s">
        <v>121</v>
      </c>
      <c r="L2924" s="23">
        <v>115500000</v>
      </c>
      <c r="M2924" s="23">
        <v>0</v>
      </c>
      <c r="N2924" s="25" t="s">
        <v>5744</v>
      </c>
      <c r="O2924" s="30">
        <f t="shared" si="45"/>
        <v>0</v>
      </c>
    </row>
    <row r="2925" spans="1:15" ht="15" customHeight="1">
      <c r="A2925" s="4" t="s">
        <v>112</v>
      </c>
      <c r="B2925" s="8">
        <v>46026</v>
      </c>
      <c r="C2925" s="10" t="s">
        <v>1660</v>
      </c>
      <c r="D2925" s="12" t="s">
        <v>114</v>
      </c>
      <c r="E2925" s="14">
        <v>115500000</v>
      </c>
      <c r="F2925" s="14">
        <v>0</v>
      </c>
      <c r="G2925" s="16" t="s">
        <v>3096</v>
      </c>
      <c r="H2925" s="28" t="s">
        <v>868</v>
      </c>
      <c r="I2925" s="6">
        <v>46038</v>
      </c>
      <c r="J2925" s="21" t="s">
        <v>1314</v>
      </c>
      <c r="K2925" s="18" t="s">
        <v>869</v>
      </c>
      <c r="L2925" s="23">
        <v>115500000</v>
      </c>
      <c r="M2925" s="23">
        <v>0</v>
      </c>
      <c r="N2925" s="25" t="s">
        <v>3780</v>
      </c>
      <c r="O2925" s="30">
        <f t="shared" si="45"/>
        <v>0</v>
      </c>
    </row>
    <row r="2926" spans="1:15" ht="15" customHeight="1">
      <c r="A2926" s="4" t="s">
        <v>790</v>
      </c>
      <c r="B2926" s="8">
        <v>46035</v>
      </c>
      <c r="C2926" s="10" t="s">
        <v>3680</v>
      </c>
      <c r="D2926" s="12" t="s">
        <v>803</v>
      </c>
      <c r="E2926" s="14">
        <v>115500000</v>
      </c>
      <c r="F2926" s="14">
        <v>0</v>
      </c>
      <c r="G2926" s="16" t="s">
        <v>3099</v>
      </c>
      <c r="H2926" s="28" t="s">
        <v>112</v>
      </c>
      <c r="I2926" s="6">
        <v>46041</v>
      </c>
      <c r="J2926" s="21" t="s">
        <v>1512</v>
      </c>
      <c r="K2926" s="18" t="s">
        <v>114</v>
      </c>
      <c r="L2926" s="23">
        <v>115500000</v>
      </c>
      <c r="M2926" s="23">
        <v>0</v>
      </c>
      <c r="N2926" s="25" t="s">
        <v>1810</v>
      </c>
      <c r="O2926" s="30">
        <f t="shared" si="45"/>
        <v>0</v>
      </c>
    </row>
    <row r="2927" spans="1:15" ht="15" customHeight="1">
      <c r="A2927" s="4" t="s">
        <v>5335</v>
      </c>
      <c r="B2927" s="8">
        <v>46029</v>
      </c>
      <c r="C2927" s="10" t="s">
        <v>203</v>
      </c>
      <c r="D2927" s="12" t="s">
        <v>5336</v>
      </c>
      <c r="E2927" s="14">
        <v>115500000</v>
      </c>
      <c r="F2927" s="14">
        <v>0</v>
      </c>
      <c r="G2927" s="16" t="s">
        <v>3122</v>
      </c>
      <c r="H2927" s="28" t="s">
        <v>790</v>
      </c>
      <c r="I2927" s="6">
        <v>46050</v>
      </c>
      <c r="J2927" s="21" t="s">
        <v>3533</v>
      </c>
      <c r="K2927" s="18" t="s">
        <v>803</v>
      </c>
      <c r="L2927" s="23">
        <v>115500000</v>
      </c>
      <c r="M2927" s="23">
        <v>0</v>
      </c>
      <c r="N2927" s="25" t="s">
        <v>2290</v>
      </c>
      <c r="O2927" s="30">
        <f t="shared" si="45"/>
        <v>0</v>
      </c>
    </row>
    <row r="2928" spans="1:15" ht="15" customHeight="1">
      <c r="A2928" s="4" t="s">
        <v>5335</v>
      </c>
      <c r="B2928" s="8">
        <v>46029</v>
      </c>
      <c r="C2928" s="10" t="s">
        <v>211</v>
      </c>
      <c r="D2928" s="12" t="s">
        <v>5336</v>
      </c>
      <c r="E2928" s="14">
        <v>115500000</v>
      </c>
      <c r="F2928" s="14">
        <v>0</v>
      </c>
      <c r="G2928" s="16" t="s">
        <v>3140</v>
      </c>
      <c r="H2928" s="28" t="s">
        <v>5335</v>
      </c>
      <c r="I2928" s="6">
        <v>46044</v>
      </c>
      <c r="J2928" s="21" t="s">
        <v>220</v>
      </c>
      <c r="K2928" s="18" t="s">
        <v>5336</v>
      </c>
      <c r="L2928" s="23">
        <v>115500000</v>
      </c>
      <c r="M2928" s="23">
        <v>0</v>
      </c>
      <c r="N2928" s="25" t="s">
        <v>2358</v>
      </c>
      <c r="O2928" s="30">
        <f t="shared" si="45"/>
        <v>0</v>
      </c>
    </row>
    <row r="2929" spans="1:15" ht="15" customHeight="1">
      <c r="H2929" s="28" t="s">
        <v>5335</v>
      </c>
      <c r="I2929" s="6">
        <v>46044</v>
      </c>
      <c r="J2929" s="21" t="s">
        <v>223</v>
      </c>
      <c r="K2929" s="18" t="s">
        <v>5336</v>
      </c>
      <c r="L2929" s="23">
        <v>115500000</v>
      </c>
      <c r="M2929" s="23">
        <v>0</v>
      </c>
      <c r="N2929" s="25" t="s">
        <v>2487</v>
      </c>
      <c r="O2929" s="30">
        <f t="shared" si="45"/>
        <v>115500000</v>
      </c>
    </row>
    <row r="2930" spans="1:15" ht="15" customHeight="1">
      <c r="H2930" s="28" t="s">
        <v>913</v>
      </c>
      <c r="I2930" s="6">
        <v>46086</v>
      </c>
      <c r="J2930" s="21" t="s">
        <v>5036</v>
      </c>
      <c r="K2930" s="18" t="s">
        <v>4238</v>
      </c>
      <c r="L2930" s="23">
        <v>115525337</v>
      </c>
      <c r="M2930" s="23">
        <v>0</v>
      </c>
      <c r="N2930" s="25" t="s">
        <v>2518</v>
      </c>
      <c r="O2930" s="30">
        <f t="shared" si="45"/>
        <v>115525337</v>
      </c>
    </row>
    <row r="2931" spans="1:15" ht="15" customHeight="1">
      <c r="A2931" s="4" t="s">
        <v>46</v>
      </c>
      <c r="B2931" s="8">
        <v>46026</v>
      </c>
      <c r="C2931" s="10" t="s">
        <v>1658</v>
      </c>
      <c r="D2931" s="12" t="s">
        <v>47</v>
      </c>
      <c r="E2931" s="14">
        <v>115668000</v>
      </c>
      <c r="F2931" s="14">
        <v>0</v>
      </c>
      <c r="G2931" s="16" t="s">
        <v>3147</v>
      </c>
      <c r="H2931" s="28" t="s">
        <v>46</v>
      </c>
      <c r="I2931" s="6">
        <v>46029</v>
      </c>
      <c r="J2931" s="21" t="s">
        <v>203</v>
      </c>
      <c r="K2931" s="18" t="s">
        <v>47</v>
      </c>
      <c r="L2931" s="23">
        <v>115668000</v>
      </c>
      <c r="M2931" s="23">
        <v>0</v>
      </c>
      <c r="N2931" s="25" t="s">
        <v>2651</v>
      </c>
      <c r="O2931" s="30">
        <f t="shared" si="45"/>
        <v>0</v>
      </c>
    </row>
    <row r="2932" spans="1:15" ht="15" customHeight="1">
      <c r="A2932" s="4" t="s">
        <v>20</v>
      </c>
      <c r="B2932" s="8">
        <v>46025</v>
      </c>
      <c r="C2932" s="10" t="s">
        <v>179</v>
      </c>
      <c r="D2932" s="12" t="s">
        <v>92</v>
      </c>
      <c r="E2932" s="14">
        <v>115968000</v>
      </c>
      <c r="F2932" s="14">
        <v>0</v>
      </c>
      <c r="G2932" s="16" t="s">
        <v>3554</v>
      </c>
      <c r="H2932" s="28" t="s">
        <v>20</v>
      </c>
      <c r="I2932" s="6">
        <v>46029</v>
      </c>
      <c r="J2932" s="21" t="s">
        <v>124</v>
      </c>
      <c r="K2932" s="18" t="s">
        <v>92</v>
      </c>
      <c r="L2932" s="23">
        <v>115968000</v>
      </c>
      <c r="M2932" s="23">
        <v>0</v>
      </c>
      <c r="N2932" s="25" t="s">
        <v>2651</v>
      </c>
      <c r="O2932" s="30">
        <f t="shared" si="45"/>
        <v>0</v>
      </c>
    </row>
    <row r="2933" spans="1:15" ht="15" customHeight="1">
      <c r="A2933" s="4" t="s">
        <v>15</v>
      </c>
      <c r="B2933" s="8">
        <v>46025</v>
      </c>
      <c r="C2933" s="10" t="s">
        <v>37</v>
      </c>
      <c r="D2933" s="12" t="s">
        <v>16</v>
      </c>
      <c r="E2933" s="14">
        <v>116000000</v>
      </c>
      <c r="F2933" s="14">
        <v>0</v>
      </c>
      <c r="G2933" s="16" t="s">
        <v>3937</v>
      </c>
      <c r="O2933" s="30">
        <f t="shared" si="45"/>
        <v>-116000000</v>
      </c>
    </row>
    <row r="2934" spans="1:15" ht="15" customHeight="1">
      <c r="A2934" s="4" t="s">
        <v>120</v>
      </c>
      <c r="B2934" s="8">
        <v>46025</v>
      </c>
      <c r="C2934" s="10" t="s">
        <v>566</v>
      </c>
      <c r="D2934" s="12" t="s">
        <v>451</v>
      </c>
      <c r="E2934" s="14">
        <v>116000000</v>
      </c>
      <c r="F2934" s="14">
        <v>0</v>
      </c>
      <c r="G2934" s="16" t="s">
        <v>3940</v>
      </c>
      <c r="O2934" s="30">
        <f t="shared" si="45"/>
        <v>-116000000</v>
      </c>
    </row>
    <row r="2935" spans="1:15" ht="15" customHeight="1">
      <c r="A2935" s="4" t="s">
        <v>120</v>
      </c>
      <c r="B2935" s="8">
        <v>46026</v>
      </c>
      <c r="C2935" s="10" t="s">
        <v>1339</v>
      </c>
      <c r="D2935" s="12" t="s">
        <v>121</v>
      </c>
      <c r="E2935" s="14">
        <v>116000000</v>
      </c>
      <c r="F2935" s="14">
        <v>0</v>
      </c>
      <c r="G2935" s="16" t="s">
        <v>3946</v>
      </c>
      <c r="O2935" s="30">
        <f t="shared" si="45"/>
        <v>-116000000</v>
      </c>
    </row>
    <row r="2936" spans="1:15" ht="15" customHeight="1">
      <c r="A2936" s="4" t="s">
        <v>328</v>
      </c>
      <c r="B2936" s="8">
        <v>46028</v>
      </c>
      <c r="C2936" s="10" t="s">
        <v>2740</v>
      </c>
      <c r="D2936" s="12" t="s">
        <v>333</v>
      </c>
      <c r="E2936" s="14">
        <v>116150000</v>
      </c>
      <c r="F2936" s="14">
        <v>0</v>
      </c>
      <c r="G2936" s="16" t="s">
        <v>3998</v>
      </c>
      <c r="H2936" s="28" t="s">
        <v>328</v>
      </c>
      <c r="I2936" s="6">
        <v>46037</v>
      </c>
      <c r="J2936" s="21" t="s">
        <v>919</v>
      </c>
      <c r="K2936" s="18" t="s">
        <v>333</v>
      </c>
      <c r="L2936" s="23">
        <v>116150000</v>
      </c>
      <c r="M2936" s="23">
        <v>0</v>
      </c>
      <c r="N2936" s="25" t="s">
        <v>2821</v>
      </c>
      <c r="O2936" s="30">
        <f t="shared" si="45"/>
        <v>0</v>
      </c>
    </row>
    <row r="2937" spans="1:15" ht="15" customHeight="1">
      <c r="A2937" s="4" t="s">
        <v>798</v>
      </c>
      <c r="B2937" s="8">
        <v>46030</v>
      </c>
      <c r="C2937" s="10" t="s">
        <v>2992</v>
      </c>
      <c r="D2937" s="12" t="s">
        <v>799</v>
      </c>
      <c r="E2937" s="14">
        <v>116150000</v>
      </c>
      <c r="F2937" s="14">
        <v>0</v>
      </c>
      <c r="G2937" s="16" t="s">
        <v>4004</v>
      </c>
      <c r="H2937" s="28" t="s">
        <v>328</v>
      </c>
      <c r="I2937" s="6">
        <v>46037</v>
      </c>
      <c r="J2937" s="21" t="s">
        <v>950</v>
      </c>
      <c r="K2937" s="18" t="s">
        <v>333</v>
      </c>
      <c r="L2937" s="23">
        <v>116150000</v>
      </c>
      <c r="M2937" s="23">
        <v>0</v>
      </c>
      <c r="N2937" s="25" t="s">
        <v>2518</v>
      </c>
      <c r="O2937" s="30">
        <f t="shared" si="45"/>
        <v>0</v>
      </c>
    </row>
    <row r="2938" spans="1:15" ht="15" customHeight="1">
      <c r="A2938" s="4" t="s">
        <v>328</v>
      </c>
      <c r="B2938" s="8">
        <v>46030</v>
      </c>
      <c r="C2938" s="10" t="s">
        <v>3113</v>
      </c>
      <c r="D2938" s="12" t="s">
        <v>333</v>
      </c>
      <c r="E2938" s="14">
        <v>116150000</v>
      </c>
      <c r="F2938" s="14">
        <v>0</v>
      </c>
      <c r="G2938" s="16" t="s">
        <v>4011</v>
      </c>
      <c r="H2938" s="28" t="s">
        <v>798</v>
      </c>
      <c r="I2938" s="6">
        <v>46048</v>
      </c>
      <c r="J2938" s="21" t="s">
        <v>2839</v>
      </c>
      <c r="K2938" s="18" t="s">
        <v>799</v>
      </c>
      <c r="L2938" s="23">
        <v>116150000</v>
      </c>
      <c r="M2938" s="23">
        <v>0</v>
      </c>
      <c r="N2938" s="25" t="s">
        <v>6407</v>
      </c>
      <c r="O2938" s="30">
        <f t="shared" si="45"/>
        <v>0</v>
      </c>
    </row>
    <row r="2939" spans="1:15" ht="15" customHeight="1">
      <c r="A2939" s="4" t="s">
        <v>416</v>
      </c>
      <c r="B2939" s="8">
        <v>46078</v>
      </c>
      <c r="C2939" s="10" t="s">
        <v>4306</v>
      </c>
      <c r="D2939" s="12" t="s">
        <v>1145</v>
      </c>
      <c r="E2939" s="14">
        <v>116535980</v>
      </c>
      <c r="F2939" s="14">
        <v>116535980</v>
      </c>
      <c r="G2939" s="16" t="s">
        <v>4545</v>
      </c>
      <c r="H2939" s="28" t="s">
        <v>123</v>
      </c>
      <c r="I2939" s="6">
        <v>46091</v>
      </c>
      <c r="J2939" s="21" t="s">
        <v>5184</v>
      </c>
      <c r="K2939" s="18" t="s">
        <v>4314</v>
      </c>
      <c r="L2939" s="23">
        <v>116566897.5</v>
      </c>
      <c r="M2939" s="23">
        <v>0</v>
      </c>
      <c r="N2939" s="25" t="s">
        <v>516</v>
      </c>
      <c r="O2939" s="30">
        <f t="shared" si="45"/>
        <v>30917.5</v>
      </c>
    </row>
    <row r="2940" spans="1:15" ht="15" customHeight="1">
      <c r="A2940" s="4" t="s">
        <v>46</v>
      </c>
      <c r="B2940" s="8">
        <v>46025</v>
      </c>
      <c r="C2940" s="10" t="s">
        <v>81</v>
      </c>
      <c r="D2940" s="12" t="s">
        <v>55</v>
      </c>
      <c r="E2940" s="14">
        <v>116666667</v>
      </c>
      <c r="F2940" s="14">
        <v>0</v>
      </c>
      <c r="G2940" s="16" t="s">
        <v>4550</v>
      </c>
      <c r="H2940" s="28" t="s">
        <v>46</v>
      </c>
      <c r="I2940" s="6">
        <v>46031</v>
      </c>
      <c r="J2940" s="21" t="s">
        <v>314</v>
      </c>
      <c r="K2940" s="18" t="s">
        <v>55</v>
      </c>
      <c r="L2940" s="23">
        <v>116666667</v>
      </c>
      <c r="M2940" s="23">
        <v>0</v>
      </c>
      <c r="N2940" s="25" t="s">
        <v>867</v>
      </c>
      <c r="O2940" s="30">
        <f t="shared" si="45"/>
        <v>0</v>
      </c>
    </row>
    <row r="2941" spans="1:15" ht="15" customHeight="1">
      <c r="A2941" s="4" t="s">
        <v>903</v>
      </c>
      <c r="B2941" s="8">
        <v>46029</v>
      </c>
      <c r="C2941" s="10" t="s">
        <v>2929</v>
      </c>
      <c r="D2941" s="12" t="s">
        <v>905</v>
      </c>
      <c r="E2941" s="14">
        <v>116666667</v>
      </c>
      <c r="F2941" s="14">
        <v>0</v>
      </c>
      <c r="G2941" s="16" t="s">
        <v>4545</v>
      </c>
      <c r="H2941" s="28" t="s">
        <v>120</v>
      </c>
      <c r="I2941" s="6">
        <v>46032</v>
      </c>
      <c r="J2941" s="21" t="s">
        <v>443</v>
      </c>
      <c r="K2941" s="18" t="s">
        <v>121</v>
      </c>
      <c r="L2941" s="23">
        <v>116666667</v>
      </c>
      <c r="M2941" s="23">
        <v>-666667</v>
      </c>
      <c r="N2941" s="25" t="s">
        <v>3398</v>
      </c>
      <c r="O2941" s="30">
        <f t="shared" si="45"/>
        <v>0</v>
      </c>
    </row>
    <row r="2942" spans="1:15" ht="15" customHeight="1">
      <c r="A2942" s="4" t="s">
        <v>903</v>
      </c>
      <c r="B2942" s="8">
        <v>46029</v>
      </c>
      <c r="C2942" s="10" t="s">
        <v>2936</v>
      </c>
      <c r="D2942" s="12" t="s">
        <v>905</v>
      </c>
      <c r="E2942" s="14">
        <v>116666667</v>
      </c>
      <c r="F2942" s="14">
        <v>0</v>
      </c>
      <c r="G2942" s="16" t="s">
        <v>4545</v>
      </c>
      <c r="H2942" s="28" t="s">
        <v>120</v>
      </c>
      <c r="I2942" s="6">
        <v>46033</v>
      </c>
      <c r="J2942" s="21" t="s">
        <v>472</v>
      </c>
      <c r="K2942" s="18" t="s">
        <v>451</v>
      </c>
      <c r="L2942" s="23">
        <v>116666667</v>
      </c>
      <c r="M2942" s="23">
        <v>-666667</v>
      </c>
      <c r="N2942" s="25" t="s">
        <v>3095</v>
      </c>
      <c r="O2942" s="30">
        <f t="shared" si="45"/>
        <v>0</v>
      </c>
    </row>
    <row r="2943" spans="1:15" ht="15" customHeight="1">
      <c r="H2943" s="28" t="s">
        <v>328</v>
      </c>
      <c r="I2943" s="6">
        <v>46036</v>
      </c>
      <c r="J2943" s="21" t="s">
        <v>874</v>
      </c>
      <c r="K2943" s="18" t="s">
        <v>329</v>
      </c>
      <c r="L2943" s="23">
        <v>116666667</v>
      </c>
      <c r="M2943" s="23">
        <v>-1000000</v>
      </c>
      <c r="N2943" s="25" t="s">
        <v>2677</v>
      </c>
      <c r="O2943" s="30">
        <f t="shared" si="45"/>
        <v>116666667</v>
      </c>
    </row>
    <row r="2944" spans="1:15" ht="15" customHeight="1">
      <c r="H2944" s="28" t="s">
        <v>903</v>
      </c>
      <c r="I2944" s="6">
        <v>46047</v>
      </c>
      <c r="J2944" s="21" t="s">
        <v>2745</v>
      </c>
      <c r="K2944" s="18" t="s">
        <v>905</v>
      </c>
      <c r="L2944" s="23">
        <v>116666667</v>
      </c>
      <c r="M2944" s="23">
        <v>0</v>
      </c>
      <c r="N2944" s="25" t="s">
        <v>2766</v>
      </c>
      <c r="O2944" s="30">
        <f t="shared" si="45"/>
        <v>116666667</v>
      </c>
    </row>
    <row r="2945" spans="1:15" ht="15" customHeight="1">
      <c r="H2945" s="28" t="s">
        <v>903</v>
      </c>
      <c r="I2945" s="6">
        <v>46052</v>
      </c>
      <c r="J2945" s="21" t="s">
        <v>3756</v>
      </c>
      <c r="K2945" s="18" t="s">
        <v>905</v>
      </c>
      <c r="L2945" s="23">
        <v>116666667</v>
      </c>
      <c r="M2945" s="23">
        <v>0</v>
      </c>
      <c r="N2945" s="25" t="s">
        <v>2782</v>
      </c>
      <c r="O2945" s="30">
        <f t="shared" si="45"/>
        <v>116666667</v>
      </c>
    </row>
    <row r="2946" spans="1:15" ht="15" customHeight="1">
      <c r="H2946" s="28" t="s">
        <v>123</v>
      </c>
      <c r="I2946" s="6">
        <v>46091</v>
      </c>
      <c r="J2946" s="21" t="s">
        <v>5182</v>
      </c>
      <c r="K2946" s="18" t="s">
        <v>4314</v>
      </c>
      <c r="L2946" s="23">
        <v>117218305.29000001</v>
      </c>
      <c r="M2946" s="23">
        <v>0</v>
      </c>
      <c r="N2946" s="25" t="s">
        <v>3042</v>
      </c>
      <c r="O2946" s="30">
        <f t="shared" si="45"/>
        <v>117218305.29000001</v>
      </c>
    </row>
    <row r="2947" spans="1:15" ht="15" customHeight="1">
      <c r="A2947" s="4" t="s">
        <v>800</v>
      </c>
      <c r="B2947" s="8">
        <v>46036</v>
      </c>
      <c r="C2947" s="10" t="s">
        <v>3947</v>
      </c>
      <c r="D2947" s="12" t="s">
        <v>801</v>
      </c>
      <c r="E2947" s="14">
        <v>117300000</v>
      </c>
      <c r="F2947" s="14">
        <v>0</v>
      </c>
      <c r="G2947" s="16" t="s">
        <v>4608</v>
      </c>
      <c r="H2947" s="28" t="s">
        <v>858</v>
      </c>
      <c r="I2947" s="6">
        <v>46044</v>
      </c>
      <c r="J2947" s="21" t="s">
        <v>2405</v>
      </c>
      <c r="K2947" s="18" t="s">
        <v>859</v>
      </c>
      <c r="L2947" s="23">
        <v>117300000</v>
      </c>
      <c r="M2947" s="23">
        <v>0</v>
      </c>
      <c r="N2947" s="25" t="s">
        <v>3042</v>
      </c>
      <c r="O2947" s="30">
        <f t="shared" ref="O2947:O3010" si="46">+L2947-E2947</f>
        <v>0</v>
      </c>
    </row>
    <row r="2948" spans="1:15" ht="15" customHeight="1">
      <c r="A2948" s="4" t="s">
        <v>858</v>
      </c>
      <c r="B2948" s="8">
        <v>46037</v>
      </c>
      <c r="C2948" s="10" t="s">
        <v>3996</v>
      </c>
      <c r="D2948" s="12" t="s">
        <v>859</v>
      </c>
      <c r="E2948" s="14">
        <v>117300000</v>
      </c>
      <c r="F2948" s="14">
        <v>0</v>
      </c>
      <c r="G2948" s="16" t="s">
        <v>4552</v>
      </c>
      <c r="H2948" s="28" t="s">
        <v>800</v>
      </c>
      <c r="I2948" s="6">
        <v>46049</v>
      </c>
      <c r="J2948" s="21" t="s">
        <v>3149</v>
      </c>
      <c r="K2948" s="18" t="s">
        <v>801</v>
      </c>
      <c r="L2948" s="23">
        <v>117300000</v>
      </c>
      <c r="M2948" s="23">
        <v>0</v>
      </c>
      <c r="N2948" s="25" t="s">
        <v>3259</v>
      </c>
      <c r="O2948" s="30">
        <f t="shared" si="46"/>
        <v>0</v>
      </c>
    </row>
    <row r="2949" spans="1:15" ht="15" customHeight="1">
      <c r="A2949" s="4" t="s">
        <v>20</v>
      </c>
      <c r="B2949" s="8">
        <v>46025</v>
      </c>
      <c r="C2949" s="10" t="s">
        <v>520</v>
      </c>
      <c r="D2949" s="12" t="s">
        <v>21</v>
      </c>
      <c r="E2949" s="14">
        <v>117420000</v>
      </c>
      <c r="F2949" s="14">
        <v>0</v>
      </c>
      <c r="G2949" s="16" t="s">
        <v>4552</v>
      </c>
      <c r="H2949" s="28" t="s">
        <v>20</v>
      </c>
      <c r="I2949" s="6">
        <v>46029</v>
      </c>
      <c r="J2949" s="21" t="s">
        <v>117</v>
      </c>
      <c r="K2949" s="18" t="s">
        <v>21</v>
      </c>
      <c r="L2949" s="23">
        <v>117420000</v>
      </c>
      <c r="M2949" s="23">
        <v>0</v>
      </c>
      <c r="N2949" s="25" t="s">
        <v>3337</v>
      </c>
      <c r="O2949" s="30">
        <f t="shared" si="46"/>
        <v>0</v>
      </c>
    </row>
    <row r="2950" spans="1:15" ht="15" customHeight="1">
      <c r="A2950" s="4" t="s">
        <v>20</v>
      </c>
      <c r="B2950" s="8">
        <v>46025</v>
      </c>
      <c r="C2950" s="10" t="s">
        <v>653</v>
      </c>
      <c r="D2950" s="12" t="s">
        <v>21</v>
      </c>
      <c r="E2950" s="14">
        <v>117420000</v>
      </c>
      <c r="F2950" s="14">
        <v>0</v>
      </c>
      <c r="G2950" s="16" t="s">
        <v>4552</v>
      </c>
      <c r="H2950" s="28" t="s">
        <v>20</v>
      </c>
      <c r="I2950" s="6">
        <v>46032</v>
      </c>
      <c r="J2950" s="21" t="s">
        <v>409</v>
      </c>
      <c r="K2950" s="18" t="s">
        <v>21</v>
      </c>
      <c r="L2950" s="23">
        <v>117420000</v>
      </c>
      <c r="M2950" s="23">
        <v>0</v>
      </c>
      <c r="N2950" s="25" t="s">
        <v>3591</v>
      </c>
      <c r="O2950" s="30">
        <f t="shared" si="46"/>
        <v>0</v>
      </c>
    </row>
    <row r="2951" spans="1:15" ht="15" customHeight="1">
      <c r="A2951" s="4" t="s">
        <v>20</v>
      </c>
      <c r="B2951" s="8">
        <v>46026</v>
      </c>
      <c r="C2951" s="10" t="s">
        <v>1046</v>
      </c>
      <c r="D2951" s="12" t="s">
        <v>21</v>
      </c>
      <c r="E2951" s="14">
        <v>117420000</v>
      </c>
      <c r="F2951" s="14">
        <v>0</v>
      </c>
      <c r="G2951" s="16" t="s">
        <v>4552</v>
      </c>
      <c r="H2951" s="28" t="s">
        <v>20</v>
      </c>
      <c r="I2951" s="6">
        <v>46041</v>
      </c>
      <c r="J2951" s="21" t="s">
        <v>1533</v>
      </c>
      <c r="K2951" s="18" t="s">
        <v>21</v>
      </c>
      <c r="L2951" s="23">
        <v>117420000</v>
      </c>
      <c r="M2951" s="23">
        <v>0</v>
      </c>
      <c r="N2951" s="25" t="s">
        <v>3808</v>
      </c>
      <c r="O2951" s="30">
        <f t="shared" si="46"/>
        <v>0</v>
      </c>
    </row>
    <row r="2952" spans="1:15" ht="15" customHeight="1">
      <c r="A2952" s="4" t="s">
        <v>825</v>
      </c>
      <c r="B2952" s="8">
        <v>46032</v>
      </c>
      <c r="C2952" s="10" t="s">
        <v>3448</v>
      </c>
      <c r="D2952" s="12" t="s">
        <v>826</v>
      </c>
      <c r="E2952" s="14">
        <v>117496667</v>
      </c>
      <c r="F2952" s="14">
        <v>0</v>
      </c>
      <c r="G2952" s="16" t="s">
        <v>4552</v>
      </c>
      <c r="H2952" s="28" t="s">
        <v>825</v>
      </c>
      <c r="I2952" s="6">
        <v>46049</v>
      </c>
      <c r="J2952" s="21" t="s">
        <v>3200</v>
      </c>
      <c r="K2952" s="18" t="s">
        <v>826</v>
      </c>
      <c r="L2952" s="23">
        <v>117496667</v>
      </c>
      <c r="M2952" s="23">
        <v>0</v>
      </c>
      <c r="N2952" s="25" t="s">
        <v>3977</v>
      </c>
      <c r="O2952" s="30">
        <f t="shared" si="46"/>
        <v>0</v>
      </c>
    </row>
    <row r="2953" spans="1:15" ht="15" customHeight="1">
      <c r="H2953" s="28" t="s">
        <v>4246</v>
      </c>
      <c r="I2953" s="6">
        <v>46106</v>
      </c>
      <c r="J2953" s="21" t="s">
        <v>5766</v>
      </c>
      <c r="K2953" s="18" t="s">
        <v>4247</v>
      </c>
      <c r="L2953" s="23">
        <v>117580635</v>
      </c>
      <c r="M2953" s="23">
        <v>0</v>
      </c>
      <c r="N2953" s="25" t="s">
        <v>465</v>
      </c>
      <c r="O2953" s="30">
        <f t="shared" si="46"/>
        <v>117580635</v>
      </c>
    </row>
    <row r="2954" spans="1:15" ht="15" customHeight="1">
      <c r="H2954" s="28" t="s">
        <v>4246</v>
      </c>
      <c r="I2954" s="6">
        <v>46106</v>
      </c>
      <c r="J2954" s="21" t="s">
        <v>5805</v>
      </c>
      <c r="K2954" s="18" t="s">
        <v>4247</v>
      </c>
      <c r="L2954" s="23">
        <v>117806781</v>
      </c>
      <c r="M2954" s="23">
        <v>0</v>
      </c>
      <c r="N2954" s="25" t="s">
        <v>3393</v>
      </c>
      <c r="O2954" s="30">
        <f t="shared" si="46"/>
        <v>117806781</v>
      </c>
    </row>
    <row r="2955" spans="1:15" ht="15" customHeight="1">
      <c r="A2955" s="4" t="s">
        <v>185</v>
      </c>
      <c r="B2955" s="8">
        <v>46026</v>
      </c>
      <c r="C2955" s="10" t="s">
        <v>832</v>
      </c>
      <c r="D2955" s="12" t="s">
        <v>186</v>
      </c>
      <c r="E2955" s="14">
        <v>117866667</v>
      </c>
      <c r="F2955" s="14">
        <v>0</v>
      </c>
      <c r="G2955" s="16" t="s">
        <v>4552</v>
      </c>
      <c r="H2955" s="28" t="s">
        <v>185</v>
      </c>
      <c r="I2955" s="6">
        <v>46052</v>
      </c>
      <c r="J2955" s="21" t="s">
        <v>3779</v>
      </c>
      <c r="K2955" s="18" t="s">
        <v>186</v>
      </c>
      <c r="L2955" s="23">
        <v>117866667</v>
      </c>
      <c r="M2955" s="23">
        <v>0</v>
      </c>
      <c r="N2955" s="25" t="s">
        <v>455</v>
      </c>
      <c r="O2955" s="30">
        <f t="shared" si="46"/>
        <v>0</v>
      </c>
    </row>
    <row r="2956" spans="1:15" ht="15" customHeight="1">
      <c r="A2956" s="4" t="s">
        <v>1957</v>
      </c>
      <c r="B2956" s="8">
        <v>46028</v>
      </c>
      <c r="C2956" s="10" t="s">
        <v>2610</v>
      </c>
      <c r="D2956" s="12" t="s">
        <v>1983</v>
      </c>
      <c r="E2956" s="14">
        <v>117945563</v>
      </c>
      <c r="F2956" s="14">
        <v>104595575.77</v>
      </c>
      <c r="G2956" s="16" t="s">
        <v>2014</v>
      </c>
      <c r="H2956" s="28" t="s">
        <v>185</v>
      </c>
      <c r="I2956" s="6">
        <v>46043</v>
      </c>
      <c r="J2956" s="21" t="s">
        <v>2092</v>
      </c>
      <c r="K2956" s="18" t="s">
        <v>186</v>
      </c>
      <c r="L2956" s="23">
        <v>118000000</v>
      </c>
      <c r="M2956" s="23">
        <v>0</v>
      </c>
      <c r="N2956" s="25" t="s">
        <v>468</v>
      </c>
      <c r="O2956" s="30">
        <f t="shared" si="46"/>
        <v>54437</v>
      </c>
    </row>
    <row r="2957" spans="1:15" ht="15" customHeight="1">
      <c r="A2957" s="4" t="s">
        <v>185</v>
      </c>
      <c r="B2957" s="8">
        <v>46026</v>
      </c>
      <c r="C2957" s="10" t="s">
        <v>823</v>
      </c>
      <c r="D2957" s="12" t="s">
        <v>186</v>
      </c>
      <c r="E2957" s="14">
        <v>118000000</v>
      </c>
      <c r="F2957" s="14">
        <v>0</v>
      </c>
      <c r="G2957" s="16" t="s">
        <v>1437</v>
      </c>
      <c r="H2957" s="28" t="s">
        <v>185</v>
      </c>
      <c r="I2957" s="6">
        <v>46044</v>
      </c>
      <c r="J2957" s="21" t="s">
        <v>2289</v>
      </c>
      <c r="K2957" s="18" t="s">
        <v>186</v>
      </c>
      <c r="L2957" s="23">
        <v>118000000</v>
      </c>
      <c r="M2957" s="23">
        <v>0</v>
      </c>
      <c r="N2957" s="25" t="s">
        <v>579</v>
      </c>
      <c r="O2957" s="30">
        <f t="shared" si="46"/>
        <v>0</v>
      </c>
    </row>
    <row r="2958" spans="1:15" ht="15" customHeight="1">
      <c r="A2958" s="4" t="s">
        <v>185</v>
      </c>
      <c r="B2958" s="8">
        <v>46026</v>
      </c>
      <c r="C2958" s="10" t="s">
        <v>842</v>
      </c>
      <c r="D2958" s="12" t="s">
        <v>186</v>
      </c>
      <c r="E2958" s="14">
        <v>118000000</v>
      </c>
      <c r="F2958" s="14">
        <v>0</v>
      </c>
      <c r="G2958" s="16" t="s">
        <v>1742</v>
      </c>
      <c r="H2958" s="28" t="s">
        <v>185</v>
      </c>
      <c r="I2958" s="6">
        <v>46044</v>
      </c>
      <c r="J2958" s="21" t="s">
        <v>2362</v>
      </c>
      <c r="K2958" s="18" t="s">
        <v>186</v>
      </c>
      <c r="L2958" s="23">
        <v>118000000</v>
      </c>
      <c r="M2958" s="23">
        <v>0</v>
      </c>
      <c r="N2958" s="25" t="s">
        <v>771</v>
      </c>
      <c r="O2958" s="30">
        <f t="shared" si="46"/>
        <v>0</v>
      </c>
    </row>
    <row r="2959" spans="1:15" ht="15" customHeight="1">
      <c r="A2959" s="4" t="s">
        <v>185</v>
      </c>
      <c r="B2959" s="8">
        <v>46026</v>
      </c>
      <c r="C2959" s="10" t="s">
        <v>846</v>
      </c>
      <c r="D2959" s="12" t="s">
        <v>186</v>
      </c>
      <c r="E2959" s="14">
        <v>118000000</v>
      </c>
      <c r="F2959" s="14">
        <v>0</v>
      </c>
      <c r="G2959" s="16" t="s">
        <v>3784</v>
      </c>
      <c r="H2959" s="28" t="s">
        <v>185</v>
      </c>
      <c r="I2959" s="6">
        <v>46045</v>
      </c>
      <c r="J2959" s="21" t="s">
        <v>2483</v>
      </c>
      <c r="K2959" s="18" t="s">
        <v>186</v>
      </c>
      <c r="L2959" s="23">
        <v>118000000</v>
      </c>
      <c r="M2959" s="23">
        <v>0</v>
      </c>
      <c r="N2959" s="25" t="s">
        <v>1362</v>
      </c>
      <c r="O2959" s="30">
        <f t="shared" si="46"/>
        <v>0</v>
      </c>
    </row>
    <row r="2960" spans="1:15" ht="15" customHeight="1">
      <c r="A2960" s="4" t="s">
        <v>185</v>
      </c>
      <c r="B2960" s="8">
        <v>46026</v>
      </c>
      <c r="C2960" s="10" t="s">
        <v>854</v>
      </c>
      <c r="D2960" s="12" t="s">
        <v>186</v>
      </c>
      <c r="E2960" s="14">
        <v>118000000</v>
      </c>
      <c r="F2960" s="14">
        <v>0</v>
      </c>
      <c r="G2960" s="16" t="s">
        <v>5424</v>
      </c>
      <c r="H2960" s="28" t="s">
        <v>185</v>
      </c>
      <c r="I2960" s="6">
        <v>46045</v>
      </c>
      <c r="J2960" s="21" t="s">
        <v>2508</v>
      </c>
      <c r="K2960" s="18" t="s">
        <v>186</v>
      </c>
      <c r="L2960" s="23">
        <v>118000000</v>
      </c>
      <c r="M2960" s="23">
        <v>0</v>
      </c>
      <c r="N2960" s="25" t="s">
        <v>2052</v>
      </c>
      <c r="O2960" s="30">
        <f t="shared" si="46"/>
        <v>0</v>
      </c>
    </row>
    <row r="2961" spans="1:15" ht="15" customHeight="1">
      <c r="A2961" s="4" t="s">
        <v>185</v>
      </c>
      <c r="B2961" s="8">
        <v>46026</v>
      </c>
      <c r="C2961" s="10" t="s">
        <v>860</v>
      </c>
      <c r="D2961" s="12" t="s">
        <v>186</v>
      </c>
      <c r="E2961" s="14">
        <v>118000000</v>
      </c>
      <c r="F2961" s="14">
        <v>0</v>
      </c>
      <c r="G2961" s="16" t="s">
        <v>5424</v>
      </c>
      <c r="H2961" s="28" t="s">
        <v>185</v>
      </c>
      <c r="I2961" s="6">
        <v>46046</v>
      </c>
      <c r="J2961" s="21" t="s">
        <v>2650</v>
      </c>
      <c r="K2961" s="18" t="s">
        <v>186</v>
      </c>
      <c r="L2961" s="23">
        <v>118000000</v>
      </c>
      <c r="M2961" s="23">
        <v>0</v>
      </c>
      <c r="N2961" s="25" t="s">
        <v>2111</v>
      </c>
      <c r="O2961" s="30">
        <f t="shared" si="46"/>
        <v>0</v>
      </c>
    </row>
    <row r="2962" spans="1:15" ht="15" customHeight="1">
      <c r="A2962" s="4" t="s">
        <v>185</v>
      </c>
      <c r="B2962" s="8">
        <v>46026</v>
      </c>
      <c r="C2962" s="10" t="s">
        <v>863</v>
      </c>
      <c r="D2962" s="12" t="s">
        <v>186</v>
      </c>
      <c r="E2962" s="14">
        <v>118000000</v>
      </c>
      <c r="F2962" s="14">
        <v>0</v>
      </c>
      <c r="G2962" s="16" t="s">
        <v>1685</v>
      </c>
      <c r="H2962" s="28" t="s">
        <v>185</v>
      </c>
      <c r="I2962" s="6">
        <v>46047</v>
      </c>
      <c r="J2962" s="21" t="s">
        <v>2792</v>
      </c>
      <c r="K2962" s="18" t="s">
        <v>186</v>
      </c>
      <c r="L2962" s="23">
        <v>118000000</v>
      </c>
      <c r="M2962" s="23">
        <v>0</v>
      </c>
      <c r="N2962" s="25" t="s">
        <v>2365</v>
      </c>
      <c r="O2962" s="30">
        <f t="shared" si="46"/>
        <v>0</v>
      </c>
    </row>
    <row r="2963" spans="1:15" ht="15" customHeight="1">
      <c r="A2963" s="4" t="s">
        <v>185</v>
      </c>
      <c r="B2963" s="8">
        <v>46026</v>
      </c>
      <c r="C2963" s="10" t="s">
        <v>866</v>
      </c>
      <c r="D2963" s="12" t="s">
        <v>186</v>
      </c>
      <c r="E2963" s="14">
        <v>118000000</v>
      </c>
      <c r="F2963" s="14">
        <v>0</v>
      </c>
      <c r="G2963" s="16" t="s">
        <v>180</v>
      </c>
      <c r="H2963" s="28" t="s">
        <v>185</v>
      </c>
      <c r="I2963" s="6">
        <v>46047</v>
      </c>
      <c r="J2963" s="21" t="s">
        <v>2820</v>
      </c>
      <c r="K2963" s="18" t="s">
        <v>186</v>
      </c>
      <c r="L2963" s="23">
        <v>118000000</v>
      </c>
      <c r="M2963" s="23">
        <v>0</v>
      </c>
      <c r="N2963" s="25" t="s">
        <v>3029</v>
      </c>
      <c r="O2963" s="30">
        <f t="shared" si="46"/>
        <v>0</v>
      </c>
    </row>
    <row r="2964" spans="1:15" ht="15" customHeight="1">
      <c r="A2964" s="4" t="s">
        <v>185</v>
      </c>
      <c r="B2964" s="8">
        <v>46026</v>
      </c>
      <c r="C2964" s="10" t="s">
        <v>871</v>
      </c>
      <c r="D2964" s="12" t="s">
        <v>186</v>
      </c>
      <c r="E2964" s="14">
        <v>118000000</v>
      </c>
      <c r="F2964" s="14">
        <v>0</v>
      </c>
      <c r="G2964" s="16" t="s">
        <v>38</v>
      </c>
      <c r="H2964" s="28" t="s">
        <v>185</v>
      </c>
      <c r="I2964" s="6">
        <v>46047</v>
      </c>
      <c r="J2964" s="21" t="s">
        <v>2833</v>
      </c>
      <c r="K2964" s="18" t="s">
        <v>186</v>
      </c>
      <c r="L2964" s="23">
        <v>118000000</v>
      </c>
      <c r="M2964" s="23">
        <v>0</v>
      </c>
      <c r="N2964" s="25" t="s">
        <v>3034</v>
      </c>
      <c r="O2964" s="30">
        <f t="shared" si="46"/>
        <v>0</v>
      </c>
    </row>
    <row r="2965" spans="1:15" ht="15" customHeight="1">
      <c r="A2965" s="4" t="s">
        <v>185</v>
      </c>
      <c r="B2965" s="8">
        <v>46026</v>
      </c>
      <c r="C2965" s="10" t="s">
        <v>874</v>
      </c>
      <c r="D2965" s="12" t="s">
        <v>186</v>
      </c>
      <c r="E2965" s="14">
        <v>118000000</v>
      </c>
      <c r="F2965" s="14">
        <v>0</v>
      </c>
      <c r="G2965" s="16" t="s">
        <v>567</v>
      </c>
      <c r="H2965" s="28" t="s">
        <v>5284</v>
      </c>
      <c r="I2965" s="6">
        <v>46087</v>
      </c>
      <c r="J2965" s="21" t="s">
        <v>128</v>
      </c>
      <c r="K2965" s="18" t="s">
        <v>5328</v>
      </c>
      <c r="L2965" s="23">
        <v>118155976</v>
      </c>
      <c r="M2965" s="23">
        <v>0</v>
      </c>
      <c r="N2965" s="25" t="s">
        <v>6431</v>
      </c>
      <c r="O2965" s="30">
        <f t="shared" si="46"/>
        <v>155976</v>
      </c>
    </row>
    <row r="2966" spans="1:15" ht="15" customHeight="1">
      <c r="A2966" s="4" t="s">
        <v>328</v>
      </c>
      <c r="B2966" s="8">
        <v>46027</v>
      </c>
      <c r="C2966" s="10" t="s">
        <v>2413</v>
      </c>
      <c r="D2966" s="12" t="s">
        <v>329</v>
      </c>
      <c r="E2966" s="14">
        <v>118000000</v>
      </c>
      <c r="F2966" s="14">
        <v>2333333</v>
      </c>
      <c r="G2966" s="16" t="s">
        <v>1420</v>
      </c>
      <c r="H2966" s="28" t="s">
        <v>15</v>
      </c>
      <c r="I2966" s="6">
        <v>46034</v>
      </c>
      <c r="J2966" s="21" t="s">
        <v>480</v>
      </c>
      <c r="K2966" s="18" t="s">
        <v>16</v>
      </c>
      <c r="L2966" s="23">
        <v>118333333</v>
      </c>
      <c r="M2966" s="23">
        <v>-2333333</v>
      </c>
      <c r="N2966" s="25" t="s">
        <v>252</v>
      </c>
      <c r="O2966" s="30">
        <f t="shared" si="46"/>
        <v>333333</v>
      </c>
    </row>
    <row r="2967" spans="1:15" ht="15" customHeight="1">
      <c r="A2967" s="4" t="s">
        <v>67</v>
      </c>
      <c r="B2967" s="8">
        <v>46031</v>
      </c>
      <c r="C2967" s="10" t="s">
        <v>3160</v>
      </c>
      <c r="D2967" s="12" t="s">
        <v>808</v>
      </c>
      <c r="E2967" s="14">
        <v>119600000</v>
      </c>
      <c r="F2967" s="14">
        <v>0</v>
      </c>
      <c r="G2967" s="16" t="s">
        <v>2854</v>
      </c>
      <c r="H2967" s="28" t="s">
        <v>67</v>
      </c>
      <c r="I2967" s="6">
        <v>46036</v>
      </c>
      <c r="J2967" s="21" t="s">
        <v>866</v>
      </c>
      <c r="K2967" s="18" t="s">
        <v>808</v>
      </c>
      <c r="L2967" s="23">
        <v>119600000</v>
      </c>
      <c r="M2967" s="23">
        <v>0</v>
      </c>
      <c r="N2967" s="25" t="s">
        <v>435</v>
      </c>
      <c r="O2967" s="30">
        <f t="shared" si="46"/>
        <v>0</v>
      </c>
    </row>
    <row r="2968" spans="1:15" ht="15" customHeight="1">
      <c r="A2968" s="4" t="s">
        <v>67</v>
      </c>
      <c r="B2968" s="8">
        <v>46031</v>
      </c>
      <c r="C2968" s="10" t="s">
        <v>3162</v>
      </c>
      <c r="D2968" s="12" t="s">
        <v>808</v>
      </c>
      <c r="E2968" s="14">
        <v>119600000</v>
      </c>
      <c r="F2968" s="14">
        <v>0</v>
      </c>
      <c r="G2968" s="16" t="s">
        <v>3108</v>
      </c>
      <c r="H2968" s="28" t="s">
        <v>67</v>
      </c>
      <c r="I2968" s="6">
        <v>46050</v>
      </c>
      <c r="J2968" s="21" t="s">
        <v>3397</v>
      </c>
      <c r="K2968" s="18" t="s">
        <v>808</v>
      </c>
      <c r="L2968" s="23">
        <v>119600000</v>
      </c>
      <c r="M2968" s="23">
        <v>0</v>
      </c>
      <c r="N2968" s="25" t="s">
        <v>435</v>
      </c>
      <c r="O2968" s="30">
        <f t="shared" si="46"/>
        <v>0</v>
      </c>
    </row>
    <row r="2969" spans="1:15" ht="15" customHeight="1">
      <c r="A2969" s="4" t="s">
        <v>825</v>
      </c>
      <c r="B2969" s="8">
        <v>46026</v>
      </c>
      <c r="C2969" s="10" t="s">
        <v>807</v>
      </c>
      <c r="D2969" s="12" t="s">
        <v>826</v>
      </c>
      <c r="E2969" s="14">
        <v>119820020</v>
      </c>
      <c r="F2969" s="14">
        <v>119820020</v>
      </c>
      <c r="G2969" s="16" t="s">
        <v>3230</v>
      </c>
      <c r="O2969" s="30">
        <f t="shared" si="46"/>
        <v>-119820020</v>
      </c>
    </row>
    <row r="2970" spans="1:15" ht="15" customHeight="1">
      <c r="A2970" s="4" t="s">
        <v>328</v>
      </c>
      <c r="B2970" s="8">
        <v>46029</v>
      </c>
      <c r="C2970" s="10" t="s">
        <v>2969</v>
      </c>
      <c r="D2970" s="12" t="s">
        <v>329</v>
      </c>
      <c r="E2970" s="14">
        <v>119942432</v>
      </c>
      <c r="F2970" s="14">
        <v>57242432</v>
      </c>
      <c r="G2970" s="16" t="s">
        <v>4348</v>
      </c>
      <c r="O2970" s="30">
        <f t="shared" si="46"/>
        <v>-119942432</v>
      </c>
    </row>
    <row r="2971" spans="1:15" ht="15" customHeight="1">
      <c r="A2971" s="4" t="s">
        <v>868</v>
      </c>
      <c r="B2971" s="8">
        <v>46030</v>
      </c>
      <c r="C2971" s="10" t="s">
        <v>3070</v>
      </c>
      <c r="D2971" s="12" t="s">
        <v>869</v>
      </c>
      <c r="E2971" s="14">
        <v>119944999.98999999</v>
      </c>
      <c r="F2971" s="14">
        <v>347666.99</v>
      </c>
      <c r="G2971" s="16" t="s">
        <v>82</v>
      </c>
      <c r="H2971" s="28" t="s">
        <v>868</v>
      </c>
      <c r="I2971" s="6">
        <v>46048</v>
      </c>
      <c r="J2971" s="21" t="s">
        <v>3094</v>
      </c>
      <c r="K2971" s="18" t="s">
        <v>869</v>
      </c>
      <c r="L2971" s="23">
        <v>119944999.98999999</v>
      </c>
      <c r="M2971" s="23">
        <v>-347666.99</v>
      </c>
      <c r="N2971" s="25" t="s">
        <v>492</v>
      </c>
      <c r="O2971" s="30">
        <f t="shared" si="46"/>
        <v>0</v>
      </c>
    </row>
    <row r="2972" spans="1:15" ht="15" customHeight="1">
      <c r="A2972" s="4" t="s">
        <v>868</v>
      </c>
      <c r="B2972" s="8">
        <v>46026</v>
      </c>
      <c r="C2972" s="10" t="s">
        <v>1879</v>
      </c>
      <c r="D2972" s="12" t="s">
        <v>869</v>
      </c>
      <c r="E2972" s="14">
        <v>119945000</v>
      </c>
      <c r="F2972" s="14">
        <v>0</v>
      </c>
      <c r="G2972" s="16" t="s">
        <v>2994</v>
      </c>
      <c r="H2972" s="28" t="s">
        <v>868</v>
      </c>
      <c r="I2972" s="6">
        <v>46046</v>
      </c>
      <c r="J2972" s="21" t="s">
        <v>2676</v>
      </c>
      <c r="K2972" s="18" t="s">
        <v>869</v>
      </c>
      <c r="L2972" s="23">
        <v>119945000</v>
      </c>
      <c r="M2972" s="23">
        <v>0</v>
      </c>
      <c r="N2972" s="25" t="s">
        <v>1100</v>
      </c>
      <c r="O2972" s="30">
        <f t="shared" si="46"/>
        <v>0</v>
      </c>
    </row>
    <row r="2973" spans="1:15" ht="15" customHeight="1">
      <c r="A2973" s="4" t="s">
        <v>868</v>
      </c>
      <c r="B2973" s="8">
        <v>46026</v>
      </c>
      <c r="C2973" s="10" t="s">
        <v>1890</v>
      </c>
      <c r="D2973" s="12" t="s">
        <v>869</v>
      </c>
      <c r="E2973" s="14">
        <v>119945000</v>
      </c>
      <c r="F2973" s="14">
        <v>0</v>
      </c>
      <c r="G2973" s="16" t="s">
        <v>3056</v>
      </c>
      <c r="H2973" s="28" t="s">
        <v>868</v>
      </c>
      <c r="I2973" s="6">
        <v>46047</v>
      </c>
      <c r="J2973" s="21" t="s">
        <v>2765</v>
      </c>
      <c r="K2973" s="18" t="s">
        <v>869</v>
      </c>
      <c r="L2973" s="23">
        <v>119945000</v>
      </c>
      <c r="M2973" s="23">
        <v>0</v>
      </c>
      <c r="N2973" s="25" t="s">
        <v>1100</v>
      </c>
      <c r="O2973" s="30">
        <f t="shared" si="46"/>
        <v>0</v>
      </c>
    </row>
    <row r="2974" spans="1:15" ht="15" customHeight="1">
      <c r="A2974" s="4" t="s">
        <v>868</v>
      </c>
      <c r="B2974" s="8">
        <v>46027</v>
      </c>
      <c r="C2974" s="10" t="s">
        <v>2015</v>
      </c>
      <c r="D2974" s="12" t="s">
        <v>869</v>
      </c>
      <c r="E2974" s="14">
        <v>119945000</v>
      </c>
      <c r="F2974" s="14">
        <v>0</v>
      </c>
      <c r="G2974" s="16" t="s">
        <v>4020</v>
      </c>
      <c r="H2974" s="28" t="s">
        <v>868</v>
      </c>
      <c r="I2974" s="6">
        <v>46047</v>
      </c>
      <c r="J2974" s="21" t="s">
        <v>2781</v>
      </c>
      <c r="K2974" s="18" t="s">
        <v>869</v>
      </c>
      <c r="L2974" s="23">
        <v>119945000</v>
      </c>
      <c r="M2974" s="23">
        <v>0</v>
      </c>
      <c r="N2974" s="25" t="s">
        <v>2417</v>
      </c>
      <c r="O2974" s="30">
        <f t="shared" si="46"/>
        <v>0</v>
      </c>
    </row>
    <row r="2975" spans="1:15" ht="15" customHeight="1">
      <c r="A2975" s="4" t="s">
        <v>868</v>
      </c>
      <c r="B2975" s="8">
        <v>46027</v>
      </c>
      <c r="C2975" s="10" t="s">
        <v>2017</v>
      </c>
      <c r="D2975" s="12" t="s">
        <v>869</v>
      </c>
      <c r="E2975" s="14">
        <v>119945000</v>
      </c>
      <c r="F2975" s="14">
        <v>38295000</v>
      </c>
      <c r="G2975" s="16" t="s">
        <v>4066</v>
      </c>
      <c r="H2975" s="28" t="s">
        <v>868</v>
      </c>
      <c r="I2975" s="6">
        <v>46048</v>
      </c>
      <c r="J2975" s="21" t="s">
        <v>3041</v>
      </c>
      <c r="K2975" s="18" t="s">
        <v>869</v>
      </c>
      <c r="L2975" s="23">
        <v>119945000</v>
      </c>
      <c r="M2975" s="23">
        <v>0</v>
      </c>
      <c r="N2975" s="25" t="s">
        <v>3443</v>
      </c>
      <c r="O2975" s="30">
        <f t="shared" si="46"/>
        <v>0</v>
      </c>
    </row>
    <row r="2976" spans="1:15" ht="15" customHeight="1">
      <c r="A2976" s="4" t="s">
        <v>868</v>
      </c>
      <c r="B2976" s="8">
        <v>46027</v>
      </c>
      <c r="C2976" s="10" t="s">
        <v>2021</v>
      </c>
      <c r="D2976" s="12" t="s">
        <v>869</v>
      </c>
      <c r="E2976" s="14">
        <v>119945000</v>
      </c>
      <c r="F2976" s="14">
        <v>0</v>
      </c>
      <c r="G2976" s="16" t="s">
        <v>521</v>
      </c>
      <c r="H2976" s="28" t="s">
        <v>868</v>
      </c>
      <c r="I2976" s="6">
        <v>46049</v>
      </c>
      <c r="J2976" s="21" t="s">
        <v>3204</v>
      </c>
      <c r="K2976" s="18" t="s">
        <v>869</v>
      </c>
      <c r="L2976" s="23">
        <v>119945000</v>
      </c>
      <c r="M2976" s="23">
        <v>0</v>
      </c>
      <c r="N2976" s="25" t="s">
        <v>6462</v>
      </c>
      <c r="O2976" s="30">
        <f t="shared" si="46"/>
        <v>0</v>
      </c>
    </row>
    <row r="2977" spans="1:15" ht="15" customHeight="1">
      <c r="A2977" s="4" t="s">
        <v>868</v>
      </c>
      <c r="B2977" s="8">
        <v>46027</v>
      </c>
      <c r="C2977" s="10" t="s">
        <v>2028</v>
      </c>
      <c r="D2977" s="12" t="s">
        <v>869</v>
      </c>
      <c r="E2977" s="14">
        <v>119945000</v>
      </c>
      <c r="F2977" s="14">
        <v>4445000</v>
      </c>
      <c r="G2977" s="16" t="s">
        <v>654</v>
      </c>
      <c r="H2977" s="28" t="s">
        <v>868</v>
      </c>
      <c r="I2977" s="6">
        <v>46049</v>
      </c>
      <c r="J2977" s="21" t="s">
        <v>3258</v>
      </c>
      <c r="K2977" s="18" t="s">
        <v>869</v>
      </c>
      <c r="L2977" s="23">
        <v>119945000</v>
      </c>
      <c r="M2977" s="23">
        <v>0</v>
      </c>
      <c r="N2977" s="25" t="s">
        <v>6466</v>
      </c>
      <c r="O2977" s="30">
        <f t="shared" si="46"/>
        <v>0</v>
      </c>
    </row>
    <row r="2978" spans="1:15" ht="15" customHeight="1">
      <c r="A2978" s="4" t="s">
        <v>868</v>
      </c>
      <c r="B2978" s="8">
        <v>46027</v>
      </c>
      <c r="C2978" s="10" t="s">
        <v>2033</v>
      </c>
      <c r="D2978" s="12" t="s">
        <v>869</v>
      </c>
      <c r="E2978" s="14">
        <v>119945000</v>
      </c>
      <c r="F2978" s="14">
        <v>0</v>
      </c>
      <c r="G2978" s="16" t="s">
        <v>1199</v>
      </c>
      <c r="H2978" s="28" t="s">
        <v>868</v>
      </c>
      <c r="I2978" s="6">
        <v>46049</v>
      </c>
      <c r="J2978" s="21" t="s">
        <v>3336</v>
      </c>
      <c r="K2978" s="18" t="s">
        <v>869</v>
      </c>
      <c r="L2978" s="23">
        <v>119945000</v>
      </c>
      <c r="M2978" s="23">
        <v>0</v>
      </c>
      <c r="N2978" s="25" t="s">
        <v>6469</v>
      </c>
      <c r="O2978" s="30">
        <f t="shared" si="46"/>
        <v>0</v>
      </c>
    </row>
    <row r="2979" spans="1:15" ht="15" customHeight="1">
      <c r="A2979" s="4" t="s">
        <v>868</v>
      </c>
      <c r="B2979" s="8">
        <v>46027</v>
      </c>
      <c r="C2979" s="10" t="s">
        <v>2035</v>
      </c>
      <c r="D2979" s="12" t="s">
        <v>869</v>
      </c>
      <c r="E2979" s="14">
        <v>119945000</v>
      </c>
      <c r="F2979" s="14">
        <v>0</v>
      </c>
      <c r="G2979" s="16" t="s">
        <v>3572</v>
      </c>
      <c r="H2979" s="28" t="s">
        <v>868</v>
      </c>
      <c r="I2979" s="6">
        <v>46050</v>
      </c>
      <c r="J2979" s="21" t="s">
        <v>3590</v>
      </c>
      <c r="K2979" s="18" t="s">
        <v>869</v>
      </c>
      <c r="L2979" s="23">
        <v>119945000</v>
      </c>
      <c r="M2979" s="23">
        <v>0</v>
      </c>
      <c r="N2979" s="25" t="s">
        <v>6473</v>
      </c>
      <c r="O2979" s="30">
        <f t="shared" si="46"/>
        <v>0</v>
      </c>
    </row>
    <row r="2980" spans="1:15" ht="15" customHeight="1">
      <c r="A2980" s="4" t="s">
        <v>868</v>
      </c>
      <c r="B2980" s="8">
        <v>46027</v>
      </c>
      <c r="C2980" s="10" t="s">
        <v>2044</v>
      </c>
      <c r="D2980" s="12" t="s">
        <v>869</v>
      </c>
      <c r="E2980" s="14">
        <v>119945000</v>
      </c>
      <c r="F2980" s="14">
        <v>0</v>
      </c>
      <c r="G2980" s="16" t="s">
        <v>963</v>
      </c>
      <c r="H2980" s="28" t="s">
        <v>868</v>
      </c>
      <c r="I2980" s="6">
        <v>46052</v>
      </c>
      <c r="J2980" s="21" t="s">
        <v>3807</v>
      </c>
      <c r="K2980" s="18" t="s">
        <v>869</v>
      </c>
      <c r="L2980" s="23">
        <v>119945000</v>
      </c>
      <c r="M2980" s="23">
        <v>0</v>
      </c>
      <c r="N2980" s="25" t="s">
        <v>6474</v>
      </c>
      <c r="O2980" s="30">
        <f t="shared" si="46"/>
        <v>0</v>
      </c>
    </row>
    <row r="2981" spans="1:15" ht="15" customHeight="1">
      <c r="A2981" s="4" t="s">
        <v>868</v>
      </c>
      <c r="B2981" s="8">
        <v>46027</v>
      </c>
      <c r="C2981" s="10" t="s">
        <v>2048</v>
      </c>
      <c r="D2981" s="12" t="s">
        <v>869</v>
      </c>
      <c r="E2981" s="14">
        <v>119945000</v>
      </c>
      <c r="F2981" s="14">
        <v>40595000</v>
      </c>
      <c r="G2981" s="16" t="s">
        <v>2638</v>
      </c>
      <c r="H2981" s="28" t="s">
        <v>868</v>
      </c>
      <c r="I2981" s="6">
        <v>46053</v>
      </c>
      <c r="J2981" s="21" t="s">
        <v>3976</v>
      </c>
      <c r="K2981" s="18" t="s">
        <v>869</v>
      </c>
      <c r="L2981" s="23">
        <v>119945000</v>
      </c>
      <c r="M2981" s="23">
        <v>0</v>
      </c>
      <c r="N2981" s="25" t="s">
        <v>6475</v>
      </c>
      <c r="O2981" s="30">
        <f t="shared" si="46"/>
        <v>0</v>
      </c>
    </row>
    <row r="2982" spans="1:15" ht="15" customHeight="1">
      <c r="A2982" s="4" t="s">
        <v>868</v>
      </c>
      <c r="B2982" s="8">
        <v>46027</v>
      </c>
      <c r="C2982" s="10" t="s">
        <v>2057</v>
      </c>
      <c r="D2982" s="12" t="s">
        <v>869</v>
      </c>
      <c r="E2982" s="14">
        <v>119945000</v>
      </c>
      <c r="F2982" s="14">
        <v>14145000</v>
      </c>
      <c r="G2982" s="16" t="s">
        <v>972</v>
      </c>
      <c r="O2982" s="30">
        <f t="shared" si="46"/>
        <v>-119945000</v>
      </c>
    </row>
    <row r="2983" spans="1:15" ht="15" customHeight="1">
      <c r="A2983" s="4" t="s">
        <v>868</v>
      </c>
      <c r="B2983" s="8">
        <v>46027</v>
      </c>
      <c r="C2983" s="10" t="s">
        <v>2060</v>
      </c>
      <c r="D2983" s="12" t="s">
        <v>869</v>
      </c>
      <c r="E2983" s="14">
        <v>119945000</v>
      </c>
      <c r="F2983" s="14">
        <v>0</v>
      </c>
      <c r="G2983" s="16" t="s">
        <v>989</v>
      </c>
      <c r="O2983" s="30">
        <f t="shared" si="46"/>
        <v>-119945000</v>
      </c>
    </row>
    <row r="2984" spans="1:15" ht="15" customHeight="1">
      <c r="A2984" s="4" t="s">
        <v>868</v>
      </c>
      <c r="B2984" s="8">
        <v>46027</v>
      </c>
      <c r="C2984" s="10" t="s">
        <v>2062</v>
      </c>
      <c r="D2984" s="12" t="s">
        <v>869</v>
      </c>
      <c r="E2984" s="14">
        <v>119945000</v>
      </c>
      <c r="F2984" s="14">
        <v>15295000</v>
      </c>
      <c r="G2984" s="16" t="s">
        <v>963</v>
      </c>
      <c r="O2984" s="30">
        <f t="shared" si="46"/>
        <v>-119945000</v>
      </c>
    </row>
    <row r="2985" spans="1:15" ht="15" customHeight="1">
      <c r="A2985" s="4" t="s">
        <v>868</v>
      </c>
      <c r="B2985" s="8">
        <v>46027</v>
      </c>
      <c r="C2985" s="10" t="s">
        <v>2065</v>
      </c>
      <c r="D2985" s="12" t="s">
        <v>869</v>
      </c>
      <c r="E2985" s="14">
        <v>119945000</v>
      </c>
      <c r="F2985" s="14">
        <v>4945000</v>
      </c>
      <c r="G2985" s="16" t="s">
        <v>963</v>
      </c>
      <c r="O2985" s="30">
        <f t="shared" si="46"/>
        <v>-119945000</v>
      </c>
    </row>
    <row r="2986" spans="1:15" ht="15" customHeight="1">
      <c r="A2986" s="4" t="s">
        <v>868</v>
      </c>
      <c r="B2986" s="8">
        <v>46027</v>
      </c>
      <c r="C2986" s="10" t="s">
        <v>2074</v>
      </c>
      <c r="D2986" s="12" t="s">
        <v>869</v>
      </c>
      <c r="E2986" s="14">
        <v>119945000</v>
      </c>
      <c r="F2986" s="14">
        <v>0</v>
      </c>
      <c r="G2986" s="16" t="s">
        <v>989</v>
      </c>
      <c r="O2986" s="30">
        <f t="shared" si="46"/>
        <v>-119945000</v>
      </c>
    </row>
    <row r="2987" spans="1:15" ht="15" customHeight="1">
      <c r="A2987" s="4" t="s">
        <v>868</v>
      </c>
      <c r="B2987" s="8">
        <v>46027</v>
      </c>
      <c r="C2987" s="10" t="s">
        <v>2488</v>
      </c>
      <c r="D2987" s="12" t="s">
        <v>869</v>
      </c>
      <c r="E2987" s="14">
        <v>119945000</v>
      </c>
      <c r="F2987" s="14">
        <v>0</v>
      </c>
      <c r="G2987" s="16" t="s">
        <v>989</v>
      </c>
      <c r="O2987" s="30">
        <f t="shared" si="46"/>
        <v>-119945000</v>
      </c>
    </row>
    <row r="2988" spans="1:15" ht="15" customHeight="1">
      <c r="A2988" s="4" t="s">
        <v>868</v>
      </c>
      <c r="B2988" s="8">
        <v>46055</v>
      </c>
      <c r="C2988" s="10" t="s">
        <v>4200</v>
      </c>
      <c r="D2988" s="12" t="s">
        <v>869</v>
      </c>
      <c r="E2988" s="14">
        <v>119945000</v>
      </c>
      <c r="F2988" s="14">
        <v>119945000</v>
      </c>
      <c r="G2988" s="16" t="s">
        <v>963</v>
      </c>
      <c r="O2988" s="30">
        <f t="shared" si="46"/>
        <v>-119945000</v>
      </c>
    </row>
    <row r="2989" spans="1:15" ht="15" customHeight="1">
      <c r="A2989" s="4" t="s">
        <v>120</v>
      </c>
      <c r="B2989" s="8">
        <v>46026</v>
      </c>
      <c r="C2989" s="10" t="s">
        <v>728</v>
      </c>
      <c r="D2989" s="12" t="s">
        <v>451</v>
      </c>
      <c r="E2989" s="14">
        <v>120000000</v>
      </c>
      <c r="F2989" s="14">
        <v>0</v>
      </c>
      <c r="G2989" s="16" t="s">
        <v>989</v>
      </c>
      <c r="H2989" s="28" t="s">
        <v>120</v>
      </c>
      <c r="I2989" s="6">
        <v>46032</v>
      </c>
      <c r="J2989" s="21" t="s">
        <v>433</v>
      </c>
      <c r="K2989" s="18" t="s">
        <v>451</v>
      </c>
      <c r="L2989" s="23">
        <v>120000000</v>
      </c>
      <c r="M2989" s="23">
        <v>0</v>
      </c>
      <c r="N2989" s="25" t="s">
        <v>6475</v>
      </c>
      <c r="O2989" s="30">
        <f t="shared" si="46"/>
        <v>0</v>
      </c>
    </row>
    <row r="2990" spans="1:15" ht="15" customHeight="1">
      <c r="A2990" s="4" t="s">
        <v>67</v>
      </c>
      <c r="B2990" s="8">
        <v>46086</v>
      </c>
      <c r="C2990" s="10" t="s">
        <v>4378</v>
      </c>
      <c r="D2990" s="12" t="s">
        <v>1255</v>
      </c>
      <c r="E2990" s="14">
        <v>120000000</v>
      </c>
      <c r="F2990" s="14">
        <v>120000000</v>
      </c>
      <c r="G2990" s="16" t="s">
        <v>969</v>
      </c>
      <c r="O2990" s="30">
        <f t="shared" si="46"/>
        <v>-120000000</v>
      </c>
    </row>
    <row r="2991" spans="1:15" ht="15" customHeight="1">
      <c r="A2991" s="4" t="s">
        <v>67</v>
      </c>
      <c r="B2991" s="8">
        <v>46087</v>
      </c>
      <c r="C2991" s="10" t="s">
        <v>4413</v>
      </c>
      <c r="D2991" s="12" t="s">
        <v>1251</v>
      </c>
      <c r="E2991" s="14">
        <v>120000000</v>
      </c>
      <c r="F2991" s="14">
        <v>120000000</v>
      </c>
      <c r="G2991" s="16" t="s">
        <v>2409</v>
      </c>
      <c r="O2991" s="30">
        <f t="shared" si="46"/>
        <v>-120000000</v>
      </c>
    </row>
    <row r="2992" spans="1:15" ht="15" customHeight="1">
      <c r="A2992" s="4" t="s">
        <v>4602</v>
      </c>
      <c r="B2992" s="8">
        <v>46038</v>
      </c>
      <c r="C2992" s="10" t="s">
        <v>842</v>
      </c>
      <c r="D2992" s="12" t="s">
        <v>4603</v>
      </c>
      <c r="E2992" s="14">
        <v>120000000</v>
      </c>
      <c r="F2992" s="14">
        <v>104938349</v>
      </c>
      <c r="G2992" s="16" t="s">
        <v>3263</v>
      </c>
      <c r="O2992" s="30">
        <f t="shared" si="46"/>
        <v>-120000000</v>
      </c>
    </row>
    <row r="2993" spans="1:15" ht="15" customHeight="1">
      <c r="A2993" s="4" t="s">
        <v>5335</v>
      </c>
      <c r="B2993" s="8">
        <v>46038</v>
      </c>
      <c r="C2993" s="10" t="s">
        <v>276</v>
      </c>
      <c r="D2993" s="12" t="s">
        <v>5336</v>
      </c>
      <c r="E2993" s="14">
        <v>120000000</v>
      </c>
      <c r="F2993" s="14">
        <v>104892924</v>
      </c>
      <c r="G2993" s="16" t="s">
        <v>3263</v>
      </c>
      <c r="O2993" s="30">
        <f t="shared" si="46"/>
        <v>-120000000</v>
      </c>
    </row>
    <row r="2994" spans="1:15" ht="15" customHeight="1">
      <c r="A2994" s="4" t="s">
        <v>5561</v>
      </c>
      <c r="B2994" s="8">
        <v>46038</v>
      </c>
      <c r="C2994" s="10" t="s">
        <v>253</v>
      </c>
      <c r="D2994" s="12" t="s">
        <v>5562</v>
      </c>
      <c r="E2994" s="14">
        <v>120000000</v>
      </c>
      <c r="F2994" s="14">
        <v>117101012</v>
      </c>
      <c r="G2994" s="16" t="s">
        <v>879</v>
      </c>
      <c r="O2994" s="30">
        <f t="shared" si="46"/>
        <v>-120000000</v>
      </c>
    </row>
    <row r="2995" spans="1:15" ht="15" customHeight="1">
      <c r="A2995" s="4" t="s">
        <v>495</v>
      </c>
      <c r="B2995" s="8">
        <v>46026</v>
      </c>
      <c r="C2995" s="10" t="s">
        <v>807</v>
      </c>
      <c r="D2995" s="12" t="s">
        <v>496</v>
      </c>
      <c r="E2995" s="14">
        <v>120118906</v>
      </c>
      <c r="F2995" s="14">
        <v>120118906</v>
      </c>
      <c r="G2995" s="16" t="s">
        <v>3087</v>
      </c>
      <c r="O2995" s="30">
        <f t="shared" si="46"/>
        <v>-120118906</v>
      </c>
    </row>
    <row r="2996" spans="1:15" ht="15" customHeight="1">
      <c r="A2996" s="4" t="s">
        <v>868</v>
      </c>
      <c r="B2996" s="8">
        <v>46026</v>
      </c>
      <c r="C2996" s="10" t="s">
        <v>1862</v>
      </c>
      <c r="D2996" s="12" t="s">
        <v>869</v>
      </c>
      <c r="E2996" s="14">
        <v>120192250</v>
      </c>
      <c r="F2996" s="14">
        <v>48192250</v>
      </c>
      <c r="G2996" s="16" t="s">
        <v>1956</v>
      </c>
      <c r="O2996" s="30">
        <f t="shared" si="46"/>
        <v>-120192250</v>
      </c>
    </row>
    <row r="2997" spans="1:15" ht="15" customHeight="1">
      <c r="A2997" s="4" t="s">
        <v>328</v>
      </c>
      <c r="B2997" s="8">
        <v>46035</v>
      </c>
      <c r="C2997" s="10" t="s">
        <v>3726</v>
      </c>
      <c r="D2997" s="12" t="s">
        <v>329</v>
      </c>
      <c r="E2997" s="14">
        <v>120681000</v>
      </c>
      <c r="F2997" s="14">
        <v>0</v>
      </c>
      <c r="G2997" s="16" t="s">
        <v>1956</v>
      </c>
      <c r="H2997" s="28" t="s">
        <v>328</v>
      </c>
      <c r="I2997" s="6">
        <v>46050</v>
      </c>
      <c r="J2997" s="21" t="s">
        <v>3395</v>
      </c>
      <c r="K2997" s="18" t="s">
        <v>329</v>
      </c>
      <c r="L2997" s="23">
        <v>120681000</v>
      </c>
      <c r="M2997" s="23">
        <v>0</v>
      </c>
      <c r="N2997" s="25" t="s">
        <v>6476</v>
      </c>
      <c r="O2997" s="30">
        <f t="shared" si="46"/>
        <v>0</v>
      </c>
    </row>
    <row r="2998" spans="1:15" ht="15" customHeight="1">
      <c r="A2998" s="4" t="s">
        <v>32</v>
      </c>
      <c r="B2998" s="8">
        <v>46025</v>
      </c>
      <c r="C2998" s="10" t="s">
        <v>33</v>
      </c>
      <c r="D2998" s="12" t="s">
        <v>34</v>
      </c>
      <c r="E2998" s="14">
        <v>120750000</v>
      </c>
      <c r="F2998" s="14">
        <v>0</v>
      </c>
      <c r="G2998" s="16" t="s">
        <v>1967</v>
      </c>
      <c r="H2998" s="28" t="s">
        <v>32</v>
      </c>
      <c r="I2998" s="6">
        <v>46032</v>
      </c>
      <c r="J2998" s="21" t="s">
        <v>421</v>
      </c>
      <c r="K2998" s="18" t="s">
        <v>34</v>
      </c>
      <c r="L2998" s="23">
        <v>120750000</v>
      </c>
      <c r="M2998" s="23">
        <v>0</v>
      </c>
      <c r="N2998" s="25" t="s">
        <v>6476</v>
      </c>
      <c r="O2998" s="30">
        <f t="shared" si="46"/>
        <v>0</v>
      </c>
    </row>
    <row r="2999" spans="1:15" ht="15" customHeight="1">
      <c r="A2999" s="4" t="s">
        <v>32</v>
      </c>
      <c r="B2999" s="8">
        <v>46025</v>
      </c>
      <c r="C2999" s="10" t="s">
        <v>78</v>
      </c>
      <c r="D2999" s="12" t="s">
        <v>71</v>
      </c>
      <c r="E2999" s="14">
        <v>120750000</v>
      </c>
      <c r="F2999" s="14">
        <v>120750000</v>
      </c>
      <c r="G2999" s="16" t="s">
        <v>2032</v>
      </c>
      <c r="H2999" s="28" t="s">
        <v>323</v>
      </c>
      <c r="I2999" s="6">
        <v>46032</v>
      </c>
      <c r="J2999" s="21" t="s">
        <v>436</v>
      </c>
      <c r="K2999" s="18" t="s">
        <v>324</v>
      </c>
      <c r="L2999" s="23">
        <v>120750000</v>
      </c>
      <c r="M2999" s="23">
        <v>0</v>
      </c>
      <c r="N2999" s="25" t="s">
        <v>6480</v>
      </c>
      <c r="O2999" s="30">
        <f t="shared" si="46"/>
        <v>0</v>
      </c>
    </row>
    <row r="3000" spans="1:15" ht="15" customHeight="1">
      <c r="A3000" s="4" t="s">
        <v>112</v>
      </c>
      <c r="B3000" s="8">
        <v>46025</v>
      </c>
      <c r="C3000" s="10" t="s">
        <v>208</v>
      </c>
      <c r="D3000" s="12" t="s">
        <v>118</v>
      </c>
      <c r="E3000" s="14">
        <v>120750000</v>
      </c>
      <c r="F3000" s="14">
        <v>0</v>
      </c>
      <c r="G3000" s="16" t="s">
        <v>1956</v>
      </c>
      <c r="H3000" s="28" t="s">
        <v>32</v>
      </c>
      <c r="I3000" s="6">
        <v>46035</v>
      </c>
      <c r="J3000" s="21" t="s">
        <v>539</v>
      </c>
      <c r="K3000" s="18" t="s">
        <v>71</v>
      </c>
      <c r="L3000" s="23">
        <v>120750000</v>
      </c>
      <c r="M3000" s="23">
        <v>-120750000</v>
      </c>
      <c r="N3000" s="25" t="s">
        <v>3165</v>
      </c>
      <c r="O3000" s="30">
        <f t="shared" si="46"/>
        <v>0</v>
      </c>
    </row>
    <row r="3001" spans="1:15" ht="15" customHeight="1">
      <c r="A3001" s="4" t="s">
        <v>112</v>
      </c>
      <c r="B3001" s="8">
        <v>46025</v>
      </c>
      <c r="C3001" s="10" t="s">
        <v>403</v>
      </c>
      <c r="D3001" s="12" t="s">
        <v>118</v>
      </c>
      <c r="E3001" s="14">
        <v>120750000</v>
      </c>
      <c r="F3001" s="14">
        <v>0</v>
      </c>
      <c r="G3001" s="16" t="s">
        <v>1956</v>
      </c>
      <c r="H3001" s="28" t="s">
        <v>323</v>
      </c>
      <c r="I3001" s="6">
        <v>46036</v>
      </c>
      <c r="J3001" s="21" t="s">
        <v>756</v>
      </c>
      <c r="K3001" s="18" t="s">
        <v>324</v>
      </c>
      <c r="L3001" s="23">
        <v>120750000</v>
      </c>
      <c r="M3001" s="23">
        <v>0</v>
      </c>
      <c r="N3001" s="25" t="s">
        <v>2524</v>
      </c>
      <c r="O3001" s="30">
        <f t="shared" si="46"/>
        <v>0</v>
      </c>
    </row>
    <row r="3002" spans="1:15" ht="15" customHeight="1">
      <c r="A3002" s="4" t="s">
        <v>112</v>
      </c>
      <c r="B3002" s="8">
        <v>46026</v>
      </c>
      <c r="C3002" s="10" t="s">
        <v>901</v>
      </c>
      <c r="D3002" s="12" t="s">
        <v>1031</v>
      </c>
      <c r="E3002" s="14">
        <v>120750000</v>
      </c>
      <c r="F3002" s="14">
        <v>0</v>
      </c>
      <c r="G3002" s="16" t="s">
        <v>2040</v>
      </c>
      <c r="H3002" s="28" t="s">
        <v>112</v>
      </c>
      <c r="I3002" s="6">
        <v>46039</v>
      </c>
      <c r="J3002" s="21" t="s">
        <v>1361</v>
      </c>
      <c r="K3002" s="18" t="s">
        <v>1031</v>
      </c>
      <c r="L3002" s="23">
        <v>120750000</v>
      </c>
      <c r="M3002" s="23">
        <v>0</v>
      </c>
      <c r="N3002" s="25" t="s">
        <v>6174</v>
      </c>
      <c r="O3002" s="30">
        <f t="shared" si="46"/>
        <v>0</v>
      </c>
    </row>
    <row r="3003" spans="1:15" ht="15" customHeight="1">
      <c r="A3003" s="4" t="s">
        <v>112</v>
      </c>
      <c r="B3003" s="8">
        <v>46026</v>
      </c>
      <c r="C3003" s="10" t="s">
        <v>921</v>
      </c>
      <c r="D3003" s="12" t="s">
        <v>1031</v>
      </c>
      <c r="E3003" s="14">
        <v>120750000</v>
      </c>
      <c r="F3003" s="14">
        <v>0</v>
      </c>
      <c r="G3003" s="16" t="s">
        <v>2043</v>
      </c>
      <c r="H3003" s="28" t="s">
        <v>798</v>
      </c>
      <c r="I3003" s="6">
        <v>46042</v>
      </c>
      <c r="J3003" s="21" t="s">
        <v>2051</v>
      </c>
      <c r="K3003" s="18" t="s">
        <v>799</v>
      </c>
      <c r="L3003" s="23">
        <v>120750000</v>
      </c>
      <c r="M3003" s="23">
        <v>0</v>
      </c>
      <c r="N3003" s="25" t="s">
        <v>3638</v>
      </c>
      <c r="O3003" s="30">
        <f t="shared" si="46"/>
        <v>0</v>
      </c>
    </row>
    <row r="3004" spans="1:15" ht="15" customHeight="1">
      <c r="A3004" s="4" t="s">
        <v>112</v>
      </c>
      <c r="B3004" s="8">
        <v>46026</v>
      </c>
      <c r="C3004" s="10" t="s">
        <v>1820</v>
      </c>
      <c r="D3004" s="12" t="s">
        <v>118</v>
      </c>
      <c r="E3004" s="14">
        <v>120750000</v>
      </c>
      <c r="F3004" s="14">
        <v>0</v>
      </c>
      <c r="G3004" s="16" t="s">
        <v>2047</v>
      </c>
      <c r="H3004" s="28" t="s">
        <v>112</v>
      </c>
      <c r="I3004" s="6">
        <v>46043</v>
      </c>
      <c r="J3004" s="21" t="s">
        <v>2110</v>
      </c>
      <c r="K3004" s="18" t="s">
        <v>118</v>
      </c>
      <c r="L3004" s="23">
        <v>120750000</v>
      </c>
      <c r="M3004" s="23">
        <v>0</v>
      </c>
      <c r="N3004" s="25" t="s">
        <v>2108</v>
      </c>
      <c r="O3004" s="30">
        <f t="shared" si="46"/>
        <v>0</v>
      </c>
    </row>
    <row r="3005" spans="1:15" ht="15" customHeight="1">
      <c r="A3005" s="4" t="s">
        <v>323</v>
      </c>
      <c r="B3005" s="8">
        <v>46027</v>
      </c>
      <c r="C3005" s="10" t="s">
        <v>2259</v>
      </c>
      <c r="D3005" s="12" t="s">
        <v>324</v>
      </c>
      <c r="E3005" s="14">
        <v>120750000</v>
      </c>
      <c r="F3005" s="14">
        <v>0</v>
      </c>
      <c r="G3005" s="16" t="s">
        <v>2053</v>
      </c>
      <c r="H3005" s="28" t="s">
        <v>112</v>
      </c>
      <c r="I3005" s="6">
        <v>46044</v>
      </c>
      <c r="J3005" s="21" t="s">
        <v>2364</v>
      </c>
      <c r="K3005" s="18" t="s">
        <v>118</v>
      </c>
      <c r="L3005" s="23">
        <v>120750000</v>
      </c>
      <c r="M3005" s="23">
        <v>0</v>
      </c>
      <c r="N3005" s="25" t="s">
        <v>3597</v>
      </c>
      <c r="O3005" s="30">
        <f t="shared" si="46"/>
        <v>0</v>
      </c>
    </row>
    <row r="3006" spans="1:15" ht="15" customHeight="1">
      <c r="A3006" s="4" t="s">
        <v>323</v>
      </c>
      <c r="B3006" s="8">
        <v>46027</v>
      </c>
      <c r="C3006" s="10" t="s">
        <v>2262</v>
      </c>
      <c r="D3006" s="12" t="s">
        <v>324</v>
      </c>
      <c r="E3006" s="14">
        <v>120750000</v>
      </c>
      <c r="F3006" s="14">
        <v>0</v>
      </c>
      <c r="G3006" s="16" t="s">
        <v>2059</v>
      </c>
      <c r="H3006" s="28" t="s">
        <v>112</v>
      </c>
      <c r="I3006" s="6">
        <v>46048</v>
      </c>
      <c r="J3006" s="21" t="s">
        <v>3028</v>
      </c>
      <c r="K3006" s="18" t="s">
        <v>1031</v>
      </c>
      <c r="L3006" s="23">
        <v>120750000</v>
      </c>
      <c r="M3006" s="23">
        <v>0</v>
      </c>
      <c r="N3006" s="25" t="s">
        <v>611</v>
      </c>
      <c r="O3006" s="30">
        <f t="shared" si="46"/>
        <v>0</v>
      </c>
    </row>
    <row r="3007" spans="1:15" ht="15" customHeight="1">
      <c r="A3007" s="4" t="s">
        <v>328</v>
      </c>
      <c r="B3007" s="8">
        <v>46029</v>
      </c>
      <c r="C3007" s="10" t="s">
        <v>2906</v>
      </c>
      <c r="D3007" s="12" t="s">
        <v>333</v>
      </c>
      <c r="E3007" s="14">
        <v>120750000</v>
      </c>
      <c r="F3007" s="14">
        <v>7416667</v>
      </c>
      <c r="G3007" s="16" t="s">
        <v>2067</v>
      </c>
      <c r="H3007" s="28" t="s">
        <v>112</v>
      </c>
      <c r="I3007" s="6">
        <v>46048</v>
      </c>
      <c r="J3007" s="21" t="s">
        <v>3033</v>
      </c>
      <c r="K3007" s="18" t="s">
        <v>118</v>
      </c>
      <c r="L3007" s="23">
        <v>120750000</v>
      </c>
      <c r="M3007" s="23">
        <v>0</v>
      </c>
      <c r="N3007" s="25" t="s">
        <v>2437</v>
      </c>
      <c r="O3007" s="30">
        <f t="shared" si="46"/>
        <v>0</v>
      </c>
    </row>
    <row r="3008" spans="1:15" ht="15" customHeight="1">
      <c r="A3008" s="4" t="s">
        <v>798</v>
      </c>
      <c r="B3008" s="8">
        <v>46030</v>
      </c>
      <c r="C3008" s="10" t="s">
        <v>3018</v>
      </c>
      <c r="D3008" s="12" t="s">
        <v>799</v>
      </c>
      <c r="E3008" s="14">
        <v>120750000</v>
      </c>
      <c r="F3008" s="14">
        <v>16100000</v>
      </c>
      <c r="G3008" s="16" t="s">
        <v>2070</v>
      </c>
      <c r="H3008" s="28" t="s">
        <v>5493</v>
      </c>
      <c r="I3008" s="6">
        <v>46051</v>
      </c>
      <c r="J3008" s="21" t="s">
        <v>49</v>
      </c>
      <c r="K3008" s="18" t="s">
        <v>5494</v>
      </c>
      <c r="L3008" s="23">
        <v>120750000</v>
      </c>
      <c r="M3008" s="23">
        <v>0</v>
      </c>
      <c r="N3008" s="25" t="s">
        <v>2020</v>
      </c>
      <c r="O3008" s="30">
        <f t="shared" si="46"/>
        <v>0</v>
      </c>
    </row>
    <row r="3009" spans="1:15" ht="15" customHeight="1">
      <c r="A3009" s="4" t="s">
        <v>798</v>
      </c>
      <c r="B3009" s="8">
        <v>46030</v>
      </c>
      <c r="C3009" s="10" t="s">
        <v>3020</v>
      </c>
      <c r="D3009" s="12" t="s">
        <v>799</v>
      </c>
      <c r="E3009" s="14">
        <v>120750000</v>
      </c>
      <c r="F3009" s="14">
        <v>17250000</v>
      </c>
      <c r="G3009" s="16" t="s">
        <v>2073</v>
      </c>
      <c r="O3009" s="30">
        <f t="shared" si="46"/>
        <v>-120750000</v>
      </c>
    </row>
    <row r="3010" spans="1:15" ht="15" customHeight="1">
      <c r="A3010" s="4" t="s">
        <v>798</v>
      </c>
      <c r="B3010" s="8">
        <v>46032</v>
      </c>
      <c r="C3010" s="10" t="s">
        <v>3407</v>
      </c>
      <c r="D3010" s="12" t="s">
        <v>799</v>
      </c>
      <c r="E3010" s="14">
        <v>120750000</v>
      </c>
      <c r="F3010" s="14">
        <v>0</v>
      </c>
      <c r="G3010" s="16" t="s">
        <v>2076</v>
      </c>
      <c r="O3010" s="30">
        <f t="shared" si="46"/>
        <v>-120750000</v>
      </c>
    </row>
    <row r="3011" spans="1:15" ht="15" customHeight="1">
      <c r="A3011" s="4" t="s">
        <v>858</v>
      </c>
      <c r="B3011" s="8">
        <v>46037</v>
      </c>
      <c r="C3011" s="10" t="s">
        <v>4023</v>
      </c>
      <c r="D3011" s="12" t="s">
        <v>859</v>
      </c>
      <c r="E3011" s="14">
        <v>120750000</v>
      </c>
      <c r="F3011" s="14">
        <v>57750000</v>
      </c>
      <c r="G3011" s="16" t="s">
        <v>2085</v>
      </c>
      <c r="O3011" s="30">
        <f t="shared" ref="O3011:O3074" si="47">+L3011-E3011</f>
        <v>-120750000</v>
      </c>
    </row>
    <row r="3012" spans="1:15" ht="15" customHeight="1">
      <c r="A3012" s="4" t="s">
        <v>5493</v>
      </c>
      <c r="B3012" s="8">
        <v>46028</v>
      </c>
      <c r="C3012" s="10" t="s">
        <v>23</v>
      </c>
      <c r="D3012" s="12" t="s">
        <v>5494</v>
      </c>
      <c r="E3012" s="14">
        <v>120750000</v>
      </c>
      <c r="F3012" s="14">
        <v>0</v>
      </c>
      <c r="G3012" s="16" t="s">
        <v>1956</v>
      </c>
      <c r="O3012" s="30">
        <f t="shared" si="47"/>
        <v>-120750000</v>
      </c>
    </row>
    <row r="3013" spans="1:15" ht="15" customHeight="1">
      <c r="A3013" s="4" t="s">
        <v>250</v>
      </c>
      <c r="B3013" s="8">
        <v>46025</v>
      </c>
      <c r="C3013" s="10" t="s">
        <v>374</v>
      </c>
      <c r="D3013" s="12" t="s">
        <v>251</v>
      </c>
      <c r="E3013" s="14">
        <v>121000000</v>
      </c>
      <c r="F3013" s="14">
        <v>0</v>
      </c>
      <c r="G3013" s="16" t="s">
        <v>4235</v>
      </c>
      <c r="H3013" s="28" t="s">
        <v>250</v>
      </c>
      <c r="I3013" s="6">
        <v>46029</v>
      </c>
      <c r="J3013" s="21" t="s">
        <v>231</v>
      </c>
      <c r="K3013" s="18" t="s">
        <v>251</v>
      </c>
      <c r="L3013" s="23">
        <v>121000000</v>
      </c>
      <c r="M3013" s="23">
        <v>0</v>
      </c>
      <c r="N3013" s="25" t="s">
        <v>256</v>
      </c>
      <c r="O3013" s="30">
        <f t="shared" si="47"/>
        <v>0</v>
      </c>
    </row>
    <row r="3014" spans="1:15" ht="15" customHeight="1">
      <c r="A3014" s="4" t="s">
        <v>250</v>
      </c>
      <c r="B3014" s="8">
        <v>46025</v>
      </c>
      <c r="C3014" s="10" t="s">
        <v>380</v>
      </c>
      <c r="D3014" s="12" t="s">
        <v>251</v>
      </c>
      <c r="E3014" s="14">
        <v>121000000</v>
      </c>
      <c r="F3014" s="14">
        <v>0</v>
      </c>
      <c r="G3014" s="16" t="s">
        <v>729</v>
      </c>
      <c r="H3014" s="28" t="s">
        <v>250</v>
      </c>
      <c r="I3014" s="6">
        <v>46032</v>
      </c>
      <c r="J3014" s="21" t="s">
        <v>397</v>
      </c>
      <c r="K3014" s="18" t="s">
        <v>251</v>
      </c>
      <c r="L3014" s="23">
        <v>121000000</v>
      </c>
      <c r="M3014" s="23">
        <v>0</v>
      </c>
      <c r="N3014" s="25" t="s">
        <v>307</v>
      </c>
      <c r="O3014" s="30">
        <f t="shared" si="47"/>
        <v>0</v>
      </c>
    </row>
    <row r="3015" spans="1:15" ht="15" customHeight="1">
      <c r="A3015" s="4" t="s">
        <v>250</v>
      </c>
      <c r="B3015" s="8">
        <v>46025</v>
      </c>
      <c r="C3015" s="10" t="s">
        <v>395</v>
      </c>
      <c r="D3015" s="12" t="s">
        <v>251</v>
      </c>
      <c r="E3015" s="14">
        <v>121000000</v>
      </c>
      <c r="F3015" s="14">
        <v>0</v>
      </c>
      <c r="G3015" s="16" t="s">
        <v>4407</v>
      </c>
      <c r="H3015" s="28" t="s">
        <v>250</v>
      </c>
      <c r="I3015" s="6">
        <v>46032</v>
      </c>
      <c r="J3015" s="21" t="s">
        <v>407</v>
      </c>
      <c r="K3015" s="18" t="s">
        <v>251</v>
      </c>
      <c r="L3015" s="23">
        <v>121000000</v>
      </c>
      <c r="M3015" s="23">
        <v>0</v>
      </c>
      <c r="N3015" s="25" t="s">
        <v>1000</v>
      </c>
      <c r="O3015" s="30">
        <f t="shared" si="47"/>
        <v>0</v>
      </c>
    </row>
    <row r="3016" spans="1:15" ht="15" customHeight="1">
      <c r="A3016" s="4" t="s">
        <v>250</v>
      </c>
      <c r="B3016" s="8">
        <v>46025</v>
      </c>
      <c r="C3016" s="10" t="s">
        <v>407</v>
      </c>
      <c r="D3016" s="12" t="s">
        <v>251</v>
      </c>
      <c r="E3016" s="14">
        <v>121000000</v>
      </c>
      <c r="F3016" s="14">
        <v>0</v>
      </c>
      <c r="G3016" s="16" t="s">
        <v>4436</v>
      </c>
      <c r="H3016" s="28" t="s">
        <v>250</v>
      </c>
      <c r="I3016" s="6">
        <v>46033</v>
      </c>
      <c r="J3016" s="21" t="s">
        <v>460</v>
      </c>
      <c r="K3016" s="18" t="s">
        <v>251</v>
      </c>
      <c r="L3016" s="23">
        <v>121000000</v>
      </c>
      <c r="M3016" s="23">
        <v>0</v>
      </c>
      <c r="N3016" s="25" t="s">
        <v>1221</v>
      </c>
      <c r="O3016" s="30">
        <f t="shared" si="47"/>
        <v>0</v>
      </c>
    </row>
    <row r="3017" spans="1:15" ht="15" customHeight="1">
      <c r="A3017" s="4" t="s">
        <v>250</v>
      </c>
      <c r="B3017" s="8">
        <v>46025</v>
      </c>
      <c r="C3017" s="10" t="s">
        <v>419</v>
      </c>
      <c r="D3017" s="12" t="s">
        <v>251</v>
      </c>
      <c r="E3017" s="14">
        <v>121000000</v>
      </c>
      <c r="F3017" s="14">
        <v>0</v>
      </c>
      <c r="G3017" s="16" t="s">
        <v>4142</v>
      </c>
      <c r="H3017" s="28" t="s">
        <v>250</v>
      </c>
      <c r="I3017" s="6">
        <v>46038</v>
      </c>
      <c r="J3017" s="21" t="s">
        <v>1099</v>
      </c>
      <c r="K3017" s="18" t="s">
        <v>251</v>
      </c>
      <c r="L3017" s="23">
        <v>121000000</v>
      </c>
      <c r="M3017" s="23">
        <v>0</v>
      </c>
      <c r="N3017" s="25" t="s">
        <v>1271</v>
      </c>
      <c r="O3017" s="30">
        <f t="shared" si="47"/>
        <v>0</v>
      </c>
    </row>
    <row r="3018" spans="1:15" ht="15" customHeight="1">
      <c r="A3018" s="4" t="s">
        <v>250</v>
      </c>
      <c r="B3018" s="8">
        <v>46025</v>
      </c>
      <c r="C3018" s="10" t="s">
        <v>439</v>
      </c>
      <c r="D3018" s="12" t="s">
        <v>251</v>
      </c>
      <c r="E3018" s="14">
        <v>121000000</v>
      </c>
      <c r="F3018" s="14">
        <v>0</v>
      </c>
      <c r="G3018" s="16" t="s">
        <v>4142</v>
      </c>
      <c r="H3018" s="28" t="s">
        <v>250</v>
      </c>
      <c r="I3018" s="6">
        <v>46038</v>
      </c>
      <c r="J3018" s="21" t="s">
        <v>1105</v>
      </c>
      <c r="K3018" s="18" t="s">
        <v>251</v>
      </c>
      <c r="L3018" s="23">
        <v>121000000</v>
      </c>
      <c r="M3018" s="23">
        <v>0</v>
      </c>
      <c r="N3018" s="25" t="s">
        <v>629</v>
      </c>
      <c r="O3018" s="30">
        <f t="shared" si="47"/>
        <v>0</v>
      </c>
    </row>
    <row r="3019" spans="1:15" ht="15" customHeight="1">
      <c r="A3019" s="4" t="s">
        <v>250</v>
      </c>
      <c r="B3019" s="8">
        <v>46025</v>
      </c>
      <c r="C3019" s="10" t="s">
        <v>458</v>
      </c>
      <c r="D3019" s="12" t="s">
        <v>251</v>
      </c>
      <c r="E3019" s="14">
        <v>121000000</v>
      </c>
      <c r="F3019" s="14">
        <v>0</v>
      </c>
      <c r="G3019" s="16" t="s">
        <v>5648</v>
      </c>
      <c r="H3019" s="28" t="s">
        <v>250</v>
      </c>
      <c r="I3019" s="6">
        <v>46044</v>
      </c>
      <c r="J3019" s="21" t="s">
        <v>2416</v>
      </c>
      <c r="K3019" s="18" t="s">
        <v>251</v>
      </c>
      <c r="L3019" s="23">
        <v>121000000</v>
      </c>
      <c r="M3019" s="23">
        <v>0</v>
      </c>
      <c r="N3019" s="25" t="s">
        <v>457</v>
      </c>
      <c r="O3019" s="30">
        <f t="shared" si="47"/>
        <v>0</v>
      </c>
    </row>
    <row r="3020" spans="1:15" ht="15" customHeight="1">
      <c r="A3020" s="4" t="s">
        <v>813</v>
      </c>
      <c r="B3020" s="8">
        <v>46031</v>
      </c>
      <c r="C3020" s="10" t="s">
        <v>3274</v>
      </c>
      <c r="D3020" s="12" t="s">
        <v>865</v>
      </c>
      <c r="E3020" s="14">
        <v>121000000</v>
      </c>
      <c r="F3020" s="14">
        <v>17500000</v>
      </c>
      <c r="G3020" s="16" t="s">
        <v>879</v>
      </c>
      <c r="H3020" s="28" t="s">
        <v>790</v>
      </c>
      <c r="I3020" s="6">
        <v>46050</v>
      </c>
      <c r="J3020" s="21" t="s">
        <v>3442</v>
      </c>
      <c r="K3020" s="18" t="s">
        <v>1394</v>
      </c>
      <c r="L3020" s="23">
        <v>121000000</v>
      </c>
      <c r="M3020" s="23">
        <v>0</v>
      </c>
      <c r="N3020" s="25" t="s">
        <v>568</v>
      </c>
      <c r="O3020" s="30">
        <f t="shared" si="47"/>
        <v>0</v>
      </c>
    </row>
    <row r="3021" spans="1:15" ht="15" customHeight="1">
      <c r="A3021" s="4" t="s">
        <v>790</v>
      </c>
      <c r="B3021" s="8">
        <v>46035</v>
      </c>
      <c r="C3021" s="10" t="s">
        <v>3708</v>
      </c>
      <c r="D3021" s="12" t="s">
        <v>1394</v>
      </c>
      <c r="E3021" s="14">
        <v>121000000</v>
      </c>
      <c r="F3021" s="14">
        <v>0</v>
      </c>
      <c r="G3021" s="16" t="s">
        <v>1940</v>
      </c>
      <c r="H3021" s="28" t="s">
        <v>5719</v>
      </c>
      <c r="I3021" s="6">
        <v>46043</v>
      </c>
      <c r="J3021" s="21" t="s">
        <v>53</v>
      </c>
      <c r="K3021" s="18" t="s">
        <v>5746</v>
      </c>
      <c r="L3021" s="23">
        <v>121000000</v>
      </c>
      <c r="M3021" s="23">
        <v>0</v>
      </c>
      <c r="N3021" s="25" t="s">
        <v>582</v>
      </c>
      <c r="O3021" s="30">
        <f t="shared" si="47"/>
        <v>0</v>
      </c>
    </row>
    <row r="3022" spans="1:15" ht="15" customHeight="1">
      <c r="A3022" s="4" t="s">
        <v>5719</v>
      </c>
      <c r="B3022" s="8">
        <v>46025</v>
      </c>
      <c r="C3022" s="10" t="s">
        <v>23</v>
      </c>
      <c r="D3022" s="12" t="s">
        <v>5720</v>
      </c>
      <c r="E3022" s="14">
        <v>121000000</v>
      </c>
      <c r="F3022" s="14">
        <v>0</v>
      </c>
      <c r="G3022" s="16" t="s">
        <v>3855</v>
      </c>
      <c r="H3022" s="28" t="s">
        <v>5719</v>
      </c>
      <c r="I3022" s="6">
        <v>46046</v>
      </c>
      <c r="J3022" s="21" t="s">
        <v>74</v>
      </c>
      <c r="K3022" s="18" t="s">
        <v>5746</v>
      </c>
      <c r="L3022" s="23">
        <v>121000000</v>
      </c>
      <c r="M3022" s="23">
        <v>0</v>
      </c>
      <c r="N3022" s="25" t="s">
        <v>602</v>
      </c>
      <c r="O3022" s="30">
        <f t="shared" si="47"/>
        <v>0</v>
      </c>
    </row>
    <row r="3023" spans="1:15" ht="15" customHeight="1">
      <c r="A3023" s="4" t="s">
        <v>5719</v>
      </c>
      <c r="B3023" s="8">
        <v>46025</v>
      </c>
      <c r="C3023" s="10" t="s">
        <v>28</v>
      </c>
      <c r="D3023" s="12" t="s">
        <v>5720</v>
      </c>
      <c r="E3023" s="14">
        <v>121000000</v>
      </c>
      <c r="F3023" s="14">
        <v>0</v>
      </c>
      <c r="G3023" s="16" t="s">
        <v>35</v>
      </c>
      <c r="H3023" s="28" t="s">
        <v>5719</v>
      </c>
      <c r="I3023" s="6">
        <v>46046</v>
      </c>
      <c r="J3023" s="21" t="s">
        <v>85</v>
      </c>
      <c r="K3023" s="18" t="s">
        <v>5746</v>
      </c>
      <c r="L3023" s="23">
        <v>121000000</v>
      </c>
      <c r="M3023" s="23">
        <v>0</v>
      </c>
      <c r="N3023" s="25" t="s">
        <v>698</v>
      </c>
      <c r="O3023" s="30">
        <f t="shared" si="47"/>
        <v>0</v>
      </c>
    </row>
    <row r="3024" spans="1:15" ht="15" customHeight="1">
      <c r="A3024" s="4" t="s">
        <v>5719</v>
      </c>
      <c r="B3024" s="8">
        <v>46025</v>
      </c>
      <c r="C3024" s="10" t="s">
        <v>33</v>
      </c>
      <c r="D3024" s="12" t="s">
        <v>5720</v>
      </c>
      <c r="E3024" s="14">
        <v>121000000</v>
      </c>
      <c r="F3024" s="14">
        <v>0</v>
      </c>
      <c r="G3024" s="16" t="s">
        <v>79</v>
      </c>
      <c r="H3024" s="28" t="s">
        <v>5719</v>
      </c>
      <c r="I3024" s="6">
        <v>46047</v>
      </c>
      <c r="J3024" s="21" t="s">
        <v>102</v>
      </c>
      <c r="K3024" s="18" t="s">
        <v>5720</v>
      </c>
      <c r="L3024" s="23">
        <v>121000000</v>
      </c>
      <c r="M3024" s="23">
        <v>0</v>
      </c>
      <c r="N3024" s="25" t="s">
        <v>736</v>
      </c>
      <c r="O3024" s="30">
        <f t="shared" si="47"/>
        <v>0</v>
      </c>
    </row>
    <row r="3025" spans="1:15" ht="15" customHeight="1">
      <c r="A3025" s="4" t="s">
        <v>5719</v>
      </c>
      <c r="B3025" s="8">
        <v>46025</v>
      </c>
      <c r="C3025" s="10" t="s">
        <v>37</v>
      </c>
      <c r="D3025" s="12" t="s">
        <v>5720</v>
      </c>
      <c r="E3025" s="14">
        <v>121000000</v>
      </c>
      <c r="F3025" s="14">
        <v>0</v>
      </c>
      <c r="G3025" s="16" t="s">
        <v>209</v>
      </c>
      <c r="H3025" s="28" t="s">
        <v>5719</v>
      </c>
      <c r="I3025" s="6">
        <v>46048</v>
      </c>
      <c r="J3025" s="21" t="s">
        <v>108</v>
      </c>
      <c r="K3025" s="18" t="s">
        <v>5720</v>
      </c>
      <c r="L3025" s="23">
        <v>121000000</v>
      </c>
      <c r="M3025" s="23">
        <v>0</v>
      </c>
      <c r="N3025" s="25" t="s">
        <v>759</v>
      </c>
      <c r="O3025" s="30">
        <f t="shared" si="47"/>
        <v>0</v>
      </c>
    </row>
    <row r="3026" spans="1:15" ht="15" customHeight="1">
      <c r="A3026" s="4" t="s">
        <v>5719</v>
      </c>
      <c r="B3026" s="8">
        <v>46025</v>
      </c>
      <c r="C3026" s="10" t="s">
        <v>44</v>
      </c>
      <c r="D3026" s="12" t="s">
        <v>5720</v>
      </c>
      <c r="E3026" s="14">
        <v>121000000</v>
      </c>
      <c r="F3026" s="14">
        <v>0</v>
      </c>
      <c r="G3026" s="16" t="s">
        <v>404</v>
      </c>
      <c r="H3026" s="28" t="s">
        <v>5719</v>
      </c>
      <c r="I3026" s="6">
        <v>46048</v>
      </c>
      <c r="J3026" s="21" t="s">
        <v>113</v>
      </c>
      <c r="K3026" s="18" t="s">
        <v>5720</v>
      </c>
      <c r="L3026" s="23">
        <v>121000000</v>
      </c>
      <c r="M3026" s="23">
        <v>0</v>
      </c>
      <c r="N3026" s="25" t="s">
        <v>830</v>
      </c>
      <c r="O3026" s="30">
        <f t="shared" si="47"/>
        <v>0</v>
      </c>
    </row>
    <row r="3027" spans="1:15" ht="15" customHeight="1">
      <c r="A3027" s="4" t="s">
        <v>5719</v>
      </c>
      <c r="B3027" s="8">
        <v>46025</v>
      </c>
      <c r="C3027" s="10" t="s">
        <v>49</v>
      </c>
      <c r="D3027" s="12" t="s">
        <v>5720</v>
      </c>
      <c r="E3027" s="14">
        <v>121000000</v>
      </c>
      <c r="F3027" s="14">
        <v>0</v>
      </c>
      <c r="G3027" s="16" t="s">
        <v>1042</v>
      </c>
      <c r="H3027" s="28" t="s">
        <v>5719</v>
      </c>
      <c r="I3027" s="6">
        <v>46048</v>
      </c>
      <c r="J3027" s="21" t="s">
        <v>117</v>
      </c>
      <c r="K3027" s="18" t="s">
        <v>5720</v>
      </c>
      <c r="L3027" s="23">
        <v>121000000</v>
      </c>
      <c r="M3027" s="23">
        <v>0</v>
      </c>
      <c r="N3027" s="25" t="s">
        <v>883</v>
      </c>
      <c r="O3027" s="30">
        <f t="shared" si="47"/>
        <v>0</v>
      </c>
    </row>
    <row r="3028" spans="1:15" ht="15" customHeight="1">
      <c r="A3028" s="4" t="s">
        <v>5719</v>
      </c>
      <c r="B3028" s="8">
        <v>46025</v>
      </c>
      <c r="C3028" s="10" t="s">
        <v>53</v>
      </c>
      <c r="D3028" s="12" t="s">
        <v>5720</v>
      </c>
      <c r="E3028" s="14">
        <v>121000000</v>
      </c>
      <c r="F3028" s="14">
        <v>22000000</v>
      </c>
      <c r="G3028" s="16" t="s">
        <v>1063</v>
      </c>
      <c r="H3028" s="28" t="s">
        <v>5719</v>
      </c>
      <c r="I3028" s="6">
        <v>46048</v>
      </c>
      <c r="J3028" s="21" t="s">
        <v>128</v>
      </c>
      <c r="K3028" s="18" t="s">
        <v>5720</v>
      </c>
      <c r="L3028" s="23">
        <v>121000000</v>
      </c>
      <c r="M3028" s="23">
        <v>0</v>
      </c>
      <c r="N3028" s="25" t="s">
        <v>1103</v>
      </c>
      <c r="O3028" s="30">
        <f t="shared" si="47"/>
        <v>0</v>
      </c>
    </row>
    <row r="3029" spans="1:15" ht="15" customHeight="1">
      <c r="A3029" s="4" t="s">
        <v>5719</v>
      </c>
      <c r="B3029" s="8">
        <v>46025</v>
      </c>
      <c r="C3029" s="10" t="s">
        <v>57</v>
      </c>
      <c r="D3029" s="12" t="s">
        <v>5720</v>
      </c>
      <c r="E3029" s="14">
        <v>121000000</v>
      </c>
      <c r="F3029" s="14">
        <v>11000000</v>
      </c>
      <c r="G3029" s="16" t="s">
        <v>1902</v>
      </c>
      <c r="H3029" s="28" t="s">
        <v>5719</v>
      </c>
      <c r="I3029" s="6">
        <v>46050</v>
      </c>
      <c r="J3029" s="21" t="s">
        <v>139</v>
      </c>
      <c r="K3029" s="18" t="s">
        <v>5720</v>
      </c>
      <c r="L3029" s="23">
        <v>121000000</v>
      </c>
      <c r="M3029" s="23">
        <v>0</v>
      </c>
      <c r="N3029" s="25" t="s">
        <v>1167</v>
      </c>
      <c r="O3029" s="30">
        <f t="shared" si="47"/>
        <v>0</v>
      </c>
    </row>
    <row r="3030" spans="1:15" ht="15" customHeight="1">
      <c r="A3030" s="4" t="s">
        <v>5719</v>
      </c>
      <c r="B3030" s="8">
        <v>46025</v>
      </c>
      <c r="C3030" s="10" t="s">
        <v>60</v>
      </c>
      <c r="D3030" s="12" t="s">
        <v>5720</v>
      </c>
      <c r="E3030" s="14">
        <v>121000000</v>
      </c>
      <c r="F3030" s="14">
        <v>11000000</v>
      </c>
      <c r="G3030" s="16" t="s">
        <v>2274</v>
      </c>
      <c r="H3030" s="28" t="s">
        <v>5719</v>
      </c>
      <c r="I3030" s="6">
        <v>46051</v>
      </c>
      <c r="J3030" s="21" t="s">
        <v>144</v>
      </c>
      <c r="K3030" s="18" t="s">
        <v>5746</v>
      </c>
      <c r="L3030" s="23">
        <v>121000000</v>
      </c>
      <c r="M3030" s="23">
        <v>0</v>
      </c>
      <c r="N3030" s="25" t="s">
        <v>1773</v>
      </c>
      <c r="O3030" s="30">
        <f t="shared" si="47"/>
        <v>0</v>
      </c>
    </row>
    <row r="3031" spans="1:15" ht="15" customHeight="1">
      <c r="A3031" s="4" t="s">
        <v>5719</v>
      </c>
      <c r="B3031" s="8">
        <v>46025</v>
      </c>
      <c r="C3031" s="10" t="s">
        <v>85</v>
      </c>
      <c r="D3031" s="12" t="s">
        <v>5746</v>
      </c>
      <c r="E3031" s="14">
        <v>121000000</v>
      </c>
      <c r="F3031" s="14">
        <v>0</v>
      </c>
      <c r="G3031" s="16" t="s">
        <v>2277</v>
      </c>
      <c r="O3031" s="30">
        <f t="shared" si="47"/>
        <v>-121000000</v>
      </c>
    </row>
    <row r="3032" spans="1:15" ht="15" customHeight="1">
      <c r="A3032" s="4" t="s">
        <v>5719</v>
      </c>
      <c r="B3032" s="8">
        <v>46025</v>
      </c>
      <c r="C3032" s="10" t="s">
        <v>89</v>
      </c>
      <c r="D3032" s="12" t="s">
        <v>5746</v>
      </c>
      <c r="E3032" s="14">
        <v>121000000</v>
      </c>
      <c r="F3032" s="14">
        <v>0</v>
      </c>
      <c r="G3032" s="16" t="s">
        <v>3014</v>
      </c>
      <c r="O3032" s="30">
        <f t="shared" si="47"/>
        <v>-121000000</v>
      </c>
    </row>
    <row r="3033" spans="1:15" ht="15" customHeight="1">
      <c r="A3033" s="4" t="s">
        <v>5719</v>
      </c>
      <c r="B3033" s="8">
        <v>46025</v>
      </c>
      <c r="C3033" s="10" t="s">
        <v>108</v>
      </c>
      <c r="D3033" s="12" t="s">
        <v>5746</v>
      </c>
      <c r="E3033" s="14">
        <v>121000000</v>
      </c>
      <c r="F3033" s="14">
        <v>0</v>
      </c>
      <c r="G3033" s="16" t="s">
        <v>3129</v>
      </c>
      <c r="O3033" s="30">
        <f t="shared" si="47"/>
        <v>-121000000</v>
      </c>
    </row>
    <row r="3034" spans="1:15" ht="15" customHeight="1">
      <c r="A3034" s="4" t="s">
        <v>5719</v>
      </c>
      <c r="B3034" s="8">
        <v>46026</v>
      </c>
      <c r="C3034" s="10" t="s">
        <v>144</v>
      </c>
      <c r="D3034" s="12" t="s">
        <v>5746</v>
      </c>
      <c r="E3034" s="14">
        <v>121000000</v>
      </c>
      <c r="F3034" s="14">
        <v>0</v>
      </c>
      <c r="G3034" s="16" t="s">
        <v>3129</v>
      </c>
      <c r="O3034" s="30">
        <f t="shared" si="47"/>
        <v>-121000000</v>
      </c>
    </row>
    <row r="3035" spans="1:15" ht="15" customHeight="1">
      <c r="A3035" s="4" t="s">
        <v>825</v>
      </c>
      <c r="B3035" s="8">
        <v>46033</v>
      </c>
      <c r="C3035" s="10" t="s">
        <v>3531</v>
      </c>
      <c r="D3035" s="12" t="s">
        <v>826</v>
      </c>
      <c r="E3035" s="14">
        <v>121366667</v>
      </c>
      <c r="F3035" s="14">
        <v>0</v>
      </c>
      <c r="G3035" s="16" t="s">
        <v>3527</v>
      </c>
      <c r="H3035" s="28" t="s">
        <v>813</v>
      </c>
      <c r="I3035" s="6">
        <v>46083</v>
      </c>
      <c r="J3035" s="21" t="s">
        <v>4862</v>
      </c>
      <c r="K3035" s="18" t="s">
        <v>851</v>
      </c>
      <c r="L3035" s="23">
        <v>121133333</v>
      </c>
      <c r="M3035" s="23">
        <v>0</v>
      </c>
      <c r="N3035" s="25" t="s">
        <v>1800</v>
      </c>
      <c r="O3035" s="30">
        <f t="shared" si="47"/>
        <v>-233334</v>
      </c>
    </row>
    <row r="3036" spans="1:15" ht="15" customHeight="1">
      <c r="A3036" s="4" t="s">
        <v>813</v>
      </c>
      <c r="B3036" s="8">
        <v>46031</v>
      </c>
      <c r="C3036" s="10" t="s">
        <v>3246</v>
      </c>
      <c r="D3036" s="12" t="s">
        <v>814</v>
      </c>
      <c r="E3036" s="14">
        <v>121900000</v>
      </c>
      <c r="F3036" s="14">
        <v>0</v>
      </c>
      <c r="G3036" s="16" t="s">
        <v>4067</v>
      </c>
      <c r="H3036" s="28" t="s">
        <v>813</v>
      </c>
      <c r="I3036" s="6">
        <v>46045</v>
      </c>
      <c r="J3036" s="21" t="s">
        <v>2514</v>
      </c>
      <c r="K3036" s="18" t="s">
        <v>814</v>
      </c>
      <c r="L3036" s="23">
        <v>121900000</v>
      </c>
      <c r="M3036" s="23">
        <v>0</v>
      </c>
      <c r="N3036" s="25" t="s">
        <v>1871</v>
      </c>
      <c r="O3036" s="30">
        <f t="shared" si="47"/>
        <v>0</v>
      </c>
    </row>
    <row r="3037" spans="1:15" ht="15" customHeight="1">
      <c r="A3037" s="4" t="s">
        <v>813</v>
      </c>
      <c r="B3037" s="8">
        <v>46031</v>
      </c>
      <c r="C3037" s="10" t="s">
        <v>3247</v>
      </c>
      <c r="D3037" s="12" t="s">
        <v>814</v>
      </c>
      <c r="E3037" s="14">
        <v>121900000</v>
      </c>
      <c r="F3037" s="14">
        <v>58300000</v>
      </c>
      <c r="G3037" s="16" t="s">
        <v>5501</v>
      </c>
      <c r="H3037" s="28" t="s">
        <v>4498</v>
      </c>
      <c r="I3037" s="6">
        <v>46041</v>
      </c>
      <c r="J3037" s="21" t="s">
        <v>365</v>
      </c>
      <c r="K3037" s="18" t="s">
        <v>4502</v>
      </c>
      <c r="L3037" s="23">
        <v>121900000</v>
      </c>
      <c r="M3037" s="23">
        <v>0</v>
      </c>
      <c r="N3037" s="25" t="s">
        <v>1690</v>
      </c>
      <c r="O3037" s="30">
        <f t="shared" si="47"/>
        <v>0</v>
      </c>
    </row>
    <row r="3038" spans="1:15" ht="15" customHeight="1">
      <c r="A3038" s="4" t="s">
        <v>825</v>
      </c>
      <c r="B3038" s="8">
        <v>46033</v>
      </c>
      <c r="C3038" s="10" t="s">
        <v>3570</v>
      </c>
      <c r="D3038" s="12" t="s">
        <v>826</v>
      </c>
      <c r="E3038" s="14">
        <v>122100000</v>
      </c>
      <c r="F3038" s="14">
        <v>0</v>
      </c>
      <c r="G3038" s="16" t="s">
        <v>375</v>
      </c>
      <c r="H3038" s="28" t="s">
        <v>416</v>
      </c>
      <c r="I3038" s="6">
        <v>46051</v>
      </c>
      <c r="J3038" s="21" t="s">
        <v>3637</v>
      </c>
      <c r="K3038" s="18" t="s">
        <v>417</v>
      </c>
      <c r="L3038" s="23">
        <v>122100000</v>
      </c>
      <c r="M3038" s="23">
        <v>0</v>
      </c>
      <c r="N3038" s="25" t="s">
        <v>2081</v>
      </c>
      <c r="O3038" s="30">
        <f t="shared" si="47"/>
        <v>0</v>
      </c>
    </row>
    <row r="3039" spans="1:15" ht="15" customHeight="1">
      <c r="A3039" s="4" t="s">
        <v>185</v>
      </c>
      <c r="B3039" s="8">
        <v>46026</v>
      </c>
      <c r="C3039" s="10" t="s">
        <v>844</v>
      </c>
      <c r="D3039" s="12" t="s">
        <v>186</v>
      </c>
      <c r="E3039" s="14">
        <v>122720000</v>
      </c>
      <c r="F3039" s="14">
        <v>0</v>
      </c>
      <c r="G3039" s="16" t="s">
        <v>375</v>
      </c>
      <c r="H3039" s="28" t="s">
        <v>185</v>
      </c>
      <c r="I3039" s="6">
        <v>46043</v>
      </c>
      <c r="J3039" s="21" t="s">
        <v>2107</v>
      </c>
      <c r="K3039" s="18" t="s">
        <v>186</v>
      </c>
      <c r="L3039" s="23">
        <v>122720000</v>
      </c>
      <c r="M3039" s="23">
        <v>0</v>
      </c>
      <c r="N3039" s="25" t="s">
        <v>2254</v>
      </c>
      <c r="O3039" s="30">
        <f t="shared" si="47"/>
        <v>0</v>
      </c>
    </row>
    <row r="3040" spans="1:15" ht="15" customHeight="1">
      <c r="H3040" s="28" t="s">
        <v>328</v>
      </c>
      <c r="I3040" s="6">
        <v>46050</v>
      </c>
      <c r="J3040" s="21" t="s">
        <v>3596</v>
      </c>
      <c r="K3040" s="18" t="s">
        <v>329</v>
      </c>
      <c r="L3040" s="23">
        <v>123164992</v>
      </c>
      <c r="M3040" s="23">
        <v>0</v>
      </c>
      <c r="N3040" s="25" t="s">
        <v>2623</v>
      </c>
      <c r="O3040" s="30">
        <f t="shared" si="47"/>
        <v>123164992</v>
      </c>
    </row>
    <row r="3041" spans="1:15" ht="15" customHeight="1">
      <c r="A3041" s="4" t="s">
        <v>120</v>
      </c>
      <c r="B3041" s="8">
        <v>46026</v>
      </c>
      <c r="C3041" s="10" t="s">
        <v>1595</v>
      </c>
      <c r="D3041" s="12" t="s">
        <v>451</v>
      </c>
      <c r="E3041" s="14">
        <v>123200000</v>
      </c>
      <c r="F3041" s="14">
        <v>0</v>
      </c>
      <c r="G3041" s="16" t="s">
        <v>375</v>
      </c>
      <c r="H3041" s="28" t="s">
        <v>120</v>
      </c>
      <c r="I3041" s="6">
        <v>46035</v>
      </c>
      <c r="J3041" s="21" t="s">
        <v>574</v>
      </c>
      <c r="K3041" s="18" t="s">
        <v>451</v>
      </c>
      <c r="L3041" s="23">
        <v>123200000</v>
      </c>
      <c r="M3041" s="23">
        <v>0</v>
      </c>
      <c r="N3041" s="25" t="s">
        <v>2743</v>
      </c>
      <c r="O3041" s="30">
        <f t="shared" si="47"/>
        <v>0</v>
      </c>
    </row>
    <row r="3042" spans="1:15" ht="15" customHeight="1">
      <c r="A3042" s="4" t="s">
        <v>328</v>
      </c>
      <c r="B3042" s="8">
        <v>46027</v>
      </c>
      <c r="C3042" s="10" t="s">
        <v>2225</v>
      </c>
      <c r="D3042" s="12" t="s">
        <v>329</v>
      </c>
      <c r="E3042" s="14">
        <v>123350000</v>
      </c>
      <c r="F3042" s="14">
        <v>150000</v>
      </c>
      <c r="G3042" s="16" t="s">
        <v>375</v>
      </c>
      <c r="H3042" s="28" t="s">
        <v>328</v>
      </c>
      <c r="I3042" s="6">
        <v>46044</v>
      </c>
      <c r="J3042" s="21" t="s">
        <v>2435</v>
      </c>
      <c r="K3042" s="18" t="s">
        <v>329</v>
      </c>
      <c r="L3042" s="23">
        <v>123200000</v>
      </c>
      <c r="M3042" s="23">
        <v>0</v>
      </c>
      <c r="N3042" s="25" t="s">
        <v>2856</v>
      </c>
      <c r="O3042" s="30">
        <f t="shared" si="47"/>
        <v>-150000</v>
      </c>
    </row>
    <row r="3043" spans="1:15" ht="15" customHeight="1">
      <c r="A3043" s="4" t="s">
        <v>858</v>
      </c>
      <c r="B3043" s="8">
        <v>46035</v>
      </c>
      <c r="C3043" s="10" t="s">
        <v>3785</v>
      </c>
      <c r="D3043" s="12" t="s">
        <v>859</v>
      </c>
      <c r="E3043" s="14">
        <v>124200000</v>
      </c>
      <c r="F3043" s="14">
        <v>0</v>
      </c>
      <c r="G3043" s="16" t="s">
        <v>375</v>
      </c>
      <c r="H3043" s="28" t="s">
        <v>858</v>
      </c>
      <c r="I3043" s="6">
        <v>46042</v>
      </c>
      <c r="J3043" s="21" t="s">
        <v>2019</v>
      </c>
      <c r="K3043" s="18" t="s">
        <v>859</v>
      </c>
      <c r="L3043" s="23">
        <v>124200000</v>
      </c>
      <c r="M3043" s="23">
        <v>0</v>
      </c>
      <c r="N3043" s="25" t="s">
        <v>3055</v>
      </c>
      <c r="O3043" s="30">
        <f t="shared" si="47"/>
        <v>0</v>
      </c>
    </row>
    <row r="3044" spans="1:15" ht="15" customHeight="1">
      <c r="A3044" s="4" t="s">
        <v>825</v>
      </c>
      <c r="B3044" s="8">
        <v>46035</v>
      </c>
      <c r="C3044" s="10" t="s">
        <v>3642</v>
      </c>
      <c r="D3044" s="12" t="s">
        <v>826</v>
      </c>
      <c r="E3044" s="14">
        <v>124693333</v>
      </c>
      <c r="F3044" s="14">
        <v>0</v>
      </c>
      <c r="G3044" s="16" t="s">
        <v>375</v>
      </c>
      <c r="O3044" s="30">
        <f t="shared" si="47"/>
        <v>-124693333</v>
      </c>
    </row>
    <row r="3045" spans="1:15" ht="15" customHeight="1">
      <c r="A3045" s="4" t="s">
        <v>88</v>
      </c>
      <c r="B3045" s="8">
        <v>46025</v>
      </c>
      <c r="C3045" s="10" t="s">
        <v>169</v>
      </c>
      <c r="D3045" s="12" t="s">
        <v>90</v>
      </c>
      <c r="E3045" s="14">
        <v>124726666</v>
      </c>
      <c r="F3045" s="14">
        <v>0</v>
      </c>
      <c r="G3045" s="16" t="s">
        <v>375</v>
      </c>
      <c r="O3045" s="30">
        <f t="shared" si="47"/>
        <v>-124726666</v>
      </c>
    </row>
    <row r="3046" spans="1:15" ht="15" customHeight="1">
      <c r="A3046" s="4" t="s">
        <v>88</v>
      </c>
      <c r="B3046" s="8">
        <v>46025</v>
      </c>
      <c r="C3046" s="10" t="s">
        <v>89</v>
      </c>
      <c r="D3046" s="12" t="s">
        <v>90</v>
      </c>
      <c r="E3046" s="14">
        <v>124726667</v>
      </c>
      <c r="F3046" s="14">
        <v>0</v>
      </c>
      <c r="G3046" s="16" t="s">
        <v>3399</v>
      </c>
      <c r="O3046" s="30">
        <f t="shared" si="47"/>
        <v>-124726667</v>
      </c>
    </row>
    <row r="3047" spans="1:15" ht="15" customHeight="1">
      <c r="A3047" s="4" t="s">
        <v>185</v>
      </c>
      <c r="B3047" s="8">
        <v>46026</v>
      </c>
      <c r="C3047" s="10" t="s">
        <v>1475</v>
      </c>
      <c r="D3047" s="12" t="s">
        <v>596</v>
      </c>
      <c r="E3047" s="14">
        <v>125080000</v>
      </c>
      <c r="F3047" s="14">
        <v>41300000</v>
      </c>
      <c r="G3047" s="16" t="s">
        <v>3831</v>
      </c>
      <c r="H3047" s="28" t="s">
        <v>88</v>
      </c>
      <c r="I3047" s="6">
        <v>46029</v>
      </c>
      <c r="J3047" s="21" t="s">
        <v>237</v>
      </c>
      <c r="K3047" s="18" t="s">
        <v>90</v>
      </c>
      <c r="L3047" s="23">
        <v>125080000</v>
      </c>
      <c r="M3047" s="23">
        <v>-353333</v>
      </c>
      <c r="N3047" s="25" t="s">
        <v>3161</v>
      </c>
      <c r="O3047" s="30">
        <f t="shared" si="47"/>
        <v>0</v>
      </c>
    </row>
    <row r="3048" spans="1:15" ht="15" customHeight="1">
      <c r="H3048" s="28" t="s">
        <v>88</v>
      </c>
      <c r="I3048" s="6">
        <v>46030</v>
      </c>
      <c r="J3048" s="21" t="s">
        <v>288</v>
      </c>
      <c r="K3048" s="18" t="s">
        <v>90</v>
      </c>
      <c r="L3048" s="23">
        <v>125080000</v>
      </c>
      <c r="M3048" s="23">
        <v>-353334</v>
      </c>
      <c r="N3048" s="25" t="s">
        <v>3348</v>
      </c>
      <c r="O3048" s="30">
        <f t="shared" si="47"/>
        <v>125080000</v>
      </c>
    </row>
    <row r="3049" spans="1:15" ht="15" customHeight="1">
      <c r="A3049" s="4" t="s">
        <v>328</v>
      </c>
      <c r="B3049" s="8">
        <v>46029</v>
      </c>
      <c r="C3049" s="10" t="s">
        <v>2960</v>
      </c>
      <c r="D3049" s="12" t="s">
        <v>329</v>
      </c>
      <c r="E3049" s="14">
        <v>125235000</v>
      </c>
      <c r="F3049" s="14">
        <v>0</v>
      </c>
      <c r="G3049" s="16" t="s">
        <v>5721</v>
      </c>
      <c r="H3049" s="28" t="s">
        <v>328</v>
      </c>
      <c r="I3049" s="6">
        <v>46037</v>
      </c>
      <c r="J3049" s="21" t="s">
        <v>1001</v>
      </c>
      <c r="K3049" s="18" t="s">
        <v>329</v>
      </c>
      <c r="L3049" s="23">
        <v>125235000</v>
      </c>
      <c r="M3049" s="23">
        <v>0</v>
      </c>
      <c r="N3049" s="25" t="s">
        <v>3878</v>
      </c>
      <c r="O3049" s="30">
        <f t="shared" si="47"/>
        <v>0</v>
      </c>
    </row>
    <row r="3050" spans="1:15" ht="15" customHeight="1">
      <c r="A3050" s="4" t="s">
        <v>328</v>
      </c>
      <c r="B3050" s="8">
        <v>46035</v>
      </c>
      <c r="C3050" s="10" t="s">
        <v>3717</v>
      </c>
      <c r="D3050" s="12" t="s">
        <v>329</v>
      </c>
      <c r="E3050" s="14">
        <v>125235000</v>
      </c>
      <c r="F3050" s="14">
        <v>0</v>
      </c>
      <c r="G3050" s="16" t="s">
        <v>5721</v>
      </c>
      <c r="H3050" s="28" t="s">
        <v>328</v>
      </c>
      <c r="I3050" s="6">
        <v>46038</v>
      </c>
      <c r="J3050" s="21" t="s">
        <v>1220</v>
      </c>
      <c r="K3050" s="18" t="s">
        <v>329</v>
      </c>
      <c r="L3050" s="23">
        <v>125235000</v>
      </c>
      <c r="M3050" s="23">
        <v>0</v>
      </c>
      <c r="N3050" s="25" t="s">
        <v>6103</v>
      </c>
      <c r="O3050" s="30">
        <f t="shared" si="47"/>
        <v>0</v>
      </c>
    </row>
    <row r="3051" spans="1:15" ht="15" customHeight="1">
      <c r="A3051" s="4" t="s">
        <v>112</v>
      </c>
      <c r="B3051" s="8">
        <v>46026</v>
      </c>
      <c r="C3051" s="10" t="s">
        <v>1677</v>
      </c>
      <c r="D3051" s="12" t="s">
        <v>114</v>
      </c>
      <c r="E3051" s="14">
        <v>126000000</v>
      </c>
      <c r="F3051" s="14">
        <v>0</v>
      </c>
      <c r="G3051" s="16" t="s">
        <v>5721</v>
      </c>
      <c r="H3051" s="28" t="s">
        <v>112</v>
      </c>
      <c r="I3051" s="6">
        <v>46038</v>
      </c>
      <c r="J3051" s="21" t="s">
        <v>1270</v>
      </c>
      <c r="K3051" s="18" t="s">
        <v>114</v>
      </c>
      <c r="L3051" s="23">
        <v>126000000</v>
      </c>
      <c r="M3051" s="23">
        <v>0</v>
      </c>
      <c r="N3051" s="25" t="s">
        <v>6275</v>
      </c>
      <c r="O3051" s="30">
        <f t="shared" si="47"/>
        <v>0</v>
      </c>
    </row>
    <row r="3052" spans="1:15" ht="15" customHeight="1">
      <c r="H3052" s="28" t="s">
        <v>416</v>
      </c>
      <c r="I3052" s="6">
        <v>46035</v>
      </c>
      <c r="J3052" s="21" t="s">
        <v>595</v>
      </c>
      <c r="K3052" s="18" t="s">
        <v>417</v>
      </c>
      <c r="L3052" s="23">
        <v>126243333</v>
      </c>
      <c r="M3052" s="23">
        <v>0</v>
      </c>
      <c r="N3052" s="25" t="s">
        <v>6426</v>
      </c>
      <c r="O3052" s="30">
        <f t="shared" si="47"/>
        <v>126243333</v>
      </c>
    </row>
    <row r="3053" spans="1:15" ht="15" customHeight="1">
      <c r="A3053" s="4" t="s">
        <v>11</v>
      </c>
      <c r="B3053" s="8">
        <v>46025</v>
      </c>
      <c r="C3053" s="10" t="s">
        <v>108</v>
      </c>
      <c r="D3053" s="12" t="s">
        <v>109</v>
      </c>
      <c r="E3053" s="14">
        <v>126500000</v>
      </c>
      <c r="F3053" s="14">
        <v>0</v>
      </c>
      <c r="G3053" s="16" t="s">
        <v>5721</v>
      </c>
      <c r="H3053" s="28" t="s">
        <v>11</v>
      </c>
      <c r="I3053" s="6">
        <v>46032</v>
      </c>
      <c r="J3053" s="21" t="s">
        <v>424</v>
      </c>
      <c r="K3053" s="18" t="s">
        <v>109</v>
      </c>
      <c r="L3053" s="23">
        <v>126500000</v>
      </c>
      <c r="M3053" s="23">
        <v>0</v>
      </c>
      <c r="N3053" s="25" t="s">
        <v>5931</v>
      </c>
      <c r="O3053" s="30">
        <f t="shared" si="47"/>
        <v>0</v>
      </c>
    </row>
    <row r="3054" spans="1:15" ht="15" customHeight="1">
      <c r="A3054" s="4" t="s">
        <v>416</v>
      </c>
      <c r="B3054" s="8">
        <v>46025</v>
      </c>
      <c r="C3054" s="10" t="s">
        <v>505</v>
      </c>
      <c r="D3054" s="12" t="s">
        <v>417</v>
      </c>
      <c r="E3054" s="14">
        <v>126500000</v>
      </c>
      <c r="F3054" s="14">
        <v>256667</v>
      </c>
      <c r="G3054" s="16" t="s">
        <v>5721</v>
      </c>
      <c r="H3054" s="28" t="s">
        <v>416</v>
      </c>
      <c r="I3054" s="6">
        <v>46035</v>
      </c>
      <c r="J3054" s="21" t="s">
        <v>526</v>
      </c>
      <c r="K3054" s="18" t="s">
        <v>417</v>
      </c>
      <c r="L3054" s="23">
        <v>126500000</v>
      </c>
      <c r="M3054" s="23">
        <v>0</v>
      </c>
      <c r="N3054" s="25" t="s">
        <v>2878</v>
      </c>
      <c r="O3054" s="30">
        <f t="shared" si="47"/>
        <v>0</v>
      </c>
    </row>
    <row r="3055" spans="1:15" ht="15" customHeight="1">
      <c r="A3055" s="4" t="s">
        <v>416</v>
      </c>
      <c r="B3055" s="8">
        <v>46025</v>
      </c>
      <c r="C3055" s="10" t="s">
        <v>514</v>
      </c>
      <c r="D3055" s="12" t="s">
        <v>417</v>
      </c>
      <c r="E3055" s="14">
        <v>126500000</v>
      </c>
      <c r="F3055" s="14">
        <v>0</v>
      </c>
      <c r="G3055" s="16" t="s">
        <v>5721</v>
      </c>
      <c r="H3055" s="28" t="s">
        <v>11</v>
      </c>
      <c r="I3055" s="6">
        <v>46035</v>
      </c>
      <c r="J3055" s="21" t="s">
        <v>542</v>
      </c>
      <c r="K3055" s="18" t="s">
        <v>41</v>
      </c>
      <c r="L3055" s="23">
        <v>126500000</v>
      </c>
      <c r="M3055" s="23">
        <v>0</v>
      </c>
      <c r="N3055" s="25" t="s">
        <v>3464</v>
      </c>
      <c r="O3055" s="30">
        <f t="shared" si="47"/>
        <v>0</v>
      </c>
    </row>
    <row r="3056" spans="1:15" ht="15" customHeight="1">
      <c r="A3056" s="4" t="s">
        <v>11</v>
      </c>
      <c r="B3056" s="8">
        <v>46025</v>
      </c>
      <c r="C3056" s="10" t="s">
        <v>539</v>
      </c>
      <c r="D3056" s="12" t="s">
        <v>109</v>
      </c>
      <c r="E3056" s="14">
        <v>126500000</v>
      </c>
      <c r="F3056" s="14">
        <v>0</v>
      </c>
      <c r="G3056" s="16" t="s">
        <v>5721</v>
      </c>
      <c r="H3056" s="28" t="s">
        <v>416</v>
      </c>
      <c r="I3056" s="6">
        <v>46035</v>
      </c>
      <c r="J3056" s="21" t="s">
        <v>566</v>
      </c>
      <c r="K3056" s="18" t="s">
        <v>417</v>
      </c>
      <c r="L3056" s="23">
        <v>126500000</v>
      </c>
      <c r="M3056" s="23">
        <v>0</v>
      </c>
      <c r="N3056" s="25" t="s">
        <v>3907</v>
      </c>
      <c r="O3056" s="30">
        <f t="shared" si="47"/>
        <v>0</v>
      </c>
    </row>
    <row r="3057" spans="1:15" ht="15" customHeight="1">
      <c r="A3057" s="4" t="s">
        <v>11</v>
      </c>
      <c r="B3057" s="8">
        <v>46025</v>
      </c>
      <c r="C3057" s="10" t="s">
        <v>662</v>
      </c>
      <c r="D3057" s="12" t="s">
        <v>41</v>
      </c>
      <c r="E3057" s="14">
        <v>126500000</v>
      </c>
      <c r="F3057" s="14">
        <v>0</v>
      </c>
      <c r="G3057" s="16" t="s">
        <v>5721</v>
      </c>
      <c r="H3057" s="28" t="s">
        <v>416</v>
      </c>
      <c r="I3057" s="6">
        <v>46035</v>
      </c>
      <c r="J3057" s="21" t="s">
        <v>677</v>
      </c>
      <c r="K3057" s="18" t="s">
        <v>417</v>
      </c>
      <c r="L3057" s="23">
        <v>126500000</v>
      </c>
      <c r="M3057" s="23">
        <v>0</v>
      </c>
      <c r="N3057" s="25" t="s">
        <v>691</v>
      </c>
      <c r="O3057" s="30">
        <f t="shared" si="47"/>
        <v>0</v>
      </c>
    </row>
    <row r="3058" spans="1:15" ht="15" customHeight="1">
      <c r="A3058" s="4" t="s">
        <v>112</v>
      </c>
      <c r="B3058" s="8">
        <v>46026</v>
      </c>
      <c r="C3058" s="10" t="s">
        <v>899</v>
      </c>
      <c r="D3058" s="12" t="s">
        <v>1031</v>
      </c>
      <c r="E3058" s="14">
        <v>126500000</v>
      </c>
      <c r="F3058" s="14">
        <v>0</v>
      </c>
      <c r="G3058" s="16" t="s">
        <v>5721</v>
      </c>
      <c r="H3058" s="28" t="s">
        <v>416</v>
      </c>
      <c r="I3058" s="6">
        <v>46036</v>
      </c>
      <c r="J3058" s="21" t="s">
        <v>713</v>
      </c>
      <c r="K3058" s="18" t="s">
        <v>417</v>
      </c>
      <c r="L3058" s="23">
        <v>126500000</v>
      </c>
      <c r="M3058" s="23">
        <v>0</v>
      </c>
      <c r="N3058" s="25" t="s">
        <v>980</v>
      </c>
      <c r="O3058" s="30">
        <f t="shared" si="47"/>
        <v>0</v>
      </c>
    </row>
    <row r="3059" spans="1:15" ht="15" customHeight="1">
      <c r="A3059" s="4" t="s">
        <v>11</v>
      </c>
      <c r="B3059" s="8">
        <v>46026</v>
      </c>
      <c r="C3059" s="10" t="s">
        <v>984</v>
      </c>
      <c r="D3059" s="12" t="s">
        <v>109</v>
      </c>
      <c r="E3059" s="14">
        <v>126500000</v>
      </c>
      <c r="F3059" s="14">
        <v>0</v>
      </c>
      <c r="G3059" s="16" t="s">
        <v>5747</v>
      </c>
      <c r="H3059" s="28" t="s">
        <v>328</v>
      </c>
      <c r="I3059" s="6">
        <v>46036</v>
      </c>
      <c r="J3059" s="21" t="s">
        <v>740</v>
      </c>
      <c r="K3059" s="18" t="s">
        <v>333</v>
      </c>
      <c r="L3059" s="23">
        <v>126500000</v>
      </c>
      <c r="M3059" s="23">
        <v>0</v>
      </c>
      <c r="N3059" s="25" t="s">
        <v>1065</v>
      </c>
      <c r="O3059" s="30">
        <f t="shared" si="47"/>
        <v>0</v>
      </c>
    </row>
    <row r="3060" spans="1:15" ht="15" customHeight="1">
      <c r="A3060" s="4" t="s">
        <v>11</v>
      </c>
      <c r="B3060" s="8">
        <v>46026</v>
      </c>
      <c r="C3060" s="10" t="s">
        <v>996</v>
      </c>
      <c r="D3060" s="12" t="s">
        <v>41</v>
      </c>
      <c r="E3060" s="14">
        <v>126500000</v>
      </c>
      <c r="F3060" s="14">
        <v>0</v>
      </c>
      <c r="G3060" s="16" t="s">
        <v>5747</v>
      </c>
      <c r="H3060" s="28" t="s">
        <v>11</v>
      </c>
      <c r="I3060" s="6">
        <v>46036</v>
      </c>
      <c r="J3060" s="21" t="s">
        <v>829</v>
      </c>
      <c r="K3060" s="18" t="s">
        <v>41</v>
      </c>
      <c r="L3060" s="23">
        <v>126500000</v>
      </c>
      <c r="M3060" s="23">
        <v>0</v>
      </c>
      <c r="N3060" s="25" t="s">
        <v>5173</v>
      </c>
      <c r="O3060" s="30">
        <f t="shared" si="47"/>
        <v>0</v>
      </c>
    </row>
    <row r="3061" spans="1:15" ht="15" customHeight="1">
      <c r="A3061" s="4" t="s">
        <v>11</v>
      </c>
      <c r="B3061" s="8">
        <v>46026</v>
      </c>
      <c r="C3061" s="10" t="s">
        <v>1026</v>
      </c>
      <c r="D3061" s="12" t="s">
        <v>13</v>
      </c>
      <c r="E3061" s="14">
        <v>126500000</v>
      </c>
      <c r="F3061" s="14">
        <v>0</v>
      </c>
      <c r="G3061" s="16" t="s">
        <v>5758</v>
      </c>
      <c r="H3061" s="28" t="s">
        <v>416</v>
      </c>
      <c r="I3061" s="6">
        <v>46036</v>
      </c>
      <c r="J3061" s="21" t="s">
        <v>882</v>
      </c>
      <c r="K3061" s="18" t="s">
        <v>417</v>
      </c>
      <c r="L3061" s="23">
        <v>126500000</v>
      </c>
      <c r="M3061" s="23">
        <v>0</v>
      </c>
      <c r="N3061" s="25" t="s">
        <v>5013</v>
      </c>
      <c r="O3061" s="30">
        <f t="shared" si="47"/>
        <v>0</v>
      </c>
    </row>
    <row r="3062" spans="1:15" ht="15" customHeight="1">
      <c r="A3062" s="4" t="s">
        <v>416</v>
      </c>
      <c r="B3062" s="8">
        <v>46026</v>
      </c>
      <c r="C3062" s="10" t="s">
        <v>1059</v>
      </c>
      <c r="D3062" s="12" t="s">
        <v>417</v>
      </c>
      <c r="E3062" s="14">
        <v>126500000</v>
      </c>
      <c r="F3062" s="14">
        <v>0</v>
      </c>
      <c r="G3062" s="16" t="s">
        <v>5758</v>
      </c>
      <c r="H3062" s="28" t="s">
        <v>11</v>
      </c>
      <c r="I3062" s="6">
        <v>46038</v>
      </c>
      <c r="J3062" s="21" t="s">
        <v>1102</v>
      </c>
      <c r="K3062" s="18" t="s">
        <v>13</v>
      </c>
      <c r="L3062" s="23">
        <v>126500000</v>
      </c>
      <c r="M3062" s="23">
        <v>0</v>
      </c>
      <c r="N3062" s="25" t="s">
        <v>3213</v>
      </c>
      <c r="O3062" s="30">
        <f t="shared" si="47"/>
        <v>0</v>
      </c>
    </row>
    <row r="3063" spans="1:15" ht="15" customHeight="1">
      <c r="A3063" s="4" t="s">
        <v>416</v>
      </c>
      <c r="B3063" s="8">
        <v>46026</v>
      </c>
      <c r="C3063" s="10" t="s">
        <v>1090</v>
      </c>
      <c r="D3063" s="12" t="s">
        <v>417</v>
      </c>
      <c r="E3063" s="14">
        <v>126500000</v>
      </c>
      <c r="F3063" s="14">
        <v>0</v>
      </c>
      <c r="G3063" s="16" t="s">
        <v>3639</v>
      </c>
      <c r="H3063" s="28" t="s">
        <v>328</v>
      </c>
      <c r="I3063" s="6">
        <v>46038</v>
      </c>
      <c r="J3063" s="21" t="s">
        <v>1166</v>
      </c>
      <c r="K3063" s="18" t="s">
        <v>333</v>
      </c>
      <c r="L3063" s="23">
        <v>126500000</v>
      </c>
      <c r="M3063" s="23">
        <v>-1833333</v>
      </c>
      <c r="N3063" s="25" t="s">
        <v>6429</v>
      </c>
      <c r="O3063" s="30">
        <f t="shared" si="47"/>
        <v>0</v>
      </c>
    </row>
    <row r="3064" spans="1:15" ht="15" customHeight="1">
      <c r="A3064" s="4" t="s">
        <v>112</v>
      </c>
      <c r="B3064" s="8">
        <v>46026</v>
      </c>
      <c r="C3064" s="10" t="s">
        <v>1408</v>
      </c>
      <c r="D3064" s="12" t="s">
        <v>118</v>
      </c>
      <c r="E3064" s="14">
        <v>126500000</v>
      </c>
      <c r="F3064" s="14">
        <v>0</v>
      </c>
      <c r="G3064" s="16" t="s">
        <v>3367</v>
      </c>
      <c r="H3064" s="28" t="s">
        <v>800</v>
      </c>
      <c r="I3064" s="6">
        <v>46041</v>
      </c>
      <c r="J3064" s="21" t="s">
        <v>1772</v>
      </c>
      <c r="K3064" s="18" t="s">
        <v>801</v>
      </c>
      <c r="L3064" s="23">
        <v>126500000</v>
      </c>
      <c r="M3064" s="23">
        <v>0</v>
      </c>
      <c r="N3064" s="25" t="s">
        <v>6430</v>
      </c>
      <c r="O3064" s="30">
        <f t="shared" si="47"/>
        <v>0</v>
      </c>
    </row>
    <row r="3065" spans="1:15" ht="15" customHeight="1">
      <c r="A3065" s="4" t="s">
        <v>416</v>
      </c>
      <c r="B3065" s="8">
        <v>46027</v>
      </c>
      <c r="C3065" s="10" t="s">
        <v>2095</v>
      </c>
      <c r="D3065" s="12" t="s">
        <v>417</v>
      </c>
      <c r="E3065" s="14">
        <v>126500000</v>
      </c>
      <c r="F3065" s="14">
        <v>0</v>
      </c>
      <c r="G3065" s="16" t="s">
        <v>3367</v>
      </c>
      <c r="H3065" s="28" t="s">
        <v>858</v>
      </c>
      <c r="I3065" s="6">
        <v>46042</v>
      </c>
      <c r="J3065" s="21" t="s">
        <v>1799</v>
      </c>
      <c r="K3065" s="18" t="s">
        <v>859</v>
      </c>
      <c r="L3065" s="23">
        <v>126500000</v>
      </c>
      <c r="M3065" s="23">
        <v>0</v>
      </c>
      <c r="N3065" s="25" t="s">
        <v>2527</v>
      </c>
      <c r="O3065" s="30">
        <f t="shared" si="47"/>
        <v>0</v>
      </c>
    </row>
    <row r="3066" spans="1:15" ht="15" customHeight="1">
      <c r="A3066" s="4" t="s">
        <v>416</v>
      </c>
      <c r="B3066" s="8">
        <v>46027</v>
      </c>
      <c r="C3066" s="10" t="s">
        <v>2107</v>
      </c>
      <c r="D3066" s="12" t="s">
        <v>417</v>
      </c>
      <c r="E3066" s="14">
        <v>126500000</v>
      </c>
      <c r="F3066" s="14">
        <v>0</v>
      </c>
      <c r="G3066" s="16" t="s">
        <v>3668</v>
      </c>
      <c r="H3066" s="28" t="s">
        <v>112</v>
      </c>
      <c r="I3066" s="6">
        <v>46042</v>
      </c>
      <c r="J3066" s="21" t="s">
        <v>1870</v>
      </c>
      <c r="K3066" s="18" t="s">
        <v>1031</v>
      </c>
      <c r="L3066" s="23">
        <v>126500000</v>
      </c>
      <c r="M3066" s="23">
        <v>0</v>
      </c>
      <c r="N3066" s="25" t="s">
        <v>1684</v>
      </c>
      <c r="O3066" s="30">
        <f t="shared" si="47"/>
        <v>0</v>
      </c>
    </row>
    <row r="3067" spans="1:15" ht="15" customHeight="1">
      <c r="A3067" s="4" t="s">
        <v>11</v>
      </c>
      <c r="B3067" s="8">
        <v>46027</v>
      </c>
      <c r="C3067" s="10" t="s">
        <v>2372</v>
      </c>
      <c r="D3067" s="12" t="s">
        <v>13</v>
      </c>
      <c r="E3067" s="14">
        <v>126500000</v>
      </c>
      <c r="F3067" s="14">
        <v>20700000</v>
      </c>
      <c r="G3067" s="16" t="s">
        <v>966</v>
      </c>
      <c r="H3067" s="28" t="s">
        <v>347</v>
      </c>
      <c r="I3067" s="6">
        <v>46042</v>
      </c>
      <c r="J3067" s="21" t="s">
        <v>1893</v>
      </c>
      <c r="K3067" s="18" t="s">
        <v>643</v>
      </c>
      <c r="L3067" s="23">
        <v>126500000</v>
      </c>
      <c r="M3067" s="23">
        <v>0</v>
      </c>
      <c r="N3067" s="25" t="s">
        <v>2089</v>
      </c>
      <c r="O3067" s="30">
        <f t="shared" si="47"/>
        <v>0</v>
      </c>
    </row>
    <row r="3068" spans="1:15" ht="15" customHeight="1">
      <c r="A3068" s="4" t="s">
        <v>328</v>
      </c>
      <c r="B3068" s="8">
        <v>46028</v>
      </c>
      <c r="C3068" s="10" t="s">
        <v>2540</v>
      </c>
      <c r="D3068" s="12" t="s">
        <v>333</v>
      </c>
      <c r="E3068" s="14">
        <v>126500000</v>
      </c>
      <c r="F3068" s="14">
        <v>0</v>
      </c>
      <c r="G3068" s="16" t="s">
        <v>1679</v>
      </c>
      <c r="H3068" s="28" t="s">
        <v>800</v>
      </c>
      <c r="I3068" s="6">
        <v>46043</v>
      </c>
      <c r="J3068" s="21" t="s">
        <v>2080</v>
      </c>
      <c r="K3068" s="18" t="s">
        <v>801</v>
      </c>
      <c r="L3068" s="23">
        <v>126500000</v>
      </c>
      <c r="M3068" s="23">
        <v>0</v>
      </c>
      <c r="N3068" s="25" t="s">
        <v>6335</v>
      </c>
      <c r="O3068" s="30">
        <f t="shared" si="47"/>
        <v>0</v>
      </c>
    </row>
    <row r="3069" spans="1:15" ht="15" customHeight="1">
      <c r="A3069" s="4" t="s">
        <v>11</v>
      </c>
      <c r="B3069" s="8">
        <v>46028</v>
      </c>
      <c r="C3069" s="10" t="s">
        <v>2594</v>
      </c>
      <c r="D3069" s="12" t="s">
        <v>13</v>
      </c>
      <c r="E3069" s="14">
        <v>126500000</v>
      </c>
      <c r="F3069" s="14">
        <v>0</v>
      </c>
      <c r="G3069" s="16" t="s">
        <v>2237</v>
      </c>
      <c r="H3069" s="28" t="s">
        <v>858</v>
      </c>
      <c r="I3069" s="6">
        <v>46044</v>
      </c>
      <c r="J3069" s="21" t="s">
        <v>2253</v>
      </c>
      <c r="K3069" s="18" t="s">
        <v>1913</v>
      </c>
      <c r="L3069" s="23">
        <v>126500000</v>
      </c>
      <c r="M3069" s="23">
        <v>0</v>
      </c>
      <c r="N3069" s="25" t="s">
        <v>116</v>
      </c>
      <c r="O3069" s="30">
        <f t="shared" si="47"/>
        <v>0</v>
      </c>
    </row>
    <row r="3070" spans="1:15" ht="15" customHeight="1">
      <c r="A3070" s="4" t="s">
        <v>11</v>
      </c>
      <c r="B3070" s="8">
        <v>46028</v>
      </c>
      <c r="C3070" s="10" t="s">
        <v>2614</v>
      </c>
      <c r="D3070" s="12" t="s">
        <v>109</v>
      </c>
      <c r="E3070" s="14">
        <v>126500000</v>
      </c>
      <c r="F3070" s="14">
        <v>0</v>
      </c>
      <c r="G3070" s="16" t="s">
        <v>3910</v>
      </c>
      <c r="H3070" s="28" t="s">
        <v>11</v>
      </c>
      <c r="I3070" s="6">
        <v>46046</v>
      </c>
      <c r="J3070" s="21" t="s">
        <v>2622</v>
      </c>
      <c r="K3070" s="18" t="s">
        <v>109</v>
      </c>
      <c r="L3070" s="23">
        <v>126500000</v>
      </c>
      <c r="M3070" s="23">
        <v>0</v>
      </c>
      <c r="N3070" s="25" t="s">
        <v>143</v>
      </c>
      <c r="O3070" s="30">
        <f t="shared" si="47"/>
        <v>0</v>
      </c>
    </row>
    <row r="3071" spans="1:15" ht="15" customHeight="1">
      <c r="A3071" s="4" t="s">
        <v>416</v>
      </c>
      <c r="B3071" s="8">
        <v>46028</v>
      </c>
      <c r="C3071" s="10" t="s">
        <v>2634</v>
      </c>
      <c r="D3071" s="12" t="s">
        <v>417</v>
      </c>
      <c r="E3071" s="14">
        <v>126500000</v>
      </c>
      <c r="F3071" s="14">
        <v>4400000</v>
      </c>
      <c r="G3071" s="16" t="s">
        <v>3727</v>
      </c>
      <c r="H3071" s="28" t="s">
        <v>800</v>
      </c>
      <c r="I3071" s="6">
        <v>46046</v>
      </c>
      <c r="J3071" s="21" t="s">
        <v>2742</v>
      </c>
      <c r="K3071" s="18" t="s">
        <v>801</v>
      </c>
      <c r="L3071" s="23">
        <v>126500000</v>
      </c>
      <c r="M3071" s="23">
        <v>0</v>
      </c>
      <c r="N3071" s="25" t="s">
        <v>219</v>
      </c>
      <c r="O3071" s="30">
        <f t="shared" si="47"/>
        <v>0</v>
      </c>
    </row>
    <row r="3072" spans="1:15" ht="15" customHeight="1">
      <c r="A3072" s="4" t="s">
        <v>328</v>
      </c>
      <c r="B3072" s="8">
        <v>46029</v>
      </c>
      <c r="C3072" s="10" t="s">
        <v>2888</v>
      </c>
      <c r="D3072" s="12" t="s">
        <v>333</v>
      </c>
      <c r="E3072" s="14">
        <v>126500000</v>
      </c>
      <c r="F3072" s="14">
        <v>1833333</v>
      </c>
      <c r="G3072" s="16" t="s">
        <v>91</v>
      </c>
      <c r="H3072" s="28" t="s">
        <v>11</v>
      </c>
      <c r="I3072" s="6">
        <v>46048</v>
      </c>
      <c r="J3072" s="21" t="s">
        <v>2855</v>
      </c>
      <c r="K3072" s="18" t="s">
        <v>109</v>
      </c>
      <c r="L3072" s="23">
        <v>126500000</v>
      </c>
      <c r="M3072" s="23">
        <v>0</v>
      </c>
      <c r="N3072" s="25" t="s">
        <v>673</v>
      </c>
      <c r="O3072" s="30">
        <f t="shared" si="47"/>
        <v>0</v>
      </c>
    </row>
    <row r="3073" spans="1:15" ht="15" customHeight="1">
      <c r="A3073" s="4" t="s">
        <v>328</v>
      </c>
      <c r="B3073" s="8">
        <v>46029</v>
      </c>
      <c r="C3073" s="10" t="s">
        <v>2777</v>
      </c>
      <c r="D3073" s="12" t="s">
        <v>329</v>
      </c>
      <c r="E3073" s="14">
        <v>126500000</v>
      </c>
      <c r="F3073" s="14">
        <v>23000000</v>
      </c>
      <c r="G3073" s="16" t="s">
        <v>91</v>
      </c>
      <c r="H3073" s="28" t="s">
        <v>11</v>
      </c>
      <c r="I3073" s="6">
        <v>46048</v>
      </c>
      <c r="J3073" s="21" t="s">
        <v>3054</v>
      </c>
      <c r="K3073" s="18" t="s">
        <v>13</v>
      </c>
      <c r="L3073" s="23">
        <v>126500000</v>
      </c>
      <c r="M3073" s="23">
        <v>0</v>
      </c>
      <c r="N3073" s="25" t="s">
        <v>797</v>
      </c>
      <c r="O3073" s="30">
        <f t="shared" si="47"/>
        <v>0</v>
      </c>
    </row>
    <row r="3074" spans="1:15" ht="15" customHeight="1">
      <c r="A3074" s="4" t="s">
        <v>858</v>
      </c>
      <c r="B3074" s="8">
        <v>46035</v>
      </c>
      <c r="C3074" s="10" t="s">
        <v>3818</v>
      </c>
      <c r="D3074" s="12" t="s">
        <v>876</v>
      </c>
      <c r="E3074" s="14">
        <v>126500000</v>
      </c>
      <c r="F3074" s="14">
        <v>0</v>
      </c>
      <c r="G3074" s="16" t="s">
        <v>1562</v>
      </c>
      <c r="H3074" s="28" t="s">
        <v>11</v>
      </c>
      <c r="I3074" s="6">
        <v>46049</v>
      </c>
      <c r="J3074" s="21" t="s">
        <v>3160</v>
      </c>
      <c r="K3074" s="18" t="s">
        <v>109</v>
      </c>
      <c r="L3074" s="23">
        <v>126500000</v>
      </c>
      <c r="M3074" s="23">
        <v>0</v>
      </c>
      <c r="N3074" s="25" t="s">
        <v>797</v>
      </c>
      <c r="O3074" s="30">
        <f t="shared" si="47"/>
        <v>0</v>
      </c>
    </row>
    <row r="3075" spans="1:15" ht="15" customHeight="1">
      <c r="A3075" s="4" t="s">
        <v>858</v>
      </c>
      <c r="B3075" s="8">
        <v>46035</v>
      </c>
      <c r="C3075" s="10" t="s">
        <v>3824</v>
      </c>
      <c r="D3075" s="12" t="s">
        <v>1913</v>
      </c>
      <c r="E3075" s="14">
        <v>126500000</v>
      </c>
      <c r="F3075" s="14">
        <v>0</v>
      </c>
      <c r="G3075" s="16" t="s">
        <v>3079</v>
      </c>
      <c r="H3075" s="28" t="s">
        <v>112</v>
      </c>
      <c r="I3075" s="6">
        <v>46049</v>
      </c>
      <c r="J3075" s="21" t="s">
        <v>3347</v>
      </c>
      <c r="K3075" s="18" t="s">
        <v>118</v>
      </c>
      <c r="L3075" s="23">
        <v>126500000</v>
      </c>
      <c r="M3075" s="23">
        <v>0</v>
      </c>
      <c r="N3075" s="25" t="s">
        <v>797</v>
      </c>
      <c r="O3075" s="30">
        <f t="shared" ref="O3075:O3138" si="48">+L3075-E3075</f>
        <v>0</v>
      </c>
    </row>
    <row r="3076" spans="1:15" ht="15" customHeight="1">
      <c r="A3076" s="4" t="s">
        <v>800</v>
      </c>
      <c r="B3076" s="8">
        <v>46035</v>
      </c>
      <c r="C3076" s="10" t="s">
        <v>3850</v>
      </c>
      <c r="D3076" s="12" t="s">
        <v>801</v>
      </c>
      <c r="E3076" s="14">
        <v>126500000</v>
      </c>
      <c r="F3076" s="14">
        <v>0</v>
      </c>
      <c r="G3076" s="16" t="s">
        <v>3843</v>
      </c>
      <c r="H3076" s="28" t="s">
        <v>858</v>
      </c>
      <c r="I3076" s="6">
        <v>46052</v>
      </c>
      <c r="J3076" s="21" t="s">
        <v>3877</v>
      </c>
      <c r="K3076" s="18" t="s">
        <v>876</v>
      </c>
      <c r="L3076" s="23">
        <v>126500000</v>
      </c>
      <c r="M3076" s="23">
        <v>0</v>
      </c>
      <c r="N3076" s="25" t="s">
        <v>845</v>
      </c>
      <c r="O3076" s="30">
        <f t="shared" si="48"/>
        <v>0</v>
      </c>
    </row>
    <row r="3077" spans="1:15" ht="15" customHeight="1">
      <c r="A3077" s="4" t="s">
        <v>800</v>
      </c>
      <c r="B3077" s="8">
        <v>46036</v>
      </c>
      <c r="C3077" s="10" t="s">
        <v>3979</v>
      </c>
      <c r="D3077" s="12" t="s">
        <v>801</v>
      </c>
      <c r="E3077" s="14">
        <v>126500000</v>
      </c>
      <c r="F3077" s="14">
        <v>0</v>
      </c>
      <c r="G3077" s="16" t="s">
        <v>1758</v>
      </c>
      <c r="H3077" s="28" t="s">
        <v>4498</v>
      </c>
      <c r="I3077" s="6">
        <v>46036</v>
      </c>
      <c r="J3077" s="21" t="s">
        <v>141</v>
      </c>
      <c r="K3077" s="18" t="s">
        <v>4502</v>
      </c>
      <c r="L3077" s="23">
        <v>126500000</v>
      </c>
      <c r="M3077" s="23">
        <v>0</v>
      </c>
      <c r="N3077" s="25" t="s">
        <v>927</v>
      </c>
      <c r="O3077" s="30">
        <f t="shared" si="48"/>
        <v>0</v>
      </c>
    </row>
    <row r="3078" spans="1:15" ht="15" customHeight="1">
      <c r="A3078" s="4" t="s">
        <v>4498</v>
      </c>
      <c r="B3078" s="8">
        <v>46028</v>
      </c>
      <c r="C3078" s="10" t="s">
        <v>472</v>
      </c>
      <c r="D3078" s="12" t="s">
        <v>4502</v>
      </c>
      <c r="E3078" s="14">
        <v>126500000</v>
      </c>
      <c r="F3078" s="14">
        <v>0</v>
      </c>
      <c r="G3078" s="16" t="s">
        <v>110</v>
      </c>
      <c r="H3078" s="28" t="s">
        <v>4498</v>
      </c>
      <c r="I3078" s="6">
        <v>46051</v>
      </c>
      <c r="J3078" s="21" t="s">
        <v>970</v>
      </c>
      <c r="K3078" s="18" t="s">
        <v>4499</v>
      </c>
      <c r="L3078" s="23">
        <v>126500000</v>
      </c>
      <c r="M3078" s="23">
        <v>0</v>
      </c>
      <c r="N3078" s="25" t="s">
        <v>1275</v>
      </c>
      <c r="O3078" s="30">
        <f t="shared" si="48"/>
        <v>0</v>
      </c>
    </row>
    <row r="3079" spans="1:15" ht="15" customHeight="1">
      <c r="A3079" s="4" t="s">
        <v>4498</v>
      </c>
      <c r="B3079" s="8">
        <v>46028</v>
      </c>
      <c r="C3079" s="10" t="s">
        <v>566</v>
      </c>
      <c r="D3079" s="12" t="s">
        <v>4499</v>
      </c>
      <c r="E3079" s="14">
        <v>126500000</v>
      </c>
      <c r="F3079" s="14">
        <v>0</v>
      </c>
      <c r="G3079" s="16" t="s">
        <v>506</v>
      </c>
      <c r="H3079" s="28" t="s">
        <v>5493</v>
      </c>
      <c r="I3079" s="6">
        <v>46035</v>
      </c>
      <c r="J3079" s="21" t="s">
        <v>28</v>
      </c>
      <c r="K3079" s="18" t="s">
        <v>5494</v>
      </c>
      <c r="L3079" s="23">
        <v>126500000</v>
      </c>
      <c r="M3079" s="23">
        <v>0</v>
      </c>
      <c r="N3079" s="25" t="s">
        <v>1372</v>
      </c>
      <c r="O3079" s="30">
        <f t="shared" si="48"/>
        <v>0</v>
      </c>
    </row>
    <row r="3080" spans="1:15" ht="15" customHeight="1">
      <c r="A3080" s="4" t="s">
        <v>4498</v>
      </c>
      <c r="B3080" s="8">
        <v>46051</v>
      </c>
      <c r="C3080" s="10" t="s">
        <v>999</v>
      </c>
      <c r="D3080" s="12" t="s">
        <v>4499</v>
      </c>
      <c r="E3080" s="14">
        <v>126500000</v>
      </c>
      <c r="F3080" s="14">
        <v>126500000</v>
      </c>
      <c r="G3080" s="16" t="s">
        <v>515</v>
      </c>
      <c r="H3080" s="28" t="s">
        <v>123</v>
      </c>
      <c r="I3080" s="6">
        <v>46111</v>
      </c>
      <c r="J3080" s="21" t="s">
        <v>5930</v>
      </c>
      <c r="K3080" s="18" t="s">
        <v>4314</v>
      </c>
      <c r="L3080" s="23">
        <v>126785892.59999999</v>
      </c>
      <c r="M3080" s="23">
        <v>0</v>
      </c>
      <c r="N3080" s="25" t="s">
        <v>1376</v>
      </c>
      <c r="O3080" s="30">
        <f t="shared" si="48"/>
        <v>285892.59999999404</v>
      </c>
    </row>
    <row r="3081" spans="1:15" ht="15" customHeight="1">
      <c r="A3081" s="4" t="s">
        <v>5493</v>
      </c>
      <c r="B3081" s="8">
        <v>46028</v>
      </c>
      <c r="C3081" s="10" t="s">
        <v>12</v>
      </c>
      <c r="D3081" s="12" t="s">
        <v>5494</v>
      </c>
      <c r="E3081" s="14">
        <v>126500000</v>
      </c>
      <c r="F3081" s="14">
        <v>0</v>
      </c>
      <c r="G3081" s="16" t="s">
        <v>540</v>
      </c>
      <c r="H3081" s="28" t="s">
        <v>416</v>
      </c>
      <c r="I3081" s="6">
        <v>46048</v>
      </c>
      <c r="J3081" s="21" t="s">
        <v>2877</v>
      </c>
      <c r="K3081" s="18" t="s">
        <v>417</v>
      </c>
      <c r="L3081" s="23">
        <v>127650000</v>
      </c>
      <c r="M3081" s="23">
        <v>0</v>
      </c>
      <c r="N3081" s="25" t="s">
        <v>1568</v>
      </c>
      <c r="O3081" s="30">
        <f t="shared" si="48"/>
        <v>1150000</v>
      </c>
    </row>
    <row r="3082" spans="1:15" ht="15" customHeight="1">
      <c r="A3082" s="4" t="s">
        <v>825</v>
      </c>
      <c r="B3082" s="8">
        <v>46033</v>
      </c>
      <c r="C3082" s="10" t="s">
        <v>3608</v>
      </c>
      <c r="D3082" s="12" t="s">
        <v>826</v>
      </c>
      <c r="E3082" s="14">
        <v>127966667</v>
      </c>
      <c r="F3082" s="14">
        <v>127966667</v>
      </c>
      <c r="G3082" s="16" t="s">
        <v>663</v>
      </c>
      <c r="H3082" s="28" t="s">
        <v>825</v>
      </c>
      <c r="I3082" s="6">
        <v>46050</v>
      </c>
      <c r="J3082" s="21" t="s">
        <v>3463</v>
      </c>
      <c r="K3082" s="18" t="s">
        <v>826</v>
      </c>
      <c r="L3082" s="23">
        <v>127966667</v>
      </c>
      <c r="M3082" s="23">
        <v>-5866667</v>
      </c>
      <c r="N3082" s="25" t="s">
        <v>2091</v>
      </c>
      <c r="O3082" s="30">
        <f t="shared" si="48"/>
        <v>0</v>
      </c>
    </row>
    <row r="3083" spans="1:15" ht="15" customHeight="1">
      <c r="H3083" s="28" t="s">
        <v>825</v>
      </c>
      <c r="I3083" s="6">
        <v>46052</v>
      </c>
      <c r="J3083" s="21" t="s">
        <v>3906</v>
      </c>
      <c r="K3083" s="18" t="s">
        <v>826</v>
      </c>
      <c r="L3083" s="23">
        <v>127966667</v>
      </c>
      <c r="M3083" s="23">
        <v>-6600000</v>
      </c>
      <c r="N3083" s="25" t="s">
        <v>2557</v>
      </c>
      <c r="O3083" s="30">
        <f t="shared" si="48"/>
        <v>127966667</v>
      </c>
    </row>
    <row r="3084" spans="1:15" ht="15" customHeight="1">
      <c r="A3084" s="4" t="s">
        <v>120</v>
      </c>
      <c r="B3084" s="8">
        <v>46025</v>
      </c>
      <c r="C3084" s="10" t="s">
        <v>612</v>
      </c>
      <c r="D3084" s="12" t="s">
        <v>451</v>
      </c>
      <c r="E3084" s="14">
        <v>128800000</v>
      </c>
      <c r="F3084" s="14">
        <v>0</v>
      </c>
      <c r="G3084" s="16" t="s">
        <v>1040</v>
      </c>
      <c r="H3084" s="28" t="s">
        <v>120</v>
      </c>
      <c r="I3084" s="6">
        <v>46035</v>
      </c>
      <c r="J3084" s="21" t="s">
        <v>670</v>
      </c>
      <c r="K3084" s="18" t="s">
        <v>451</v>
      </c>
      <c r="L3084" s="23">
        <v>128800000</v>
      </c>
      <c r="M3084" s="23">
        <v>0</v>
      </c>
      <c r="N3084" s="25" t="s">
        <v>133</v>
      </c>
      <c r="O3084" s="30">
        <f t="shared" si="48"/>
        <v>0</v>
      </c>
    </row>
    <row r="3085" spans="1:15" ht="15" customHeight="1">
      <c r="A3085" s="4" t="s">
        <v>347</v>
      </c>
      <c r="B3085" s="8">
        <v>46026</v>
      </c>
      <c r="C3085" s="10" t="s">
        <v>964</v>
      </c>
      <c r="D3085" s="12" t="s">
        <v>643</v>
      </c>
      <c r="E3085" s="14">
        <v>128800000</v>
      </c>
      <c r="F3085" s="14">
        <v>0</v>
      </c>
      <c r="G3085" s="16" t="s">
        <v>1124</v>
      </c>
      <c r="H3085" s="28" t="s">
        <v>347</v>
      </c>
      <c r="I3085" s="6">
        <v>46037</v>
      </c>
      <c r="J3085" s="21" t="s">
        <v>979</v>
      </c>
      <c r="K3085" s="18" t="s">
        <v>643</v>
      </c>
      <c r="L3085" s="23">
        <v>128800000</v>
      </c>
      <c r="M3085" s="23">
        <v>0</v>
      </c>
      <c r="N3085" s="25" t="s">
        <v>6455</v>
      </c>
      <c r="O3085" s="30">
        <f t="shared" si="48"/>
        <v>0</v>
      </c>
    </row>
    <row r="3086" spans="1:15" ht="15" customHeight="1">
      <c r="A3086" s="4" t="s">
        <v>347</v>
      </c>
      <c r="B3086" s="8">
        <v>46026</v>
      </c>
      <c r="C3086" s="10" t="s">
        <v>1217</v>
      </c>
      <c r="D3086" s="12" t="s">
        <v>643</v>
      </c>
      <c r="E3086" s="14">
        <v>128800000</v>
      </c>
      <c r="F3086" s="14">
        <v>0</v>
      </c>
      <c r="G3086" s="16" t="s">
        <v>1142</v>
      </c>
      <c r="H3086" s="28" t="s">
        <v>347</v>
      </c>
      <c r="I3086" s="6">
        <v>46037</v>
      </c>
      <c r="J3086" s="21" t="s">
        <v>1064</v>
      </c>
      <c r="K3086" s="18" t="s">
        <v>643</v>
      </c>
      <c r="L3086" s="23">
        <v>128800000</v>
      </c>
      <c r="M3086" s="23">
        <v>0</v>
      </c>
      <c r="N3086" s="25" t="s">
        <v>6455</v>
      </c>
      <c r="O3086" s="30">
        <f t="shared" si="48"/>
        <v>0</v>
      </c>
    </row>
    <row r="3087" spans="1:15" ht="15" customHeight="1">
      <c r="A3087" s="4" t="s">
        <v>416</v>
      </c>
      <c r="B3087" s="8">
        <v>46026</v>
      </c>
      <c r="C3087" s="10" t="s">
        <v>807</v>
      </c>
      <c r="D3087" s="12" t="s">
        <v>417</v>
      </c>
      <c r="E3087" s="14">
        <v>130000000</v>
      </c>
      <c r="F3087" s="14">
        <v>130000000</v>
      </c>
      <c r="G3087" s="16" t="s">
        <v>1185</v>
      </c>
      <c r="H3087" s="28" t="s">
        <v>185</v>
      </c>
      <c r="I3087" s="6">
        <v>46091</v>
      </c>
      <c r="J3087" s="21" t="s">
        <v>5172</v>
      </c>
      <c r="K3087" s="18" t="s">
        <v>186</v>
      </c>
      <c r="L3087" s="23">
        <v>128960000</v>
      </c>
      <c r="M3087" s="23">
        <v>0</v>
      </c>
      <c r="N3087" s="25" t="s">
        <v>6457</v>
      </c>
      <c r="O3087" s="30">
        <f t="shared" si="48"/>
        <v>-1040000</v>
      </c>
    </row>
    <row r="3088" spans="1:15" ht="15" customHeight="1">
      <c r="H3088" s="28" t="s">
        <v>913</v>
      </c>
      <c r="I3088" s="6">
        <v>46086</v>
      </c>
      <c r="J3088" s="21" t="s">
        <v>5040</v>
      </c>
      <c r="K3088" s="18" t="s">
        <v>4238</v>
      </c>
      <c r="L3088" s="23">
        <v>130292209</v>
      </c>
      <c r="M3088" s="23">
        <v>0</v>
      </c>
      <c r="N3088" s="25" t="s">
        <v>6464</v>
      </c>
      <c r="O3088" s="30">
        <f t="shared" si="48"/>
        <v>130292209</v>
      </c>
    </row>
    <row r="3089" spans="1:15" ht="15" customHeight="1">
      <c r="H3089" s="28" t="s">
        <v>825</v>
      </c>
      <c r="I3089" s="6">
        <v>46049</v>
      </c>
      <c r="J3089" s="21" t="s">
        <v>3212</v>
      </c>
      <c r="K3089" s="18" t="s">
        <v>826</v>
      </c>
      <c r="L3089" s="23">
        <v>130293333</v>
      </c>
      <c r="M3089" s="23">
        <v>-5600000</v>
      </c>
      <c r="N3089" s="25" t="s">
        <v>6474</v>
      </c>
      <c r="O3089" s="30">
        <f t="shared" si="48"/>
        <v>130293333</v>
      </c>
    </row>
    <row r="3090" spans="1:15" ht="15" customHeight="1">
      <c r="A3090" s="4" t="s">
        <v>5493</v>
      </c>
      <c r="B3090" s="8">
        <v>46028</v>
      </c>
      <c r="C3090" s="10" t="s">
        <v>18</v>
      </c>
      <c r="D3090" s="12" t="s">
        <v>5494</v>
      </c>
      <c r="E3090" s="14">
        <v>130295000</v>
      </c>
      <c r="F3090" s="14">
        <v>0</v>
      </c>
      <c r="G3090" s="16" t="s">
        <v>1213</v>
      </c>
      <c r="H3090" s="28" t="s">
        <v>5493</v>
      </c>
      <c r="I3090" s="6">
        <v>46041</v>
      </c>
      <c r="J3090" s="21" t="s">
        <v>40</v>
      </c>
      <c r="K3090" s="18" t="s">
        <v>5494</v>
      </c>
      <c r="L3090" s="23">
        <v>130295000</v>
      </c>
      <c r="M3090" s="23">
        <v>0</v>
      </c>
      <c r="N3090" s="25" t="s">
        <v>6475</v>
      </c>
      <c r="O3090" s="30">
        <f t="shared" si="48"/>
        <v>0</v>
      </c>
    </row>
    <row r="3091" spans="1:15" ht="15" customHeight="1">
      <c r="A3091" s="4" t="s">
        <v>5493</v>
      </c>
      <c r="B3091" s="8">
        <v>46028</v>
      </c>
      <c r="C3091" s="10" t="s">
        <v>40</v>
      </c>
      <c r="D3091" s="12" t="s">
        <v>5494</v>
      </c>
      <c r="E3091" s="14">
        <v>130295000</v>
      </c>
      <c r="F3091" s="14">
        <v>0</v>
      </c>
      <c r="G3091" s="16" t="s">
        <v>1237</v>
      </c>
      <c r="H3091" s="28" t="s">
        <v>5493</v>
      </c>
      <c r="I3091" s="6">
        <v>46043</v>
      </c>
      <c r="J3091" s="21" t="s">
        <v>44</v>
      </c>
      <c r="K3091" s="18" t="s">
        <v>5494</v>
      </c>
      <c r="L3091" s="23">
        <v>130295000</v>
      </c>
      <c r="M3091" s="23">
        <v>0</v>
      </c>
      <c r="N3091" s="25" t="s">
        <v>318</v>
      </c>
      <c r="O3091" s="30">
        <f t="shared" si="48"/>
        <v>0</v>
      </c>
    </row>
    <row r="3092" spans="1:15" ht="15" customHeight="1">
      <c r="A3092" s="4" t="s">
        <v>813</v>
      </c>
      <c r="B3092" s="8">
        <v>46031</v>
      </c>
      <c r="C3092" s="10" t="s">
        <v>3254</v>
      </c>
      <c r="D3092" s="12" t="s">
        <v>865</v>
      </c>
      <c r="E3092" s="14">
        <v>131617800</v>
      </c>
      <c r="F3092" s="14">
        <v>62947644</v>
      </c>
      <c r="G3092" s="16" t="s">
        <v>1508</v>
      </c>
      <c r="H3092" s="28" t="s">
        <v>858</v>
      </c>
      <c r="I3092" s="6">
        <v>46045</v>
      </c>
      <c r="J3092" s="21" t="s">
        <v>2516</v>
      </c>
      <c r="K3092" s="18" t="s">
        <v>1913</v>
      </c>
      <c r="L3092" s="23">
        <v>130405000</v>
      </c>
      <c r="M3092" s="23">
        <v>0</v>
      </c>
      <c r="N3092" s="25" t="s">
        <v>438</v>
      </c>
      <c r="O3092" s="30">
        <f t="shared" si="48"/>
        <v>-1212800</v>
      </c>
    </row>
    <row r="3093" spans="1:15" ht="15" customHeight="1">
      <c r="H3093" s="28" t="s">
        <v>913</v>
      </c>
      <c r="I3093" s="6">
        <v>46043</v>
      </c>
      <c r="J3093" s="21" t="s">
        <v>2060</v>
      </c>
      <c r="K3093" s="18" t="s">
        <v>914</v>
      </c>
      <c r="L3093" s="23">
        <v>131445000</v>
      </c>
      <c r="M3093" s="23">
        <v>0</v>
      </c>
      <c r="N3093" s="25" t="s">
        <v>1540</v>
      </c>
      <c r="O3093" s="30">
        <f t="shared" si="48"/>
        <v>131445000</v>
      </c>
    </row>
    <row r="3094" spans="1:15" ht="15" customHeight="1">
      <c r="H3094" s="28" t="s">
        <v>913</v>
      </c>
      <c r="I3094" s="6">
        <v>46044</v>
      </c>
      <c r="J3094" s="21" t="s">
        <v>2270</v>
      </c>
      <c r="K3094" s="18" t="s">
        <v>914</v>
      </c>
      <c r="L3094" s="23">
        <v>131445000</v>
      </c>
      <c r="M3094" s="23">
        <v>0</v>
      </c>
      <c r="N3094" s="25" t="s">
        <v>1556</v>
      </c>
      <c r="O3094" s="30">
        <f t="shared" si="48"/>
        <v>131445000</v>
      </c>
    </row>
    <row r="3095" spans="1:15" ht="15" customHeight="1">
      <c r="H3095" s="28" t="s">
        <v>4498</v>
      </c>
      <c r="I3095" s="6">
        <v>46080</v>
      </c>
      <c r="J3095" s="21" t="s">
        <v>1169</v>
      </c>
      <c r="K3095" s="18" t="s">
        <v>4499</v>
      </c>
      <c r="L3095" s="23">
        <v>131733333</v>
      </c>
      <c r="M3095" s="23">
        <v>0</v>
      </c>
      <c r="N3095" s="25" t="s">
        <v>1690</v>
      </c>
      <c r="O3095" s="30">
        <f t="shared" si="48"/>
        <v>131733333</v>
      </c>
    </row>
    <row r="3096" spans="1:15" ht="15" customHeight="1">
      <c r="H3096" s="28" t="s">
        <v>20</v>
      </c>
      <c r="I3096" s="6">
        <v>46029</v>
      </c>
      <c r="J3096" s="21" t="s">
        <v>108</v>
      </c>
      <c r="K3096" s="18" t="s">
        <v>21</v>
      </c>
      <c r="L3096" s="23">
        <v>132000000</v>
      </c>
      <c r="M3096" s="23">
        <v>0</v>
      </c>
      <c r="N3096" s="25" t="s">
        <v>2042</v>
      </c>
      <c r="O3096" s="30">
        <f t="shared" si="48"/>
        <v>132000000</v>
      </c>
    </row>
    <row r="3097" spans="1:15" ht="15" customHeight="1">
      <c r="H3097" s="28" t="s">
        <v>20</v>
      </c>
      <c r="I3097" s="6">
        <v>46029</v>
      </c>
      <c r="J3097" s="21" t="s">
        <v>139</v>
      </c>
      <c r="K3097" s="18" t="s">
        <v>25</v>
      </c>
      <c r="L3097" s="23">
        <v>132000000</v>
      </c>
      <c r="M3097" s="23">
        <v>0</v>
      </c>
      <c r="N3097" s="25" t="s">
        <v>2102</v>
      </c>
      <c r="O3097" s="30">
        <f t="shared" si="48"/>
        <v>132000000</v>
      </c>
    </row>
    <row r="3098" spans="1:15" ht="15" customHeight="1">
      <c r="H3098" s="28" t="s">
        <v>20</v>
      </c>
      <c r="I3098" s="6">
        <v>46029</v>
      </c>
      <c r="J3098" s="21" t="s">
        <v>197</v>
      </c>
      <c r="K3098" s="18" t="s">
        <v>92</v>
      </c>
      <c r="L3098" s="23">
        <v>132000000</v>
      </c>
      <c r="M3098" s="23">
        <v>0</v>
      </c>
      <c r="N3098" s="25" t="s">
        <v>2122</v>
      </c>
      <c r="O3098" s="30">
        <f t="shared" si="48"/>
        <v>132000000</v>
      </c>
    </row>
    <row r="3099" spans="1:15" ht="15" customHeight="1">
      <c r="H3099" s="28" t="s">
        <v>20</v>
      </c>
      <c r="I3099" s="6">
        <v>46035</v>
      </c>
      <c r="J3099" s="21" t="s">
        <v>642</v>
      </c>
      <c r="K3099" s="18" t="s">
        <v>92</v>
      </c>
      <c r="L3099" s="23">
        <v>132000000</v>
      </c>
      <c r="M3099" s="23">
        <v>0</v>
      </c>
      <c r="N3099" s="25" t="s">
        <v>2125</v>
      </c>
      <c r="O3099" s="30">
        <f t="shared" si="48"/>
        <v>132000000</v>
      </c>
    </row>
    <row r="3100" spans="1:15" ht="15" customHeight="1">
      <c r="A3100" s="4" t="s">
        <v>20</v>
      </c>
      <c r="B3100" s="8">
        <v>46025</v>
      </c>
      <c r="C3100" s="10" t="s">
        <v>76</v>
      </c>
      <c r="D3100" s="12" t="s">
        <v>21</v>
      </c>
      <c r="E3100" s="14">
        <v>132000000</v>
      </c>
      <c r="F3100" s="14">
        <v>0</v>
      </c>
      <c r="G3100" s="16" t="s">
        <v>2103</v>
      </c>
      <c r="H3100" s="28" t="s">
        <v>250</v>
      </c>
      <c r="I3100" s="6">
        <v>46036</v>
      </c>
      <c r="J3100" s="21" t="s">
        <v>775</v>
      </c>
      <c r="K3100" s="18" t="s">
        <v>251</v>
      </c>
      <c r="L3100" s="23">
        <v>132000000</v>
      </c>
      <c r="M3100" s="23">
        <v>0</v>
      </c>
      <c r="N3100" s="25" t="s">
        <v>2336</v>
      </c>
      <c r="O3100" s="30">
        <f t="shared" si="48"/>
        <v>0</v>
      </c>
    </row>
    <row r="3101" spans="1:15" ht="15" customHeight="1">
      <c r="A3101" s="4" t="s">
        <v>20</v>
      </c>
      <c r="B3101" s="8">
        <v>46025</v>
      </c>
      <c r="C3101" s="10" t="s">
        <v>200</v>
      </c>
      <c r="D3101" s="12" t="s">
        <v>92</v>
      </c>
      <c r="E3101" s="14">
        <v>132000000</v>
      </c>
      <c r="F3101" s="14">
        <v>0</v>
      </c>
      <c r="G3101" s="16" t="s">
        <v>2117</v>
      </c>
      <c r="H3101" s="28" t="s">
        <v>250</v>
      </c>
      <c r="I3101" s="6">
        <v>46036</v>
      </c>
      <c r="J3101" s="21" t="s">
        <v>778</v>
      </c>
      <c r="K3101" s="18" t="s">
        <v>251</v>
      </c>
      <c r="L3101" s="23">
        <v>132000000</v>
      </c>
      <c r="M3101" s="23">
        <v>0</v>
      </c>
      <c r="N3101" s="25" t="s">
        <v>2551</v>
      </c>
      <c r="O3101" s="30">
        <f t="shared" si="48"/>
        <v>0</v>
      </c>
    </row>
    <row r="3102" spans="1:15" ht="15" customHeight="1">
      <c r="A3102" s="4" t="s">
        <v>250</v>
      </c>
      <c r="B3102" s="8">
        <v>46025</v>
      </c>
      <c r="C3102" s="10" t="s">
        <v>335</v>
      </c>
      <c r="D3102" s="12" t="s">
        <v>251</v>
      </c>
      <c r="E3102" s="14">
        <v>132000000</v>
      </c>
      <c r="F3102" s="14">
        <v>0</v>
      </c>
      <c r="G3102" s="16" t="s">
        <v>2376</v>
      </c>
      <c r="H3102" s="28" t="s">
        <v>250</v>
      </c>
      <c r="I3102" s="6">
        <v>46036</v>
      </c>
      <c r="J3102" s="21" t="s">
        <v>787</v>
      </c>
      <c r="K3102" s="18" t="s">
        <v>251</v>
      </c>
      <c r="L3102" s="23">
        <v>132000000</v>
      </c>
      <c r="M3102" s="23">
        <v>0</v>
      </c>
      <c r="N3102" s="25" t="s">
        <v>2102</v>
      </c>
      <c r="O3102" s="30">
        <f t="shared" si="48"/>
        <v>0</v>
      </c>
    </row>
    <row r="3103" spans="1:15" ht="15" customHeight="1">
      <c r="A3103" s="4" t="s">
        <v>250</v>
      </c>
      <c r="B3103" s="8">
        <v>46025</v>
      </c>
      <c r="C3103" s="10" t="s">
        <v>345</v>
      </c>
      <c r="D3103" s="12" t="s">
        <v>251</v>
      </c>
      <c r="E3103" s="14">
        <v>132000000</v>
      </c>
      <c r="F3103" s="14">
        <v>0</v>
      </c>
      <c r="G3103" s="16" t="s">
        <v>2541</v>
      </c>
      <c r="H3103" s="28" t="s">
        <v>250</v>
      </c>
      <c r="I3103" s="6">
        <v>46036</v>
      </c>
      <c r="J3103" s="21" t="s">
        <v>844</v>
      </c>
      <c r="K3103" s="18" t="s">
        <v>251</v>
      </c>
      <c r="L3103" s="23">
        <v>132000000</v>
      </c>
      <c r="M3103" s="23">
        <v>0</v>
      </c>
      <c r="N3103" s="25" t="s">
        <v>2692</v>
      </c>
      <c r="O3103" s="30">
        <f t="shared" si="48"/>
        <v>0</v>
      </c>
    </row>
    <row r="3104" spans="1:15" ht="15" customHeight="1">
      <c r="A3104" s="4" t="s">
        <v>250</v>
      </c>
      <c r="B3104" s="8">
        <v>46025</v>
      </c>
      <c r="C3104" s="10" t="s">
        <v>353</v>
      </c>
      <c r="D3104" s="12" t="s">
        <v>251</v>
      </c>
      <c r="E3104" s="14">
        <v>132000000</v>
      </c>
      <c r="F3104" s="14">
        <v>0</v>
      </c>
      <c r="G3104" s="16" t="s">
        <v>2595</v>
      </c>
      <c r="H3104" s="28" t="s">
        <v>250</v>
      </c>
      <c r="I3104" s="6">
        <v>46037</v>
      </c>
      <c r="J3104" s="21" t="s">
        <v>926</v>
      </c>
      <c r="K3104" s="18" t="s">
        <v>251</v>
      </c>
      <c r="L3104" s="23">
        <v>132000000</v>
      </c>
      <c r="M3104" s="23">
        <v>0</v>
      </c>
      <c r="N3104" s="25" t="s">
        <v>2694</v>
      </c>
      <c r="O3104" s="30">
        <f t="shared" si="48"/>
        <v>0</v>
      </c>
    </row>
    <row r="3105" spans="1:15" ht="15" customHeight="1">
      <c r="A3105" s="4" t="s">
        <v>250</v>
      </c>
      <c r="B3105" s="8">
        <v>46025</v>
      </c>
      <c r="C3105" s="10" t="s">
        <v>359</v>
      </c>
      <c r="D3105" s="12" t="s">
        <v>251</v>
      </c>
      <c r="E3105" s="14">
        <v>132000000</v>
      </c>
      <c r="F3105" s="14">
        <v>0</v>
      </c>
      <c r="G3105" s="16" t="s">
        <v>2705</v>
      </c>
      <c r="H3105" s="28" t="s">
        <v>120</v>
      </c>
      <c r="I3105" s="6">
        <v>46038</v>
      </c>
      <c r="J3105" s="21" t="s">
        <v>1274</v>
      </c>
      <c r="K3105" s="18" t="s">
        <v>121</v>
      </c>
      <c r="L3105" s="23">
        <v>132000000</v>
      </c>
      <c r="M3105" s="23">
        <v>0</v>
      </c>
      <c r="N3105" s="25" t="s">
        <v>2942</v>
      </c>
      <c r="O3105" s="30">
        <f t="shared" si="48"/>
        <v>0</v>
      </c>
    </row>
    <row r="3106" spans="1:15" ht="15" customHeight="1">
      <c r="A3106" s="4" t="s">
        <v>250</v>
      </c>
      <c r="B3106" s="8">
        <v>46025</v>
      </c>
      <c r="C3106" s="10" t="s">
        <v>365</v>
      </c>
      <c r="D3106" s="12" t="s">
        <v>251</v>
      </c>
      <c r="E3106" s="14">
        <v>132000000</v>
      </c>
      <c r="F3106" s="14">
        <v>0</v>
      </c>
      <c r="G3106" s="16" t="s">
        <v>2733</v>
      </c>
      <c r="H3106" s="28" t="s">
        <v>120</v>
      </c>
      <c r="I3106" s="6">
        <v>46039</v>
      </c>
      <c r="J3106" s="21" t="s">
        <v>1371</v>
      </c>
      <c r="K3106" s="18" t="s">
        <v>451</v>
      </c>
      <c r="L3106" s="23">
        <v>132000000</v>
      </c>
      <c r="M3106" s="23">
        <v>0</v>
      </c>
      <c r="N3106" s="25" t="s">
        <v>2102</v>
      </c>
      <c r="O3106" s="30">
        <f t="shared" si="48"/>
        <v>0</v>
      </c>
    </row>
    <row r="3107" spans="1:15" ht="15" customHeight="1">
      <c r="A3107" s="4" t="s">
        <v>20</v>
      </c>
      <c r="B3107" s="8">
        <v>46025</v>
      </c>
      <c r="C3107" s="10" t="s">
        <v>377</v>
      </c>
      <c r="D3107" s="12" t="s">
        <v>92</v>
      </c>
      <c r="E3107" s="14">
        <v>132000000</v>
      </c>
      <c r="F3107" s="14">
        <v>0</v>
      </c>
      <c r="G3107" s="16" t="s">
        <v>2881</v>
      </c>
      <c r="H3107" s="28" t="s">
        <v>120</v>
      </c>
      <c r="I3107" s="6">
        <v>46039</v>
      </c>
      <c r="J3107" s="21" t="s">
        <v>1375</v>
      </c>
      <c r="K3107" s="18" t="s">
        <v>121</v>
      </c>
      <c r="L3107" s="23">
        <v>132000000</v>
      </c>
      <c r="M3107" s="23">
        <v>0</v>
      </c>
      <c r="N3107" s="25" t="s">
        <v>3002</v>
      </c>
      <c r="O3107" s="30">
        <f t="shared" si="48"/>
        <v>0</v>
      </c>
    </row>
    <row r="3108" spans="1:15" ht="15" customHeight="1">
      <c r="A3108" s="4" t="s">
        <v>20</v>
      </c>
      <c r="B3108" s="8">
        <v>46026</v>
      </c>
      <c r="C3108" s="10" t="s">
        <v>756</v>
      </c>
      <c r="D3108" s="12" t="s">
        <v>25</v>
      </c>
      <c r="E3108" s="14">
        <v>132000000</v>
      </c>
      <c r="F3108" s="14">
        <v>0</v>
      </c>
      <c r="G3108" s="16" t="s">
        <v>2896</v>
      </c>
      <c r="H3108" s="28" t="s">
        <v>120</v>
      </c>
      <c r="I3108" s="6">
        <v>46041</v>
      </c>
      <c r="J3108" s="21" t="s">
        <v>1567</v>
      </c>
      <c r="K3108" s="18" t="s">
        <v>528</v>
      </c>
      <c r="L3108" s="23">
        <v>132000000</v>
      </c>
      <c r="M3108" s="23">
        <v>0</v>
      </c>
      <c r="N3108" s="25" t="s">
        <v>3002</v>
      </c>
      <c r="O3108" s="30">
        <f t="shared" si="48"/>
        <v>0</v>
      </c>
    </row>
    <row r="3109" spans="1:15" ht="15" customHeight="1">
      <c r="A3109" s="4" t="s">
        <v>20</v>
      </c>
      <c r="B3109" s="8">
        <v>46026</v>
      </c>
      <c r="C3109" s="10" t="s">
        <v>763</v>
      </c>
      <c r="D3109" s="12" t="s">
        <v>25</v>
      </c>
      <c r="E3109" s="14">
        <v>132000000</v>
      </c>
      <c r="F3109" s="14">
        <v>0</v>
      </c>
      <c r="G3109" s="16" t="s">
        <v>3949</v>
      </c>
      <c r="H3109" s="28" t="s">
        <v>120</v>
      </c>
      <c r="I3109" s="6">
        <v>46043</v>
      </c>
      <c r="J3109" s="21" t="s">
        <v>2090</v>
      </c>
      <c r="K3109" s="18" t="s">
        <v>121</v>
      </c>
      <c r="L3109" s="23">
        <v>132000000</v>
      </c>
      <c r="M3109" s="23">
        <v>0</v>
      </c>
      <c r="N3109" s="25" t="s">
        <v>3165</v>
      </c>
      <c r="O3109" s="30">
        <f t="shared" si="48"/>
        <v>0</v>
      </c>
    </row>
    <row r="3110" spans="1:15" ht="15" customHeight="1">
      <c r="A3110" s="4" t="s">
        <v>120</v>
      </c>
      <c r="B3110" s="8">
        <v>46026</v>
      </c>
      <c r="C3110" s="10" t="s">
        <v>1325</v>
      </c>
      <c r="D3110" s="12" t="s">
        <v>121</v>
      </c>
      <c r="E3110" s="14">
        <v>132000000</v>
      </c>
      <c r="F3110" s="14">
        <v>0</v>
      </c>
      <c r="G3110" s="16" t="s">
        <v>3956</v>
      </c>
      <c r="H3110" s="28" t="s">
        <v>120</v>
      </c>
      <c r="I3110" s="6">
        <v>46045</v>
      </c>
      <c r="J3110" s="21" t="s">
        <v>2549</v>
      </c>
      <c r="K3110" s="18" t="s">
        <v>821</v>
      </c>
      <c r="L3110" s="23">
        <v>132000000</v>
      </c>
      <c r="M3110" s="23">
        <v>0</v>
      </c>
      <c r="N3110" s="25" t="s">
        <v>3239</v>
      </c>
      <c r="O3110" s="30">
        <f t="shared" si="48"/>
        <v>0</v>
      </c>
    </row>
    <row r="3111" spans="1:15" ht="15" customHeight="1">
      <c r="A3111" s="4" t="s">
        <v>120</v>
      </c>
      <c r="B3111" s="8">
        <v>46026</v>
      </c>
      <c r="C3111" s="10" t="s">
        <v>1331</v>
      </c>
      <c r="D3111" s="12" t="s">
        <v>121</v>
      </c>
      <c r="E3111" s="14">
        <v>132000000</v>
      </c>
      <c r="F3111" s="14">
        <v>0</v>
      </c>
      <c r="G3111" s="16" t="s">
        <v>3981</v>
      </c>
      <c r="H3111" s="28" t="s">
        <v>20</v>
      </c>
      <c r="I3111" s="6">
        <v>46050</v>
      </c>
      <c r="J3111" s="21" t="s">
        <v>3459</v>
      </c>
      <c r="K3111" s="18" t="s">
        <v>25</v>
      </c>
      <c r="L3111" s="23">
        <v>132000000</v>
      </c>
      <c r="M3111" s="23">
        <v>0</v>
      </c>
      <c r="N3111" s="25" t="s">
        <v>3069</v>
      </c>
      <c r="O3111" s="30">
        <f t="shared" si="48"/>
        <v>0</v>
      </c>
    </row>
    <row r="3112" spans="1:15" ht="15" customHeight="1">
      <c r="A3112" s="4" t="s">
        <v>120</v>
      </c>
      <c r="B3112" s="8">
        <v>46026</v>
      </c>
      <c r="C3112" s="10" t="s">
        <v>1343</v>
      </c>
      <c r="D3112" s="12" t="s">
        <v>121</v>
      </c>
      <c r="E3112" s="14">
        <v>132000000</v>
      </c>
      <c r="F3112" s="14">
        <v>0</v>
      </c>
      <c r="G3112" s="16" t="s">
        <v>4051</v>
      </c>
      <c r="H3112" s="28" t="s">
        <v>5719</v>
      </c>
      <c r="I3112" s="6">
        <v>46039</v>
      </c>
      <c r="J3112" s="21" t="s">
        <v>12</v>
      </c>
      <c r="K3112" s="18" t="s">
        <v>5746</v>
      </c>
      <c r="L3112" s="23">
        <v>132000000</v>
      </c>
      <c r="M3112" s="23">
        <v>0</v>
      </c>
      <c r="N3112" s="25" t="s">
        <v>3340</v>
      </c>
      <c r="O3112" s="30">
        <f t="shared" si="48"/>
        <v>0</v>
      </c>
    </row>
    <row r="3113" spans="1:15" ht="15" customHeight="1">
      <c r="A3113" s="4" t="s">
        <v>5719</v>
      </c>
      <c r="B3113" s="8">
        <v>46025</v>
      </c>
      <c r="C3113" s="10" t="s">
        <v>12</v>
      </c>
      <c r="D3113" s="12" t="s">
        <v>5720</v>
      </c>
      <c r="E3113" s="14">
        <v>132000000</v>
      </c>
      <c r="F3113" s="14">
        <v>0</v>
      </c>
      <c r="G3113" s="16" t="s">
        <v>4743</v>
      </c>
      <c r="H3113" s="28" t="s">
        <v>5719</v>
      </c>
      <c r="I3113" s="6">
        <v>46042</v>
      </c>
      <c r="J3113" s="21" t="s">
        <v>40</v>
      </c>
      <c r="K3113" s="18" t="s">
        <v>5746</v>
      </c>
      <c r="L3113" s="23">
        <v>132000000</v>
      </c>
      <c r="M3113" s="23">
        <v>0</v>
      </c>
      <c r="N3113" s="25" t="s">
        <v>4674</v>
      </c>
      <c r="O3113" s="30">
        <f t="shared" si="48"/>
        <v>0</v>
      </c>
    </row>
    <row r="3114" spans="1:15" ht="15" customHeight="1">
      <c r="A3114" s="4" t="s">
        <v>5719</v>
      </c>
      <c r="B3114" s="8">
        <v>46025</v>
      </c>
      <c r="C3114" s="10" t="s">
        <v>18</v>
      </c>
      <c r="D3114" s="12" t="s">
        <v>5720</v>
      </c>
      <c r="E3114" s="14">
        <v>132000000</v>
      </c>
      <c r="F3114" s="14">
        <v>0</v>
      </c>
      <c r="G3114" s="16" t="s">
        <v>4701</v>
      </c>
      <c r="H3114" s="28" t="s">
        <v>5719</v>
      </c>
      <c r="I3114" s="6">
        <v>46044</v>
      </c>
      <c r="J3114" s="21" t="s">
        <v>63</v>
      </c>
      <c r="K3114" s="18" t="s">
        <v>5746</v>
      </c>
      <c r="L3114" s="23">
        <v>132000000</v>
      </c>
      <c r="M3114" s="23">
        <v>0</v>
      </c>
      <c r="N3114" s="25" t="s">
        <v>5156</v>
      </c>
      <c r="O3114" s="30">
        <f t="shared" si="48"/>
        <v>0</v>
      </c>
    </row>
    <row r="3115" spans="1:15" ht="15" customHeight="1">
      <c r="A3115" s="4" t="s">
        <v>5719</v>
      </c>
      <c r="B3115" s="8">
        <v>46025</v>
      </c>
      <c r="C3115" s="10" t="s">
        <v>105</v>
      </c>
      <c r="D3115" s="12" t="s">
        <v>5746</v>
      </c>
      <c r="E3115" s="14">
        <v>132000000</v>
      </c>
      <c r="F3115" s="14">
        <v>0</v>
      </c>
      <c r="G3115" s="16" t="s">
        <v>5261</v>
      </c>
      <c r="H3115" s="28" t="s">
        <v>5719</v>
      </c>
      <c r="I3115" s="6">
        <v>46045</v>
      </c>
      <c r="J3115" s="21" t="s">
        <v>66</v>
      </c>
      <c r="K3115" s="18" t="s">
        <v>5746</v>
      </c>
      <c r="L3115" s="23">
        <v>132000000</v>
      </c>
      <c r="M3115" s="23">
        <v>0</v>
      </c>
      <c r="N3115" s="25" t="s">
        <v>140</v>
      </c>
      <c r="O3115" s="30">
        <f t="shared" si="48"/>
        <v>0</v>
      </c>
    </row>
    <row r="3116" spans="1:15" ht="15" customHeight="1">
      <c r="A3116" s="4" t="s">
        <v>5719</v>
      </c>
      <c r="B3116" s="8">
        <v>46026</v>
      </c>
      <c r="C3116" s="10" t="s">
        <v>113</v>
      </c>
      <c r="D3116" s="12" t="s">
        <v>5746</v>
      </c>
      <c r="E3116" s="14">
        <v>132000000</v>
      </c>
      <c r="F3116" s="14">
        <v>0</v>
      </c>
      <c r="G3116" s="16" t="s">
        <v>5495</v>
      </c>
      <c r="H3116" s="28" t="s">
        <v>5719</v>
      </c>
      <c r="I3116" s="6">
        <v>46048</v>
      </c>
      <c r="J3116" s="21" t="s">
        <v>105</v>
      </c>
      <c r="K3116" s="18" t="s">
        <v>5720</v>
      </c>
      <c r="L3116" s="23">
        <v>132000000</v>
      </c>
      <c r="M3116" s="23">
        <v>0</v>
      </c>
      <c r="N3116" s="25" t="s">
        <v>490</v>
      </c>
      <c r="O3116" s="30">
        <f t="shared" si="48"/>
        <v>0</v>
      </c>
    </row>
    <row r="3117" spans="1:15" ht="15" customHeight="1">
      <c r="A3117" s="4" t="s">
        <v>5719</v>
      </c>
      <c r="B3117" s="8">
        <v>46026</v>
      </c>
      <c r="C3117" s="10" t="s">
        <v>117</v>
      </c>
      <c r="D3117" s="12" t="s">
        <v>5746</v>
      </c>
      <c r="E3117" s="14">
        <v>132000000</v>
      </c>
      <c r="F3117" s="14">
        <v>0</v>
      </c>
      <c r="G3117" s="16" t="s">
        <v>3698</v>
      </c>
      <c r="H3117" s="28" t="s">
        <v>5719</v>
      </c>
      <c r="I3117" s="6">
        <v>46048</v>
      </c>
      <c r="J3117" s="21" t="s">
        <v>124</v>
      </c>
      <c r="K3117" s="18" t="s">
        <v>5720</v>
      </c>
      <c r="L3117" s="23">
        <v>132000000</v>
      </c>
      <c r="M3117" s="23">
        <v>0</v>
      </c>
      <c r="N3117" s="25" t="s">
        <v>1044</v>
      </c>
      <c r="O3117" s="30">
        <f t="shared" si="48"/>
        <v>0</v>
      </c>
    </row>
    <row r="3118" spans="1:15" ht="15" customHeight="1">
      <c r="A3118" s="4" t="s">
        <v>5719</v>
      </c>
      <c r="B3118" s="8">
        <v>46026</v>
      </c>
      <c r="C3118" s="10" t="s">
        <v>124</v>
      </c>
      <c r="D3118" s="12" t="s">
        <v>5746</v>
      </c>
      <c r="E3118" s="14">
        <v>132000000</v>
      </c>
      <c r="F3118" s="14">
        <v>0</v>
      </c>
      <c r="G3118" s="16" t="s">
        <v>613</v>
      </c>
      <c r="O3118" s="30">
        <f t="shared" si="48"/>
        <v>-132000000</v>
      </c>
    </row>
    <row r="3119" spans="1:15" ht="15" customHeight="1">
      <c r="A3119" s="4" t="s">
        <v>120</v>
      </c>
      <c r="B3119" s="8">
        <v>46025</v>
      </c>
      <c r="C3119" s="10" t="s">
        <v>592</v>
      </c>
      <c r="D3119" s="12" t="s">
        <v>528</v>
      </c>
      <c r="E3119" s="14">
        <v>132240000</v>
      </c>
      <c r="F3119" s="14">
        <v>0</v>
      </c>
      <c r="G3119" s="16" t="s">
        <v>1111</v>
      </c>
      <c r="O3119" s="30">
        <f t="shared" si="48"/>
        <v>-132240000</v>
      </c>
    </row>
    <row r="3120" spans="1:15" ht="15" customHeight="1">
      <c r="A3120" s="4" t="s">
        <v>11</v>
      </c>
      <c r="B3120" s="8">
        <v>46025</v>
      </c>
      <c r="C3120" s="10" t="s">
        <v>260</v>
      </c>
      <c r="D3120" s="12" t="s">
        <v>41</v>
      </c>
      <c r="E3120" s="14">
        <v>132250000</v>
      </c>
      <c r="F3120" s="14">
        <v>0</v>
      </c>
      <c r="G3120" s="16" t="s">
        <v>1111</v>
      </c>
      <c r="O3120" s="30">
        <f t="shared" si="48"/>
        <v>-132250000</v>
      </c>
    </row>
    <row r="3121" spans="1:15" ht="15" customHeight="1">
      <c r="A3121" s="4" t="s">
        <v>46</v>
      </c>
      <c r="B3121" s="8">
        <v>46026</v>
      </c>
      <c r="C3121" s="10" t="s">
        <v>1700</v>
      </c>
      <c r="D3121" s="12" t="s">
        <v>55</v>
      </c>
      <c r="E3121" s="14">
        <v>132250000</v>
      </c>
      <c r="F3121" s="14">
        <v>0</v>
      </c>
      <c r="G3121" s="16" t="s">
        <v>879</v>
      </c>
      <c r="H3121" s="28" t="s">
        <v>46</v>
      </c>
      <c r="I3121" s="6">
        <v>46030</v>
      </c>
      <c r="J3121" s="21" t="s">
        <v>296</v>
      </c>
      <c r="K3121" s="18" t="s">
        <v>55</v>
      </c>
      <c r="L3121" s="23">
        <v>132250000</v>
      </c>
      <c r="M3121" s="23">
        <v>0</v>
      </c>
      <c r="N3121" s="25" t="s">
        <v>1501</v>
      </c>
      <c r="O3121" s="30">
        <f t="shared" si="48"/>
        <v>0</v>
      </c>
    </row>
    <row r="3122" spans="1:15" ht="15" customHeight="1">
      <c r="A3122" s="4" t="s">
        <v>112</v>
      </c>
      <c r="B3122" s="8">
        <v>46026</v>
      </c>
      <c r="C3122" s="10" t="s">
        <v>1843</v>
      </c>
      <c r="D3122" s="12" t="s">
        <v>118</v>
      </c>
      <c r="E3122" s="14">
        <v>132250000</v>
      </c>
      <c r="F3122" s="14">
        <v>63250000</v>
      </c>
      <c r="G3122" s="16" t="s">
        <v>5498</v>
      </c>
      <c r="H3122" s="28" t="s">
        <v>323</v>
      </c>
      <c r="I3122" s="6">
        <v>46032</v>
      </c>
      <c r="J3122" s="21" t="s">
        <v>400</v>
      </c>
      <c r="K3122" s="18" t="s">
        <v>324</v>
      </c>
      <c r="L3122" s="23">
        <v>132250000</v>
      </c>
      <c r="M3122" s="23">
        <v>0</v>
      </c>
      <c r="N3122" s="25" t="s">
        <v>1564</v>
      </c>
      <c r="O3122" s="30">
        <f t="shared" si="48"/>
        <v>0</v>
      </c>
    </row>
    <row r="3123" spans="1:15" ht="15" customHeight="1">
      <c r="A3123" s="4" t="s">
        <v>323</v>
      </c>
      <c r="B3123" s="8">
        <v>46027</v>
      </c>
      <c r="C3123" s="10" t="s">
        <v>2265</v>
      </c>
      <c r="D3123" s="12" t="s">
        <v>324</v>
      </c>
      <c r="E3123" s="14">
        <v>132250000</v>
      </c>
      <c r="F3123" s="14">
        <v>0</v>
      </c>
      <c r="G3123" s="16" t="s">
        <v>5513</v>
      </c>
      <c r="H3123" s="28" t="s">
        <v>813</v>
      </c>
      <c r="I3123" s="6">
        <v>46041</v>
      </c>
      <c r="J3123" s="21" t="s">
        <v>1539</v>
      </c>
      <c r="K3123" s="18" t="s">
        <v>814</v>
      </c>
      <c r="L3123" s="23">
        <v>132250000</v>
      </c>
      <c r="M3123" s="23">
        <v>0</v>
      </c>
      <c r="N3123" s="25" t="s">
        <v>6123</v>
      </c>
      <c r="O3123" s="30">
        <f t="shared" si="48"/>
        <v>0</v>
      </c>
    </row>
    <row r="3124" spans="1:15" ht="15" customHeight="1">
      <c r="A3124" s="4" t="s">
        <v>798</v>
      </c>
      <c r="B3124" s="8">
        <v>46030</v>
      </c>
      <c r="C3124" s="10" t="s">
        <v>3028</v>
      </c>
      <c r="D3124" s="12" t="s">
        <v>799</v>
      </c>
      <c r="E3124" s="14">
        <v>132250000</v>
      </c>
      <c r="F3124" s="14">
        <v>0</v>
      </c>
      <c r="G3124" s="16" t="s">
        <v>3379</v>
      </c>
      <c r="H3124" s="28" t="s">
        <v>798</v>
      </c>
      <c r="I3124" s="6">
        <v>46041</v>
      </c>
      <c r="J3124" s="21" t="s">
        <v>1555</v>
      </c>
      <c r="K3124" s="18" t="s">
        <v>799</v>
      </c>
      <c r="L3124" s="23">
        <v>132250000</v>
      </c>
      <c r="M3124" s="23">
        <v>0</v>
      </c>
      <c r="N3124" s="25" t="s">
        <v>6204</v>
      </c>
      <c r="O3124" s="30">
        <f t="shared" si="48"/>
        <v>0</v>
      </c>
    </row>
    <row r="3125" spans="1:15" ht="15" customHeight="1">
      <c r="A3125" s="4" t="s">
        <v>798</v>
      </c>
      <c r="B3125" s="8">
        <v>46030</v>
      </c>
      <c r="C3125" s="10" t="s">
        <v>3035</v>
      </c>
      <c r="D3125" s="12" t="s">
        <v>799</v>
      </c>
      <c r="E3125" s="14">
        <v>132250000</v>
      </c>
      <c r="F3125" s="14">
        <v>0</v>
      </c>
      <c r="G3125" s="16" t="s">
        <v>77</v>
      </c>
      <c r="H3125" s="28" t="s">
        <v>347</v>
      </c>
      <c r="I3125" s="6">
        <v>46041</v>
      </c>
      <c r="J3125" s="21" t="s">
        <v>1689</v>
      </c>
      <c r="K3125" s="18" t="s">
        <v>643</v>
      </c>
      <c r="L3125" s="23">
        <v>132250000</v>
      </c>
      <c r="M3125" s="23">
        <v>0</v>
      </c>
      <c r="N3125" s="25" t="s">
        <v>5013</v>
      </c>
      <c r="O3125" s="30">
        <f t="shared" si="48"/>
        <v>0</v>
      </c>
    </row>
    <row r="3126" spans="1:15" ht="15" customHeight="1">
      <c r="A3126" s="4" t="s">
        <v>798</v>
      </c>
      <c r="B3126" s="8">
        <v>46030</v>
      </c>
      <c r="C3126" s="10" t="s">
        <v>3036</v>
      </c>
      <c r="D3126" s="12" t="s">
        <v>799</v>
      </c>
      <c r="E3126" s="14">
        <v>132250000</v>
      </c>
      <c r="F3126" s="14">
        <v>27600000</v>
      </c>
      <c r="G3126" s="16" t="s">
        <v>201</v>
      </c>
      <c r="H3126" s="28" t="s">
        <v>798</v>
      </c>
      <c r="I3126" s="6">
        <v>46042</v>
      </c>
      <c r="J3126" s="21" t="s">
        <v>2041</v>
      </c>
      <c r="K3126" s="18" t="s">
        <v>799</v>
      </c>
      <c r="L3126" s="23">
        <v>132250000</v>
      </c>
      <c r="M3126" s="23">
        <v>0</v>
      </c>
      <c r="N3126" s="25" t="s">
        <v>3603</v>
      </c>
      <c r="O3126" s="30">
        <f t="shared" si="48"/>
        <v>0</v>
      </c>
    </row>
    <row r="3127" spans="1:15" ht="15" customHeight="1">
      <c r="A3127" s="4" t="s">
        <v>798</v>
      </c>
      <c r="B3127" s="8">
        <v>46030</v>
      </c>
      <c r="C3127" s="10" t="s">
        <v>3039</v>
      </c>
      <c r="D3127" s="12" t="s">
        <v>799</v>
      </c>
      <c r="E3127" s="14">
        <v>132250000</v>
      </c>
      <c r="F3127" s="14">
        <v>0</v>
      </c>
      <c r="G3127" s="16" t="s">
        <v>336</v>
      </c>
      <c r="H3127" s="28" t="s">
        <v>798</v>
      </c>
      <c r="I3127" s="6">
        <v>46043</v>
      </c>
      <c r="J3127" s="21" t="s">
        <v>2101</v>
      </c>
      <c r="K3127" s="18" t="s">
        <v>799</v>
      </c>
      <c r="L3127" s="23">
        <v>132250000</v>
      </c>
      <c r="M3127" s="23">
        <v>0</v>
      </c>
      <c r="N3127" s="25" t="s">
        <v>6545</v>
      </c>
      <c r="O3127" s="30">
        <f t="shared" si="48"/>
        <v>0</v>
      </c>
    </row>
    <row r="3128" spans="1:15" ht="15" customHeight="1">
      <c r="A3128" s="4" t="s">
        <v>798</v>
      </c>
      <c r="B3128" s="8">
        <v>46030</v>
      </c>
      <c r="C3128" s="10" t="s">
        <v>3041</v>
      </c>
      <c r="D3128" s="12" t="s">
        <v>799</v>
      </c>
      <c r="E3128" s="14">
        <v>132250000</v>
      </c>
      <c r="F3128" s="14">
        <v>0</v>
      </c>
      <c r="G3128" s="16" t="s">
        <v>346</v>
      </c>
      <c r="H3128" s="28" t="s">
        <v>813</v>
      </c>
      <c r="I3128" s="6">
        <v>46043</v>
      </c>
      <c r="J3128" s="21" t="s">
        <v>2121</v>
      </c>
      <c r="K3128" s="18" t="s">
        <v>865</v>
      </c>
      <c r="L3128" s="23">
        <v>132250000</v>
      </c>
      <c r="M3128" s="23">
        <v>0</v>
      </c>
      <c r="N3128" s="25" t="s">
        <v>908</v>
      </c>
      <c r="O3128" s="30">
        <f t="shared" si="48"/>
        <v>0</v>
      </c>
    </row>
    <row r="3129" spans="1:15" ht="15" customHeight="1">
      <c r="A3129" s="4" t="s">
        <v>798</v>
      </c>
      <c r="B3129" s="8">
        <v>46030</v>
      </c>
      <c r="C3129" s="10" t="s">
        <v>3044</v>
      </c>
      <c r="D3129" s="12" t="s">
        <v>799</v>
      </c>
      <c r="E3129" s="14">
        <v>132250000</v>
      </c>
      <c r="F3129" s="14">
        <v>0</v>
      </c>
      <c r="G3129" s="16" t="s">
        <v>354</v>
      </c>
      <c r="H3129" s="28" t="s">
        <v>798</v>
      </c>
      <c r="I3129" s="6">
        <v>46043</v>
      </c>
      <c r="J3129" s="21" t="s">
        <v>2124</v>
      </c>
      <c r="K3129" s="18" t="s">
        <v>799</v>
      </c>
      <c r="L3129" s="23">
        <v>132250000</v>
      </c>
      <c r="M3129" s="23">
        <v>0</v>
      </c>
      <c r="N3129" s="25" t="s">
        <v>912</v>
      </c>
      <c r="O3129" s="30">
        <f t="shared" si="48"/>
        <v>0</v>
      </c>
    </row>
    <row r="3130" spans="1:15" ht="15" customHeight="1">
      <c r="A3130" s="4" t="s">
        <v>798</v>
      </c>
      <c r="B3130" s="8">
        <v>46030</v>
      </c>
      <c r="C3130" s="10" t="s">
        <v>3047</v>
      </c>
      <c r="D3130" s="12" t="s">
        <v>799</v>
      </c>
      <c r="E3130" s="14">
        <v>132250000</v>
      </c>
      <c r="F3130" s="14">
        <v>0</v>
      </c>
      <c r="G3130" s="16" t="s">
        <v>360</v>
      </c>
      <c r="H3130" s="28" t="s">
        <v>798</v>
      </c>
      <c r="I3130" s="6">
        <v>46044</v>
      </c>
      <c r="J3130" s="21" t="s">
        <v>2335</v>
      </c>
      <c r="K3130" s="18" t="s">
        <v>799</v>
      </c>
      <c r="L3130" s="23">
        <v>132250000</v>
      </c>
      <c r="M3130" s="23">
        <v>0</v>
      </c>
      <c r="N3130" s="25" t="s">
        <v>1313</v>
      </c>
      <c r="O3130" s="30">
        <f t="shared" si="48"/>
        <v>0</v>
      </c>
    </row>
    <row r="3131" spans="1:15" ht="15" customHeight="1">
      <c r="A3131" s="4" t="s">
        <v>798</v>
      </c>
      <c r="B3131" s="8">
        <v>46030</v>
      </c>
      <c r="C3131" s="10" t="s">
        <v>3049</v>
      </c>
      <c r="D3131" s="12" t="s">
        <v>799</v>
      </c>
      <c r="E3131" s="14">
        <v>132250000</v>
      </c>
      <c r="F3131" s="14">
        <v>0</v>
      </c>
      <c r="G3131" s="16" t="s">
        <v>366</v>
      </c>
      <c r="H3131" s="28" t="s">
        <v>813</v>
      </c>
      <c r="I3131" s="6">
        <v>46045</v>
      </c>
      <c r="J3131" s="21" t="s">
        <v>2543</v>
      </c>
      <c r="K3131" s="18" t="s">
        <v>814</v>
      </c>
      <c r="L3131" s="23">
        <v>132250000</v>
      </c>
      <c r="M3131" s="23">
        <v>0</v>
      </c>
      <c r="N3131" s="25" t="s">
        <v>1322</v>
      </c>
      <c r="O3131" s="30">
        <f t="shared" si="48"/>
        <v>0</v>
      </c>
    </row>
    <row r="3132" spans="1:15" ht="15" customHeight="1">
      <c r="A3132" s="4" t="s">
        <v>798</v>
      </c>
      <c r="B3132" s="8">
        <v>46030</v>
      </c>
      <c r="C3132" s="10" t="s">
        <v>3051</v>
      </c>
      <c r="D3132" s="12" t="s">
        <v>799</v>
      </c>
      <c r="E3132" s="14">
        <v>132250000</v>
      </c>
      <c r="F3132" s="14">
        <v>0</v>
      </c>
      <c r="G3132" s="16" t="s">
        <v>378</v>
      </c>
      <c r="H3132" s="28" t="s">
        <v>798</v>
      </c>
      <c r="I3132" s="6">
        <v>46045</v>
      </c>
      <c r="J3132" s="21" t="s">
        <v>2552</v>
      </c>
      <c r="K3132" s="18" t="s">
        <v>799</v>
      </c>
      <c r="L3132" s="23">
        <v>132250000</v>
      </c>
      <c r="M3132" s="23">
        <v>0</v>
      </c>
      <c r="N3132" s="25" t="s">
        <v>1492</v>
      </c>
      <c r="O3132" s="30">
        <f t="shared" si="48"/>
        <v>0</v>
      </c>
    </row>
    <row r="3133" spans="1:15" ht="15" customHeight="1">
      <c r="A3133" s="4" t="s">
        <v>798</v>
      </c>
      <c r="B3133" s="8">
        <v>46030</v>
      </c>
      <c r="C3133" s="10" t="s">
        <v>3054</v>
      </c>
      <c r="D3133" s="12" t="s">
        <v>799</v>
      </c>
      <c r="E3133" s="14">
        <v>132250000</v>
      </c>
      <c r="F3133" s="14">
        <v>0</v>
      </c>
      <c r="G3133" s="16" t="s">
        <v>675</v>
      </c>
      <c r="H3133" s="28" t="s">
        <v>813</v>
      </c>
      <c r="I3133" s="6">
        <v>46046</v>
      </c>
      <c r="J3133" s="21" t="s">
        <v>2691</v>
      </c>
      <c r="K3133" s="18" t="s">
        <v>814</v>
      </c>
      <c r="L3133" s="23">
        <v>132250000</v>
      </c>
      <c r="M3133" s="23">
        <v>0</v>
      </c>
      <c r="N3133" s="25" t="s">
        <v>1495</v>
      </c>
      <c r="O3133" s="30">
        <f t="shared" si="48"/>
        <v>0</v>
      </c>
    </row>
    <row r="3134" spans="1:15" ht="15" customHeight="1">
      <c r="A3134" s="4" t="s">
        <v>813</v>
      </c>
      <c r="B3134" s="8">
        <v>46031</v>
      </c>
      <c r="C3134" s="10" t="s">
        <v>3217</v>
      </c>
      <c r="D3134" s="12" t="s">
        <v>851</v>
      </c>
      <c r="E3134" s="14">
        <v>132250000</v>
      </c>
      <c r="F3134" s="14">
        <v>63250000</v>
      </c>
      <c r="G3134" s="16" t="s">
        <v>675</v>
      </c>
      <c r="H3134" s="28" t="s">
        <v>798</v>
      </c>
      <c r="I3134" s="6">
        <v>46046</v>
      </c>
      <c r="J3134" s="21" t="s">
        <v>2693</v>
      </c>
      <c r="K3134" s="18" t="s">
        <v>799</v>
      </c>
      <c r="L3134" s="23">
        <v>132250000</v>
      </c>
      <c r="M3134" s="23">
        <v>0</v>
      </c>
      <c r="N3134" s="25" t="s">
        <v>2016</v>
      </c>
      <c r="O3134" s="30">
        <f t="shared" si="48"/>
        <v>0</v>
      </c>
    </row>
    <row r="3135" spans="1:15" ht="15" customHeight="1">
      <c r="A3135" s="4" t="s">
        <v>813</v>
      </c>
      <c r="B3135" s="8">
        <v>46031</v>
      </c>
      <c r="C3135" s="10" t="s">
        <v>3219</v>
      </c>
      <c r="D3135" s="12" t="s">
        <v>851</v>
      </c>
      <c r="E3135" s="14">
        <v>132250000</v>
      </c>
      <c r="F3135" s="14">
        <v>63250000</v>
      </c>
      <c r="G3135" s="16" t="s">
        <v>1399</v>
      </c>
      <c r="H3135" s="28" t="s">
        <v>11</v>
      </c>
      <c r="I3135" s="6">
        <v>46048</v>
      </c>
      <c r="J3135" s="21" t="s">
        <v>2941</v>
      </c>
      <c r="K3135" s="18" t="s">
        <v>41</v>
      </c>
      <c r="L3135" s="23">
        <v>132250000</v>
      </c>
      <c r="M3135" s="23">
        <v>0</v>
      </c>
      <c r="N3135" s="25" t="s">
        <v>2022</v>
      </c>
      <c r="O3135" s="30">
        <f t="shared" si="48"/>
        <v>0</v>
      </c>
    </row>
    <row r="3136" spans="1:15" ht="15" customHeight="1">
      <c r="A3136" s="4" t="s">
        <v>813</v>
      </c>
      <c r="B3136" s="8">
        <v>46031</v>
      </c>
      <c r="C3136" s="10" t="s">
        <v>3222</v>
      </c>
      <c r="D3136" s="12" t="s">
        <v>851</v>
      </c>
      <c r="E3136" s="14">
        <v>132250000</v>
      </c>
      <c r="F3136" s="14">
        <v>0</v>
      </c>
      <c r="G3136" s="16" t="s">
        <v>1407</v>
      </c>
      <c r="H3136" s="28" t="s">
        <v>798</v>
      </c>
      <c r="I3136" s="6">
        <v>46048</v>
      </c>
      <c r="J3136" s="21" t="s">
        <v>2955</v>
      </c>
      <c r="K3136" s="18" t="s">
        <v>799</v>
      </c>
      <c r="L3136" s="23">
        <v>132250000</v>
      </c>
      <c r="M3136" s="23">
        <v>0</v>
      </c>
      <c r="N3136" s="25" t="s">
        <v>1874</v>
      </c>
      <c r="O3136" s="30">
        <f t="shared" si="48"/>
        <v>0</v>
      </c>
    </row>
    <row r="3137" spans="1:15" ht="15" customHeight="1">
      <c r="A3137" s="4" t="s">
        <v>813</v>
      </c>
      <c r="B3137" s="8">
        <v>46031</v>
      </c>
      <c r="C3137" s="10" t="s">
        <v>3225</v>
      </c>
      <c r="D3137" s="12" t="s">
        <v>851</v>
      </c>
      <c r="E3137" s="14">
        <v>132250000</v>
      </c>
      <c r="F3137" s="14">
        <v>63250000</v>
      </c>
      <c r="G3137" s="16" t="s">
        <v>1426</v>
      </c>
      <c r="H3137" s="28" t="s">
        <v>813</v>
      </c>
      <c r="I3137" s="6">
        <v>46048</v>
      </c>
      <c r="J3137" s="21" t="s">
        <v>3001</v>
      </c>
      <c r="K3137" s="18" t="s">
        <v>851</v>
      </c>
      <c r="L3137" s="23">
        <v>132250000</v>
      </c>
      <c r="M3137" s="23">
        <v>0</v>
      </c>
      <c r="N3137" s="25" t="s">
        <v>1573</v>
      </c>
      <c r="O3137" s="30">
        <f t="shared" si="48"/>
        <v>0</v>
      </c>
    </row>
    <row r="3138" spans="1:15" ht="15" customHeight="1">
      <c r="A3138" s="4" t="s">
        <v>813</v>
      </c>
      <c r="B3138" s="8">
        <v>46031</v>
      </c>
      <c r="C3138" s="10" t="s">
        <v>3228</v>
      </c>
      <c r="D3138" s="12" t="s">
        <v>851</v>
      </c>
      <c r="E3138" s="14">
        <v>132250000</v>
      </c>
      <c r="F3138" s="14">
        <v>0</v>
      </c>
      <c r="G3138" s="16" t="s">
        <v>5721</v>
      </c>
      <c r="H3138" s="28" t="s">
        <v>813</v>
      </c>
      <c r="I3138" s="6">
        <v>46048</v>
      </c>
      <c r="J3138" s="21" t="s">
        <v>3039</v>
      </c>
      <c r="K3138" s="18" t="s">
        <v>851</v>
      </c>
      <c r="L3138" s="23">
        <v>132250000</v>
      </c>
      <c r="M3138" s="23">
        <v>-121133333</v>
      </c>
      <c r="N3138" s="25" t="s">
        <v>902</v>
      </c>
      <c r="O3138" s="30">
        <f t="shared" si="48"/>
        <v>0</v>
      </c>
    </row>
    <row r="3139" spans="1:15" ht="15" customHeight="1">
      <c r="A3139" s="4" t="s">
        <v>813</v>
      </c>
      <c r="B3139" s="8">
        <v>46031</v>
      </c>
      <c r="C3139" s="10" t="s">
        <v>3236</v>
      </c>
      <c r="D3139" s="12" t="s">
        <v>814</v>
      </c>
      <c r="E3139" s="14">
        <v>132250000</v>
      </c>
      <c r="F3139" s="14">
        <v>0</v>
      </c>
      <c r="G3139" s="16" t="s">
        <v>5721</v>
      </c>
      <c r="H3139" s="28" t="s">
        <v>813</v>
      </c>
      <c r="I3139" s="6">
        <v>46049</v>
      </c>
      <c r="J3139" s="21" t="s">
        <v>3164</v>
      </c>
      <c r="K3139" s="18" t="s">
        <v>851</v>
      </c>
      <c r="L3139" s="23">
        <v>132250000</v>
      </c>
      <c r="M3139" s="23">
        <v>0</v>
      </c>
      <c r="N3139" s="25" t="s">
        <v>2868</v>
      </c>
      <c r="O3139" s="30">
        <f t="shared" ref="O3139:O3202" si="49">+L3139-E3139</f>
        <v>0</v>
      </c>
    </row>
    <row r="3140" spans="1:15" ht="15" customHeight="1">
      <c r="A3140" s="4" t="s">
        <v>813</v>
      </c>
      <c r="B3140" s="8">
        <v>46031</v>
      </c>
      <c r="C3140" s="10" t="s">
        <v>3238</v>
      </c>
      <c r="D3140" s="12" t="s">
        <v>814</v>
      </c>
      <c r="E3140" s="14">
        <v>132250000</v>
      </c>
      <c r="F3140" s="14">
        <v>0</v>
      </c>
      <c r="G3140" s="16" t="s">
        <v>5758</v>
      </c>
      <c r="H3140" s="28" t="s">
        <v>813</v>
      </c>
      <c r="I3140" s="6">
        <v>46049</v>
      </c>
      <c r="J3140" s="21" t="s">
        <v>3238</v>
      </c>
      <c r="K3140" s="18" t="s">
        <v>851</v>
      </c>
      <c r="L3140" s="23">
        <v>132250000</v>
      </c>
      <c r="M3140" s="23">
        <v>0</v>
      </c>
      <c r="N3140" s="25" t="s">
        <v>1542</v>
      </c>
      <c r="O3140" s="30">
        <f t="shared" si="49"/>
        <v>0</v>
      </c>
    </row>
    <row r="3141" spans="1:15" ht="15" customHeight="1">
      <c r="A3141" s="4" t="s">
        <v>813</v>
      </c>
      <c r="B3141" s="8">
        <v>46031</v>
      </c>
      <c r="C3141" s="10" t="s">
        <v>3241</v>
      </c>
      <c r="D3141" s="12" t="s">
        <v>814</v>
      </c>
      <c r="E3141" s="14">
        <v>132250000</v>
      </c>
      <c r="F3141" s="14">
        <v>63250000</v>
      </c>
      <c r="G3141" s="16" t="s">
        <v>5761</v>
      </c>
      <c r="H3141" s="28" t="s">
        <v>798</v>
      </c>
      <c r="I3141" s="6">
        <v>46049</v>
      </c>
      <c r="J3141" s="21" t="s">
        <v>3335</v>
      </c>
      <c r="K3141" s="18" t="s">
        <v>799</v>
      </c>
      <c r="L3141" s="23">
        <v>132250000</v>
      </c>
      <c r="M3141" s="23">
        <v>0</v>
      </c>
      <c r="N3141" s="25" t="s">
        <v>1366</v>
      </c>
      <c r="O3141" s="30">
        <f t="shared" si="49"/>
        <v>0</v>
      </c>
    </row>
    <row r="3142" spans="1:15" ht="15" customHeight="1">
      <c r="A3142" s="4" t="s">
        <v>813</v>
      </c>
      <c r="B3142" s="8">
        <v>46031</v>
      </c>
      <c r="C3142" s="10" t="s">
        <v>3242</v>
      </c>
      <c r="D3142" s="12" t="s">
        <v>814</v>
      </c>
      <c r="E3142" s="14">
        <v>132250000</v>
      </c>
      <c r="F3142" s="14">
        <v>24150000</v>
      </c>
      <c r="G3142" s="16" t="s">
        <v>5761</v>
      </c>
      <c r="H3142" s="28" t="s">
        <v>813</v>
      </c>
      <c r="I3142" s="6">
        <v>46049</v>
      </c>
      <c r="J3142" s="21" t="s">
        <v>3339</v>
      </c>
      <c r="K3142" s="18" t="s">
        <v>851</v>
      </c>
      <c r="L3142" s="23">
        <v>132250000</v>
      </c>
      <c r="M3142" s="23">
        <v>0</v>
      </c>
      <c r="N3142" s="25" t="s">
        <v>3220</v>
      </c>
      <c r="O3142" s="30">
        <f t="shared" si="49"/>
        <v>0</v>
      </c>
    </row>
    <row r="3143" spans="1:15" ht="15" customHeight="1">
      <c r="A3143" s="4" t="s">
        <v>813</v>
      </c>
      <c r="B3143" s="8">
        <v>46031</v>
      </c>
      <c r="C3143" s="10" t="s">
        <v>3248</v>
      </c>
      <c r="D3143" s="12" t="s">
        <v>814</v>
      </c>
      <c r="E3143" s="14">
        <v>132250000</v>
      </c>
      <c r="F3143" s="14">
        <v>0</v>
      </c>
      <c r="G3143" s="16" t="s">
        <v>5761</v>
      </c>
      <c r="H3143" s="28" t="s">
        <v>185</v>
      </c>
      <c r="I3143" s="6">
        <v>46076</v>
      </c>
      <c r="J3143" s="21" t="s">
        <v>4673</v>
      </c>
      <c r="K3143" s="18" t="s">
        <v>186</v>
      </c>
      <c r="L3143" s="23">
        <v>132600000</v>
      </c>
      <c r="M3143" s="23">
        <v>0</v>
      </c>
      <c r="N3143" s="25" t="s">
        <v>6406</v>
      </c>
      <c r="O3143" s="30">
        <f t="shared" si="49"/>
        <v>350000</v>
      </c>
    </row>
    <row r="3144" spans="1:15" ht="15" customHeight="1">
      <c r="A3144" s="4" t="s">
        <v>813</v>
      </c>
      <c r="B3144" s="8">
        <v>46031</v>
      </c>
      <c r="C3144" s="10" t="s">
        <v>3258</v>
      </c>
      <c r="D3144" s="12" t="s">
        <v>865</v>
      </c>
      <c r="E3144" s="14">
        <v>132250000</v>
      </c>
      <c r="F3144" s="14">
        <v>63250000</v>
      </c>
      <c r="G3144" s="16" t="s">
        <v>593</v>
      </c>
      <c r="O3144" s="30">
        <f t="shared" si="49"/>
        <v>-132250000</v>
      </c>
    </row>
    <row r="3145" spans="1:15" ht="15" customHeight="1">
      <c r="A3145" s="4" t="s">
        <v>813</v>
      </c>
      <c r="B3145" s="8">
        <v>46032</v>
      </c>
      <c r="C3145" s="10" t="s">
        <v>3413</v>
      </c>
      <c r="D3145" s="12" t="s">
        <v>851</v>
      </c>
      <c r="E3145" s="14">
        <v>132250000</v>
      </c>
      <c r="F3145" s="14">
        <v>0</v>
      </c>
      <c r="G3145" s="16" t="s">
        <v>261</v>
      </c>
      <c r="O3145" s="30">
        <f t="shared" si="49"/>
        <v>-132250000</v>
      </c>
    </row>
    <row r="3146" spans="1:15" ht="15" customHeight="1">
      <c r="A3146" s="4" t="s">
        <v>813</v>
      </c>
      <c r="B3146" s="8">
        <v>46032</v>
      </c>
      <c r="C3146" s="10" t="s">
        <v>3416</v>
      </c>
      <c r="D3146" s="12" t="s">
        <v>851</v>
      </c>
      <c r="E3146" s="14">
        <v>132250000</v>
      </c>
      <c r="F3146" s="14">
        <v>63250000</v>
      </c>
      <c r="G3146" s="16" t="s">
        <v>1685</v>
      </c>
      <c r="O3146" s="30">
        <f t="shared" si="49"/>
        <v>-132250000</v>
      </c>
    </row>
    <row r="3147" spans="1:15" ht="15" customHeight="1">
      <c r="A3147" s="4" t="s">
        <v>813</v>
      </c>
      <c r="B3147" s="8">
        <v>46032</v>
      </c>
      <c r="C3147" s="10" t="s">
        <v>3418</v>
      </c>
      <c r="D3147" s="12" t="s">
        <v>851</v>
      </c>
      <c r="E3147" s="14">
        <v>132250000</v>
      </c>
      <c r="F3147" s="14">
        <v>0</v>
      </c>
      <c r="G3147" s="16" t="s">
        <v>1925</v>
      </c>
      <c r="O3147" s="30">
        <f t="shared" si="49"/>
        <v>-132250000</v>
      </c>
    </row>
    <row r="3148" spans="1:15" ht="15" customHeight="1">
      <c r="A3148" s="4" t="s">
        <v>813</v>
      </c>
      <c r="B3148" s="8">
        <v>46032</v>
      </c>
      <c r="C3148" s="10" t="s">
        <v>3422</v>
      </c>
      <c r="D3148" s="12" t="s">
        <v>851</v>
      </c>
      <c r="E3148" s="14">
        <v>132250000</v>
      </c>
      <c r="F3148" s="14">
        <v>63250000</v>
      </c>
      <c r="G3148" s="16" t="s">
        <v>2280</v>
      </c>
      <c r="O3148" s="30">
        <f t="shared" si="49"/>
        <v>-132250000</v>
      </c>
    </row>
    <row r="3149" spans="1:15" ht="15" customHeight="1">
      <c r="A3149" s="4" t="s">
        <v>813</v>
      </c>
      <c r="B3149" s="8">
        <v>46032</v>
      </c>
      <c r="C3149" s="10" t="s">
        <v>3425</v>
      </c>
      <c r="D3149" s="12" t="s">
        <v>851</v>
      </c>
      <c r="E3149" s="14">
        <v>132250000</v>
      </c>
      <c r="F3149" s="14">
        <v>63250000</v>
      </c>
      <c r="G3149" s="16" t="s">
        <v>3142</v>
      </c>
      <c r="O3149" s="30">
        <f t="shared" si="49"/>
        <v>-132250000</v>
      </c>
    </row>
    <row r="3150" spans="1:15" ht="15" customHeight="1">
      <c r="A3150" s="4" t="s">
        <v>813</v>
      </c>
      <c r="B3150" s="8">
        <v>46032</v>
      </c>
      <c r="C3150" s="10" t="s">
        <v>3428</v>
      </c>
      <c r="D3150" s="12" t="s">
        <v>851</v>
      </c>
      <c r="E3150" s="14">
        <v>132250000</v>
      </c>
      <c r="F3150" s="14">
        <v>0</v>
      </c>
      <c r="G3150" s="16" t="s">
        <v>3122</v>
      </c>
      <c r="O3150" s="30">
        <f t="shared" si="49"/>
        <v>-132250000</v>
      </c>
    </row>
    <row r="3151" spans="1:15" ht="15" customHeight="1">
      <c r="A3151" s="4" t="s">
        <v>813</v>
      </c>
      <c r="B3151" s="8">
        <v>46037</v>
      </c>
      <c r="C3151" s="10" t="s">
        <v>4052</v>
      </c>
      <c r="D3151" s="12" t="s">
        <v>865</v>
      </c>
      <c r="E3151" s="14">
        <v>132250000</v>
      </c>
      <c r="F3151" s="14">
        <v>0</v>
      </c>
      <c r="G3151" s="16" t="s">
        <v>3122</v>
      </c>
      <c r="O3151" s="30">
        <f t="shared" si="49"/>
        <v>-132250000</v>
      </c>
    </row>
    <row r="3152" spans="1:15" ht="15" customHeight="1">
      <c r="A3152" s="4" t="s">
        <v>4602</v>
      </c>
      <c r="B3152" s="8">
        <v>46046</v>
      </c>
      <c r="C3152" s="10" t="s">
        <v>950</v>
      </c>
      <c r="D3152" s="12" t="s">
        <v>4603</v>
      </c>
      <c r="E3152" s="14">
        <v>132929796</v>
      </c>
      <c r="F3152" s="14">
        <v>0</v>
      </c>
      <c r="G3152" s="16" t="s">
        <v>3122</v>
      </c>
      <c r="H3152" s="28" t="s">
        <v>4602</v>
      </c>
      <c r="I3152" s="6">
        <v>46046</v>
      </c>
      <c r="J3152" s="21" t="s">
        <v>763</v>
      </c>
      <c r="K3152" s="18" t="s">
        <v>4603</v>
      </c>
      <c r="L3152" s="23">
        <v>132929796</v>
      </c>
      <c r="M3152" s="23">
        <v>0</v>
      </c>
      <c r="N3152" s="25" t="s">
        <v>286</v>
      </c>
      <c r="O3152" s="30">
        <f t="shared" si="49"/>
        <v>0</v>
      </c>
    </row>
    <row r="3153" spans="1:15" ht="15" customHeight="1">
      <c r="A3153" s="4" t="s">
        <v>825</v>
      </c>
      <c r="B3153" s="8">
        <v>46035</v>
      </c>
      <c r="C3153" s="10" t="s">
        <v>3664</v>
      </c>
      <c r="D3153" s="12" t="s">
        <v>855</v>
      </c>
      <c r="E3153" s="14">
        <v>133200000</v>
      </c>
      <c r="F3153" s="14">
        <v>0</v>
      </c>
      <c r="G3153" s="16" t="s">
        <v>3122</v>
      </c>
      <c r="H3153" s="28" t="s">
        <v>134</v>
      </c>
      <c r="I3153" s="6">
        <v>46029</v>
      </c>
      <c r="J3153" s="21" t="s">
        <v>135</v>
      </c>
      <c r="K3153" s="18" t="s">
        <v>136</v>
      </c>
      <c r="L3153" s="23">
        <v>133400000</v>
      </c>
      <c r="M3153" s="23">
        <v>0</v>
      </c>
      <c r="N3153" s="25" t="s">
        <v>6200</v>
      </c>
      <c r="O3153" s="30">
        <f t="shared" si="49"/>
        <v>200000</v>
      </c>
    </row>
    <row r="3154" spans="1:15" ht="15" customHeight="1">
      <c r="A3154" s="4" t="s">
        <v>825</v>
      </c>
      <c r="B3154" s="8">
        <v>46035</v>
      </c>
      <c r="C3154" s="10" t="s">
        <v>3666</v>
      </c>
      <c r="D3154" s="12" t="s">
        <v>855</v>
      </c>
      <c r="E3154" s="14">
        <v>133200000</v>
      </c>
      <c r="F3154" s="14">
        <v>0</v>
      </c>
      <c r="G3154" s="16" t="s">
        <v>3122</v>
      </c>
      <c r="H3154" s="28" t="s">
        <v>134</v>
      </c>
      <c r="I3154" s="6">
        <v>46033</v>
      </c>
      <c r="J3154" s="21" t="s">
        <v>458</v>
      </c>
      <c r="K3154" s="18" t="s">
        <v>136</v>
      </c>
      <c r="L3154" s="23">
        <v>133400000</v>
      </c>
      <c r="M3154" s="23">
        <v>0</v>
      </c>
      <c r="N3154" s="25" t="s">
        <v>669</v>
      </c>
      <c r="O3154" s="30">
        <f t="shared" si="49"/>
        <v>200000</v>
      </c>
    </row>
    <row r="3155" spans="1:15" ht="15" customHeight="1">
      <c r="A3155" s="4" t="s">
        <v>913</v>
      </c>
      <c r="B3155" s="8">
        <v>46027</v>
      </c>
      <c r="C3155" s="10" t="s">
        <v>2347</v>
      </c>
      <c r="D3155" s="12" t="s">
        <v>914</v>
      </c>
      <c r="E3155" s="14">
        <v>133388100</v>
      </c>
      <c r="F3155" s="14">
        <v>1943100</v>
      </c>
      <c r="G3155" s="16" t="s">
        <v>3122</v>
      </c>
      <c r="H3155" s="28" t="s">
        <v>120</v>
      </c>
      <c r="I3155" s="6">
        <v>46037</v>
      </c>
      <c r="J3155" s="21" t="s">
        <v>1043</v>
      </c>
      <c r="K3155" s="18" t="s">
        <v>451</v>
      </c>
      <c r="L3155" s="23">
        <v>133400000</v>
      </c>
      <c r="M3155" s="23">
        <v>0</v>
      </c>
      <c r="N3155" s="25" t="s">
        <v>6539</v>
      </c>
      <c r="O3155" s="30">
        <f t="shared" si="49"/>
        <v>11900</v>
      </c>
    </row>
    <row r="3156" spans="1:15" ht="15" customHeight="1">
      <c r="A3156" s="4" t="s">
        <v>913</v>
      </c>
      <c r="B3156" s="8">
        <v>46029</v>
      </c>
      <c r="C3156" s="10" t="s">
        <v>2839</v>
      </c>
      <c r="D3156" s="12" t="s">
        <v>914</v>
      </c>
      <c r="E3156" s="14">
        <v>133388100</v>
      </c>
      <c r="F3156" s="14">
        <v>1943100</v>
      </c>
      <c r="G3156" s="16" t="s">
        <v>3122</v>
      </c>
      <c r="H3156" s="28" t="s">
        <v>120</v>
      </c>
      <c r="I3156" s="6">
        <v>46040</v>
      </c>
      <c r="J3156" s="21" t="s">
        <v>1500</v>
      </c>
      <c r="K3156" s="18" t="s">
        <v>528</v>
      </c>
      <c r="L3156" s="23">
        <v>133400000</v>
      </c>
      <c r="M3156" s="23">
        <v>-1160000</v>
      </c>
      <c r="N3156" s="25" t="s">
        <v>339</v>
      </c>
      <c r="O3156" s="30">
        <f t="shared" si="49"/>
        <v>11900</v>
      </c>
    </row>
    <row r="3157" spans="1:15" ht="15" customHeight="1">
      <c r="A3157" s="4" t="s">
        <v>134</v>
      </c>
      <c r="B3157" s="8">
        <v>46025</v>
      </c>
      <c r="C3157" s="10" t="s">
        <v>279</v>
      </c>
      <c r="D3157" s="12" t="s">
        <v>136</v>
      </c>
      <c r="E3157" s="14">
        <v>133400000</v>
      </c>
      <c r="F3157" s="14">
        <v>0</v>
      </c>
      <c r="G3157" s="16" t="s">
        <v>3122</v>
      </c>
      <c r="H3157" s="28" t="s">
        <v>347</v>
      </c>
      <c r="I3157" s="6">
        <v>46044</v>
      </c>
      <c r="J3157" s="21" t="s">
        <v>2370</v>
      </c>
      <c r="K3157" s="18" t="s">
        <v>643</v>
      </c>
      <c r="L3157" s="23">
        <v>133400000</v>
      </c>
      <c r="M3157" s="23">
        <v>0</v>
      </c>
      <c r="N3157" s="25" t="s">
        <v>828</v>
      </c>
      <c r="O3157" s="30">
        <f t="shared" si="49"/>
        <v>0</v>
      </c>
    </row>
    <row r="3158" spans="1:15" ht="15" customHeight="1">
      <c r="A3158" s="4" t="s">
        <v>134</v>
      </c>
      <c r="B3158" s="8">
        <v>46025</v>
      </c>
      <c r="C3158" s="10" t="s">
        <v>443</v>
      </c>
      <c r="D3158" s="12" t="s">
        <v>136</v>
      </c>
      <c r="E3158" s="14">
        <v>133400000</v>
      </c>
      <c r="F3158" s="14">
        <v>0</v>
      </c>
      <c r="G3158" s="16" t="s">
        <v>3122</v>
      </c>
      <c r="H3158" s="28" t="s">
        <v>4498</v>
      </c>
      <c r="I3158" s="6">
        <v>46036</v>
      </c>
      <c r="J3158" s="21" t="s">
        <v>150</v>
      </c>
      <c r="K3158" s="18" t="s">
        <v>4502</v>
      </c>
      <c r="L3158" s="23">
        <v>133400000</v>
      </c>
      <c r="M3158" s="23">
        <v>0</v>
      </c>
      <c r="N3158" s="25" t="s">
        <v>837</v>
      </c>
      <c r="O3158" s="30">
        <f t="shared" si="49"/>
        <v>0</v>
      </c>
    </row>
    <row r="3159" spans="1:15" ht="15" customHeight="1">
      <c r="A3159" s="4" t="s">
        <v>120</v>
      </c>
      <c r="B3159" s="8">
        <v>46026</v>
      </c>
      <c r="C3159" s="10" t="s">
        <v>1792</v>
      </c>
      <c r="D3159" s="12" t="s">
        <v>451</v>
      </c>
      <c r="E3159" s="14">
        <v>133400000</v>
      </c>
      <c r="F3159" s="14">
        <v>0</v>
      </c>
      <c r="G3159" s="16" t="s">
        <v>3338</v>
      </c>
      <c r="H3159" s="28" t="s">
        <v>4498</v>
      </c>
      <c r="I3159" s="6">
        <v>46043</v>
      </c>
      <c r="J3159" s="21" t="s">
        <v>508</v>
      </c>
      <c r="K3159" s="18" t="s">
        <v>4502</v>
      </c>
      <c r="L3159" s="23">
        <v>133400000</v>
      </c>
      <c r="M3159" s="23">
        <v>0</v>
      </c>
      <c r="N3159" s="25" t="s">
        <v>1391</v>
      </c>
      <c r="O3159" s="30">
        <f t="shared" si="49"/>
        <v>0</v>
      </c>
    </row>
    <row r="3160" spans="1:15" ht="15" customHeight="1">
      <c r="A3160" s="4" t="s">
        <v>4498</v>
      </c>
      <c r="B3160" s="8">
        <v>46028</v>
      </c>
      <c r="C3160" s="10" t="s">
        <v>603</v>
      </c>
      <c r="D3160" s="12" t="s">
        <v>4502</v>
      </c>
      <c r="E3160" s="14">
        <v>133400000</v>
      </c>
      <c r="F3160" s="14">
        <v>0</v>
      </c>
      <c r="G3160" s="16" t="s">
        <v>3338</v>
      </c>
      <c r="H3160" s="28" t="s">
        <v>913</v>
      </c>
      <c r="I3160" s="6">
        <v>46086</v>
      </c>
      <c r="J3160" s="21" t="s">
        <v>5064</v>
      </c>
      <c r="K3160" s="18" t="s">
        <v>4238</v>
      </c>
      <c r="L3160" s="23">
        <v>133766382</v>
      </c>
      <c r="M3160" s="23">
        <v>0</v>
      </c>
      <c r="N3160" s="25" t="s">
        <v>1419</v>
      </c>
      <c r="O3160" s="30">
        <f t="shared" si="49"/>
        <v>366382</v>
      </c>
    </row>
    <row r="3161" spans="1:15" ht="15" customHeight="1">
      <c r="A3161" s="4" t="s">
        <v>825</v>
      </c>
      <c r="B3161" s="8">
        <v>46035</v>
      </c>
      <c r="C3161" s="10" t="s">
        <v>3669</v>
      </c>
      <c r="D3161" s="12" t="s">
        <v>855</v>
      </c>
      <c r="E3161" s="14">
        <v>134000000</v>
      </c>
      <c r="F3161" s="14">
        <v>0</v>
      </c>
      <c r="G3161" s="16" t="s">
        <v>3338</v>
      </c>
      <c r="H3161" s="28" t="s">
        <v>825</v>
      </c>
      <c r="I3161" s="6">
        <v>46051</v>
      </c>
      <c r="J3161" s="21" t="s">
        <v>3602</v>
      </c>
      <c r="K3161" s="18" t="s">
        <v>855</v>
      </c>
      <c r="L3161" s="23">
        <v>134000000</v>
      </c>
      <c r="M3161" s="23">
        <v>0</v>
      </c>
      <c r="N3161" s="25" t="s">
        <v>1479</v>
      </c>
      <c r="O3161" s="30">
        <f t="shared" si="49"/>
        <v>0</v>
      </c>
    </row>
    <row r="3162" spans="1:15" ht="15" customHeight="1">
      <c r="A3162" s="4" t="s">
        <v>5785</v>
      </c>
      <c r="B3162" s="8">
        <v>46032</v>
      </c>
      <c r="C3162" s="10" t="s">
        <v>28</v>
      </c>
      <c r="D3162" s="12" t="s">
        <v>5786</v>
      </c>
      <c r="E3162" s="14">
        <v>134200000</v>
      </c>
      <c r="F3162" s="14">
        <v>0</v>
      </c>
      <c r="G3162" s="16" t="s">
        <v>3338</v>
      </c>
      <c r="H3162" s="28" t="s">
        <v>5785</v>
      </c>
      <c r="I3162" s="6">
        <v>46048</v>
      </c>
      <c r="J3162" s="21" t="s">
        <v>49</v>
      </c>
      <c r="K3162" s="18" t="s">
        <v>5786</v>
      </c>
      <c r="L3162" s="23">
        <v>134200000</v>
      </c>
      <c r="M3162" s="23">
        <v>0</v>
      </c>
      <c r="N3162" s="25" t="s">
        <v>1573</v>
      </c>
      <c r="O3162" s="30">
        <f t="shared" si="49"/>
        <v>0</v>
      </c>
    </row>
    <row r="3163" spans="1:15" ht="15" customHeight="1">
      <c r="A3163" s="4" t="s">
        <v>120</v>
      </c>
      <c r="B3163" s="8">
        <v>46025</v>
      </c>
      <c r="C3163" s="10" t="s">
        <v>586</v>
      </c>
      <c r="D3163" s="12" t="s">
        <v>451</v>
      </c>
      <c r="E3163" s="14">
        <v>134400000</v>
      </c>
      <c r="F3163" s="14">
        <v>0</v>
      </c>
      <c r="G3163" s="16" t="s">
        <v>3338</v>
      </c>
      <c r="H3163" s="28" t="s">
        <v>120</v>
      </c>
      <c r="I3163" s="6">
        <v>46036</v>
      </c>
      <c r="J3163" s="21" t="s">
        <v>907</v>
      </c>
      <c r="K3163" s="18" t="s">
        <v>563</v>
      </c>
      <c r="L3163" s="23">
        <v>134400000</v>
      </c>
      <c r="M3163" s="23">
        <v>0</v>
      </c>
      <c r="N3163" s="25" t="s">
        <v>1625</v>
      </c>
      <c r="O3163" s="30">
        <f t="shared" si="49"/>
        <v>0</v>
      </c>
    </row>
    <row r="3164" spans="1:15" ht="15" customHeight="1">
      <c r="A3164" s="4" t="s">
        <v>120</v>
      </c>
      <c r="B3164" s="8">
        <v>46025</v>
      </c>
      <c r="C3164" s="10" t="s">
        <v>600</v>
      </c>
      <c r="D3164" s="12" t="s">
        <v>451</v>
      </c>
      <c r="E3164" s="14">
        <v>134400000</v>
      </c>
      <c r="F3164" s="14">
        <v>0</v>
      </c>
      <c r="G3164" s="16" t="s">
        <v>3355</v>
      </c>
      <c r="H3164" s="28" t="s">
        <v>120</v>
      </c>
      <c r="I3164" s="6">
        <v>46036</v>
      </c>
      <c r="J3164" s="21" t="s">
        <v>911</v>
      </c>
      <c r="K3164" s="18" t="s">
        <v>451</v>
      </c>
      <c r="L3164" s="23">
        <v>134400000</v>
      </c>
      <c r="M3164" s="23">
        <v>0</v>
      </c>
      <c r="N3164" s="25" t="s">
        <v>1770</v>
      </c>
      <c r="O3164" s="30">
        <f t="shared" si="49"/>
        <v>0</v>
      </c>
    </row>
    <row r="3165" spans="1:15" ht="15" customHeight="1">
      <c r="A3165" s="4" t="s">
        <v>120</v>
      </c>
      <c r="B3165" s="8">
        <v>46026</v>
      </c>
      <c r="C3165" s="10" t="s">
        <v>725</v>
      </c>
      <c r="D3165" s="12" t="s">
        <v>451</v>
      </c>
      <c r="E3165" s="14">
        <v>134400000</v>
      </c>
      <c r="F3165" s="14">
        <v>2400000</v>
      </c>
      <c r="G3165" s="16" t="s">
        <v>3358</v>
      </c>
      <c r="H3165" s="28" t="s">
        <v>120</v>
      </c>
      <c r="I3165" s="6">
        <v>46038</v>
      </c>
      <c r="J3165" s="21" t="s">
        <v>1312</v>
      </c>
      <c r="K3165" s="18" t="s">
        <v>563</v>
      </c>
      <c r="L3165" s="23">
        <v>134400000</v>
      </c>
      <c r="M3165" s="23">
        <v>0</v>
      </c>
      <c r="N3165" s="25" t="s">
        <v>1917</v>
      </c>
      <c r="O3165" s="30">
        <f t="shared" si="49"/>
        <v>0</v>
      </c>
    </row>
    <row r="3166" spans="1:15" ht="15" customHeight="1">
      <c r="A3166" s="4" t="s">
        <v>120</v>
      </c>
      <c r="B3166" s="8">
        <v>46026</v>
      </c>
      <c r="C3166" s="10" t="s">
        <v>1536</v>
      </c>
      <c r="D3166" s="12" t="s">
        <v>451</v>
      </c>
      <c r="E3166" s="14">
        <v>134400000</v>
      </c>
      <c r="F3166" s="14">
        <v>0</v>
      </c>
      <c r="G3166" s="16" t="s">
        <v>3361</v>
      </c>
      <c r="H3166" s="28" t="s">
        <v>120</v>
      </c>
      <c r="I3166" s="6">
        <v>46038</v>
      </c>
      <c r="J3166" s="21" t="s">
        <v>1321</v>
      </c>
      <c r="K3166" s="18" t="s">
        <v>451</v>
      </c>
      <c r="L3166" s="23">
        <v>134400000</v>
      </c>
      <c r="M3166" s="23">
        <v>0</v>
      </c>
      <c r="N3166" s="25" t="s">
        <v>2116</v>
      </c>
      <c r="O3166" s="30">
        <f t="shared" si="49"/>
        <v>0</v>
      </c>
    </row>
    <row r="3167" spans="1:15" ht="15" customHeight="1">
      <c r="A3167" s="4" t="s">
        <v>120</v>
      </c>
      <c r="B3167" s="8">
        <v>46026</v>
      </c>
      <c r="C3167" s="10" t="s">
        <v>1633</v>
      </c>
      <c r="D3167" s="12" t="s">
        <v>563</v>
      </c>
      <c r="E3167" s="14">
        <v>134400000</v>
      </c>
      <c r="F3167" s="14">
        <v>0</v>
      </c>
      <c r="G3167" s="16" t="s">
        <v>3364</v>
      </c>
      <c r="H3167" s="28" t="s">
        <v>120</v>
      </c>
      <c r="I3167" s="6">
        <v>46040</v>
      </c>
      <c r="J3167" s="21" t="s">
        <v>1491</v>
      </c>
      <c r="K3167" s="18" t="s">
        <v>563</v>
      </c>
      <c r="L3167" s="23">
        <v>134400000</v>
      </c>
      <c r="M3167" s="23">
        <v>0</v>
      </c>
      <c r="N3167" s="25" t="s">
        <v>2171</v>
      </c>
      <c r="O3167" s="30">
        <f t="shared" si="49"/>
        <v>0</v>
      </c>
    </row>
    <row r="3168" spans="1:15" ht="15" customHeight="1">
      <c r="A3168" s="4" t="s">
        <v>120</v>
      </c>
      <c r="B3168" s="8">
        <v>46026</v>
      </c>
      <c r="C3168" s="10" t="s">
        <v>1650</v>
      </c>
      <c r="D3168" s="12" t="s">
        <v>563</v>
      </c>
      <c r="E3168" s="14">
        <v>134400000</v>
      </c>
      <c r="F3168" s="14">
        <v>0</v>
      </c>
      <c r="G3168" s="16" t="s">
        <v>3367</v>
      </c>
      <c r="H3168" s="28" t="s">
        <v>120</v>
      </c>
      <c r="I3168" s="6">
        <v>46040</v>
      </c>
      <c r="J3168" s="21" t="s">
        <v>1494</v>
      </c>
      <c r="K3168" s="18" t="s">
        <v>563</v>
      </c>
      <c r="L3168" s="23">
        <v>134400000</v>
      </c>
      <c r="M3168" s="23">
        <v>0</v>
      </c>
      <c r="N3168" s="25" t="s">
        <v>2180</v>
      </c>
      <c r="O3168" s="30">
        <f t="shared" si="49"/>
        <v>0</v>
      </c>
    </row>
    <row r="3169" spans="1:15" ht="15" customHeight="1">
      <c r="A3169" s="4" t="s">
        <v>120</v>
      </c>
      <c r="B3169" s="8">
        <v>46026</v>
      </c>
      <c r="C3169" s="10" t="s">
        <v>1656</v>
      </c>
      <c r="D3169" s="12" t="s">
        <v>563</v>
      </c>
      <c r="E3169" s="14">
        <v>134400000</v>
      </c>
      <c r="F3169" s="14">
        <v>0</v>
      </c>
      <c r="G3169" s="16" t="s">
        <v>3382</v>
      </c>
      <c r="H3169" s="28" t="s">
        <v>120</v>
      </c>
      <c r="I3169" s="6">
        <v>46042</v>
      </c>
      <c r="J3169" s="21" t="s">
        <v>2015</v>
      </c>
      <c r="K3169" s="18" t="s">
        <v>451</v>
      </c>
      <c r="L3169" s="23">
        <v>134400000</v>
      </c>
      <c r="M3169" s="23">
        <v>0</v>
      </c>
      <c r="N3169" s="25" t="s">
        <v>2180</v>
      </c>
      <c r="O3169" s="30">
        <f t="shared" si="49"/>
        <v>0</v>
      </c>
    </row>
    <row r="3170" spans="1:15" ht="15" customHeight="1">
      <c r="A3170" s="4" t="s">
        <v>120</v>
      </c>
      <c r="B3170" s="8">
        <v>46026</v>
      </c>
      <c r="C3170" s="10" t="s">
        <v>1772</v>
      </c>
      <c r="D3170" s="12" t="s">
        <v>563</v>
      </c>
      <c r="E3170" s="14">
        <v>134400000</v>
      </c>
      <c r="F3170" s="14">
        <v>0</v>
      </c>
      <c r="G3170" s="16" t="s">
        <v>3538</v>
      </c>
      <c r="H3170" s="28" t="s">
        <v>120</v>
      </c>
      <c r="I3170" s="6">
        <v>46042</v>
      </c>
      <c r="J3170" s="21" t="s">
        <v>2021</v>
      </c>
      <c r="K3170" s="18" t="s">
        <v>563</v>
      </c>
      <c r="L3170" s="23">
        <v>134400000</v>
      </c>
      <c r="M3170" s="23">
        <v>0</v>
      </c>
      <c r="N3170" s="25" t="s">
        <v>2403</v>
      </c>
      <c r="O3170" s="30">
        <f t="shared" si="49"/>
        <v>0</v>
      </c>
    </row>
    <row r="3171" spans="1:15" ht="15" customHeight="1">
      <c r="A3171" s="4" t="s">
        <v>120</v>
      </c>
      <c r="B3171" s="8">
        <v>46026</v>
      </c>
      <c r="C3171" s="10" t="s">
        <v>1777</v>
      </c>
      <c r="D3171" s="12" t="s">
        <v>563</v>
      </c>
      <c r="E3171" s="14">
        <v>134400000</v>
      </c>
      <c r="F3171" s="14">
        <v>0</v>
      </c>
      <c r="G3171" s="16" t="s">
        <v>3538</v>
      </c>
      <c r="O3171" s="30">
        <f t="shared" si="49"/>
        <v>-134400000</v>
      </c>
    </row>
    <row r="3172" spans="1:15" ht="15" customHeight="1">
      <c r="A3172" s="4" t="s">
        <v>798</v>
      </c>
      <c r="B3172" s="8">
        <v>46030</v>
      </c>
      <c r="C3172" s="10" t="s">
        <v>3057</v>
      </c>
      <c r="D3172" s="12" t="s">
        <v>799</v>
      </c>
      <c r="E3172" s="14">
        <v>134550000</v>
      </c>
      <c r="F3172" s="14">
        <v>0</v>
      </c>
      <c r="G3172" s="16" t="s">
        <v>3538</v>
      </c>
      <c r="H3172" s="28" t="s">
        <v>798</v>
      </c>
      <c r="I3172" s="6">
        <v>46042</v>
      </c>
      <c r="J3172" s="21" t="s">
        <v>1873</v>
      </c>
      <c r="K3172" s="18" t="s">
        <v>799</v>
      </c>
      <c r="L3172" s="23">
        <v>134550000</v>
      </c>
      <c r="M3172" s="23">
        <v>0</v>
      </c>
      <c r="N3172" s="25" t="s">
        <v>2411</v>
      </c>
      <c r="O3172" s="30">
        <f t="shared" si="49"/>
        <v>0</v>
      </c>
    </row>
    <row r="3173" spans="1:15" ht="15" customHeight="1">
      <c r="A3173" s="4" t="s">
        <v>185</v>
      </c>
      <c r="B3173" s="8">
        <v>46026</v>
      </c>
      <c r="C3173" s="10" t="s">
        <v>1472</v>
      </c>
      <c r="D3173" s="12" t="s">
        <v>596</v>
      </c>
      <c r="E3173" s="14">
        <v>134992000</v>
      </c>
      <c r="F3173" s="14">
        <v>0</v>
      </c>
      <c r="G3173" s="16" t="s">
        <v>3538</v>
      </c>
      <c r="H3173" s="28" t="s">
        <v>120</v>
      </c>
      <c r="I3173" s="6">
        <v>46049</v>
      </c>
      <c r="J3173" s="21" t="s">
        <v>3310</v>
      </c>
      <c r="K3173" s="18" t="s">
        <v>528</v>
      </c>
      <c r="L3173" s="23">
        <v>134800000</v>
      </c>
      <c r="M3173" s="23">
        <v>-1200000</v>
      </c>
      <c r="N3173" s="25" t="s">
        <v>2490</v>
      </c>
      <c r="O3173" s="30">
        <f t="shared" si="49"/>
        <v>-192000</v>
      </c>
    </row>
    <row r="3174" spans="1:15" ht="15" customHeight="1">
      <c r="A3174" s="4" t="s">
        <v>15</v>
      </c>
      <c r="B3174" s="8">
        <v>46026</v>
      </c>
      <c r="C3174" s="10" t="s">
        <v>1527</v>
      </c>
      <c r="D3174" s="12" t="s">
        <v>16</v>
      </c>
      <c r="E3174" s="14">
        <v>135200000</v>
      </c>
      <c r="F3174" s="14">
        <v>0</v>
      </c>
      <c r="G3174" s="16" t="s">
        <v>3538</v>
      </c>
      <c r="H3174" s="28" t="s">
        <v>185</v>
      </c>
      <c r="I3174" s="6">
        <v>46036</v>
      </c>
      <c r="J3174" s="21" t="s">
        <v>901</v>
      </c>
      <c r="K3174" s="18" t="s">
        <v>596</v>
      </c>
      <c r="L3174" s="23">
        <v>134992000</v>
      </c>
      <c r="M3174" s="23">
        <v>0</v>
      </c>
      <c r="N3174" s="25" t="s">
        <v>2629</v>
      </c>
      <c r="O3174" s="30">
        <f t="shared" si="49"/>
        <v>-208000</v>
      </c>
    </row>
    <row r="3175" spans="1:15" ht="15" customHeight="1">
      <c r="A3175" s="4" t="s">
        <v>790</v>
      </c>
      <c r="B3175" s="8">
        <v>46035</v>
      </c>
      <c r="C3175" s="10" t="s">
        <v>3696</v>
      </c>
      <c r="D3175" s="12" t="s">
        <v>792</v>
      </c>
      <c r="E3175" s="14">
        <v>135300000</v>
      </c>
      <c r="F3175" s="14">
        <v>0</v>
      </c>
      <c r="G3175" s="16" t="s">
        <v>3538</v>
      </c>
      <c r="H3175" s="28" t="s">
        <v>790</v>
      </c>
      <c r="I3175" s="6">
        <v>46048</v>
      </c>
      <c r="J3175" s="21" t="s">
        <v>2867</v>
      </c>
      <c r="K3175" s="18" t="s">
        <v>792</v>
      </c>
      <c r="L3175" s="23">
        <v>135300000</v>
      </c>
      <c r="M3175" s="23">
        <v>0</v>
      </c>
      <c r="N3175" s="25" t="s">
        <v>3077</v>
      </c>
      <c r="O3175" s="30">
        <f t="shared" si="49"/>
        <v>0</v>
      </c>
    </row>
    <row r="3176" spans="1:15" ht="15" customHeight="1">
      <c r="A3176" s="4" t="s">
        <v>120</v>
      </c>
      <c r="B3176" s="8">
        <v>46025</v>
      </c>
      <c r="C3176" s="10" t="s">
        <v>609</v>
      </c>
      <c r="D3176" s="12" t="s">
        <v>528</v>
      </c>
      <c r="E3176" s="14">
        <v>135600000</v>
      </c>
      <c r="F3176" s="14">
        <v>0</v>
      </c>
      <c r="G3176" s="16" t="s">
        <v>4083</v>
      </c>
      <c r="H3176" s="28" t="s">
        <v>120</v>
      </c>
      <c r="I3176" s="6">
        <v>46041</v>
      </c>
      <c r="J3176" s="21" t="s">
        <v>1541</v>
      </c>
      <c r="K3176" s="18" t="s">
        <v>528</v>
      </c>
      <c r="L3176" s="23">
        <v>135333333</v>
      </c>
      <c r="M3176" s="23">
        <v>0</v>
      </c>
      <c r="N3176" s="25" t="s">
        <v>6143</v>
      </c>
      <c r="O3176" s="30">
        <f t="shared" si="49"/>
        <v>-266667</v>
      </c>
    </row>
    <row r="3177" spans="1:15" ht="15" customHeight="1">
      <c r="H3177" s="28" t="s">
        <v>913</v>
      </c>
      <c r="I3177" s="6">
        <v>46039</v>
      </c>
      <c r="J3177" s="21" t="s">
        <v>1365</v>
      </c>
      <c r="K3177" s="18" t="s">
        <v>914</v>
      </c>
      <c r="L3177" s="23">
        <v>135355000</v>
      </c>
      <c r="M3177" s="23">
        <v>0</v>
      </c>
      <c r="N3177" s="25" t="s">
        <v>6169</v>
      </c>
      <c r="O3177" s="30">
        <f t="shared" si="49"/>
        <v>135355000</v>
      </c>
    </row>
    <row r="3178" spans="1:15" ht="15" customHeight="1">
      <c r="A3178" s="4" t="s">
        <v>328</v>
      </c>
      <c r="B3178" s="8">
        <v>46027</v>
      </c>
      <c r="C3178" s="10" t="s">
        <v>2205</v>
      </c>
      <c r="D3178" s="12" t="s">
        <v>329</v>
      </c>
      <c r="E3178" s="14">
        <v>135600000</v>
      </c>
      <c r="F3178" s="14">
        <v>2000000</v>
      </c>
      <c r="G3178" s="16" t="s">
        <v>5156</v>
      </c>
      <c r="H3178" s="28" t="s">
        <v>328</v>
      </c>
      <c r="I3178" s="6">
        <v>46049</v>
      </c>
      <c r="J3178" s="21" t="s">
        <v>3219</v>
      </c>
      <c r="K3178" s="18" t="s">
        <v>329</v>
      </c>
      <c r="L3178" s="23">
        <v>135600000</v>
      </c>
      <c r="M3178" s="23">
        <v>-2000000</v>
      </c>
      <c r="N3178" s="25" t="s">
        <v>6211</v>
      </c>
      <c r="O3178" s="30">
        <f t="shared" si="49"/>
        <v>0</v>
      </c>
    </row>
    <row r="3179" spans="1:15" ht="15" customHeight="1">
      <c r="H3179" s="28" t="s">
        <v>5284</v>
      </c>
      <c r="I3179" s="6">
        <v>46073</v>
      </c>
      <c r="J3179" s="21" t="s">
        <v>113</v>
      </c>
      <c r="K3179" s="18" t="s">
        <v>5328</v>
      </c>
      <c r="L3179" s="23">
        <v>135894290</v>
      </c>
      <c r="M3179" s="23">
        <v>0</v>
      </c>
      <c r="N3179" s="25" t="s">
        <v>6171</v>
      </c>
      <c r="O3179" s="30">
        <f t="shared" si="49"/>
        <v>135894290</v>
      </c>
    </row>
    <row r="3180" spans="1:15" ht="15" customHeight="1">
      <c r="A3180" s="4" t="s">
        <v>20</v>
      </c>
      <c r="B3180" s="8">
        <v>46025</v>
      </c>
      <c r="C3180" s="10" t="s">
        <v>536</v>
      </c>
      <c r="D3180" s="12" t="s">
        <v>21</v>
      </c>
      <c r="E3180" s="14">
        <v>135960000</v>
      </c>
      <c r="F3180" s="14">
        <v>0</v>
      </c>
      <c r="G3180" s="16" t="s">
        <v>3762</v>
      </c>
      <c r="H3180" s="28" t="s">
        <v>20</v>
      </c>
      <c r="I3180" s="6">
        <v>46029</v>
      </c>
      <c r="J3180" s="21" t="s">
        <v>270</v>
      </c>
      <c r="K3180" s="18" t="s">
        <v>21</v>
      </c>
      <c r="L3180" s="23">
        <v>135960000</v>
      </c>
      <c r="M3180" s="23">
        <v>0</v>
      </c>
      <c r="N3180" s="25" t="s">
        <v>6425</v>
      </c>
      <c r="O3180" s="30">
        <f t="shared" si="49"/>
        <v>0</v>
      </c>
    </row>
    <row r="3181" spans="1:15" ht="15" customHeight="1">
      <c r="A3181" s="4" t="s">
        <v>120</v>
      </c>
      <c r="B3181" s="8">
        <v>46026</v>
      </c>
      <c r="C3181" s="10" t="s">
        <v>1762</v>
      </c>
      <c r="D3181" s="12" t="s">
        <v>528</v>
      </c>
      <c r="E3181" s="14">
        <v>136000000</v>
      </c>
      <c r="F3181" s="14">
        <v>0</v>
      </c>
      <c r="G3181" s="16" t="s">
        <v>3764</v>
      </c>
      <c r="O3181" s="30">
        <f t="shared" si="49"/>
        <v>-136000000</v>
      </c>
    </row>
    <row r="3182" spans="1:15" ht="15" customHeight="1">
      <c r="A3182" s="4" t="s">
        <v>858</v>
      </c>
      <c r="B3182" s="8">
        <v>46037</v>
      </c>
      <c r="C3182" s="10" t="s">
        <v>4026</v>
      </c>
      <c r="D3182" s="12" t="s">
        <v>1913</v>
      </c>
      <c r="E3182" s="14">
        <v>136080000</v>
      </c>
      <c r="F3182" s="14">
        <v>5675000</v>
      </c>
      <c r="G3182" s="16" t="s">
        <v>2326</v>
      </c>
      <c r="O3182" s="30">
        <f t="shared" si="49"/>
        <v>-136080000</v>
      </c>
    </row>
    <row r="3183" spans="1:15" ht="15" customHeight="1">
      <c r="A3183" s="4" t="s">
        <v>5335</v>
      </c>
      <c r="B3183" s="8">
        <v>46029</v>
      </c>
      <c r="C3183" s="10" t="s">
        <v>257</v>
      </c>
      <c r="D3183" s="12" t="s">
        <v>5336</v>
      </c>
      <c r="E3183" s="14">
        <v>136100000</v>
      </c>
      <c r="F3183" s="14">
        <v>0</v>
      </c>
      <c r="G3183" s="16" t="s">
        <v>2935</v>
      </c>
      <c r="H3183" s="28" t="s">
        <v>5335</v>
      </c>
      <c r="I3183" s="6">
        <v>46043</v>
      </c>
      <c r="J3183" s="21" t="s">
        <v>203</v>
      </c>
      <c r="K3183" s="18" t="s">
        <v>5336</v>
      </c>
      <c r="L3183" s="23">
        <v>136100000</v>
      </c>
      <c r="M3183" s="23">
        <v>0</v>
      </c>
      <c r="N3183" s="25" t="s">
        <v>6442</v>
      </c>
      <c r="O3183" s="30">
        <f t="shared" si="49"/>
        <v>0</v>
      </c>
    </row>
    <row r="3184" spans="1:15" ht="15" customHeight="1">
      <c r="A3184" s="4" t="s">
        <v>667</v>
      </c>
      <c r="B3184" s="8">
        <v>46027</v>
      </c>
      <c r="C3184" s="10" t="s">
        <v>2013</v>
      </c>
      <c r="D3184" s="12" t="s">
        <v>668</v>
      </c>
      <c r="E3184" s="14">
        <v>136266666</v>
      </c>
      <c r="F3184" s="14">
        <v>0</v>
      </c>
      <c r="G3184" s="16" t="s">
        <v>137</v>
      </c>
      <c r="H3184" s="28" t="s">
        <v>667</v>
      </c>
      <c r="I3184" s="6">
        <v>46035</v>
      </c>
      <c r="J3184" s="21" t="s">
        <v>636</v>
      </c>
      <c r="K3184" s="18" t="s">
        <v>668</v>
      </c>
      <c r="L3184" s="23">
        <v>136266666</v>
      </c>
      <c r="M3184" s="23">
        <v>0</v>
      </c>
      <c r="N3184" s="25" t="s">
        <v>1519</v>
      </c>
      <c r="O3184" s="30">
        <f t="shared" si="49"/>
        <v>0</v>
      </c>
    </row>
    <row r="3185" spans="1:15" ht="15" customHeight="1">
      <c r="A3185" s="4" t="s">
        <v>15</v>
      </c>
      <c r="B3185" s="8">
        <v>46025</v>
      </c>
      <c r="C3185" s="10" t="s">
        <v>569</v>
      </c>
      <c r="D3185" s="12" t="s">
        <v>16</v>
      </c>
      <c r="E3185" s="14">
        <v>136800000</v>
      </c>
      <c r="F3185" s="14">
        <v>0</v>
      </c>
      <c r="G3185" s="16" t="s">
        <v>444</v>
      </c>
      <c r="O3185" s="30">
        <f t="shared" si="49"/>
        <v>-136800000</v>
      </c>
    </row>
    <row r="3186" spans="1:15" ht="15" customHeight="1">
      <c r="A3186" s="4" t="s">
        <v>120</v>
      </c>
      <c r="B3186" s="8">
        <v>46026</v>
      </c>
      <c r="C3186" s="10" t="s">
        <v>1530</v>
      </c>
      <c r="D3186" s="12" t="s">
        <v>528</v>
      </c>
      <c r="E3186" s="14">
        <v>136800000</v>
      </c>
      <c r="F3186" s="14">
        <v>0</v>
      </c>
      <c r="G3186" s="16" t="s">
        <v>1869</v>
      </c>
      <c r="O3186" s="30">
        <f t="shared" si="49"/>
        <v>-136800000</v>
      </c>
    </row>
    <row r="3187" spans="1:15" ht="15" customHeight="1">
      <c r="A3187" s="4" t="s">
        <v>913</v>
      </c>
      <c r="B3187" s="8">
        <v>46027</v>
      </c>
      <c r="C3187" s="10" t="s">
        <v>2311</v>
      </c>
      <c r="D3187" s="12" t="s">
        <v>914</v>
      </c>
      <c r="E3187" s="14">
        <v>137355900</v>
      </c>
      <c r="F3187" s="14">
        <v>2000900</v>
      </c>
      <c r="G3187" s="16" t="s">
        <v>4737</v>
      </c>
      <c r="O3187" s="30">
        <f t="shared" si="49"/>
        <v>-137355900</v>
      </c>
    </row>
    <row r="3188" spans="1:15" ht="15" customHeight="1">
      <c r="A3188" s="4" t="s">
        <v>813</v>
      </c>
      <c r="B3188" s="8">
        <v>46031</v>
      </c>
      <c r="C3188" s="10" t="s">
        <v>3244</v>
      </c>
      <c r="D3188" s="12" t="s">
        <v>814</v>
      </c>
      <c r="E3188" s="14">
        <v>137500000</v>
      </c>
      <c r="F3188" s="14">
        <v>62500000</v>
      </c>
      <c r="G3188" s="16" t="s">
        <v>3767</v>
      </c>
      <c r="O3188" s="30">
        <f t="shared" si="49"/>
        <v>-137500000</v>
      </c>
    </row>
    <row r="3189" spans="1:15" ht="15" customHeight="1">
      <c r="A3189" s="4" t="s">
        <v>5785</v>
      </c>
      <c r="B3189" s="8">
        <v>46032</v>
      </c>
      <c r="C3189" s="10" t="s">
        <v>53</v>
      </c>
      <c r="D3189" s="12" t="s">
        <v>5786</v>
      </c>
      <c r="E3189" s="14">
        <v>137500000</v>
      </c>
      <c r="F3189" s="14">
        <v>0</v>
      </c>
      <c r="G3189" s="16" t="s">
        <v>5798</v>
      </c>
      <c r="H3189" s="28" t="s">
        <v>5785</v>
      </c>
      <c r="I3189" s="6">
        <v>46046</v>
      </c>
      <c r="J3189" s="21" t="s">
        <v>23</v>
      </c>
      <c r="K3189" s="18" t="s">
        <v>5786</v>
      </c>
      <c r="L3189" s="23">
        <v>137500000</v>
      </c>
      <c r="M3189" s="23">
        <v>0</v>
      </c>
      <c r="N3189" s="25" t="s">
        <v>2212</v>
      </c>
      <c r="O3189" s="30">
        <f t="shared" si="49"/>
        <v>0</v>
      </c>
    </row>
    <row r="3190" spans="1:15" ht="15" customHeight="1">
      <c r="A3190" s="4" t="s">
        <v>11</v>
      </c>
      <c r="B3190" s="8">
        <v>46025</v>
      </c>
      <c r="C3190" s="10" t="s">
        <v>144</v>
      </c>
      <c r="D3190" s="12" t="s">
        <v>13</v>
      </c>
      <c r="E3190" s="14">
        <v>138000000</v>
      </c>
      <c r="F3190" s="14">
        <v>0</v>
      </c>
      <c r="G3190" s="16" t="s">
        <v>587</v>
      </c>
      <c r="H3190" s="28" t="s">
        <v>11</v>
      </c>
      <c r="I3190" s="6">
        <v>46031</v>
      </c>
      <c r="J3190" s="21" t="s">
        <v>311</v>
      </c>
      <c r="K3190" s="18" t="s">
        <v>13</v>
      </c>
      <c r="L3190" s="23">
        <v>138000000</v>
      </c>
      <c r="M3190" s="23">
        <v>0</v>
      </c>
      <c r="N3190" s="25" t="s">
        <v>2072</v>
      </c>
      <c r="O3190" s="30">
        <f t="shared" si="49"/>
        <v>0</v>
      </c>
    </row>
    <row r="3191" spans="1:15" ht="15" customHeight="1">
      <c r="A3191" s="4" t="s">
        <v>11</v>
      </c>
      <c r="B3191" s="8">
        <v>46025</v>
      </c>
      <c r="C3191" s="10" t="s">
        <v>421</v>
      </c>
      <c r="D3191" s="12" t="s">
        <v>109</v>
      </c>
      <c r="E3191" s="14">
        <v>138000000</v>
      </c>
      <c r="F3191" s="14">
        <v>0</v>
      </c>
      <c r="G3191" s="16" t="s">
        <v>601</v>
      </c>
      <c r="H3191" s="28" t="s">
        <v>120</v>
      </c>
      <c r="I3191" s="6">
        <v>46036</v>
      </c>
      <c r="J3191" s="21" t="s">
        <v>827</v>
      </c>
      <c r="K3191" s="18" t="s">
        <v>821</v>
      </c>
      <c r="L3191" s="23">
        <v>138000000</v>
      </c>
      <c r="M3191" s="23">
        <v>0</v>
      </c>
      <c r="N3191" s="25" t="s">
        <v>549</v>
      </c>
      <c r="O3191" s="30">
        <f t="shared" si="49"/>
        <v>0</v>
      </c>
    </row>
    <row r="3192" spans="1:15" ht="15" customHeight="1">
      <c r="A3192" s="4" t="s">
        <v>416</v>
      </c>
      <c r="B3192" s="8">
        <v>46025</v>
      </c>
      <c r="C3192" s="10" t="s">
        <v>522</v>
      </c>
      <c r="D3192" s="12" t="s">
        <v>523</v>
      </c>
      <c r="E3192" s="14">
        <v>138000000</v>
      </c>
      <c r="F3192" s="14">
        <v>23000000</v>
      </c>
      <c r="G3192" s="16" t="s">
        <v>726</v>
      </c>
      <c r="H3192" s="28" t="s">
        <v>120</v>
      </c>
      <c r="I3192" s="6">
        <v>46036</v>
      </c>
      <c r="J3192" s="21" t="s">
        <v>836</v>
      </c>
      <c r="K3192" s="18" t="s">
        <v>528</v>
      </c>
      <c r="L3192" s="23">
        <v>138000000</v>
      </c>
      <c r="M3192" s="23">
        <v>0</v>
      </c>
      <c r="N3192" s="25" t="s">
        <v>806</v>
      </c>
      <c r="O3192" s="30">
        <f t="shared" si="49"/>
        <v>0</v>
      </c>
    </row>
    <row r="3193" spans="1:15" ht="15" customHeight="1">
      <c r="A3193" s="4" t="s">
        <v>495</v>
      </c>
      <c r="B3193" s="8">
        <v>46026</v>
      </c>
      <c r="C3193" s="10" t="s">
        <v>1067</v>
      </c>
      <c r="D3193" s="12" t="s">
        <v>496</v>
      </c>
      <c r="E3193" s="14">
        <v>138000000</v>
      </c>
      <c r="F3193" s="14">
        <v>0</v>
      </c>
      <c r="G3193" s="16" t="s">
        <v>1620</v>
      </c>
      <c r="H3193" s="28" t="s">
        <v>328</v>
      </c>
      <c r="I3193" s="6">
        <v>46039</v>
      </c>
      <c r="J3193" s="21" t="s">
        <v>1390</v>
      </c>
      <c r="K3193" s="18" t="s">
        <v>329</v>
      </c>
      <c r="L3193" s="23">
        <v>138000000</v>
      </c>
      <c r="M3193" s="23">
        <v>-1200000</v>
      </c>
      <c r="N3193" s="25" t="s">
        <v>841</v>
      </c>
      <c r="O3193" s="30">
        <f t="shared" si="49"/>
        <v>0</v>
      </c>
    </row>
    <row r="3194" spans="1:15" ht="15" customHeight="1">
      <c r="A3194" s="4" t="s">
        <v>495</v>
      </c>
      <c r="B3194" s="8">
        <v>46026</v>
      </c>
      <c r="C3194" s="10" t="s">
        <v>1070</v>
      </c>
      <c r="D3194" s="12" t="s">
        <v>496</v>
      </c>
      <c r="E3194" s="14">
        <v>138000000</v>
      </c>
      <c r="F3194" s="14">
        <v>0</v>
      </c>
      <c r="G3194" s="16" t="s">
        <v>1716</v>
      </c>
      <c r="H3194" s="28" t="s">
        <v>15</v>
      </c>
      <c r="I3194" s="6">
        <v>46039</v>
      </c>
      <c r="J3194" s="21" t="s">
        <v>1418</v>
      </c>
      <c r="K3194" s="18" t="s">
        <v>16</v>
      </c>
      <c r="L3194" s="23">
        <v>138000000</v>
      </c>
      <c r="M3194" s="23">
        <v>-2800000</v>
      </c>
      <c r="N3194" s="25" t="s">
        <v>1116</v>
      </c>
      <c r="O3194" s="30">
        <f t="shared" si="49"/>
        <v>0</v>
      </c>
    </row>
    <row r="3195" spans="1:15" ht="15" customHeight="1">
      <c r="A3195" s="4" t="s">
        <v>120</v>
      </c>
      <c r="B3195" s="8">
        <v>46026</v>
      </c>
      <c r="C3195" s="10" t="s">
        <v>1593</v>
      </c>
      <c r="D3195" s="12" t="s">
        <v>528</v>
      </c>
      <c r="E3195" s="14">
        <v>138000000</v>
      </c>
      <c r="F3195" s="14">
        <v>0</v>
      </c>
      <c r="G3195" s="16" t="s">
        <v>1733</v>
      </c>
      <c r="H3195" s="28" t="s">
        <v>120</v>
      </c>
      <c r="I3195" s="6">
        <v>46039</v>
      </c>
      <c r="J3195" s="21" t="s">
        <v>1478</v>
      </c>
      <c r="K3195" s="18" t="s">
        <v>528</v>
      </c>
      <c r="L3195" s="23">
        <v>138000000</v>
      </c>
      <c r="M3195" s="23">
        <v>-2400000</v>
      </c>
      <c r="N3195" s="25" t="s">
        <v>1320</v>
      </c>
      <c r="O3195" s="30">
        <f t="shared" si="49"/>
        <v>0</v>
      </c>
    </row>
    <row r="3196" spans="1:15" ht="15" customHeight="1">
      <c r="A3196" s="4" t="s">
        <v>112</v>
      </c>
      <c r="B3196" s="8">
        <v>46026</v>
      </c>
      <c r="C3196" s="10" t="s">
        <v>1608</v>
      </c>
      <c r="D3196" s="12" t="s">
        <v>114</v>
      </c>
      <c r="E3196" s="14">
        <v>138000000</v>
      </c>
      <c r="F3196" s="14">
        <v>69000000</v>
      </c>
      <c r="G3196" s="16" t="s">
        <v>1738</v>
      </c>
      <c r="H3196" s="28" t="s">
        <v>120</v>
      </c>
      <c r="I3196" s="6">
        <v>46041</v>
      </c>
      <c r="J3196" s="21" t="s">
        <v>1572</v>
      </c>
      <c r="K3196" s="18" t="s">
        <v>528</v>
      </c>
      <c r="L3196" s="23">
        <v>138000000</v>
      </c>
      <c r="M3196" s="23">
        <v>-134800000</v>
      </c>
      <c r="N3196" s="25" t="s">
        <v>1454</v>
      </c>
      <c r="O3196" s="30">
        <f t="shared" si="49"/>
        <v>0</v>
      </c>
    </row>
    <row r="3197" spans="1:15" ht="15" customHeight="1">
      <c r="A3197" s="4" t="s">
        <v>120</v>
      </c>
      <c r="B3197" s="8">
        <v>46026</v>
      </c>
      <c r="C3197" s="10" t="s">
        <v>1611</v>
      </c>
      <c r="D3197" s="12" t="s">
        <v>528</v>
      </c>
      <c r="E3197" s="14">
        <v>138000000</v>
      </c>
      <c r="F3197" s="14">
        <v>6000000</v>
      </c>
      <c r="G3197" s="16" t="s">
        <v>1853</v>
      </c>
      <c r="H3197" s="28" t="s">
        <v>328</v>
      </c>
      <c r="I3197" s="6">
        <v>46041</v>
      </c>
      <c r="J3197" s="21" t="s">
        <v>1624</v>
      </c>
      <c r="K3197" s="18" t="s">
        <v>329</v>
      </c>
      <c r="L3197" s="23">
        <v>138000000</v>
      </c>
      <c r="M3197" s="23">
        <v>-2400000</v>
      </c>
      <c r="N3197" s="25" t="s">
        <v>2531</v>
      </c>
      <c r="O3197" s="30">
        <f t="shared" si="49"/>
        <v>0</v>
      </c>
    </row>
    <row r="3198" spans="1:15" ht="15" customHeight="1">
      <c r="A3198" s="4" t="s">
        <v>120</v>
      </c>
      <c r="B3198" s="8">
        <v>46026</v>
      </c>
      <c r="C3198" s="10" t="s">
        <v>1680</v>
      </c>
      <c r="D3198" s="12" t="s">
        <v>821</v>
      </c>
      <c r="E3198" s="14">
        <v>138000000</v>
      </c>
      <c r="F3198" s="14">
        <v>0</v>
      </c>
      <c r="G3198" s="16" t="s">
        <v>1858</v>
      </c>
      <c r="H3198" s="28" t="s">
        <v>328</v>
      </c>
      <c r="I3198" s="6">
        <v>46041</v>
      </c>
      <c r="J3198" s="21" t="s">
        <v>1769</v>
      </c>
      <c r="K3198" s="18" t="s">
        <v>329</v>
      </c>
      <c r="L3198" s="23">
        <v>138000000</v>
      </c>
      <c r="M3198" s="23">
        <v>-1600000</v>
      </c>
      <c r="N3198" s="25" t="s">
        <v>2613</v>
      </c>
      <c r="O3198" s="30">
        <f t="shared" si="49"/>
        <v>0</v>
      </c>
    </row>
    <row r="3199" spans="1:15" ht="15" customHeight="1">
      <c r="A3199" s="4" t="s">
        <v>120</v>
      </c>
      <c r="B3199" s="8">
        <v>46026</v>
      </c>
      <c r="C3199" s="10" t="s">
        <v>1695</v>
      </c>
      <c r="D3199" s="12" t="s">
        <v>528</v>
      </c>
      <c r="E3199" s="14">
        <v>138000000</v>
      </c>
      <c r="F3199" s="14">
        <v>2666667</v>
      </c>
      <c r="G3199" s="16" t="s">
        <v>3166</v>
      </c>
      <c r="H3199" s="28" t="s">
        <v>411</v>
      </c>
      <c r="I3199" s="6">
        <v>46042</v>
      </c>
      <c r="J3199" s="21" t="s">
        <v>1916</v>
      </c>
      <c r="K3199" s="18" t="s">
        <v>412</v>
      </c>
      <c r="L3199" s="23">
        <v>138000000</v>
      </c>
      <c r="M3199" s="23">
        <v>0</v>
      </c>
      <c r="N3199" s="25" t="s">
        <v>2627</v>
      </c>
      <c r="O3199" s="30">
        <f t="shared" si="49"/>
        <v>0</v>
      </c>
    </row>
    <row r="3200" spans="1:15" ht="15" customHeight="1">
      <c r="A3200" s="4" t="s">
        <v>328</v>
      </c>
      <c r="B3200" s="8">
        <v>46027</v>
      </c>
      <c r="C3200" s="10" t="s">
        <v>2159</v>
      </c>
      <c r="D3200" s="12" t="s">
        <v>329</v>
      </c>
      <c r="E3200" s="14">
        <v>138000000</v>
      </c>
      <c r="F3200" s="14">
        <v>2800000</v>
      </c>
      <c r="G3200" s="16" t="s">
        <v>1562</v>
      </c>
      <c r="H3200" s="28" t="s">
        <v>120</v>
      </c>
      <c r="I3200" s="6">
        <v>46043</v>
      </c>
      <c r="J3200" s="21" t="s">
        <v>2115</v>
      </c>
      <c r="K3200" s="18" t="s">
        <v>528</v>
      </c>
      <c r="L3200" s="23">
        <v>138000000</v>
      </c>
      <c r="M3200" s="23">
        <v>-2000000</v>
      </c>
      <c r="N3200" s="25" t="s">
        <v>2913</v>
      </c>
      <c r="O3200" s="30">
        <f t="shared" si="49"/>
        <v>0</v>
      </c>
    </row>
    <row r="3201" spans="1:15" ht="15" customHeight="1">
      <c r="A3201" s="4" t="s">
        <v>328</v>
      </c>
      <c r="B3201" s="8">
        <v>46027</v>
      </c>
      <c r="C3201" s="10" t="s">
        <v>2165</v>
      </c>
      <c r="D3201" s="12" t="s">
        <v>329</v>
      </c>
      <c r="E3201" s="14">
        <v>138000000</v>
      </c>
      <c r="F3201" s="14">
        <v>1200000</v>
      </c>
      <c r="G3201" s="16" t="s">
        <v>1610</v>
      </c>
      <c r="H3201" s="28" t="s">
        <v>120</v>
      </c>
      <c r="I3201" s="6">
        <v>46043</v>
      </c>
      <c r="J3201" s="21" t="s">
        <v>2170</v>
      </c>
      <c r="K3201" s="18" t="s">
        <v>821</v>
      </c>
      <c r="L3201" s="23">
        <v>138000000</v>
      </c>
      <c r="M3201" s="23">
        <v>-2000000</v>
      </c>
      <c r="N3201" s="25" t="s">
        <v>170</v>
      </c>
      <c r="O3201" s="30">
        <f t="shared" si="49"/>
        <v>0</v>
      </c>
    </row>
    <row r="3202" spans="1:15" ht="15" customHeight="1">
      <c r="A3202" s="4" t="s">
        <v>328</v>
      </c>
      <c r="B3202" s="8">
        <v>46027</v>
      </c>
      <c r="C3202" s="10" t="s">
        <v>2377</v>
      </c>
      <c r="D3202" s="12" t="s">
        <v>329</v>
      </c>
      <c r="E3202" s="14">
        <v>138000000</v>
      </c>
      <c r="F3202" s="14">
        <v>2800000</v>
      </c>
      <c r="G3202" s="16" t="s">
        <v>3817</v>
      </c>
      <c r="H3202" s="28" t="s">
        <v>495</v>
      </c>
      <c r="I3202" s="6">
        <v>46043</v>
      </c>
      <c r="J3202" s="21" t="s">
        <v>2179</v>
      </c>
      <c r="K3202" s="18" t="s">
        <v>496</v>
      </c>
      <c r="L3202" s="23">
        <v>138000000</v>
      </c>
      <c r="M3202" s="23">
        <v>0</v>
      </c>
      <c r="N3202" s="25" t="s">
        <v>661</v>
      </c>
      <c r="O3202" s="30">
        <f t="shared" si="49"/>
        <v>0</v>
      </c>
    </row>
    <row r="3203" spans="1:15" ht="15" customHeight="1">
      <c r="A3203" s="4" t="s">
        <v>328</v>
      </c>
      <c r="B3203" s="8">
        <v>46027</v>
      </c>
      <c r="C3203" s="10" t="s">
        <v>2379</v>
      </c>
      <c r="D3203" s="12" t="s">
        <v>329</v>
      </c>
      <c r="E3203" s="14">
        <v>138000000</v>
      </c>
      <c r="F3203" s="14">
        <v>1600000</v>
      </c>
      <c r="G3203" s="16" t="s">
        <v>610</v>
      </c>
      <c r="H3203" s="28" t="s">
        <v>495</v>
      </c>
      <c r="I3203" s="6">
        <v>46043</v>
      </c>
      <c r="J3203" s="21" t="s">
        <v>2181</v>
      </c>
      <c r="K3203" s="18" t="s">
        <v>496</v>
      </c>
      <c r="L3203" s="23">
        <v>138000000</v>
      </c>
      <c r="M3203" s="23">
        <v>0</v>
      </c>
      <c r="N3203" s="25" t="s">
        <v>887</v>
      </c>
      <c r="O3203" s="30">
        <f t="shared" ref="O3203:O3266" si="50">+L3203-E3203</f>
        <v>0</v>
      </c>
    </row>
    <row r="3204" spans="1:15" ht="15" customHeight="1">
      <c r="A3204" s="4" t="s">
        <v>328</v>
      </c>
      <c r="B3204" s="8">
        <v>46027</v>
      </c>
      <c r="C3204" s="10" t="s">
        <v>2396</v>
      </c>
      <c r="D3204" s="12" t="s">
        <v>329</v>
      </c>
      <c r="E3204" s="14">
        <v>138000000</v>
      </c>
      <c r="F3204" s="14">
        <v>2400000</v>
      </c>
      <c r="G3204" s="16" t="s">
        <v>2215</v>
      </c>
      <c r="H3204" s="28" t="s">
        <v>328</v>
      </c>
      <c r="I3204" s="6">
        <v>46044</v>
      </c>
      <c r="J3204" s="21" t="s">
        <v>2402</v>
      </c>
      <c r="K3204" s="18" t="s">
        <v>333</v>
      </c>
      <c r="L3204" s="23">
        <v>138000000</v>
      </c>
      <c r="M3204" s="23">
        <v>-4000000</v>
      </c>
      <c r="N3204" s="25" t="s">
        <v>3384</v>
      </c>
      <c r="O3204" s="30">
        <f t="shared" si="50"/>
        <v>0</v>
      </c>
    </row>
    <row r="3205" spans="1:15" ht="15" customHeight="1">
      <c r="A3205" s="4" t="s">
        <v>328</v>
      </c>
      <c r="B3205" s="8">
        <v>46028</v>
      </c>
      <c r="C3205" s="10" t="s">
        <v>2709</v>
      </c>
      <c r="D3205" s="12" t="s">
        <v>333</v>
      </c>
      <c r="E3205" s="14">
        <v>138000000</v>
      </c>
      <c r="F3205" s="14">
        <v>4000000</v>
      </c>
      <c r="G3205" s="16" t="s">
        <v>537</v>
      </c>
      <c r="H3205" s="28" t="s">
        <v>328</v>
      </c>
      <c r="I3205" s="6">
        <v>46044</v>
      </c>
      <c r="J3205" s="21" t="s">
        <v>2410</v>
      </c>
      <c r="K3205" s="18" t="s">
        <v>329</v>
      </c>
      <c r="L3205" s="23">
        <v>138000000</v>
      </c>
      <c r="M3205" s="23">
        <v>-2800000</v>
      </c>
      <c r="N3205" s="25" t="s">
        <v>3387</v>
      </c>
      <c r="O3205" s="30">
        <f t="shared" si="50"/>
        <v>0</v>
      </c>
    </row>
    <row r="3206" spans="1:15" ht="15" customHeight="1">
      <c r="A3206" s="4" t="s">
        <v>11</v>
      </c>
      <c r="B3206" s="8">
        <v>46032</v>
      </c>
      <c r="C3206" s="10" t="s">
        <v>3430</v>
      </c>
      <c r="D3206" s="12" t="s">
        <v>41</v>
      </c>
      <c r="E3206" s="14">
        <v>138000000</v>
      </c>
      <c r="F3206" s="14">
        <v>34800000</v>
      </c>
      <c r="G3206" s="16" t="s">
        <v>1842</v>
      </c>
      <c r="H3206" s="28" t="s">
        <v>328</v>
      </c>
      <c r="I3206" s="6">
        <v>46045</v>
      </c>
      <c r="J3206" s="21" t="s">
        <v>2489</v>
      </c>
      <c r="K3206" s="18" t="s">
        <v>329</v>
      </c>
      <c r="L3206" s="23">
        <v>138000000</v>
      </c>
      <c r="M3206" s="23">
        <v>-2800000</v>
      </c>
      <c r="N3206" s="25" t="s">
        <v>1126</v>
      </c>
      <c r="O3206" s="30">
        <f t="shared" si="50"/>
        <v>0</v>
      </c>
    </row>
    <row r="3207" spans="1:15" ht="15" customHeight="1">
      <c r="A3207" s="4" t="s">
        <v>858</v>
      </c>
      <c r="B3207" s="8">
        <v>46035</v>
      </c>
      <c r="C3207" s="10" t="s">
        <v>3776</v>
      </c>
      <c r="D3207" s="12" t="s">
        <v>859</v>
      </c>
      <c r="E3207" s="14">
        <v>138000000</v>
      </c>
      <c r="F3207" s="14">
        <v>0</v>
      </c>
      <c r="G3207" s="16" t="s">
        <v>4070</v>
      </c>
      <c r="H3207" s="28" t="s">
        <v>11</v>
      </c>
      <c r="I3207" s="6">
        <v>46046</v>
      </c>
      <c r="J3207" s="21" t="s">
        <v>2628</v>
      </c>
      <c r="K3207" s="18" t="s">
        <v>109</v>
      </c>
      <c r="L3207" s="23">
        <v>138000000</v>
      </c>
      <c r="M3207" s="23">
        <v>0</v>
      </c>
      <c r="N3207" s="25" t="s">
        <v>2545</v>
      </c>
      <c r="O3207" s="30">
        <f t="shared" si="50"/>
        <v>0</v>
      </c>
    </row>
    <row r="3208" spans="1:15" ht="15" customHeight="1">
      <c r="A3208" s="4" t="s">
        <v>4498</v>
      </c>
      <c r="B3208" s="8">
        <v>46027</v>
      </c>
      <c r="C3208" s="10" t="s">
        <v>60</v>
      </c>
      <c r="D3208" s="12" t="s">
        <v>4499</v>
      </c>
      <c r="E3208" s="14">
        <v>138000000</v>
      </c>
      <c r="F3208" s="14">
        <v>0</v>
      </c>
      <c r="G3208" s="16" t="s">
        <v>5449</v>
      </c>
      <c r="H3208" s="28" t="s">
        <v>858</v>
      </c>
      <c r="I3208" s="6">
        <v>46048</v>
      </c>
      <c r="J3208" s="21" t="s">
        <v>3076</v>
      </c>
      <c r="K3208" s="18" t="s">
        <v>859</v>
      </c>
      <c r="L3208" s="23">
        <v>138000000</v>
      </c>
      <c r="M3208" s="23">
        <v>0</v>
      </c>
      <c r="N3208" s="25" t="s">
        <v>5013</v>
      </c>
      <c r="O3208" s="30">
        <f t="shared" si="50"/>
        <v>0</v>
      </c>
    </row>
    <row r="3209" spans="1:15" ht="15" customHeight="1">
      <c r="A3209" s="4" t="s">
        <v>4498</v>
      </c>
      <c r="B3209" s="8">
        <v>46027</v>
      </c>
      <c r="C3209" s="10" t="s">
        <v>63</v>
      </c>
      <c r="D3209" s="12" t="s">
        <v>4499</v>
      </c>
      <c r="E3209" s="14">
        <v>138000000</v>
      </c>
      <c r="F3209" s="14">
        <v>0</v>
      </c>
      <c r="G3209" s="16" t="s">
        <v>2029</v>
      </c>
      <c r="H3209" s="28" t="s">
        <v>4498</v>
      </c>
      <c r="I3209" s="6">
        <v>46038</v>
      </c>
      <c r="J3209" s="21" t="s">
        <v>218</v>
      </c>
      <c r="K3209" s="18" t="s">
        <v>4499</v>
      </c>
      <c r="L3209" s="23">
        <v>138000000</v>
      </c>
      <c r="M3209" s="23">
        <v>0</v>
      </c>
      <c r="N3209" s="25" t="s">
        <v>3226</v>
      </c>
      <c r="O3209" s="30">
        <f t="shared" si="50"/>
        <v>0</v>
      </c>
    </row>
    <row r="3210" spans="1:15" ht="15" customHeight="1">
      <c r="A3210" s="4" t="s">
        <v>4498</v>
      </c>
      <c r="B3210" s="8">
        <v>46027</v>
      </c>
      <c r="C3210" s="10" t="s">
        <v>108</v>
      </c>
      <c r="D3210" s="12" t="s">
        <v>4499</v>
      </c>
      <c r="E3210" s="14">
        <v>138000000</v>
      </c>
      <c r="F3210" s="14">
        <v>0</v>
      </c>
      <c r="G3210" s="16" t="s">
        <v>570</v>
      </c>
      <c r="H3210" s="28" t="s">
        <v>4498</v>
      </c>
      <c r="I3210" s="6">
        <v>46041</v>
      </c>
      <c r="J3210" s="21" t="s">
        <v>343</v>
      </c>
      <c r="K3210" s="18" t="s">
        <v>4499</v>
      </c>
      <c r="L3210" s="23">
        <v>138000000</v>
      </c>
      <c r="M3210" s="23">
        <v>0</v>
      </c>
      <c r="N3210" s="25" t="s">
        <v>426</v>
      </c>
      <c r="O3210" s="30">
        <f t="shared" si="50"/>
        <v>0</v>
      </c>
    </row>
    <row r="3211" spans="1:15" ht="15" customHeight="1">
      <c r="A3211" s="4" t="s">
        <v>4498</v>
      </c>
      <c r="B3211" s="8">
        <v>46031</v>
      </c>
      <c r="C3211" s="10" t="s">
        <v>811</v>
      </c>
      <c r="D3211" s="12" t="s">
        <v>4499</v>
      </c>
      <c r="E3211" s="14">
        <v>138000000</v>
      </c>
      <c r="F3211" s="14">
        <v>0</v>
      </c>
      <c r="G3211" s="16" t="s">
        <v>1613</v>
      </c>
      <c r="H3211" s="28" t="s">
        <v>4498</v>
      </c>
      <c r="I3211" s="6">
        <v>46044</v>
      </c>
      <c r="J3211" s="21" t="s">
        <v>547</v>
      </c>
      <c r="K3211" s="18" t="s">
        <v>4499</v>
      </c>
      <c r="L3211" s="23">
        <v>138000000</v>
      </c>
      <c r="M3211" s="23">
        <v>0</v>
      </c>
      <c r="N3211" s="25" t="s">
        <v>1810</v>
      </c>
      <c r="O3211" s="30">
        <f t="shared" si="50"/>
        <v>0</v>
      </c>
    </row>
    <row r="3212" spans="1:15" ht="15" customHeight="1">
      <c r="A3212" s="4" t="s">
        <v>5493</v>
      </c>
      <c r="B3212" s="8">
        <v>46028</v>
      </c>
      <c r="C3212" s="10" t="s">
        <v>28</v>
      </c>
      <c r="D3212" s="12" t="s">
        <v>5494</v>
      </c>
      <c r="E3212" s="14">
        <v>138000000</v>
      </c>
      <c r="F3212" s="14">
        <v>0</v>
      </c>
      <c r="G3212" s="16" t="s">
        <v>2326</v>
      </c>
      <c r="H3212" s="28" t="s">
        <v>4498</v>
      </c>
      <c r="I3212" s="6">
        <v>46051</v>
      </c>
      <c r="J3212" s="21" t="s">
        <v>979</v>
      </c>
      <c r="K3212" s="18" t="s">
        <v>4499</v>
      </c>
      <c r="L3212" s="23">
        <v>138000000</v>
      </c>
      <c r="M3212" s="23">
        <v>0</v>
      </c>
      <c r="N3212" s="25" t="s">
        <v>2072</v>
      </c>
      <c r="O3212" s="30">
        <f t="shared" si="50"/>
        <v>0</v>
      </c>
    </row>
    <row r="3213" spans="1:15" ht="15" customHeight="1">
      <c r="A3213" s="4" t="s">
        <v>5493</v>
      </c>
      <c r="B3213" s="8">
        <v>46028</v>
      </c>
      <c r="C3213" s="10" t="s">
        <v>33</v>
      </c>
      <c r="D3213" s="12" t="s">
        <v>5494</v>
      </c>
      <c r="E3213" s="14">
        <v>138000000</v>
      </c>
      <c r="F3213" s="14">
        <v>73600000</v>
      </c>
      <c r="G3213" s="16" t="s">
        <v>3367</v>
      </c>
      <c r="H3213" s="28" t="s">
        <v>5493</v>
      </c>
      <c r="I3213" s="6">
        <v>46035</v>
      </c>
      <c r="J3213" s="21" t="s">
        <v>23</v>
      </c>
      <c r="K3213" s="18" t="s">
        <v>5494</v>
      </c>
      <c r="L3213" s="23">
        <v>138000000</v>
      </c>
      <c r="M3213" s="23">
        <v>0</v>
      </c>
      <c r="N3213" s="25" t="s">
        <v>1340</v>
      </c>
      <c r="O3213" s="30">
        <f t="shared" si="50"/>
        <v>0</v>
      </c>
    </row>
    <row r="3214" spans="1:15" ht="15" customHeight="1">
      <c r="A3214" s="4" t="s">
        <v>5561</v>
      </c>
      <c r="B3214" s="8">
        <v>46027</v>
      </c>
      <c r="C3214" s="10" t="s">
        <v>174</v>
      </c>
      <c r="D3214" s="12" t="s">
        <v>5562</v>
      </c>
      <c r="E3214" s="14">
        <v>138000000</v>
      </c>
      <c r="F3214" s="14">
        <v>0</v>
      </c>
      <c r="G3214" s="16" t="s">
        <v>5810</v>
      </c>
      <c r="H3214" s="28" t="s">
        <v>5561</v>
      </c>
      <c r="I3214" s="6">
        <v>46036</v>
      </c>
      <c r="J3214" s="21" t="s">
        <v>44</v>
      </c>
      <c r="K3214" s="18" t="s">
        <v>5562</v>
      </c>
      <c r="L3214" s="23">
        <v>138000000</v>
      </c>
      <c r="M3214" s="23">
        <v>0</v>
      </c>
      <c r="N3214" s="25" t="s">
        <v>2285</v>
      </c>
      <c r="O3214" s="30">
        <f t="shared" si="50"/>
        <v>0</v>
      </c>
    </row>
    <row r="3215" spans="1:15" ht="15" customHeight="1">
      <c r="H3215" s="28" t="s">
        <v>15</v>
      </c>
      <c r="I3215" s="6">
        <v>46041</v>
      </c>
      <c r="J3215" s="21" t="s">
        <v>1518</v>
      </c>
      <c r="K3215" s="18" t="s">
        <v>16</v>
      </c>
      <c r="L3215" s="23">
        <v>138400000</v>
      </c>
      <c r="M3215" s="23">
        <v>-1600000</v>
      </c>
      <c r="N3215" s="25" t="s">
        <v>2008</v>
      </c>
      <c r="O3215" s="30">
        <f t="shared" si="50"/>
        <v>138400000</v>
      </c>
    </row>
    <row r="3216" spans="1:15" ht="15" customHeight="1">
      <c r="A3216" s="4" t="s">
        <v>790</v>
      </c>
      <c r="B3216" s="8">
        <v>46035</v>
      </c>
      <c r="C3216" s="10" t="s">
        <v>3693</v>
      </c>
      <c r="D3216" s="12" t="s">
        <v>792</v>
      </c>
      <c r="E3216" s="14">
        <v>138600000</v>
      </c>
      <c r="F3216" s="14">
        <v>0</v>
      </c>
      <c r="G3216" s="16" t="s">
        <v>145</v>
      </c>
      <c r="H3216" s="28" t="s">
        <v>790</v>
      </c>
      <c r="I3216" s="6">
        <v>46043</v>
      </c>
      <c r="J3216" s="21" t="s">
        <v>2211</v>
      </c>
      <c r="K3216" s="18" t="s">
        <v>792</v>
      </c>
      <c r="L3216" s="23">
        <v>138600000</v>
      </c>
      <c r="M3216" s="23">
        <v>0</v>
      </c>
      <c r="N3216" s="25" t="s">
        <v>1380</v>
      </c>
      <c r="O3216" s="30">
        <f t="shared" si="50"/>
        <v>0</v>
      </c>
    </row>
    <row r="3217" spans="1:15" ht="15" customHeight="1">
      <c r="H3217" s="28" t="s">
        <v>185</v>
      </c>
      <c r="I3217" s="6">
        <v>46087</v>
      </c>
      <c r="J3217" s="21" t="s">
        <v>5081</v>
      </c>
      <c r="K3217" s="18" t="s">
        <v>186</v>
      </c>
      <c r="L3217" s="23">
        <v>139050000</v>
      </c>
      <c r="M3217" s="23">
        <v>0</v>
      </c>
      <c r="N3217" s="25" t="s">
        <v>402</v>
      </c>
      <c r="O3217" s="30">
        <f t="shared" si="50"/>
        <v>139050000</v>
      </c>
    </row>
    <row r="3218" spans="1:15" ht="15" customHeight="1">
      <c r="A3218" s="4" t="s">
        <v>11</v>
      </c>
      <c r="B3218" s="8">
        <v>46025</v>
      </c>
      <c r="C3218" s="10" t="s">
        <v>234</v>
      </c>
      <c r="D3218" s="12" t="s">
        <v>13</v>
      </c>
      <c r="E3218" s="14">
        <v>139150000</v>
      </c>
      <c r="F3218" s="14">
        <v>0</v>
      </c>
      <c r="G3218" s="16" t="s">
        <v>422</v>
      </c>
      <c r="H3218" s="28" t="s">
        <v>416</v>
      </c>
      <c r="I3218" s="6">
        <v>46035</v>
      </c>
      <c r="J3218" s="21" t="s">
        <v>508</v>
      </c>
      <c r="K3218" s="18" t="s">
        <v>417</v>
      </c>
      <c r="L3218" s="23">
        <v>139150000</v>
      </c>
      <c r="M3218" s="23">
        <v>0</v>
      </c>
      <c r="N3218" s="25" t="s">
        <v>1945</v>
      </c>
      <c r="O3218" s="30">
        <f t="shared" si="50"/>
        <v>0</v>
      </c>
    </row>
    <row r="3219" spans="1:15" ht="15" customHeight="1">
      <c r="A3219" s="4" t="s">
        <v>416</v>
      </c>
      <c r="B3219" s="8">
        <v>46026</v>
      </c>
      <c r="C3219" s="10" t="s">
        <v>941</v>
      </c>
      <c r="D3219" s="12" t="s">
        <v>417</v>
      </c>
      <c r="E3219" s="14">
        <v>139150000</v>
      </c>
      <c r="F3219" s="14">
        <v>11500000</v>
      </c>
      <c r="G3219" s="16" t="s">
        <v>524</v>
      </c>
      <c r="H3219" s="28" t="s">
        <v>11</v>
      </c>
      <c r="I3219" s="6">
        <v>46036</v>
      </c>
      <c r="J3219" s="21" t="s">
        <v>791</v>
      </c>
      <c r="K3219" s="18" t="s">
        <v>41</v>
      </c>
      <c r="L3219" s="23">
        <v>139150000</v>
      </c>
      <c r="M3219" s="23">
        <v>0</v>
      </c>
      <c r="N3219" s="25" t="s">
        <v>2039</v>
      </c>
      <c r="O3219" s="30">
        <f t="shared" si="50"/>
        <v>0</v>
      </c>
    </row>
    <row r="3220" spans="1:15" ht="15" customHeight="1">
      <c r="A3220" s="4" t="s">
        <v>11</v>
      </c>
      <c r="B3220" s="8">
        <v>46026</v>
      </c>
      <c r="C3220" s="10" t="s">
        <v>992</v>
      </c>
      <c r="D3220" s="12" t="s">
        <v>41</v>
      </c>
      <c r="E3220" s="14">
        <v>139150000</v>
      </c>
      <c r="F3220" s="14">
        <v>0</v>
      </c>
      <c r="G3220" s="16" t="s">
        <v>1222</v>
      </c>
      <c r="H3220" s="28" t="s">
        <v>11</v>
      </c>
      <c r="I3220" s="6">
        <v>46036</v>
      </c>
      <c r="J3220" s="21" t="s">
        <v>840</v>
      </c>
      <c r="K3220" s="18" t="s">
        <v>13</v>
      </c>
      <c r="L3220" s="23">
        <v>139150000</v>
      </c>
      <c r="M3220" s="23">
        <v>0</v>
      </c>
      <c r="N3220" s="25" t="s">
        <v>259</v>
      </c>
      <c r="O3220" s="30">
        <f t="shared" si="50"/>
        <v>0</v>
      </c>
    </row>
    <row r="3221" spans="1:15" ht="15" customHeight="1">
      <c r="A3221" s="4" t="s">
        <v>11</v>
      </c>
      <c r="B3221" s="8">
        <v>46026</v>
      </c>
      <c r="C3221" s="10" t="s">
        <v>994</v>
      </c>
      <c r="D3221" s="12" t="s">
        <v>41</v>
      </c>
      <c r="E3221" s="14">
        <v>139150000</v>
      </c>
      <c r="F3221" s="14">
        <v>0</v>
      </c>
      <c r="G3221" s="16" t="s">
        <v>1222</v>
      </c>
      <c r="H3221" s="28" t="s">
        <v>11</v>
      </c>
      <c r="I3221" s="6">
        <v>46038</v>
      </c>
      <c r="J3221" s="21" t="s">
        <v>1115</v>
      </c>
      <c r="K3221" s="18" t="s">
        <v>41</v>
      </c>
      <c r="L3221" s="23">
        <v>139150000</v>
      </c>
      <c r="M3221" s="23">
        <v>0</v>
      </c>
      <c r="N3221" s="25" t="s">
        <v>122</v>
      </c>
      <c r="O3221" s="30">
        <f t="shared" si="50"/>
        <v>0</v>
      </c>
    </row>
    <row r="3222" spans="1:15" ht="15" customHeight="1">
      <c r="A3222" s="4" t="s">
        <v>416</v>
      </c>
      <c r="B3222" s="8">
        <v>46026</v>
      </c>
      <c r="C3222" s="10" t="s">
        <v>997</v>
      </c>
      <c r="D3222" s="12" t="s">
        <v>1145</v>
      </c>
      <c r="E3222" s="14">
        <v>139150000</v>
      </c>
      <c r="F3222" s="14">
        <v>0</v>
      </c>
      <c r="G3222" s="16" t="s">
        <v>1676</v>
      </c>
      <c r="H3222" s="28" t="s">
        <v>416</v>
      </c>
      <c r="I3222" s="6">
        <v>46038</v>
      </c>
      <c r="J3222" s="21" t="s">
        <v>1319</v>
      </c>
      <c r="K3222" s="18" t="s">
        <v>417</v>
      </c>
      <c r="L3222" s="23">
        <v>139150000</v>
      </c>
      <c r="M3222" s="23">
        <v>0</v>
      </c>
      <c r="N3222" s="25" t="s">
        <v>795</v>
      </c>
      <c r="O3222" s="30">
        <f t="shared" si="50"/>
        <v>0</v>
      </c>
    </row>
    <row r="3223" spans="1:15" ht="15" customHeight="1">
      <c r="A3223" s="4" t="s">
        <v>416</v>
      </c>
      <c r="B3223" s="8">
        <v>46026</v>
      </c>
      <c r="C3223" s="10" t="s">
        <v>1061</v>
      </c>
      <c r="D3223" s="12" t="s">
        <v>417</v>
      </c>
      <c r="E3223" s="14">
        <v>139150000</v>
      </c>
      <c r="F3223" s="14">
        <v>0</v>
      </c>
      <c r="G3223" s="16" t="s">
        <v>1694</v>
      </c>
      <c r="H3223" s="28" t="s">
        <v>411</v>
      </c>
      <c r="I3223" s="6">
        <v>46039</v>
      </c>
      <c r="J3223" s="21" t="s">
        <v>1453</v>
      </c>
      <c r="K3223" s="18" t="s">
        <v>412</v>
      </c>
      <c r="L3223" s="23">
        <v>139150000</v>
      </c>
      <c r="M3223" s="23">
        <v>0</v>
      </c>
      <c r="N3223" s="25" t="s">
        <v>1281</v>
      </c>
      <c r="O3223" s="30">
        <f t="shared" si="50"/>
        <v>0</v>
      </c>
    </row>
    <row r="3224" spans="1:15" ht="15" customHeight="1">
      <c r="A3224" s="4" t="s">
        <v>416</v>
      </c>
      <c r="B3224" s="8">
        <v>46026</v>
      </c>
      <c r="C3224" s="10" t="s">
        <v>1064</v>
      </c>
      <c r="D3224" s="12" t="s">
        <v>417</v>
      </c>
      <c r="E3224" s="14">
        <v>139150000</v>
      </c>
      <c r="F3224" s="14">
        <v>0</v>
      </c>
      <c r="G3224" s="16" t="s">
        <v>1697</v>
      </c>
      <c r="H3224" s="28" t="s">
        <v>416</v>
      </c>
      <c r="I3224" s="6">
        <v>46045</v>
      </c>
      <c r="J3224" s="21" t="s">
        <v>2522</v>
      </c>
      <c r="K3224" s="18" t="s">
        <v>417</v>
      </c>
      <c r="L3224" s="23">
        <v>139150000</v>
      </c>
      <c r="M3224" s="23">
        <v>0</v>
      </c>
      <c r="N3224" s="25" t="s">
        <v>1388</v>
      </c>
      <c r="O3224" s="30">
        <f t="shared" si="50"/>
        <v>0</v>
      </c>
    </row>
    <row r="3225" spans="1:15" ht="15" customHeight="1">
      <c r="A3225" s="4" t="s">
        <v>416</v>
      </c>
      <c r="B3225" s="8">
        <v>46026</v>
      </c>
      <c r="C3225" s="10" t="s">
        <v>1125</v>
      </c>
      <c r="D3225" s="12" t="s">
        <v>417</v>
      </c>
      <c r="E3225" s="14">
        <v>139150000</v>
      </c>
      <c r="F3225" s="14">
        <v>0</v>
      </c>
      <c r="G3225" s="16" t="s">
        <v>1761</v>
      </c>
      <c r="H3225" s="28" t="s">
        <v>416</v>
      </c>
      <c r="I3225" s="6">
        <v>46045</v>
      </c>
      <c r="J3225" s="21" t="s">
        <v>2612</v>
      </c>
      <c r="K3225" s="18" t="s">
        <v>417</v>
      </c>
      <c r="L3225" s="23">
        <v>139150000</v>
      </c>
      <c r="M3225" s="23">
        <v>0</v>
      </c>
      <c r="N3225" s="25" t="s">
        <v>1551</v>
      </c>
      <c r="O3225" s="30">
        <f t="shared" si="50"/>
        <v>0</v>
      </c>
    </row>
    <row r="3226" spans="1:15" ht="15" customHeight="1">
      <c r="A3226" s="4" t="s">
        <v>416</v>
      </c>
      <c r="B3226" s="8">
        <v>46027</v>
      </c>
      <c r="C3226" s="10" t="s">
        <v>2110</v>
      </c>
      <c r="D3226" s="12" t="s">
        <v>417</v>
      </c>
      <c r="E3226" s="14">
        <v>139150000</v>
      </c>
      <c r="F3226" s="14">
        <v>0</v>
      </c>
      <c r="G3226" s="16" t="s">
        <v>1774</v>
      </c>
      <c r="H3226" s="28" t="s">
        <v>416</v>
      </c>
      <c r="I3226" s="6">
        <v>46046</v>
      </c>
      <c r="J3226" s="21" t="s">
        <v>2626</v>
      </c>
      <c r="K3226" s="18" t="s">
        <v>417</v>
      </c>
      <c r="L3226" s="23">
        <v>139150000</v>
      </c>
      <c r="M3226" s="23">
        <v>0</v>
      </c>
      <c r="N3226" s="25" t="s">
        <v>1588</v>
      </c>
      <c r="O3226" s="30">
        <f t="shared" si="50"/>
        <v>0</v>
      </c>
    </row>
    <row r="3227" spans="1:15" ht="15" customHeight="1">
      <c r="A3227" s="4" t="s">
        <v>416</v>
      </c>
      <c r="B3227" s="8">
        <v>46027</v>
      </c>
      <c r="C3227" s="10" t="s">
        <v>2113</v>
      </c>
      <c r="D3227" s="12" t="s">
        <v>417</v>
      </c>
      <c r="E3227" s="14">
        <v>139150000</v>
      </c>
      <c r="F3227" s="14">
        <v>0</v>
      </c>
      <c r="G3227" s="16" t="s">
        <v>2169</v>
      </c>
      <c r="H3227" s="28" t="s">
        <v>416</v>
      </c>
      <c r="I3227" s="6">
        <v>46048</v>
      </c>
      <c r="J3227" s="21" t="s">
        <v>2912</v>
      </c>
      <c r="K3227" s="18" t="s">
        <v>1145</v>
      </c>
      <c r="L3227" s="23">
        <v>139150000</v>
      </c>
      <c r="M3227" s="23">
        <v>0</v>
      </c>
      <c r="N3227" s="25" t="s">
        <v>1927</v>
      </c>
      <c r="O3227" s="30">
        <f t="shared" si="50"/>
        <v>0</v>
      </c>
    </row>
    <row r="3228" spans="1:15" ht="15" customHeight="1">
      <c r="A3228" s="4" t="s">
        <v>411</v>
      </c>
      <c r="B3228" s="8">
        <v>46027</v>
      </c>
      <c r="C3228" s="10" t="s">
        <v>2121</v>
      </c>
      <c r="D3228" s="12" t="s">
        <v>412</v>
      </c>
      <c r="E3228" s="14">
        <v>139150000</v>
      </c>
      <c r="F3228" s="14">
        <v>0</v>
      </c>
      <c r="G3228" s="16" t="s">
        <v>2175</v>
      </c>
      <c r="O3228" s="30">
        <f t="shared" si="50"/>
        <v>-139150000</v>
      </c>
    </row>
    <row r="3229" spans="1:15" ht="15" customHeight="1">
      <c r="A3229" s="4" t="s">
        <v>416</v>
      </c>
      <c r="B3229" s="8">
        <v>46028</v>
      </c>
      <c r="C3229" s="10" t="s">
        <v>2632</v>
      </c>
      <c r="D3229" s="12" t="s">
        <v>417</v>
      </c>
      <c r="E3229" s="14">
        <v>139150000</v>
      </c>
      <c r="F3229" s="14">
        <v>57500000</v>
      </c>
      <c r="G3229" s="16" t="s">
        <v>2381</v>
      </c>
      <c r="O3229" s="30">
        <f t="shared" si="50"/>
        <v>-139150000</v>
      </c>
    </row>
    <row r="3230" spans="1:15" ht="15" customHeight="1">
      <c r="A3230" s="4" t="s">
        <v>858</v>
      </c>
      <c r="B3230" s="8">
        <v>46037</v>
      </c>
      <c r="C3230" s="10" t="s">
        <v>3994</v>
      </c>
      <c r="D3230" s="12" t="s">
        <v>859</v>
      </c>
      <c r="E3230" s="14">
        <v>139150000</v>
      </c>
      <c r="F3230" s="14">
        <v>12650000</v>
      </c>
      <c r="G3230" s="16" t="s">
        <v>2384</v>
      </c>
      <c r="O3230" s="30">
        <f t="shared" si="50"/>
        <v>-139150000</v>
      </c>
    </row>
    <row r="3231" spans="1:15" ht="15" customHeight="1">
      <c r="A3231" s="4" t="s">
        <v>15</v>
      </c>
      <c r="B3231" s="8">
        <v>46025</v>
      </c>
      <c r="C3231" s="10" t="s">
        <v>174</v>
      </c>
      <c r="D3231" s="12" t="s">
        <v>16</v>
      </c>
      <c r="E3231" s="14">
        <v>140000000</v>
      </c>
      <c r="F3231" s="14">
        <v>0</v>
      </c>
      <c r="G3231" s="16" t="s">
        <v>2401</v>
      </c>
      <c r="H3231" s="28" t="s">
        <v>15</v>
      </c>
      <c r="I3231" s="6">
        <v>46029</v>
      </c>
      <c r="J3231" s="21" t="s">
        <v>166</v>
      </c>
      <c r="K3231" s="18" t="s">
        <v>16</v>
      </c>
      <c r="L3231" s="23">
        <v>140000000</v>
      </c>
      <c r="M3231" s="23">
        <v>0</v>
      </c>
      <c r="N3231" s="25" t="s">
        <v>2094</v>
      </c>
      <c r="O3231" s="30">
        <f t="shared" si="50"/>
        <v>0</v>
      </c>
    </row>
    <row r="3232" spans="1:15" ht="15" customHeight="1">
      <c r="A3232" s="4" t="s">
        <v>120</v>
      </c>
      <c r="B3232" s="8">
        <v>46026</v>
      </c>
      <c r="C3232" s="10" t="s">
        <v>719</v>
      </c>
      <c r="D3232" s="12" t="s">
        <v>451</v>
      </c>
      <c r="E3232" s="14">
        <v>140000000</v>
      </c>
      <c r="F3232" s="14">
        <v>0</v>
      </c>
      <c r="G3232" s="16" t="s">
        <v>2832</v>
      </c>
      <c r="H3232" s="28" t="s">
        <v>328</v>
      </c>
      <c r="I3232" s="6">
        <v>46035</v>
      </c>
      <c r="J3232" s="21" t="s">
        <v>627</v>
      </c>
      <c r="K3232" s="18" t="s">
        <v>329</v>
      </c>
      <c r="L3232" s="23">
        <v>140000000</v>
      </c>
      <c r="M3232" s="23">
        <v>-800000</v>
      </c>
      <c r="N3232" s="25" t="s">
        <v>2198</v>
      </c>
      <c r="O3232" s="30">
        <f t="shared" si="50"/>
        <v>0</v>
      </c>
    </row>
    <row r="3233" spans="1:15" ht="15" customHeight="1">
      <c r="A3233" s="4" t="s">
        <v>67</v>
      </c>
      <c r="B3233" s="8">
        <v>46087</v>
      </c>
      <c r="C3233" s="10" t="s">
        <v>4421</v>
      </c>
      <c r="D3233" s="12" t="s">
        <v>1253</v>
      </c>
      <c r="E3233" s="14">
        <v>140000000</v>
      </c>
      <c r="F3233" s="14">
        <v>140000000</v>
      </c>
      <c r="G3233" s="16" t="s">
        <v>3551</v>
      </c>
      <c r="H3233" s="28" t="s">
        <v>120</v>
      </c>
      <c r="I3233" s="6">
        <v>46036</v>
      </c>
      <c r="J3233" s="21" t="s">
        <v>886</v>
      </c>
      <c r="K3233" s="18" t="s">
        <v>451</v>
      </c>
      <c r="L3233" s="23">
        <v>140000000</v>
      </c>
      <c r="M3233" s="23">
        <v>0</v>
      </c>
      <c r="N3233" s="25" t="s">
        <v>2354</v>
      </c>
      <c r="O3233" s="30">
        <f t="shared" si="50"/>
        <v>0</v>
      </c>
    </row>
    <row r="3234" spans="1:15" ht="15" customHeight="1">
      <c r="H3234" s="28" t="s">
        <v>825</v>
      </c>
      <c r="I3234" s="6">
        <v>46050</v>
      </c>
      <c r="J3234" s="21" t="s">
        <v>3383</v>
      </c>
      <c r="K3234" s="18" t="s">
        <v>855</v>
      </c>
      <c r="L3234" s="23">
        <v>140000000</v>
      </c>
      <c r="M3234" s="23">
        <v>-6800000</v>
      </c>
      <c r="N3234" s="25" t="s">
        <v>2400</v>
      </c>
      <c r="O3234" s="30">
        <f t="shared" si="50"/>
        <v>140000000</v>
      </c>
    </row>
    <row r="3235" spans="1:15" ht="15" customHeight="1">
      <c r="H3235" s="28" t="s">
        <v>825</v>
      </c>
      <c r="I3235" s="6">
        <v>46050</v>
      </c>
      <c r="J3235" s="21" t="s">
        <v>3386</v>
      </c>
      <c r="K3235" s="18" t="s">
        <v>855</v>
      </c>
      <c r="L3235" s="23">
        <v>140000000</v>
      </c>
      <c r="M3235" s="23">
        <v>-6800000</v>
      </c>
      <c r="N3235" s="25" t="s">
        <v>2640</v>
      </c>
      <c r="O3235" s="30">
        <f t="shared" si="50"/>
        <v>140000000</v>
      </c>
    </row>
    <row r="3236" spans="1:15" ht="15" customHeight="1">
      <c r="A3236" s="4" t="s">
        <v>800</v>
      </c>
      <c r="B3236" s="8">
        <v>46036</v>
      </c>
      <c r="C3236" s="10" t="s">
        <v>3957</v>
      </c>
      <c r="D3236" s="12" t="s">
        <v>801</v>
      </c>
      <c r="E3236" s="14">
        <v>140300000</v>
      </c>
      <c r="F3236" s="14">
        <v>0</v>
      </c>
      <c r="G3236" s="16" t="s">
        <v>3899</v>
      </c>
      <c r="H3236" s="28" t="s">
        <v>693</v>
      </c>
      <c r="I3236" s="6">
        <v>46038</v>
      </c>
      <c r="J3236" s="21" t="s">
        <v>1125</v>
      </c>
      <c r="K3236" s="18" t="s">
        <v>694</v>
      </c>
      <c r="L3236" s="23">
        <v>140300000</v>
      </c>
      <c r="M3236" s="23">
        <v>0</v>
      </c>
      <c r="N3236" s="25" t="s">
        <v>2749</v>
      </c>
      <c r="O3236" s="30">
        <f t="shared" si="50"/>
        <v>0</v>
      </c>
    </row>
    <row r="3237" spans="1:15" ht="15" customHeight="1">
      <c r="H3237" s="28" t="s">
        <v>800</v>
      </c>
      <c r="I3237" s="6">
        <v>46045</v>
      </c>
      <c r="J3237" s="21" t="s">
        <v>2537</v>
      </c>
      <c r="K3237" s="18" t="s">
        <v>801</v>
      </c>
      <c r="L3237" s="23">
        <v>140300000</v>
      </c>
      <c r="M3237" s="23">
        <v>0</v>
      </c>
      <c r="N3237" s="25" t="s">
        <v>2829</v>
      </c>
      <c r="O3237" s="30">
        <f t="shared" si="50"/>
        <v>140300000</v>
      </c>
    </row>
    <row r="3238" spans="1:15" ht="15" customHeight="1">
      <c r="A3238" s="4" t="s">
        <v>15</v>
      </c>
      <c r="B3238" s="8">
        <v>46025</v>
      </c>
      <c r="C3238" s="10" t="s">
        <v>63</v>
      </c>
      <c r="D3238" s="12" t="s">
        <v>16</v>
      </c>
      <c r="E3238" s="14">
        <v>140765216</v>
      </c>
      <c r="F3238" s="14">
        <v>0</v>
      </c>
      <c r="G3238" s="16" t="s">
        <v>4519</v>
      </c>
      <c r="H3238" s="28" t="s">
        <v>913</v>
      </c>
      <c r="I3238" s="6">
        <v>46086</v>
      </c>
      <c r="J3238" s="21" t="s">
        <v>5060</v>
      </c>
      <c r="K3238" s="18" t="s">
        <v>4238</v>
      </c>
      <c r="L3238" s="23">
        <v>140696112</v>
      </c>
      <c r="M3238" s="23">
        <v>0</v>
      </c>
      <c r="N3238" s="25" t="s">
        <v>6164</v>
      </c>
      <c r="O3238" s="30">
        <f t="shared" si="50"/>
        <v>-69104</v>
      </c>
    </row>
    <row r="3239" spans="1:15" ht="15" customHeight="1">
      <c r="A3239" s="4" t="s">
        <v>790</v>
      </c>
      <c r="B3239" s="8">
        <v>46035</v>
      </c>
      <c r="C3239" s="10" t="s">
        <v>3692</v>
      </c>
      <c r="D3239" s="12" t="s">
        <v>803</v>
      </c>
      <c r="E3239" s="14">
        <v>141450000</v>
      </c>
      <c r="F3239" s="14">
        <v>0</v>
      </c>
      <c r="G3239" s="16" t="s">
        <v>4519</v>
      </c>
      <c r="H3239" s="28" t="s">
        <v>790</v>
      </c>
      <c r="I3239" s="6">
        <v>46049</v>
      </c>
      <c r="J3239" s="21" t="s">
        <v>3225</v>
      </c>
      <c r="K3239" s="18" t="s">
        <v>803</v>
      </c>
      <c r="L3239" s="23">
        <v>141450000</v>
      </c>
      <c r="M3239" s="23">
        <v>0</v>
      </c>
      <c r="N3239" s="25" t="s">
        <v>626</v>
      </c>
      <c r="O3239" s="30">
        <f t="shared" si="50"/>
        <v>0</v>
      </c>
    </row>
    <row r="3240" spans="1:15" ht="15" customHeight="1">
      <c r="H3240" s="28" t="s">
        <v>134</v>
      </c>
      <c r="I3240" s="6">
        <v>46031</v>
      </c>
      <c r="J3240" s="21" t="s">
        <v>388</v>
      </c>
      <c r="K3240" s="18" t="s">
        <v>136</v>
      </c>
      <c r="L3240" s="23">
        <v>141520000</v>
      </c>
      <c r="M3240" s="23">
        <v>0</v>
      </c>
      <c r="N3240" s="25" t="s">
        <v>1162</v>
      </c>
      <c r="O3240" s="30">
        <f t="shared" si="50"/>
        <v>141520000</v>
      </c>
    </row>
    <row r="3241" spans="1:15" ht="15" customHeight="1">
      <c r="A3241" s="4" t="s">
        <v>185</v>
      </c>
      <c r="B3241" s="8">
        <v>46026</v>
      </c>
      <c r="C3241" s="10" t="s">
        <v>877</v>
      </c>
      <c r="D3241" s="12" t="s">
        <v>186</v>
      </c>
      <c r="E3241" s="14">
        <v>141600000</v>
      </c>
      <c r="F3241" s="14">
        <v>0</v>
      </c>
      <c r="G3241" s="16" t="s">
        <v>4547</v>
      </c>
      <c r="H3241" s="28" t="s">
        <v>185</v>
      </c>
      <c r="I3241" s="6">
        <v>46042</v>
      </c>
      <c r="J3241" s="21" t="s">
        <v>1809</v>
      </c>
      <c r="K3241" s="18" t="s">
        <v>186</v>
      </c>
      <c r="L3241" s="23">
        <v>141600000</v>
      </c>
      <c r="M3241" s="23">
        <v>0</v>
      </c>
      <c r="N3241" s="25" t="s">
        <v>3997</v>
      </c>
      <c r="O3241" s="30">
        <f t="shared" si="50"/>
        <v>0</v>
      </c>
    </row>
    <row r="3242" spans="1:15" ht="15" customHeight="1">
      <c r="A3242" s="4" t="s">
        <v>185</v>
      </c>
      <c r="B3242" s="8">
        <v>46026</v>
      </c>
      <c r="C3242" s="10" t="s">
        <v>882</v>
      </c>
      <c r="D3242" s="12" t="s">
        <v>186</v>
      </c>
      <c r="E3242" s="14">
        <v>141600000</v>
      </c>
      <c r="F3242" s="14">
        <v>0</v>
      </c>
      <c r="G3242" s="16" t="s">
        <v>4980</v>
      </c>
      <c r="H3242" s="28" t="s">
        <v>185</v>
      </c>
      <c r="I3242" s="6">
        <v>46043</v>
      </c>
      <c r="J3242" s="21" t="s">
        <v>2071</v>
      </c>
      <c r="K3242" s="18" t="s">
        <v>186</v>
      </c>
      <c r="L3242" s="23">
        <v>141600000</v>
      </c>
      <c r="M3242" s="23">
        <v>0</v>
      </c>
      <c r="N3242" s="25" t="s">
        <v>246</v>
      </c>
      <c r="O3242" s="30">
        <f t="shared" si="50"/>
        <v>0</v>
      </c>
    </row>
    <row r="3243" spans="1:15" ht="15" customHeight="1">
      <c r="A3243" s="4" t="s">
        <v>185</v>
      </c>
      <c r="B3243" s="8">
        <v>46026</v>
      </c>
      <c r="C3243" s="10" t="s">
        <v>884</v>
      </c>
      <c r="D3243" s="12" t="s">
        <v>186</v>
      </c>
      <c r="E3243" s="14">
        <v>141600000</v>
      </c>
      <c r="F3243" s="14">
        <v>0</v>
      </c>
      <c r="G3243" s="16" t="s">
        <v>5504</v>
      </c>
      <c r="H3243" s="28" t="s">
        <v>185</v>
      </c>
      <c r="I3243" s="6">
        <v>46043</v>
      </c>
      <c r="J3243" s="21" t="s">
        <v>2113</v>
      </c>
      <c r="K3243" s="18" t="s">
        <v>186</v>
      </c>
      <c r="L3243" s="23">
        <v>141600000</v>
      </c>
      <c r="M3243" s="23">
        <v>0</v>
      </c>
      <c r="N3243" s="25" t="s">
        <v>1340</v>
      </c>
      <c r="O3243" s="30">
        <f t="shared" si="50"/>
        <v>0</v>
      </c>
    </row>
    <row r="3244" spans="1:15" ht="15" customHeight="1">
      <c r="A3244" s="4" t="s">
        <v>185</v>
      </c>
      <c r="B3244" s="8">
        <v>46026</v>
      </c>
      <c r="C3244" s="10" t="s">
        <v>1467</v>
      </c>
      <c r="D3244" s="12" t="s">
        <v>186</v>
      </c>
      <c r="E3244" s="14">
        <v>141600000</v>
      </c>
      <c r="F3244" s="14">
        <v>0</v>
      </c>
      <c r="G3244" s="16" t="s">
        <v>5507</v>
      </c>
      <c r="H3244" s="28" t="s">
        <v>185</v>
      </c>
      <c r="I3244" s="6">
        <v>46044</v>
      </c>
      <c r="J3244" s="21" t="s">
        <v>2284</v>
      </c>
      <c r="K3244" s="18" t="s">
        <v>186</v>
      </c>
      <c r="L3244" s="23">
        <v>141600000</v>
      </c>
      <c r="M3244" s="23">
        <v>0</v>
      </c>
      <c r="N3244" s="25" t="s">
        <v>2502</v>
      </c>
      <c r="O3244" s="30">
        <f t="shared" si="50"/>
        <v>0</v>
      </c>
    </row>
    <row r="3245" spans="1:15" ht="15" customHeight="1">
      <c r="A3245" s="4" t="s">
        <v>328</v>
      </c>
      <c r="B3245" s="8">
        <v>46027</v>
      </c>
      <c r="C3245" s="10" t="s">
        <v>2405</v>
      </c>
      <c r="D3245" s="12" t="s">
        <v>329</v>
      </c>
      <c r="E3245" s="14">
        <v>141600000</v>
      </c>
      <c r="F3245" s="14">
        <v>2400000</v>
      </c>
      <c r="G3245" s="16" t="s">
        <v>5610</v>
      </c>
      <c r="H3245" s="28" t="s">
        <v>790</v>
      </c>
      <c r="I3245" s="6">
        <v>46042</v>
      </c>
      <c r="J3245" s="21" t="s">
        <v>2007</v>
      </c>
      <c r="K3245" s="18" t="s">
        <v>1394</v>
      </c>
      <c r="L3245" s="23">
        <v>141900000</v>
      </c>
      <c r="M3245" s="23">
        <v>0</v>
      </c>
      <c r="N3245" s="25" t="s">
        <v>5013</v>
      </c>
      <c r="O3245" s="30">
        <f t="shared" si="50"/>
        <v>300000</v>
      </c>
    </row>
    <row r="3246" spans="1:15" ht="15" customHeight="1">
      <c r="A3246" s="4" t="s">
        <v>790</v>
      </c>
      <c r="B3246" s="8">
        <v>46035</v>
      </c>
      <c r="C3246" s="10" t="s">
        <v>3710</v>
      </c>
      <c r="D3246" s="12" t="s">
        <v>1394</v>
      </c>
      <c r="E3246" s="14">
        <v>141900000</v>
      </c>
      <c r="F3246" s="14">
        <v>0</v>
      </c>
      <c r="G3246" s="16" t="s">
        <v>3812</v>
      </c>
      <c r="H3246" s="28" t="s">
        <v>15</v>
      </c>
      <c r="I3246" s="6">
        <v>46039</v>
      </c>
      <c r="J3246" s="21" t="s">
        <v>1379</v>
      </c>
      <c r="K3246" s="18" t="s">
        <v>16</v>
      </c>
      <c r="L3246" s="23">
        <v>142000000</v>
      </c>
      <c r="M3246" s="23">
        <v>-1234784</v>
      </c>
      <c r="N3246" s="25" t="s">
        <v>2423</v>
      </c>
      <c r="O3246" s="30">
        <f t="shared" si="50"/>
        <v>100000</v>
      </c>
    </row>
    <row r="3247" spans="1:15" ht="15" customHeight="1">
      <c r="A3247" s="4" t="s">
        <v>15</v>
      </c>
      <c r="B3247" s="8">
        <v>46025</v>
      </c>
      <c r="C3247" s="10" t="s">
        <v>105</v>
      </c>
      <c r="D3247" s="12" t="s">
        <v>16</v>
      </c>
      <c r="E3247" s="14">
        <v>142333333</v>
      </c>
      <c r="F3247" s="14">
        <v>0</v>
      </c>
      <c r="G3247" s="16" t="s">
        <v>235</v>
      </c>
      <c r="H3247" s="28" t="s">
        <v>15</v>
      </c>
      <c r="I3247" s="6">
        <v>46031</v>
      </c>
      <c r="J3247" s="21" t="s">
        <v>371</v>
      </c>
      <c r="K3247" s="18" t="s">
        <v>16</v>
      </c>
      <c r="L3247" s="23">
        <v>142333333</v>
      </c>
      <c r="M3247" s="23">
        <v>0</v>
      </c>
      <c r="N3247" s="25" t="s">
        <v>2687</v>
      </c>
      <c r="O3247" s="30">
        <f t="shared" si="50"/>
        <v>0</v>
      </c>
    </row>
    <row r="3248" spans="1:15" ht="15" customHeight="1">
      <c r="A3248" s="4" t="s">
        <v>250</v>
      </c>
      <c r="B3248" s="8">
        <v>46025</v>
      </c>
      <c r="C3248" s="10" t="s">
        <v>314</v>
      </c>
      <c r="D3248" s="12" t="s">
        <v>251</v>
      </c>
      <c r="E3248" s="14">
        <v>143000000</v>
      </c>
      <c r="F3248" s="14">
        <v>0</v>
      </c>
      <c r="G3248" s="16" t="s">
        <v>1083</v>
      </c>
      <c r="H3248" s="28" t="s">
        <v>250</v>
      </c>
      <c r="I3248" s="6">
        <v>46042</v>
      </c>
      <c r="J3248" s="21" t="s">
        <v>1944</v>
      </c>
      <c r="K3248" s="18" t="s">
        <v>251</v>
      </c>
      <c r="L3248" s="23">
        <v>143000000</v>
      </c>
      <c r="M3248" s="23">
        <v>0</v>
      </c>
      <c r="N3248" s="25" t="s">
        <v>5166</v>
      </c>
      <c r="O3248" s="30">
        <f t="shared" si="50"/>
        <v>0</v>
      </c>
    </row>
    <row r="3249" spans="1:15" ht="15" customHeight="1">
      <c r="A3249" s="4" t="s">
        <v>868</v>
      </c>
      <c r="B3249" s="8">
        <v>46027</v>
      </c>
      <c r="C3249" s="10" t="s">
        <v>2036</v>
      </c>
      <c r="D3249" s="12" t="s">
        <v>869</v>
      </c>
      <c r="E3249" s="14">
        <v>143000000</v>
      </c>
      <c r="F3249" s="14">
        <v>0</v>
      </c>
      <c r="G3249" s="16" t="s">
        <v>1136</v>
      </c>
      <c r="H3249" s="28" t="s">
        <v>868</v>
      </c>
      <c r="I3249" s="6">
        <v>46042</v>
      </c>
      <c r="J3249" s="21" t="s">
        <v>2038</v>
      </c>
      <c r="K3249" s="18" t="s">
        <v>869</v>
      </c>
      <c r="L3249" s="23">
        <v>143000000</v>
      </c>
      <c r="M3249" s="23">
        <v>0</v>
      </c>
      <c r="N3249" s="25" t="s">
        <v>334</v>
      </c>
      <c r="O3249" s="30">
        <f t="shared" si="50"/>
        <v>0</v>
      </c>
    </row>
    <row r="3250" spans="1:15" ht="15" customHeight="1">
      <c r="A3250" s="4" t="s">
        <v>813</v>
      </c>
      <c r="B3250" s="8">
        <v>46032</v>
      </c>
      <c r="C3250" s="10" t="s">
        <v>3395</v>
      </c>
      <c r="D3250" s="12" t="s">
        <v>851</v>
      </c>
      <c r="E3250" s="14">
        <v>143000000</v>
      </c>
      <c r="F3250" s="14">
        <v>65000000</v>
      </c>
      <c r="G3250" s="16" t="s">
        <v>1139</v>
      </c>
      <c r="O3250" s="30">
        <f t="shared" si="50"/>
        <v>-143000000</v>
      </c>
    </row>
    <row r="3251" spans="1:15" ht="15" customHeight="1">
      <c r="A3251" s="4" t="s">
        <v>46</v>
      </c>
      <c r="B3251" s="8">
        <v>46026</v>
      </c>
      <c r="C3251" s="10" t="s">
        <v>1683</v>
      </c>
      <c r="D3251" s="12" t="s">
        <v>65</v>
      </c>
      <c r="E3251" s="14">
        <v>143520000</v>
      </c>
      <c r="F3251" s="14">
        <v>0</v>
      </c>
      <c r="G3251" s="16" t="s">
        <v>1146</v>
      </c>
      <c r="H3251" s="28" t="s">
        <v>46</v>
      </c>
      <c r="I3251" s="6">
        <v>46029</v>
      </c>
      <c r="J3251" s="21" t="s">
        <v>241</v>
      </c>
      <c r="K3251" s="18" t="s">
        <v>65</v>
      </c>
      <c r="L3251" s="23">
        <v>143520000</v>
      </c>
      <c r="M3251" s="23">
        <v>0</v>
      </c>
      <c r="N3251" s="25" t="s">
        <v>181</v>
      </c>
      <c r="O3251" s="30">
        <f t="shared" si="50"/>
        <v>0</v>
      </c>
    </row>
    <row r="3252" spans="1:15" ht="15" customHeight="1">
      <c r="A3252" s="4" t="s">
        <v>813</v>
      </c>
      <c r="B3252" s="8">
        <v>46031</v>
      </c>
      <c r="C3252" s="10" t="s">
        <v>3290</v>
      </c>
      <c r="D3252" s="12" t="s">
        <v>851</v>
      </c>
      <c r="E3252" s="14">
        <v>143583055</v>
      </c>
      <c r="F3252" s="14">
        <v>95283055</v>
      </c>
      <c r="G3252" s="16" t="s">
        <v>1216</v>
      </c>
      <c r="O3252" s="30">
        <f t="shared" si="50"/>
        <v>-143583055</v>
      </c>
    </row>
    <row r="3253" spans="1:15" ht="15" customHeight="1">
      <c r="A3253" s="4" t="s">
        <v>693</v>
      </c>
      <c r="B3253" s="8">
        <v>46026</v>
      </c>
      <c r="C3253" s="10" t="s">
        <v>954</v>
      </c>
      <c r="D3253" s="12" t="s">
        <v>694</v>
      </c>
      <c r="E3253" s="14">
        <v>143750000</v>
      </c>
      <c r="F3253" s="14">
        <v>3450000</v>
      </c>
      <c r="G3253" s="16" t="s">
        <v>1219</v>
      </c>
      <c r="H3253" s="28" t="s">
        <v>120</v>
      </c>
      <c r="I3253" s="6">
        <v>46029</v>
      </c>
      <c r="J3253" s="21" t="s">
        <v>113</v>
      </c>
      <c r="K3253" s="18" t="s">
        <v>121</v>
      </c>
      <c r="L3253" s="23">
        <v>143750000</v>
      </c>
      <c r="M3253" s="23">
        <v>0</v>
      </c>
      <c r="N3253" s="25" t="s">
        <v>230</v>
      </c>
      <c r="O3253" s="30">
        <f t="shared" si="50"/>
        <v>0</v>
      </c>
    </row>
    <row r="3254" spans="1:15" ht="15" customHeight="1">
      <c r="A3254" s="4" t="s">
        <v>120</v>
      </c>
      <c r="B3254" s="8">
        <v>46026</v>
      </c>
      <c r="C3254" s="10" t="s">
        <v>1323</v>
      </c>
      <c r="D3254" s="12" t="s">
        <v>121</v>
      </c>
      <c r="E3254" s="14">
        <v>143750000</v>
      </c>
      <c r="F3254" s="14">
        <v>0</v>
      </c>
      <c r="G3254" s="16" t="s">
        <v>1252</v>
      </c>
      <c r="H3254" s="28" t="s">
        <v>67</v>
      </c>
      <c r="I3254" s="6">
        <v>46036</v>
      </c>
      <c r="J3254" s="21" t="s">
        <v>770</v>
      </c>
      <c r="K3254" s="18" t="s">
        <v>794</v>
      </c>
      <c r="L3254" s="23">
        <v>143750000</v>
      </c>
      <c r="M3254" s="23">
        <v>0</v>
      </c>
      <c r="N3254" s="25" t="s">
        <v>233</v>
      </c>
      <c r="O3254" s="30">
        <f t="shared" si="50"/>
        <v>0</v>
      </c>
    </row>
    <row r="3255" spans="1:15" ht="15" customHeight="1">
      <c r="A3255" s="4" t="s">
        <v>112</v>
      </c>
      <c r="B3255" s="8">
        <v>46026</v>
      </c>
      <c r="C3255" s="10" t="s">
        <v>1363</v>
      </c>
      <c r="D3255" s="12" t="s">
        <v>114</v>
      </c>
      <c r="E3255" s="14">
        <v>143750000</v>
      </c>
      <c r="F3255" s="14">
        <v>0</v>
      </c>
      <c r="G3255" s="16" t="s">
        <v>2120</v>
      </c>
      <c r="H3255" s="28" t="s">
        <v>858</v>
      </c>
      <c r="I3255" s="6">
        <v>46038</v>
      </c>
      <c r="J3255" s="21" t="s">
        <v>1280</v>
      </c>
      <c r="K3255" s="18" t="s">
        <v>859</v>
      </c>
      <c r="L3255" s="23">
        <v>143750000</v>
      </c>
      <c r="M3255" s="23">
        <v>0</v>
      </c>
      <c r="N3255" s="25" t="s">
        <v>280</v>
      </c>
      <c r="O3255" s="30">
        <f t="shared" si="50"/>
        <v>0</v>
      </c>
    </row>
    <row r="3256" spans="1:15" ht="15" customHeight="1">
      <c r="A3256" s="4" t="s">
        <v>112</v>
      </c>
      <c r="B3256" s="8">
        <v>46027</v>
      </c>
      <c r="C3256" s="10" t="s">
        <v>1903</v>
      </c>
      <c r="D3256" s="12" t="s">
        <v>1031</v>
      </c>
      <c r="E3256" s="14">
        <v>143750000</v>
      </c>
      <c r="F3256" s="14">
        <v>0</v>
      </c>
      <c r="G3256" s="16" t="s">
        <v>2123</v>
      </c>
      <c r="H3256" s="28" t="s">
        <v>790</v>
      </c>
      <c r="I3256" s="6">
        <v>46039</v>
      </c>
      <c r="J3256" s="21" t="s">
        <v>1387</v>
      </c>
      <c r="K3256" s="18" t="s">
        <v>792</v>
      </c>
      <c r="L3256" s="23">
        <v>143750000</v>
      </c>
      <c r="M3256" s="23">
        <v>0</v>
      </c>
      <c r="N3256" s="25" t="s">
        <v>6253</v>
      </c>
      <c r="O3256" s="30">
        <f t="shared" si="50"/>
        <v>0</v>
      </c>
    </row>
    <row r="3257" spans="1:15" ht="15" customHeight="1">
      <c r="A3257" s="4" t="s">
        <v>328</v>
      </c>
      <c r="B3257" s="8">
        <v>46027</v>
      </c>
      <c r="C3257" s="10" t="s">
        <v>2235</v>
      </c>
      <c r="D3257" s="12" t="s">
        <v>329</v>
      </c>
      <c r="E3257" s="14">
        <v>143750000</v>
      </c>
      <c r="F3257" s="14">
        <v>1250000</v>
      </c>
      <c r="G3257" s="16" t="s">
        <v>2134</v>
      </c>
      <c r="H3257" s="28" t="s">
        <v>328</v>
      </c>
      <c r="I3257" s="6">
        <v>46041</v>
      </c>
      <c r="J3257" s="21" t="s">
        <v>1550</v>
      </c>
      <c r="K3257" s="18" t="s">
        <v>333</v>
      </c>
      <c r="L3257" s="23">
        <v>143750000</v>
      </c>
      <c r="M3257" s="23">
        <v>0</v>
      </c>
      <c r="N3257" s="25" t="s">
        <v>358</v>
      </c>
      <c r="O3257" s="30">
        <f t="shared" si="50"/>
        <v>0</v>
      </c>
    </row>
    <row r="3258" spans="1:15" ht="15" customHeight="1">
      <c r="A3258" s="4" t="s">
        <v>323</v>
      </c>
      <c r="B3258" s="8">
        <v>46027</v>
      </c>
      <c r="C3258" s="10" t="s">
        <v>2256</v>
      </c>
      <c r="D3258" s="12" t="s">
        <v>2197</v>
      </c>
      <c r="E3258" s="14">
        <v>143750000</v>
      </c>
      <c r="F3258" s="14">
        <v>0</v>
      </c>
      <c r="G3258" s="16" t="s">
        <v>2730</v>
      </c>
      <c r="H3258" s="28" t="s">
        <v>328</v>
      </c>
      <c r="I3258" s="6">
        <v>46041</v>
      </c>
      <c r="J3258" s="21" t="s">
        <v>1587</v>
      </c>
      <c r="K3258" s="18" t="s">
        <v>329</v>
      </c>
      <c r="L3258" s="23">
        <v>143750000</v>
      </c>
      <c r="M3258" s="23">
        <v>-1250000</v>
      </c>
      <c r="N3258" s="25" t="s">
        <v>764</v>
      </c>
      <c r="O3258" s="30">
        <f t="shared" si="50"/>
        <v>0</v>
      </c>
    </row>
    <row r="3259" spans="1:15" ht="15" customHeight="1">
      <c r="A3259" s="4" t="s">
        <v>328</v>
      </c>
      <c r="B3259" s="8">
        <v>46028</v>
      </c>
      <c r="C3259" s="10" t="s">
        <v>2543</v>
      </c>
      <c r="D3259" s="12" t="s">
        <v>333</v>
      </c>
      <c r="E3259" s="14">
        <v>143750000</v>
      </c>
      <c r="F3259" s="14">
        <v>0</v>
      </c>
      <c r="G3259" s="16" t="s">
        <v>4065</v>
      </c>
      <c r="H3259" s="28" t="s">
        <v>800</v>
      </c>
      <c r="I3259" s="6">
        <v>46042</v>
      </c>
      <c r="J3259" s="21" t="s">
        <v>1926</v>
      </c>
      <c r="K3259" s="18" t="s">
        <v>801</v>
      </c>
      <c r="L3259" s="23">
        <v>143750000</v>
      </c>
      <c r="M3259" s="23">
        <v>0</v>
      </c>
      <c r="N3259" s="25" t="s">
        <v>1094</v>
      </c>
      <c r="O3259" s="30">
        <f t="shared" si="50"/>
        <v>0</v>
      </c>
    </row>
    <row r="3260" spans="1:15" ht="15" customHeight="1">
      <c r="A3260" s="4" t="s">
        <v>67</v>
      </c>
      <c r="B3260" s="8">
        <v>46031</v>
      </c>
      <c r="C3260" s="10" t="s">
        <v>3292</v>
      </c>
      <c r="D3260" s="12" t="s">
        <v>794</v>
      </c>
      <c r="E3260" s="14">
        <v>143750000</v>
      </c>
      <c r="F3260" s="14">
        <v>0</v>
      </c>
      <c r="G3260" s="16" t="s">
        <v>175</v>
      </c>
      <c r="H3260" s="28" t="s">
        <v>800</v>
      </c>
      <c r="I3260" s="6">
        <v>46043</v>
      </c>
      <c r="J3260" s="21" t="s">
        <v>2093</v>
      </c>
      <c r="K3260" s="18" t="s">
        <v>801</v>
      </c>
      <c r="L3260" s="23">
        <v>143750000</v>
      </c>
      <c r="M3260" s="23">
        <v>0</v>
      </c>
      <c r="N3260" s="25" t="s">
        <v>1279</v>
      </c>
      <c r="O3260" s="30">
        <f t="shared" si="50"/>
        <v>0</v>
      </c>
    </row>
    <row r="3261" spans="1:15" ht="15" customHeight="1">
      <c r="A3261" s="4" t="s">
        <v>790</v>
      </c>
      <c r="B3261" s="8">
        <v>46035</v>
      </c>
      <c r="C3261" s="10" t="s">
        <v>3654</v>
      </c>
      <c r="D3261" s="12" t="s">
        <v>792</v>
      </c>
      <c r="E3261" s="14">
        <v>143750000</v>
      </c>
      <c r="F3261" s="14">
        <v>0</v>
      </c>
      <c r="G3261" s="16" t="s">
        <v>720</v>
      </c>
      <c r="H3261" s="28" t="s">
        <v>323</v>
      </c>
      <c r="I3261" s="6">
        <v>46043</v>
      </c>
      <c r="J3261" s="21" t="s">
        <v>2196</v>
      </c>
      <c r="K3261" s="18" t="s">
        <v>2197</v>
      </c>
      <c r="L3261" s="23">
        <v>143750000</v>
      </c>
      <c r="M3261" s="23">
        <v>0</v>
      </c>
      <c r="N3261" s="25" t="s">
        <v>1335</v>
      </c>
      <c r="O3261" s="30">
        <f t="shared" si="50"/>
        <v>0</v>
      </c>
    </row>
    <row r="3262" spans="1:15" ht="15" customHeight="1">
      <c r="A3262" s="4" t="s">
        <v>800</v>
      </c>
      <c r="B3262" s="8">
        <v>46035</v>
      </c>
      <c r="C3262" s="10" t="s">
        <v>3829</v>
      </c>
      <c r="D3262" s="12" t="s">
        <v>801</v>
      </c>
      <c r="E3262" s="14">
        <v>143750000</v>
      </c>
      <c r="F3262" s="14">
        <v>0</v>
      </c>
      <c r="G3262" s="16" t="s">
        <v>4442</v>
      </c>
      <c r="H3262" s="28" t="s">
        <v>800</v>
      </c>
      <c r="I3262" s="6">
        <v>46044</v>
      </c>
      <c r="J3262" s="21" t="s">
        <v>2353</v>
      </c>
      <c r="K3262" s="18" t="s">
        <v>801</v>
      </c>
      <c r="L3262" s="23">
        <v>143750000</v>
      </c>
      <c r="M3262" s="23">
        <v>0</v>
      </c>
      <c r="N3262" s="25" t="s">
        <v>1404</v>
      </c>
      <c r="O3262" s="30">
        <f t="shared" si="50"/>
        <v>0</v>
      </c>
    </row>
    <row r="3263" spans="1:15" ht="15" customHeight="1">
      <c r="A3263" s="4" t="s">
        <v>798</v>
      </c>
      <c r="B3263" s="8">
        <v>46036</v>
      </c>
      <c r="C3263" s="10" t="s">
        <v>3908</v>
      </c>
      <c r="D3263" s="12" t="s">
        <v>799</v>
      </c>
      <c r="E3263" s="14">
        <v>143750000</v>
      </c>
      <c r="F3263" s="14">
        <v>0</v>
      </c>
      <c r="G3263" s="16" t="s">
        <v>4028</v>
      </c>
      <c r="H3263" s="28" t="s">
        <v>112</v>
      </c>
      <c r="I3263" s="6">
        <v>46044</v>
      </c>
      <c r="J3263" s="21" t="s">
        <v>2399</v>
      </c>
      <c r="K3263" s="18" t="s">
        <v>1031</v>
      </c>
      <c r="L3263" s="23">
        <v>143750000</v>
      </c>
      <c r="M3263" s="23">
        <v>0</v>
      </c>
      <c r="N3263" s="25" t="s">
        <v>1545</v>
      </c>
      <c r="O3263" s="30">
        <f t="shared" si="50"/>
        <v>0</v>
      </c>
    </row>
    <row r="3264" spans="1:15" ht="15" customHeight="1">
      <c r="A3264" s="4" t="s">
        <v>800</v>
      </c>
      <c r="B3264" s="8">
        <v>46036</v>
      </c>
      <c r="C3264" s="10" t="s">
        <v>3938</v>
      </c>
      <c r="D3264" s="12" t="s">
        <v>801</v>
      </c>
      <c r="E3264" s="14">
        <v>143750000</v>
      </c>
      <c r="F3264" s="14">
        <v>0</v>
      </c>
      <c r="G3264" s="16" t="s">
        <v>64</v>
      </c>
      <c r="H3264" s="28" t="s">
        <v>112</v>
      </c>
      <c r="I3264" s="6">
        <v>46046</v>
      </c>
      <c r="J3264" s="21" t="s">
        <v>2639</v>
      </c>
      <c r="K3264" s="18" t="s">
        <v>114</v>
      </c>
      <c r="L3264" s="23">
        <v>143750000</v>
      </c>
      <c r="M3264" s="23">
        <v>0</v>
      </c>
      <c r="N3264" s="25" t="s">
        <v>1764</v>
      </c>
      <c r="O3264" s="30">
        <f t="shared" si="50"/>
        <v>0</v>
      </c>
    </row>
    <row r="3265" spans="1:15" ht="15" customHeight="1">
      <c r="A3265" s="4" t="s">
        <v>800</v>
      </c>
      <c r="B3265" s="8">
        <v>46036</v>
      </c>
      <c r="C3265" s="10" t="s">
        <v>3960</v>
      </c>
      <c r="D3265" s="12" t="s">
        <v>801</v>
      </c>
      <c r="E3265" s="14">
        <v>143750000</v>
      </c>
      <c r="F3265" s="14">
        <v>0</v>
      </c>
      <c r="G3265" s="16" t="s">
        <v>3809</v>
      </c>
      <c r="H3265" s="28" t="s">
        <v>798</v>
      </c>
      <c r="I3265" s="6">
        <v>46047</v>
      </c>
      <c r="J3265" s="21" t="s">
        <v>2748</v>
      </c>
      <c r="K3265" s="18" t="s">
        <v>799</v>
      </c>
      <c r="L3265" s="23">
        <v>143750000</v>
      </c>
      <c r="M3265" s="23">
        <v>0</v>
      </c>
      <c r="N3265" s="25" t="s">
        <v>2953</v>
      </c>
      <c r="O3265" s="30">
        <f t="shared" si="50"/>
        <v>0</v>
      </c>
    </row>
    <row r="3266" spans="1:15" ht="15" customHeight="1">
      <c r="A3266" s="4" t="s">
        <v>800</v>
      </c>
      <c r="B3266" s="8">
        <v>46036</v>
      </c>
      <c r="C3266" s="10" t="s">
        <v>3976</v>
      </c>
      <c r="D3266" s="12" t="s">
        <v>801</v>
      </c>
      <c r="E3266" s="14">
        <v>143750000</v>
      </c>
      <c r="F3266" s="14">
        <v>39100000</v>
      </c>
      <c r="G3266" s="16" t="s">
        <v>966</v>
      </c>
      <c r="H3266" s="28" t="s">
        <v>800</v>
      </c>
      <c r="I3266" s="6">
        <v>46047</v>
      </c>
      <c r="J3266" s="21" t="s">
        <v>2828</v>
      </c>
      <c r="K3266" s="18" t="s">
        <v>801</v>
      </c>
      <c r="L3266" s="23">
        <v>143750000</v>
      </c>
      <c r="M3266" s="23">
        <v>0</v>
      </c>
      <c r="N3266" s="25" t="s">
        <v>3912</v>
      </c>
      <c r="O3266" s="30">
        <f t="shared" si="50"/>
        <v>0</v>
      </c>
    </row>
    <row r="3267" spans="1:15" ht="15" customHeight="1">
      <c r="A3267" s="4" t="s">
        <v>800</v>
      </c>
      <c r="B3267" s="8">
        <v>46037</v>
      </c>
      <c r="C3267" s="10" t="s">
        <v>4035</v>
      </c>
      <c r="D3267" s="12" t="s">
        <v>801</v>
      </c>
      <c r="E3267" s="14">
        <v>143750000</v>
      </c>
      <c r="F3267" s="14">
        <v>0</v>
      </c>
      <c r="G3267" s="16" t="s">
        <v>972</v>
      </c>
      <c r="H3267" s="28" t="s">
        <v>4498</v>
      </c>
      <c r="I3267" s="6">
        <v>46040</v>
      </c>
      <c r="J3267" s="21" t="s">
        <v>314</v>
      </c>
      <c r="K3267" s="18" t="s">
        <v>4499</v>
      </c>
      <c r="L3267" s="23">
        <v>143750000</v>
      </c>
      <c r="M3267" s="23">
        <v>0</v>
      </c>
      <c r="N3267" s="25" t="s">
        <v>6096</v>
      </c>
      <c r="O3267" s="30">
        <f t="shared" ref="O3267:O3330" si="51">+L3267-E3267</f>
        <v>0</v>
      </c>
    </row>
    <row r="3268" spans="1:15" ht="15" customHeight="1">
      <c r="A3268" s="4" t="s">
        <v>800</v>
      </c>
      <c r="B3268" s="8">
        <v>46037</v>
      </c>
      <c r="C3268" s="10" t="s">
        <v>4057</v>
      </c>
      <c r="D3268" s="12" t="s">
        <v>801</v>
      </c>
      <c r="E3268" s="14">
        <v>143750000</v>
      </c>
      <c r="F3268" s="14">
        <v>17250000</v>
      </c>
      <c r="G3268" s="16" t="s">
        <v>963</v>
      </c>
      <c r="O3268" s="30">
        <f t="shared" si="51"/>
        <v>-143750000</v>
      </c>
    </row>
    <row r="3269" spans="1:15" ht="15" customHeight="1">
      <c r="A3269" s="4" t="s">
        <v>868</v>
      </c>
      <c r="B3269" s="8">
        <v>46027</v>
      </c>
      <c r="C3269" s="10" t="s">
        <v>2068</v>
      </c>
      <c r="D3269" s="12" t="s">
        <v>869</v>
      </c>
      <c r="E3269" s="14">
        <v>144014999.91</v>
      </c>
      <c r="F3269" s="14">
        <v>63014999.909999996</v>
      </c>
      <c r="G3269" s="16" t="s">
        <v>1552</v>
      </c>
      <c r="O3269" s="30">
        <f t="shared" si="51"/>
        <v>-144014999.91</v>
      </c>
    </row>
    <row r="3270" spans="1:15" ht="15" customHeight="1">
      <c r="A3270" s="4" t="s">
        <v>250</v>
      </c>
      <c r="B3270" s="8">
        <v>46025</v>
      </c>
      <c r="C3270" s="10" t="s">
        <v>305</v>
      </c>
      <c r="D3270" s="12" t="s">
        <v>251</v>
      </c>
      <c r="E3270" s="14">
        <v>145200000</v>
      </c>
      <c r="F3270" s="14">
        <v>0</v>
      </c>
      <c r="G3270" s="16" t="s">
        <v>2409</v>
      </c>
      <c r="H3270" s="28" t="s">
        <v>250</v>
      </c>
      <c r="I3270" s="6">
        <v>46035</v>
      </c>
      <c r="J3270" s="21" t="s">
        <v>592</v>
      </c>
      <c r="K3270" s="18" t="s">
        <v>251</v>
      </c>
      <c r="L3270" s="23">
        <v>145200000</v>
      </c>
      <c r="M3270" s="23">
        <v>0</v>
      </c>
      <c r="N3270" s="25" t="s">
        <v>6128</v>
      </c>
      <c r="O3270" s="30">
        <f t="shared" si="51"/>
        <v>0</v>
      </c>
    </row>
    <row r="3271" spans="1:15" ht="15" customHeight="1">
      <c r="A3271" s="4" t="s">
        <v>858</v>
      </c>
      <c r="B3271" s="8">
        <v>46026</v>
      </c>
      <c r="C3271" s="10" t="s">
        <v>791</v>
      </c>
      <c r="D3271" s="12" t="s">
        <v>873</v>
      </c>
      <c r="E3271" s="14">
        <v>145314000</v>
      </c>
      <c r="F3271" s="14">
        <v>0</v>
      </c>
      <c r="G3271" s="16" t="s">
        <v>3834</v>
      </c>
      <c r="H3271" s="28" t="s">
        <v>858</v>
      </c>
      <c r="I3271" s="6">
        <v>46038</v>
      </c>
      <c r="J3271" s="21" t="s">
        <v>1161</v>
      </c>
      <c r="K3271" s="18" t="s">
        <v>873</v>
      </c>
      <c r="L3271" s="23">
        <v>145314000</v>
      </c>
      <c r="M3271" s="23">
        <v>0</v>
      </c>
      <c r="N3271" s="25" t="s">
        <v>6128</v>
      </c>
      <c r="O3271" s="30">
        <f t="shared" si="51"/>
        <v>0</v>
      </c>
    </row>
    <row r="3272" spans="1:15" ht="15" customHeight="1">
      <c r="A3272" s="4" t="s">
        <v>858</v>
      </c>
      <c r="B3272" s="8">
        <v>46035</v>
      </c>
      <c r="C3272" s="10" t="s">
        <v>3793</v>
      </c>
      <c r="D3272" s="12" t="s">
        <v>873</v>
      </c>
      <c r="E3272" s="14">
        <v>145314000</v>
      </c>
      <c r="F3272" s="14">
        <v>0</v>
      </c>
      <c r="G3272" s="16" t="s">
        <v>106</v>
      </c>
      <c r="H3272" s="28" t="s">
        <v>858</v>
      </c>
      <c r="I3272" s="6">
        <v>46053</v>
      </c>
      <c r="J3272" s="21" t="s">
        <v>3996</v>
      </c>
      <c r="K3272" s="18" t="s">
        <v>873</v>
      </c>
      <c r="L3272" s="23">
        <v>145314000</v>
      </c>
      <c r="M3272" s="23">
        <v>0</v>
      </c>
      <c r="N3272" s="25" t="s">
        <v>6132</v>
      </c>
      <c r="O3272" s="30">
        <f t="shared" si="51"/>
        <v>0</v>
      </c>
    </row>
    <row r="3273" spans="1:15" ht="15" customHeight="1">
      <c r="A3273" s="4" t="s">
        <v>46</v>
      </c>
      <c r="B3273" s="8">
        <v>46026</v>
      </c>
      <c r="C3273" s="10" t="s">
        <v>1614</v>
      </c>
      <c r="D3273" s="12" t="s">
        <v>65</v>
      </c>
      <c r="E3273" s="14">
        <v>145443060</v>
      </c>
      <c r="F3273" s="14">
        <v>0</v>
      </c>
      <c r="G3273" s="16" t="s">
        <v>315</v>
      </c>
      <c r="O3273" s="30">
        <f t="shared" si="51"/>
        <v>-145443060</v>
      </c>
    </row>
    <row r="3274" spans="1:15" ht="15" customHeight="1">
      <c r="A3274" s="4" t="s">
        <v>134</v>
      </c>
      <c r="B3274" s="8">
        <v>46025</v>
      </c>
      <c r="C3274" s="10" t="s">
        <v>135</v>
      </c>
      <c r="D3274" s="12" t="s">
        <v>136</v>
      </c>
      <c r="E3274" s="14">
        <v>146160000</v>
      </c>
      <c r="F3274" s="14">
        <v>4640000</v>
      </c>
      <c r="G3274" s="16" t="s">
        <v>2050</v>
      </c>
      <c r="O3274" s="30">
        <f t="shared" si="51"/>
        <v>-146160000</v>
      </c>
    </row>
    <row r="3275" spans="1:15" ht="15" customHeight="1">
      <c r="A3275" s="4" t="s">
        <v>67</v>
      </c>
      <c r="B3275" s="8">
        <v>46030</v>
      </c>
      <c r="C3275" s="10" t="s">
        <v>3094</v>
      </c>
      <c r="D3275" s="12" t="s">
        <v>1618</v>
      </c>
      <c r="E3275" s="14">
        <v>146400000</v>
      </c>
      <c r="F3275" s="14">
        <v>109750100</v>
      </c>
      <c r="G3275" s="16" t="s">
        <v>3524</v>
      </c>
      <c r="O3275" s="30">
        <f t="shared" si="51"/>
        <v>-146400000</v>
      </c>
    </row>
    <row r="3276" spans="1:15" ht="15" customHeight="1">
      <c r="A3276" s="4" t="s">
        <v>185</v>
      </c>
      <c r="B3276" s="8">
        <v>46039</v>
      </c>
      <c r="C3276" s="10" t="s">
        <v>4102</v>
      </c>
      <c r="D3276" s="12" t="s">
        <v>186</v>
      </c>
      <c r="E3276" s="14">
        <v>146519999</v>
      </c>
      <c r="F3276" s="14">
        <v>146519999</v>
      </c>
      <c r="G3276" s="16" t="s">
        <v>1685</v>
      </c>
      <c r="O3276" s="30">
        <f t="shared" si="51"/>
        <v>-146519999</v>
      </c>
    </row>
    <row r="3277" spans="1:15" ht="15" customHeight="1">
      <c r="A3277" s="4" t="s">
        <v>120</v>
      </c>
      <c r="B3277" s="8">
        <v>46026</v>
      </c>
      <c r="C3277" s="10" t="s">
        <v>1721</v>
      </c>
      <c r="D3277" s="12" t="s">
        <v>821</v>
      </c>
      <c r="E3277" s="14">
        <v>146900000</v>
      </c>
      <c r="F3277" s="14">
        <v>10900000</v>
      </c>
      <c r="G3277" s="16" t="s">
        <v>3412</v>
      </c>
      <c r="O3277" s="30">
        <f t="shared" si="51"/>
        <v>-146900000</v>
      </c>
    </row>
    <row r="3278" spans="1:15" ht="15" customHeight="1">
      <c r="A3278" s="4" t="s">
        <v>120</v>
      </c>
      <c r="B3278" s="8">
        <v>46026</v>
      </c>
      <c r="C3278" s="10" t="s">
        <v>1757</v>
      </c>
      <c r="D3278" s="12" t="s">
        <v>821</v>
      </c>
      <c r="E3278" s="14">
        <v>146900000</v>
      </c>
      <c r="F3278" s="14">
        <v>14900000</v>
      </c>
      <c r="G3278" s="16" t="s">
        <v>1101</v>
      </c>
      <c r="H3278" s="28" t="s">
        <v>46</v>
      </c>
      <c r="I3278" s="6">
        <v>46029</v>
      </c>
      <c r="J3278" s="21" t="s">
        <v>226</v>
      </c>
      <c r="K3278" s="18" t="s">
        <v>65</v>
      </c>
      <c r="L3278" s="23">
        <v>146267100</v>
      </c>
      <c r="M3278" s="23">
        <v>-824040</v>
      </c>
      <c r="N3278" s="25" t="s">
        <v>6167</v>
      </c>
      <c r="O3278" s="30">
        <f t="shared" si="51"/>
        <v>-632900</v>
      </c>
    </row>
    <row r="3279" spans="1:15" ht="15" customHeight="1">
      <c r="A3279" s="4" t="s">
        <v>185</v>
      </c>
      <c r="B3279" s="8">
        <v>46026</v>
      </c>
      <c r="C3279" s="10" t="s">
        <v>870</v>
      </c>
      <c r="D3279" s="12" t="s">
        <v>186</v>
      </c>
      <c r="E3279" s="14">
        <v>147264000</v>
      </c>
      <c r="F3279" s="14">
        <v>0</v>
      </c>
      <c r="G3279" s="16" t="s">
        <v>1396</v>
      </c>
      <c r="H3279" s="28" t="s">
        <v>185</v>
      </c>
      <c r="I3279" s="6">
        <v>46039</v>
      </c>
      <c r="J3279" s="21" t="s">
        <v>1339</v>
      </c>
      <c r="K3279" s="18" t="s">
        <v>186</v>
      </c>
      <c r="L3279" s="23">
        <v>147264000</v>
      </c>
      <c r="M3279" s="23">
        <v>0</v>
      </c>
      <c r="N3279" s="25" t="s">
        <v>6171</v>
      </c>
      <c r="O3279" s="30">
        <f t="shared" si="51"/>
        <v>0</v>
      </c>
    </row>
    <row r="3280" spans="1:15" ht="15" customHeight="1">
      <c r="A3280" s="4" t="s">
        <v>185</v>
      </c>
      <c r="B3280" s="8">
        <v>46028</v>
      </c>
      <c r="C3280" s="10" t="s">
        <v>2514</v>
      </c>
      <c r="D3280" s="12" t="s">
        <v>186</v>
      </c>
      <c r="E3280" s="14">
        <v>147264000</v>
      </c>
      <c r="F3280" s="14">
        <v>0</v>
      </c>
      <c r="G3280" s="16" t="s">
        <v>1458</v>
      </c>
      <c r="H3280" s="28" t="s">
        <v>185</v>
      </c>
      <c r="I3280" s="6">
        <v>46045</v>
      </c>
      <c r="J3280" s="21" t="s">
        <v>2491</v>
      </c>
      <c r="K3280" s="18" t="s">
        <v>186</v>
      </c>
      <c r="L3280" s="23">
        <v>147264000</v>
      </c>
      <c r="M3280" s="23">
        <v>-128960000</v>
      </c>
      <c r="N3280" s="25" t="s">
        <v>6174</v>
      </c>
      <c r="O3280" s="30">
        <f t="shared" si="51"/>
        <v>0</v>
      </c>
    </row>
    <row r="3281" spans="1:15" ht="15" customHeight="1">
      <c r="A3281" s="4" t="s">
        <v>1957</v>
      </c>
      <c r="B3281" s="8">
        <v>46028</v>
      </c>
      <c r="C3281" s="10" t="s">
        <v>2610</v>
      </c>
      <c r="D3281" s="12" t="s">
        <v>2325</v>
      </c>
      <c r="E3281" s="14">
        <v>148378724</v>
      </c>
      <c r="F3281" s="14">
        <v>116637624</v>
      </c>
      <c r="G3281" s="16" t="s">
        <v>1976</v>
      </c>
      <c r="H3281" s="28" t="s">
        <v>913</v>
      </c>
      <c r="I3281" s="6">
        <v>46086</v>
      </c>
      <c r="J3281" s="21" t="s">
        <v>5024</v>
      </c>
      <c r="K3281" s="18" t="s">
        <v>4238</v>
      </c>
      <c r="L3281" s="23">
        <v>148259500</v>
      </c>
      <c r="M3281" s="23">
        <v>0</v>
      </c>
      <c r="N3281" s="25" t="s">
        <v>6174</v>
      </c>
      <c r="O3281" s="30">
        <f t="shared" si="51"/>
        <v>-119224</v>
      </c>
    </row>
    <row r="3282" spans="1:15" ht="15" customHeight="1">
      <c r="A3282" s="4" t="s">
        <v>1957</v>
      </c>
      <c r="B3282" s="8">
        <v>46028</v>
      </c>
      <c r="C3282" s="10" t="s">
        <v>2610</v>
      </c>
      <c r="D3282" s="12" t="s">
        <v>2323</v>
      </c>
      <c r="E3282" s="14">
        <v>148378724</v>
      </c>
      <c r="F3282" s="14">
        <v>116637624</v>
      </c>
      <c r="G3282" s="16" t="s">
        <v>2182</v>
      </c>
      <c r="H3282" s="28" t="s">
        <v>67</v>
      </c>
      <c r="I3282" s="6">
        <v>46044</v>
      </c>
      <c r="J3282" s="21" t="s">
        <v>2422</v>
      </c>
      <c r="K3282" s="18" t="s">
        <v>1251</v>
      </c>
      <c r="L3282" s="23">
        <v>148332527</v>
      </c>
      <c r="M3282" s="23">
        <v>-10450011</v>
      </c>
      <c r="N3282" s="25" t="s">
        <v>6174</v>
      </c>
      <c r="O3282" s="30">
        <f t="shared" si="51"/>
        <v>-46197</v>
      </c>
    </row>
    <row r="3283" spans="1:15" ht="15" customHeight="1">
      <c r="A3283" s="4" t="s">
        <v>88</v>
      </c>
      <c r="B3283" s="8">
        <v>46025</v>
      </c>
      <c r="C3283" s="10" t="s">
        <v>139</v>
      </c>
      <c r="D3283" s="12" t="s">
        <v>90</v>
      </c>
      <c r="E3283" s="14">
        <v>148424733</v>
      </c>
      <c r="F3283" s="14">
        <v>0</v>
      </c>
      <c r="G3283" s="16" t="s">
        <v>2271</v>
      </c>
      <c r="O3283" s="30">
        <f t="shared" si="51"/>
        <v>-148424733</v>
      </c>
    </row>
    <row r="3284" spans="1:15" ht="15" customHeight="1">
      <c r="A3284" s="4" t="s">
        <v>88</v>
      </c>
      <c r="B3284" s="8">
        <v>46025</v>
      </c>
      <c r="C3284" s="10" t="s">
        <v>218</v>
      </c>
      <c r="D3284" s="12" t="s">
        <v>90</v>
      </c>
      <c r="E3284" s="14">
        <v>148424733</v>
      </c>
      <c r="F3284" s="14">
        <v>0</v>
      </c>
      <c r="G3284" s="16" t="s">
        <v>2544</v>
      </c>
      <c r="O3284" s="30">
        <f t="shared" si="51"/>
        <v>-148424733</v>
      </c>
    </row>
    <row r="3285" spans="1:15" ht="15" customHeight="1">
      <c r="A3285" s="4" t="s">
        <v>88</v>
      </c>
      <c r="B3285" s="8">
        <v>46025</v>
      </c>
      <c r="C3285" s="10" t="s">
        <v>255</v>
      </c>
      <c r="D3285" s="12" t="s">
        <v>90</v>
      </c>
      <c r="E3285" s="14">
        <v>148424733</v>
      </c>
      <c r="F3285" s="14">
        <v>0</v>
      </c>
      <c r="G3285" s="16" t="s">
        <v>3415</v>
      </c>
      <c r="O3285" s="30">
        <f t="shared" si="51"/>
        <v>-148424733</v>
      </c>
    </row>
    <row r="3286" spans="1:15" ht="15" customHeight="1">
      <c r="A3286" s="4" t="s">
        <v>88</v>
      </c>
      <c r="B3286" s="8">
        <v>46025</v>
      </c>
      <c r="C3286" s="10" t="s">
        <v>595</v>
      </c>
      <c r="D3286" s="12" t="s">
        <v>90</v>
      </c>
      <c r="E3286" s="14">
        <v>148424733</v>
      </c>
      <c r="F3286" s="14">
        <v>0</v>
      </c>
      <c r="G3286" s="16" t="s">
        <v>3742</v>
      </c>
      <c r="O3286" s="30">
        <f t="shared" si="51"/>
        <v>-148424733</v>
      </c>
    </row>
    <row r="3287" spans="1:15" ht="15" customHeight="1">
      <c r="A3287" s="4" t="s">
        <v>790</v>
      </c>
      <c r="B3287" s="8">
        <v>46035</v>
      </c>
      <c r="C3287" s="10" t="s">
        <v>3676</v>
      </c>
      <c r="D3287" s="12" t="s">
        <v>792</v>
      </c>
      <c r="E3287" s="14">
        <v>148500000</v>
      </c>
      <c r="F3287" s="14">
        <v>0</v>
      </c>
      <c r="G3287" s="16" t="s">
        <v>3962</v>
      </c>
      <c r="H3287" s="28" t="s">
        <v>790</v>
      </c>
      <c r="I3287" s="6">
        <v>46046</v>
      </c>
      <c r="J3287" s="21" t="s">
        <v>2686</v>
      </c>
      <c r="K3287" s="18" t="s">
        <v>792</v>
      </c>
      <c r="L3287" s="23">
        <v>148500000</v>
      </c>
      <c r="M3287" s="23">
        <v>0</v>
      </c>
      <c r="N3287" s="25" t="s">
        <v>6195</v>
      </c>
      <c r="O3287" s="30">
        <f t="shared" si="51"/>
        <v>0</v>
      </c>
    </row>
    <row r="3288" spans="1:15" ht="15" customHeight="1">
      <c r="A3288" s="4" t="s">
        <v>4602</v>
      </c>
      <c r="B3288" s="8">
        <v>46046</v>
      </c>
      <c r="C3288" s="10" t="s">
        <v>954</v>
      </c>
      <c r="D3288" s="12" t="s">
        <v>4603</v>
      </c>
      <c r="E3288" s="14">
        <v>148724092</v>
      </c>
      <c r="F3288" s="14">
        <v>0</v>
      </c>
      <c r="G3288" s="16" t="s">
        <v>4010</v>
      </c>
      <c r="H3288" s="28" t="s">
        <v>4602</v>
      </c>
      <c r="I3288" s="6">
        <v>46046</v>
      </c>
      <c r="J3288" s="21" t="s">
        <v>768</v>
      </c>
      <c r="K3288" s="18" t="s">
        <v>4603</v>
      </c>
      <c r="L3288" s="23">
        <v>148724092</v>
      </c>
      <c r="M3288" s="23">
        <v>0</v>
      </c>
      <c r="N3288" s="25" t="s">
        <v>6222</v>
      </c>
      <c r="O3288" s="30">
        <f t="shared" si="51"/>
        <v>0</v>
      </c>
    </row>
    <row r="3289" spans="1:15" ht="15" customHeight="1">
      <c r="A3289" s="4" t="s">
        <v>328</v>
      </c>
      <c r="B3289" s="8">
        <v>46027</v>
      </c>
      <c r="C3289" s="10" t="s">
        <v>2444</v>
      </c>
      <c r="D3289" s="12" t="s">
        <v>333</v>
      </c>
      <c r="E3289" s="14">
        <v>148848332</v>
      </c>
      <c r="F3289" s="14">
        <v>38332</v>
      </c>
      <c r="G3289" s="16" t="s">
        <v>4017</v>
      </c>
      <c r="H3289" s="28" t="s">
        <v>328</v>
      </c>
      <c r="I3289" s="6">
        <v>46031</v>
      </c>
      <c r="J3289" s="21" t="s">
        <v>305</v>
      </c>
      <c r="K3289" s="18" t="s">
        <v>333</v>
      </c>
      <c r="L3289" s="23">
        <v>148810000</v>
      </c>
      <c r="M3289" s="23">
        <v>0</v>
      </c>
      <c r="N3289" s="25" t="s">
        <v>6173</v>
      </c>
      <c r="O3289" s="30">
        <f t="shared" si="51"/>
        <v>-38332</v>
      </c>
    </row>
    <row r="3290" spans="1:15" ht="15" customHeight="1">
      <c r="H3290" s="28" t="s">
        <v>88</v>
      </c>
      <c r="I3290" s="6">
        <v>46029</v>
      </c>
      <c r="J3290" s="21" t="s">
        <v>174</v>
      </c>
      <c r="K3290" s="18" t="s">
        <v>90</v>
      </c>
      <c r="L3290" s="23">
        <v>148845200</v>
      </c>
      <c r="M3290" s="23">
        <v>-420467</v>
      </c>
      <c r="N3290" s="25" t="s">
        <v>6247</v>
      </c>
      <c r="O3290" s="30">
        <f t="shared" si="51"/>
        <v>148845200</v>
      </c>
    </row>
    <row r="3291" spans="1:15" ht="15" customHeight="1">
      <c r="H3291" s="28" t="s">
        <v>88</v>
      </c>
      <c r="I3291" s="6">
        <v>46029</v>
      </c>
      <c r="J3291" s="21" t="s">
        <v>211</v>
      </c>
      <c r="K3291" s="18" t="s">
        <v>90</v>
      </c>
      <c r="L3291" s="23">
        <v>148845200</v>
      </c>
      <c r="M3291" s="23">
        <v>-420467</v>
      </c>
      <c r="N3291" s="25" t="s">
        <v>6244</v>
      </c>
      <c r="O3291" s="30">
        <f t="shared" si="51"/>
        <v>148845200</v>
      </c>
    </row>
    <row r="3292" spans="1:15" ht="15" customHeight="1">
      <c r="H3292" s="28" t="s">
        <v>88</v>
      </c>
      <c r="I3292" s="6">
        <v>46029</v>
      </c>
      <c r="J3292" s="21" t="s">
        <v>215</v>
      </c>
      <c r="K3292" s="18" t="s">
        <v>90</v>
      </c>
      <c r="L3292" s="23">
        <v>148845200</v>
      </c>
      <c r="M3292" s="23">
        <v>-420467</v>
      </c>
      <c r="N3292" s="25" t="s">
        <v>6244</v>
      </c>
      <c r="O3292" s="30">
        <f t="shared" si="51"/>
        <v>148845200</v>
      </c>
    </row>
    <row r="3293" spans="1:15" ht="15" customHeight="1">
      <c r="H3293" s="28" t="s">
        <v>88</v>
      </c>
      <c r="I3293" s="6">
        <v>46029</v>
      </c>
      <c r="J3293" s="21" t="s">
        <v>267</v>
      </c>
      <c r="K3293" s="18" t="s">
        <v>90</v>
      </c>
      <c r="L3293" s="23">
        <v>148845200</v>
      </c>
      <c r="M3293" s="23">
        <v>-420467</v>
      </c>
      <c r="N3293" s="25" t="s">
        <v>6247</v>
      </c>
      <c r="O3293" s="30">
        <f t="shared" si="51"/>
        <v>148845200</v>
      </c>
    </row>
    <row r="3294" spans="1:15" ht="15" customHeight="1">
      <c r="H3294" s="28" t="s">
        <v>4498</v>
      </c>
      <c r="I3294" s="6">
        <v>46048</v>
      </c>
      <c r="J3294" s="21" t="s">
        <v>874</v>
      </c>
      <c r="K3294" s="18" t="s">
        <v>4499</v>
      </c>
      <c r="L3294" s="23">
        <v>149333333</v>
      </c>
      <c r="M3294" s="23">
        <v>0</v>
      </c>
      <c r="N3294" s="25" t="s">
        <v>3990</v>
      </c>
      <c r="O3294" s="30">
        <f t="shared" si="51"/>
        <v>149333333</v>
      </c>
    </row>
    <row r="3295" spans="1:15" ht="15" customHeight="1">
      <c r="H3295" s="28" t="s">
        <v>328</v>
      </c>
      <c r="I3295" s="6">
        <v>46031</v>
      </c>
      <c r="J3295" s="21" t="s">
        <v>326</v>
      </c>
      <c r="K3295" s="18" t="s">
        <v>333</v>
      </c>
      <c r="L3295" s="23">
        <v>149500000</v>
      </c>
      <c r="M3295" s="23">
        <v>0</v>
      </c>
      <c r="N3295" s="25" t="s">
        <v>3983</v>
      </c>
      <c r="O3295" s="30">
        <f t="shared" si="51"/>
        <v>149500000</v>
      </c>
    </row>
    <row r="3296" spans="1:15" ht="15" customHeight="1">
      <c r="A3296" s="4" t="s">
        <v>416</v>
      </c>
      <c r="B3296" s="8">
        <v>46025</v>
      </c>
      <c r="C3296" s="10" t="s">
        <v>508</v>
      </c>
      <c r="D3296" s="12" t="s">
        <v>417</v>
      </c>
      <c r="E3296" s="14">
        <v>149500000</v>
      </c>
      <c r="F3296" s="14">
        <v>0</v>
      </c>
      <c r="G3296" s="16" t="s">
        <v>4031</v>
      </c>
      <c r="H3296" s="28" t="s">
        <v>416</v>
      </c>
      <c r="I3296" s="6">
        <v>46036</v>
      </c>
      <c r="J3296" s="21" t="s">
        <v>747</v>
      </c>
      <c r="K3296" s="18" t="s">
        <v>417</v>
      </c>
      <c r="L3296" s="23">
        <v>149500000</v>
      </c>
      <c r="M3296" s="23">
        <v>0</v>
      </c>
      <c r="N3296" s="25" t="s">
        <v>5183</v>
      </c>
      <c r="O3296" s="30">
        <f t="shared" si="51"/>
        <v>0</v>
      </c>
    </row>
    <row r="3297" spans="1:15" ht="15" customHeight="1">
      <c r="A3297" s="4" t="s">
        <v>11</v>
      </c>
      <c r="B3297" s="8">
        <v>46026</v>
      </c>
      <c r="C3297" s="10" t="s">
        <v>1034</v>
      </c>
      <c r="D3297" s="12" t="s">
        <v>13</v>
      </c>
      <c r="E3297" s="14">
        <v>149500000</v>
      </c>
      <c r="F3297" s="14">
        <v>0</v>
      </c>
      <c r="G3297" s="16" t="s">
        <v>4048</v>
      </c>
      <c r="H3297" s="28" t="s">
        <v>11</v>
      </c>
      <c r="I3297" s="6">
        <v>46038</v>
      </c>
      <c r="J3297" s="21" t="s">
        <v>1093</v>
      </c>
      <c r="K3297" s="18" t="s">
        <v>13</v>
      </c>
      <c r="L3297" s="23">
        <v>149500000</v>
      </c>
      <c r="M3297" s="23">
        <v>0</v>
      </c>
      <c r="N3297" s="25" t="s">
        <v>3190</v>
      </c>
      <c r="O3297" s="30">
        <f t="shared" si="51"/>
        <v>0</v>
      </c>
    </row>
    <row r="3298" spans="1:15" ht="15" customHeight="1">
      <c r="A3298" s="4" t="s">
        <v>11</v>
      </c>
      <c r="B3298" s="8">
        <v>46026</v>
      </c>
      <c r="C3298" s="10" t="s">
        <v>1052</v>
      </c>
      <c r="D3298" s="12" t="s">
        <v>13</v>
      </c>
      <c r="E3298" s="14">
        <v>149500000</v>
      </c>
      <c r="F3298" s="14">
        <v>0</v>
      </c>
      <c r="G3298" s="16" t="s">
        <v>4073</v>
      </c>
      <c r="H3298" s="28" t="s">
        <v>328</v>
      </c>
      <c r="I3298" s="6">
        <v>46038</v>
      </c>
      <c r="J3298" s="21" t="s">
        <v>1278</v>
      </c>
      <c r="K3298" s="18" t="s">
        <v>333</v>
      </c>
      <c r="L3298" s="23">
        <v>149500000</v>
      </c>
      <c r="M3298" s="23">
        <v>0</v>
      </c>
      <c r="N3298" s="25" t="s">
        <v>56</v>
      </c>
      <c r="O3298" s="30">
        <f t="shared" si="51"/>
        <v>0</v>
      </c>
    </row>
    <row r="3299" spans="1:15" ht="15" customHeight="1">
      <c r="A3299" s="4" t="s">
        <v>347</v>
      </c>
      <c r="B3299" s="8">
        <v>46026</v>
      </c>
      <c r="C3299" s="10" t="s">
        <v>1292</v>
      </c>
      <c r="D3299" s="12" t="s">
        <v>643</v>
      </c>
      <c r="E3299" s="14">
        <v>149500000</v>
      </c>
      <c r="F3299" s="14">
        <v>16100000</v>
      </c>
      <c r="G3299" s="16" t="s">
        <v>4089</v>
      </c>
      <c r="H3299" s="28" t="s">
        <v>790</v>
      </c>
      <c r="I3299" s="6">
        <v>46039</v>
      </c>
      <c r="J3299" s="21" t="s">
        <v>1334</v>
      </c>
      <c r="K3299" s="18" t="s">
        <v>792</v>
      </c>
      <c r="L3299" s="23">
        <v>149500000</v>
      </c>
      <c r="M3299" s="23">
        <v>0</v>
      </c>
      <c r="N3299" s="25" t="s">
        <v>101</v>
      </c>
      <c r="O3299" s="30">
        <f t="shared" si="51"/>
        <v>0</v>
      </c>
    </row>
    <row r="3300" spans="1:15" ht="15" customHeight="1">
      <c r="A3300" s="4" t="s">
        <v>347</v>
      </c>
      <c r="B3300" s="8">
        <v>46026</v>
      </c>
      <c r="C3300" s="10" t="s">
        <v>1298</v>
      </c>
      <c r="D3300" s="12" t="s">
        <v>643</v>
      </c>
      <c r="E3300" s="14">
        <v>149500000</v>
      </c>
      <c r="F3300" s="14">
        <v>0</v>
      </c>
      <c r="G3300" s="16" t="s">
        <v>2079</v>
      </c>
      <c r="H3300" s="28" t="s">
        <v>800</v>
      </c>
      <c r="I3300" s="6">
        <v>46039</v>
      </c>
      <c r="J3300" s="21" t="s">
        <v>1403</v>
      </c>
      <c r="K3300" s="18" t="s">
        <v>801</v>
      </c>
      <c r="L3300" s="23">
        <v>149500000</v>
      </c>
      <c r="M3300" s="23">
        <v>0</v>
      </c>
      <c r="N3300" s="25" t="s">
        <v>297</v>
      </c>
      <c r="O3300" s="30">
        <f t="shared" si="51"/>
        <v>0</v>
      </c>
    </row>
    <row r="3301" spans="1:15" ht="15" customHeight="1">
      <c r="A3301" s="4" t="s">
        <v>347</v>
      </c>
      <c r="B3301" s="8">
        <v>46026</v>
      </c>
      <c r="C3301" s="10" t="s">
        <v>1312</v>
      </c>
      <c r="D3301" s="12" t="s">
        <v>643</v>
      </c>
      <c r="E3301" s="14">
        <v>149500000</v>
      </c>
      <c r="F3301" s="14">
        <v>17250000</v>
      </c>
      <c r="G3301" s="16" t="s">
        <v>306</v>
      </c>
      <c r="H3301" s="28" t="s">
        <v>328</v>
      </c>
      <c r="I3301" s="6">
        <v>46041</v>
      </c>
      <c r="J3301" s="21" t="s">
        <v>1544</v>
      </c>
      <c r="K3301" s="18" t="s">
        <v>333</v>
      </c>
      <c r="L3301" s="23">
        <v>149500000</v>
      </c>
      <c r="M3301" s="23">
        <v>-1300000</v>
      </c>
      <c r="N3301" s="25" t="s">
        <v>733</v>
      </c>
      <c r="O3301" s="30">
        <f t="shared" si="51"/>
        <v>0</v>
      </c>
    </row>
    <row r="3302" spans="1:15" ht="15" customHeight="1">
      <c r="A3302" s="4" t="s">
        <v>347</v>
      </c>
      <c r="B3302" s="8">
        <v>46026</v>
      </c>
      <c r="C3302" s="10" t="s">
        <v>1314</v>
      </c>
      <c r="D3302" s="12" t="s">
        <v>643</v>
      </c>
      <c r="E3302" s="14">
        <v>149500000</v>
      </c>
      <c r="F3302" s="14">
        <v>23000000</v>
      </c>
      <c r="G3302" s="16" t="s">
        <v>793</v>
      </c>
      <c r="H3302" s="28" t="s">
        <v>347</v>
      </c>
      <c r="I3302" s="6">
        <v>46041</v>
      </c>
      <c r="J3302" s="21" t="s">
        <v>1763</v>
      </c>
      <c r="K3302" s="18" t="s">
        <v>643</v>
      </c>
      <c r="L3302" s="23">
        <v>149500000</v>
      </c>
      <c r="M3302" s="23">
        <v>0</v>
      </c>
      <c r="N3302" s="25" t="s">
        <v>2901</v>
      </c>
      <c r="O3302" s="30">
        <f t="shared" si="51"/>
        <v>0</v>
      </c>
    </row>
    <row r="3303" spans="1:15" ht="15" customHeight="1">
      <c r="A3303" s="4" t="s">
        <v>11</v>
      </c>
      <c r="B3303" s="8">
        <v>46027</v>
      </c>
      <c r="C3303" s="10" t="s">
        <v>2104</v>
      </c>
      <c r="D3303" s="12" t="s">
        <v>109</v>
      </c>
      <c r="E3303" s="14">
        <v>149500000</v>
      </c>
      <c r="F3303" s="14">
        <v>0</v>
      </c>
      <c r="G3303" s="16" t="s">
        <v>3921</v>
      </c>
      <c r="H3303" s="28" t="s">
        <v>11</v>
      </c>
      <c r="I3303" s="6">
        <v>46048</v>
      </c>
      <c r="J3303" s="21" t="s">
        <v>2952</v>
      </c>
      <c r="K3303" s="18" t="s">
        <v>13</v>
      </c>
      <c r="L3303" s="23">
        <v>149500000</v>
      </c>
      <c r="M3303" s="23">
        <v>0</v>
      </c>
      <c r="N3303" s="25" t="s">
        <v>2901</v>
      </c>
      <c r="O3303" s="30">
        <f t="shared" si="51"/>
        <v>0</v>
      </c>
    </row>
    <row r="3304" spans="1:15" ht="15" customHeight="1">
      <c r="A3304" s="4" t="s">
        <v>328</v>
      </c>
      <c r="B3304" s="8">
        <v>46028</v>
      </c>
      <c r="C3304" s="10" t="s">
        <v>2535</v>
      </c>
      <c r="D3304" s="12" t="s">
        <v>333</v>
      </c>
      <c r="E3304" s="14">
        <v>149500000</v>
      </c>
      <c r="F3304" s="14">
        <v>0</v>
      </c>
      <c r="G3304" s="16" t="s">
        <v>1685</v>
      </c>
      <c r="H3304" s="28" t="s">
        <v>11</v>
      </c>
      <c r="I3304" s="6">
        <v>46052</v>
      </c>
      <c r="J3304" s="21" t="s">
        <v>3911</v>
      </c>
      <c r="K3304" s="18" t="s">
        <v>109</v>
      </c>
      <c r="L3304" s="23">
        <v>149500000</v>
      </c>
      <c r="M3304" s="23">
        <v>0</v>
      </c>
      <c r="N3304" s="25" t="s">
        <v>3508</v>
      </c>
      <c r="O3304" s="30">
        <f t="shared" si="51"/>
        <v>0</v>
      </c>
    </row>
    <row r="3305" spans="1:15" ht="15" customHeight="1">
      <c r="A3305" s="4" t="s">
        <v>328</v>
      </c>
      <c r="B3305" s="8">
        <v>46028</v>
      </c>
      <c r="C3305" s="10" t="s">
        <v>2703</v>
      </c>
      <c r="D3305" s="12" t="s">
        <v>333</v>
      </c>
      <c r="E3305" s="14">
        <v>149500000</v>
      </c>
      <c r="F3305" s="14">
        <v>0</v>
      </c>
      <c r="G3305" s="16" t="s">
        <v>137</v>
      </c>
      <c r="H3305" s="28" t="s">
        <v>4602</v>
      </c>
      <c r="I3305" s="6">
        <v>46030</v>
      </c>
      <c r="J3305" s="21" t="s">
        <v>28</v>
      </c>
      <c r="K3305" s="18" t="s">
        <v>4603</v>
      </c>
      <c r="L3305" s="23">
        <v>149500000</v>
      </c>
      <c r="M3305" s="23">
        <v>0</v>
      </c>
      <c r="N3305" s="25" t="s">
        <v>1939</v>
      </c>
      <c r="O3305" s="30">
        <f t="shared" si="51"/>
        <v>0</v>
      </c>
    </row>
    <row r="3306" spans="1:15" ht="15" customHeight="1">
      <c r="A3306" s="4" t="s">
        <v>328</v>
      </c>
      <c r="B3306" s="8">
        <v>46029</v>
      </c>
      <c r="C3306" s="10" t="s">
        <v>2817</v>
      </c>
      <c r="D3306" s="12" t="s">
        <v>333</v>
      </c>
      <c r="E3306" s="14">
        <v>149500000</v>
      </c>
      <c r="F3306" s="14">
        <v>1300000</v>
      </c>
      <c r="G3306" s="16" t="s">
        <v>3211</v>
      </c>
      <c r="H3306" s="28" t="s">
        <v>4498</v>
      </c>
      <c r="I3306" s="6">
        <v>46037</v>
      </c>
      <c r="J3306" s="21" t="s">
        <v>166</v>
      </c>
      <c r="K3306" s="18" t="s">
        <v>4499</v>
      </c>
      <c r="L3306" s="23">
        <v>149500000</v>
      </c>
      <c r="M3306" s="23">
        <v>0</v>
      </c>
      <c r="N3306" s="25" t="s">
        <v>6461</v>
      </c>
      <c r="O3306" s="30">
        <f t="shared" si="51"/>
        <v>0</v>
      </c>
    </row>
    <row r="3307" spans="1:15" ht="15" customHeight="1">
      <c r="A3307" s="4" t="s">
        <v>790</v>
      </c>
      <c r="B3307" s="8">
        <v>46035</v>
      </c>
      <c r="C3307" s="10" t="s">
        <v>3652</v>
      </c>
      <c r="D3307" s="12" t="s">
        <v>792</v>
      </c>
      <c r="E3307" s="14">
        <v>149500000</v>
      </c>
      <c r="F3307" s="14">
        <v>0</v>
      </c>
      <c r="G3307" s="16" t="s">
        <v>4137</v>
      </c>
      <c r="H3307" s="28" t="s">
        <v>4498</v>
      </c>
      <c r="I3307" s="6">
        <v>46037</v>
      </c>
      <c r="J3307" s="21" t="s">
        <v>169</v>
      </c>
      <c r="K3307" s="18" t="s">
        <v>4499</v>
      </c>
      <c r="L3307" s="23">
        <v>149500000</v>
      </c>
      <c r="M3307" s="23">
        <v>0</v>
      </c>
      <c r="N3307" s="25" t="s">
        <v>5235</v>
      </c>
      <c r="O3307" s="30">
        <f t="shared" si="51"/>
        <v>0</v>
      </c>
    </row>
    <row r="3308" spans="1:15" ht="15" customHeight="1">
      <c r="A3308" s="4" t="s">
        <v>800</v>
      </c>
      <c r="B3308" s="8">
        <v>46035</v>
      </c>
      <c r="C3308" s="10" t="s">
        <v>3856</v>
      </c>
      <c r="D3308" s="12" t="s">
        <v>801</v>
      </c>
      <c r="E3308" s="14">
        <v>149500000</v>
      </c>
      <c r="F3308" s="14">
        <v>0</v>
      </c>
      <c r="G3308" s="16" t="s">
        <v>1796</v>
      </c>
      <c r="H3308" s="28" t="s">
        <v>4498</v>
      </c>
      <c r="I3308" s="6">
        <v>46037</v>
      </c>
      <c r="J3308" s="21" t="s">
        <v>182</v>
      </c>
      <c r="K3308" s="18" t="s">
        <v>4499</v>
      </c>
      <c r="L3308" s="23">
        <v>149500000</v>
      </c>
      <c r="M3308" s="23">
        <v>0</v>
      </c>
      <c r="N3308" s="25" t="s">
        <v>381</v>
      </c>
      <c r="O3308" s="30">
        <f t="shared" si="51"/>
        <v>0</v>
      </c>
    </row>
    <row r="3309" spans="1:15" ht="15" customHeight="1">
      <c r="A3309" s="4" t="s">
        <v>4498</v>
      </c>
      <c r="B3309" s="8">
        <v>46027</v>
      </c>
      <c r="C3309" s="10" t="s">
        <v>49</v>
      </c>
      <c r="D3309" s="12" t="s">
        <v>4499</v>
      </c>
      <c r="E3309" s="14">
        <v>149500000</v>
      </c>
      <c r="F3309" s="14">
        <v>0</v>
      </c>
      <c r="G3309" s="16" t="s">
        <v>1836</v>
      </c>
      <c r="H3309" s="28" t="s">
        <v>4498</v>
      </c>
      <c r="I3309" s="6">
        <v>46040</v>
      </c>
      <c r="J3309" s="21" t="s">
        <v>326</v>
      </c>
      <c r="K3309" s="18" t="s">
        <v>4499</v>
      </c>
      <c r="L3309" s="23">
        <v>149500000</v>
      </c>
      <c r="M3309" s="23">
        <v>0</v>
      </c>
      <c r="N3309" s="25" t="s">
        <v>2642</v>
      </c>
      <c r="O3309" s="30">
        <f t="shared" si="51"/>
        <v>0</v>
      </c>
    </row>
    <row r="3310" spans="1:15" ht="15" customHeight="1">
      <c r="A3310" s="4" t="s">
        <v>4498</v>
      </c>
      <c r="B3310" s="8">
        <v>46027</v>
      </c>
      <c r="C3310" s="10" t="s">
        <v>161</v>
      </c>
      <c r="D3310" s="12" t="s">
        <v>4499</v>
      </c>
      <c r="E3310" s="14">
        <v>149500000</v>
      </c>
      <c r="F3310" s="14">
        <v>0</v>
      </c>
      <c r="G3310" s="16" t="s">
        <v>966</v>
      </c>
      <c r="H3310" s="28" t="s">
        <v>4498</v>
      </c>
      <c r="I3310" s="6">
        <v>46041</v>
      </c>
      <c r="J3310" s="21" t="s">
        <v>353</v>
      </c>
      <c r="K3310" s="18" t="s">
        <v>4499</v>
      </c>
      <c r="L3310" s="23">
        <v>149500000</v>
      </c>
      <c r="M3310" s="23">
        <v>0</v>
      </c>
      <c r="N3310" s="25" t="s">
        <v>3074</v>
      </c>
      <c r="O3310" s="30">
        <f t="shared" si="51"/>
        <v>0</v>
      </c>
    </row>
    <row r="3311" spans="1:15" ht="15" customHeight="1">
      <c r="A3311" s="4" t="s">
        <v>4498</v>
      </c>
      <c r="B3311" s="8">
        <v>46027</v>
      </c>
      <c r="C3311" s="10" t="s">
        <v>169</v>
      </c>
      <c r="D3311" s="12" t="s">
        <v>4499</v>
      </c>
      <c r="E3311" s="14">
        <v>149500000</v>
      </c>
      <c r="F3311" s="14">
        <v>166667</v>
      </c>
      <c r="G3311" s="16" t="s">
        <v>1538</v>
      </c>
      <c r="H3311" s="28" t="s">
        <v>4498</v>
      </c>
      <c r="I3311" s="6">
        <v>46041</v>
      </c>
      <c r="J3311" s="21" t="s">
        <v>362</v>
      </c>
      <c r="K3311" s="18" t="s">
        <v>4502</v>
      </c>
      <c r="L3311" s="23">
        <v>149500000</v>
      </c>
      <c r="M3311" s="23">
        <v>0</v>
      </c>
      <c r="N3311" s="25" t="s">
        <v>6105</v>
      </c>
      <c r="O3311" s="30">
        <f t="shared" si="51"/>
        <v>0</v>
      </c>
    </row>
    <row r="3312" spans="1:15" ht="15" customHeight="1">
      <c r="A3312" s="4" t="s">
        <v>4498</v>
      </c>
      <c r="B3312" s="8">
        <v>46027</v>
      </c>
      <c r="C3312" s="10" t="s">
        <v>174</v>
      </c>
      <c r="D3312" s="12" t="s">
        <v>4499</v>
      </c>
      <c r="E3312" s="14">
        <v>149500000</v>
      </c>
      <c r="F3312" s="14">
        <v>0</v>
      </c>
      <c r="G3312" s="16" t="s">
        <v>2638</v>
      </c>
      <c r="H3312" s="28" t="s">
        <v>4498</v>
      </c>
      <c r="I3312" s="6">
        <v>46041</v>
      </c>
      <c r="J3312" s="21" t="s">
        <v>392</v>
      </c>
      <c r="K3312" s="18" t="s">
        <v>4502</v>
      </c>
      <c r="L3312" s="23">
        <v>149500000</v>
      </c>
      <c r="M3312" s="23">
        <v>0</v>
      </c>
      <c r="N3312" s="25" t="s">
        <v>3909</v>
      </c>
      <c r="O3312" s="30">
        <f t="shared" si="51"/>
        <v>0</v>
      </c>
    </row>
    <row r="3313" spans="1:15" ht="15" customHeight="1">
      <c r="A3313" s="4" t="s">
        <v>4498</v>
      </c>
      <c r="B3313" s="8">
        <v>46027</v>
      </c>
      <c r="C3313" s="10" t="s">
        <v>176</v>
      </c>
      <c r="D3313" s="12" t="s">
        <v>4499</v>
      </c>
      <c r="E3313" s="14">
        <v>149500000</v>
      </c>
      <c r="F3313" s="14">
        <v>0</v>
      </c>
      <c r="G3313" s="16" t="s">
        <v>2638</v>
      </c>
      <c r="H3313" s="28" t="s">
        <v>4498</v>
      </c>
      <c r="I3313" s="6">
        <v>46042</v>
      </c>
      <c r="J3313" s="21" t="s">
        <v>427</v>
      </c>
      <c r="K3313" s="18" t="s">
        <v>4502</v>
      </c>
      <c r="L3313" s="23">
        <v>149500000</v>
      </c>
      <c r="M3313" s="23">
        <v>0</v>
      </c>
      <c r="N3313" s="25" t="s">
        <v>4543</v>
      </c>
      <c r="O3313" s="30">
        <f t="shared" si="51"/>
        <v>0</v>
      </c>
    </row>
    <row r="3314" spans="1:15" ht="15" customHeight="1">
      <c r="A3314" s="4" t="s">
        <v>4498</v>
      </c>
      <c r="B3314" s="8">
        <v>46027</v>
      </c>
      <c r="C3314" s="10" t="s">
        <v>179</v>
      </c>
      <c r="D3314" s="12" t="s">
        <v>4499</v>
      </c>
      <c r="E3314" s="14">
        <v>149500000</v>
      </c>
      <c r="F3314" s="14">
        <v>0</v>
      </c>
      <c r="G3314" s="16" t="s">
        <v>91</v>
      </c>
      <c r="H3314" s="28" t="s">
        <v>4498</v>
      </c>
      <c r="I3314" s="6">
        <v>46042</v>
      </c>
      <c r="J3314" s="21" t="s">
        <v>472</v>
      </c>
      <c r="K3314" s="18" t="s">
        <v>4499</v>
      </c>
      <c r="L3314" s="23">
        <v>149500000</v>
      </c>
      <c r="M3314" s="23">
        <v>0</v>
      </c>
      <c r="N3314" s="25" t="s">
        <v>1634</v>
      </c>
      <c r="O3314" s="30">
        <f t="shared" si="51"/>
        <v>0</v>
      </c>
    </row>
    <row r="3315" spans="1:15" ht="15" customHeight="1">
      <c r="A3315" s="4" t="s">
        <v>4498</v>
      </c>
      <c r="B3315" s="8">
        <v>46027</v>
      </c>
      <c r="C3315" s="10" t="s">
        <v>193</v>
      </c>
      <c r="D3315" s="12" t="s">
        <v>4499</v>
      </c>
      <c r="E3315" s="14">
        <v>149500000</v>
      </c>
      <c r="F3315" s="14">
        <v>0</v>
      </c>
      <c r="G3315" s="16" t="s">
        <v>91</v>
      </c>
      <c r="H3315" s="28" t="s">
        <v>4498</v>
      </c>
      <c r="I3315" s="6">
        <v>46045</v>
      </c>
      <c r="J3315" s="21" t="s">
        <v>595</v>
      </c>
      <c r="K3315" s="18" t="s">
        <v>4502</v>
      </c>
      <c r="L3315" s="23">
        <v>149500000</v>
      </c>
      <c r="M3315" s="23">
        <v>0</v>
      </c>
      <c r="N3315" s="25" t="s">
        <v>6318</v>
      </c>
      <c r="O3315" s="30">
        <f t="shared" si="51"/>
        <v>0</v>
      </c>
    </row>
    <row r="3316" spans="1:15" ht="15" customHeight="1">
      <c r="A3316" s="4" t="s">
        <v>4498</v>
      </c>
      <c r="B3316" s="8">
        <v>46028</v>
      </c>
      <c r="C3316" s="10" t="s">
        <v>419</v>
      </c>
      <c r="D3316" s="12" t="s">
        <v>4502</v>
      </c>
      <c r="E3316" s="14">
        <v>149500000</v>
      </c>
      <c r="F3316" s="14">
        <v>0</v>
      </c>
      <c r="G3316" s="16" t="s">
        <v>91</v>
      </c>
      <c r="H3316" s="28" t="s">
        <v>4498</v>
      </c>
      <c r="I3316" s="6">
        <v>46048</v>
      </c>
      <c r="J3316" s="21" t="s">
        <v>852</v>
      </c>
      <c r="K3316" s="18" t="s">
        <v>4499</v>
      </c>
      <c r="L3316" s="23">
        <v>149500000</v>
      </c>
      <c r="M3316" s="23">
        <v>-131733333</v>
      </c>
      <c r="N3316" s="25" t="s">
        <v>5941</v>
      </c>
      <c r="O3316" s="30">
        <f t="shared" si="51"/>
        <v>0</v>
      </c>
    </row>
    <row r="3317" spans="1:15" ht="15" customHeight="1">
      <c r="A3317" s="4" t="s">
        <v>4498</v>
      </c>
      <c r="B3317" s="8">
        <v>46028</v>
      </c>
      <c r="C3317" s="10" t="s">
        <v>427</v>
      </c>
      <c r="D3317" s="12" t="s">
        <v>4502</v>
      </c>
      <c r="E3317" s="14">
        <v>149500000</v>
      </c>
      <c r="F3317" s="14">
        <v>27600000</v>
      </c>
      <c r="G3317" s="16" t="s">
        <v>91</v>
      </c>
      <c r="H3317" s="28" t="s">
        <v>4498</v>
      </c>
      <c r="I3317" s="6">
        <v>46048</v>
      </c>
      <c r="J3317" s="21" t="s">
        <v>860</v>
      </c>
      <c r="K3317" s="18" t="s">
        <v>4499</v>
      </c>
      <c r="L3317" s="23">
        <v>149500000</v>
      </c>
      <c r="M3317" s="23">
        <v>0</v>
      </c>
      <c r="N3317" s="25" t="s">
        <v>146</v>
      </c>
      <c r="O3317" s="30">
        <f t="shared" si="51"/>
        <v>0</v>
      </c>
    </row>
    <row r="3318" spans="1:15" ht="15" customHeight="1">
      <c r="A3318" s="4" t="s">
        <v>4498</v>
      </c>
      <c r="B3318" s="8">
        <v>46028</v>
      </c>
      <c r="C3318" s="10" t="s">
        <v>430</v>
      </c>
      <c r="D3318" s="12" t="s">
        <v>4502</v>
      </c>
      <c r="E3318" s="14">
        <v>149500000</v>
      </c>
      <c r="F3318" s="14">
        <v>0</v>
      </c>
      <c r="G3318" s="16" t="s">
        <v>3775</v>
      </c>
      <c r="H3318" s="28" t="s">
        <v>4498</v>
      </c>
      <c r="I3318" s="6">
        <v>46048</v>
      </c>
      <c r="J3318" s="21" t="s">
        <v>901</v>
      </c>
      <c r="K3318" s="18" t="s">
        <v>4499</v>
      </c>
      <c r="L3318" s="23">
        <v>149500000</v>
      </c>
      <c r="M3318" s="23">
        <v>0</v>
      </c>
      <c r="N3318" s="25" t="s">
        <v>555</v>
      </c>
      <c r="O3318" s="30">
        <f t="shared" si="51"/>
        <v>0</v>
      </c>
    </row>
    <row r="3319" spans="1:15" ht="15" customHeight="1">
      <c r="A3319" s="4" t="s">
        <v>4498</v>
      </c>
      <c r="B3319" s="8">
        <v>46028</v>
      </c>
      <c r="C3319" s="10" t="s">
        <v>436</v>
      </c>
      <c r="D3319" s="12" t="s">
        <v>4502</v>
      </c>
      <c r="E3319" s="14">
        <v>149500000</v>
      </c>
      <c r="F3319" s="14">
        <v>0</v>
      </c>
      <c r="G3319" s="16" t="s">
        <v>5166</v>
      </c>
      <c r="H3319" s="28" t="s">
        <v>4498</v>
      </c>
      <c r="I3319" s="6">
        <v>46049</v>
      </c>
      <c r="J3319" s="21" t="s">
        <v>932</v>
      </c>
      <c r="K3319" s="18" t="s">
        <v>4499</v>
      </c>
      <c r="L3319" s="23">
        <v>149500000</v>
      </c>
      <c r="M3319" s="23">
        <v>0</v>
      </c>
      <c r="N3319" s="25" t="s">
        <v>2194</v>
      </c>
      <c r="O3319" s="30">
        <f t="shared" si="51"/>
        <v>0</v>
      </c>
    </row>
    <row r="3320" spans="1:15" ht="15" customHeight="1">
      <c r="A3320" s="4" t="s">
        <v>4498</v>
      </c>
      <c r="B3320" s="8">
        <v>46028</v>
      </c>
      <c r="C3320" s="10" t="s">
        <v>441</v>
      </c>
      <c r="D3320" s="12" t="s">
        <v>4502</v>
      </c>
      <c r="E3320" s="14">
        <v>149500000</v>
      </c>
      <c r="F3320" s="14">
        <v>0</v>
      </c>
      <c r="G3320" s="16" t="s">
        <v>2445</v>
      </c>
      <c r="H3320" s="28" t="s">
        <v>4498</v>
      </c>
      <c r="I3320" s="6">
        <v>46052</v>
      </c>
      <c r="J3320" s="21" t="s">
        <v>994</v>
      </c>
      <c r="K3320" s="18" t="s">
        <v>4499</v>
      </c>
      <c r="L3320" s="23">
        <v>149500000</v>
      </c>
      <c r="M3320" s="23">
        <v>0</v>
      </c>
      <c r="N3320" s="25" t="s">
        <v>2937</v>
      </c>
      <c r="O3320" s="30">
        <f t="shared" si="51"/>
        <v>0</v>
      </c>
    </row>
    <row r="3321" spans="1:15" ht="15" customHeight="1">
      <c r="A3321" s="4" t="s">
        <v>4498</v>
      </c>
      <c r="B3321" s="8">
        <v>46028</v>
      </c>
      <c r="C3321" s="10" t="s">
        <v>511</v>
      </c>
      <c r="D3321" s="12" t="s">
        <v>4499</v>
      </c>
      <c r="E3321" s="14">
        <v>149500000</v>
      </c>
      <c r="F3321" s="14">
        <v>0</v>
      </c>
      <c r="G3321" s="16" t="s">
        <v>509</v>
      </c>
      <c r="H3321" s="28" t="s">
        <v>328</v>
      </c>
      <c r="I3321" s="6">
        <v>46053</v>
      </c>
      <c r="J3321" s="21" t="s">
        <v>3989</v>
      </c>
      <c r="K3321" s="18" t="s">
        <v>329</v>
      </c>
      <c r="L3321" s="23">
        <v>149620500</v>
      </c>
      <c r="M3321" s="23">
        <v>0</v>
      </c>
      <c r="N3321" s="25" t="s">
        <v>5935</v>
      </c>
      <c r="O3321" s="30">
        <f t="shared" si="51"/>
        <v>120500</v>
      </c>
    </row>
    <row r="3322" spans="1:15" ht="15" customHeight="1">
      <c r="A3322" s="4" t="s">
        <v>4498</v>
      </c>
      <c r="B3322" s="8">
        <v>46028</v>
      </c>
      <c r="C3322" s="10" t="s">
        <v>684</v>
      </c>
      <c r="D3322" s="12" t="s">
        <v>4499</v>
      </c>
      <c r="E3322" s="14">
        <v>149500000</v>
      </c>
      <c r="F3322" s="14">
        <v>0</v>
      </c>
      <c r="G3322" s="16" t="s">
        <v>1189</v>
      </c>
      <c r="H3322" s="28" t="s">
        <v>11</v>
      </c>
      <c r="I3322" s="6">
        <v>46053</v>
      </c>
      <c r="J3322" s="21" t="s">
        <v>3982</v>
      </c>
      <c r="K3322" s="18" t="s">
        <v>13</v>
      </c>
      <c r="L3322" s="23">
        <v>150700000</v>
      </c>
      <c r="M3322" s="23">
        <v>0</v>
      </c>
      <c r="N3322" s="25" t="s">
        <v>373</v>
      </c>
      <c r="O3322" s="30">
        <f t="shared" si="51"/>
        <v>1200000</v>
      </c>
    </row>
    <row r="3323" spans="1:15" ht="15" customHeight="1">
      <c r="A3323" s="4" t="s">
        <v>4498</v>
      </c>
      <c r="B3323" s="8">
        <v>46028</v>
      </c>
      <c r="C3323" s="10" t="s">
        <v>689</v>
      </c>
      <c r="D3323" s="12" t="s">
        <v>4499</v>
      </c>
      <c r="E3323" s="14">
        <v>149500000</v>
      </c>
      <c r="F3323" s="14">
        <v>0</v>
      </c>
      <c r="G3323" s="16" t="s">
        <v>1205</v>
      </c>
      <c r="H3323" s="28" t="s">
        <v>123</v>
      </c>
      <c r="I3323" s="6">
        <v>46091</v>
      </c>
      <c r="J3323" s="21" t="s">
        <v>5187</v>
      </c>
      <c r="K3323" s="18" t="s">
        <v>4314</v>
      </c>
      <c r="L3323" s="23">
        <v>151264860.49000001</v>
      </c>
      <c r="M3323" s="23">
        <v>0</v>
      </c>
      <c r="N3323" s="25" t="s">
        <v>2072</v>
      </c>
      <c r="O3323" s="30">
        <f t="shared" si="51"/>
        <v>1764860.4900000095</v>
      </c>
    </row>
    <row r="3324" spans="1:15" ht="15" customHeight="1">
      <c r="A3324" s="4" t="s">
        <v>4498</v>
      </c>
      <c r="B3324" s="8">
        <v>46028</v>
      </c>
      <c r="C3324" s="10" t="s">
        <v>699</v>
      </c>
      <c r="D3324" s="12" t="s">
        <v>4499</v>
      </c>
      <c r="E3324" s="14">
        <v>149500000</v>
      </c>
      <c r="F3324" s="14">
        <v>0</v>
      </c>
      <c r="G3324" s="16" t="s">
        <v>1158</v>
      </c>
      <c r="O3324" s="30">
        <f t="shared" si="51"/>
        <v>-149500000</v>
      </c>
    </row>
    <row r="3325" spans="1:15" ht="15" customHeight="1">
      <c r="A3325" s="4" t="s">
        <v>4498</v>
      </c>
      <c r="B3325" s="8">
        <v>46028</v>
      </c>
      <c r="C3325" s="10" t="s">
        <v>705</v>
      </c>
      <c r="D3325" s="12" t="s">
        <v>4499</v>
      </c>
      <c r="E3325" s="14">
        <v>149500000</v>
      </c>
      <c r="F3325" s="14">
        <v>0</v>
      </c>
      <c r="G3325" s="16" t="s">
        <v>1158</v>
      </c>
      <c r="O3325" s="30">
        <f t="shared" si="51"/>
        <v>-149500000</v>
      </c>
    </row>
    <row r="3326" spans="1:15" ht="15" customHeight="1">
      <c r="A3326" s="4" t="s">
        <v>4602</v>
      </c>
      <c r="B3326" s="8">
        <v>46029</v>
      </c>
      <c r="C3326" s="10" t="s">
        <v>760</v>
      </c>
      <c r="D3326" s="12" t="s">
        <v>4603</v>
      </c>
      <c r="E3326" s="14">
        <v>149500000</v>
      </c>
      <c r="F3326" s="14">
        <v>0</v>
      </c>
      <c r="G3326" s="16" t="s">
        <v>1381</v>
      </c>
      <c r="O3326" s="30">
        <f t="shared" si="51"/>
        <v>-149500000</v>
      </c>
    </row>
    <row r="3327" spans="1:15" ht="15" customHeight="1">
      <c r="A3327" s="4" t="s">
        <v>67</v>
      </c>
      <c r="B3327" s="8">
        <v>46035</v>
      </c>
      <c r="C3327" s="10" t="s">
        <v>3782</v>
      </c>
      <c r="D3327" s="12" t="s">
        <v>1251</v>
      </c>
      <c r="E3327" s="14">
        <v>150000000</v>
      </c>
      <c r="F3327" s="14">
        <v>12117484</v>
      </c>
      <c r="G3327" s="16" t="s">
        <v>1381</v>
      </c>
      <c r="O3327" s="30">
        <f t="shared" si="51"/>
        <v>-150000000</v>
      </c>
    </row>
    <row r="3328" spans="1:15" ht="15" customHeight="1">
      <c r="A3328" s="4" t="s">
        <v>858</v>
      </c>
      <c r="B3328" s="8">
        <v>46035</v>
      </c>
      <c r="C3328" s="10" t="s">
        <v>3813</v>
      </c>
      <c r="D3328" s="12" t="s">
        <v>859</v>
      </c>
      <c r="E3328" s="14">
        <v>150000000</v>
      </c>
      <c r="F3328" s="14">
        <v>6250000</v>
      </c>
      <c r="G3328" s="16" t="s">
        <v>2114</v>
      </c>
      <c r="O3328" s="30">
        <f t="shared" si="51"/>
        <v>-150000000</v>
      </c>
    </row>
    <row r="3329" spans="1:15" ht="15" customHeight="1">
      <c r="A3329" s="4" t="s">
        <v>858</v>
      </c>
      <c r="B3329" s="8">
        <v>46036</v>
      </c>
      <c r="C3329" s="10" t="s">
        <v>3883</v>
      </c>
      <c r="D3329" s="12" t="s">
        <v>859</v>
      </c>
      <c r="E3329" s="14">
        <v>150000000</v>
      </c>
      <c r="F3329" s="14">
        <v>150000000</v>
      </c>
      <c r="G3329" s="16" t="s">
        <v>2536</v>
      </c>
      <c r="O3329" s="30">
        <f t="shared" si="51"/>
        <v>-150000000</v>
      </c>
    </row>
    <row r="3330" spans="1:15" ht="15" customHeight="1">
      <c r="A3330" s="4" t="s">
        <v>416</v>
      </c>
      <c r="B3330" s="8">
        <v>46078</v>
      </c>
      <c r="C3330" s="10" t="s">
        <v>4297</v>
      </c>
      <c r="D3330" s="12" t="s">
        <v>523</v>
      </c>
      <c r="E3330" s="14">
        <v>150000000</v>
      </c>
      <c r="F3330" s="14">
        <v>150000000</v>
      </c>
      <c r="G3330" s="16" t="s">
        <v>2827</v>
      </c>
      <c r="O3330" s="30">
        <f t="shared" si="51"/>
        <v>-150000000</v>
      </c>
    </row>
    <row r="3331" spans="1:15" ht="15" customHeight="1">
      <c r="A3331" s="4" t="s">
        <v>416</v>
      </c>
      <c r="B3331" s="8">
        <v>46078</v>
      </c>
      <c r="C3331" s="10" t="s">
        <v>4301</v>
      </c>
      <c r="D3331" s="12" t="s">
        <v>523</v>
      </c>
      <c r="E3331" s="14">
        <v>150000000</v>
      </c>
      <c r="F3331" s="14">
        <v>150000000</v>
      </c>
      <c r="G3331" s="16" t="s">
        <v>2881</v>
      </c>
      <c r="O3331" s="30">
        <f t="shared" ref="O3331:O3394" si="52">+L3331-E3331</f>
        <v>-150000000</v>
      </c>
    </row>
    <row r="3332" spans="1:15" ht="15" customHeight="1">
      <c r="A3332" s="4" t="s">
        <v>67</v>
      </c>
      <c r="B3332" s="8">
        <v>46086</v>
      </c>
      <c r="C3332" s="10" t="s">
        <v>4384</v>
      </c>
      <c r="D3332" s="12" t="s">
        <v>1251</v>
      </c>
      <c r="E3332" s="14">
        <v>150000000</v>
      </c>
      <c r="F3332" s="14">
        <v>150000000</v>
      </c>
      <c r="G3332" s="16" t="s">
        <v>3740</v>
      </c>
      <c r="O3332" s="30">
        <f t="shared" si="52"/>
        <v>-150000000</v>
      </c>
    </row>
    <row r="3333" spans="1:15" ht="15" customHeight="1">
      <c r="A3333" s="4" t="s">
        <v>5719</v>
      </c>
      <c r="B3333" s="8">
        <v>46037</v>
      </c>
      <c r="C3333" s="10" t="s">
        <v>156</v>
      </c>
      <c r="D3333" s="12" t="s">
        <v>5720</v>
      </c>
      <c r="E3333" s="14">
        <v>150000000</v>
      </c>
      <c r="F3333" s="14">
        <v>87217484</v>
      </c>
      <c r="G3333" s="16" t="s">
        <v>3988</v>
      </c>
      <c r="O3333" s="30">
        <f t="shared" si="52"/>
        <v>-150000000</v>
      </c>
    </row>
    <row r="3334" spans="1:15" ht="15" customHeight="1">
      <c r="A3334" s="4" t="s">
        <v>5719</v>
      </c>
      <c r="B3334" s="8">
        <v>46037</v>
      </c>
      <c r="C3334" s="10" t="s">
        <v>159</v>
      </c>
      <c r="D3334" s="12" t="s">
        <v>5746</v>
      </c>
      <c r="E3334" s="14">
        <v>150000000</v>
      </c>
      <c r="F3334" s="14">
        <v>150000000</v>
      </c>
      <c r="G3334" s="16" t="s">
        <v>4519</v>
      </c>
      <c r="O3334" s="30">
        <f t="shared" si="52"/>
        <v>-150000000</v>
      </c>
    </row>
    <row r="3335" spans="1:15" ht="15" customHeight="1">
      <c r="A3335" s="4" t="s">
        <v>15</v>
      </c>
      <c r="B3335" s="8">
        <v>46025</v>
      </c>
      <c r="C3335" s="10" t="s">
        <v>94</v>
      </c>
      <c r="D3335" s="12" t="s">
        <v>95</v>
      </c>
      <c r="E3335" s="14">
        <v>151666667</v>
      </c>
      <c r="F3335" s="14">
        <v>0</v>
      </c>
      <c r="G3335" s="16" t="s">
        <v>4519</v>
      </c>
      <c r="H3335" s="28" t="s">
        <v>46</v>
      </c>
      <c r="I3335" s="6">
        <v>46028</v>
      </c>
      <c r="J3335" s="21" t="s">
        <v>53</v>
      </c>
      <c r="K3335" s="18" t="s">
        <v>55</v>
      </c>
      <c r="L3335" s="23">
        <v>151666667</v>
      </c>
      <c r="M3335" s="23">
        <v>0</v>
      </c>
      <c r="N3335" s="25" t="s">
        <v>48</v>
      </c>
      <c r="O3335" s="30">
        <f t="shared" si="52"/>
        <v>0</v>
      </c>
    </row>
    <row r="3336" spans="1:15" ht="15" customHeight="1">
      <c r="A3336" s="4" t="s">
        <v>15</v>
      </c>
      <c r="B3336" s="8">
        <v>46026</v>
      </c>
      <c r="C3336" s="10" t="s">
        <v>1500</v>
      </c>
      <c r="D3336" s="12" t="s">
        <v>95</v>
      </c>
      <c r="E3336" s="14">
        <v>151666667</v>
      </c>
      <c r="F3336" s="14">
        <v>0</v>
      </c>
      <c r="G3336" s="16" t="s">
        <v>4545</v>
      </c>
      <c r="H3336" s="28" t="s">
        <v>15</v>
      </c>
      <c r="I3336" s="6">
        <v>46028</v>
      </c>
      <c r="J3336" s="21" t="s">
        <v>94</v>
      </c>
      <c r="K3336" s="18" t="s">
        <v>95</v>
      </c>
      <c r="L3336" s="23">
        <v>151666667</v>
      </c>
      <c r="M3336" s="23">
        <v>0</v>
      </c>
      <c r="N3336" s="25" t="s">
        <v>5744</v>
      </c>
      <c r="O3336" s="30">
        <f t="shared" si="52"/>
        <v>0</v>
      </c>
    </row>
    <row r="3337" spans="1:15" ht="15" customHeight="1">
      <c r="A3337" s="4" t="s">
        <v>46</v>
      </c>
      <c r="B3337" s="8">
        <v>46026</v>
      </c>
      <c r="C3337" s="10" t="s">
        <v>1621</v>
      </c>
      <c r="D3337" s="12" t="s">
        <v>55</v>
      </c>
      <c r="E3337" s="14">
        <v>151666667</v>
      </c>
      <c r="F3337" s="14">
        <v>0</v>
      </c>
      <c r="G3337" s="16" t="s">
        <v>4545</v>
      </c>
      <c r="H3337" s="28" t="s">
        <v>15</v>
      </c>
      <c r="I3337" s="6">
        <v>46030</v>
      </c>
      <c r="J3337" s="21" t="s">
        <v>283</v>
      </c>
      <c r="K3337" s="18" t="s">
        <v>95</v>
      </c>
      <c r="L3337" s="23">
        <v>151666667</v>
      </c>
      <c r="M3337" s="23">
        <v>0</v>
      </c>
      <c r="N3337" s="25" t="s">
        <v>5744</v>
      </c>
      <c r="O3337" s="30">
        <f t="shared" si="52"/>
        <v>0</v>
      </c>
    </row>
    <row r="3338" spans="1:15" ht="15" customHeight="1">
      <c r="A3338" s="4" t="s">
        <v>903</v>
      </c>
      <c r="B3338" s="8">
        <v>46032</v>
      </c>
      <c r="C3338" s="10" t="s">
        <v>3512</v>
      </c>
      <c r="D3338" s="12" t="s">
        <v>905</v>
      </c>
      <c r="E3338" s="14">
        <v>151666667</v>
      </c>
      <c r="F3338" s="14">
        <v>16667</v>
      </c>
      <c r="G3338" s="16" t="s">
        <v>4545</v>
      </c>
      <c r="H3338" s="28" t="s">
        <v>903</v>
      </c>
      <c r="I3338" s="6">
        <v>46049</v>
      </c>
      <c r="J3338" s="21" t="s">
        <v>3189</v>
      </c>
      <c r="K3338" s="18" t="s">
        <v>905</v>
      </c>
      <c r="L3338" s="23">
        <v>151650000</v>
      </c>
      <c r="M3338" s="23">
        <v>0</v>
      </c>
      <c r="N3338" s="25" t="s">
        <v>2358</v>
      </c>
      <c r="O3338" s="30">
        <f t="shared" si="52"/>
        <v>-16667</v>
      </c>
    </row>
    <row r="3339" spans="1:15" ht="15" customHeight="1">
      <c r="A3339" s="4" t="s">
        <v>185</v>
      </c>
      <c r="B3339" s="8">
        <v>46027</v>
      </c>
      <c r="C3339" s="10" t="s">
        <v>2211</v>
      </c>
      <c r="D3339" s="12" t="s">
        <v>186</v>
      </c>
      <c r="E3339" s="14">
        <v>153400000</v>
      </c>
      <c r="F3339" s="14">
        <v>3900000</v>
      </c>
      <c r="G3339" s="16" t="s">
        <v>4545</v>
      </c>
      <c r="H3339" s="28" t="s">
        <v>185</v>
      </c>
      <c r="I3339" s="6">
        <v>46036</v>
      </c>
      <c r="J3339" s="21" t="s">
        <v>710</v>
      </c>
      <c r="K3339" s="18" t="s">
        <v>186</v>
      </c>
      <c r="L3339" s="23">
        <v>153400000</v>
      </c>
      <c r="M3339" s="23">
        <v>-136500000</v>
      </c>
      <c r="N3339" s="25" t="s">
        <v>3997</v>
      </c>
      <c r="O3339" s="30">
        <f t="shared" si="52"/>
        <v>0</v>
      </c>
    </row>
    <row r="3340" spans="1:15" ht="15" customHeight="1">
      <c r="A3340" s="4" t="s">
        <v>825</v>
      </c>
      <c r="B3340" s="8">
        <v>46035</v>
      </c>
      <c r="C3340" s="10" t="s">
        <v>3689</v>
      </c>
      <c r="D3340" s="12" t="s">
        <v>826</v>
      </c>
      <c r="E3340" s="14">
        <v>153600000</v>
      </c>
      <c r="F3340" s="14">
        <v>131213373</v>
      </c>
      <c r="G3340" s="16" t="s">
        <v>4545</v>
      </c>
      <c r="H3340" s="28" t="s">
        <v>185</v>
      </c>
      <c r="I3340" s="6">
        <v>46048</v>
      </c>
      <c r="J3340" s="21" t="s">
        <v>2900</v>
      </c>
      <c r="K3340" s="18" t="s">
        <v>596</v>
      </c>
      <c r="L3340" s="23">
        <v>153900000</v>
      </c>
      <c r="M3340" s="23">
        <v>0</v>
      </c>
      <c r="N3340" s="25" t="s">
        <v>330</v>
      </c>
      <c r="O3340" s="30">
        <f t="shared" si="52"/>
        <v>300000</v>
      </c>
    </row>
    <row r="3341" spans="1:15" ht="15" customHeight="1">
      <c r="H3341" s="28" t="s">
        <v>185</v>
      </c>
      <c r="I3341" s="6">
        <v>46050</v>
      </c>
      <c r="J3341" s="21" t="s">
        <v>3378</v>
      </c>
      <c r="K3341" s="18" t="s">
        <v>596</v>
      </c>
      <c r="L3341" s="23">
        <v>153900000</v>
      </c>
      <c r="M3341" s="23">
        <v>0</v>
      </c>
      <c r="N3341" s="25" t="s">
        <v>361</v>
      </c>
      <c r="O3341" s="30">
        <f t="shared" si="52"/>
        <v>153900000</v>
      </c>
    </row>
    <row r="3342" spans="1:15" ht="15" customHeight="1">
      <c r="H3342" s="28" t="s">
        <v>185</v>
      </c>
      <c r="I3342" s="6">
        <v>46050</v>
      </c>
      <c r="J3342" s="21" t="s">
        <v>3507</v>
      </c>
      <c r="K3342" s="18" t="s">
        <v>596</v>
      </c>
      <c r="L3342" s="23">
        <v>153900000</v>
      </c>
      <c r="M3342" s="23">
        <v>0</v>
      </c>
      <c r="N3342" s="25" t="s">
        <v>623</v>
      </c>
      <c r="O3342" s="30">
        <f t="shared" si="52"/>
        <v>153900000</v>
      </c>
    </row>
    <row r="3343" spans="1:15" ht="15" customHeight="1">
      <c r="A3343" s="4" t="s">
        <v>120</v>
      </c>
      <c r="B3343" s="8">
        <v>46026</v>
      </c>
      <c r="C3343" s="10" t="s">
        <v>1327</v>
      </c>
      <c r="D3343" s="12" t="s">
        <v>121</v>
      </c>
      <c r="E3343" s="14">
        <v>154000000</v>
      </c>
      <c r="F3343" s="14">
        <v>0</v>
      </c>
      <c r="G3343" s="16" t="s">
        <v>4726</v>
      </c>
      <c r="H3343" s="28" t="s">
        <v>120</v>
      </c>
      <c r="I3343" s="6">
        <v>46042</v>
      </c>
      <c r="J3343" s="21" t="s">
        <v>1938</v>
      </c>
      <c r="K3343" s="18" t="s">
        <v>121</v>
      </c>
      <c r="L3343" s="23">
        <v>154000000</v>
      </c>
      <c r="M3343" s="23">
        <v>0</v>
      </c>
      <c r="N3343" s="25" t="s">
        <v>1269</v>
      </c>
      <c r="O3343" s="30">
        <f t="shared" si="52"/>
        <v>0</v>
      </c>
    </row>
    <row r="3344" spans="1:15" ht="15" customHeight="1">
      <c r="A3344" s="4" t="s">
        <v>5719</v>
      </c>
      <c r="B3344" s="8">
        <v>46026</v>
      </c>
      <c r="C3344" s="10" t="s">
        <v>135</v>
      </c>
      <c r="D3344" s="12" t="s">
        <v>5746</v>
      </c>
      <c r="E3344" s="14">
        <v>154000000</v>
      </c>
      <c r="F3344" s="14">
        <v>0</v>
      </c>
      <c r="G3344" s="16" t="s">
        <v>4726</v>
      </c>
      <c r="H3344" s="28" t="s">
        <v>5719</v>
      </c>
      <c r="I3344" s="6">
        <v>46043</v>
      </c>
      <c r="J3344" s="21" t="s">
        <v>49</v>
      </c>
      <c r="K3344" s="18" t="s">
        <v>5746</v>
      </c>
      <c r="L3344" s="23">
        <v>154000000</v>
      </c>
      <c r="M3344" s="23">
        <v>0</v>
      </c>
      <c r="N3344" s="25" t="s">
        <v>2151</v>
      </c>
      <c r="O3344" s="30">
        <f t="shared" si="52"/>
        <v>0</v>
      </c>
    </row>
    <row r="3345" spans="1:15" ht="15" customHeight="1">
      <c r="H3345" s="28" t="s">
        <v>120</v>
      </c>
      <c r="I3345" s="6">
        <v>46092</v>
      </c>
      <c r="J3345" s="21" t="s">
        <v>5234</v>
      </c>
      <c r="K3345" s="18" t="s">
        <v>451</v>
      </c>
      <c r="L3345" s="23">
        <v>154133334</v>
      </c>
      <c r="M3345" s="23">
        <v>0</v>
      </c>
      <c r="N3345" s="25" t="s">
        <v>2157</v>
      </c>
      <c r="O3345" s="30">
        <f t="shared" si="52"/>
        <v>154133334</v>
      </c>
    </row>
    <row r="3346" spans="1:15" ht="15" customHeight="1">
      <c r="A3346" s="4" t="s">
        <v>328</v>
      </c>
      <c r="B3346" s="8">
        <v>46028</v>
      </c>
      <c r="C3346" s="10" t="s">
        <v>2532</v>
      </c>
      <c r="D3346" s="12" t="s">
        <v>329</v>
      </c>
      <c r="E3346" s="14">
        <v>155250000</v>
      </c>
      <c r="F3346" s="14">
        <v>0</v>
      </c>
      <c r="G3346" s="16" t="s">
        <v>4726</v>
      </c>
      <c r="H3346" s="28" t="s">
        <v>328</v>
      </c>
      <c r="I3346" s="6">
        <v>46031</v>
      </c>
      <c r="J3346" s="21" t="s">
        <v>353</v>
      </c>
      <c r="K3346" s="18" t="s">
        <v>329</v>
      </c>
      <c r="L3346" s="23">
        <v>155250000</v>
      </c>
      <c r="M3346" s="23">
        <v>0</v>
      </c>
      <c r="N3346" s="25" t="s">
        <v>6093</v>
      </c>
      <c r="O3346" s="30">
        <f t="shared" si="52"/>
        <v>0</v>
      </c>
    </row>
    <row r="3347" spans="1:15" ht="15" customHeight="1">
      <c r="A3347" s="4" t="s">
        <v>800</v>
      </c>
      <c r="B3347" s="8">
        <v>46036</v>
      </c>
      <c r="C3347" s="10" t="s">
        <v>3922</v>
      </c>
      <c r="D3347" s="12" t="s">
        <v>801</v>
      </c>
      <c r="E3347" s="14">
        <v>155250000</v>
      </c>
      <c r="F3347" s="14">
        <v>0</v>
      </c>
      <c r="G3347" s="16" t="s">
        <v>4726</v>
      </c>
      <c r="H3347" s="28" t="s">
        <v>800</v>
      </c>
      <c r="I3347" s="6">
        <v>46046</v>
      </c>
      <c r="J3347" s="21" t="s">
        <v>2641</v>
      </c>
      <c r="K3347" s="18" t="s">
        <v>801</v>
      </c>
      <c r="L3347" s="23">
        <v>155250000</v>
      </c>
      <c r="M3347" s="23">
        <v>0</v>
      </c>
      <c r="N3347" s="25" t="s">
        <v>6094</v>
      </c>
      <c r="O3347" s="30">
        <f t="shared" si="52"/>
        <v>0</v>
      </c>
    </row>
    <row r="3348" spans="1:15" ht="15" customHeight="1">
      <c r="A3348" s="4" t="s">
        <v>800</v>
      </c>
      <c r="B3348" s="8">
        <v>46036</v>
      </c>
      <c r="C3348" s="10" t="s">
        <v>3924</v>
      </c>
      <c r="D3348" s="12" t="s">
        <v>801</v>
      </c>
      <c r="E3348" s="14">
        <v>155250000</v>
      </c>
      <c r="F3348" s="14">
        <v>0</v>
      </c>
      <c r="G3348" s="16" t="s">
        <v>4726</v>
      </c>
      <c r="H3348" s="28" t="s">
        <v>800</v>
      </c>
      <c r="I3348" s="6">
        <v>46048</v>
      </c>
      <c r="J3348" s="21" t="s">
        <v>3073</v>
      </c>
      <c r="K3348" s="18" t="s">
        <v>801</v>
      </c>
      <c r="L3348" s="23">
        <v>155250000</v>
      </c>
      <c r="M3348" s="23">
        <v>0</v>
      </c>
      <c r="N3348" s="25" t="s">
        <v>6192</v>
      </c>
      <c r="O3348" s="30">
        <f t="shared" si="52"/>
        <v>0</v>
      </c>
    </row>
    <row r="3349" spans="1:15" ht="15" customHeight="1">
      <c r="A3349" s="4" t="s">
        <v>4498</v>
      </c>
      <c r="B3349" s="8">
        <v>46028</v>
      </c>
      <c r="C3349" s="10" t="s">
        <v>589</v>
      </c>
      <c r="D3349" s="12" t="s">
        <v>4502</v>
      </c>
      <c r="E3349" s="14">
        <v>155250000</v>
      </c>
      <c r="F3349" s="14">
        <v>0</v>
      </c>
      <c r="G3349" s="16" t="s">
        <v>4519</v>
      </c>
      <c r="H3349" s="28" t="s">
        <v>4498</v>
      </c>
      <c r="I3349" s="6">
        <v>46035</v>
      </c>
      <c r="J3349" s="21" t="s">
        <v>66</v>
      </c>
      <c r="K3349" s="18" t="s">
        <v>4502</v>
      </c>
      <c r="L3349" s="23">
        <v>155250000</v>
      </c>
      <c r="M3349" s="23">
        <v>0</v>
      </c>
      <c r="N3349" s="25" t="s">
        <v>254</v>
      </c>
      <c r="O3349" s="30">
        <f t="shared" si="52"/>
        <v>0</v>
      </c>
    </row>
    <row r="3350" spans="1:15" ht="15" customHeight="1">
      <c r="H3350" s="28" t="s">
        <v>11</v>
      </c>
      <c r="I3350" s="6">
        <v>46052</v>
      </c>
      <c r="J3350" s="21" t="s">
        <v>3908</v>
      </c>
      <c r="K3350" s="18" t="s">
        <v>13</v>
      </c>
      <c r="L3350" s="23">
        <v>155400000</v>
      </c>
      <c r="M3350" s="23">
        <v>0</v>
      </c>
      <c r="N3350" s="25" t="s">
        <v>5013</v>
      </c>
      <c r="O3350" s="30">
        <f t="shared" si="52"/>
        <v>155400000</v>
      </c>
    </row>
    <row r="3351" spans="1:15" ht="15" customHeight="1">
      <c r="H3351" s="28" t="s">
        <v>1957</v>
      </c>
      <c r="I3351" s="6">
        <v>46072</v>
      </c>
      <c r="J3351" s="21" t="s">
        <v>4542</v>
      </c>
      <c r="K3351" s="18" t="s">
        <v>1985</v>
      </c>
      <c r="L3351" s="23">
        <v>157305088</v>
      </c>
      <c r="M3351" s="23">
        <v>0</v>
      </c>
      <c r="N3351" s="25" t="s">
        <v>6548</v>
      </c>
      <c r="O3351" s="30">
        <f t="shared" si="52"/>
        <v>157305088</v>
      </c>
    </row>
    <row r="3352" spans="1:15" ht="15" customHeight="1">
      <c r="H3352" s="28" t="s">
        <v>798</v>
      </c>
      <c r="I3352" s="6">
        <v>46041</v>
      </c>
      <c r="J3352" s="21" t="s">
        <v>1717</v>
      </c>
      <c r="K3352" s="18" t="s">
        <v>799</v>
      </c>
      <c r="L3352" s="23">
        <v>157500000</v>
      </c>
      <c r="M3352" s="23">
        <v>0</v>
      </c>
      <c r="N3352" s="25" t="s">
        <v>6548</v>
      </c>
      <c r="O3352" s="30">
        <f t="shared" si="52"/>
        <v>157500000</v>
      </c>
    </row>
    <row r="3353" spans="1:15" ht="15" customHeight="1">
      <c r="H3353" s="28" t="s">
        <v>4498</v>
      </c>
      <c r="I3353" s="6">
        <v>46072</v>
      </c>
      <c r="J3353" s="21" t="s">
        <v>1118</v>
      </c>
      <c r="K3353" s="18" t="s">
        <v>4502</v>
      </c>
      <c r="L3353" s="23">
        <v>157500000</v>
      </c>
      <c r="M3353" s="23">
        <v>-2000000</v>
      </c>
      <c r="N3353" s="25" t="s">
        <v>370</v>
      </c>
      <c r="O3353" s="30">
        <f t="shared" si="52"/>
        <v>157500000</v>
      </c>
    </row>
    <row r="3354" spans="1:15" ht="15" customHeight="1">
      <c r="H3354" s="28" t="s">
        <v>123</v>
      </c>
      <c r="I3354" s="6">
        <v>46111</v>
      </c>
      <c r="J3354" s="21" t="s">
        <v>5940</v>
      </c>
      <c r="K3354" s="18" t="s">
        <v>4314</v>
      </c>
      <c r="L3354" s="23">
        <v>157520755.91999999</v>
      </c>
      <c r="M3354" s="23">
        <v>0</v>
      </c>
      <c r="N3354" s="25" t="s">
        <v>658</v>
      </c>
      <c r="O3354" s="30">
        <f t="shared" si="52"/>
        <v>157520755.91999999</v>
      </c>
    </row>
    <row r="3355" spans="1:15" ht="15" customHeight="1">
      <c r="A3355" s="4" t="s">
        <v>11</v>
      </c>
      <c r="B3355" s="8">
        <v>46025</v>
      </c>
      <c r="C3355" s="10" t="s">
        <v>12</v>
      </c>
      <c r="D3355" s="12" t="s">
        <v>13</v>
      </c>
      <c r="E3355" s="14">
        <v>157550000</v>
      </c>
      <c r="F3355" s="14">
        <v>0</v>
      </c>
      <c r="G3355" s="16" t="s">
        <v>4890</v>
      </c>
      <c r="H3355" s="28" t="s">
        <v>11</v>
      </c>
      <c r="I3355" s="6">
        <v>46029</v>
      </c>
      <c r="J3355" s="21" t="s">
        <v>141</v>
      </c>
      <c r="K3355" s="18" t="s">
        <v>41</v>
      </c>
      <c r="L3355" s="23">
        <v>157550000</v>
      </c>
      <c r="M3355" s="23">
        <v>0</v>
      </c>
      <c r="N3355" s="25" t="s">
        <v>2979</v>
      </c>
      <c r="O3355" s="30">
        <f t="shared" si="52"/>
        <v>0</v>
      </c>
    </row>
    <row r="3356" spans="1:15" ht="15" customHeight="1">
      <c r="A3356" s="4" t="s">
        <v>11</v>
      </c>
      <c r="B3356" s="8">
        <v>46025</v>
      </c>
      <c r="C3356" s="10" t="s">
        <v>40</v>
      </c>
      <c r="D3356" s="12" t="s">
        <v>41</v>
      </c>
      <c r="E3356" s="14">
        <v>157550000</v>
      </c>
      <c r="F3356" s="14">
        <v>0</v>
      </c>
      <c r="G3356" s="16" t="s">
        <v>4890</v>
      </c>
      <c r="H3356" s="28" t="s">
        <v>11</v>
      </c>
      <c r="I3356" s="6">
        <v>46035</v>
      </c>
      <c r="J3356" s="21" t="s">
        <v>514</v>
      </c>
      <c r="K3356" s="18" t="s">
        <v>13</v>
      </c>
      <c r="L3356" s="23">
        <v>157550000</v>
      </c>
      <c r="M3356" s="23">
        <v>0</v>
      </c>
      <c r="N3356" s="25" t="s">
        <v>2985</v>
      </c>
      <c r="O3356" s="30">
        <f t="shared" si="52"/>
        <v>0</v>
      </c>
    </row>
    <row r="3357" spans="1:15" ht="15" customHeight="1">
      <c r="A3357" s="4" t="s">
        <v>411</v>
      </c>
      <c r="B3357" s="8">
        <v>46027</v>
      </c>
      <c r="C3357" s="10" t="s">
        <v>2118</v>
      </c>
      <c r="D3357" s="12" t="s">
        <v>412</v>
      </c>
      <c r="E3357" s="14">
        <v>157550000</v>
      </c>
      <c r="F3357" s="14">
        <v>19550000</v>
      </c>
      <c r="G3357" s="16" t="s">
        <v>4890</v>
      </c>
      <c r="H3357" s="28" t="s">
        <v>11</v>
      </c>
      <c r="I3357" s="6">
        <v>46043</v>
      </c>
      <c r="J3357" s="21" t="s">
        <v>2193</v>
      </c>
      <c r="K3357" s="18" t="s">
        <v>13</v>
      </c>
      <c r="L3357" s="23">
        <v>157550000</v>
      </c>
      <c r="M3357" s="23">
        <v>0</v>
      </c>
      <c r="N3357" s="25" t="s">
        <v>5556</v>
      </c>
      <c r="O3357" s="30">
        <f t="shared" si="52"/>
        <v>0</v>
      </c>
    </row>
    <row r="3358" spans="1:15" ht="15" customHeight="1">
      <c r="A3358" s="4" t="s">
        <v>798</v>
      </c>
      <c r="B3358" s="8">
        <v>46030</v>
      </c>
      <c r="C3358" s="10" t="s">
        <v>2998</v>
      </c>
      <c r="D3358" s="12" t="s">
        <v>799</v>
      </c>
      <c r="E3358" s="14">
        <v>157550000</v>
      </c>
      <c r="F3358" s="14">
        <v>50000</v>
      </c>
      <c r="G3358" s="16" t="s">
        <v>4890</v>
      </c>
      <c r="H3358" s="28" t="s">
        <v>11</v>
      </c>
      <c r="I3358" s="6">
        <v>46048</v>
      </c>
      <c r="J3358" s="21" t="s">
        <v>2936</v>
      </c>
      <c r="K3358" s="18" t="s">
        <v>109</v>
      </c>
      <c r="L3358" s="23">
        <v>157550000</v>
      </c>
      <c r="M3358" s="23">
        <v>0</v>
      </c>
      <c r="N3358" s="25" t="s">
        <v>1412</v>
      </c>
      <c r="O3358" s="30">
        <f t="shared" si="52"/>
        <v>0</v>
      </c>
    </row>
    <row r="3359" spans="1:15" ht="15" customHeight="1">
      <c r="H3359" s="28" t="s">
        <v>123</v>
      </c>
      <c r="I3359" s="6">
        <v>46111</v>
      </c>
      <c r="J3359" s="21" t="s">
        <v>5944</v>
      </c>
      <c r="K3359" s="18" t="s">
        <v>4314</v>
      </c>
      <c r="L3359" s="23">
        <v>157877029.99000001</v>
      </c>
      <c r="M3359" s="23">
        <v>0</v>
      </c>
      <c r="N3359" s="25" t="s">
        <v>5132</v>
      </c>
      <c r="O3359" s="30">
        <f t="shared" si="52"/>
        <v>157877029.99000001</v>
      </c>
    </row>
    <row r="3360" spans="1:15" ht="15" customHeight="1">
      <c r="A3360" s="4" t="s">
        <v>15</v>
      </c>
      <c r="B3360" s="8">
        <v>46025</v>
      </c>
      <c r="C3360" s="10" t="s">
        <v>159</v>
      </c>
      <c r="D3360" s="12" t="s">
        <v>95</v>
      </c>
      <c r="E3360" s="14">
        <v>158678333</v>
      </c>
      <c r="F3360" s="14">
        <v>0</v>
      </c>
      <c r="G3360" s="16" t="s">
        <v>4949</v>
      </c>
      <c r="H3360" s="28" t="s">
        <v>15</v>
      </c>
      <c r="I3360" s="6">
        <v>46031</v>
      </c>
      <c r="J3360" s="21" t="s">
        <v>343</v>
      </c>
      <c r="K3360" s="18" t="s">
        <v>95</v>
      </c>
      <c r="L3360" s="23">
        <v>158678333</v>
      </c>
      <c r="M3360" s="23">
        <v>0</v>
      </c>
      <c r="N3360" s="25" t="s">
        <v>1667</v>
      </c>
      <c r="O3360" s="30">
        <f t="shared" si="52"/>
        <v>0</v>
      </c>
    </row>
    <row r="3361" spans="1:15" ht="15" customHeight="1">
      <c r="A3361" s="4" t="s">
        <v>46</v>
      </c>
      <c r="B3361" s="8">
        <v>46026</v>
      </c>
      <c r="C3361" s="10" t="s">
        <v>1601</v>
      </c>
      <c r="D3361" s="12" t="s">
        <v>47</v>
      </c>
      <c r="E3361" s="14">
        <v>159045120</v>
      </c>
      <c r="F3361" s="14">
        <v>0</v>
      </c>
      <c r="G3361" s="16" t="s">
        <v>3903</v>
      </c>
      <c r="O3361" s="30">
        <f t="shared" si="52"/>
        <v>-159045120</v>
      </c>
    </row>
    <row r="3362" spans="1:15" ht="15" customHeight="1">
      <c r="A3362" s="4" t="s">
        <v>185</v>
      </c>
      <c r="B3362" s="8">
        <v>46026</v>
      </c>
      <c r="C3362" s="10" t="s">
        <v>886</v>
      </c>
      <c r="D3362" s="12" t="s">
        <v>596</v>
      </c>
      <c r="E3362" s="14">
        <v>159300000</v>
      </c>
      <c r="F3362" s="14">
        <v>5400000</v>
      </c>
      <c r="G3362" s="16" t="s">
        <v>3943</v>
      </c>
      <c r="H3362" s="28" t="s">
        <v>185</v>
      </c>
      <c r="I3362" s="6">
        <v>46043</v>
      </c>
      <c r="J3362" s="21" t="s">
        <v>2141</v>
      </c>
      <c r="K3362" s="18" t="s">
        <v>186</v>
      </c>
      <c r="L3362" s="23">
        <v>159300000</v>
      </c>
      <c r="M3362" s="23">
        <v>-139050000</v>
      </c>
      <c r="N3362" s="25" t="s">
        <v>1005</v>
      </c>
      <c r="O3362" s="30">
        <f t="shared" si="52"/>
        <v>0</v>
      </c>
    </row>
    <row r="3363" spans="1:15" ht="15" customHeight="1">
      <c r="A3363" s="4" t="s">
        <v>185</v>
      </c>
      <c r="B3363" s="8">
        <v>46026</v>
      </c>
      <c r="C3363" s="10" t="s">
        <v>1140</v>
      </c>
      <c r="D3363" s="12" t="s">
        <v>596</v>
      </c>
      <c r="E3363" s="14">
        <v>159300000</v>
      </c>
      <c r="F3363" s="14">
        <v>5400000</v>
      </c>
      <c r="G3363" s="16" t="s">
        <v>4003</v>
      </c>
      <c r="H3363" s="28" t="s">
        <v>185</v>
      </c>
      <c r="I3363" s="6">
        <v>46044</v>
      </c>
      <c r="J3363" s="21" t="s">
        <v>2357</v>
      </c>
      <c r="K3363" s="18" t="s">
        <v>186</v>
      </c>
      <c r="L3363" s="23">
        <v>159300000</v>
      </c>
      <c r="M3363" s="23">
        <v>0</v>
      </c>
      <c r="N3363" s="25" t="s">
        <v>6115</v>
      </c>
      <c r="O3363" s="30">
        <f t="shared" si="52"/>
        <v>0</v>
      </c>
    </row>
    <row r="3364" spans="1:15" ht="15" customHeight="1">
      <c r="A3364" s="4" t="s">
        <v>185</v>
      </c>
      <c r="B3364" s="8">
        <v>46026</v>
      </c>
      <c r="C3364" s="10" t="s">
        <v>1441</v>
      </c>
      <c r="D3364" s="12" t="s">
        <v>186</v>
      </c>
      <c r="E3364" s="14">
        <v>159300000</v>
      </c>
      <c r="F3364" s="14">
        <v>0</v>
      </c>
      <c r="G3364" s="16" t="s">
        <v>4335</v>
      </c>
      <c r="H3364" s="28" t="s">
        <v>46</v>
      </c>
      <c r="I3364" s="6">
        <v>46028</v>
      </c>
      <c r="J3364" s="21" t="s">
        <v>44</v>
      </c>
      <c r="K3364" s="18" t="s">
        <v>47</v>
      </c>
      <c r="L3364" s="23">
        <v>159494400</v>
      </c>
      <c r="M3364" s="23">
        <v>-449280</v>
      </c>
      <c r="N3364" s="25" t="s">
        <v>6137</v>
      </c>
      <c r="O3364" s="30">
        <f t="shared" si="52"/>
        <v>194400</v>
      </c>
    </row>
    <row r="3365" spans="1:15" ht="15" customHeight="1">
      <c r="A3365" s="4" t="s">
        <v>185</v>
      </c>
      <c r="B3365" s="8">
        <v>46026</v>
      </c>
      <c r="C3365" s="10" t="s">
        <v>1456</v>
      </c>
      <c r="D3365" s="12" t="s">
        <v>186</v>
      </c>
      <c r="E3365" s="14">
        <v>159300000</v>
      </c>
      <c r="F3365" s="14">
        <v>0</v>
      </c>
      <c r="G3365" s="16" t="s">
        <v>4340</v>
      </c>
      <c r="H3365" s="28" t="s">
        <v>4246</v>
      </c>
      <c r="I3365" s="6">
        <v>46106</v>
      </c>
      <c r="J3365" s="21" t="s">
        <v>5753</v>
      </c>
      <c r="K3365" s="18" t="s">
        <v>4247</v>
      </c>
      <c r="L3365" s="23">
        <v>159978781</v>
      </c>
      <c r="M3365" s="23">
        <v>0</v>
      </c>
      <c r="N3365" s="25" t="s">
        <v>6173</v>
      </c>
      <c r="O3365" s="30">
        <f t="shared" si="52"/>
        <v>678781</v>
      </c>
    </row>
    <row r="3366" spans="1:15" ht="15" customHeight="1">
      <c r="A3366" s="4" t="s">
        <v>185</v>
      </c>
      <c r="B3366" s="8">
        <v>46026</v>
      </c>
      <c r="C3366" s="10" t="s">
        <v>1478</v>
      </c>
      <c r="D3366" s="12" t="s">
        <v>596</v>
      </c>
      <c r="E3366" s="14">
        <v>159300000</v>
      </c>
      <c r="F3366" s="14">
        <v>5400000</v>
      </c>
      <c r="G3366" s="16" t="s">
        <v>3903</v>
      </c>
      <c r="H3366" s="28" t="s">
        <v>4246</v>
      </c>
      <c r="I3366" s="6">
        <v>46106</v>
      </c>
      <c r="J3366" s="21" t="s">
        <v>5749</v>
      </c>
      <c r="K3366" s="18" t="s">
        <v>4247</v>
      </c>
      <c r="L3366" s="23">
        <v>160537075</v>
      </c>
      <c r="M3366" s="23">
        <v>0</v>
      </c>
      <c r="N3366" s="25" t="s">
        <v>6247</v>
      </c>
      <c r="O3366" s="30">
        <f t="shared" si="52"/>
        <v>1237075</v>
      </c>
    </row>
    <row r="3367" spans="1:15" ht="15" customHeight="1">
      <c r="A3367" s="4" t="s">
        <v>825</v>
      </c>
      <c r="B3367" s="8">
        <v>46035</v>
      </c>
      <c r="C3367" s="10" t="s">
        <v>3640</v>
      </c>
      <c r="D3367" s="12" t="s">
        <v>826</v>
      </c>
      <c r="E3367" s="14">
        <v>160466667</v>
      </c>
      <c r="F3367" s="14">
        <v>0</v>
      </c>
      <c r="G3367" s="16" t="s">
        <v>1028</v>
      </c>
      <c r="O3367" s="30">
        <f t="shared" si="52"/>
        <v>-160466667</v>
      </c>
    </row>
    <row r="3368" spans="1:15" ht="15" customHeight="1">
      <c r="A3368" s="4" t="s">
        <v>813</v>
      </c>
      <c r="B3368" s="8">
        <v>46026</v>
      </c>
      <c r="C3368" s="10" t="s">
        <v>791</v>
      </c>
      <c r="D3368" s="12" t="s">
        <v>851</v>
      </c>
      <c r="E3368" s="14">
        <v>160850000</v>
      </c>
      <c r="F3368" s="14">
        <v>0</v>
      </c>
      <c r="G3368" s="16" t="s">
        <v>1028</v>
      </c>
      <c r="H3368" s="28" t="s">
        <v>813</v>
      </c>
      <c r="I3368" s="6">
        <v>46053</v>
      </c>
      <c r="J3368" s="21" t="s">
        <v>3996</v>
      </c>
      <c r="K3368" s="18" t="s">
        <v>851</v>
      </c>
      <c r="L3368" s="23">
        <v>160850000</v>
      </c>
      <c r="M3368" s="23">
        <v>0</v>
      </c>
      <c r="N3368" s="25" t="s">
        <v>6173</v>
      </c>
      <c r="O3368" s="30">
        <f t="shared" si="52"/>
        <v>0</v>
      </c>
    </row>
    <row r="3369" spans="1:15" ht="15" customHeight="1">
      <c r="A3369" s="4" t="s">
        <v>11</v>
      </c>
      <c r="B3369" s="8">
        <v>46025</v>
      </c>
      <c r="C3369" s="10" t="s">
        <v>190</v>
      </c>
      <c r="D3369" s="12" t="s">
        <v>13</v>
      </c>
      <c r="E3369" s="14">
        <v>161000000</v>
      </c>
      <c r="F3369" s="14">
        <v>5600000</v>
      </c>
      <c r="G3369" s="16" t="s">
        <v>96</v>
      </c>
      <c r="H3369" s="28" t="s">
        <v>328</v>
      </c>
      <c r="I3369" s="6">
        <v>46030</v>
      </c>
      <c r="J3369" s="21" t="s">
        <v>303</v>
      </c>
      <c r="K3369" s="18" t="s">
        <v>329</v>
      </c>
      <c r="L3369" s="23">
        <v>161000000</v>
      </c>
      <c r="M3369" s="23">
        <v>0</v>
      </c>
      <c r="N3369" s="25" t="s">
        <v>916</v>
      </c>
      <c r="O3369" s="30">
        <f t="shared" si="52"/>
        <v>0</v>
      </c>
    </row>
    <row r="3370" spans="1:15" ht="15" customHeight="1">
      <c r="A3370" s="4" t="s">
        <v>120</v>
      </c>
      <c r="B3370" s="8">
        <v>46026</v>
      </c>
      <c r="C3370" s="10" t="s">
        <v>702</v>
      </c>
      <c r="D3370" s="12" t="s">
        <v>528</v>
      </c>
      <c r="E3370" s="14">
        <v>161000000</v>
      </c>
      <c r="F3370" s="14">
        <v>2333333</v>
      </c>
      <c r="G3370" s="16" t="s">
        <v>1586</v>
      </c>
      <c r="H3370" s="28" t="s">
        <v>328</v>
      </c>
      <c r="I3370" s="6">
        <v>46031</v>
      </c>
      <c r="J3370" s="21" t="s">
        <v>331</v>
      </c>
      <c r="K3370" s="18" t="s">
        <v>333</v>
      </c>
      <c r="L3370" s="23">
        <v>161000000</v>
      </c>
      <c r="M3370" s="23">
        <v>0</v>
      </c>
      <c r="N3370" s="25" t="s">
        <v>922</v>
      </c>
      <c r="O3370" s="30">
        <f t="shared" si="52"/>
        <v>0</v>
      </c>
    </row>
    <row r="3371" spans="1:15" ht="15" customHeight="1">
      <c r="A3371" s="4" t="s">
        <v>693</v>
      </c>
      <c r="B3371" s="8">
        <v>46026</v>
      </c>
      <c r="C3371" s="10" t="s">
        <v>946</v>
      </c>
      <c r="D3371" s="12" t="s">
        <v>694</v>
      </c>
      <c r="E3371" s="14">
        <v>161000000</v>
      </c>
      <c r="F3371" s="14">
        <v>0</v>
      </c>
      <c r="G3371" s="16" t="s">
        <v>1685</v>
      </c>
      <c r="H3371" s="28" t="s">
        <v>328</v>
      </c>
      <c r="I3371" s="6">
        <v>46035</v>
      </c>
      <c r="J3371" s="21" t="s">
        <v>589</v>
      </c>
      <c r="K3371" s="18" t="s">
        <v>329</v>
      </c>
      <c r="L3371" s="23">
        <v>161000000</v>
      </c>
      <c r="M3371" s="23">
        <v>0</v>
      </c>
      <c r="N3371" s="25" t="s">
        <v>1050</v>
      </c>
      <c r="O3371" s="30">
        <f t="shared" si="52"/>
        <v>0</v>
      </c>
    </row>
    <row r="3372" spans="1:15" ht="15" customHeight="1">
      <c r="A3372" s="4" t="s">
        <v>11</v>
      </c>
      <c r="B3372" s="8">
        <v>46026</v>
      </c>
      <c r="C3372" s="10" t="s">
        <v>990</v>
      </c>
      <c r="D3372" s="12" t="s">
        <v>13</v>
      </c>
      <c r="E3372" s="14">
        <v>161000000</v>
      </c>
      <c r="F3372" s="14">
        <v>3450000</v>
      </c>
      <c r="G3372" s="16" t="s">
        <v>3626</v>
      </c>
      <c r="H3372" s="28" t="s">
        <v>693</v>
      </c>
      <c r="I3372" s="6">
        <v>46038</v>
      </c>
      <c r="J3372" s="21" t="s">
        <v>1268</v>
      </c>
      <c r="K3372" s="18" t="s">
        <v>694</v>
      </c>
      <c r="L3372" s="23">
        <v>161000000</v>
      </c>
      <c r="M3372" s="23">
        <v>0</v>
      </c>
      <c r="N3372" s="25" t="s">
        <v>3175</v>
      </c>
      <c r="O3372" s="30">
        <f t="shared" si="52"/>
        <v>0</v>
      </c>
    </row>
    <row r="3373" spans="1:15" ht="15" customHeight="1">
      <c r="A3373" s="4" t="s">
        <v>328</v>
      </c>
      <c r="B3373" s="8">
        <v>46027</v>
      </c>
      <c r="C3373" s="10" t="s">
        <v>2153</v>
      </c>
      <c r="D3373" s="12" t="s">
        <v>329</v>
      </c>
      <c r="E3373" s="14">
        <v>161000000</v>
      </c>
      <c r="F3373" s="14">
        <v>0</v>
      </c>
      <c r="G3373" s="16" t="s">
        <v>2224</v>
      </c>
      <c r="H3373" s="28" t="s">
        <v>112</v>
      </c>
      <c r="I3373" s="6">
        <v>46043</v>
      </c>
      <c r="J3373" s="21" t="s">
        <v>2150</v>
      </c>
      <c r="K3373" s="18" t="s">
        <v>114</v>
      </c>
      <c r="L3373" s="23">
        <v>161000000</v>
      </c>
      <c r="M3373" s="23">
        <v>0</v>
      </c>
      <c r="N3373" s="25" t="s">
        <v>3510</v>
      </c>
      <c r="O3373" s="30">
        <f t="shared" si="52"/>
        <v>0</v>
      </c>
    </row>
    <row r="3374" spans="1:15" ht="15" customHeight="1">
      <c r="A3374" s="4" t="s">
        <v>328</v>
      </c>
      <c r="B3374" s="8">
        <v>46028</v>
      </c>
      <c r="C3374" s="10" t="s">
        <v>2529</v>
      </c>
      <c r="D3374" s="12" t="s">
        <v>329</v>
      </c>
      <c r="E3374" s="14">
        <v>161000000</v>
      </c>
      <c r="F3374" s="14">
        <v>0</v>
      </c>
      <c r="G3374" s="16" t="s">
        <v>3799</v>
      </c>
      <c r="H3374" s="28" t="s">
        <v>120</v>
      </c>
      <c r="I3374" s="6">
        <v>46043</v>
      </c>
      <c r="J3374" s="21" t="s">
        <v>2156</v>
      </c>
      <c r="K3374" s="18" t="s">
        <v>528</v>
      </c>
      <c r="L3374" s="23">
        <v>161000000</v>
      </c>
      <c r="M3374" s="23">
        <v>-2333333</v>
      </c>
      <c r="N3374" s="25" t="s">
        <v>4678</v>
      </c>
      <c r="O3374" s="30">
        <f t="shared" si="52"/>
        <v>0</v>
      </c>
    </row>
    <row r="3375" spans="1:15" ht="15" customHeight="1">
      <c r="A3375" s="4" t="s">
        <v>328</v>
      </c>
      <c r="B3375" s="8">
        <v>46029</v>
      </c>
      <c r="C3375" s="10" t="s">
        <v>2955</v>
      </c>
      <c r="D3375" s="12" t="s">
        <v>333</v>
      </c>
      <c r="E3375" s="14">
        <v>161000000</v>
      </c>
      <c r="F3375" s="14">
        <v>0</v>
      </c>
      <c r="G3375" s="16" t="s">
        <v>1402</v>
      </c>
      <c r="H3375" s="28" t="s">
        <v>4602</v>
      </c>
      <c r="I3375" s="6">
        <v>46029</v>
      </c>
      <c r="J3375" s="21" t="s">
        <v>12</v>
      </c>
      <c r="K3375" s="18" t="s">
        <v>4603</v>
      </c>
      <c r="L3375" s="23">
        <v>161000000</v>
      </c>
      <c r="M3375" s="23">
        <v>0</v>
      </c>
      <c r="N3375" s="25" t="s">
        <v>5467</v>
      </c>
      <c r="O3375" s="30">
        <f t="shared" si="52"/>
        <v>0</v>
      </c>
    </row>
    <row r="3376" spans="1:15" ht="15" customHeight="1">
      <c r="A3376" s="4" t="s">
        <v>4498</v>
      </c>
      <c r="B3376" s="8">
        <v>46027</v>
      </c>
      <c r="C3376" s="10" t="s">
        <v>44</v>
      </c>
      <c r="D3376" s="12" t="s">
        <v>4499</v>
      </c>
      <c r="E3376" s="14">
        <v>161000000</v>
      </c>
      <c r="F3376" s="14">
        <v>0</v>
      </c>
      <c r="G3376" s="16" t="s">
        <v>5758</v>
      </c>
      <c r="H3376" s="28" t="s">
        <v>4602</v>
      </c>
      <c r="I3376" s="6">
        <v>46029</v>
      </c>
      <c r="J3376" s="21" t="s">
        <v>18</v>
      </c>
      <c r="K3376" s="18" t="s">
        <v>4603</v>
      </c>
      <c r="L3376" s="23">
        <v>161000000</v>
      </c>
      <c r="M3376" s="23">
        <v>0</v>
      </c>
      <c r="N3376" s="25" t="s">
        <v>1110</v>
      </c>
      <c r="O3376" s="30">
        <f t="shared" si="52"/>
        <v>0</v>
      </c>
    </row>
    <row r="3377" spans="1:15" ht="15" customHeight="1">
      <c r="A3377" s="4" t="s">
        <v>4602</v>
      </c>
      <c r="B3377" s="8">
        <v>46027</v>
      </c>
      <c r="C3377" s="10" t="s">
        <v>203</v>
      </c>
      <c r="D3377" s="12" t="s">
        <v>4603</v>
      </c>
      <c r="E3377" s="14">
        <v>161000000</v>
      </c>
      <c r="F3377" s="14">
        <v>0</v>
      </c>
      <c r="G3377" s="16" t="s">
        <v>2533</v>
      </c>
      <c r="H3377" s="28" t="s">
        <v>4498</v>
      </c>
      <c r="I3377" s="6">
        <v>46042</v>
      </c>
      <c r="J3377" s="21" t="s">
        <v>458</v>
      </c>
      <c r="K3377" s="18" t="s">
        <v>4499</v>
      </c>
      <c r="L3377" s="23">
        <v>161000000</v>
      </c>
      <c r="M3377" s="23">
        <v>0</v>
      </c>
      <c r="N3377" s="25" t="s">
        <v>4865</v>
      </c>
      <c r="O3377" s="30">
        <f t="shared" si="52"/>
        <v>0</v>
      </c>
    </row>
    <row r="3378" spans="1:15" ht="15" customHeight="1">
      <c r="A3378" s="4" t="s">
        <v>4602</v>
      </c>
      <c r="B3378" s="8">
        <v>46027</v>
      </c>
      <c r="C3378" s="10" t="s">
        <v>208</v>
      </c>
      <c r="D3378" s="12" t="s">
        <v>4603</v>
      </c>
      <c r="E3378" s="14">
        <v>161000000</v>
      </c>
      <c r="F3378" s="14">
        <v>0</v>
      </c>
      <c r="G3378" s="16" t="s">
        <v>4013</v>
      </c>
      <c r="O3378" s="30">
        <f t="shared" si="52"/>
        <v>-161000000</v>
      </c>
    </row>
    <row r="3379" spans="1:15" ht="15" customHeight="1">
      <c r="A3379" s="4" t="s">
        <v>825</v>
      </c>
      <c r="B3379" s="8">
        <v>46032</v>
      </c>
      <c r="C3379" s="10" t="s">
        <v>3453</v>
      </c>
      <c r="D3379" s="12" t="s">
        <v>826</v>
      </c>
      <c r="E3379" s="14">
        <v>161433333</v>
      </c>
      <c r="F3379" s="14">
        <v>0</v>
      </c>
      <c r="G3379" s="16" t="s">
        <v>4014</v>
      </c>
      <c r="O3379" s="30">
        <f t="shared" si="52"/>
        <v>-161433333</v>
      </c>
    </row>
    <row r="3380" spans="1:15" ht="15" customHeight="1">
      <c r="A3380" s="4" t="s">
        <v>15</v>
      </c>
      <c r="B3380" s="8">
        <v>46025</v>
      </c>
      <c r="C3380" s="10" t="s">
        <v>241</v>
      </c>
      <c r="D3380" s="12" t="s">
        <v>16</v>
      </c>
      <c r="E3380" s="14">
        <v>163333333</v>
      </c>
      <c r="F3380" s="14">
        <v>0</v>
      </c>
      <c r="G3380" s="16" t="s">
        <v>4737</v>
      </c>
      <c r="H3380" s="28" t="s">
        <v>15</v>
      </c>
      <c r="I3380" s="6">
        <v>46029</v>
      </c>
      <c r="J3380" s="21" t="s">
        <v>234</v>
      </c>
      <c r="K3380" s="18" t="s">
        <v>16</v>
      </c>
      <c r="L3380" s="23">
        <v>163333333</v>
      </c>
      <c r="M3380" s="23">
        <v>0</v>
      </c>
      <c r="N3380" s="25" t="s">
        <v>2895</v>
      </c>
      <c r="O3380" s="30">
        <f t="shared" si="52"/>
        <v>0</v>
      </c>
    </row>
    <row r="3381" spans="1:15" ht="15" customHeight="1">
      <c r="H3381" s="28" t="s">
        <v>913</v>
      </c>
      <c r="I3381" s="6">
        <v>46086</v>
      </c>
      <c r="J3381" s="21" t="s">
        <v>5012</v>
      </c>
      <c r="K3381" s="18" t="s">
        <v>4238</v>
      </c>
      <c r="L3381" s="23">
        <v>163547982</v>
      </c>
      <c r="M3381" s="23">
        <v>0</v>
      </c>
      <c r="N3381" s="25" t="s">
        <v>349</v>
      </c>
      <c r="O3381" s="30">
        <f t="shared" si="52"/>
        <v>163547982</v>
      </c>
    </row>
    <row r="3382" spans="1:15" ht="15" customHeight="1">
      <c r="A3382" s="4" t="s">
        <v>328</v>
      </c>
      <c r="B3382" s="8">
        <v>46026</v>
      </c>
      <c r="C3382" s="10" t="s">
        <v>807</v>
      </c>
      <c r="D3382" s="12" t="s">
        <v>329</v>
      </c>
      <c r="E3382" s="14">
        <v>165000000</v>
      </c>
      <c r="F3382" s="14">
        <v>165000000</v>
      </c>
      <c r="G3382" s="16" t="s">
        <v>14</v>
      </c>
      <c r="H3382" s="28" t="s">
        <v>5822</v>
      </c>
      <c r="I3382" s="6">
        <v>46099</v>
      </c>
      <c r="J3382" s="21" t="s">
        <v>18</v>
      </c>
      <c r="K3382" s="18" t="s">
        <v>5826</v>
      </c>
      <c r="L3382" s="23">
        <v>164638568.90000001</v>
      </c>
      <c r="M3382" s="23">
        <v>0</v>
      </c>
      <c r="N3382" s="25" t="s">
        <v>672</v>
      </c>
      <c r="O3382" s="30">
        <f t="shared" si="52"/>
        <v>-361431.09999999404</v>
      </c>
    </row>
    <row r="3383" spans="1:15" ht="15" customHeight="1">
      <c r="A3383" s="4" t="s">
        <v>5822</v>
      </c>
      <c r="B3383" s="8">
        <v>46093</v>
      </c>
      <c r="C3383" s="10" t="s">
        <v>18</v>
      </c>
      <c r="D3383" s="12" t="s">
        <v>5823</v>
      </c>
      <c r="E3383" s="14">
        <v>165000000</v>
      </c>
      <c r="F3383" s="14">
        <v>0</v>
      </c>
      <c r="G3383" s="16" t="s">
        <v>42</v>
      </c>
      <c r="H3383" s="28" t="s">
        <v>5822</v>
      </c>
      <c r="I3383" s="6">
        <v>46099</v>
      </c>
      <c r="J3383" s="21" t="s">
        <v>18</v>
      </c>
      <c r="K3383" s="18" t="s">
        <v>5823</v>
      </c>
      <c r="L3383" s="23">
        <v>165000000</v>
      </c>
      <c r="M3383" s="23">
        <v>0</v>
      </c>
      <c r="N3383" s="25" t="s">
        <v>1504</v>
      </c>
      <c r="O3383" s="30">
        <f t="shared" si="52"/>
        <v>0</v>
      </c>
    </row>
    <row r="3384" spans="1:15" ht="15" customHeight="1">
      <c r="A3384" s="4" t="s">
        <v>5822</v>
      </c>
      <c r="B3384" s="8">
        <v>46093</v>
      </c>
      <c r="C3384" s="10" t="s">
        <v>18</v>
      </c>
      <c r="D3384" s="12" t="s">
        <v>5826</v>
      </c>
      <c r="E3384" s="14">
        <v>165000000</v>
      </c>
      <c r="F3384" s="14">
        <v>361431.1</v>
      </c>
      <c r="G3384" s="16" t="s">
        <v>2131</v>
      </c>
      <c r="O3384" s="30">
        <f t="shared" si="52"/>
        <v>-165000000</v>
      </c>
    </row>
    <row r="3385" spans="1:15" ht="15" customHeight="1">
      <c r="A3385" s="4" t="s">
        <v>185</v>
      </c>
      <c r="B3385" s="8">
        <v>46026</v>
      </c>
      <c r="C3385" s="10" t="s">
        <v>1161</v>
      </c>
      <c r="D3385" s="12" t="s">
        <v>596</v>
      </c>
      <c r="E3385" s="14">
        <v>165200000</v>
      </c>
      <c r="F3385" s="14">
        <v>0</v>
      </c>
      <c r="G3385" s="16" t="s">
        <v>3108</v>
      </c>
      <c r="H3385" s="28" t="s">
        <v>185</v>
      </c>
      <c r="I3385" s="6">
        <v>46031</v>
      </c>
      <c r="J3385" s="21" t="s">
        <v>340</v>
      </c>
      <c r="K3385" s="18" t="s">
        <v>186</v>
      </c>
      <c r="L3385" s="23">
        <v>165200000</v>
      </c>
      <c r="M3385" s="23">
        <v>0</v>
      </c>
      <c r="N3385" s="25" t="s">
        <v>1907</v>
      </c>
      <c r="O3385" s="30">
        <f t="shared" si="52"/>
        <v>0</v>
      </c>
    </row>
    <row r="3386" spans="1:15" ht="15" customHeight="1">
      <c r="A3386" s="4" t="s">
        <v>185</v>
      </c>
      <c r="B3386" s="8">
        <v>46026</v>
      </c>
      <c r="C3386" s="10" t="s">
        <v>1421</v>
      </c>
      <c r="D3386" s="12" t="s">
        <v>186</v>
      </c>
      <c r="E3386" s="14">
        <v>165200000</v>
      </c>
      <c r="F3386" s="14">
        <v>0</v>
      </c>
      <c r="G3386" s="16" t="s">
        <v>160</v>
      </c>
      <c r="H3386" s="28" t="s">
        <v>185</v>
      </c>
      <c r="I3386" s="6">
        <v>46035</v>
      </c>
      <c r="J3386" s="21" t="s">
        <v>624</v>
      </c>
      <c r="K3386" s="18" t="s">
        <v>596</v>
      </c>
      <c r="L3386" s="23">
        <v>165200000</v>
      </c>
      <c r="M3386" s="23">
        <v>0</v>
      </c>
      <c r="N3386" s="25" t="s">
        <v>2049</v>
      </c>
      <c r="O3386" s="30">
        <f t="shared" si="52"/>
        <v>0</v>
      </c>
    </row>
    <row r="3387" spans="1:15" ht="15" customHeight="1">
      <c r="A3387" s="4" t="s">
        <v>1957</v>
      </c>
      <c r="B3387" s="8">
        <v>46028</v>
      </c>
      <c r="C3387" s="10" t="s">
        <v>2610</v>
      </c>
      <c r="D3387" s="12" t="s">
        <v>1968</v>
      </c>
      <c r="E3387" s="14">
        <v>165385696</v>
      </c>
      <c r="F3387" s="14">
        <v>119842826.81999999</v>
      </c>
      <c r="G3387" s="16" t="s">
        <v>1685</v>
      </c>
      <c r="H3387" s="28" t="s">
        <v>1957</v>
      </c>
      <c r="I3387" s="6">
        <v>46048</v>
      </c>
      <c r="J3387" s="21" t="s">
        <v>2978</v>
      </c>
      <c r="K3387" s="18" t="s">
        <v>2658</v>
      </c>
      <c r="L3387" s="23">
        <v>165392100</v>
      </c>
      <c r="M3387" s="23">
        <v>0</v>
      </c>
      <c r="N3387" s="25" t="s">
        <v>2257</v>
      </c>
      <c r="O3387" s="30">
        <f t="shared" si="52"/>
        <v>6404</v>
      </c>
    </row>
    <row r="3388" spans="1:15" ht="15" customHeight="1">
      <c r="H3388" s="28" t="s">
        <v>1957</v>
      </c>
      <c r="I3388" s="6">
        <v>46048</v>
      </c>
      <c r="J3388" s="21" t="s">
        <v>2984</v>
      </c>
      <c r="K3388" s="18" t="s">
        <v>2329</v>
      </c>
      <c r="L3388" s="23">
        <v>165470461</v>
      </c>
      <c r="M3388" s="23">
        <v>0</v>
      </c>
      <c r="N3388" s="25" t="s">
        <v>3092</v>
      </c>
      <c r="O3388" s="30">
        <f t="shared" si="52"/>
        <v>165470461</v>
      </c>
    </row>
    <row r="3389" spans="1:15" ht="15" customHeight="1">
      <c r="H3389" s="28" t="s">
        <v>913</v>
      </c>
      <c r="I3389" s="6">
        <v>46106</v>
      </c>
      <c r="J3389" s="21" t="s">
        <v>5567</v>
      </c>
      <c r="K3389" s="18" t="s">
        <v>4238</v>
      </c>
      <c r="L3389" s="23">
        <v>165840981</v>
      </c>
      <c r="M3389" s="23">
        <v>0</v>
      </c>
      <c r="N3389" s="25" t="s">
        <v>3265</v>
      </c>
      <c r="O3389" s="30">
        <f t="shared" si="52"/>
        <v>165840981</v>
      </c>
    </row>
    <row r="3390" spans="1:15" ht="15" customHeight="1">
      <c r="A3390" s="4" t="s">
        <v>328</v>
      </c>
      <c r="B3390" s="8">
        <v>46028</v>
      </c>
      <c r="C3390" s="10" t="s">
        <v>2700</v>
      </c>
      <c r="D3390" s="12" t="s">
        <v>329</v>
      </c>
      <c r="E3390" s="14">
        <v>165931130</v>
      </c>
      <c r="F3390" s="14">
        <v>0</v>
      </c>
      <c r="G3390" s="16" t="s">
        <v>1022</v>
      </c>
      <c r="H3390" s="28" t="s">
        <v>328</v>
      </c>
      <c r="I3390" s="6">
        <v>46039</v>
      </c>
      <c r="J3390" s="21" t="s">
        <v>1411</v>
      </c>
      <c r="K3390" s="18" t="s">
        <v>329</v>
      </c>
      <c r="L3390" s="23">
        <v>165931130</v>
      </c>
      <c r="M3390" s="23">
        <v>0</v>
      </c>
      <c r="N3390" s="25" t="s">
        <v>6102</v>
      </c>
      <c r="O3390" s="30">
        <f t="shared" si="52"/>
        <v>0</v>
      </c>
    </row>
    <row r="3391" spans="1:15" ht="15" customHeight="1">
      <c r="A3391" s="4" t="s">
        <v>4602</v>
      </c>
      <c r="B3391" s="8">
        <v>46046</v>
      </c>
      <c r="C3391" s="10" t="s">
        <v>941</v>
      </c>
      <c r="D3391" s="12" t="s">
        <v>4603</v>
      </c>
      <c r="E3391" s="14">
        <v>166056156</v>
      </c>
      <c r="F3391" s="14">
        <v>0</v>
      </c>
      <c r="G3391" s="16" t="s">
        <v>1022</v>
      </c>
      <c r="H3391" s="28" t="s">
        <v>4602</v>
      </c>
      <c r="I3391" s="6">
        <v>46046</v>
      </c>
      <c r="J3391" s="21" t="s">
        <v>753</v>
      </c>
      <c r="K3391" s="18" t="s">
        <v>4603</v>
      </c>
      <c r="L3391" s="23">
        <v>166056156</v>
      </c>
      <c r="M3391" s="23">
        <v>0</v>
      </c>
      <c r="N3391" s="25" t="s">
        <v>6112</v>
      </c>
      <c r="O3391" s="30">
        <f t="shared" si="52"/>
        <v>0</v>
      </c>
    </row>
    <row r="3392" spans="1:15" ht="15" customHeight="1">
      <c r="H3392" s="28" t="s">
        <v>328</v>
      </c>
      <c r="I3392" s="6">
        <v>46041</v>
      </c>
      <c r="J3392" s="21" t="s">
        <v>1666</v>
      </c>
      <c r="K3392" s="18" t="s">
        <v>329</v>
      </c>
      <c r="L3392" s="23">
        <v>166400000</v>
      </c>
      <c r="M3392" s="23">
        <v>0</v>
      </c>
      <c r="N3392" s="25" t="s">
        <v>6113</v>
      </c>
      <c r="O3392" s="30">
        <f t="shared" si="52"/>
        <v>166400000</v>
      </c>
    </row>
    <row r="3393" spans="1:15" ht="15" customHeight="1">
      <c r="A3393" s="4" t="s">
        <v>813</v>
      </c>
      <c r="B3393" s="8">
        <v>46031</v>
      </c>
      <c r="C3393" s="10" t="s">
        <v>3252</v>
      </c>
      <c r="D3393" s="12" t="s">
        <v>814</v>
      </c>
      <c r="E3393" s="14">
        <v>166750000</v>
      </c>
      <c r="F3393" s="14">
        <v>0</v>
      </c>
      <c r="G3393" s="16" t="s">
        <v>1538</v>
      </c>
      <c r="H3393" s="28" t="s">
        <v>813</v>
      </c>
      <c r="I3393" s="6">
        <v>46037</v>
      </c>
      <c r="J3393" s="21" t="s">
        <v>1004</v>
      </c>
      <c r="K3393" s="18" t="s">
        <v>814</v>
      </c>
      <c r="L3393" s="23">
        <v>166750000</v>
      </c>
      <c r="M3393" s="23">
        <v>0</v>
      </c>
      <c r="N3393" s="25" t="s">
        <v>6143</v>
      </c>
      <c r="O3393" s="30">
        <f t="shared" si="52"/>
        <v>0</v>
      </c>
    </row>
    <row r="3394" spans="1:15" ht="15" customHeight="1">
      <c r="A3394" s="4" t="s">
        <v>4498</v>
      </c>
      <c r="B3394" s="8">
        <v>46027</v>
      </c>
      <c r="C3394" s="10" t="s">
        <v>166</v>
      </c>
      <c r="D3394" s="12" t="s">
        <v>4499</v>
      </c>
      <c r="E3394" s="14">
        <v>166750000</v>
      </c>
      <c r="F3394" s="14">
        <v>0</v>
      </c>
      <c r="G3394" s="16" t="s">
        <v>1552</v>
      </c>
      <c r="H3394" s="28" t="s">
        <v>4498</v>
      </c>
      <c r="I3394" s="6">
        <v>46035</v>
      </c>
      <c r="J3394" s="21" t="s">
        <v>105</v>
      </c>
      <c r="K3394" s="18" t="s">
        <v>4499</v>
      </c>
      <c r="L3394" s="23">
        <v>166750000</v>
      </c>
      <c r="M3394" s="23">
        <v>0</v>
      </c>
      <c r="N3394" s="25" t="s">
        <v>6160</v>
      </c>
      <c r="O3394" s="30">
        <f t="shared" si="52"/>
        <v>0</v>
      </c>
    </row>
    <row r="3395" spans="1:15" ht="15" customHeight="1">
      <c r="A3395" s="4" t="s">
        <v>4498</v>
      </c>
      <c r="B3395" s="8">
        <v>46028</v>
      </c>
      <c r="C3395" s="10" t="s">
        <v>446</v>
      </c>
      <c r="D3395" s="12" t="s">
        <v>4499</v>
      </c>
      <c r="E3395" s="14">
        <v>166750000</v>
      </c>
      <c r="F3395" s="14">
        <v>0</v>
      </c>
      <c r="G3395" s="16" t="s">
        <v>1535</v>
      </c>
      <c r="H3395" s="28" t="s">
        <v>4498</v>
      </c>
      <c r="I3395" s="6">
        <v>46037</v>
      </c>
      <c r="J3395" s="21" t="s">
        <v>213</v>
      </c>
      <c r="K3395" s="18" t="s">
        <v>4499</v>
      </c>
      <c r="L3395" s="23">
        <v>166750000</v>
      </c>
      <c r="M3395" s="23">
        <v>0</v>
      </c>
      <c r="N3395" s="25" t="s">
        <v>6162</v>
      </c>
      <c r="O3395" s="30">
        <f t="shared" ref="O3395:O3458" si="53">+L3395-E3395</f>
        <v>0</v>
      </c>
    </row>
    <row r="3396" spans="1:15" ht="15" customHeight="1">
      <c r="A3396" s="4" t="s">
        <v>4498</v>
      </c>
      <c r="B3396" s="8">
        <v>46028</v>
      </c>
      <c r="C3396" s="10" t="s">
        <v>692</v>
      </c>
      <c r="D3396" s="12" t="s">
        <v>4499</v>
      </c>
      <c r="E3396" s="14">
        <v>166750000</v>
      </c>
      <c r="F3396" s="14">
        <v>0</v>
      </c>
      <c r="G3396" s="16" t="s">
        <v>3725</v>
      </c>
      <c r="H3396" s="28" t="s">
        <v>4498</v>
      </c>
      <c r="I3396" s="6">
        <v>46041</v>
      </c>
      <c r="J3396" s="21" t="s">
        <v>359</v>
      </c>
      <c r="K3396" s="18" t="s">
        <v>4499</v>
      </c>
      <c r="L3396" s="23">
        <v>166750000</v>
      </c>
      <c r="M3396" s="23">
        <v>0</v>
      </c>
      <c r="N3396" s="25" t="s">
        <v>6162</v>
      </c>
      <c r="O3396" s="30">
        <f t="shared" si="53"/>
        <v>0</v>
      </c>
    </row>
    <row r="3397" spans="1:15" ht="15" customHeight="1">
      <c r="A3397" s="4" t="s">
        <v>4498</v>
      </c>
      <c r="B3397" s="8">
        <v>46028</v>
      </c>
      <c r="C3397" s="10" t="s">
        <v>696</v>
      </c>
      <c r="D3397" s="12" t="s">
        <v>4499</v>
      </c>
      <c r="E3397" s="14">
        <v>166750000</v>
      </c>
      <c r="F3397" s="14">
        <v>0</v>
      </c>
      <c r="G3397" s="16" t="s">
        <v>793</v>
      </c>
      <c r="H3397" s="28" t="s">
        <v>4498</v>
      </c>
      <c r="I3397" s="6">
        <v>46048</v>
      </c>
      <c r="J3397" s="21" t="s">
        <v>844</v>
      </c>
      <c r="K3397" s="18" t="s">
        <v>4499</v>
      </c>
      <c r="L3397" s="23">
        <v>166750000</v>
      </c>
      <c r="M3397" s="23">
        <v>0</v>
      </c>
      <c r="N3397" s="25" t="s">
        <v>6406</v>
      </c>
      <c r="O3397" s="30">
        <f t="shared" si="53"/>
        <v>0</v>
      </c>
    </row>
    <row r="3398" spans="1:15" ht="15" customHeight="1">
      <c r="A3398" s="4" t="s">
        <v>4498</v>
      </c>
      <c r="B3398" s="8">
        <v>46028</v>
      </c>
      <c r="C3398" s="10" t="s">
        <v>702</v>
      </c>
      <c r="D3398" s="12" t="s">
        <v>4499</v>
      </c>
      <c r="E3398" s="14">
        <v>166750000</v>
      </c>
      <c r="F3398" s="14">
        <v>0</v>
      </c>
      <c r="G3398" s="16" t="s">
        <v>191</v>
      </c>
      <c r="H3398" s="28" t="s">
        <v>4498</v>
      </c>
      <c r="I3398" s="6">
        <v>46052</v>
      </c>
      <c r="J3398" s="21" t="s">
        <v>999</v>
      </c>
      <c r="K3398" s="18" t="s">
        <v>4499</v>
      </c>
      <c r="L3398" s="23">
        <v>166750000</v>
      </c>
      <c r="M3398" s="23">
        <v>0</v>
      </c>
      <c r="N3398" s="25" t="s">
        <v>5617</v>
      </c>
      <c r="O3398" s="30">
        <f t="shared" si="53"/>
        <v>0</v>
      </c>
    </row>
    <row r="3399" spans="1:15" ht="15" customHeight="1">
      <c r="A3399" s="4" t="s">
        <v>46</v>
      </c>
      <c r="B3399" s="8">
        <v>46026</v>
      </c>
      <c r="C3399" s="10" t="s">
        <v>1739</v>
      </c>
      <c r="D3399" s="12" t="s">
        <v>65</v>
      </c>
      <c r="E3399" s="14">
        <v>167000000</v>
      </c>
      <c r="F3399" s="14">
        <v>0</v>
      </c>
      <c r="G3399" s="16" t="s">
        <v>703</v>
      </c>
      <c r="O3399" s="30">
        <f t="shared" si="53"/>
        <v>-167000000</v>
      </c>
    </row>
    <row r="3400" spans="1:15" ht="15" customHeight="1">
      <c r="A3400" s="4" t="s">
        <v>120</v>
      </c>
      <c r="B3400" s="8">
        <v>46025</v>
      </c>
      <c r="C3400" s="10" t="s">
        <v>562</v>
      </c>
      <c r="D3400" s="12" t="s">
        <v>563</v>
      </c>
      <c r="E3400" s="14">
        <v>168000000</v>
      </c>
      <c r="F3400" s="14">
        <v>0</v>
      </c>
      <c r="G3400" s="16" t="s">
        <v>1086</v>
      </c>
      <c r="H3400" s="28" t="s">
        <v>120</v>
      </c>
      <c r="I3400" s="6">
        <v>46036</v>
      </c>
      <c r="J3400" s="21" t="s">
        <v>915</v>
      </c>
      <c r="K3400" s="18" t="s">
        <v>563</v>
      </c>
      <c r="L3400" s="23">
        <v>168000000</v>
      </c>
      <c r="M3400" s="23">
        <v>0</v>
      </c>
      <c r="N3400" s="25" t="s">
        <v>1344</v>
      </c>
      <c r="O3400" s="30">
        <f t="shared" si="53"/>
        <v>0</v>
      </c>
    </row>
    <row r="3401" spans="1:15" ht="15" customHeight="1">
      <c r="A3401" s="4" t="s">
        <v>120</v>
      </c>
      <c r="B3401" s="8">
        <v>46026</v>
      </c>
      <c r="C3401" s="10" t="s">
        <v>1567</v>
      </c>
      <c r="D3401" s="12" t="s">
        <v>451</v>
      </c>
      <c r="E3401" s="14">
        <v>168000000</v>
      </c>
      <c r="F3401" s="14">
        <v>0</v>
      </c>
      <c r="G3401" s="16" t="s">
        <v>1133</v>
      </c>
      <c r="H3401" s="28" t="s">
        <v>120</v>
      </c>
      <c r="I3401" s="6">
        <v>46037</v>
      </c>
      <c r="J3401" s="21" t="s">
        <v>921</v>
      </c>
      <c r="K3401" s="18" t="s">
        <v>451</v>
      </c>
      <c r="L3401" s="23">
        <v>168000000</v>
      </c>
      <c r="M3401" s="23">
        <v>0</v>
      </c>
      <c r="N3401" s="25" t="s">
        <v>1960</v>
      </c>
      <c r="O3401" s="30">
        <f t="shared" si="53"/>
        <v>0</v>
      </c>
    </row>
    <row r="3402" spans="1:15" ht="15" customHeight="1">
      <c r="A3402" s="4" t="s">
        <v>120</v>
      </c>
      <c r="B3402" s="8">
        <v>46026</v>
      </c>
      <c r="C3402" s="10" t="s">
        <v>1617</v>
      </c>
      <c r="D3402" s="12" t="s">
        <v>451</v>
      </c>
      <c r="E3402" s="14">
        <v>168000000</v>
      </c>
      <c r="F3402" s="14">
        <v>0</v>
      </c>
      <c r="G3402" s="16" t="s">
        <v>2164</v>
      </c>
      <c r="H3402" s="28" t="s">
        <v>120</v>
      </c>
      <c r="I3402" s="6">
        <v>46037</v>
      </c>
      <c r="J3402" s="21" t="s">
        <v>1049</v>
      </c>
      <c r="K3402" s="18" t="s">
        <v>451</v>
      </c>
      <c r="L3402" s="23">
        <v>168000000</v>
      </c>
      <c r="M3402" s="23">
        <v>0</v>
      </c>
      <c r="N3402" s="25" t="s">
        <v>3798</v>
      </c>
      <c r="O3402" s="30">
        <f t="shared" si="53"/>
        <v>0</v>
      </c>
    </row>
    <row r="3403" spans="1:15" ht="15" customHeight="1">
      <c r="A3403" s="4" t="s">
        <v>328</v>
      </c>
      <c r="B3403" s="8">
        <v>46027</v>
      </c>
      <c r="C3403" s="10" t="s">
        <v>2183</v>
      </c>
      <c r="D3403" s="12" t="s">
        <v>329</v>
      </c>
      <c r="E3403" s="14">
        <v>168000000</v>
      </c>
      <c r="F3403" s="14">
        <v>1600000</v>
      </c>
      <c r="G3403" s="16" t="s">
        <v>2530</v>
      </c>
      <c r="H3403" s="28" t="s">
        <v>825</v>
      </c>
      <c r="I3403" s="6">
        <v>46049</v>
      </c>
      <c r="J3403" s="21" t="s">
        <v>3174</v>
      </c>
      <c r="K3403" s="18" t="s">
        <v>826</v>
      </c>
      <c r="L3403" s="23">
        <v>168683333</v>
      </c>
      <c r="M3403" s="23">
        <v>-7250000</v>
      </c>
      <c r="N3403" s="25" t="s">
        <v>809</v>
      </c>
      <c r="O3403" s="30">
        <f t="shared" si="53"/>
        <v>683333</v>
      </c>
    </row>
    <row r="3404" spans="1:15" ht="15" customHeight="1">
      <c r="A3404" s="4" t="s">
        <v>67</v>
      </c>
      <c r="B3404" s="8">
        <v>46087</v>
      </c>
      <c r="C3404" s="10" t="s">
        <v>4387</v>
      </c>
      <c r="D3404" s="12" t="s">
        <v>3294</v>
      </c>
      <c r="E3404" s="14">
        <v>170000000</v>
      </c>
      <c r="F3404" s="14">
        <v>170000000</v>
      </c>
      <c r="G3404" s="16" t="s">
        <v>3075</v>
      </c>
      <c r="H3404" s="28" t="s">
        <v>825</v>
      </c>
      <c r="I3404" s="6">
        <v>46050</v>
      </c>
      <c r="J3404" s="21" t="s">
        <v>3509</v>
      </c>
      <c r="K3404" s="18" t="s">
        <v>826</v>
      </c>
      <c r="L3404" s="23">
        <v>168683333</v>
      </c>
      <c r="M3404" s="23">
        <v>-8216666</v>
      </c>
      <c r="N3404" s="25" t="s">
        <v>2421</v>
      </c>
      <c r="O3404" s="30">
        <f t="shared" si="53"/>
        <v>-1316667</v>
      </c>
    </row>
    <row r="3405" spans="1:15" ht="15" customHeight="1">
      <c r="H3405" s="28" t="s">
        <v>328</v>
      </c>
      <c r="I3405" s="6">
        <v>46076</v>
      </c>
      <c r="J3405" s="21" t="s">
        <v>4677</v>
      </c>
      <c r="K3405" s="18" t="s">
        <v>333</v>
      </c>
      <c r="L3405" s="23">
        <v>168850000</v>
      </c>
      <c r="M3405" s="23">
        <v>0</v>
      </c>
      <c r="N3405" s="25" t="s">
        <v>1135</v>
      </c>
      <c r="O3405" s="30">
        <f t="shared" si="53"/>
        <v>168850000</v>
      </c>
    </row>
    <row r="3406" spans="1:15" ht="15" customHeight="1">
      <c r="H3406" s="28" t="s">
        <v>1957</v>
      </c>
      <c r="I3406" s="6">
        <v>46101</v>
      </c>
      <c r="J3406" s="21" t="s">
        <v>5466</v>
      </c>
      <c r="K3406" s="18" t="s">
        <v>1985</v>
      </c>
      <c r="L3406" s="23">
        <v>169590800</v>
      </c>
      <c r="M3406" s="23">
        <v>0</v>
      </c>
      <c r="N3406" s="25" t="s">
        <v>3064</v>
      </c>
      <c r="O3406" s="30">
        <f t="shared" si="53"/>
        <v>169590800</v>
      </c>
    </row>
    <row r="3407" spans="1:15" ht="15" customHeight="1">
      <c r="A3407" s="4" t="s">
        <v>328</v>
      </c>
      <c r="B3407" s="8">
        <v>46028</v>
      </c>
      <c r="C3407" s="10" t="s">
        <v>2745</v>
      </c>
      <c r="D3407" s="12" t="s">
        <v>329</v>
      </c>
      <c r="E3407" s="14">
        <v>170775000</v>
      </c>
      <c r="F3407" s="14">
        <v>0</v>
      </c>
      <c r="G3407" s="16" t="s">
        <v>4508</v>
      </c>
      <c r="H3407" s="28" t="s">
        <v>328</v>
      </c>
      <c r="I3407" s="6">
        <v>46038</v>
      </c>
      <c r="J3407" s="21" t="s">
        <v>1118</v>
      </c>
      <c r="K3407" s="18" t="s">
        <v>329</v>
      </c>
      <c r="L3407" s="23">
        <v>170775000</v>
      </c>
      <c r="M3407" s="23">
        <v>0</v>
      </c>
      <c r="N3407" s="25" t="s">
        <v>3544</v>
      </c>
      <c r="O3407" s="30">
        <f t="shared" si="53"/>
        <v>0</v>
      </c>
    </row>
    <row r="3408" spans="1:15" ht="15" customHeight="1">
      <c r="A3408" s="4" t="s">
        <v>11</v>
      </c>
      <c r="B3408" s="8">
        <v>46078</v>
      </c>
      <c r="C3408" s="10" t="s">
        <v>4318</v>
      </c>
      <c r="D3408" s="12" t="s">
        <v>13</v>
      </c>
      <c r="E3408" s="14">
        <v>172460592</v>
      </c>
      <c r="F3408" s="14">
        <v>172460592</v>
      </c>
      <c r="G3408" s="16" t="s">
        <v>4604</v>
      </c>
      <c r="H3408" s="28" t="s">
        <v>32</v>
      </c>
      <c r="I3408" s="6">
        <v>46083</v>
      </c>
      <c r="J3408" s="21" t="s">
        <v>4864</v>
      </c>
      <c r="K3408" s="18" t="s">
        <v>71</v>
      </c>
      <c r="L3408" s="23">
        <v>170916667</v>
      </c>
      <c r="M3408" s="23">
        <v>0</v>
      </c>
      <c r="N3408" s="25" t="s">
        <v>4644</v>
      </c>
      <c r="O3408" s="30">
        <f t="shared" si="53"/>
        <v>-1543925</v>
      </c>
    </row>
    <row r="3409" spans="1:15" ht="15" customHeight="1">
      <c r="H3409" s="28" t="s">
        <v>185</v>
      </c>
      <c r="I3409" s="6">
        <v>46048</v>
      </c>
      <c r="J3409" s="21" t="s">
        <v>2894</v>
      </c>
      <c r="K3409" s="18" t="s">
        <v>596</v>
      </c>
      <c r="L3409" s="23">
        <v>171000000</v>
      </c>
      <c r="M3409" s="23">
        <v>0</v>
      </c>
      <c r="N3409" s="25" t="s">
        <v>5856</v>
      </c>
      <c r="O3409" s="30">
        <f t="shared" si="53"/>
        <v>171000000</v>
      </c>
    </row>
    <row r="3410" spans="1:15" ht="15" customHeight="1">
      <c r="A3410" s="4" t="s">
        <v>112</v>
      </c>
      <c r="B3410" s="8">
        <v>46025</v>
      </c>
      <c r="C3410" s="10" t="s">
        <v>589</v>
      </c>
      <c r="D3410" s="12" t="s">
        <v>114</v>
      </c>
      <c r="E3410" s="14">
        <v>172500000</v>
      </c>
      <c r="F3410" s="14">
        <v>11500000</v>
      </c>
      <c r="G3410" s="16" t="s">
        <v>4605</v>
      </c>
      <c r="H3410" s="28" t="s">
        <v>347</v>
      </c>
      <c r="I3410" s="6">
        <v>46031</v>
      </c>
      <c r="J3410" s="21" t="s">
        <v>316</v>
      </c>
      <c r="K3410" s="18" t="s">
        <v>348</v>
      </c>
      <c r="L3410" s="23">
        <v>172500000</v>
      </c>
      <c r="M3410" s="23">
        <v>0</v>
      </c>
      <c r="N3410" s="25" t="s">
        <v>1021</v>
      </c>
      <c r="O3410" s="30">
        <f t="shared" si="53"/>
        <v>0</v>
      </c>
    </row>
    <row r="3411" spans="1:15" ht="15" customHeight="1">
      <c r="A3411" s="4" t="s">
        <v>347</v>
      </c>
      <c r="B3411" s="8">
        <v>46026</v>
      </c>
      <c r="C3411" s="10" t="s">
        <v>1012</v>
      </c>
      <c r="D3411" s="12" t="s">
        <v>348</v>
      </c>
      <c r="E3411" s="14">
        <v>172500000</v>
      </c>
      <c r="F3411" s="14">
        <v>0</v>
      </c>
      <c r="G3411" s="16" t="s">
        <v>3578</v>
      </c>
      <c r="H3411" s="28" t="s">
        <v>347</v>
      </c>
      <c r="I3411" s="6">
        <v>46035</v>
      </c>
      <c r="J3411" s="21" t="s">
        <v>639</v>
      </c>
      <c r="K3411" s="18" t="s">
        <v>634</v>
      </c>
      <c r="L3411" s="23">
        <v>172500000</v>
      </c>
      <c r="M3411" s="23">
        <v>0</v>
      </c>
      <c r="N3411" s="25" t="s">
        <v>1699</v>
      </c>
      <c r="O3411" s="30">
        <f t="shared" si="53"/>
        <v>0</v>
      </c>
    </row>
    <row r="3412" spans="1:15" ht="15" customHeight="1">
      <c r="A3412" s="4" t="s">
        <v>347</v>
      </c>
      <c r="B3412" s="8">
        <v>46026</v>
      </c>
      <c r="C3412" s="10" t="s">
        <v>1285</v>
      </c>
      <c r="D3412" s="12" t="s">
        <v>643</v>
      </c>
      <c r="E3412" s="14">
        <v>172500000</v>
      </c>
      <c r="F3412" s="14">
        <v>0</v>
      </c>
      <c r="G3412" s="16" t="s">
        <v>242</v>
      </c>
      <c r="H3412" s="28" t="s">
        <v>328</v>
      </c>
      <c r="I3412" s="6">
        <v>46041</v>
      </c>
      <c r="J3412" s="21" t="s">
        <v>1503</v>
      </c>
      <c r="K3412" s="18" t="s">
        <v>329</v>
      </c>
      <c r="L3412" s="23">
        <v>172500000</v>
      </c>
      <c r="M3412" s="23">
        <v>0</v>
      </c>
      <c r="N3412" s="25" t="s">
        <v>5856</v>
      </c>
      <c r="O3412" s="30">
        <f t="shared" si="53"/>
        <v>0</v>
      </c>
    </row>
    <row r="3413" spans="1:15" ht="15" customHeight="1">
      <c r="A3413" s="4" t="s">
        <v>347</v>
      </c>
      <c r="B3413" s="8">
        <v>46026</v>
      </c>
      <c r="C3413" s="10" t="s">
        <v>1288</v>
      </c>
      <c r="D3413" s="12" t="s">
        <v>643</v>
      </c>
      <c r="E3413" s="14">
        <v>172500000</v>
      </c>
      <c r="F3413" s="14">
        <v>0</v>
      </c>
      <c r="G3413" s="16" t="s">
        <v>879</v>
      </c>
      <c r="H3413" s="28" t="s">
        <v>328</v>
      </c>
      <c r="I3413" s="6">
        <v>46042</v>
      </c>
      <c r="J3413" s="21" t="s">
        <v>1906</v>
      </c>
      <c r="K3413" s="18" t="s">
        <v>329</v>
      </c>
      <c r="L3413" s="23">
        <v>172500000</v>
      </c>
      <c r="M3413" s="23">
        <v>-2000000</v>
      </c>
      <c r="N3413" s="25" t="s">
        <v>4024</v>
      </c>
      <c r="O3413" s="30">
        <f t="shared" si="53"/>
        <v>0</v>
      </c>
    </row>
    <row r="3414" spans="1:15" ht="15" customHeight="1">
      <c r="A3414" s="4" t="s">
        <v>347</v>
      </c>
      <c r="B3414" s="8">
        <v>46027</v>
      </c>
      <c r="C3414" s="10" t="s">
        <v>2090</v>
      </c>
      <c r="D3414" s="12" t="s">
        <v>634</v>
      </c>
      <c r="E3414" s="14">
        <v>172500000</v>
      </c>
      <c r="F3414" s="14">
        <v>0</v>
      </c>
      <c r="G3414" s="16" t="s">
        <v>5828</v>
      </c>
      <c r="H3414" s="28" t="s">
        <v>347</v>
      </c>
      <c r="I3414" s="6">
        <v>46042</v>
      </c>
      <c r="J3414" s="21" t="s">
        <v>2048</v>
      </c>
      <c r="K3414" s="18" t="s">
        <v>643</v>
      </c>
      <c r="L3414" s="23">
        <v>172500000</v>
      </c>
      <c r="M3414" s="23">
        <v>0</v>
      </c>
      <c r="N3414" s="25" t="s">
        <v>1121</v>
      </c>
      <c r="O3414" s="30">
        <f t="shared" si="53"/>
        <v>0</v>
      </c>
    </row>
    <row r="3415" spans="1:15" ht="15" customHeight="1">
      <c r="A3415" s="4" t="s">
        <v>328</v>
      </c>
      <c r="B3415" s="8">
        <v>46028</v>
      </c>
      <c r="C3415" s="10" t="s">
        <v>2555</v>
      </c>
      <c r="D3415" s="12" t="s">
        <v>329</v>
      </c>
      <c r="E3415" s="14">
        <v>172500000</v>
      </c>
      <c r="F3415" s="14">
        <v>0</v>
      </c>
      <c r="G3415" s="16" t="s">
        <v>5828</v>
      </c>
      <c r="H3415" s="28" t="s">
        <v>347</v>
      </c>
      <c r="I3415" s="6">
        <v>46044</v>
      </c>
      <c r="J3415" s="21" t="s">
        <v>2256</v>
      </c>
      <c r="K3415" s="18" t="s">
        <v>643</v>
      </c>
      <c r="L3415" s="23">
        <v>172500000</v>
      </c>
      <c r="M3415" s="23">
        <v>0</v>
      </c>
      <c r="N3415" s="25" t="s">
        <v>5569</v>
      </c>
      <c r="O3415" s="30">
        <f t="shared" si="53"/>
        <v>0</v>
      </c>
    </row>
    <row r="3416" spans="1:15" ht="15" customHeight="1">
      <c r="A3416" s="4" t="s">
        <v>11</v>
      </c>
      <c r="B3416" s="8">
        <v>46028</v>
      </c>
      <c r="C3416" s="10" t="s">
        <v>2612</v>
      </c>
      <c r="D3416" s="12" t="s">
        <v>13</v>
      </c>
      <c r="E3416" s="14">
        <v>172500000</v>
      </c>
      <c r="F3416" s="14">
        <v>21800000</v>
      </c>
      <c r="G3416" s="16" t="s">
        <v>1263</v>
      </c>
      <c r="H3416" s="28" t="s">
        <v>46</v>
      </c>
      <c r="I3416" s="6">
        <v>46048</v>
      </c>
      <c r="J3416" s="21" t="s">
        <v>3091</v>
      </c>
      <c r="K3416" s="18" t="s">
        <v>65</v>
      </c>
      <c r="L3416" s="23">
        <v>172500000</v>
      </c>
      <c r="M3416" s="23">
        <v>-5500000</v>
      </c>
      <c r="N3416" s="25" t="s">
        <v>3645</v>
      </c>
      <c r="O3416" s="30">
        <f t="shared" si="53"/>
        <v>0</v>
      </c>
    </row>
    <row r="3417" spans="1:15" ht="15" customHeight="1">
      <c r="A3417" s="4" t="s">
        <v>798</v>
      </c>
      <c r="B3417" s="8">
        <v>46032</v>
      </c>
      <c r="C3417" s="10" t="s">
        <v>3405</v>
      </c>
      <c r="D3417" s="12" t="s">
        <v>848</v>
      </c>
      <c r="E3417" s="14">
        <v>172500000</v>
      </c>
      <c r="F3417" s="14">
        <v>0</v>
      </c>
      <c r="G3417" s="16" t="s">
        <v>1520</v>
      </c>
      <c r="H3417" s="28" t="s">
        <v>798</v>
      </c>
      <c r="I3417" s="6">
        <v>46049</v>
      </c>
      <c r="J3417" s="21" t="s">
        <v>3264</v>
      </c>
      <c r="K3417" s="18" t="s">
        <v>848</v>
      </c>
      <c r="L3417" s="23">
        <v>172500000</v>
      </c>
      <c r="M3417" s="23">
        <v>0</v>
      </c>
      <c r="N3417" s="25" t="s">
        <v>605</v>
      </c>
      <c r="O3417" s="30">
        <f t="shared" si="53"/>
        <v>0</v>
      </c>
    </row>
    <row r="3418" spans="1:15" ht="15" customHeight="1">
      <c r="A3418" s="4" t="s">
        <v>4498</v>
      </c>
      <c r="B3418" s="8">
        <v>46027</v>
      </c>
      <c r="C3418" s="10" t="s">
        <v>98</v>
      </c>
      <c r="D3418" s="12" t="s">
        <v>4499</v>
      </c>
      <c r="E3418" s="14">
        <v>172500000</v>
      </c>
      <c r="F3418" s="14">
        <v>0</v>
      </c>
      <c r="G3418" s="16" t="s">
        <v>2638</v>
      </c>
      <c r="H3418" s="28" t="s">
        <v>4498</v>
      </c>
      <c r="I3418" s="6">
        <v>46035</v>
      </c>
      <c r="J3418" s="21" t="s">
        <v>57</v>
      </c>
      <c r="K3418" s="18" t="s">
        <v>4499</v>
      </c>
      <c r="L3418" s="23">
        <v>172500000</v>
      </c>
      <c r="M3418" s="23">
        <v>0</v>
      </c>
      <c r="N3418" s="25" t="s">
        <v>898</v>
      </c>
      <c r="O3418" s="30">
        <f t="shared" si="53"/>
        <v>0</v>
      </c>
    </row>
    <row r="3419" spans="1:15" ht="15" customHeight="1">
      <c r="A3419" s="4" t="s">
        <v>4498</v>
      </c>
      <c r="B3419" s="8">
        <v>46027</v>
      </c>
      <c r="C3419" s="10" t="s">
        <v>102</v>
      </c>
      <c r="D3419" s="12" t="s">
        <v>4499</v>
      </c>
      <c r="E3419" s="14">
        <v>172500000</v>
      </c>
      <c r="F3419" s="14">
        <v>28750000</v>
      </c>
      <c r="G3419" s="16" t="s">
        <v>2822</v>
      </c>
      <c r="H3419" s="28" t="s">
        <v>4498</v>
      </c>
      <c r="I3419" s="6">
        <v>46035</v>
      </c>
      <c r="J3419" s="21" t="s">
        <v>94</v>
      </c>
      <c r="K3419" s="18" t="s">
        <v>4499</v>
      </c>
      <c r="L3419" s="23">
        <v>172500000</v>
      </c>
      <c r="M3419" s="23">
        <v>0</v>
      </c>
      <c r="N3419" s="25" t="s">
        <v>1678</v>
      </c>
      <c r="O3419" s="30">
        <f t="shared" si="53"/>
        <v>0</v>
      </c>
    </row>
    <row r="3420" spans="1:15" ht="15" customHeight="1">
      <c r="A3420" s="4" t="s">
        <v>4498</v>
      </c>
      <c r="B3420" s="8">
        <v>46027</v>
      </c>
      <c r="C3420" s="10" t="s">
        <v>117</v>
      </c>
      <c r="D3420" s="12" t="s">
        <v>4499</v>
      </c>
      <c r="E3420" s="14">
        <v>172500000</v>
      </c>
      <c r="F3420" s="14">
        <v>0</v>
      </c>
      <c r="G3420" s="16" t="s">
        <v>5132</v>
      </c>
      <c r="H3420" s="28" t="s">
        <v>4498</v>
      </c>
      <c r="I3420" s="6">
        <v>46035</v>
      </c>
      <c r="J3420" s="21" t="s">
        <v>98</v>
      </c>
      <c r="K3420" s="18" t="s">
        <v>4499</v>
      </c>
      <c r="L3420" s="23">
        <v>172500000</v>
      </c>
      <c r="M3420" s="23">
        <v>0</v>
      </c>
      <c r="N3420" s="25" t="s">
        <v>2505</v>
      </c>
      <c r="O3420" s="30">
        <f t="shared" si="53"/>
        <v>0</v>
      </c>
    </row>
    <row r="3421" spans="1:15" ht="15" customHeight="1">
      <c r="A3421" s="4" t="s">
        <v>4498</v>
      </c>
      <c r="B3421" s="8">
        <v>46027</v>
      </c>
      <c r="C3421" s="10" t="s">
        <v>135</v>
      </c>
      <c r="D3421" s="12" t="s">
        <v>4499</v>
      </c>
      <c r="E3421" s="14">
        <v>172500000</v>
      </c>
      <c r="F3421" s="14">
        <v>0</v>
      </c>
      <c r="G3421" s="16" t="s">
        <v>3377</v>
      </c>
      <c r="H3421" s="28" t="s">
        <v>4498</v>
      </c>
      <c r="I3421" s="6">
        <v>46038</v>
      </c>
      <c r="J3421" s="21" t="s">
        <v>226</v>
      </c>
      <c r="K3421" s="18" t="s">
        <v>4499</v>
      </c>
      <c r="L3421" s="23">
        <v>172500000</v>
      </c>
      <c r="M3421" s="23">
        <v>0</v>
      </c>
      <c r="N3421" s="25" t="s">
        <v>6101</v>
      </c>
      <c r="O3421" s="30">
        <f t="shared" si="53"/>
        <v>0</v>
      </c>
    </row>
    <row r="3422" spans="1:15" ht="15" customHeight="1">
      <c r="A3422" s="4" t="s">
        <v>4498</v>
      </c>
      <c r="B3422" s="8">
        <v>46028</v>
      </c>
      <c r="C3422" s="10" t="s">
        <v>421</v>
      </c>
      <c r="D3422" s="12" t="s">
        <v>4502</v>
      </c>
      <c r="E3422" s="14">
        <v>172500000</v>
      </c>
      <c r="F3422" s="14">
        <v>2000000</v>
      </c>
      <c r="G3422" s="16" t="s">
        <v>4545</v>
      </c>
      <c r="H3422" s="28" t="s">
        <v>4498</v>
      </c>
      <c r="I3422" s="6">
        <v>46039</v>
      </c>
      <c r="J3422" s="21" t="s">
        <v>296</v>
      </c>
      <c r="K3422" s="18" t="s">
        <v>4502</v>
      </c>
      <c r="L3422" s="23">
        <v>172500000</v>
      </c>
      <c r="M3422" s="23">
        <v>-157500000</v>
      </c>
      <c r="N3422" s="25" t="s">
        <v>6109</v>
      </c>
      <c r="O3422" s="30">
        <f t="shared" si="53"/>
        <v>0</v>
      </c>
    </row>
    <row r="3423" spans="1:15" ht="15" customHeight="1">
      <c r="A3423" s="4" t="s">
        <v>4498</v>
      </c>
      <c r="B3423" s="8">
        <v>46028</v>
      </c>
      <c r="C3423" s="10" t="s">
        <v>424</v>
      </c>
      <c r="D3423" s="12" t="s">
        <v>4502</v>
      </c>
      <c r="E3423" s="14">
        <v>172500000</v>
      </c>
      <c r="F3423" s="14">
        <v>39100000</v>
      </c>
      <c r="G3423" s="16" t="s">
        <v>4739</v>
      </c>
      <c r="H3423" s="28" t="s">
        <v>4498</v>
      </c>
      <c r="I3423" s="6">
        <v>46039</v>
      </c>
      <c r="J3423" s="21" t="s">
        <v>303</v>
      </c>
      <c r="K3423" s="18" t="s">
        <v>4502</v>
      </c>
      <c r="L3423" s="23">
        <v>172500000</v>
      </c>
      <c r="M3423" s="23">
        <v>0</v>
      </c>
      <c r="N3423" s="25" t="s">
        <v>6124</v>
      </c>
      <c r="O3423" s="30">
        <f t="shared" si="53"/>
        <v>0</v>
      </c>
    </row>
    <row r="3424" spans="1:15" ht="15" customHeight="1">
      <c r="A3424" s="4" t="s">
        <v>4498</v>
      </c>
      <c r="B3424" s="8">
        <v>46028</v>
      </c>
      <c r="C3424" s="10" t="s">
        <v>569</v>
      </c>
      <c r="D3424" s="12" t="s">
        <v>4499</v>
      </c>
      <c r="E3424" s="14">
        <v>172500000</v>
      </c>
      <c r="F3424" s="14">
        <v>0</v>
      </c>
      <c r="G3424" s="16" t="s">
        <v>4890</v>
      </c>
      <c r="H3424" s="28" t="s">
        <v>4498</v>
      </c>
      <c r="I3424" s="6">
        <v>46039</v>
      </c>
      <c r="J3424" s="21" t="s">
        <v>305</v>
      </c>
      <c r="K3424" s="18" t="s">
        <v>4502</v>
      </c>
      <c r="L3424" s="23">
        <v>172500000</v>
      </c>
      <c r="M3424" s="23">
        <v>0</v>
      </c>
      <c r="N3424" s="25" t="s">
        <v>6146</v>
      </c>
      <c r="O3424" s="30">
        <f t="shared" si="53"/>
        <v>0</v>
      </c>
    </row>
    <row r="3425" spans="1:15" ht="15" customHeight="1">
      <c r="A3425" s="4" t="s">
        <v>4498</v>
      </c>
      <c r="B3425" s="8">
        <v>46028</v>
      </c>
      <c r="C3425" s="10" t="s">
        <v>586</v>
      </c>
      <c r="D3425" s="12" t="s">
        <v>4502</v>
      </c>
      <c r="E3425" s="14">
        <v>172500000</v>
      </c>
      <c r="F3425" s="14">
        <v>0</v>
      </c>
      <c r="G3425" s="16" t="s">
        <v>4890</v>
      </c>
      <c r="H3425" s="28" t="s">
        <v>5284</v>
      </c>
      <c r="I3425" s="6">
        <v>46073</v>
      </c>
      <c r="J3425" s="21" t="s">
        <v>89</v>
      </c>
      <c r="K3425" s="18" t="s">
        <v>5328</v>
      </c>
      <c r="L3425" s="23">
        <v>173081454</v>
      </c>
      <c r="M3425" s="23">
        <v>0</v>
      </c>
      <c r="N3425" s="25" t="s">
        <v>6155</v>
      </c>
      <c r="O3425" s="30">
        <f t="shared" si="53"/>
        <v>581454</v>
      </c>
    </row>
    <row r="3426" spans="1:15" ht="15" customHeight="1">
      <c r="A3426" s="4" t="s">
        <v>4498</v>
      </c>
      <c r="B3426" s="8">
        <v>46028</v>
      </c>
      <c r="C3426" s="10" t="s">
        <v>612</v>
      </c>
      <c r="D3426" s="12" t="s">
        <v>4502</v>
      </c>
      <c r="E3426" s="14">
        <v>172500000</v>
      </c>
      <c r="F3426" s="14">
        <v>0</v>
      </c>
      <c r="G3426" s="16" t="s">
        <v>4890</v>
      </c>
      <c r="H3426" s="28" t="s">
        <v>4246</v>
      </c>
      <c r="I3426" s="6">
        <v>46106</v>
      </c>
      <c r="J3426" s="21" t="s">
        <v>5649</v>
      </c>
      <c r="K3426" s="18" t="s">
        <v>4247</v>
      </c>
      <c r="L3426" s="23">
        <v>174634355</v>
      </c>
      <c r="M3426" s="23">
        <v>0</v>
      </c>
      <c r="N3426" s="25" t="s">
        <v>6189</v>
      </c>
      <c r="O3426" s="30">
        <f t="shared" si="53"/>
        <v>2134355</v>
      </c>
    </row>
    <row r="3427" spans="1:15" ht="15" customHeight="1">
      <c r="A3427" s="4" t="s">
        <v>67</v>
      </c>
      <c r="B3427" s="8">
        <v>46031</v>
      </c>
      <c r="C3427" s="10" t="s">
        <v>3174</v>
      </c>
      <c r="D3427" s="12" t="s">
        <v>3294</v>
      </c>
      <c r="E3427" s="14">
        <v>175090501</v>
      </c>
      <c r="F3427" s="14">
        <v>60480502.280000001</v>
      </c>
      <c r="G3427" s="16" t="s">
        <v>1685</v>
      </c>
      <c r="H3427" s="28" t="s">
        <v>120</v>
      </c>
      <c r="I3427" s="6">
        <v>46039</v>
      </c>
      <c r="J3427" s="21" t="s">
        <v>1343</v>
      </c>
      <c r="K3427" s="18" t="s">
        <v>121</v>
      </c>
      <c r="L3427" s="23">
        <v>174933333</v>
      </c>
      <c r="M3427" s="23">
        <v>0</v>
      </c>
      <c r="N3427" s="25" t="s">
        <v>6452</v>
      </c>
      <c r="O3427" s="30">
        <f t="shared" si="53"/>
        <v>-157168</v>
      </c>
    </row>
    <row r="3428" spans="1:15" ht="15" customHeight="1">
      <c r="A3428" s="4" t="s">
        <v>120</v>
      </c>
      <c r="B3428" s="8">
        <v>46026</v>
      </c>
      <c r="C3428" s="10" t="s">
        <v>1329</v>
      </c>
      <c r="D3428" s="12" t="s">
        <v>121</v>
      </c>
      <c r="E3428" s="14">
        <v>175144850</v>
      </c>
      <c r="F3428" s="14">
        <v>211517</v>
      </c>
      <c r="G3428" s="16" t="s">
        <v>564</v>
      </c>
      <c r="H3428" s="28" t="s">
        <v>1957</v>
      </c>
      <c r="I3428" s="6">
        <v>46042</v>
      </c>
      <c r="J3428" s="21" t="s">
        <v>1958</v>
      </c>
      <c r="K3428" s="18" t="s">
        <v>1985</v>
      </c>
      <c r="L3428" s="23">
        <v>175076590</v>
      </c>
      <c r="M3428" s="23">
        <v>0</v>
      </c>
      <c r="N3428" s="25" t="s">
        <v>5617</v>
      </c>
      <c r="O3428" s="30">
        <f t="shared" si="53"/>
        <v>-68260</v>
      </c>
    </row>
    <row r="3429" spans="1:15" ht="15" customHeight="1">
      <c r="H3429" s="28" t="s">
        <v>120</v>
      </c>
      <c r="I3429" s="6">
        <v>46052</v>
      </c>
      <c r="J3429" s="21" t="s">
        <v>3797</v>
      </c>
      <c r="K3429" s="18" t="s">
        <v>451</v>
      </c>
      <c r="L3429" s="23">
        <v>176000000</v>
      </c>
      <c r="M3429" s="23">
        <v>-154133334</v>
      </c>
      <c r="N3429" s="25" t="s">
        <v>4736</v>
      </c>
      <c r="O3429" s="30">
        <f t="shared" si="53"/>
        <v>176000000</v>
      </c>
    </row>
    <row r="3430" spans="1:15" ht="15" customHeight="1">
      <c r="A3430" s="4" t="s">
        <v>67</v>
      </c>
      <c r="B3430" s="8">
        <v>46028</v>
      </c>
      <c r="C3430" s="10" t="s">
        <v>2597</v>
      </c>
      <c r="D3430" s="12" t="s">
        <v>73</v>
      </c>
      <c r="E3430" s="14">
        <v>176547455</v>
      </c>
      <c r="F3430" s="14">
        <v>114073911</v>
      </c>
      <c r="G3430" s="16" t="s">
        <v>1652</v>
      </c>
      <c r="H3430" s="28" t="s">
        <v>800</v>
      </c>
      <c r="I3430" s="6">
        <v>46039</v>
      </c>
      <c r="J3430" s="21" t="s">
        <v>1350</v>
      </c>
      <c r="K3430" s="18" t="s">
        <v>801</v>
      </c>
      <c r="L3430" s="23">
        <v>176467500</v>
      </c>
      <c r="M3430" s="23">
        <v>0</v>
      </c>
      <c r="N3430" s="25" t="s">
        <v>4736</v>
      </c>
      <c r="O3430" s="30">
        <f t="shared" si="53"/>
        <v>-79955</v>
      </c>
    </row>
    <row r="3431" spans="1:15" ht="15" customHeight="1">
      <c r="H3431" s="28" t="s">
        <v>185</v>
      </c>
      <c r="I3431" s="6">
        <v>46044</v>
      </c>
      <c r="J3431" s="21" t="s">
        <v>2420</v>
      </c>
      <c r="K3431" s="18" t="s">
        <v>186</v>
      </c>
      <c r="L3431" s="23">
        <v>176573333</v>
      </c>
      <c r="M3431" s="23">
        <v>0</v>
      </c>
      <c r="N3431" s="25" t="s">
        <v>5223</v>
      </c>
      <c r="O3431" s="30">
        <f t="shared" si="53"/>
        <v>176573333</v>
      </c>
    </row>
    <row r="3432" spans="1:15" ht="15" customHeight="1">
      <c r="A3432" s="4" t="s">
        <v>185</v>
      </c>
      <c r="B3432" s="8">
        <v>46026</v>
      </c>
      <c r="C3432" s="10" t="s">
        <v>836</v>
      </c>
      <c r="D3432" s="12" t="s">
        <v>186</v>
      </c>
      <c r="E3432" s="14">
        <v>177000000</v>
      </c>
      <c r="F3432" s="14">
        <v>0</v>
      </c>
      <c r="G3432" s="16" t="s">
        <v>1702</v>
      </c>
      <c r="H3432" s="28" t="s">
        <v>185</v>
      </c>
      <c r="I3432" s="6">
        <v>46038</v>
      </c>
      <c r="J3432" s="21" t="s">
        <v>1134</v>
      </c>
      <c r="K3432" s="18" t="s">
        <v>186</v>
      </c>
      <c r="L3432" s="23">
        <v>177000000</v>
      </c>
      <c r="M3432" s="23">
        <v>0</v>
      </c>
      <c r="N3432" s="25" t="s">
        <v>367</v>
      </c>
      <c r="O3432" s="30">
        <f t="shared" si="53"/>
        <v>0</v>
      </c>
    </row>
    <row r="3433" spans="1:15" ht="15" customHeight="1">
      <c r="A3433" s="4" t="s">
        <v>185</v>
      </c>
      <c r="B3433" s="8">
        <v>46026</v>
      </c>
      <c r="C3433" s="10" t="s">
        <v>840</v>
      </c>
      <c r="D3433" s="12" t="s">
        <v>186</v>
      </c>
      <c r="E3433" s="14">
        <v>177000000</v>
      </c>
      <c r="F3433" s="14">
        <v>426667</v>
      </c>
      <c r="G3433" s="16" t="s">
        <v>2195</v>
      </c>
      <c r="H3433" s="28" t="s">
        <v>185</v>
      </c>
      <c r="I3433" s="6">
        <v>46048</v>
      </c>
      <c r="J3433" s="21" t="s">
        <v>3078</v>
      </c>
      <c r="K3433" s="18" t="s">
        <v>186</v>
      </c>
      <c r="L3433" s="23">
        <v>177000000</v>
      </c>
      <c r="M3433" s="23">
        <v>0</v>
      </c>
      <c r="N3433" s="25" t="s">
        <v>718</v>
      </c>
      <c r="O3433" s="30">
        <f t="shared" si="53"/>
        <v>0</v>
      </c>
    </row>
    <row r="3434" spans="1:15" ht="15" customHeight="1">
      <c r="A3434" s="4" t="s">
        <v>185</v>
      </c>
      <c r="B3434" s="8">
        <v>46026</v>
      </c>
      <c r="C3434" s="10" t="s">
        <v>849</v>
      </c>
      <c r="D3434" s="12" t="s">
        <v>186</v>
      </c>
      <c r="E3434" s="14">
        <v>177000000</v>
      </c>
      <c r="F3434" s="14">
        <v>0</v>
      </c>
      <c r="G3434" s="16" t="s">
        <v>4422</v>
      </c>
      <c r="H3434" s="28" t="s">
        <v>120</v>
      </c>
      <c r="I3434" s="6">
        <v>46050</v>
      </c>
      <c r="J3434" s="21" t="s">
        <v>3543</v>
      </c>
      <c r="K3434" s="18" t="s">
        <v>528</v>
      </c>
      <c r="L3434" s="23">
        <v>177066667</v>
      </c>
      <c r="M3434" s="23">
        <v>0</v>
      </c>
      <c r="N3434" s="25" t="s">
        <v>3997</v>
      </c>
      <c r="O3434" s="30">
        <f t="shared" si="53"/>
        <v>66667</v>
      </c>
    </row>
    <row r="3435" spans="1:15" ht="15" customHeight="1">
      <c r="A3435" s="4" t="s">
        <v>185</v>
      </c>
      <c r="B3435" s="8">
        <v>46026</v>
      </c>
      <c r="C3435" s="10" t="s">
        <v>1436</v>
      </c>
      <c r="D3435" s="12" t="s">
        <v>596</v>
      </c>
      <c r="E3435" s="14">
        <v>177000000</v>
      </c>
      <c r="F3435" s="14">
        <v>6000000</v>
      </c>
      <c r="G3435" s="16" t="s">
        <v>2860</v>
      </c>
      <c r="H3435" s="28" t="s">
        <v>913</v>
      </c>
      <c r="I3435" s="6">
        <v>46076</v>
      </c>
      <c r="J3435" s="21" t="s">
        <v>4670</v>
      </c>
      <c r="K3435" s="18" t="s">
        <v>4170</v>
      </c>
      <c r="L3435" s="23">
        <v>178023466</v>
      </c>
      <c r="M3435" s="23">
        <v>0</v>
      </c>
      <c r="N3435" s="25" t="s">
        <v>2577</v>
      </c>
      <c r="O3435" s="30">
        <f t="shared" si="53"/>
        <v>1023466</v>
      </c>
    </row>
    <row r="3436" spans="1:15" ht="15" customHeight="1">
      <c r="A3436" s="4" t="s">
        <v>328</v>
      </c>
      <c r="B3436" s="8">
        <v>46027</v>
      </c>
      <c r="C3436" s="10" t="s">
        <v>2181</v>
      </c>
      <c r="D3436" s="12" t="s">
        <v>329</v>
      </c>
      <c r="E3436" s="14">
        <v>177000000</v>
      </c>
      <c r="F3436" s="14">
        <v>6500000</v>
      </c>
      <c r="G3436" s="16" t="s">
        <v>4352</v>
      </c>
      <c r="H3436" s="28" t="s">
        <v>1957</v>
      </c>
      <c r="I3436" s="6">
        <v>46108</v>
      </c>
      <c r="J3436" s="21" t="s">
        <v>5857</v>
      </c>
      <c r="K3436" s="18" t="s">
        <v>2329</v>
      </c>
      <c r="L3436" s="23">
        <v>178602160</v>
      </c>
      <c r="M3436" s="23">
        <v>0</v>
      </c>
      <c r="N3436" s="25" t="s">
        <v>5218</v>
      </c>
      <c r="O3436" s="30">
        <f t="shared" si="53"/>
        <v>1602160</v>
      </c>
    </row>
    <row r="3437" spans="1:15" ht="15" customHeight="1">
      <c r="A3437" s="4" t="s">
        <v>11</v>
      </c>
      <c r="B3437" s="8">
        <v>46025</v>
      </c>
      <c r="C3437" s="10" t="s">
        <v>276</v>
      </c>
      <c r="D3437" s="12" t="s">
        <v>109</v>
      </c>
      <c r="E3437" s="14">
        <v>178250000</v>
      </c>
      <c r="F3437" s="14">
        <v>20700000</v>
      </c>
      <c r="G3437" s="16" t="s">
        <v>590</v>
      </c>
      <c r="O3437" s="30">
        <f t="shared" si="53"/>
        <v>-178250000</v>
      </c>
    </row>
    <row r="3438" spans="1:15" ht="15" customHeight="1">
      <c r="A3438" s="4" t="s">
        <v>800</v>
      </c>
      <c r="B3438" s="8">
        <v>46035</v>
      </c>
      <c r="C3438" s="10" t="s">
        <v>3779</v>
      </c>
      <c r="D3438" s="12" t="s">
        <v>801</v>
      </c>
      <c r="E3438" s="14">
        <v>178250000</v>
      </c>
      <c r="F3438" s="14">
        <v>1782500</v>
      </c>
      <c r="G3438" s="16" t="s">
        <v>1165</v>
      </c>
      <c r="O3438" s="30">
        <f t="shared" si="53"/>
        <v>-178250000</v>
      </c>
    </row>
    <row r="3439" spans="1:15" ht="15" customHeight="1">
      <c r="A3439" s="4" t="s">
        <v>120</v>
      </c>
      <c r="B3439" s="8">
        <v>46026</v>
      </c>
      <c r="C3439" s="10" t="s">
        <v>1541</v>
      </c>
      <c r="D3439" s="12" t="s">
        <v>451</v>
      </c>
      <c r="E3439" s="14">
        <v>179200000</v>
      </c>
      <c r="F3439" s="14">
        <v>3200000</v>
      </c>
      <c r="G3439" s="16" t="s">
        <v>1158</v>
      </c>
      <c r="H3439" s="28" t="s">
        <v>120</v>
      </c>
      <c r="I3439" s="6">
        <v>46037</v>
      </c>
      <c r="J3439" s="21" t="s">
        <v>1020</v>
      </c>
      <c r="K3439" s="18" t="s">
        <v>451</v>
      </c>
      <c r="L3439" s="23">
        <v>179200000</v>
      </c>
      <c r="M3439" s="23">
        <v>0</v>
      </c>
      <c r="N3439" s="25" t="s">
        <v>6406</v>
      </c>
      <c r="O3439" s="30">
        <f t="shared" si="53"/>
        <v>0</v>
      </c>
    </row>
    <row r="3440" spans="1:15" ht="15" customHeight="1">
      <c r="A3440" s="4" t="s">
        <v>120</v>
      </c>
      <c r="B3440" s="8">
        <v>46026</v>
      </c>
      <c r="C3440" s="10" t="s">
        <v>1560</v>
      </c>
      <c r="D3440" s="12" t="s">
        <v>451</v>
      </c>
      <c r="E3440" s="14">
        <v>179200000</v>
      </c>
      <c r="F3440" s="14">
        <v>0</v>
      </c>
      <c r="G3440" s="16" t="s">
        <v>1158</v>
      </c>
      <c r="H3440" s="28" t="s">
        <v>120</v>
      </c>
      <c r="I3440" s="6">
        <v>46041</v>
      </c>
      <c r="J3440" s="21" t="s">
        <v>1698</v>
      </c>
      <c r="K3440" s="18" t="s">
        <v>451</v>
      </c>
      <c r="L3440" s="23">
        <v>179200000</v>
      </c>
      <c r="M3440" s="23">
        <v>0</v>
      </c>
      <c r="N3440" s="25" t="s">
        <v>272</v>
      </c>
      <c r="O3440" s="30">
        <f t="shared" si="53"/>
        <v>0</v>
      </c>
    </row>
    <row r="3441" spans="1:15" ht="15" customHeight="1">
      <c r="A3441" s="4" t="s">
        <v>120</v>
      </c>
      <c r="B3441" s="8">
        <v>46026</v>
      </c>
      <c r="C3441" s="10" t="s">
        <v>1569</v>
      </c>
      <c r="D3441" s="12" t="s">
        <v>451</v>
      </c>
      <c r="E3441" s="14">
        <v>179200000</v>
      </c>
      <c r="F3441" s="14">
        <v>0</v>
      </c>
      <c r="G3441" s="16" t="s">
        <v>1316</v>
      </c>
      <c r="H3441" s="28" t="s">
        <v>1957</v>
      </c>
      <c r="I3441" s="6">
        <v>46108</v>
      </c>
      <c r="J3441" s="21" t="s">
        <v>5855</v>
      </c>
      <c r="K3441" s="18" t="s">
        <v>2658</v>
      </c>
      <c r="L3441" s="23">
        <v>179276000</v>
      </c>
      <c r="M3441" s="23">
        <v>0</v>
      </c>
      <c r="N3441" s="25" t="s">
        <v>632</v>
      </c>
      <c r="O3441" s="30">
        <f t="shared" si="53"/>
        <v>76000</v>
      </c>
    </row>
    <row r="3442" spans="1:15" ht="15" customHeight="1">
      <c r="H3442" s="28" t="s">
        <v>903</v>
      </c>
      <c r="I3442" s="6">
        <v>46053</v>
      </c>
      <c r="J3442" s="21" t="s">
        <v>4023</v>
      </c>
      <c r="K3442" s="18" t="s">
        <v>925</v>
      </c>
      <c r="L3442" s="23">
        <v>180400000</v>
      </c>
      <c r="M3442" s="23">
        <v>0</v>
      </c>
      <c r="N3442" s="25" t="s">
        <v>558</v>
      </c>
      <c r="O3442" s="30">
        <f t="shared" si="53"/>
        <v>180400000</v>
      </c>
    </row>
    <row r="3443" spans="1:15" ht="15" customHeight="1">
      <c r="A3443" s="4" t="s">
        <v>15</v>
      </c>
      <c r="B3443" s="8">
        <v>46026</v>
      </c>
      <c r="C3443" s="10" t="s">
        <v>1553</v>
      </c>
      <c r="D3443" s="12" t="s">
        <v>95</v>
      </c>
      <c r="E3443" s="14">
        <v>180550000</v>
      </c>
      <c r="F3443" s="14">
        <v>0</v>
      </c>
      <c r="G3443" s="16" t="s">
        <v>2556</v>
      </c>
      <c r="H3443" s="28" t="s">
        <v>15</v>
      </c>
      <c r="I3443" s="6">
        <v>46038</v>
      </c>
      <c r="J3443" s="21" t="s">
        <v>1120</v>
      </c>
      <c r="K3443" s="18" t="s">
        <v>95</v>
      </c>
      <c r="L3443" s="23">
        <v>180550000</v>
      </c>
      <c r="M3443" s="23">
        <v>0</v>
      </c>
      <c r="N3443" s="25" t="s">
        <v>666</v>
      </c>
      <c r="O3443" s="30">
        <f t="shared" si="53"/>
        <v>0</v>
      </c>
    </row>
    <row r="3444" spans="1:15" ht="15" customHeight="1">
      <c r="A3444" s="4" t="s">
        <v>813</v>
      </c>
      <c r="B3444" s="8">
        <v>46031</v>
      </c>
      <c r="C3444" s="10" t="s">
        <v>3279</v>
      </c>
      <c r="D3444" s="12" t="s">
        <v>865</v>
      </c>
      <c r="E3444" s="14">
        <v>180708700</v>
      </c>
      <c r="F3444" s="14">
        <v>174757264</v>
      </c>
      <c r="G3444" s="16" t="s">
        <v>2702</v>
      </c>
      <c r="H3444" s="28" t="s">
        <v>4246</v>
      </c>
      <c r="I3444" s="6">
        <v>46106</v>
      </c>
      <c r="J3444" s="21" t="s">
        <v>5570</v>
      </c>
      <c r="K3444" s="18" t="s">
        <v>4247</v>
      </c>
      <c r="L3444" s="23">
        <v>183103586</v>
      </c>
      <c r="M3444" s="23">
        <v>0</v>
      </c>
      <c r="N3444" s="25" t="s">
        <v>988</v>
      </c>
      <c r="O3444" s="30">
        <f t="shared" si="53"/>
        <v>2394886</v>
      </c>
    </row>
    <row r="3445" spans="1:15" ht="15" customHeight="1">
      <c r="A3445" s="4" t="s">
        <v>32</v>
      </c>
      <c r="B3445" s="8">
        <v>46077</v>
      </c>
      <c r="C3445" s="10" t="s">
        <v>4287</v>
      </c>
      <c r="D3445" s="12" t="s">
        <v>3420</v>
      </c>
      <c r="E3445" s="14">
        <v>182018465</v>
      </c>
      <c r="F3445" s="14">
        <v>182018465</v>
      </c>
      <c r="G3445" s="16" t="s">
        <v>3530</v>
      </c>
      <c r="H3445" s="28" t="s">
        <v>347</v>
      </c>
      <c r="I3445" s="6">
        <v>46051</v>
      </c>
      <c r="J3445" s="21" t="s">
        <v>3644</v>
      </c>
      <c r="K3445" s="18" t="s">
        <v>643</v>
      </c>
      <c r="L3445" s="23">
        <v>183133333</v>
      </c>
      <c r="M3445" s="23">
        <v>0</v>
      </c>
      <c r="N3445" s="25" t="s">
        <v>1564</v>
      </c>
      <c r="O3445" s="30">
        <f t="shared" si="53"/>
        <v>1114868</v>
      </c>
    </row>
    <row r="3446" spans="1:15" ht="15" customHeight="1">
      <c r="A3446" s="4" t="s">
        <v>15</v>
      </c>
      <c r="B3446" s="8">
        <v>46026</v>
      </c>
      <c r="C3446" s="10" t="s">
        <v>1497</v>
      </c>
      <c r="D3446" s="12" t="s">
        <v>16</v>
      </c>
      <c r="E3446" s="14">
        <v>182497000</v>
      </c>
      <c r="F3446" s="14">
        <v>0</v>
      </c>
      <c r="G3446" s="16" t="s">
        <v>4547</v>
      </c>
      <c r="H3446" s="28" t="s">
        <v>15</v>
      </c>
      <c r="I3446" s="6">
        <v>46035</v>
      </c>
      <c r="J3446" s="21" t="s">
        <v>569</v>
      </c>
      <c r="K3446" s="18" t="s">
        <v>16</v>
      </c>
      <c r="L3446" s="23">
        <v>183545833</v>
      </c>
      <c r="M3446" s="23">
        <v>-1048833</v>
      </c>
      <c r="N3446" s="25" t="s">
        <v>2898</v>
      </c>
      <c r="O3446" s="30">
        <f t="shared" si="53"/>
        <v>1048833</v>
      </c>
    </row>
    <row r="3447" spans="1:15" ht="15" customHeight="1">
      <c r="A3447" s="4" t="s">
        <v>120</v>
      </c>
      <c r="B3447" s="8">
        <v>46026</v>
      </c>
      <c r="C3447" s="10" t="s">
        <v>716</v>
      </c>
      <c r="D3447" s="12" t="s">
        <v>528</v>
      </c>
      <c r="E3447" s="14">
        <v>184000000</v>
      </c>
      <c r="F3447" s="14">
        <v>0</v>
      </c>
      <c r="G3447" s="16" t="s">
        <v>4547</v>
      </c>
      <c r="H3447" s="28" t="s">
        <v>120</v>
      </c>
      <c r="I3447" s="6">
        <v>46036</v>
      </c>
      <c r="J3447" s="21" t="s">
        <v>897</v>
      </c>
      <c r="K3447" s="18" t="s">
        <v>528</v>
      </c>
      <c r="L3447" s="23">
        <v>184000000</v>
      </c>
      <c r="M3447" s="23">
        <v>-177066667</v>
      </c>
      <c r="N3447" s="25" t="s">
        <v>6106</v>
      </c>
      <c r="O3447" s="30">
        <f t="shared" si="53"/>
        <v>0</v>
      </c>
    </row>
    <row r="3448" spans="1:15" ht="15" customHeight="1">
      <c r="A3448" s="4" t="s">
        <v>120</v>
      </c>
      <c r="B3448" s="8">
        <v>46026</v>
      </c>
      <c r="C3448" s="10" t="s">
        <v>1587</v>
      </c>
      <c r="D3448" s="12" t="s">
        <v>528</v>
      </c>
      <c r="E3448" s="14">
        <v>184000000</v>
      </c>
      <c r="F3448" s="14">
        <v>3733333</v>
      </c>
      <c r="G3448" s="16" t="s">
        <v>4547</v>
      </c>
      <c r="H3448" s="28" t="s">
        <v>328</v>
      </c>
      <c r="I3448" s="6">
        <v>46041</v>
      </c>
      <c r="J3448" s="21" t="s">
        <v>1677</v>
      </c>
      <c r="K3448" s="18" t="s">
        <v>329</v>
      </c>
      <c r="L3448" s="23">
        <v>184000000</v>
      </c>
      <c r="M3448" s="23">
        <v>-1600000</v>
      </c>
      <c r="N3448" s="25" t="s">
        <v>6157</v>
      </c>
      <c r="O3448" s="30">
        <f t="shared" si="53"/>
        <v>0</v>
      </c>
    </row>
    <row r="3449" spans="1:15" ht="15" customHeight="1">
      <c r="A3449" s="4" t="s">
        <v>328</v>
      </c>
      <c r="B3449" s="8">
        <v>46027</v>
      </c>
      <c r="C3449" s="10" t="s">
        <v>2422</v>
      </c>
      <c r="D3449" s="12" t="s">
        <v>329</v>
      </c>
      <c r="E3449" s="14">
        <v>184000000</v>
      </c>
      <c r="F3449" s="14">
        <v>1600000</v>
      </c>
      <c r="G3449" s="16" t="s">
        <v>4551</v>
      </c>
      <c r="H3449" s="28" t="s">
        <v>120</v>
      </c>
      <c r="I3449" s="6">
        <v>46045</v>
      </c>
      <c r="J3449" s="21" t="s">
        <v>2495</v>
      </c>
      <c r="K3449" s="18" t="s">
        <v>528</v>
      </c>
      <c r="L3449" s="23">
        <v>184000000</v>
      </c>
      <c r="M3449" s="23">
        <v>-3733333</v>
      </c>
      <c r="N3449" s="25" t="s">
        <v>5112</v>
      </c>
      <c r="O3449" s="30">
        <f t="shared" si="53"/>
        <v>0</v>
      </c>
    </row>
    <row r="3450" spans="1:15" ht="15" customHeight="1">
      <c r="A3450" s="4" t="s">
        <v>347</v>
      </c>
      <c r="B3450" s="8">
        <v>46033</v>
      </c>
      <c r="C3450" s="10" t="s">
        <v>3629</v>
      </c>
      <c r="D3450" s="12" t="s">
        <v>643</v>
      </c>
      <c r="E3450" s="14">
        <v>184000000</v>
      </c>
      <c r="F3450" s="14">
        <v>76000000</v>
      </c>
      <c r="G3450" s="16" t="s">
        <v>4729</v>
      </c>
      <c r="H3450" s="28" t="s">
        <v>4498</v>
      </c>
      <c r="I3450" s="6">
        <v>46035</v>
      </c>
      <c r="J3450" s="21" t="s">
        <v>49</v>
      </c>
      <c r="K3450" s="18" t="s">
        <v>4499</v>
      </c>
      <c r="L3450" s="23">
        <v>184000000</v>
      </c>
      <c r="M3450" s="23">
        <v>0</v>
      </c>
      <c r="N3450" s="25" t="s">
        <v>6116</v>
      </c>
      <c r="O3450" s="30">
        <f t="shared" si="53"/>
        <v>0</v>
      </c>
    </row>
    <row r="3451" spans="1:15" ht="15" customHeight="1">
      <c r="A3451" s="4" t="s">
        <v>4498</v>
      </c>
      <c r="B3451" s="8">
        <v>46027</v>
      </c>
      <c r="C3451" s="10" t="s">
        <v>37</v>
      </c>
      <c r="D3451" s="12" t="s">
        <v>4499</v>
      </c>
      <c r="E3451" s="14">
        <v>184000000</v>
      </c>
      <c r="F3451" s="14">
        <v>0</v>
      </c>
      <c r="G3451" s="16" t="s">
        <v>4732</v>
      </c>
      <c r="H3451" s="28" t="s">
        <v>4498</v>
      </c>
      <c r="I3451" s="6">
        <v>46035</v>
      </c>
      <c r="J3451" s="21" t="s">
        <v>78</v>
      </c>
      <c r="K3451" s="18" t="s">
        <v>4499</v>
      </c>
      <c r="L3451" s="23">
        <v>184000000</v>
      </c>
      <c r="M3451" s="23">
        <v>0</v>
      </c>
      <c r="N3451" s="25" t="s">
        <v>3523</v>
      </c>
      <c r="O3451" s="30">
        <f t="shared" si="53"/>
        <v>0</v>
      </c>
    </row>
    <row r="3452" spans="1:15" ht="15" customHeight="1">
      <c r="A3452" s="4" t="s">
        <v>4498</v>
      </c>
      <c r="B3452" s="8">
        <v>46027</v>
      </c>
      <c r="C3452" s="10" t="s">
        <v>131</v>
      </c>
      <c r="D3452" s="12" t="s">
        <v>4499</v>
      </c>
      <c r="E3452" s="14">
        <v>184000000</v>
      </c>
      <c r="F3452" s="14">
        <v>0</v>
      </c>
      <c r="G3452" s="16" t="s">
        <v>4810</v>
      </c>
      <c r="H3452" s="28" t="s">
        <v>4498</v>
      </c>
      <c r="I3452" s="6">
        <v>46036</v>
      </c>
      <c r="J3452" s="21" t="s">
        <v>153</v>
      </c>
      <c r="K3452" s="18" t="s">
        <v>4499</v>
      </c>
      <c r="L3452" s="23">
        <v>184000000</v>
      </c>
      <c r="M3452" s="23">
        <v>0</v>
      </c>
      <c r="N3452" s="25" t="s">
        <v>3997</v>
      </c>
      <c r="O3452" s="30">
        <f t="shared" si="53"/>
        <v>0</v>
      </c>
    </row>
    <row r="3453" spans="1:15" ht="15" customHeight="1">
      <c r="A3453" s="4" t="s">
        <v>4498</v>
      </c>
      <c r="B3453" s="8">
        <v>46028</v>
      </c>
      <c r="C3453" s="10" t="s">
        <v>498</v>
      </c>
      <c r="D3453" s="12" t="s">
        <v>4499</v>
      </c>
      <c r="E3453" s="14">
        <v>184000000</v>
      </c>
      <c r="F3453" s="14">
        <v>0</v>
      </c>
      <c r="G3453" s="16" t="s">
        <v>4729</v>
      </c>
      <c r="H3453" s="28" t="s">
        <v>4498</v>
      </c>
      <c r="I3453" s="6">
        <v>46038</v>
      </c>
      <c r="J3453" s="21" t="s">
        <v>237</v>
      </c>
      <c r="K3453" s="18" t="s">
        <v>4499</v>
      </c>
      <c r="L3453" s="23">
        <v>184000000</v>
      </c>
      <c r="M3453" s="23">
        <v>0</v>
      </c>
      <c r="N3453" s="25" t="s">
        <v>3997</v>
      </c>
      <c r="O3453" s="30">
        <f t="shared" si="53"/>
        <v>0</v>
      </c>
    </row>
    <row r="3454" spans="1:15" ht="15" customHeight="1">
      <c r="A3454" s="4" t="s">
        <v>4498</v>
      </c>
      <c r="B3454" s="8">
        <v>46028</v>
      </c>
      <c r="C3454" s="10" t="s">
        <v>583</v>
      </c>
      <c r="D3454" s="12" t="s">
        <v>4502</v>
      </c>
      <c r="E3454" s="14">
        <v>184000000</v>
      </c>
      <c r="F3454" s="14">
        <v>0</v>
      </c>
      <c r="G3454" s="16" t="s">
        <v>4729</v>
      </c>
      <c r="H3454" s="28" t="s">
        <v>4498</v>
      </c>
      <c r="I3454" s="6">
        <v>46038</v>
      </c>
      <c r="J3454" s="21" t="s">
        <v>281</v>
      </c>
      <c r="K3454" s="18" t="s">
        <v>4499</v>
      </c>
      <c r="L3454" s="23">
        <v>184000000</v>
      </c>
      <c r="M3454" s="23">
        <v>0</v>
      </c>
      <c r="N3454" s="25" t="s">
        <v>320</v>
      </c>
      <c r="O3454" s="30">
        <f t="shared" si="53"/>
        <v>0</v>
      </c>
    </row>
    <row r="3455" spans="1:15" ht="15" customHeight="1">
      <c r="A3455" s="4" t="s">
        <v>4498</v>
      </c>
      <c r="B3455" s="8">
        <v>46028</v>
      </c>
      <c r="C3455" s="10" t="s">
        <v>633</v>
      </c>
      <c r="D3455" s="12" t="s">
        <v>4499</v>
      </c>
      <c r="E3455" s="14">
        <v>184000000</v>
      </c>
      <c r="F3455" s="14">
        <v>0</v>
      </c>
      <c r="G3455" s="16" t="s">
        <v>3295</v>
      </c>
      <c r="H3455" s="28" t="s">
        <v>4498</v>
      </c>
      <c r="I3455" s="6">
        <v>46042</v>
      </c>
      <c r="J3455" s="21" t="s">
        <v>443</v>
      </c>
      <c r="K3455" s="18" t="s">
        <v>4502</v>
      </c>
      <c r="L3455" s="23">
        <v>184000000</v>
      </c>
      <c r="M3455" s="23">
        <v>0</v>
      </c>
      <c r="N3455" s="25" t="s">
        <v>5744</v>
      </c>
      <c r="O3455" s="30">
        <f t="shared" si="53"/>
        <v>0</v>
      </c>
    </row>
    <row r="3456" spans="1:15" ht="15" customHeight="1">
      <c r="A3456" s="4" t="s">
        <v>4498</v>
      </c>
      <c r="B3456" s="8">
        <v>46028</v>
      </c>
      <c r="C3456" s="10" t="s">
        <v>687</v>
      </c>
      <c r="D3456" s="12" t="s">
        <v>4499</v>
      </c>
      <c r="E3456" s="14">
        <v>184000000</v>
      </c>
      <c r="F3456" s="14">
        <v>0</v>
      </c>
      <c r="G3456" s="16" t="s">
        <v>1405</v>
      </c>
      <c r="H3456" s="28" t="s">
        <v>5561</v>
      </c>
      <c r="I3456" s="6">
        <v>46053</v>
      </c>
      <c r="J3456" s="21" t="s">
        <v>326</v>
      </c>
      <c r="K3456" s="18" t="s">
        <v>5562</v>
      </c>
      <c r="L3456" s="23">
        <v>184000000</v>
      </c>
      <c r="M3456" s="23">
        <v>0</v>
      </c>
      <c r="N3456" s="25" t="s">
        <v>4973</v>
      </c>
      <c r="O3456" s="30">
        <f t="shared" si="53"/>
        <v>0</v>
      </c>
    </row>
    <row r="3457" spans="1:15" ht="15" customHeight="1">
      <c r="A3457" s="4" t="s">
        <v>5561</v>
      </c>
      <c r="B3457" s="8">
        <v>46027</v>
      </c>
      <c r="C3457" s="10" t="s">
        <v>223</v>
      </c>
      <c r="D3457" s="12" t="s">
        <v>5562</v>
      </c>
      <c r="E3457" s="14">
        <v>184000000</v>
      </c>
      <c r="F3457" s="14">
        <v>0</v>
      </c>
      <c r="G3457" s="16" t="s">
        <v>2598</v>
      </c>
      <c r="H3457" s="28" t="s">
        <v>4246</v>
      </c>
      <c r="I3457" s="6">
        <v>46106</v>
      </c>
      <c r="J3457" s="21" t="s">
        <v>5628</v>
      </c>
      <c r="K3457" s="18" t="s">
        <v>4247</v>
      </c>
      <c r="L3457" s="23">
        <v>184005422</v>
      </c>
      <c r="M3457" s="23">
        <v>0</v>
      </c>
      <c r="N3457" s="25" t="s">
        <v>3997</v>
      </c>
      <c r="O3457" s="30">
        <f t="shared" si="53"/>
        <v>5422</v>
      </c>
    </row>
    <row r="3458" spans="1:15" ht="15" customHeight="1">
      <c r="A3458" s="4" t="s">
        <v>825</v>
      </c>
      <c r="B3458" s="8">
        <v>46055</v>
      </c>
      <c r="C3458" s="10" t="s">
        <v>4198</v>
      </c>
      <c r="D3458" s="12" t="s">
        <v>826</v>
      </c>
      <c r="E3458" s="14">
        <v>184400000</v>
      </c>
      <c r="F3458" s="14">
        <v>184400000</v>
      </c>
      <c r="G3458" s="16" t="s">
        <v>966</v>
      </c>
      <c r="H3458" s="28" t="s">
        <v>1957</v>
      </c>
      <c r="I3458" s="6">
        <v>46077</v>
      </c>
      <c r="J3458" s="21" t="s">
        <v>4735</v>
      </c>
      <c r="K3458" s="18" t="s">
        <v>2658</v>
      </c>
      <c r="L3458" s="23">
        <v>185745500</v>
      </c>
      <c r="M3458" s="23">
        <v>0</v>
      </c>
      <c r="N3458" s="25" t="s">
        <v>3997</v>
      </c>
      <c r="O3458" s="30">
        <f t="shared" si="53"/>
        <v>1345500</v>
      </c>
    </row>
    <row r="3459" spans="1:15" ht="15" customHeight="1">
      <c r="H3459" s="28" t="s">
        <v>1957</v>
      </c>
      <c r="I3459" s="6">
        <v>46077</v>
      </c>
      <c r="J3459" s="21" t="s">
        <v>4741</v>
      </c>
      <c r="K3459" s="18" t="s">
        <v>2329</v>
      </c>
      <c r="L3459" s="23">
        <v>188042581</v>
      </c>
      <c r="M3459" s="23">
        <v>0</v>
      </c>
      <c r="N3459" s="25" t="s">
        <v>6175</v>
      </c>
      <c r="O3459" s="30">
        <f t="shared" ref="O3459:O3522" si="54">+L3459-E3459</f>
        <v>188042581</v>
      </c>
    </row>
    <row r="3460" spans="1:15" ht="15" customHeight="1">
      <c r="A3460" s="4" t="s">
        <v>4498</v>
      </c>
      <c r="B3460" s="8">
        <v>46048</v>
      </c>
      <c r="C3460" s="10" t="s">
        <v>984</v>
      </c>
      <c r="D3460" s="12" t="s">
        <v>4499</v>
      </c>
      <c r="E3460" s="14">
        <v>189098958</v>
      </c>
      <c r="F3460" s="14">
        <v>0</v>
      </c>
      <c r="G3460" s="16" t="s">
        <v>963</v>
      </c>
      <c r="H3460" s="28" t="s">
        <v>4498</v>
      </c>
      <c r="I3460" s="6">
        <v>46048</v>
      </c>
      <c r="J3460" s="21" t="s">
        <v>882</v>
      </c>
      <c r="K3460" s="18" t="s">
        <v>4499</v>
      </c>
      <c r="L3460" s="23">
        <v>189098958</v>
      </c>
      <c r="M3460" s="23">
        <v>0</v>
      </c>
      <c r="N3460" s="25" t="s">
        <v>6100</v>
      </c>
      <c r="O3460" s="30">
        <f t="shared" si="54"/>
        <v>0</v>
      </c>
    </row>
    <row r="3461" spans="1:15" ht="15" customHeight="1">
      <c r="A3461" s="4" t="s">
        <v>328</v>
      </c>
      <c r="B3461" s="8">
        <v>46028</v>
      </c>
      <c r="C3461" s="10" t="s">
        <v>2522</v>
      </c>
      <c r="D3461" s="12" t="s">
        <v>329</v>
      </c>
      <c r="E3461" s="14">
        <v>189750000</v>
      </c>
      <c r="F3461" s="14">
        <v>0</v>
      </c>
      <c r="G3461" s="16" t="s">
        <v>969</v>
      </c>
      <c r="H3461" s="28" t="s">
        <v>328</v>
      </c>
      <c r="I3461" s="6">
        <v>46031</v>
      </c>
      <c r="J3461" s="21" t="s">
        <v>338</v>
      </c>
      <c r="K3461" s="18" t="s">
        <v>329</v>
      </c>
      <c r="L3461" s="23">
        <v>189750000</v>
      </c>
      <c r="M3461" s="23">
        <v>0</v>
      </c>
      <c r="N3461" s="25" t="s">
        <v>6129</v>
      </c>
      <c r="O3461" s="30">
        <f t="shared" si="54"/>
        <v>0</v>
      </c>
    </row>
    <row r="3462" spans="1:15" ht="15" customHeight="1">
      <c r="A3462" s="4" t="s">
        <v>328</v>
      </c>
      <c r="B3462" s="8">
        <v>46028</v>
      </c>
      <c r="C3462" s="10" t="s">
        <v>2712</v>
      </c>
      <c r="D3462" s="12" t="s">
        <v>333</v>
      </c>
      <c r="E3462" s="14">
        <v>189750000</v>
      </c>
      <c r="F3462" s="14">
        <v>0</v>
      </c>
      <c r="G3462" s="16" t="s">
        <v>1535</v>
      </c>
      <c r="H3462" s="28" t="s">
        <v>328</v>
      </c>
      <c r="I3462" s="6">
        <v>46035</v>
      </c>
      <c r="J3462" s="21" t="s">
        <v>696</v>
      </c>
      <c r="K3462" s="18" t="s">
        <v>333</v>
      </c>
      <c r="L3462" s="23">
        <v>189750000</v>
      </c>
      <c r="M3462" s="23">
        <v>-168850000</v>
      </c>
      <c r="N3462" s="25" t="s">
        <v>6130</v>
      </c>
      <c r="O3462" s="30">
        <f t="shared" si="54"/>
        <v>0</v>
      </c>
    </row>
    <row r="3463" spans="1:15" ht="15" customHeight="1">
      <c r="A3463" s="4" t="s">
        <v>328</v>
      </c>
      <c r="B3463" s="8">
        <v>46026</v>
      </c>
      <c r="C3463" s="10" t="s">
        <v>791</v>
      </c>
      <c r="D3463" s="12" t="s">
        <v>329</v>
      </c>
      <c r="E3463" s="14">
        <v>190000000</v>
      </c>
      <c r="F3463" s="14">
        <v>0</v>
      </c>
      <c r="G3463" s="16" t="s">
        <v>2192</v>
      </c>
      <c r="H3463" s="28" t="s">
        <v>328</v>
      </c>
      <c r="I3463" s="6">
        <v>46053</v>
      </c>
      <c r="J3463" s="21" t="s">
        <v>3996</v>
      </c>
      <c r="K3463" s="18" t="s">
        <v>329</v>
      </c>
      <c r="L3463" s="23">
        <v>190000000</v>
      </c>
      <c r="M3463" s="23">
        <v>0</v>
      </c>
      <c r="N3463" s="25" t="s">
        <v>6228</v>
      </c>
      <c r="O3463" s="30">
        <f t="shared" si="54"/>
        <v>0</v>
      </c>
    </row>
    <row r="3464" spans="1:15" ht="15" customHeight="1">
      <c r="A3464" s="4" t="s">
        <v>67</v>
      </c>
      <c r="B3464" s="8">
        <v>46045</v>
      </c>
      <c r="C3464" s="10" t="s">
        <v>4150</v>
      </c>
      <c r="D3464" s="12" t="s">
        <v>1251</v>
      </c>
      <c r="E3464" s="14">
        <v>190426936</v>
      </c>
      <c r="F3464" s="14">
        <v>0</v>
      </c>
      <c r="G3464" s="16" t="s">
        <v>277</v>
      </c>
      <c r="H3464" s="28" t="s">
        <v>67</v>
      </c>
      <c r="I3464" s="6">
        <v>46045</v>
      </c>
      <c r="J3464" s="21" t="s">
        <v>2569</v>
      </c>
      <c r="K3464" s="18" t="s">
        <v>1251</v>
      </c>
      <c r="L3464" s="23">
        <v>190426936</v>
      </c>
      <c r="M3464" s="23">
        <v>0</v>
      </c>
      <c r="N3464" s="25" t="s">
        <v>6273</v>
      </c>
      <c r="O3464" s="30">
        <f t="shared" si="54"/>
        <v>0</v>
      </c>
    </row>
    <row r="3465" spans="1:15" ht="15" customHeight="1">
      <c r="A3465" s="4" t="s">
        <v>4602</v>
      </c>
      <c r="B3465" s="8">
        <v>46066</v>
      </c>
      <c r="C3465" s="10" t="s">
        <v>1008</v>
      </c>
      <c r="D3465" s="12" t="s">
        <v>5018</v>
      </c>
      <c r="E3465" s="14">
        <v>190447029</v>
      </c>
      <c r="F3465" s="14">
        <v>190447029</v>
      </c>
      <c r="G3465" s="16" t="s">
        <v>3524</v>
      </c>
      <c r="O3465" s="30">
        <f t="shared" si="54"/>
        <v>-190447029</v>
      </c>
    </row>
    <row r="3466" spans="1:15" ht="15" customHeight="1">
      <c r="A3466" s="4" t="s">
        <v>903</v>
      </c>
      <c r="B3466" s="8">
        <v>46029</v>
      </c>
      <c r="C3466" s="10" t="s">
        <v>2921</v>
      </c>
      <c r="D3466" s="12" t="s">
        <v>925</v>
      </c>
      <c r="E3466" s="14">
        <v>191000000</v>
      </c>
      <c r="F3466" s="14">
        <v>10600000</v>
      </c>
      <c r="G3466" s="16" t="s">
        <v>1626</v>
      </c>
      <c r="O3466" s="30">
        <f t="shared" si="54"/>
        <v>-191000000</v>
      </c>
    </row>
    <row r="3467" spans="1:15" ht="15" customHeight="1">
      <c r="A3467" s="4" t="s">
        <v>4498</v>
      </c>
      <c r="B3467" s="8">
        <v>46048</v>
      </c>
      <c r="C3467" s="10" t="s">
        <v>982</v>
      </c>
      <c r="D3467" s="12" t="s">
        <v>4499</v>
      </c>
      <c r="E3467" s="14">
        <v>191601540</v>
      </c>
      <c r="F3467" s="14">
        <v>0</v>
      </c>
      <c r="G3467" s="16" t="s">
        <v>1626</v>
      </c>
      <c r="H3467" s="28" t="s">
        <v>4498</v>
      </c>
      <c r="I3467" s="6">
        <v>46048</v>
      </c>
      <c r="J3467" s="21" t="s">
        <v>877</v>
      </c>
      <c r="K3467" s="18" t="s">
        <v>4499</v>
      </c>
      <c r="L3467" s="23">
        <v>191601540</v>
      </c>
      <c r="M3467" s="23">
        <v>0</v>
      </c>
      <c r="N3467" s="25" t="s">
        <v>6098</v>
      </c>
      <c r="O3467" s="30">
        <f t="shared" si="54"/>
        <v>0</v>
      </c>
    </row>
    <row r="3468" spans="1:15" ht="15" customHeight="1">
      <c r="A3468" s="4" t="s">
        <v>15</v>
      </c>
      <c r="B3468" s="8">
        <v>46025</v>
      </c>
      <c r="C3468" s="10" t="s">
        <v>57</v>
      </c>
      <c r="D3468" s="12" t="s">
        <v>16</v>
      </c>
      <c r="E3468" s="14">
        <v>194027400</v>
      </c>
      <c r="F3468" s="14">
        <v>0</v>
      </c>
      <c r="G3468" s="16" t="s">
        <v>1655</v>
      </c>
      <c r="H3468" s="28" t="s">
        <v>5284</v>
      </c>
      <c r="I3468" s="6">
        <v>46073</v>
      </c>
      <c r="J3468" s="21" t="s">
        <v>78</v>
      </c>
      <c r="K3468" s="18" t="s">
        <v>5328</v>
      </c>
      <c r="L3468" s="23">
        <v>194300290</v>
      </c>
      <c r="M3468" s="23">
        <v>0</v>
      </c>
      <c r="N3468" s="25" t="s">
        <v>6099</v>
      </c>
      <c r="O3468" s="30">
        <f t="shared" si="54"/>
        <v>272890</v>
      </c>
    </row>
    <row r="3469" spans="1:15" ht="15" customHeight="1">
      <c r="H3469" s="28" t="s">
        <v>15</v>
      </c>
      <c r="I3469" s="6">
        <v>46029</v>
      </c>
      <c r="J3469" s="21" t="s">
        <v>255</v>
      </c>
      <c r="K3469" s="18" t="s">
        <v>16</v>
      </c>
      <c r="L3469" s="23">
        <v>194575500</v>
      </c>
      <c r="M3469" s="23">
        <v>-548100</v>
      </c>
      <c r="N3469" s="25" t="s">
        <v>6140</v>
      </c>
      <c r="O3469" s="30">
        <f t="shared" si="54"/>
        <v>194575500</v>
      </c>
    </row>
    <row r="3470" spans="1:15" ht="15" customHeight="1">
      <c r="H3470" s="28" t="s">
        <v>328</v>
      </c>
      <c r="I3470" s="6">
        <v>46035</v>
      </c>
      <c r="J3470" s="21" t="s">
        <v>598</v>
      </c>
      <c r="K3470" s="18" t="s">
        <v>329</v>
      </c>
      <c r="L3470" s="23">
        <v>195483333</v>
      </c>
      <c r="M3470" s="23">
        <v>0</v>
      </c>
      <c r="N3470" s="25" t="s">
        <v>6189</v>
      </c>
      <c r="O3470" s="30">
        <f t="shared" si="54"/>
        <v>195483333</v>
      </c>
    </row>
    <row r="3471" spans="1:15" ht="15" customHeight="1">
      <c r="A3471" s="4" t="s">
        <v>347</v>
      </c>
      <c r="B3471" s="8">
        <v>46026</v>
      </c>
      <c r="C3471" s="10" t="s">
        <v>1272</v>
      </c>
      <c r="D3471" s="12" t="s">
        <v>643</v>
      </c>
      <c r="E3471" s="14">
        <v>195500000</v>
      </c>
      <c r="F3471" s="14">
        <v>0</v>
      </c>
      <c r="G3471" s="16" t="s">
        <v>1641</v>
      </c>
      <c r="H3471" s="28" t="s">
        <v>328</v>
      </c>
      <c r="I3471" s="6">
        <v>46035</v>
      </c>
      <c r="J3471" s="21" t="s">
        <v>517</v>
      </c>
      <c r="K3471" s="18" t="s">
        <v>333</v>
      </c>
      <c r="L3471" s="23">
        <v>195500000</v>
      </c>
      <c r="M3471" s="23">
        <v>0</v>
      </c>
      <c r="N3471" s="25" t="s">
        <v>5146</v>
      </c>
      <c r="O3471" s="30">
        <f t="shared" si="54"/>
        <v>0</v>
      </c>
    </row>
    <row r="3472" spans="1:15" ht="15" customHeight="1">
      <c r="A3472" s="4" t="s">
        <v>328</v>
      </c>
      <c r="B3472" s="8">
        <v>46028</v>
      </c>
      <c r="C3472" s="10" t="s">
        <v>2537</v>
      </c>
      <c r="D3472" s="12" t="s">
        <v>329</v>
      </c>
      <c r="E3472" s="14">
        <v>195500000</v>
      </c>
      <c r="F3472" s="14">
        <v>16667</v>
      </c>
      <c r="G3472" s="16" t="s">
        <v>3402</v>
      </c>
      <c r="H3472" s="28" t="s">
        <v>347</v>
      </c>
      <c r="I3472" s="6">
        <v>46035</v>
      </c>
      <c r="J3472" s="21" t="s">
        <v>633</v>
      </c>
      <c r="K3472" s="18" t="s">
        <v>643</v>
      </c>
      <c r="L3472" s="23">
        <v>195500000</v>
      </c>
      <c r="M3472" s="23">
        <v>0</v>
      </c>
      <c r="N3472" s="25" t="s">
        <v>709</v>
      </c>
      <c r="O3472" s="30">
        <f t="shared" si="54"/>
        <v>0</v>
      </c>
    </row>
    <row r="3473" spans="1:15" ht="15" customHeight="1">
      <c r="A3473" s="4" t="s">
        <v>328</v>
      </c>
      <c r="B3473" s="8">
        <v>46028</v>
      </c>
      <c r="C3473" s="10" t="s">
        <v>2715</v>
      </c>
      <c r="D3473" s="12" t="s">
        <v>333</v>
      </c>
      <c r="E3473" s="14">
        <v>195500000</v>
      </c>
      <c r="F3473" s="14">
        <v>0</v>
      </c>
      <c r="G3473" s="16" t="s">
        <v>4325</v>
      </c>
      <c r="H3473" s="28" t="s">
        <v>347</v>
      </c>
      <c r="I3473" s="6">
        <v>46037</v>
      </c>
      <c r="J3473" s="21" t="s">
        <v>987</v>
      </c>
      <c r="K3473" s="18" t="s">
        <v>643</v>
      </c>
      <c r="L3473" s="23">
        <v>195500000</v>
      </c>
      <c r="M3473" s="23">
        <v>0</v>
      </c>
      <c r="N3473" s="25" t="s">
        <v>3985</v>
      </c>
      <c r="O3473" s="30">
        <f t="shared" si="54"/>
        <v>0</v>
      </c>
    </row>
    <row r="3474" spans="1:15" ht="15" customHeight="1">
      <c r="A3474" s="4" t="s">
        <v>347</v>
      </c>
      <c r="B3474" s="8">
        <v>46033</v>
      </c>
      <c r="C3474" s="10" t="s">
        <v>3627</v>
      </c>
      <c r="D3474" s="12" t="s">
        <v>643</v>
      </c>
      <c r="E3474" s="14">
        <v>195500000</v>
      </c>
      <c r="F3474" s="14">
        <v>0</v>
      </c>
      <c r="G3474" s="16" t="s">
        <v>1583</v>
      </c>
      <c r="H3474" s="28" t="s">
        <v>347</v>
      </c>
      <c r="I3474" s="6">
        <v>46041</v>
      </c>
      <c r="J3474" s="21" t="s">
        <v>1563</v>
      </c>
      <c r="K3474" s="18" t="s">
        <v>643</v>
      </c>
      <c r="L3474" s="23">
        <v>195500000</v>
      </c>
      <c r="M3474" s="23">
        <v>0</v>
      </c>
      <c r="N3474" s="25" t="s">
        <v>5013</v>
      </c>
      <c r="O3474" s="30">
        <f t="shared" si="54"/>
        <v>0</v>
      </c>
    </row>
    <row r="3475" spans="1:15" ht="15" customHeight="1">
      <c r="A3475" s="4" t="s">
        <v>347</v>
      </c>
      <c r="B3475" s="8">
        <v>46033</v>
      </c>
      <c r="C3475" s="10" t="s">
        <v>3631</v>
      </c>
      <c r="D3475" s="12" t="s">
        <v>643</v>
      </c>
      <c r="E3475" s="14">
        <v>195500000</v>
      </c>
      <c r="F3475" s="14">
        <v>0</v>
      </c>
      <c r="G3475" s="16" t="s">
        <v>717</v>
      </c>
      <c r="H3475" s="28" t="s">
        <v>858</v>
      </c>
      <c r="I3475" s="6">
        <v>46048</v>
      </c>
      <c r="J3475" s="21" t="s">
        <v>2897</v>
      </c>
      <c r="K3475" s="18" t="s">
        <v>859</v>
      </c>
      <c r="L3475" s="23">
        <v>195500000</v>
      </c>
      <c r="M3475" s="23">
        <v>0</v>
      </c>
      <c r="N3475" s="25" t="s">
        <v>17</v>
      </c>
      <c r="O3475" s="30">
        <f t="shared" si="54"/>
        <v>0</v>
      </c>
    </row>
    <row r="3476" spans="1:15" ht="15" customHeight="1">
      <c r="A3476" s="4" t="s">
        <v>858</v>
      </c>
      <c r="B3476" s="8">
        <v>46035</v>
      </c>
      <c r="C3476" s="10" t="s">
        <v>3773</v>
      </c>
      <c r="D3476" s="12" t="s">
        <v>859</v>
      </c>
      <c r="E3476" s="14">
        <v>195500000</v>
      </c>
      <c r="F3476" s="14">
        <v>0</v>
      </c>
      <c r="G3476" s="16" t="s">
        <v>1670</v>
      </c>
      <c r="H3476" s="28" t="s">
        <v>4498</v>
      </c>
      <c r="I3476" s="6">
        <v>46035</v>
      </c>
      <c r="J3476" s="21" t="s">
        <v>70</v>
      </c>
      <c r="K3476" s="18" t="s">
        <v>4499</v>
      </c>
      <c r="L3476" s="23">
        <v>195500000</v>
      </c>
      <c r="M3476" s="23">
        <v>0</v>
      </c>
      <c r="N3476" s="25" t="s">
        <v>5092</v>
      </c>
      <c r="O3476" s="30">
        <f t="shared" si="54"/>
        <v>0</v>
      </c>
    </row>
    <row r="3477" spans="1:15" ht="15" customHeight="1">
      <c r="A3477" s="4" t="s">
        <v>4498</v>
      </c>
      <c r="B3477" s="8">
        <v>46028</v>
      </c>
      <c r="C3477" s="10" t="s">
        <v>409</v>
      </c>
      <c r="D3477" s="12" t="s">
        <v>4499</v>
      </c>
      <c r="E3477" s="14">
        <v>195500000</v>
      </c>
      <c r="F3477" s="14">
        <v>0</v>
      </c>
      <c r="G3477" s="16" t="s">
        <v>2425</v>
      </c>
      <c r="H3477" s="28" t="s">
        <v>4498</v>
      </c>
      <c r="I3477" s="6">
        <v>46039</v>
      </c>
      <c r="J3477" s="21" t="s">
        <v>288</v>
      </c>
      <c r="K3477" s="18" t="s">
        <v>4499</v>
      </c>
      <c r="L3477" s="23">
        <v>195500000</v>
      </c>
      <c r="M3477" s="23">
        <v>0</v>
      </c>
      <c r="N3477" s="25" t="s">
        <v>6095</v>
      </c>
      <c r="O3477" s="30">
        <f t="shared" si="54"/>
        <v>0</v>
      </c>
    </row>
    <row r="3478" spans="1:15" ht="15" customHeight="1">
      <c r="A3478" s="4" t="s">
        <v>4498</v>
      </c>
      <c r="B3478" s="8">
        <v>46028</v>
      </c>
      <c r="C3478" s="10" t="s">
        <v>443</v>
      </c>
      <c r="D3478" s="12" t="s">
        <v>4499</v>
      </c>
      <c r="E3478" s="14">
        <v>195500000</v>
      </c>
      <c r="F3478" s="14">
        <v>0</v>
      </c>
      <c r="G3478" s="16" t="s">
        <v>3712</v>
      </c>
      <c r="O3478" s="30">
        <f t="shared" si="54"/>
        <v>-195500000</v>
      </c>
    </row>
    <row r="3479" spans="1:15" ht="15" customHeight="1">
      <c r="A3479" s="4" t="s">
        <v>4602</v>
      </c>
      <c r="B3479" s="8">
        <v>46046</v>
      </c>
      <c r="C3479" s="10" t="s">
        <v>932</v>
      </c>
      <c r="D3479" s="12" t="s">
        <v>4603</v>
      </c>
      <c r="E3479" s="14">
        <v>198472182</v>
      </c>
      <c r="F3479" s="14">
        <v>0</v>
      </c>
      <c r="G3479" s="16" t="s">
        <v>4508</v>
      </c>
      <c r="H3479" s="28" t="s">
        <v>4602</v>
      </c>
      <c r="I3479" s="6">
        <v>46046</v>
      </c>
      <c r="J3479" s="21" t="s">
        <v>743</v>
      </c>
      <c r="K3479" s="18" t="s">
        <v>4603</v>
      </c>
      <c r="L3479" s="23">
        <v>198472182</v>
      </c>
      <c r="M3479" s="23">
        <v>0</v>
      </c>
      <c r="N3479" s="25" t="s">
        <v>6152</v>
      </c>
      <c r="O3479" s="30">
        <f t="shared" si="54"/>
        <v>0</v>
      </c>
    </row>
    <row r="3480" spans="1:15" ht="15" customHeight="1">
      <c r="A3480" s="4" t="s">
        <v>4498</v>
      </c>
      <c r="B3480" s="8">
        <v>46027</v>
      </c>
      <c r="C3480" s="10" t="s">
        <v>113</v>
      </c>
      <c r="D3480" s="12" t="s">
        <v>4499</v>
      </c>
      <c r="E3480" s="14">
        <v>198950000</v>
      </c>
      <c r="F3480" s="14">
        <v>0</v>
      </c>
      <c r="G3480" s="16" t="s">
        <v>4508</v>
      </c>
      <c r="H3480" s="28" t="s">
        <v>4498</v>
      </c>
      <c r="I3480" s="6">
        <v>46035</v>
      </c>
      <c r="J3480" s="21" t="s">
        <v>108</v>
      </c>
      <c r="K3480" s="18" t="s">
        <v>4499</v>
      </c>
      <c r="L3480" s="23">
        <v>198950000</v>
      </c>
      <c r="M3480" s="23">
        <v>0</v>
      </c>
      <c r="N3480" s="25" t="s">
        <v>6190</v>
      </c>
      <c r="O3480" s="30">
        <f t="shared" si="54"/>
        <v>0</v>
      </c>
    </row>
    <row r="3481" spans="1:15" ht="15" customHeight="1">
      <c r="A3481" s="4" t="s">
        <v>416</v>
      </c>
      <c r="B3481" s="8">
        <v>46026</v>
      </c>
      <c r="C3481" s="10" t="s">
        <v>791</v>
      </c>
      <c r="D3481" s="12" t="s">
        <v>417</v>
      </c>
      <c r="E3481" s="14">
        <v>200000000</v>
      </c>
      <c r="F3481" s="14">
        <v>0</v>
      </c>
      <c r="G3481" s="16" t="s">
        <v>4770</v>
      </c>
      <c r="H3481" s="28" t="s">
        <v>813</v>
      </c>
      <c r="I3481" s="6">
        <v>46050</v>
      </c>
      <c r="J3481" s="21" t="s">
        <v>3522</v>
      </c>
      <c r="K3481" s="18" t="s">
        <v>865</v>
      </c>
      <c r="L3481" s="23">
        <v>200000000</v>
      </c>
      <c r="M3481" s="23">
        <v>0</v>
      </c>
      <c r="N3481" s="25" t="s">
        <v>3997</v>
      </c>
      <c r="O3481" s="30">
        <f t="shared" si="54"/>
        <v>0</v>
      </c>
    </row>
    <row r="3482" spans="1:15" ht="15" customHeight="1">
      <c r="A3482" s="4" t="s">
        <v>185</v>
      </c>
      <c r="B3482" s="8">
        <v>46026</v>
      </c>
      <c r="C3482" s="10" t="s">
        <v>791</v>
      </c>
      <c r="D3482" s="12" t="s">
        <v>186</v>
      </c>
      <c r="E3482" s="14">
        <v>200000000</v>
      </c>
      <c r="F3482" s="14">
        <v>0</v>
      </c>
      <c r="G3482" s="16" t="s">
        <v>4815</v>
      </c>
      <c r="H3482" s="28" t="s">
        <v>185</v>
      </c>
      <c r="I3482" s="6">
        <v>46053</v>
      </c>
      <c r="J3482" s="21" t="s">
        <v>3996</v>
      </c>
      <c r="K3482" s="18" t="s">
        <v>186</v>
      </c>
      <c r="L3482" s="23">
        <v>200000000</v>
      </c>
      <c r="M3482" s="23">
        <v>0</v>
      </c>
      <c r="N3482" s="25" t="s">
        <v>5013</v>
      </c>
      <c r="O3482" s="30">
        <f t="shared" si="54"/>
        <v>0</v>
      </c>
    </row>
    <row r="3483" spans="1:15" ht="15" customHeight="1">
      <c r="A3483" s="4" t="s">
        <v>347</v>
      </c>
      <c r="B3483" s="8">
        <v>46026</v>
      </c>
      <c r="C3483" s="10" t="s">
        <v>807</v>
      </c>
      <c r="D3483" s="12" t="s">
        <v>643</v>
      </c>
      <c r="E3483" s="14">
        <v>200000000</v>
      </c>
      <c r="F3483" s="14">
        <v>200000000</v>
      </c>
      <c r="G3483" s="16" t="s">
        <v>4770</v>
      </c>
      <c r="H3483" s="28" t="s">
        <v>416</v>
      </c>
      <c r="I3483" s="6">
        <v>46053</v>
      </c>
      <c r="J3483" s="21" t="s">
        <v>3996</v>
      </c>
      <c r="K3483" s="18" t="s">
        <v>417</v>
      </c>
      <c r="L3483" s="23">
        <v>200000000</v>
      </c>
      <c r="M3483" s="23">
        <v>0</v>
      </c>
      <c r="N3483" s="25" t="s">
        <v>5617</v>
      </c>
      <c r="O3483" s="30">
        <f t="shared" si="54"/>
        <v>0</v>
      </c>
    </row>
    <row r="3484" spans="1:15" ht="15" customHeight="1">
      <c r="A3484" s="4" t="s">
        <v>790</v>
      </c>
      <c r="B3484" s="8">
        <v>46026</v>
      </c>
      <c r="C3484" s="10" t="s">
        <v>807</v>
      </c>
      <c r="D3484" s="12" t="s">
        <v>803</v>
      </c>
      <c r="E3484" s="14">
        <v>200000000</v>
      </c>
      <c r="F3484" s="14">
        <v>200000000</v>
      </c>
      <c r="G3484" s="16" t="s">
        <v>4893</v>
      </c>
      <c r="O3484" s="30">
        <f t="shared" si="54"/>
        <v>-200000000</v>
      </c>
    </row>
    <row r="3485" spans="1:15" ht="15" customHeight="1">
      <c r="A3485" s="4" t="s">
        <v>328</v>
      </c>
      <c r="B3485" s="8">
        <v>46032</v>
      </c>
      <c r="C3485" s="10" t="s">
        <v>3372</v>
      </c>
      <c r="D3485" s="12" t="s">
        <v>329</v>
      </c>
      <c r="E3485" s="14">
        <v>200000000</v>
      </c>
      <c r="F3485" s="14">
        <v>50379500</v>
      </c>
      <c r="G3485" s="16" t="s">
        <v>5633</v>
      </c>
      <c r="O3485" s="30">
        <f t="shared" si="54"/>
        <v>-200000000</v>
      </c>
    </row>
    <row r="3486" spans="1:15" ht="15" customHeight="1">
      <c r="A3486" s="4" t="s">
        <v>813</v>
      </c>
      <c r="B3486" s="8">
        <v>46037</v>
      </c>
      <c r="C3486" s="10" t="s">
        <v>4062</v>
      </c>
      <c r="D3486" s="12" t="s">
        <v>865</v>
      </c>
      <c r="E3486" s="14">
        <v>200000000</v>
      </c>
      <c r="F3486" s="14">
        <v>0</v>
      </c>
      <c r="G3486" s="16" t="s">
        <v>4234</v>
      </c>
      <c r="O3486" s="30">
        <f t="shared" si="54"/>
        <v>-200000000</v>
      </c>
    </row>
    <row r="3487" spans="1:15" ht="15" customHeight="1">
      <c r="A3487" s="4" t="s">
        <v>347</v>
      </c>
      <c r="B3487" s="8">
        <v>46039</v>
      </c>
      <c r="C3487" s="10" t="s">
        <v>4100</v>
      </c>
      <c r="D3487" s="12" t="s">
        <v>643</v>
      </c>
      <c r="E3487" s="14">
        <v>200000000</v>
      </c>
      <c r="F3487" s="14">
        <v>200000000</v>
      </c>
      <c r="G3487" s="16" t="s">
        <v>5223</v>
      </c>
      <c r="O3487" s="30">
        <f t="shared" si="54"/>
        <v>-200000000</v>
      </c>
    </row>
    <row r="3488" spans="1:15" ht="15" customHeight="1">
      <c r="A3488" s="4" t="s">
        <v>120</v>
      </c>
      <c r="B3488" s="8">
        <v>46084</v>
      </c>
      <c r="C3488" s="10" t="s">
        <v>4362</v>
      </c>
      <c r="D3488" s="12" t="s">
        <v>451</v>
      </c>
      <c r="E3488" s="14">
        <v>200000000</v>
      </c>
      <c r="F3488" s="14">
        <v>200000000</v>
      </c>
      <c r="G3488" s="16" t="s">
        <v>2523</v>
      </c>
      <c r="O3488" s="30">
        <f t="shared" si="54"/>
        <v>-200000000</v>
      </c>
    </row>
    <row r="3489" spans="1:15" ht="15" customHeight="1">
      <c r="A3489" s="4" t="s">
        <v>5719</v>
      </c>
      <c r="B3489" s="8">
        <v>46025</v>
      </c>
      <c r="C3489" s="10" t="s">
        <v>66</v>
      </c>
      <c r="D3489" s="12" t="s">
        <v>5720</v>
      </c>
      <c r="E3489" s="14">
        <v>200000000</v>
      </c>
      <c r="F3489" s="14">
        <v>200000000</v>
      </c>
      <c r="G3489" s="16" t="s">
        <v>2834</v>
      </c>
      <c r="O3489" s="30">
        <f t="shared" si="54"/>
        <v>-200000000</v>
      </c>
    </row>
    <row r="3490" spans="1:15" ht="15" customHeight="1">
      <c r="A3490" s="4" t="s">
        <v>5719</v>
      </c>
      <c r="B3490" s="8">
        <v>46025</v>
      </c>
      <c r="C3490" s="10" t="s">
        <v>102</v>
      </c>
      <c r="D3490" s="12" t="s">
        <v>5746</v>
      </c>
      <c r="E3490" s="14">
        <v>200000000</v>
      </c>
      <c r="F3490" s="14">
        <v>200000000</v>
      </c>
      <c r="G3490" s="16" t="s">
        <v>793</v>
      </c>
      <c r="O3490" s="30">
        <f t="shared" si="54"/>
        <v>-200000000</v>
      </c>
    </row>
    <row r="3491" spans="1:15" ht="15" customHeight="1">
      <c r="A3491" s="4" t="s">
        <v>32</v>
      </c>
      <c r="B3491" s="8">
        <v>46025</v>
      </c>
      <c r="C3491" s="10" t="s">
        <v>70</v>
      </c>
      <c r="D3491" s="12" t="s">
        <v>71</v>
      </c>
      <c r="E3491" s="14">
        <v>201250000</v>
      </c>
      <c r="F3491" s="14">
        <v>0</v>
      </c>
      <c r="G3491" s="16" t="s">
        <v>4193</v>
      </c>
      <c r="H3491" s="28" t="s">
        <v>32</v>
      </c>
      <c r="I3491" s="6">
        <v>46030</v>
      </c>
      <c r="J3491" s="21" t="s">
        <v>298</v>
      </c>
      <c r="K3491" s="18" t="s">
        <v>71</v>
      </c>
      <c r="L3491" s="23">
        <v>201250000</v>
      </c>
      <c r="M3491" s="23">
        <v>-170916667</v>
      </c>
      <c r="N3491" s="25" t="s">
        <v>5744</v>
      </c>
      <c r="O3491" s="30">
        <f t="shared" si="54"/>
        <v>0</v>
      </c>
    </row>
    <row r="3492" spans="1:15" ht="15" customHeight="1">
      <c r="A3492" s="4" t="s">
        <v>67</v>
      </c>
      <c r="B3492" s="8">
        <v>46028</v>
      </c>
      <c r="C3492" s="10" t="s">
        <v>2597</v>
      </c>
      <c r="D3492" s="12" t="s">
        <v>68</v>
      </c>
      <c r="E3492" s="14">
        <v>201747455</v>
      </c>
      <c r="F3492" s="14">
        <v>197687455</v>
      </c>
      <c r="G3492" s="16" t="s">
        <v>5275</v>
      </c>
      <c r="H3492" s="28" t="s">
        <v>4246</v>
      </c>
      <c r="I3492" s="6">
        <v>46106</v>
      </c>
      <c r="J3492" s="21" t="s">
        <v>5748</v>
      </c>
      <c r="K3492" s="18" t="s">
        <v>4247</v>
      </c>
      <c r="L3492" s="23">
        <v>203038097</v>
      </c>
      <c r="M3492" s="23">
        <v>0</v>
      </c>
      <c r="N3492" s="25" t="s">
        <v>5362</v>
      </c>
      <c r="O3492" s="30">
        <f t="shared" si="54"/>
        <v>1290642</v>
      </c>
    </row>
    <row r="3493" spans="1:15" ht="15" customHeight="1">
      <c r="H3493" s="28" t="s">
        <v>913</v>
      </c>
      <c r="I3493" s="6">
        <v>46086</v>
      </c>
      <c r="J3493" s="21" t="s">
        <v>4974</v>
      </c>
      <c r="K3493" s="18" t="s">
        <v>4238</v>
      </c>
      <c r="L3493" s="23">
        <v>203316964</v>
      </c>
      <c r="M3493" s="23">
        <v>0</v>
      </c>
      <c r="N3493" s="25" t="s">
        <v>5013</v>
      </c>
      <c r="O3493" s="30">
        <f t="shared" si="54"/>
        <v>203316964</v>
      </c>
    </row>
    <row r="3494" spans="1:15" ht="15" customHeight="1">
      <c r="A3494" s="4" t="s">
        <v>798</v>
      </c>
      <c r="B3494" s="8">
        <v>46026</v>
      </c>
      <c r="C3494" s="10" t="s">
        <v>791</v>
      </c>
      <c r="D3494" s="12" t="s">
        <v>848</v>
      </c>
      <c r="E3494" s="14">
        <v>204374757</v>
      </c>
      <c r="F3494" s="14">
        <v>0</v>
      </c>
      <c r="G3494" s="16" t="s">
        <v>3038</v>
      </c>
      <c r="H3494" s="28" t="s">
        <v>798</v>
      </c>
      <c r="I3494" s="6">
        <v>46053</v>
      </c>
      <c r="J3494" s="21" t="s">
        <v>3996</v>
      </c>
      <c r="K3494" s="18" t="s">
        <v>848</v>
      </c>
      <c r="L3494" s="23">
        <v>204374757</v>
      </c>
      <c r="M3494" s="23">
        <v>0</v>
      </c>
      <c r="N3494" s="25" t="s">
        <v>5013</v>
      </c>
      <c r="O3494" s="30">
        <f t="shared" si="54"/>
        <v>0</v>
      </c>
    </row>
    <row r="3495" spans="1:15" ht="15" customHeight="1">
      <c r="A3495" s="4" t="s">
        <v>800</v>
      </c>
      <c r="B3495" s="8">
        <v>46026</v>
      </c>
      <c r="C3495" s="10" t="s">
        <v>791</v>
      </c>
      <c r="D3495" s="12" t="s">
        <v>817</v>
      </c>
      <c r="E3495" s="14">
        <v>204729520</v>
      </c>
      <c r="F3495" s="14">
        <v>0</v>
      </c>
      <c r="G3495" s="16" t="s">
        <v>5218</v>
      </c>
      <c r="H3495" s="28" t="s">
        <v>800</v>
      </c>
      <c r="I3495" s="6">
        <v>46053</v>
      </c>
      <c r="J3495" s="21" t="s">
        <v>3996</v>
      </c>
      <c r="K3495" s="18" t="s">
        <v>817</v>
      </c>
      <c r="L3495" s="23">
        <v>204729520</v>
      </c>
      <c r="M3495" s="23">
        <v>0</v>
      </c>
      <c r="N3495" s="25" t="s">
        <v>5013</v>
      </c>
      <c r="O3495" s="30">
        <f t="shared" si="54"/>
        <v>0</v>
      </c>
    </row>
    <row r="3496" spans="1:15" ht="15" customHeight="1">
      <c r="A3496" s="4" t="s">
        <v>416</v>
      </c>
      <c r="B3496" s="8">
        <v>46078</v>
      </c>
      <c r="C3496" s="10" t="s">
        <v>4321</v>
      </c>
      <c r="D3496" s="12" t="s">
        <v>523</v>
      </c>
      <c r="E3496" s="14">
        <v>205962610</v>
      </c>
      <c r="F3496" s="14">
        <v>205962610</v>
      </c>
      <c r="G3496" s="16" t="s">
        <v>58</v>
      </c>
      <c r="H3496" s="28" t="s">
        <v>4498</v>
      </c>
      <c r="I3496" s="6">
        <v>46041</v>
      </c>
      <c r="J3496" s="21" t="s">
        <v>368</v>
      </c>
      <c r="K3496" s="18" t="s">
        <v>4502</v>
      </c>
      <c r="L3496" s="23">
        <v>205850000</v>
      </c>
      <c r="M3496" s="23">
        <v>0</v>
      </c>
      <c r="N3496" s="25" t="s">
        <v>2979</v>
      </c>
      <c r="O3496" s="30">
        <f t="shared" si="54"/>
        <v>-112610</v>
      </c>
    </row>
    <row r="3497" spans="1:15" ht="15" customHeight="1">
      <c r="A3497" s="4" t="s">
        <v>4498</v>
      </c>
      <c r="B3497" s="8">
        <v>46027</v>
      </c>
      <c r="C3497" s="10" t="s">
        <v>76</v>
      </c>
      <c r="D3497" s="12" t="s">
        <v>4499</v>
      </c>
      <c r="E3497" s="14">
        <v>207000000</v>
      </c>
      <c r="F3497" s="14">
        <v>0</v>
      </c>
      <c r="G3497" s="16" t="s">
        <v>1158</v>
      </c>
      <c r="H3497" s="28" t="s">
        <v>4498</v>
      </c>
      <c r="I3497" s="6">
        <v>46034</v>
      </c>
      <c r="J3497" s="21" t="s">
        <v>44</v>
      </c>
      <c r="K3497" s="18" t="s">
        <v>4499</v>
      </c>
      <c r="L3497" s="23">
        <v>207000000</v>
      </c>
      <c r="M3497" s="23">
        <v>0</v>
      </c>
      <c r="N3497" s="25" t="s">
        <v>5617</v>
      </c>
      <c r="O3497" s="30">
        <f t="shared" si="54"/>
        <v>0</v>
      </c>
    </row>
    <row r="3498" spans="1:15" ht="15" customHeight="1">
      <c r="A3498" s="4" t="s">
        <v>4498</v>
      </c>
      <c r="B3498" s="8">
        <v>46027</v>
      </c>
      <c r="C3498" s="10" t="s">
        <v>78</v>
      </c>
      <c r="D3498" s="12" t="s">
        <v>4499</v>
      </c>
      <c r="E3498" s="14">
        <v>207000000</v>
      </c>
      <c r="F3498" s="14">
        <v>0</v>
      </c>
      <c r="G3498" s="16" t="s">
        <v>2538</v>
      </c>
      <c r="H3498" s="28" t="s">
        <v>4498</v>
      </c>
      <c r="I3498" s="6">
        <v>46037</v>
      </c>
      <c r="J3498" s="21" t="s">
        <v>171</v>
      </c>
      <c r="K3498" s="18" t="s">
        <v>4499</v>
      </c>
      <c r="L3498" s="23">
        <v>207000000</v>
      </c>
      <c r="M3498" s="23">
        <v>0</v>
      </c>
      <c r="N3498" s="25" t="s">
        <v>4789</v>
      </c>
      <c r="O3498" s="30">
        <f t="shared" si="54"/>
        <v>0</v>
      </c>
    </row>
    <row r="3499" spans="1:15" ht="15" customHeight="1">
      <c r="A3499" s="4" t="s">
        <v>4498</v>
      </c>
      <c r="B3499" s="8">
        <v>46027</v>
      </c>
      <c r="C3499" s="10" t="s">
        <v>81</v>
      </c>
      <c r="D3499" s="12" t="s">
        <v>4499</v>
      </c>
      <c r="E3499" s="14">
        <v>207000000</v>
      </c>
      <c r="F3499" s="14">
        <v>0</v>
      </c>
      <c r="G3499" s="16" t="s">
        <v>2837</v>
      </c>
      <c r="H3499" s="28" t="s">
        <v>4498</v>
      </c>
      <c r="I3499" s="6">
        <v>46037</v>
      </c>
      <c r="J3499" s="21" t="s">
        <v>176</v>
      </c>
      <c r="K3499" s="18" t="s">
        <v>4499</v>
      </c>
      <c r="L3499" s="23">
        <v>207000000</v>
      </c>
      <c r="M3499" s="23">
        <v>0</v>
      </c>
      <c r="N3499" s="25" t="s">
        <v>5331</v>
      </c>
      <c r="O3499" s="30">
        <f t="shared" si="54"/>
        <v>0</v>
      </c>
    </row>
    <row r="3500" spans="1:15" ht="15" customHeight="1">
      <c r="A3500" s="4" t="s">
        <v>4498</v>
      </c>
      <c r="B3500" s="8">
        <v>46027</v>
      </c>
      <c r="C3500" s="10" t="s">
        <v>85</v>
      </c>
      <c r="D3500" s="12" t="s">
        <v>4499</v>
      </c>
      <c r="E3500" s="14">
        <v>207000000</v>
      </c>
      <c r="F3500" s="14">
        <v>0</v>
      </c>
      <c r="G3500" s="16" t="s">
        <v>3712</v>
      </c>
      <c r="H3500" s="28" t="s">
        <v>4498</v>
      </c>
      <c r="I3500" s="6">
        <v>46046</v>
      </c>
      <c r="J3500" s="21" t="s">
        <v>687</v>
      </c>
      <c r="K3500" s="18" t="s">
        <v>4499</v>
      </c>
      <c r="L3500" s="23">
        <v>207000000</v>
      </c>
      <c r="M3500" s="23">
        <v>0</v>
      </c>
      <c r="N3500" s="25" t="s">
        <v>5151</v>
      </c>
      <c r="O3500" s="30">
        <f t="shared" si="54"/>
        <v>0</v>
      </c>
    </row>
    <row r="3501" spans="1:15" ht="15" customHeight="1">
      <c r="H3501" s="28" t="s">
        <v>4498</v>
      </c>
      <c r="I3501" s="6">
        <v>46050</v>
      </c>
      <c r="J3501" s="21" t="s">
        <v>964</v>
      </c>
      <c r="K3501" s="18" t="s">
        <v>4499</v>
      </c>
      <c r="L3501" s="23">
        <v>207000000</v>
      </c>
      <c r="M3501" s="23">
        <v>0</v>
      </c>
      <c r="N3501" s="25" t="s">
        <v>5013</v>
      </c>
      <c r="O3501" s="30">
        <f t="shared" si="54"/>
        <v>207000000</v>
      </c>
    </row>
    <row r="3502" spans="1:15" ht="15" customHeight="1">
      <c r="H3502" s="28" t="s">
        <v>4498</v>
      </c>
      <c r="I3502" s="6">
        <v>46032</v>
      </c>
      <c r="J3502" s="21" t="s">
        <v>37</v>
      </c>
      <c r="K3502" s="18" t="s">
        <v>4502</v>
      </c>
      <c r="L3502" s="23">
        <v>208150000</v>
      </c>
      <c r="M3502" s="23">
        <v>0</v>
      </c>
      <c r="N3502" s="25" t="s">
        <v>5824</v>
      </c>
      <c r="O3502" s="30">
        <f t="shared" si="54"/>
        <v>208150000</v>
      </c>
    </row>
    <row r="3503" spans="1:15" ht="15" customHeight="1">
      <c r="H3503" s="28" t="s">
        <v>4498</v>
      </c>
      <c r="I3503" s="6">
        <v>46033</v>
      </c>
      <c r="J3503" s="21" t="s">
        <v>40</v>
      </c>
      <c r="K3503" s="18" t="s">
        <v>4499</v>
      </c>
      <c r="L3503" s="23">
        <v>208150000</v>
      </c>
      <c r="M3503" s="23">
        <v>0</v>
      </c>
      <c r="N3503" s="25" t="s">
        <v>5824</v>
      </c>
      <c r="O3503" s="30">
        <f t="shared" si="54"/>
        <v>208150000</v>
      </c>
    </row>
    <row r="3504" spans="1:15" ht="15" customHeight="1">
      <c r="H3504" s="28" t="s">
        <v>4498</v>
      </c>
      <c r="I3504" s="6">
        <v>46038</v>
      </c>
      <c r="J3504" s="21" t="s">
        <v>200</v>
      </c>
      <c r="K3504" s="18" t="s">
        <v>4499</v>
      </c>
      <c r="L3504" s="23">
        <v>208150000</v>
      </c>
      <c r="M3504" s="23">
        <v>0</v>
      </c>
      <c r="N3504" s="25" t="s">
        <v>4789</v>
      </c>
      <c r="O3504" s="30">
        <f t="shared" si="54"/>
        <v>208150000</v>
      </c>
    </row>
    <row r="3505" spans="1:15" ht="15" customHeight="1">
      <c r="H3505" s="28" t="s">
        <v>4498</v>
      </c>
      <c r="I3505" s="6">
        <v>46042</v>
      </c>
      <c r="J3505" s="21" t="s">
        <v>436</v>
      </c>
      <c r="K3505" s="18" t="s">
        <v>4502</v>
      </c>
      <c r="L3505" s="23">
        <v>208150000</v>
      </c>
      <c r="M3505" s="23">
        <v>0</v>
      </c>
      <c r="N3505" s="25" t="s">
        <v>3997</v>
      </c>
      <c r="O3505" s="30">
        <f t="shared" si="54"/>
        <v>208150000</v>
      </c>
    </row>
    <row r="3506" spans="1:15" ht="15" customHeight="1">
      <c r="A3506" s="4" t="s">
        <v>4602</v>
      </c>
      <c r="B3506" s="8">
        <v>46046</v>
      </c>
      <c r="C3506" s="10" t="s">
        <v>947</v>
      </c>
      <c r="D3506" s="12" t="s">
        <v>4603</v>
      </c>
      <c r="E3506" s="14">
        <v>208400892</v>
      </c>
      <c r="F3506" s="14">
        <v>0</v>
      </c>
      <c r="G3506" s="16" t="s">
        <v>3712</v>
      </c>
      <c r="H3506" s="28" t="s">
        <v>4602</v>
      </c>
      <c r="I3506" s="6">
        <v>46046</v>
      </c>
      <c r="J3506" s="21" t="s">
        <v>760</v>
      </c>
      <c r="K3506" s="18" t="s">
        <v>4603</v>
      </c>
      <c r="L3506" s="23">
        <v>208400892</v>
      </c>
      <c r="M3506" s="23">
        <v>0</v>
      </c>
      <c r="N3506" s="25" t="s">
        <v>3997</v>
      </c>
      <c r="O3506" s="30">
        <f t="shared" si="54"/>
        <v>0</v>
      </c>
    </row>
    <row r="3507" spans="1:15" ht="15" customHeight="1">
      <c r="A3507" s="4" t="s">
        <v>903</v>
      </c>
      <c r="B3507" s="8">
        <v>46032</v>
      </c>
      <c r="C3507" s="10" t="s">
        <v>3359</v>
      </c>
      <c r="D3507" s="12" t="s">
        <v>925</v>
      </c>
      <c r="E3507" s="14">
        <v>210000000</v>
      </c>
      <c r="F3507" s="14">
        <v>210000000</v>
      </c>
      <c r="G3507" s="16" t="s">
        <v>3896</v>
      </c>
      <c r="H3507" s="28" t="s">
        <v>185</v>
      </c>
      <c r="I3507" s="6">
        <v>46035</v>
      </c>
      <c r="J3507" s="21" t="s">
        <v>687</v>
      </c>
      <c r="K3507" s="18" t="s">
        <v>596</v>
      </c>
      <c r="L3507" s="23">
        <v>208800000</v>
      </c>
      <c r="M3507" s="23">
        <v>0</v>
      </c>
      <c r="N3507" s="25" t="s">
        <v>5856</v>
      </c>
      <c r="O3507" s="30">
        <f t="shared" si="54"/>
        <v>-1200000</v>
      </c>
    </row>
    <row r="3508" spans="1:15" ht="15" customHeight="1">
      <c r="H3508" s="28" t="s">
        <v>328</v>
      </c>
      <c r="I3508" s="6">
        <v>46053</v>
      </c>
      <c r="J3508" s="21" t="s">
        <v>3984</v>
      </c>
      <c r="K3508" s="18" t="s">
        <v>333</v>
      </c>
      <c r="L3508" s="23">
        <v>209666667</v>
      </c>
      <c r="M3508" s="23">
        <v>0</v>
      </c>
      <c r="N3508" s="25" t="s">
        <v>5193</v>
      </c>
      <c r="O3508" s="30">
        <f t="shared" si="54"/>
        <v>209666667</v>
      </c>
    </row>
    <row r="3509" spans="1:15" ht="15" customHeight="1">
      <c r="H3509" s="28" t="s">
        <v>913</v>
      </c>
      <c r="I3509" s="6">
        <v>46086</v>
      </c>
      <c r="J3509" s="21" t="s">
        <v>5050</v>
      </c>
      <c r="K3509" s="18" t="s">
        <v>4238</v>
      </c>
      <c r="L3509" s="23">
        <v>209845191</v>
      </c>
      <c r="M3509" s="23">
        <v>0</v>
      </c>
      <c r="N3509" s="25" t="s">
        <v>5087</v>
      </c>
      <c r="O3509" s="30">
        <f t="shared" si="54"/>
        <v>209845191</v>
      </c>
    </row>
    <row r="3510" spans="1:15" ht="15" customHeight="1">
      <c r="A3510" s="4" t="s">
        <v>15</v>
      </c>
      <c r="B3510" s="8">
        <v>46025</v>
      </c>
      <c r="C3510" s="10" t="s">
        <v>18</v>
      </c>
      <c r="D3510" s="12" t="s">
        <v>16</v>
      </c>
      <c r="E3510" s="14">
        <v>210309692</v>
      </c>
      <c r="F3510" s="14">
        <v>0</v>
      </c>
      <c r="G3510" s="16" t="s">
        <v>4721</v>
      </c>
      <c r="H3510" s="28" t="s">
        <v>15</v>
      </c>
      <c r="I3510" s="6">
        <v>46027</v>
      </c>
      <c r="J3510" s="21" t="s">
        <v>12</v>
      </c>
      <c r="K3510" s="18" t="s">
        <v>16</v>
      </c>
      <c r="L3510" s="23">
        <v>210309692</v>
      </c>
      <c r="M3510" s="23">
        <v>0</v>
      </c>
      <c r="N3510" s="25" t="s">
        <v>4736</v>
      </c>
      <c r="O3510" s="30">
        <f t="shared" si="54"/>
        <v>0</v>
      </c>
    </row>
    <row r="3511" spans="1:15" ht="15" customHeight="1">
      <c r="A3511" s="4" t="s">
        <v>185</v>
      </c>
      <c r="B3511" s="8">
        <v>46026</v>
      </c>
      <c r="C3511" s="10" t="s">
        <v>807</v>
      </c>
      <c r="D3511" s="12" t="s">
        <v>186</v>
      </c>
      <c r="E3511" s="14">
        <v>211680294</v>
      </c>
      <c r="F3511" s="14">
        <v>211680294</v>
      </c>
      <c r="G3511" s="16" t="s">
        <v>4738</v>
      </c>
      <c r="O3511" s="30">
        <f t="shared" si="54"/>
        <v>-211680294</v>
      </c>
    </row>
    <row r="3512" spans="1:15" ht="15" customHeight="1">
      <c r="A3512" s="4" t="s">
        <v>4498</v>
      </c>
      <c r="B3512" s="8">
        <v>46046</v>
      </c>
      <c r="C3512" s="10" t="s">
        <v>923</v>
      </c>
      <c r="D3512" s="12" t="s">
        <v>4499</v>
      </c>
      <c r="E3512" s="14">
        <v>212153196</v>
      </c>
      <c r="F3512" s="14">
        <v>0</v>
      </c>
      <c r="G3512" s="16" t="s">
        <v>5112</v>
      </c>
      <c r="H3512" s="28" t="s">
        <v>4498</v>
      </c>
      <c r="I3512" s="6">
        <v>46046</v>
      </c>
      <c r="J3512" s="21" t="s">
        <v>725</v>
      </c>
      <c r="K3512" s="18" t="s">
        <v>4499</v>
      </c>
      <c r="L3512" s="23">
        <v>212153196</v>
      </c>
      <c r="M3512" s="23">
        <v>0</v>
      </c>
      <c r="N3512" s="25" t="s">
        <v>3233</v>
      </c>
      <c r="O3512" s="30">
        <f t="shared" si="54"/>
        <v>0</v>
      </c>
    </row>
    <row r="3513" spans="1:15" ht="15" customHeight="1">
      <c r="A3513" s="4" t="s">
        <v>185</v>
      </c>
      <c r="B3513" s="8">
        <v>46026</v>
      </c>
      <c r="C3513" s="10" t="s">
        <v>1444</v>
      </c>
      <c r="D3513" s="12" t="s">
        <v>596</v>
      </c>
      <c r="E3513" s="14">
        <v>212400000</v>
      </c>
      <c r="F3513" s="14">
        <v>3600000</v>
      </c>
      <c r="G3513" s="16" t="s">
        <v>4548</v>
      </c>
      <c r="O3513" s="30">
        <f t="shared" si="54"/>
        <v>-212400000</v>
      </c>
    </row>
    <row r="3514" spans="1:15" ht="15" customHeight="1">
      <c r="A3514" s="4" t="s">
        <v>347</v>
      </c>
      <c r="B3514" s="8">
        <v>46035</v>
      </c>
      <c r="C3514" s="10" t="s">
        <v>3748</v>
      </c>
      <c r="D3514" s="12" t="s">
        <v>643</v>
      </c>
      <c r="E3514" s="14">
        <v>212750000</v>
      </c>
      <c r="F3514" s="14">
        <v>29616667</v>
      </c>
      <c r="G3514" s="16" t="s">
        <v>793</v>
      </c>
      <c r="H3514" s="28" t="s">
        <v>4498</v>
      </c>
      <c r="I3514" s="6">
        <v>46030</v>
      </c>
      <c r="J3514" s="21" t="s">
        <v>23</v>
      </c>
      <c r="K3514" s="18" t="s">
        <v>4499</v>
      </c>
      <c r="L3514" s="23">
        <v>212750000</v>
      </c>
      <c r="M3514" s="23">
        <v>0</v>
      </c>
      <c r="N3514" s="25" t="s">
        <v>5097</v>
      </c>
      <c r="O3514" s="30">
        <f t="shared" si="54"/>
        <v>0</v>
      </c>
    </row>
    <row r="3515" spans="1:15" ht="15" customHeight="1">
      <c r="A3515" s="4" t="s">
        <v>4498</v>
      </c>
      <c r="B3515" s="8">
        <v>46027</v>
      </c>
      <c r="C3515" s="10" t="s">
        <v>12</v>
      </c>
      <c r="D3515" s="12" t="s">
        <v>4499</v>
      </c>
      <c r="E3515" s="14">
        <v>212750000</v>
      </c>
      <c r="F3515" s="14">
        <v>0</v>
      </c>
      <c r="G3515" s="16" t="s">
        <v>793</v>
      </c>
      <c r="H3515" s="28" t="s">
        <v>4498</v>
      </c>
      <c r="I3515" s="6">
        <v>46038</v>
      </c>
      <c r="J3515" s="21" t="s">
        <v>263</v>
      </c>
      <c r="K3515" s="18" t="s">
        <v>4499</v>
      </c>
      <c r="L3515" s="23">
        <v>212750000</v>
      </c>
      <c r="M3515" s="23">
        <v>-4600000</v>
      </c>
      <c r="N3515" s="25" t="s">
        <v>5362</v>
      </c>
      <c r="O3515" s="30">
        <f t="shared" si="54"/>
        <v>0</v>
      </c>
    </row>
    <row r="3516" spans="1:15" ht="15" customHeight="1">
      <c r="A3516" s="4" t="s">
        <v>4498</v>
      </c>
      <c r="B3516" s="8">
        <v>46027</v>
      </c>
      <c r="C3516" s="10" t="s">
        <v>28</v>
      </c>
      <c r="D3516" s="12" t="s">
        <v>4499</v>
      </c>
      <c r="E3516" s="14">
        <v>212750000</v>
      </c>
      <c r="F3516" s="14">
        <v>4600000</v>
      </c>
      <c r="G3516" s="16" t="s">
        <v>879</v>
      </c>
      <c r="H3516" s="28" t="s">
        <v>4498</v>
      </c>
      <c r="I3516" s="6">
        <v>46042</v>
      </c>
      <c r="J3516" s="21" t="s">
        <v>446</v>
      </c>
      <c r="K3516" s="18" t="s">
        <v>4499</v>
      </c>
      <c r="L3516" s="23">
        <v>212750000</v>
      </c>
      <c r="M3516" s="23">
        <v>0</v>
      </c>
      <c r="N3516" s="25" t="s">
        <v>5744</v>
      </c>
      <c r="O3516" s="30">
        <f t="shared" si="54"/>
        <v>0</v>
      </c>
    </row>
    <row r="3517" spans="1:15" ht="15" customHeight="1">
      <c r="A3517" s="4" t="s">
        <v>4498</v>
      </c>
      <c r="B3517" s="8">
        <v>46027</v>
      </c>
      <c r="C3517" s="10" t="s">
        <v>94</v>
      </c>
      <c r="D3517" s="12" t="s">
        <v>4499</v>
      </c>
      <c r="E3517" s="14">
        <v>212750000</v>
      </c>
      <c r="F3517" s="14">
        <v>4600000</v>
      </c>
      <c r="G3517" s="16" t="s">
        <v>879</v>
      </c>
      <c r="O3517" s="30">
        <f t="shared" si="54"/>
        <v>-212750000</v>
      </c>
    </row>
    <row r="3518" spans="1:15" ht="15" customHeight="1">
      <c r="A3518" s="4" t="s">
        <v>4498</v>
      </c>
      <c r="B3518" s="8">
        <v>46027</v>
      </c>
      <c r="C3518" s="10" t="s">
        <v>105</v>
      </c>
      <c r="D3518" s="12" t="s">
        <v>4499</v>
      </c>
      <c r="E3518" s="14">
        <v>212750000</v>
      </c>
      <c r="F3518" s="14">
        <v>4600000</v>
      </c>
      <c r="G3518" s="16" t="s">
        <v>3497</v>
      </c>
      <c r="O3518" s="30">
        <f t="shared" si="54"/>
        <v>-212750000</v>
      </c>
    </row>
    <row r="3519" spans="1:15" ht="15" customHeight="1">
      <c r="A3519" s="4" t="s">
        <v>4498</v>
      </c>
      <c r="B3519" s="8">
        <v>46027</v>
      </c>
      <c r="C3519" s="10" t="s">
        <v>164</v>
      </c>
      <c r="D3519" s="12" t="s">
        <v>4499</v>
      </c>
      <c r="E3519" s="14">
        <v>212750000</v>
      </c>
      <c r="F3519" s="14">
        <v>5750000</v>
      </c>
      <c r="G3519" s="16" t="s">
        <v>4095</v>
      </c>
      <c r="O3519" s="30">
        <f t="shared" si="54"/>
        <v>-212750000</v>
      </c>
    </row>
    <row r="3520" spans="1:15" ht="15" customHeight="1">
      <c r="A3520" s="4" t="s">
        <v>4498</v>
      </c>
      <c r="B3520" s="8">
        <v>46027</v>
      </c>
      <c r="C3520" s="10" t="s">
        <v>171</v>
      </c>
      <c r="D3520" s="12" t="s">
        <v>4499</v>
      </c>
      <c r="E3520" s="14">
        <v>212750000</v>
      </c>
      <c r="F3520" s="14">
        <v>0</v>
      </c>
      <c r="G3520" s="16" t="s">
        <v>4134</v>
      </c>
      <c r="O3520" s="30">
        <f t="shared" si="54"/>
        <v>-212750000</v>
      </c>
    </row>
    <row r="3521" spans="1:15" ht="15" customHeight="1">
      <c r="A3521" s="4" t="s">
        <v>4498</v>
      </c>
      <c r="B3521" s="8">
        <v>46028</v>
      </c>
      <c r="C3521" s="10" t="s">
        <v>574</v>
      </c>
      <c r="D3521" s="12" t="s">
        <v>4502</v>
      </c>
      <c r="E3521" s="14">
        <v>212750000</v>
      </c>
      <c r="F3521" s="14">
        <v>4600000</v>
      </c>
      <c r="G3521" s="16" t="s">
        <v>4397</v>
      </c>
      <c r="O3521" s="30">
        <f t="shared" si="54"/>
        <v>-212750000</v>
      </c>
    </row>
    <row r="3522" spans="1:15" ht="15" customHeight="1">
      <c r="A3522" s="4" t="s">
        <v>4498</v>
      </c>
      <c r="B3522" s="8">
        <v>46028</v>
      </c>
      <c r="C3522" s="10" t="s">
        <v>577</v>
      </c>
      <c r="D3522" s="12" t="s">
        <v>4502</v>
      </c>
      <c r="E3522" s="14">
        <v>212750000</v>
      </c>
      <c r="F3522" s="14">
        <v>6900000</v>
      </c>
      <c r="G3522" s="16" t="s">
        <v>1106</v>
      </c>
      <c r="O3522" s="30">
        <f t="shared" si="54"/>
        <v>-212750000</v>
      </c>
    </row>
    <row r="3523" spans="1:15" ht="15" customHeight="1">
      <c r="A3523" s="4" t="s">
        <v>4498</v>
      </c>
      <c r="B3523" s="8">
        <v>46028</v>
      </c>
      <c r="C3523" s="10" t="s">
        <v>580</v>
      </c>
      <c r="D3523" s="12" t="s">
        <v>4502</v>
      </c>
      <c r="E3523" s="14">
        <v>212750000</v>
      </c>
      <c r="F3523" s="14">
        <v>4600000</v>
      </c>
      <c r="G3523" s="16" t="s">
        <v>1106</v>
      </c>
      <c r="O3523" s="30">
        <f t="shared" ref="O3523:O3586" si="55">+L3523-E3523</f>
        <v>-212750000</v>
      </c>
    </row>
    <row r="3524" spans="1:15" ht="15" customHeight="1">
      <c r="A3524" s="4" t="s">
        <v>5561</v>
      </c>
      <c r="B3524" s="8">
        <v>46026</v>
      </c>
      <c r="C3524" s="10" t="s">
        <v>18</v>
      </c>
      <c r="D3524" s="12" t="s">
        <v>5562</v>
      </c>
      <c r="E3524" s="14">
        <v>212750000</v>
      </c>
      <c r="F3524" s="14">
        <v>101750000</v>
      </c>
      <c r="G3524" s="16" t="s">
        <v>72</v>
      </c>
      <c r="O3524" s="30">
        <f t="shared" si="55"/>
        <v>-212750000</v>
      </c>
    </row>
    <row r="3525" spans="1:15" ht="15" customHeight="1">
      <c r="A3525" s="4" t="s">
        <v>11</v>
      </c>
      <c r="B3525" s="8">
        <v>46078</v>
      </c>
      <c r="C3525" s="10" t="s">
        <v>4293</v>
      </c>
      <c r="D3525" s="12" t="s">
        <v>41</v>
      </c>
      <c r="E3525" s="14">
        <v>212960000</v>
      </c>
      <c r="F3525" s="14">
        <v>212960000</v>
      </c>
      <c r="G3525" s="16" t="s">
        <v>2598</v>
      </c>
      <c r="O3525" s="30">
        <f t="shared" si="55"/>
        <v>-212960000</v>
      </c>
    </row>
    <row r="3526" spans="1:15" ht="15" customHeight="1">
      <c r="A3526" s="4" t="s">
        <v>790</v>
      </c>
      <c r="B3526" s="8">
        <v>46026</v>
      </c>
      <c r="C3526" s="10" t="s">
        <v>791</v>
      </c>
      <c r="D3526" s="12" t="s">
        <v>803</v>
      </c>
      <c r="E3526" s="14">
        <v>216406226</v>
      </c>
      <c r="F3526" s="14">
        <v>0</v>
      </c>
      <c r="G3526" s="16" t="s">
        <v>793</v>
      </c>
      <c r="H3526" s="28" t="s">
        <v>790</v>
      </c>
      <c r="I3526" s="6">
        <v>46053</v>
      </c>
      <c r="J3526" s="21" t="s">
        <v>3996</v>
      </c>
      <c r="K3526" s="18" t="s">
        <v>803</v>
      </c>
      <c r="L3526" s="23">
        <v>216406226</v>
      </c>
      <c r="M3526" s="23">
        <v>0</v>
      </c>
      <c r="N3526" s="25" t="s">
        <v>3997</v>
      </c>
      <c r="O3526" s="30">
        <f t="shared" si="55"/>
        <v>0</v>
      </c>
    </row>
    <row r="3527" spans="1:15" ht="15" customHeight="1">
      <c r="A3527" s="4" t="s">
        <v>800</v>
      </c>
      <c r="B3527" s="8">
        <v>46037</v>
      </c>
      <c r="C3527" s="10" t="s">
        <v>4068</v>
      </c>
      <c r="D3527" s="12" t="s">
        <v>801</v>
      </c>
      <c r="E3527" s="14">
        <v>217700000</v>
      </c>
      <c r="F3527" s="14">
        <v>217700000</v>
      </c>
      <c r="G3527" s="16" t="s">
        <v>793</v>
      </c>
      <c r="H3527" s="28" t="s">
        <v>913</v>
      </c>
      <c r="I3527" s="6">
        <v>46086</v>
      </c>
      <c r="J3527" s="21" t="s">
        <v>5030</v>
      </c>
      <c r="K3527" s="18" t="s">
        <v>4238</v>
      </c>
      <c r="L3527" s="23">
        <v>217230425</v>
      </c>
      <c r="M3527" s="23">
        <v>0</v>
      </c>
      <c r="N3527" s="25" t="s">
        <v>5203</v>
      </c>
      <c r="O3527" s="30">
        <f t="shared" si="55"/>
        <v>-469575</v>
      </c>
    </row>
    <row r="3528" spans="1:15" ht="15" customHeight="1">
      <c r="A3528" s="4" t="s">
        <v>858</v>
      </c>
      <c r="B3528" s="8">
        <v>46026</v>
      </c>
      <c r="C3528" s="10" t="s">
        <v>807</v>
      </c>
      <c r="D3528" s="12" t="s">
        <v>876</v>
      </c>
      <c r="E3528" s="14">
        <v>220000000</v>
      </c>
      <c r="F3528" s="14">
        <v>220000000</v>
      </c>
      <c r="G3528" s="16" t="s">
        <v>4353</v>
      </c>
      <c r="H3528" s="28" t="s">
        <v>4246</v>
      </c>
      <c r="I3528" s="6">
        <v>46106</v>
      </c>
      <c r="J3528" s="21" t="s">
        <v>5699</v>
      </c>
      <c r="K3528" s="18" t="s">
        <v>4247</v>
      </c>
      <c r="L3528" s="23">
        <v>217453312</v>
      </c>
      <c r="M3528" s="23">
        <v>0</v>
      </c>
      <c r="N3528" s="25" t="s">
        <v>5331</v>
      </c>
      <c r="O3528" s="30">
        <f t="shared" si="55"/>
        <v>-2546688</v>
      </c>
    </row>
    <row r="3529" spans="1:15" ht="15" customHeight="1">
      <c r="A3529" s="4" t="s">
        <v>11</v>
      </c>
      <c r="B3529" s="8">
        <v>46101</v>
      </c>
      <c r="C3529" s="10" t="s">
        <v>4462</v>
      </c>
      <c r="D3529" s="12" t="s">
        <v>109</v>
      </c>
      <c r="E3529" s="14">
        <v>222662666</v>
      </c>
      <c r="F3529" s="14">
        <v>222662666</v>
      </c>
      <c r="G3529" s="16" t="s">
        <v>4538</v>
      </c>
      <c r="H3529" s="28" t="s">
        <v>4246</v>
      </c>
      <c r="I3529" s="6">
        <v>46106</v>
      </c>
      <c r="J3529" s="21" t="s">
        <v>5764</v>
      </c>
      <c r="K3529" s="18" t="s">
        <v>4247</v>
      </c>
      <c r="L3529" s="23">
        <v>217640264</v>
      </c>
      <c r="M3529" s="23">
        <v>0</v>
      </c>
      <c r="N3529" s="25" t="s">
        <v>3233</v>
      </c>
      <c r="O3529" s="30">
        <f t="shared" si="55"/>
        <v>-5022402</v>
      </c>
    </row>
    <row r="3530" spans="1:15" ht="15" customHeight="1">
      <c r="A3530" s="4" t="s">
        <v>416</v>
      </c>
      <c r="B3530" s="8">
        <v>46028</v>
      </c>
      <c r="C3530" s="10" t="s">
        <v>2639</v>
      </c>
      <c r="D3530" s="12" t="s">
        <v>417</v>
      </c>
      <c r="E3530" s="14">
        <v>230000000</v>
      </c>
      <c r="F3530" s="14">
        <v>157704075</v>
      </c>
      <c r="G3530" s="16" t="s">
        <v>4541</v>
      </c>
      <c r="H3530" s="28" t="s">
        <v>32</v>
      </c>
      <c r="I3530" s="6">
        <v>46098</v>
      </c>
      <c r="J3530" s="21" t="s">
        <v>5366</v>
      </c>
      <c r="K3530" s="18" t="s">
        <v>4221</v>
      </c>
      <c r="L3530" s="23">
        <v>221695200</v>
      </c>
      <c r="M3530" s="23">
        <v>0</v>
      </c>
      <c r="N3530" s="25" t="s">
        <v>5549</v>
      </c>
      <c r="O3530" s="30">
        <f t="shared" si="55"/>
        <v>-8304800</v>
      </c>
    </row>
    <row r="3531" spans="1:15" ht="15" customHeight="1">
      <c r="A3531" s="4" t="s">
        <v>328</v>
      </c>
      <c r="B3531" s="8">
        <v>46029</v>
      </c>
      <c r="C3531" s="10" t="s">
        <v>2972</v>
      </c>
      <c r="D3531" s="12" t="s">
        <v>333</v>
      </c>
      <c r="E3531" s="14">
        <v>240000000</v>
      </c>
      <c r="F3531" s="14">
        <v>30333333</v>
      </c>
      <c r="G3531" s="16" t="s">
        <v>4544</v>
      </c>
      <c r="H3531" s="28" t="s">
        <v>913</v>
      </c>
      <c r="I3531" s="6">
        <v>46086</v>
      </c>
      <c r="J3531" s="21" t="s">
        <v>5062</v>
      </c>
      <c r="K3531" s="18" t="s">
        <v>4238</v>
      </c>
      <c r="L3531" s="23">
        <v>223625467</v>
      </c>
      <c r="M3531" s="23">
        <v>0</v>
      </c>
      <c r="N3531" s="25" t="s">
        <v>5556</v>
      </c>
      <c r="O3531" s="30">
        <f t="shared" si="55"/>
        <v>-16374533</v>
      </c>
    </row>
    <row r="3532" spans="1:15" ht="15" customHeight="1">
      <c r="H3532" s="28" t="s">
        <v>913</v>
      </c>
      <c r="I3532" s="6">
        <v>46086</v>
      </c>
      <c r="J3532" s="21" t="s">
        <v>5044</v>
      </c>
      <c r="K3532" s="18" t="s">
        <v>4238</v>
      </c>
      <c r="L3532" s="23">
        <v>226749292</v>
      </c>
      <c r="M3532" s="23">
        <v>0</v>
      </c>
      <c r="N3532" s="25" t="s">
        <v>5617</v>
      </c>
      <c r="O3532" s="30">
        <f t="shared" si="55"/>
        <v>226749292</v>
      </c>
    </row>
    <row r="3533" spans="1:15" ht="15" customHeight="1">
      <c r="H3533" s="28" t="s">
        <v>913</v>
      </c>
      <c r="I3533" s="6">
        <v>46086</v>
      </c>
      <c r="J3533" s="21" t="s">
        <v>5042</v>
      </c>
      <c r="K3533" s="18" t="s">
        <v>4238</v>
      </c>
      <c r="L3533" s="23">
        <v>227100884</v>
      </c>
      <c r="M3533" s="23">
        <v>0</v>
      </c>
      <c r="N3533" s="25" t="s">
        <v>5165</v>
      </c>
      <c r="O3533" s="30">
        <f t="shared" si="55"/>
        <v>227100884</v>
      </c>
    </row>
    <row r="3534" spans="1:15" ht="15" customHeight="1">
      <c r="H3534" s="28" t="s">
        <v>1957</v>
      </c>
      <c r="I3534" s="6">
        <v>46048</v>
      </c>
      <c r="J3534" s="21" t="s">
        <v>2978</v>
      </c>
      <c r="K3534" s="18" t="s">
        <v>2643</v>
      </c>
      <c r="L3534" s="23">
        <v>233394200</v>
      </c>
      <c r="M3534" s="23">
        <v>0</v>
      </c>
      <c r="N3534" s="25" t="s">
        <v>5744</v>
      </c>
      <c r="O3534" s="30">
        <f t="shared" si="55"/>
        <v>233394200</v>
      </c>
    </row>
    <row r="3535" spans="1:15" ht="15" customHeight="1">
      <c r="H3535" s="28" t="s">
        <v>4246</v>
      </c>
      <c r="I3535" s="6">
        <v>46106</v>
      </c>
      <c r="J3535" s="21" t="s">
        <v>5660</v>
      </c>
      <c r="K3535" s="18" t="s">
        <v>4247</v>
      </c>
      <c r="L3535" s="23">
        <v>233724915</v>
      </c>
      <c r="M3535" s="23">
        <v>0</v>
      </c>
      <c r="N3535" s="25" t="s">
        <v>5569</v>
      </c>
      <c r="O3535" s="30">
        <f t="shared" si="55"/>
        <v>233724915</v>
      </c>
    </row>
    <row r="3536" spans="1:15" ht="15" customHeight="1">
      <c r="H3536" s="28" t="s">
        <v>798</v>
      </c>
      <c r="I3536" s="6">
        <v>46079</v>
      </c>
      <c r="J3536" s="21" t="s">
        <v>4792</v>
      </c>
      <c r="K3536" s="18" t="s">
        <v>799</v>
      </c>
      <c r="L3536" s="23">
        <v>235200000</v>
      </c>
      <c r="M3536" s="23">
        <v>0</v>
      </c>
      <c r="N3536" s="25" t="s">
        <v>5569</v>
      </c>
      <c r="O3536" s="30">
        <f t="shared" si="55"/>
        <v>235200000</v>
      </c>
    </row>
    <row r="3537" spans="1:15" ht="15" customHeight="1">
      <c r="H3537" s="28" t="s">
        <v>32</v>
      </c>
      <c r="I3537" s="6">
        <v>46097</v>
      </c>
      <c r="J3537" s="21" t="s">
        <v>5339</v>
      </c>
      <c r="K3537" s="18" t="s">
        <v>4221</v>
      </c>
      <c r="L3537" s="23">
        <v>236382200</v>
      </c>
      <c r="M3537" s="23">
        <v>0</v>
      </c>
      <c r="N3537" s="25" t="s">
        <v>5210</v>
      </c>
      <c r="O3537" s="30">
        <f t="shared" si="55"/>
        <v>236382200</v>
      </c>
    </row>
    <row r="3538" spans="1:15" ht="15" customHeight="1">
      <c r="A3538" s="4" t="s">
        <v>4602</v>
      </c>
      <c r="B3538" s="8">
        <v>46046</v>
      </c>
      <c r="C3538" s="10" t="s">
        <v>949</v>
      </c>
      <c r="D3538" s="12" t="s">
        <v>4603</v>
      </c>
      <c r="E3538" s="14">
        <v>242134757</v>
      </c>
      <c r="F3538" s="14">
        <v>0</v>
      </c>
      <c r="G3538" s="16" t="s">
        <v>4544</v>
      </c>
      <c r="H3538" s="28" t="s">
        <v>4602</v>
      </c>
      <c r="I3538" s="6">
        <v>46046</v>
      </c>
      <c r="J3538" s="21" t="s">
        <v>762</v>
      </c>
      <c r="K3538" s="18" t="s">
        <v>4603</v>
      </c>
      <c r="L3538" s="23">
        <v>242134757</v>
      </c>
      <c r="M3538" s="23">
        <v>0</v>
      </c>
      <c r="N3538" s="25" t="s">
        <v>3915</v>
      </c>
      <c r="O3538" s="30">
        <f t="shared" si="55"/>
        <v>0</v>
      </c>
    </row>
    <row r="3539" spans="1:15" ht="15" customHeight="1">
      <c r="H3539" s="28" t="s">
        <v>913</v>
      </c>
      <c r="I3539" s="6">
        <v>46086</v>
      </c>
      <c r="J3539" s="21" t="s">
        <v>5058</v>
      </c>
      <c r="K3539" s="18" t="s">
        <v>4238</v>
      </c>
      <c r="L3539" s="23">
        <v>243313263</v>
      </c>
      <c r="M3539" s="23">
        <v>0</v>
      </c>
      <c r="N3539" s="25" t="s">
        <v>4451</v>
      </c>
      <c r="O3539" s="30">
        <f t="shared" si="55"/>
        <v>243313263</v>
      </c>
    </row>
    <row r="3540" spans="1:15" ht="15" customHeight="1">
      <c r="A3540" s="4" t="s">
        <v>5822</v>
      </c>
      <c r="B3540" s="8">
        <v>46048</v>
      </c>
      <c r="C3540" s="10" t="s">
        <v>12</v>
      </c>
      <c r="D3540" s="12" t="s">
        <v>5826</v>
      </c>
      <c r="E3540" s="14">
        <v>244478331.88999999</v>
      </c>
      <c r="F3540" s="14">
        <v>0</v>
      </c>
      <c r="G3540" s="16" t="s">
        <v>5146</v>
      </c>
      <c r="H3540" s="28" t="s">
        <v>5822</v>
      </c>
      <c r="I3540" s="6">
        <v>46048</v>
      </c>
      <c r="J3540" s="21" t="s">
        <v>12</v>
      </c>
      <c r="K3540" s="18" t="s">
        <v>5826</v>
      </c>
      <c r="L3540" s="23">
        <v>244478331.88999999</v>
      </c>
      <c r="M3540" s="23">
        <v>0</v>
      </c>
      <c r="N3540" s="25" t="s">
        <v>5351</v>
      </c>
      <c r="O3540" s="30">
        <f t="shared" si="55"/>
        <v>0</v>
      </c>
    </row>
    <row r="3541" spans="1:15" ht="15" customHeight="1">
      <c r="A3541" s="4" t="s">
        <v>5822</v>
      </c>
      <c r="B3541" s="8">
        <v>46048</v>
      </c>
      <c r="C3541" s="10" t="s">
        <v>12</v>
      </c>
      <c r="D3541" s="12" t="s">
        <v>5823</v>
      </c>
      <c r="E3541" s="14">
        <v>244478331.90000001</v>
      </c>
      <c r="F3541" s="14">
        <v>0</v>
      </c>
      <c r="G3541" s="16" t="s">
        <v>3481</v>
      </c>
      <c r="H3541" s="28" t="s">
        <v>5822</v>
      </c>
      <c r="I3541" s="6">
        <v>46048</v>
      </c>
      <c r="J3541" s="21" t="s">
        <v>12</v>
      </c>
      <c r="K3541" s="18" t="s">
        <v>5823</v>
      </c>
      <c r="L3541" s="23">
        <v>244478331.90000001</v>
      </c>
      <c r="M3541" s="23">
        <v>0</v>
      </c>
      <c r="N3541" s="25" t="s">
        <v>3574</v>
      </c>
      <c r="O3541" s="30">
        <f t="shared" si="55"/>
        <v>0</v>
      </c>
    </row>
    <row r="3542" spans="1:15" ht="15" customHeight="1">
      <c r="A3542" s="4" t="s">
        <v>416</v>
      </c>
      <c r="B3542" s="8">
        <v>46044</v>
      </c>
      <c r="C3542" s="10" t="s">
        <v>4138</v>
      </c>
      <c r="D3542" s="12" t="s">
        <v>523</v>
      </c>
      <c r="E3542" s="14">
        <v>246000000</v>
      </c>
      <c r="F3542" s="14">
        <v>0</v>
      </c>
      <c r="G3542" s="16" t="s">
        <v>19</v>
      </c>
      <c r="H3542" s="28" t="s">
        <v>416</v>
      </c>
      <c r="I3542" s="6">
        <v>46079</v>
      </c>
      <c r="J3542" s="21" t="s">
        <v>4788</v>
      </c>
      <c r="K3542" s="18" t="s">
        <v>523</v>
      </c>
      <c r="L3542" s="23">
        <v>246000000</v>
      </c>
      <c r="M3542" s="23">
        <v>0</v>
      </c>
      <c r="N3542" s="25" t="s">
        <v>5939</v>
      </c>
      <c r="O3542" s="30">
        <f t="shared" si="55"/>
        <v>0</v>
      </c>
    </row>
    <row r="3543" spans="1:15" ht="15" customHeight="1">
      <c r="A3543" s="4" t="s">
        <v>67</v>
      </c>
      <c r="B3543" s="8">
        <v>46087</v>
      </c>
      <c r="C3543" s="10" t="s">
        <v>4390</v>
      </c>
      <c r="D3543" s="12" t="s">
        <v>3294</v>
      </c>
      <c r="E3543" s="14">
        <v>246270599</v>
      </c>
      <c r="F3543" s="14">
        <v>246270599</v>
      </c>
      <c r="G3543" s="16" t="s">
        <v>879</v>
      </c>
      <c r="O3543" s="30">
        <f t="shared" si="55"/>
        <v>-246270599</v>
      </c>
    </row>
    <row r="3544" spans="1:15" ht="15" customHeight="1">
      <c r="A3544" s="4" t="s">
        <v>347</v>
      </c>
      <c r="B3544" s="8">
        <v>46026</v>
      </c>
      <c r="C3544" s="10" t="s">
        <v>791</v>
      </c>
      <c r="D3544" s="12" t="s">
        <v>643</v>
      </c>
      <c r="E3544" s="14">
        <v>248325000</v>
      </c>
      <c r="F3544" s="14">
        <v>0</v>
      </c>
      <c r="G3544" s="16" t="s">
        <v>5092</v>
      </c>
      <c r="H3544" s="28" t="s">
        <v>347</v>
      </c>
      <c r="I3544" s="6">
        <v>46053</v>
      </c>
      <c r="J3544" s="21" t="s">
        <v>3996</v>
      </c>
      <c r="K3544" s="18" t="s">
        <v>643</v>
      </c>
      <c r="L3544" s="23">
        <v>248325000</v>
      </c>
      <c r="M3544" s="23">
        <v>0</v>
      </c>
      <c r="N3544" s="25" t="s">
        <v>5171</v>
      </c>
      <c r="O3544" s="30">
        <f t="shared" si="55"/>
        <v>0</v>
      </c>
    </row>
    <row r="3545" spans="1:15" ht="15" customHeight="1">
      <c r="A3545" s="4" t="s">
        <v>868</v>
      </c>
      <c r="B3545" s="8">
        <v>46026</v>
      </c>
      <c r="C3545" s="10" t="s">
        <v>1893</v>
      </c>
      <c r="D3545" s="12" t="s">
        <v>869</v>
      </c>
      <c r="E3545" s="14">
        <v>249866000</v>
      </c>
      <c r="F3545" s="14">
        <v>249866000</v>
      </c>
      <c r="G3545" s="16" t="s">
        <v>1543</v>
      </c>
      <c r="O3545" s="30">
        <f t="shared" si="55"/>
        <v>-249866000</v>
      </c>
    </row>
    <row r="3546" spans="1:15" ht="15" customHeight="1">
      <c r="A3546" s="4" t="s">
        <v>411</v>
      </c>
      <c r="B3546" s="8">
        <v>46026</v>
      </c>
      <c r="C3546" s="10" t="s">
        <v>791</v>
      </c>
      <c r="D3546" s="12" t="s">
        <v>412</v>
      </c>
      <c r="E3546" s="14">
        <v>250000000</v>
      </c>
      <c r="F3546" s="14">
        <v>0</v>
      </c>
      <c r="G3546" s="16" t="s">
        <v>3870</v>
      </c>
      <c r="H3546" s="28" t="s">
        <v>411</v>
      </c>
      <c r="I3546" s="6">
        <v>46053</v>
      </c>
      <c r="J3546" s="21" t="s">
        <v>3996</v>
      </c>
      <c r="K3546" s="18" t="s">
        <v>412</v>
      </c>
      <c r="L3546" s="23">
        <v>250000000</v>
      </c>
      <c r="M3546" s="23">
        <v>0</v>
      </c>
      <c r="N3546" s="25" t="s">
        <v>5013</v>
      </c>
      <c r="O3546" s="30">
        <f t="shared" si="55"/>
        <v>0</v>
      </c>
    </row>
    <row r="3547" spans="1:15" ht="15" customHeight="1">
      <c r="A3547" s="4" t="s">
        <v>790</v>
      </c>
      <c r="B3547" s="8">
        <v>46035</v>
      </c>
      <c r="C3547" s="10" t="s">
        <v>3687</v>
      </c>
      <c r="D3547" s="12" t="s">
        <v>803</v>
      </c>
      <c r="E3547" s="14">
        <v>250000000</v>
      </c>
      <c r="F3547" s="14">
        <v>230147284</v>
      </c>
      <c r="G3547" s="16" t="s">
        <v>4500</v>
      </c>
      <c r="H3547" s="28" t="s">
        <v>1957</v>
      </c>
      <c r="I3547" s="6">
        <v>46108</v>
      </c>
      <c r="J3547" s="21" t="s">
        <v>5855</v>
      </c>
      <c r="K3547" s="18" t="s">
        <v>2643</v>
      </c>
      <c r="L3547" s="23">
        <v>252859600</v>
      </c>
      <c r="M3547" s="23">
        <v>0</v>
      </c>
      <c r="N3547" s="25" t="s">
        <v>5937</v>
      </c>
      <c r="O3547" s="30">
        <f t="shared" si="55"/>
        <v>2859600</v>
      </c>
    </row>
    <row r="3548" spans="1:15" ht="15" customHeight="1">
      <c r="A3548" s="4" t="s">
        <v>4498</v>
      </c>
      <c r="B3548" s="8">
        <v>46097</v>
      </c>
      <c r="C3548" s="10" t="s">
        <v>1012</v>
      </c>
      <c r="D3548" s="12" t="s">
        <v>4499</v>
      </c>
      <c r="E3548" s="14">
        <v>250000000</v>
      </c>
      <c r="F3548" s="14">
        <v>250000000</v>
      </c>
      <c r="G3548" s="16" t="s">
        <v>4508</v>
      </c>
      <c r="O3548" s="30">
        <f t="shared" si="55"/>
        <v>-250000000</v>
      </c>
    </row>
    <row r="3549" spans="1:15" ht="15" customHeight="1">
      <c r="A3549" s="4" t="s">
        <v>4602</v>
      </c>
      <c r="B3549" s="8">
        <v>46066</v>
      </c>
      <c r="C3549" s="10" t="s">
        <v>1010</v>
      </c>
      <c r="D3549" s="12" t="s">
        <v>5018</v>
      </c>
      <c r="E3549" s="14">
        <v>250688500</v>
      </c>
      <c r="F3549" s="14">
        <v>250688500</v>
      </c>
      <c r="G3549" s="16" t="s">
        <v>4546</v>
      </c>
      <c r="O3549" s="30">
        <f t="shared" si="55"/>
        <v>-250688500</v>
      </c>
    </row>
    <row r="3550" spans="1:15" ht="15" customHeight="1">
      <c r="A3550" s="4" t="s">
        <v>4602</v>
      </c>
      <c r="B3550" s="8">
        <v>46046</v>
      </c>
      <c r="C3550" s="10" t="s">
        <v>970</v>
      </c>
      <c r="D3550" s="12" t="s">
        <v>4603</v>
      </c>
      <c r="E3550" s="14">
        <v>254174316</v>
      </c>
      <c r="F3550" s="14">
        <v>0</v>
      </c>
      <c r="G3550" s="16" t="s">
        <v>4548</v>
      </c>
      <c r="H3550" s="28" t="s">
        <v>4602</v>
      </c>
      <c r="I3550" s="6">
        <v>46046</v>
      </c>
      <c r="J3550" s="21" t="s">
        <v>807</v>
      </c>
      <c r="K3550" s="18" t="s">
        <v>4603</v>
      </c>
      <c r="L3550" s="23">
        <v>254174316</v>
      </c>
      <c r="M3550" s="23">
        <v>0</v>
      </c>
      <c r="N3550" s="25" t="s">
        <v>5188</v>
      </c>
      <c r="O3550" s="30">
        <f t="shared" si="55"/>
        <v>0</v>
      </c>
    </row>
    <row r="3551" spans="1:15" ht="15" customHeight="1">
      <c r="A3551" s="4" t="s">
        <v>4498</v>
      </c>
      <c r="B3551" s="8">
        <v>46046</v>
      </c>
      <c r="C3551" s="10" t="s">
        <v>921</v>
      </c>
      <c r="D3551" s="12" t="s">
        <v>4499</v>
      </c>
      <c r="E3551" s="14">
        <v>259101342</v>
      </c>
      <c r="F3551" s="14">
        <v>0</v>
      </c>
      <c r="G3551" s="16" t="s">
        <v>4564</v>
      </c>
      <c r="H3551" s="28" t="s">
        <v>4498</v>
      </c>
      <c r="I3551" s="6">
        <v>46046</v>
      </c>
      <c r="J3551" s="21" t="s">
        <v>722</v>
      </c>
      <c r="K3551" s="18" t="s">
        <v>4499</v>
      </c>
      <c r="L3551" s="23">
        <v>259101342</v>
      </c>
      <c r="M3551" s="23">
        <v>0</v>
      </c>
      <c r="N3551" s="25" t="s">
        <v>5617</v>
      </c>
      <c r="O3551" s="30">
        <f t="shared" si="55"/>
        <v>0</v>
      </c>
    </row>
    <row r="3552" spans="1:15" ht="15" customHeight="1">
      <c r="A3552" s="4" t="s">
        <v>5493</v>
      </c>
      <c r="B3552" s="8">
        <v>46112</v>
      </c>
      <c r="C3552" s="10" t="s">
        <v>98</v>
      </c>
      <c r="D3552" s="12" t="s">
        <v>5525</v>
      </c>
      <c r="E3552" s="14">
        <v>263303239</v>
      </c>
      <c r="F3552" s="14">
        <v>263303239</v>
      </c>
      <c r="G3552" s="16" t="s">
        <v>4571</v>
      </c>
      <c r="H3552" s="28" t="s">
        <v>1957</v>
      </c>
      <c r="I3552" s="6">
        <v>46077</v>
      </c>
      <c r="J3552" s="21" t="s">
        <v>4735</v>
      </c>
      <c r="K3552" s="18" t="s">
        <v>2643</v>
      </c>
      <c r="L3552" s="23">
        <v>261955200</v>
      </c>
      <c r="M3552" s="23">
        <v>0</v>
      </c>
      <c r="N3552" s="25" t="s">
        <v>5349</v>
      </c>
      <c r="O3552" s="30">
        <f t="shared" si="55"/>
        <v>-1348039</v>
      </c>
    </row>
    <row r="3553" spans="1:15" ht="15" customHeight="1">
      <c r="H3553" s="28" t="s">
        <v>1994</v>
      </c>
      <c r="I3553" s="6">
        <v>46049</v>
      </c>
      <c r="J3553" s="21" t="s">
        <v>3241</v>
      </c>
      <c r="K3553" s="18" t="s">
        <v>3232</v>
      </c>
      <c r="L3553" s="23">
        <v>272555461.06</v>
      </c>
      <c r="M3553" s="23">
        <v>0</v>
      </c>
      <c r="N3553" s="25" t="s">
        <v>5243</v>
      </c>
      <c r="O3553" s="30">
        <f t="shared" si="55"/>
        <v>272555461.06</v>
      </c>
    </row>
    <row r="3554" spans="1:15" ht="15" customHeight="1">
      <c r="A3554" s="4" t="s">
        <v>4498</v>
      </c>
      <c r="B3554" s="8">
        <v>46046</v>
      </c>
      <c r="C3554" s="10" t="s">
        <v>926</v>
      </c>
      <c r="D3554" s="12" t="s">
        <v>4499</v>
      </c>
      <c r="E3554" s="14">
        <v>274518762</v>
      </c>
      <c r="F3554" s="14">
        <v>0</v>
      </c>
      <c r="G3554" s="16" t="s">
        <v>4815</v>
      </c>
      <c r="H3554" s="28" t="s">
        <v>4498</v>
      </c>
      <c r="I3554" s="6">
        <v>46046</v>
      </c>
      <c r="J3554" s="21" t="s">
        <v>728</v>
      </c>
      <c r="K3554" s="18" t="s">
        <v>4499</v>
      </c>
      <c r="L3554" s="23">
        <v>274518762</v>
      </c>
      <c r="M3554" s="23">
        <v>0</v>
      </c>
      <c r="N3554" s="25" t="s">
        <v>5617</v>
      </c>
      <c r="O3554" s="30">
        <f t="shared" si="55"/>
        <v>0</v>
      </c>
    </row>
    <row r="3555" spans="1:15" ht="15" customHeight="1">
      <c r="A3555" s="4" t="s">
        <v>868</v>
      </c>
      <c r="B3555" s="8">
        <v>46027</v>
      </c>
      <c r="C3555" s="10" t="s">
        <v>2023</v>
      </c>
      <c r="D3555" s="12" t="s">
        <v>869</v>
      </c>
      <c r="E3555" s="14">
        <v>295370425</v>
      </c>
      <c r="F3555" s="14">
        <v>244999008</v>
      </c>
      <c r="G3555" s="16" t="s">
        <v>4815</v>
      </c>
      <c r="H3555" s="28" t="s">
        <v>32</v>
      </c>
      <c r="I3555" s="6">
        <v>46098</v>
      </c>
      <c r="J3555" s="21" t="s">
        <v>5374</v>
      </c>
      <c r="K3555" s="18" t="s">
        <v>4221</v>
      </c>
      <c r="L3555" s="23">
        <v>281587100</v>
      </c>
      <c r="M3555" s="23">
        <v>0</v>
      </c>
      <c r="N3555" s="25" t="s">
        <v>5617</v>
      </c>
      <c r="O3555" s="30">
        <f t="shared" si="55"/>
        <v>-13783325</v>
      </c>
    </row>
    <row r="3556" spans="1:15" ht="15" customHeight="1">
      <c r="A3556" s="4" t="s">
        <v>1957</v>
      </c>
      <c r="B3556" s="8">
        <v>46028</v>
      </c>
      <c r="C3556" s="10" t="s">
        <v>2610</v>
      </c>
      <c r="D3556" s="12" t="s">
        <v>2327</v>
      </c>
      <c r="E3556" s="14">
        <v>296674684</v>
      </c>
      <c r="F3556" s="14">
        <v>233229984</v>
      </c>
      <c r="G3556" s="16" t="s">
        <v>4820</v>
      </c>
      <c r="H3556" s="28" t="s">
        <v>4246</v>
      </c>
      <c r="I3556" s="6">
        <v>46106</v>
      </c>
      <c r="J3556" s="21" t="s">
        <v>5760</v>
      </c>
      <c r="K3556" s="18" t="s">
        <v>4247</v>
      </c>
      <c r="L3556" s="23">
        <v>287572679</v>
      </c>
      <c r="M3556" s="23">
        <v>0</v>
      </c>
      <c r="N3556" s="25" t="s">
        <v>5013</v>
      </c>
      <c r="O3556" s="30">
        <f t="shared" si="55"/>
        <v>-9102005</v>
      </c>
    </row>
    <row r="3557" spans="1:15" ht="15" customHeight="1">
      <c r="A3557" s="4" t="s">
        <v>328</v>
      </c>
      <c r="B3557" s="8">
        <v>46035</v>
      </c>
      <c r="C3557" s="10" t="s">
        <v>3648</v>
      </c>
      <c r="D3557" s="12" t="s">
        <v>329</v>
      </c>
      <c r="E3557" s="14">
        <v>299994240</v>
      </c>
      <c r="F3557" s="14">
        <v>176829248</v>
      </c>
      <c r="G3557" s="16" t="s">
        <v>5564</v>
      </c>
      <c r="O3557" s="30">
        <f t="shared" si="55"/>
        <v>-299994240</v>
      </c>
    </row>
    <row r="3558" spans="1:15" ht="15" customHeight="1">
      <c r="A3558" s="4" t="s">
        <v>813</v>
      </c>
      <c r="B3558" s="8">
        <v>46026</v>
      </c>
      <c r="C3558" s="10" t="s">
        <v>791</v>
      </c>
      <c r="D3558" s="12" t="s">
        <v>865</v>
      </c>
      <c r="E3558" s="14">
        <v>300000000</v>
      </c>
      <c r="F3558" s="14">
        <v>0</v>
      </c>
      <c r="G3558" s="16" t="s">
        <v>4328</v>
      </c>
      <c r="H3558" s="28" t="s">
        <v>813</v>
      </c>
      <c r="I3558" s="6">
        <v>46053</v>
      </c>
      <c r="J3558" s="21" t="s">
        <v>3996</v>
      </c>
      <c r="K3558" s="18" t="s">
        <v>865</v>
      </c>
      <c r="L3558" s="23">
        <v>300000000</v>
      </c>
      <c r="M3558" s="23">
        <v>0</v>
      </c>
      <c r="N3558" s="25" t="s">
        <v>5013</v>
      </c>
      <c r="O3558" s="30">
        <f t="shared" si="55"/>
        <v>0</v>
      </c>
    </row>
    <row r="3559" spans="1:15" ht="15" customHeight="1">
      <c r="A3559" s="4" t="s">
        <v>800</v>
      </c>
      <c r="B3559" s="8">
        <v>46026</v>
      </c>
      <c r="C3559" s="10" t="s">
        <v>807</v>
      </c>
      <c r="D3559" s="12" t="s">
        <v>801</v>
      </c>
      <c r="E3559" s="14">
        <v>300000000</v>
      </c>
      <c r="F3559" s="14">
        <v>300000000</v>
      </c>
      <c r="G3559" s="16" t="s">
        <v>793</v>
      </c>
      <c r="O3559" s="30">
        <f t="shared" si="55"/>
        <v>-300000000</v>
      </c>
    </row>
    <row r="3560" spans="1:15" ht="15" customHeight="1">
      <c r="A3560" s="4" t="s">
        <v>858</v>
      </c>
      <c r="B3560" s="8">
        <v>46037</v>
      </c>
      <c r="C3560" s="10" t="s">
        <v>4032</v>
      </c>
      <c r="D3560" s="12" t="s">
        <v>859</v>
      </c>
      <c r="E3560" s="14">
        <v>300000000</v>
      </c>
      <c r="F3560" s="14">
        <v>300000000</v>
      </c>
      <c r="G3560" s="16" t="s">
        <v>4003</v>
      </c>
      <c r="O3560" s="30">
        <f t="shared" si="55"/>
        <v>-300000000</v>
      </c>
    </row>
    <row r="3561" spans="1:15" ht="15" customHeight="1">
      <c r="A3561" s="4" t="s">
        <v>825</v>
      </c>
      <c r="B3561" s="8">
        <v>46063</v>
      </c>
      <c r="C3561" s="10" t="s">
        <v>4223</v>
      </c>
      <c r="D3561" s="12" t="s">
        <v>826</v>
      </c>
      <c r="E3561" s="14">
        <v>300000000</v>
      </c>
      <c r="F3561" s="14">
        <v>300000000</v>
      </c>
      <c r="G3561" s="16" t="s">
        <v>879</v>
      </c>
      <c r="O3561" s="30">
        <f t="shared" si="55"/>
        <v>-300000000</v>
      </c>
    </row>
    <row r="3562" spans="1:15" ht="15" customHeight="1">
      <c r="A3562" s="4" t="s">
        <v>4498</v>
      </c>
      <c r="B3562" s="8">
        <v>46048</v>
      </c>
      <c r="C3562" s="10" t="s">
        <v>975</v>
      </c>
      <c r="D3562" s="12" t="s">
        <v>4499</v>
      </c>
      <c r="E3562" s="14">
        <v>304038744</v>
      </c>
      <c r="F3562" s="14">
        <v>0</v>
      </c>
      <c r="G3562" s="16" t="s">
        <v>4482</v>
      </c>
      <c r="H3562" s="28" t="s">
        <v>4498</v>
      </c>
      <c r="I3562" s="6">
        <v>46048</v>
      </c>
      <c r="J3562" s="21" t="s">
        <v>854</v>
      </c>
      <c r="K3562" s="18" t="s">
        <v>4499</v>
      </c>
      <c r="L3562" s="23">
        <v>304038744</v>
      </c>
      <c r="M3562" s="23">
        <v>0</v>
      </c>
      <c r="N3562" s="25" t="s">
        <v>5253</v>
      </c>
      <c r="O3562" s="30">
        <f t="shared" si="55"/>
        <v>0</v>
      </c>
    </row>
    <row r="3563" spans="1:15" ht="15" customHeight="1">
      <c r="A3563" s="4" t="s">
        <v>813</v>
      </c>
      <c r="B3563" s="8">
        <v>46031</v>
      </c>
      <c r="C3563" s="10" t="s">
        <v>3279</v>
      </c>
      <c r="D3563" s="12" t="s">
        <v>851</v>
      </c>
      <c r="E3563" s="14">
        <v>308146313</v>
      </c>
      <c r="F3563" s="14">
        <v>287941484</v>
      </c>
      <c r="G3563" s="16" t="s">
        <v>2739</v>
      </c>
      <c r="H3563" s="28" t="s">
        <v>32</v>
      </c>
      <c r="I3563" s="6">
        <v>46097</v>
      </c>
      <c r="J3563" s="21" t="s">
        <v>5347</v>
      </c>
      <c r="K3563" s="18" t="s">
        <v>4221</v>
      </c>
      <c r="L3563" s="23">
        <v>304349700</v>
      </c>
      <c r="M3563" s="23">
        <v>0</v>
      </c>
      <c r="N3563" s="25" t="s">
        <v>5744</v>
      </c>
      <c r="O3563" s="30">
        <f t="shared" si="55"/>
        <v>-3796613</v>
      </c>
    </row>
    <row r="3564" spans="1:15" ht="15" customHeight="1">
      <c r="A3564" s="4" t="s">
        <v>1957</v>
      </c>
      <c r="B3564" s="8">
        <v>46028</v>
      </c>
      <c r="C3564" s="10" t="s">
        <v>2610</v>
      </c>
      <c r="D3564" s="12" t="s">
        <v>2688</v>
      </c>
      <c r="E3564" s="14">
        <v>320877238</v>
      </c>
      <c r="F3564" s="14">
        <v>247093038</v>
      </c>
      <c r="G3564" s="16" t="s">
        <v>3090</v>
      </c>
      <c r="H3564" s="28" t="s">
        <v>1994</v>
      </c>
      <c r="I3564" s="6">
        <v>46049</v>
      </c>
      <c r="J3564" s="21" t="s">
        <v>3236</v>
      </c>
      <c r="K3564" s="18" t="s">
        <v>3232</v>
      </c>
      <c r="L3564" s="23">
        <v>317345070.62</v>
      </c>
      <c r="M3564" s="23">
        <v>0</v>
      </c>
      <c r="N3564" s="25" t="s">
        <v>5569</v>
      </c>
      <c r="O3564" s="30">
        <f t="shared" si="55"/>
        <v>-3532167.3799999952</v>
      </c>
    </row>
    <row r="3565" spans="1:15" ht="15" customHeight="1">
      <c r="A3565" s="4" t="s">
        <v>868</v>
      </c>
      <c r="B3565" s="8">
        <v>46026</v>
      </c>
      <c r="C3565" s="10" t="s">
        <v>807</v>
      </c>
      <c r="D3565" s="12" t="s">
        <v>869</v>
      </c>
      <c r="E3565" s="14">
        <v>324919444</v>
      </c>
      <c r="F3565" s="14">
        <v>324919444</v>
      </c>
      <c r="G3565" s="16" t="s">
        <v>5151</v>
      </c>
      <c r="H3565" s="28" t="s">
        <v>913</v>
      </c>
      <c r="I3565" s="6">
        <v>46105</v>
      </c>
      <c r="J3565" s="21" t="s">
        <v>5548</v>
      </c>
      <c r="K3565" s="18" t="s">
        <v>4238</v>
      </c>
      <c r="L3565" s="23">
        <v>317698361</v>
      </c>
      <c r="M3565" s="23">
        <v>0</v>
      </c>
      <c r="N3565" s="25" t="s">
        <v>5013</v>
      </c>
      <c r="O3565" s="30">
        <f t="shared" si="55"/>
        <v>-7221083</v>
      </c>
    </row>
    <row r="3566" spans="1:15" ht="15" customHeight="1">
      <c r="A3566" s="4" t="s">
        <v>328</v>
      </c>
      <c r="B3566" s="8">
        <v>46052</v>
      </c>
      <c r="C3566" s="10" t="s">
        <v>4182</v>
      </c>
      <c r="D3566" s="12" t="s">
        <v>329</v>
      </c>
      <c r="E3566" s="14">
        <v>335000000</v>
      </c>
      <c r="F3566" s="14">
        <v>335000000</v>
      </c>
      <c r="G3566" s="16" t="s">
        <v>5824</v>
      </c>
      <c r="H3566" s="28" t="s">
        <v>913</v>
      </c>
      <c r="I3566" s="6">
        <v>46106</v>
      </c>
      <c r="J3566" s="21" t="s">
        <v>5555</v>
      </c>
      <c r="K3566" s="18" t="s">
        <v>4238</v>
      </c>
      <c r="L3566" s="23">
        <v>317698361</v>
      </c>
      <c r="M3566" s="23">
        <v>0</v>
      </c>
      <c r="N3566" s="25" t="s">
        <v>5208</v>
      </c>
      <c r="O3566" s="30">
        <f t="shared" si="55"/>
        <v>-17301639</v>
      </c>
    </row>
    <row r="3567" spans="1:15" ht="15" customHeight="1">
      <c r="A3567" s="4" t="s">
        <v>67</v>
      </c>
      <c r="B3567" s="8">
        <v>46087</v>
      </c>
      <c r="C3567" s="10" t="s">
        <v>4415</v>
      </c>
      <c r="D3567" s="12" t="s">
        <v>1251</v>
      </c>
      <c r="E3567" s="14">
        <v>335141322</v>
      </c>
      <c r="F3567" s="14">
        <v>335141322</v>
      </c>
      <c r="G3567" s="16" t="s">
        <v>5824</v>
      </c>
      <c r="H3567" s="28" t="s">
        <v>4246</v>
      </c>
      <c r="I3567" s="6">
        <v>46106</v>
      </c>
      <c r="J3567" s="21" t="s">
        <v>5680</v>
      </c>
      <c r="K3567" s="18" t="s">
        <v>4247</v>
      </c>
      <c r="L3567" s="23">
        <v>318450903</v>
      </c>
      <c r="M3567" s="23">
        <v>0</v>
      </c>
      <c r="N3567" s="25" t="s">
        <v>6406</v>
      </c>
      <c r="O3567" s="30">
        <f t="shared" si="55"/>
        <v>-16690419</v>
      </c>
    </row>
    <row r="3568" spans="1:15" ht="15" customHeight="1">
      <c r="A3568" s="4" t="s">
        <v>11</v>
      </c>
      <c r="B3568" s="8">
        <v>46026</v>
      </c>
      <c r="C3568" s="10" t="s">
        <v>807</v>
      </c>
      <c r="D3568" s="12" t="s">
        <v>13</v>
      </c>
      <c r="E3568" s="14">
        <v>337250000</v>
      </c>
      <c r="F3568" s="14">
        <v>337250000</v>
      </c>
      <c r="G3568" s="16" t="s">
        <v>4177</v>
      </c>
      <c r="H3568" s="28" t="s">
        <v>123</v>
      </c>
      <c r="I3568" s="6">
        <v>46091</v>
      </c>
      <c r="J3568" s="21" t="s">
        <v>5164</v>
      </c>
      <c r="K3568" s="18" t="s">
        <v>4314</v>
      </c>
      <c r="L3568" s="23">
        <v>322048014.75</v>
      </c>
      <c r="M3568" s="23">
        <v>0</v>
      </c>
      <c r="N3568" s="25" t="s">
        <v>5549</v>
      </c>
      <c r="O3568" s="30">
        <f t="shared" si="55"/>
        <v>-15201985.25</v>
      </c>
    </row>
    <row r="3569" spans="1:15" ht="15" customHeight="1">
      <c r="A3569" s="4" t="s">
        <v>798</v>
      </c>
      <c r="B3569" s="8">
        <v>46032</v>
      </c>
      <c r="C3569" s="10" t="s">
        <v>3380</v>
      </c>
      <c r="D3569" s="12" t="s">
        <v>799</v>
      </c>
      <c r="E3569" s="14">
        <v>340000000</v>
      </c>
      <c r="F3569" s="14">
        <v>302650182</v>
      </c>
      <c r="G3569" s="16" t="s">
        <v>4424</v>
      </c>
      <c r="H3569" s="28" t="s">
        <v>4246</v>
      </c>
      <c r="I3569" s="6">
        <v>46106</v>
      </c>
      <c r="J3569" s="21" t="s">
        <v>5784</v>
      </c>
      <c r="K3569" s="18" t="s">
        <v>4247</v>
      </c>
      <c r="L3569" s="23">
        <v>325941404</v>
      </c>
      <c r="M3569" s="23">
        <v>0</v>
      </c>
      <c r="N3569" s="25" t="s">
        <v>5556</v>
      </c>
      <c r="O3569" s="30">
        <f t="shared" si="55"/>
        <v>-14058596</v>
      </c>
    </row>
    <row r="3570" spans="1:15" ht="15" customHeight="1">
      <c r="A3570" s="4" t="s">
        <v>67</v>
      </c>
      <c r="B3570" s="8">
        <v>46087</v>
      </c>
      <c r="C3570" s="10" t="s">
        <v>4433</v>
      </c>
      <c r="D3570" s="12" t="s">
        <v>1251</v>
      </c>
      <c r="E3570" s="14">
        <v>342641056</v>
      </c>
      <c r="F3570" s="14">
        <v>342641056</v>
      </c>
      <c r="G3570" s="16" t="s">
        <v>793</v>
      </c>
      <c r="H3570" s="28" t="s">
        <v>4246</v>
      </c>
      <c r="I3570" s="6">
        <v>46106</v>
      </c>
      <c r="J3570" s="21" t="s">
        <v>5571</v>
      </c>
      <c r="K3570" s="18" t="s">
        <v>4247</v>
      </c>
      <c r="L3570" s="23">
        <v>330598627</v>
      </c>
      <c r="M3570" s="23">
        <v>0</v>
      </c>
      <c r="N3570" s="25" t="s">
        <v>5744</v>
      </c>
      <c r="O3570" s="30">
        <f t="shared" si="55"/>
        <v>-12042429</v>
      </c>
    </row>
    <row r="3571" spans="1:15" ht="15" customHeight="1">
      <c r="A3571" s="4" t="s">
        <v>798</v>
      </c>
      <c r="B3571" s="8">
        <v>46037</v>
      </c>
      <c r="C3571" s="10" t="s">
        <v>3986</v>
      </c>
      <c r="D3571" s="12" t="s">
        <v>810</v>
      </c>
      <c r="E3571" s="14">
        <v>345756306</v>
      </c>
      <c r="F3571" s="14">
        <v>345756306</v>
      </c>
      <c r="G3571" s="16" t="s">
        <v>1969</v>
      </c>
      <c r="H3571" s="28" t="s">
        <v>4246</v>
      </c>
      <c r="I3571" s="6">
        <v>46106</v>
      </c>
      <c r="J3571" s="21" t="s">
        <v>5595</v>
      </c>
      <c r="K3571" s="18" t="s">
        <v>4247</v>
      </c>
      <c r="L3571" s="23">
        <v>334567531</v>
      </c>
      <c r="M3571" s="23">
        <v>0</v>
      </c>
      <c r="N3571" s="25" t="s">
        <v>5215</v>
      </c>
      <c r="O3571" s="30">
        <f t="shared" si="55"/>
        <v>-11188775</v>
      </c>
    </row>
    <row r="3572" spans="1:15" ht="15" customHeight="1">
      <c r="A3572" s="4" t="s">
        <v>328</v>
      </c>
      <c r="B3572" s="8">
        <v>46035</v>
      </c>
      <c r="C3572" s="10" t="s">
        <v>3715</v>
      </c>
      <c r="D3572" s="12" t="s">
        <v>329</v>
      </c>
      <c r="E3572" s="14">
        <v>350000000</v>
      </c>
      <c r="F3572" s="14">
        <v>9186232</v>
      </c>
      <c r="G3572" s="16" t="s">
        <v>793</v>
      </c>
      <c r="H3572" s="28" t="s">
        <v>123</v>
      </c>
      <c r="I3572" s="6">
        <v>46091</v>
      </c>
      <c r="J3572" s="21" t="s">
        <v>5209</v>
      </c>
      <c r="K3572" s="18" t="s">
        <v>4314</v>
      </c>
      <c r="L3572" s="23">
        <v>338727609.81</v>
      </c>
      <c r="M3572" s="23">
        <v>0</v>
      </c>
      <c r="N3572" s="25" t="s">
        <v>5013</v>
      </c>
      <c r="O3572" s="30">
        <f t="shared" si="55"/>
        <v>-11272390.189999998</v>
      </c>
    </row>
    <row r="3573" spans="1:15" ht="15" customHeight="1">
      <c r="A3573" s="4" t="s">
        <v>328</v>
      </c>
      <c r="B3573" s="8">
        <v>46035</v>
      </c>
      <c r="C3573" s="10" t="s">
        <v>3728</v>
      </c>
      <c r="D3573" s="12" t="s">
        <v>1463</v>
      </c>
      <c r="E3573" s="14">
        <v>350000000</v>
      </c>
      <c r="F3573" s="14">
        <v>199500</v>
      </c>
      <c r="G3573" s="16" t="s">
        <v>2037</v>
      </c>
      <c r="H3573" s="28" t="s">
        <v>328</v>
      </c>
      <c r="I3573" s="6">
        <v>46052</v>
      </c>
      <c r="J3573" s="21" t="s">
        <v>3914</v>
      </c>
      <c r="K3573" s="18" t="s">
        <v>329</v>
      </c>
      <c r="L3573" s="23">
        <v>340813768</v>
      </c>
      <c r="M3573" s="23">
        <v>0</v>
      </c>
      <c r="N3573" s="25" t="s">
        <v>5569</v>
      </c>
      <c r="O3573" s="30">
        <f t="shared" si="55"/>
        <v>-9186232</v>
      </c>
    </row>
    <row r="3574" spans="1:15" ht="15" customHeight="1">
      <c r="A3574" s="4" t="s">
        <v>858</v>
      </c>
      <c r="B3574" s="8">
        <v>46036</v>
      </c>
      <c r="C3574" s="10" t="s">
        <v>3919</v>
      </c>
      <c r="D3574" s="12" t="s">
        <v>876</v>
      </c>
      <c r="E3574" s="14">
        <v>350000000</v>
      </c>
      <c r="F3574" s="14">
        <v>331870276</v>
      </c>
      <c r="G3574" s="16" t="s">
        <v>5281</v>
      </c>
      <c r="H3574" s="28" t="s">
        <v>913</v>
      </c>
      <c r="I3574" s="6">
        <v>46071</v>
      </c>
      <c r="J3574" s="21" t="s">
        <v>4494</v>
      </c>
      <c r="K3574" s="18" t="s">
        <v>4170</v>
      </c>
      <c r="L3574" s="23">
        <v>343754401</v>
      </c>
      <c r="M3574" s="23">
        <v>0</v>
      </c>
      <c r="N3574" s="25" t="s">
        <v>5059</v>
      </c>
      <c r="O3574" s="30">
        <f t="shared" si="55"/>
        <v>-6245599</v>
      </c>
    </row>
    <row r="3575" spans="1:15" ht="15" customHeight="1">
      <c r="A3575" s="4" t="s">
        <v>800</v>
      </c>
      <c r="B3575" s="8">
        <v>46036</v>
      </c>
      <c r="C3575" s="10" t="s">
        <v>3935</v>
      </c>
      <c r="D3575" s="12" t="s">
        <v>801</v>
      </c>
      <c r="E3575" s="14">
        <v>350000000</v>
      </c>
      <c r="F3575" s="14">
        <v>313918528</v>
      </c>
      <c r="G3575" s="16" t="s">
        <v>5278</v>
      </c>
      <c r="H3575" s="28" t="s">
        <v>32</v>
      </c>
      <c r="I3575" s="6">
        <v>46097</v>
      </c>
      <c r="J3575" s="21" t="s">
        <v>5350</v>
      </c>
      <c r="K3575" s="18" t="s">
        <v>4221</v>
      </c>
      <c r="L3575" s="23">
        <v>347780000</v>
      </c>
      <c r="M3575" s="23">
        <v>0</v>
      </c>
      <c r="N3575" s="25" t="s">
        <v>5127</v>
      </c>
      <c r="O3575" s="30">
        <f t="shared" si="55"/>
        <v>-2220000</v>
      </c>
    </row>
    <row r="3576" spans="1:15" ht="15" customHeight="1">
      <c r="A3576" s="4" t="s">
        <v>67</v>
      </c>
      <c r="B3576" s="8">
        <v>46072</v>
      </c>
      <c r="C3576" s="10" t="s">
        <v>4276</v>
      </c>
      <c r="D3576" s="12" t="s">
        <v>393</v>
      </c>
      <c r="E3576" s="14">
        <v>350000000</v>
      </c>
      <c r="F3576" s="14">
        <v>350000000</v>
      </c>
      <c r="G3576" s="16" t="s">
        <v>5193</v>
      </c>
      <c r="H3576" s="28" t="s">
        <v>328</v>
      </c>
      <c r="I3576" s="6">
        <v>46050</v>
      </c>
      <c r="J3576" s="21" t="s">
        <v>3573</v>
      </c>
      <c r="K3576" s="18" t="s">
        <v>1463</v>
      </c>
      <c r="L3576" s="23">
        <v>349800500</v>
      </c>
      <c r="M3576" s="23">
        <v>0</v>
      </c>
      <c r="N3576" s="25" t="s">
        <v>5947</v>
      </c>
      <c r="O3576" s="30">
        <f t="shared" si="55"/>
        <v>-199500</v>
      </c>
    </row>
    <row r="3577" spans="1:15" ht="15" customHeight="1">
      <c r="A3577" s="4" t="s">
        <v>112</v>
      </c>
      <c r="B3577" s="8">
        <v>46078</v>
      </c>
      <c r="C3577" s="10" t="s">
        <v>4316</v>
      </c>
      <c r="D3577" s="12" t="s">
        <v>1031</v>
      </c>
      <c r="E3577" s="14">
        <v>350000000</v>
      </c>
      <c r="F3577" s="14">
        <v>350000000</v>
      </c>
      <c r="G3577" s="16" t="s">
        <v>5087</v>
      </c>
      <c r="H3577" s="28" t="s">
        <v>123</v>
      </c>
      <c r="I3577" s="6">
        <v>46111</v>
      </c>
      <c r="J3577" s="21" t="s">
        <v>5938</v>
      </c>
      <c r="K3577" s="18" t="s">
        <v>4314</v>
      </c>
      <c r="L3577" s="23">
        <v>350013482.10000002</v>
      </c>
      <c r="M3577" s="23">
        <v>0</v>
      </c>
      <c r="N3577" s="25" t="s">
        <v>5013</v>
      </c>
      <c r="O3577" s="30">
        <f t="shared" si="55"/>
        <v>13482.100000023842</v>
      </c>
    </row>
    <row r="3578" spans="1:15" ht="15" customHeight="1">
      <c r="A3578" s="4" t="s">
        <v>4498</v>
      </c>
      <c r="B3578" s="8">
        <v>46063</v>
      </c>
      <c r="C3578" s="10" t="s">
        <v>1002</v>
      </c>
      <c r="D3578" s="12" t="s">
        <v>4499</v>
      </c>
      <c r="E3578" s="14">
        <v>350000000</v>
      </c>
      <c r="F3578" s="14">
        <v>350000000</v>
      </c>
      <c r="G3578" s="16" t="s">
        <v>5559</v>
      </c>
      <c r="O3578" s="30">
        <f t="shared" si="55"/>
        <v>-350000000</v>
      </c>
    </row>
    <row r="3579" spans="1:15" ht="15" customHeight="1">
      <c r="A3579" s="4" t="s">
        <v>4602</v>
      </c>
      <c r="B3579" s="8">
        <v>46046</v>
      </c>
      <c r="C3579" s="10" t="s">
        <v>957</v>
      </c>
      <c r="D3579" s="12" t="s">
        <v>4603</v>
      </c>
      <c r="E3579" s="14">
        <v>351841649</v>
      </c>
      <c r="F3579" s="14">
        <v>0</v>
      </c>
      <c r="G3579" s="16" t="s">
        <v>5097</v>
      </c>
      <c r="H3579" s="28" t="s">
        <v>4602</v>
      </c>
      <c r="I3579" s="6">
        <v>46046</v>
      </c>
      <c r="J3579" s="21" t="s">
        <v>772</v>
      </c>
      <c r="K3579" s="18" t="s">
        <v>4603</v>
      </c>
      <c r="L3579" s="23">
        <v>351841649</v>
      </c>
      <c r="M3579" s="23">
        <v>0</v>
      </c>
      <c r="N3579" s="25" t="s">
        <v>5744</v>
      </c>
      <c r="O3579" s="30">
        <f t="shared" si="55"/>
        <v>0</v>
      </c>
    </row>
    <row r="3580" spans="1:15" ht="15" customHeight="1">
      <c r="A3580" s="4" t="s">
        <v>1957</v>
      </c>
      <c r="B3580" s="8">
        <v>46028</v>
      </c>
      <c r="C3580" s="10" t="s">
        <v>2610</v>
      </c>
      <c r="D3580" s="12" t="s">
        <v>1973</v>
      </c>
      <c r="E3580" s="14">
        <v>358724476</v>
      </c>
      <c r="F3580" s="14">
        <v>299188254</v>
      </c>
      <c r="G3580" s="16" t="s">
        <v>2037</v>
      </c>
      <c r="H3580" s="28" t="s">
        <v>913</v>
      </c>
      <c r="I3580" s="6">
        <v>46086</v>
      </c>
      <c r="J3580" s="21" t="s">
        <v>5070</v>
      </c>
      <c r="K3580" s="18" t="s">
        <v>4238</v>
      </c>
      <c r="L3580" s="23">
        <v>354379641</v>
      </c>
      <c r="M3580" s="23">
        <v>0</v>
      </c>
      <c r="N3580" s="25" t="s">
        <v>5705</v>
      </c>
      <c r="O3580" s="30">
        <f t="shared" si="55"/>
        <v>-4344835</v>
      </c>
    </row>
    <row r="3581" spans="1:15" ht="15" customHeight="1">
      <c r="H3581" s="28" t="s">
        <v>123</v>
      </c>
      <c r="I3581" s="6">
        <v>46111</v>
      </c>
      <c r="J3581" s="21" t="s">
        <v>5936</v>
      </c>
      <c r="K3581" s="18" t="s">
        <v>4314</v>
      </c>
      <c r="L3581" s="23">
        <v>357795292.76999998</v>
      </c>
      <c r="M3581" s="23">
        <v>0</v>
      </c>
      <c r="N3581" s="25" t="s">
        <v>5176</v>
      </c>
      <c r="O3581" s="30">
        <f t="shared" si="55"/>
        <v>357795292.76999998</v>
      </c>
    </row>
    <row r="3582" spans="1:15" ht="15" customHeight="1">
      <c r="A3582" s="4" t="s">
        <v>4602</v>
      </c>
      <c r="B3582" s="8">
        <v>46046</v>
      </c>
      <c r="C3582" s="10" t="s">
        <v>967</v>
      </c>
      <c r="D3582" s="12" t="s">
        <v>4603</v>
      </c>
      <c r="E3582" s="14">
        <v>359332400</v>
      </c>
      <c r="F3582" s="14">
        <v>0</v>
      </c>
      <c r="G3582" s="16" t="s">
        <v>2638</v>
      </c>
      <c r="H3582" s="28" t="s">
        <v>4602</v>
      </c>
      <c r="I3582" s="6">
        <v>46046</v>
      </c>
      <c r="J3582" s="21" t="s">
        <v>791</v>
      </c>
      <c r="K3582" s="18" t="s">
        <v>4603</v>
      </c>
      <c r="L3582" s="23">
        <v>359332400</v>
      </c>
      <c r="M3582" s="23">
        <v>0</v>
      </c>
      <c r="N3582" s="25" t="s">
        <v>3997</v>
      </c>
      <c r="O3582" s="30">
        <f t="shared" si="55"/>
        <v>0</v>
      </c>
    </row>
    <row r="3583" spans="1:15" ht="15" customHeight="1">
      <c r="A3583" s="4" t="s">
        <v>798</v>
      </c>
      <c r="B3583" s="8">
        <v>46026</v>
      </c>
      <c r="C3583" s="10" t="s">
        <v>807</v>
      </c>
      <c r="D3583" s="12" t="s">
        <v>799</v>
      </c>
      <c r="E3583" s="14">
        <v>360000000</v>
      </c>
      <c r="F3583" s="14">
        <v>360000000</v>
      </c>
      <c r="G3583" s="16" t="s">
        <v>3736</v>
      </c>
      <c r="H3583" s="28" t="s">
        <v>4246</v>
      </c>
      <c r="I3583" s="6">
        <v>46106</v>
      </c>
      <c r="J3583" s="21" t="s">
        <v>5666</v>
      </c>
      <c r="K3583" s="18" t="s">
        <v>4247</v>
      </c>
      <c r="L3583" s="23">
        <v>363507292</v>
      </c>
      <c r="M3583" s="23">
        <v>0</v>
      </c>
      <c r="N3583" s="25" t="s">
        <v>4644</v>
      </c>
      <c r="O3583" s="30">
        <f t="shared" si="55"/>
        <v>3507292</v>
      </c>
    </row>
    <row r="3584" spans="1:15" ht="15" customHeight="1">
      <c r="A3584" s="4" t="s">
        <v>1957</v>
      </c>
      <c r="B3584" s="8">
        <v>46028</v>
      </c>
      <c r="C3584" s="10" t="s">
        <v>2610</v>
      </c>
      <c r="D3584" s="12" t="s">
        <v>1962</v>
      </c>
      <c r="E3584" s="14">
        <v>366807544</v>
      </c>
      <c r="F3584" s="14">
        <v>270998282</v>
      </c>
      <c r="G3584" s="16" t="s">
        <v>793</v>
      </c>
      <c r="H3584" s="28" t="s">
        <v>32</v>
      </c>
      <c r="I3584" s="6">
        <v>46097</v>
      </c>
      <c r="J3584" s="21" t="s">
        <v>5348</v>
      </c>
      <c r="K3584" s="18" t="s">
        <v>4221</v>
      </c>
      <c r="L3584" s="23">
        <v>369219400</v>
      </c>
      <c r="M3584" s="23">
        <v>0</v>
      </c>
      <c r="N3584" s="25" t="s">
        <v>5569</v>
      </c>
      <c r="O3584" s="30">
        <f t="shared" si="55"/>
        <v>2411856</v>
      </c>
    </row>
    <row r="3585" spans="1:15" ht="15" customHeight="1">
      <c r="A3585" s="4" t="s">
        <v>4498</v>
      </c>
      <c r="B3585" s="8">
        <v>46048</v>
      </c>
      <c r="C3585" s="10" t="s">
        <v>992</v>
      </c>
      <c r="D3585" s="12" t="s">
        <v>4499</v>
      </c>
      <c r="E3585" s="14">
        <v>370306518</v>
      </c>
      <c r="F3585" s="14">
        <v>0</v>
      </c>
      <c r="G3585" s="16" t="s">
        <v>879</v>
      </c>
      <c r="H3585" s="28" t="s">
        <v>4498</v>
      </c>
      <c r="I3585" s="6">
        <v>46048</v>
      </c>
      <c r="J3585" s="21" t="s">
        <v>895</v>
      </c>
      <c r="K3585" s="18" t="s">
        <v>4499</v>
      </c>
      <c r="L3585" s="23">
        <v>370306518</v>
      </c>
      <c r="M3585" s="23">
        <v>0</v>
      </c>
      <c r="N3585" s="25" t="s">
        <v>5744</v>
      </c>
      <c r="O3585" s="30">
        <f t="shared" si="55"/>
        <v>0</v>
      </c>
    </row>
    <row r="3586" spans="1:15" ht="15" customHeight="1">
      <c r="H3586" s="28" t="s">
        <v>4246</v>
      </c>
      <c r="I3586" s="6">
        <v>46106</v>
      </c>
      <c r="J3586" s="21" t="s">
        <v>5627</v>
      </c>
      <c r="K3586" s="18" t="s">
        <v>4247</v>
      </c>
      <c r="L3586" s="23">
        <v>372732976</v>
      </c>
      <c r="M3586" s="23">
        <v>0</v>
      </c>
      <c r="N3586" s="25" t="s">
        <v>5744</v>
      </c>
      <c r="O3586" s="30">
        <f t="shared" si="55"/>
        <v>372732976</v>
      </c>
    </row>
    <row r="3587" spans="1:15" ht="15" customHeight="1">
      <c r="H3587" s="28" t="s">
        <v>4246</v>
      </c>
      <c r="I3587" s="6">
        <v>46106</v>
      </c>
      <c r="J3587" s="21" t="s">
        <v>5626</v>
      </c>
      <c r="K3587" s="18" t="s">
        <v>4247</v>
      </c>
      <c r="L3587" s="23">
        <v>373098430</v>
      </c>
      <c r="M3587" s="23">
        <v>0</v>
      </c>
      <c r="N3587" s="25" t="s">
        <v>3997</v>
      </c>
      <c r="O3587" s="30">
        <f t="shared" ref="O3587:O3650" si="56">+L3587-E3587</f>
        <v>373098430</v>
      </c>
    </row>
    <row r="3588" spans="1:15" ht="15" customHeight="1">
      <c r="H3588" s="28" t="s">
        <v>913</v>
      </c>
      <c r="I3588" s="6">
        <v>46086</v>
      </c>
      <c r="J3588" s="21" t="s">
        <v>5052</v>
      </c>
      <c r="K3588" s="18" t="s">
        <v>4238</v>
      </c>
      <c r="L3588" s="23">
        <v>375585281</v>
      </c>
      <c r="M3588" s="23">
        <v>0</v>
      </c>
      <c r="N3588" s="25" t="s">
        <v>5617</v>
      </c>
      <c r="O3588" s="30">
        <f t="shared" si="56"/>
        <v>375585281</v>
      </c>
    </row>
    <row r="3589" spans="1:15" ht="15" customHeight="1">
      <c r="H3589" s="28" t="s">
        <v>913</v>
      </c>
      <c r="I3589" s="6">
        <v>46086</v>
      </c>
      <c r="J3589" s="21" t="s">
        <v>5054</v>
      </c>
      <c r="K3589" s="18" t="s">
        <v>4238</v>
      </c>
      <c r="L3589" s="23">
        <v>379885865</v>
      </c>
      <c r="M3589" s="23">
        <v>0</v>
      </c>
      <c r="N3589" s="25" t="s">
        <v>6235</v>
      </c>
      <c r="O3589" s="30">
        <f t="shared" si="56"/>
        <v>379885865</v>
      </c>
    </row>
    <row r="3590" spans="1:15" ht="15" customHeight="1">
      <c r="A3590" s="4" t="s">
        <v>4498</v>
      </c>
      <c r="B3590" s="8">
        <v>46048</v>
      </c>
      <c r="C3590" s="10" t="s">
        <v>996</v>
      </c>
      <c r="D3590" s="12" t="s">
        <v>4499</v>
      </c>
      <c r="E3590" s="14">
        <v>380401700</v>
      </c>
      <c r="F3590" s="14">
        <v>0</v>
      </c>
      <c r="G3590" s="16" t="s">
        <v>4072</v>
      </c>
      <c r="H3590" s="28" t="s">
        <v>4498</v>
      </c>
      <c r="I3590" s="6">
        <v>46048</v>
      </c>
      <c r="J3590" s="21" t="s">
        <v>899</v>
      </c>
      <c r="K3590" s="18" t="s">
        <v>4499</v>
      </c>
      <c r="L3590" s="23">
        <v>380401700</v>
      </c>
      <c r="M3590" s="23">
        <v>0</v>
      </c>
      <c r="N3590" s="25" t="s">
        <v>5185</v>
      </c>
      <c r="O3590" s="30">
        <f t="shared" si="56"/>
        <v>0</v>
      </c>
    </row>
    <row r="3591" spans="1:15" ht="15" customHeight="1">
      <c r="A3591" s="4" t="s">
        <v>67</v>
      </c>
      <c r="B3591" s="8">
        <v>46087</v>
      </c>
      <c r="C3591" s="10" t="s">
        <v>4439</v>
      </c>
      <c r="D3591" s="12" t="s">
        <v>1247</v>
      </c>
      <c r="E3591" s="14">
        <v>385344267</v>
      </c>
      <c r="F3591" s="14">
        <v>385344267</v>
      </c>
      <c r="G3591" s="16" t="s">
        <v>4263</v>
      </c>
      <c r="H3591" s="28" t="s">
        <v>4246</v>
      </c>
      <c r="I3591" s="6">
        <v>46106</v>
      </c>
      <c r="J3591" s="21" t="s">
        <v>5807</v>
      </c>
      <c r="K3591" s="18" t="s">
        <v>4247</v>
      </c>
      <c r="L3591" s="23">
        <v>393079654</v>
      </c>
      <c r="M3591" s="23">
        <v>0</v>
      </c>
      <c r="N3591" s="25" t="s">
        <v>3997</v>
      </c>
      <c r="O3591" s="30">
        <f t="shared" si="56"/>
        <v>7735387</v>
      </c>
    </row>
    <row r="3592" spans="1:15" ht="15" customHeight="1">
      <c r="A3592" s="4" t="s">
        <v>328</v>
      </c>
      <c r="B3592" s="8">
        <v>46035</v>
      </c>
      <c r="C3592" s="10" t="s">
        <v>3800</v>
      </c>
      <c r="D3592" s="12" t="s">
        <v>333</v>
      </c>
      <c r="E3592" s="14">
        <v>400000000</v>
      </c>
      <c r="F3592" s="14">
        <v>326770162</v>
      </c>
      <c r="G3592" s="16" t="s">
        <v>5203</v>
      </c>
      <c r="H3592" s="28" t="s">
        <v>4246</v>
      </c>
      <c r="I3592" s="6">
        <v>46106</v>
      </c>
      <c r="J3592" s="21" t="s">
        <v>5596</v>
      </c>
      <c r="K3592" s="18" t="s">
        <v>4247</v>
      </c>
      <c r="L3592" s="23">
        <v>397484276</v>
      </c>
      <c r="M3592" s="23">
        <v>0</v>
      </c>
      <c r="N3592" s="25" t="s">
        <v>5617</v>
      </c>
      <c r="O3592" s="30">
        <f t="shared" si="56"/>
        <v>-2515724</v>
      </c>
    </row>
    <row r="3593" spans="1:15" ht="15" customHeight="1">
      <c r="A3593" s="4" t="s">
        <v>120</v>
      </c>
      <c r="B3593" s="8">
        <v>46084</v>
      </c>
      <c r="C3593" s="10" t="s">
        <v>4365</v>
      </c>
      <c r="D3593" s="12" t="s">
        <v>451</v>
      </c>
      <c r="E3593" s="14">
        <v>400000000</v>
      </c>
      <c r="F3593" s="14">
        <v>400000000</v>
      </c>
      <c r="G3593" s="16" t="s">
        <v>3402</v>
      </c>
      <c r="H3593" s="28" t="s">
        <v>913</v>
      </c>
      <c r="I3593" s="6">
        <v>46086</v>
      </c>
      <c r="J3593" s="21" t="s">
        <v>5038</v>
      </c>
      <c r="K3593" s="18" t="s">
        <v>4238</v>
      </c>
      <c r="L3593" s="23">
        <v>407993748</v>
      </c>
      <c r="M3593" s="23">
        <v>0</v>
      </c>
      <c r="N3593" s="25" t="s">
        <v>2571</v>
      </c>
      <c r="O3593" s="30">
        <f t="shared" si="56"/>
        <v>7993748</v>
      </c>
    </row>
    <row r="3594" spans="1:15" ht="15" customHeight="1">
      <c r="A3594" s="4" t="s">
        <v>4498</v>
      </c>
      <c r="B3594" s="8">
        <v>46048</v>
      </c>
      <c r="C3594" s="10" t="s">
        <v>977</v>
      </c>
      <c r="D3594" s="12" t="s">
        <v>4499</v>
      </c>
      <c r="E3594" s="14">
        <v>409674138</v>
      </c>
      <c r="F3594" s="14">
        <v>0</v>
      </c>
      <c r="G3594" s="16" t="s">
        <v>2638</v>
      </c>
      <c r="H3594" s="28" t="s">
        <v>4498</v>
      </c>
      <c r="I3594" s="6">
        <v>46048</v>
      </c>
      <c r="J3594" s="21" t="s">
        <v>856</v>
      </c>
      <c r="K3594" s="18" t="s">
        <v>4499</v>
      </c>
      <c r="L3594" s="23">
        <v>409674138</v>
      </c>
      <c r="M3594" s="23">
        <v>0</v>
      </c>
      <c r="N3594" s="25" t="s">
        <v>3523</v>
      </c>
      <c r="O3594" s="30">
        <f t="shared" si="56"/>
        <v>0</v>
      </c>
    </row>
    <row r="3595" spans="1:15" ht="15" customHeight="1">
      <c r="A3595" s="4" t="s">
        <v>120</v>
      </c>
      <c r="B3595" s="8">
        <v>46079</v>
      </c>
      <c r="C3595" s="10" t="s">
        <v>4333</v>
      </c>
      <c r="D3595" s="12" t="s">
        <v>451</v>
      </c>
      <c r="E3595" s="14">
        <v>424568471</v>
      </c>
      <c r="F3595" s="14">
        <v>424568471</v>
      </c>
      <c r="G3595" s="16" t="s">
        <v>879</v>
      </c>
      <c r="H3595" s="28" t="s">
        <v>5284</v>
      </c>
      <c r="I3595" s="6">
        <v>46073</v>
      </c>
      <c r="J3595" s="21" t="s">
        <v>85</v>
      </c>
      <c r="K3595" s="18" t="s">
        <v>5328</v>
      </c>
      <c r="L3595" s="23">
        <v>413071244</v>
      </c>
      <c r="M3595" s="23">
        <v>0</v>
      </c>
      <c r="N3595" s="25" t="s">
        <v>3523</v>
      </c>
      <c r="O3595" s="30">
        <f t="shared" si="56"/>
        <v>-11497227</v>
      </c>
    </row>
    <row r="3596" spans="1:15" ht="15" customHeight="1">
      <c r="H3596" s="28" t="s">
        <v>913</v>
      </c>
      <c r="I3596" s="6">
        <v>46105</v>
      </c>
      <c r="J3596" s="21" t="s">
        <v>5551</v>
      </c>
      <c r="K3596" s="18" t="s">
        <v>4238</v>
      </c>
      <c r="L3596" s="23">
        <v>413379987</v>
      </c>
      <c r="M3596" s="23">
        <v>0</v>
      </c>
      <c r="N3596" s="25" t="s">
        <v>3523</v>
      </c>
      <c r="O3596" s="30">
        <f t="shared" si="56"/>
        <v>413379987</v>
      </c>
    </row>
    <row r="3597" spans="1:15" ht="15" customHeight="1">
      <c r="H3597" s="28" t="s">
        <v>913</v>
      </c>
      <c r="I3597" s="6">
        <v>46106</v>
      </c>
      <c r="J3597" s="21" t="s">
        <v>5558</v>
      </c>
      <c r="K3597" s="18" t="s">
        <v>4238</v>
      </c>
      <c r="L3597" s="23">
        <v>413379987</v>
      </c>
      <c r="M3597" s="23">
        <v>0</v>
      </c>
      <c r="N3597" s="25" t="s">
        <v>3523</v>
      </c>
      <c r="O3597" s="30">
        <f t="shared" si="56"/>
        <v>413379987</v>
      </c>
    </row>
    <row r="3598" spans="1:15" ht="15" customHeight="1">
      <c r="H3598" s="28" t="s">
        <v>4246</v>
      </c>
      <c r="I3598" s="6">
        <v>46106</v>
      </c>
      <c r="J3598" s="21" t="s">
        <v>5788</v>
      </c>
      <c r="K3598" s="18" t="s">
        <v>4247</v>
      </c>
      <c r="L3598" s="23">
        <v>416880493</v>
      </c>
      <c r="M3598" s="23">
        <v>0</v>
      </c>
      <c r="N3598" s="25" t="s">
        <v>5082</v>
      </c>
      <c r="O3598" s="30">
        <f t="shared" si="56"/>
        <v>416880493</v>
      </c>
    </row>
    <row r="3599" spans="1:15" ht="15" customHeight="1">
      <c r="H3599" s="28" t="s">
        <v>123</v>
      </c>
      <c r="I3599" s="6">
        <v>46091</v>
      </c>
      <c r="J3599" s="21" t="s">
        <v>5214</v>
      </c>
      <c r="K3599" s="18" t="s">
        <v>4314</v>
      </c>
      <c r="L3599" s="23">
        <v>418133340.25999999</v>
      </c>
      <c r="M3599" s="23">
        <v>0</v>
      </c>
      <c r="N3599" s="25" t="s">
        <v>5238</v>
      </c>
      <c r="O3599" s="30">
        <f t="shared" si="56"/>
        <v>418133340.25999999</v>
      </c>
    </row>
    <row r="3600" spans="1:15" ht="15" customHeight="1">
      <c r="H3600" s="28" t="s">
        <v>913</v>
      </c>
      <c r="I3600" s="6">
        <v>46086</v>
      </c>
      <c r="J3600" s="21" t="s">
        <v>5020</v>
      </c>
      <c r="K3600" s="18" t="s">
        <v>4238</v>
      </c>
      <c r="L3600" s="23">
        <v>418953907</v>
      </c>
      <c r="M3600" s="23">
        <v>0</v>
      </c>
      <c r="N3600" s="25" t="s">
        <v>5137</v>
      </c>
      <c r="O3600" s="30">
        <f t="shared" si="56"/>
        <v>418953907</v>
      </c>
    </row>
    <row r="3601" spans="1:15" ht="15" customHeight="1">
      <c r="H3601" s="28" t="s">
        <v>4246</v>
      </c>
      <c r="I3601" s="6">
        <v>46106</v>
      </c>
      <c r="J3601" s="21" t="s">
        <v>5572</v>
      </c>
      <c r="K3601" s="18" t="s">
        <v>4247</v>
      </c>
      <c r="L3601" s="23">
        <v>424832606</v>
      </c>
      <c r="M3601" s="23">
        <v>0</v>
      </c>
      <c r="N3601" s="25" t="s">
        <v>5744</v>
      </c>
      <c r="O3601" s="30">
        <f t="shared" si="56"/>
        <v>424832606</v>
      </c>
    </row>
    <row r="3602" spans="1:15" ht="15" customHeight="1">
      <c r="A3602" s="4" t="s">
        <v>4602</v>
      </c>
      <c r="B3602" s="8">
        <v>46045</v>
      </c>
      <c r="C3602" s="10" t="s">
        <v>895</v>
      </c>
      <c r="D3602" s="12" t="s">
        <v>5018</v>
      </c>
      <c r="E3602" s="14">
        <v>428772741</v>
      </c>
      <c r="F3602" s="14">
        <v>0</v>
      </c>
      <c r="G3602" s="16" t="s">
        <v>4225</v>
      </c>
      <c r="H3602" s="28" t="s">
        <v>4602</v>
      </c>
      <c r="I3602" s="6">
        <v>46045</v>
      </c>
      <c r="J3602" s="21" t="s">
        <v>664</v>
      </c>
      <c r="K3602" s="18" t="s">
        <v>5018</v>
      </c>
      <c r="L3602" s="23">
        <v>428772741</v>
      </c>
      <c r="M3602" s="23">
        <v>0</v>
      </c>
      <c r="N3602" s="25" t="s">
        <v>4416</v>
      </c>
      <c r="O3602" s="30">
        <f t="shared" si="56"/>
        <v>0</v>
      </c>
    </row>
    <row r="3603" spans="1:15" ht="15" customHeight="1">
      <c r="A3603" s="4" t="s">
        <v>4602</v>
      </c>
      <c r="B3603" s="8">
        <v>46046</v>
      </c>
      <c r="C3603" s="10" t="s">
        <v>940</v>
      </c>
      <c r="D3603" s="12" t="s">
        <v>4603</v>
      </c>
      <c r="E3603" s="14">
        <v>434909300</v>
      </c>
      <c r="F3603" s="14">
        <v>0</v>
      </c>
      <c r="G3603" s="16" t="s">
        <v>4438</v>
      </c>
      <c r="H3603" s="28" t="s">
        <v>4602</v>
      </c>
      <c r="I3603" s="6">
        <v>46046</v>
      </c>
      <c r="J3603" s="21" t="s">
        <v>750</v>
      </c>
      <c r="K3603" s="18" t="s">
        <v>4603</v>
      </c>
      <c r="L3603" s="23">
        <v>434909300</v>
      </c>
      <c r="M3603" s="23">
        <v>0</v>
      </c>
      <c r="N3603" s="25" t="s">
        <v>6406</v>
      </c>
      <c r="O3603" s="30">
        <f t="shared" si="56"/>
        <v>0</v>
      </c>
    </row>
    <row r="3604" spans="1:15" ht="15" customHeight="1">
      <c r="A3604" s="4" t="s">
        <v>798</v>
      </c>
      <c r="B3604" s="8">
        <v>46037</v>
      </c>
      <c r="C3604" s="10" t="s">
        <v>3991</v>
      </c>
      <c r="D3604" s="12" t="s">
        <v>799</v>
      </c>
      <c r="E3604" s="14">
        <v>439232707</v>
      </c>
      <c r="F3604" s="14">
        <v>439232707</v>
      </c>
      <c r="G3604" s="16" t="s">
        <v>879</v>
      </c>
      <c r="H3604" s="28" t="s">
        <v>123</v>
      </c>
      <c r="I3604" s="6">
        <v>46111</v>
      </c>
      <c r="J3604" s="21" t="s">
        <v>5946</v>
      </c>
      <c r="K3604" s="18" t="s">
        <v>4314</v>
      </c>
      <c r="L3604" s="23">
        <v>435304522.33999997</v>
      </c>
      <c r="M3604" s="23">
        <v>0</v>
      </c>
      <c r="N3604" s="25" t="s">
        <v>5569</v>
      </c>
      <c r="O3604" s="30">
        <f t="shared" si="56"/>
        <v>-3928184.6600000262</v>
      </c>
    </row>
    <row r="3605" spans="1:15" ht="15" customHeight="1">
      <c r="A3605" s="4" t="s">
        <v>11</v>
      </c>
      <c r="B3605" s="8">
        <v>46078</v>
      </c>
      <c r="C3605" s="10" t="s">
        <v>4318</v>
      </c>
      <c r="D3605" s="12" t="s">
        <v>41</v>
      </c>
      <c r="E3605" s="14">
        <v>443739408</v>
      </c>
      <c r="F3605" s="14">
        <v>443739408</v>
      </c>
      <c r="G3605" s="16" t="s">
        <v>2037</v>
      </c>
      <c r="H3605" s="28" t="s">
        <v>913</v>
      </c>
      <c r="I3605" s="6">
        <v>46086</v>
      </c>
      <c r="J3605" s="21" t="s">
        <v>5046</v>
      </c>
      <c r="K3605" s="18" t="s">
        <v>4238</v>
      </c>
      <c r="L3605" s="23">
        <v>440283593</v>
      </c>
      <c r="M3605" s="23">
        <v>0</v>
      </c>
      <c r="N3605" s="25" t="s">
        <v>3997</v>
      </c>
      <c r="O3605" s="30">
        <f t="shared" si="56"/>
        <v>-3455815</v>
      </c>
    </row>
    <row r="3606" spans="1:15" ht="15" customHeight="1">
      <c r="H3606" s="28" t="s">
        <v>4246</v>
      </c>
      <c r="I3606" s="6">
        <v>46106</v>
      </c>
      <c r="J3606" s="21" t="s">
        <v>5751</v>
      </c>
      <c r="K3606" s="18" t="s">
        <v>4247</v>
      </c>
      <c r="L3606" s="23">
        <v>449314984</v>
      </c>
      <c r="M3606" s="23">
        <v>0</v>
      </c>
      <c r="N3606" s="25" t="s">
        <v>4789</v>
      </c>
      <c r="O3606" s="30">
        <f t="shared" si="56"/>
        <v>449314984</v>
      </c>
    </row>
    <row r="3607" spans="1:15" ht="15" customHeight="1">
      <c r="A3607" s="4" t="s">
        <v>5561</v>
      </c>
      <c r="B3607" s="8">
        <v>46045</v>
      </c>
      <c r="C3607" s="10" t="s">
        <v>321</v>
      </c>
      <c r="D3607" s="12" t="s">
        <v>5650</v>
      </c>
      <c r="E3607" s="14">
        <v>449499567</v>
      </c>
      <c r="F3607" s="14">
        <v>0</v>
      </c>
      <c r="G3607" s="16" t="s">
        <v>4457</v>
      </c>
      <c r="H3607" s="28" t="s">
        <v>5561</v>
      </c>
      <c r="I3607" s="6">
        <v>46045</v>
      </c>
      <c r="J3607" s="21" t="s">
        <v>287</v>
      </c>
      <c r="K3607" s="18" t="s">
        <v>5650</v>
      </c>
      <c r="L3607" s="23">
        <v>449499567</v>
      </c>
      <c r="M3607" s="23">
        <v>0</v>
      </c>
      <c r="N3607" s="25" t="s">
        <v>5617</v>
      </c>
      <c r="O3607" s="30">
        <f t="shared" si="56"/>
        <v>0</v>
      </c>
    </row>
    <row r="3608" spans="1:15" ht="15" customHeight="1">
      <c r="A3608" s="4" t="s">
        <v>416</v>
      </c>
      <c r="B3608" s="8">
        <v>46078</v>
      </c>
      <c r="C3608" s="10" t="s">
        <v>4297</v>
      </c>
      <c r="D3608" s="12" t="s">
        <v>417</v>
      </c>
      <c r="E3608" s="14">
        <v>450000000</v>
      </c>
      <c r="F3608" s="14">
        <v>450000000</v>
      </c>
      <c r="G3608" s="16" t="s">
        <v>4059</v>
      </c>
      <c r="O3608" s="30">
        <f t="shared" si="56"/>
        <v>-450000000</v>
      </c>
    </row>
    <row r="3609" spans="1:15" ht="15" customHeight="1">
      <c r="A3609" s="4" t="s">
        <v>416</v>
      </c>
      <c r="B3609" s="8">
        <v>46078</v>
      </c>
      <c r="C3609" s="10" t="s">
        <v>4301</v>
      </c>
      <c r="D3609" s="12" t="s">
        <v>417</v>
      </c>
      <c r="E3609" s="14">
        <v>450000000</v>
      </c>
      <c r="F3609" s="14">
        <v>450000000</v>
      </c>
      <c r="G3609" s="16" t="s">
        <v>3840</v>
      </c>
      <c r="O3609" s="30">
        <f t="shared" si="56"/>
        <v>-450000000</v>
      </c>
    </row>
    <row r="3610" spans="1:15" ht="15" customHeight="1">
      <c r="A3610" s="4" t="s">
        <v>4602</v>
      </c>
      <c r="B3610" s="8">
        <v>46046</v>
      </c>
      <c r="C3610" s="10" t="s">
        <v>959</v>
      </c>
      <c r="D3610" s="12" t="s">
        <v>4603</v>
      </c>
      <c r="E3610" s="14">
        <v>450224600</v>
      </c>
      <c r="F3610" s="14">
        <v>0</v>
      </c>
      <c r="G3610" s="16" t="s">
        <v>3858</v>
      </c>
      <c r="H3610" s="28" t="s">
        <v>4602</v>
      </c>
      <c r="I3610" s="6">
        <v>46046</v>
      </c>
      <c r="J3610" s="21" t="s">
        <v>775</v>
      </c>
      <c r="K3610" s="18" t="s">
        <v>4603</v>
      </c>
      <c r="L3610" s="23">
        <v>450224600</v>
      </c>
      <c r="M3610" s="23">
        <v>0</v>
      </c>
      <c r="N3610" s="25" t="s">
        <v>5617</v>
      </c>
      <c r="O3610" s="30">
        <f t="shared" si="56"/>
        <v>0</v>
      </c>
    </row>
    <row r="3611" spans="1:15" ht="15" customHeight="1">
      <c r="A3611" s="4" t="s">
        <v>112</v>
      </c>
      <c r="B3611" s="8">
        <v>46026</v>
      </c>
      <c r="C3611" s="10" t="s">
        <v>791</v>
      </c>
      <c r="D3611" s="12" t="s">
        <v>114</v>
      </c>
      <c r="E3611" s="14">
        <v>450420000</v>
      </c>
      <c r="F3611" s="14">
        <v>0</v>
      </c>
      <c r="G3611" s="16" t="s">
        <v>2037</v>
      </c>
      <c r="H3611" s="28" t="s">
        <v>112</v>
      </c>
      <c r="I3611" s="6">
        <v>46053</v>
      </c>
      <c r="J3611" s="21" t="s">
        <v>3996</v>
      </c>
      <c r="K3611" s="18" t="s">
        <v>114</v>
      </c>
      <c r="L3611" s="23">
        <v>450420000</v>
      </c>
      <c r="M3611" s="23">
        <v>0</v>
      </c>
      <c r="N3611" s="25" t="s">
        <v>5744</v>
      </c>
      <c r="O3611" s="30">
        <f t="shared" si="56"/>
        <v>0</v>
      </c>
    </row>
    <row r="3612" spans="1:15" ht="15" customHeight="1">
      <c r="H3612" s="28" t="s">
        <v>913</v>
      </c>
      <c r="I3612" s="6">
        <v>46076</v>
      </c>
      <c r="J3612" s="21" t="s">
        <v>4668</v>
      </c>
      <c r="K3612" s="18" t="s">
        <v>4170</v>
      </c>
      <c r="L3612" s="23">
        <v>460466206</v>
      </c>
      <c r="M3612" s="23">
        <v>0</v>
      </c>
      <c r="N3612" s="25" t="s">
        <v>5744</v>
      </c>
      <c r="O3612" s="30">
        <f t="shared" si="56"/>
        <v>460466206</v>
      </c>
    </row>
    <row r="3613" spans="1:15" ht="15" customHeight="1">
      <c r="H3613" s="28" t="s">
        <v>4246</v>
      </c>
      <c r="I3613" s="6">
        <v>46106</v>
      </c>
      <c r="J3613" s="21" t="s">
        <v>5614</v>
      </c>
      <c r="K3613" s="18" t="s">
        <v>4247</v>
      </c>
      <c r="L3613" s="23">
        <v>463350237</v>
      </c>
      <c r="M3613" s="23">
        <v>0</v>
      </c>
      <c r="N3613" s="25" t="s">
        <v>5569</v>
      </c>
      <c r="O3613" s="30">
        <f t="shared" si="56"/>
        <v>463350237</v>
      </c>
    </row>
    <row r="3614" spans="1:15" ht="15" customHeight="1">
      <c r="H3614" s="28" t="s">
        <v>4246</v>
      </c>
      <c r="I3614" s="6">
        <v>46106</v>
      </c>
      <c r="J3614" s="21" t="s">
        <v>5750</v>
      </c>
      <c r="K3614" s="18" t="s">
        <v>4247</v>
      </c>
      <c r="L3614" s="23">
        <v>470539065</v>
      </c>
      <c r="M3614" s="23">
        <v>0</v>
      </c>
      <c r="N3614" s="25" t="s">
        <v>5013</v>
      </c>
      <c r="O3614" s="30">
        <f t="shared" si="56"/>
        <v>470539065</v>
      </c>
    </row>
    <row r="3615" spans="1:15" ht="15" customHeight="1">
      <c r="H3615" s="28" t="s">
        <v>4246</v>
      </c>
      <c r="I3615" s="6">
        <v>46106</v>
      </c>
      <c r="J3615" s="21" t="s">
        <v>5827</v>
      </c>
      <c r="K3615" s="18" t="s">
        <v>4247</v>
      </c>
      <c r="L3615" s="23">
        <v>472198835</v>
      </c>
      <c r="M3615" s="23">
        <v>0</v>
      </c>
      <c r="N3615" s="25" t="s">
        <v>5617</v>
      </c>
      <c r="O3615" s="30">
        <f t="shared" si="56"/>
        <v>472198835</v>
      </c>
    </row>
    <row r="3616" spans="1:15" ht="15" customHeight="1">
      <c r="A3616" s="4" t="s">
        <v>798</v>
      </c>
      <c r="B3616" s="8">
        <v>46026</v>
      </c>
      <c r="C3616" s="10" t="s">
        <v>791</v>
      </c>
      <c r="D3616" s="12" t="s">
        <v>810</v>
      </c>
      <c r="E3616" s="14">
        <v>475446873</v>
      </c>
      <c r="F3616" s="14">
        <v>0</v>
      </c>
      <c r="G3616" s="16" t="s">
        <v>4016</v>
      </c>
      <c r="H3616" s="28" t="s">
        <v>798</v>
      </c>
      <c r="I3616" s="6">
        <v>46053</v>
      </c>
      <c r="J3616" s="21" t="s">
        <v>3996</v>
      </c>
      <c r="K3616" s="18" t="s">
        <v>810</v>
      </c>
      <c r="L3616" s="23">
        <v>475446873</v>
      </c>
      <c r="M3616" s="23">
        <v>0</v>
      </c>
      <c r="N3616" s="25" t="s">
        <v>5744</v>
      </c>
      <c r="O3616" s="30">
        <f t="shared" si="56"/>
        <v>0</v>
      </c>
    </row>
    <row r="3617" spans="1:15" ht="15" customHeight="1">
      <c r="H3617" s="28" t="s">
        <v>4246</v>
      </c>
      <c r="I3617" s="6">
        <v>46106</v>
      </c>
      <c r="J3617" s="21" t="s">
        <v>5668</v>
      </c>
      <c r="K3617" s="18" t="s">
        <v>4247</v>
      </c>
      <c r="L3617" s="23">
        <v>478511143</v>
      </c>
      <c r="M3617" s="23">
        <v>0</v>
      </c>
      <c r="N3617" s="25" t="s">
        <v>5569</v>
      </c>
      <c r="O3617" s="30">
        <f t="shared" si="56"/>
        <v>478511143</v>
      </c>
    </row>
    <row r="3618" spans="1:15" ht="15" customHeight="1">
      <c r="A3618" s="4" t="s">
        <v>4602</v>
      </c>
      <c r="B3618" s="8">
        <v>46046</v>
      </c>
      <c r="C3618" s="10" t="s">
        <v>935</v>
      </c>
      <c r="D3618" s="12" t="s">
        <v>4603</v>
      </c>
      <c r="E3618" s="14">
        <v>480420246</v>
      </c>
      <c r="F3618" s="14">
        <v>0</v>
      </c>
      <c r="G3618" s="16" t="s">
        <v>4311</v>
      </c>
      <c r="H3618" s="28" t="s">
        <v>4602</v>
      </c>
      <c r="I3618" s="6">
        <v>46046</v>
      </c>
      <c r="J3618" s="21" t="s">
        <v>745</v>
      </c>
      <c r="K3618" s="18" t="s">
        <v>4603</v>
      </c>
      <c r="L3618" s="23">
        <v>480420246</v>
      </c>
      <c r="M3618" s="23">
        <v>0</v>
      </c>
      <c r="N3618" s="25" t="s">
        <v>5122</v>
      </c>
      <c r="O3618" s="30">
        <f t="shared" si="56"/>
        <v>0</v>
      </c>
    </row>
    <row r="3619" spans="1:15" ht="15" customHeight="1">
      <c r="A3619" s="4" t="s">
        <v>4602</v>
      </c>
      <c r="B3619" s="8">
        <v>46046</v>
      </c>
      <c r="C3619" s="10" t="s">
        <v>964</v>
      </c>
      <c r="D3619" s="12" t="s">
        <v>4603</v>
      </c>
      <c r="E3619" s="14">
        <v>483459186</v>
      </c>
      <c r="F3619" s="14">
        <v>0</v>
      </c>
      <c r="G3619" s="16" t="s">
        <v>4351</v>
      </c>
      <c r="H3619" s="28" t="s">
        <v>4602</v>
      </c>
      <c r="I3619" s="6">
        <v>46046</v>
      </c>
      <c r="J3619" s="21" t="s">
        <v>784</v>
      </c>
      <c r="K3619" s="18" t="s">
        <v>4603</v>
      </c>
      <c r="L3619" s="23">
        <v>483459186</v>
      </c>
      <c r="M3619" s="23">
        <v>0</v>
      </c>
      <c r="N3619" s="25" t="s">
        <v>5362</v>
      </c>
      <c r="O3619" s="30">
        <f t="shared" si="56"/>
        <v>0</v>
      </c>
    </row>
    <row r="3620" spans="1:15" ht="15" customHeight="1">
      <c r="A3620" s="4" t="s">
        <v>790</v>
      </c>
      <c r="B3620" s="8">
        <v>46026</v>
      </c>
      <c r="C3620" s="10" t="s">
        <v>791</v>
      </c>
      <c r="D3620" s="12" t="s">
        <v>831</v>
      </c>
      <c r="E3620" s="14">
        <v>484595560</v>
      </c>
      <c r="F3620" s="14">
        <v>0</v>
      </c>
      <c r="G3620" s="16" t="s">
        <v>5267</v>
      </c>
      <c r="H3620" s="28" t="s">
        <v>790</v>
      </c>
      <c r="I3620" s="6">
        <v>46053</v>
      </c>
      <c r="J3620" s="21" t="s">
        <v>3996</v>
      </c>
      <c r="K3620" s="18" t="s">
        <v>831</v>
      </c>
      <c r="L3620" s="23">
        <v>484595560</v>
      </c>
      <c r="M3620" s="23">
        <v>0</v>
      </c>
      <c r="N3620" s="25" t="s">
        <v>5141</v>
      </c>
      <c r="O3620" s="30">
        <f t="shared" si="56"/>
        <v>0</v>
      </c>
    </row>
    <row r="3621" spans="1:15" ht="15" customHeight="1">
      <c r="H3621" s="28" t="s">
        <v>4246</v>
      </c>
      <c r="I3621" s="6">
        <v>46106</v>
      </c>
      <c r="J3621" s="21" t="s">
        <v>5645</v>
      </c>
      <c r="K3621" s="18" t="s">
        <v>4247</v>
      </c>
      <c r="L3621" s="23">
        <v>485620053</v>
      </c>
      <c r="M3621" s="23">
        <v>0</v>
      </c>
      <c r="N3621" s="25" t="s">
        <v>5569</v>
      </c>
      <c r="O3621" s="30">
        <f t="shared" si="56"/>
        <v>485620053</v>
      </c>
    </row>
    <row r="3622" spans="1:15" ht="15" customHeight="1">
      <c r="A3622" s="4" t="s">
        <v>67</v>
      </c>
      <c r="B3622" s="8">
        <v>46045</v>
      </c>
      <c r="C3622" s="10" t="s">
        <v>4147</v>
      </c>
      <c r="D3622" s="12" t="s">
        <v>1251</v>
      </c>
      <c r="E3622" s="14">
        <v>493233648</v>
      </c>
      <c r="F3622" s="14">
        <v>0</v>
      </c>
      <c r="G3622" s="16" t="s">
        <v>5171</v>
      </c>
      <c r="H3622" s="28" t="s">
        <v>67</v>
      </c>
      <c r="I3622" s="6">
        <v>46045</v>
      </c>
      <c r="J3622" s="21" t="s">
        <v>2564</v>
      </c>
      <c r="K3622" s="18" t="s">
        <v>1251</v>
      </c>
      <c r="L3622" s="23">
        <v>493233648</v>
      </c>
      <c r="M3622" s="23">
        <v>0</v>
      </c>
      <c r="N3622" s="25" t="s">
        <v>4451</v>
      </c>
      <c r="O3622" s="30">
        <f t="shared" si="56"/>
        <v>0</v>
      </c>
    </row>
    <row r="3623" spans="1:15" ht="15" customHeight="1">
      <c r="A3623" s="4" t="s">
        <v>790</v>
      </c>
      <c r="B3623" s="8">
        <v>46035</v>
      </c>
      <c r="C3623" s="10" t="s">
        <v>3734</v>
      </c>
      <c r="D3623" s="12" t="s">
        <v>1394</v>
      </c>
      <c r="E3623" s="14">
        <v>500000000</v>
      </c>
      <c r="F3623" s="14">
        <v>500000000</v>
      </c>
      <c r="G3623" s="16" t="s">
        <v>2638</v>
      </c>
      <c r="H3623" s="28" t="s">
        <v>800</v>
      </c>
      <c r="I3623" s="6">
        <v>46050</v>
      </c>
      <c r="J3623" s="21" t="s">
        <v>3522</v>
      </c>
      <c r="K3623" s="18" t="s">
        <v>817</v>
      </c>
      <c r="L3623" s="23">
        <v>500000000</v>
      </c>
      <c r="M3623" s="23">
        <v>0</v>
      </c>
      <c r="N3623" s="25" t="s">
        <v>5569</v>
      </c>
      <c r="O3623" s="30">
        <f t="shared" si="56"/>
        <v>0</v>
      </c>
    </row>
    <row r="3624" spans="1:15" ht="15" customHeight="1">
      <c r="A3624" s="4" t="s">
        <v>790</v>
      </c>
      <c r="B3624" s="8">
        <v>46035</v>
      </c>
      <c r="C3624" s="10" t="s">
        <v>3737</v>
      </c>
      <c r="D3624" s="12" t="s">
        <v>1394</v>
      </c>
      <c r="E3624" s="14">
        <v>500000000</v>
      </c>
      <c r="F3624" s="14">
        <v>500000000</v>
      </c>
      <c r="G3624" s="16" t="s">
        <v>5188</v>
      </c>
      <c r="H3624" s="28" t="s">
        <v>790</v>
      </c>
      <c r="I3624" s="6">
        <v>46050</v>
      </c>
      <c r="J3624" s="21" t="s">
        <v>3522</v>
      </c>
      <c r="K3624" s="18" t="s">
        <v>803</v>
      </c>
      <c r="L3624" s="23">
        <v>500000000</v>
      </c>
      <c r="M3624" s="23">
        <v>0</v>
      </c>
      <c r="N3624" s="25" t="s">
        <v>5744</v>
      </c>
      <c r="O3624" s="30">
        <f t="shared" si="56"/>
        <v>0</v>
      </c>
    </row>
    <row r="3625" spans="1:15" ht="15" customHeight="1">
      <c r="A3625" s="4" t="s">
        <v>790</v>
      </c>
      <c r="B3625" s="8">
        <v>46035</v>
      </c>
      <c r="C3625" s="10" t="s">
        <v>3761</v>
      </c>
      <c r="D3625" s="12" t="s">
        <v>1394</v>
      </c>
      <c r="E3625" s="14">
        <v>500000000</v>
      </c>
      <c r="F3625" s="14">
        <v>500000000</v>
      </c>
      <c r="G3625" s="16" t="s">
        <v>879</v>
      </c>
      <c r="H3625" s="28" t="s">
        <v>868</v>
      </c>
      <c r="I3625" s="6">
        <v>46050</v>
      </c>
      <c r="J3625" s="21" t="s">
        <v>3522</v>
      </c>
      <c r="K3625" s="18" t="s">
        <v>869</v>
      </c>
      <c r="L3625" s="23">
        <v>500000000</v>
      </c>
      <c r="M3625" s="23">
        <v>0</v>
      </c>
      <c r="N3625" s="25" t="s">
        <v>5569</v>
      </c>
      <c r="O3625" s="30">
        <f t="shared" si="56"/>
        <v>0</v>
      </c>
    </row>
    <row r="3626" spans="1:15" ht="15" customHeight="1">
      <c r="A3626" s="4" t="s">
        <v>790</v>
      </c>
      <c r="B3626" s="8">
        <v>46035</v>
      </c>
      <c r="C3626" s="10" t="s">
        <v>3763</v>
      </c>
      <c r="D3626" s="12" t="s">
        <v>1394</v>
      </c>
      <c r="E3626" s="14">
        <v>500000000</v>
      </c>
      <c r="F3626" s="14">
        <v>500000000</v>
      </c>
      <c r="G3626" s="16" t="s">
        <v>2638</v>
      </c>
      <c r="H3626" s="28" t="s">
        <v>4498</v>
      </c>
      <c r="I3626" s="6">
        <v>46050</v>
      </c>
      <c r="J3626" s="21" t="s">
        <v>961</v>
      </c>
      <c r="K3626" s="18" t="s">
        <v>4499</v>
      </c>
      <c r="L3626" s="23">
        <v>500000000</v>
      </c>
      <c r="M3626" s="23">
        <v>0</v>
      </c>
      <c r="N3626" s="25" t="s">
        <v>3997</v>
      </c>
      <c r="O3626" s="30">
        <f t="shared" si="56"/>
        <v>0</v>
      </c>
    </row>
    <row r="3627" spans="1:15" ht="15" customHeight="1">
      <c r="A3627" s="4" t="s">
        <v>800</v>
      </c>
      <c r="B3627" s="8">
        <v>46037</v>
      </c>
      <c r="C3627" s="10" t="s">
        <v>4062</v>
      </c>
      <c r="D3627" s="12" t="s">
        <v>817</v>
      </c>
      <c r="E3627" s="14">
        <v>500000000</v>
      </c>
      <c r="F3627" s="14">
        <v>0</v>
      </c>
      <c r="G3627" s="16" t="s">
        <v>5243</v>
      </c>
      <c r="O3627" s="30">
        <f t="shared" si="56"/>
        <v>-500000000</v>
      </c>
    </row>
    <row r="3628" spans="1:15" ht="15" customHeight="1">
      <c r="A3628" s="4" t="s">
        <v>790</v>
      </c>
      <c r="B3628" s="8">
        <v>46037</v>
      </c>
      <c r="C3628" s="10" t="s">
        <v>4062</v>
      </c>
      <c r="D3628" s="12" t="s">
        <v>803</v>
      </c>
      <c r="E3628" s="14">
        <v>500000000</v>
      </c>
      <c r="F3628" s="14">
        <v>0</v>
      </c>
      <c r="G3628" s="16" t="s">
        <v>5253</v>
      </c>
      <c r="O3628" s="30">
        <f t="shared" si="56"/>
        <v>-500000000</v>
      </c>
    </row>
    <row r="3629" spans="1:15" ht="15" customHeight="1">
      <c r="A3629" s="4" t="s">
        <v>868</v>
      </c>
      <c r="B3629" s="8">
        <v>46037</v>
      </c>
      <c r="C3629" s="10" t="s">
        <v>4062</v>
      </c>
      <c r="D3629" s="12" t="s">
        <v>869</v>
      </c>
      <c r="E3629" s="14">
        <v>500000000</v>
      </c>
      <c r="F3629" s="14">
        <v>0</v>
      </c>
      <c r="G3629" s="16" t="s">
        <v>4463</v>
      </c>
      <c r="O3629" s="30">
        <f t="shared" si="56"/>
        <v>-500000000</v>
      </c>
    </row>
    <row r="3630" spans="1:15" ht="15" customHeight="1">
      <c r="A3630" s="4" t="s">
        <v>112</v>
      </c>
      <c r="B3630" s="8">
        <v>46063</v>
      </c>
      <c r="C3630" s="10" t="s">
        <v>4253</v>
      </c>
      <c r="D3630" s="12" t="s">
        <v>118</v>
      </c>
      <c r="E3630" s="14">
        <v>500000000</v>
      </c>
      <c r="F3630" s="14">
        <v>500000000</v>
      </c>
      <c r="G3630" s="16" t="s">
        <v>3929</v>
      </c>
      <c r="O3630" s="30">
        <f t="shared" si="56"/>
        <v>-500000000</v>
      </c>
    </row>
    <row r="3631" spans="1:15" ht="15" customHeight="1">
      <c r="A3631" s="4" t="s">
        <v>67</v>
      </c>
      <c r="B3631" s="8">
        <v>46090</v>
      </c>
      <c r="C3631" s="10" t="s">
        <v>4447</v>
      </c>
      <c r="D3631" s="12" t="s">
        <v>68</v>
      </c>
      <c r="E3631" s="14">
        <v>500000000</v>
      </c>
      <c r="F3631" s="14">
        <v>500000000</v>
      </c>
      <c r="G3631" s="16" t="s">
        <v>4398</v>
      </c>
      <c r="O3631" s="30">
        <f t="shared" si="56"/>
        <v>-500000000</v>
      </c>
    </row>
    <row r="3632" spans="1:15" ht="15" customHeight="1">
      <c r="A3632" s="4" t="s">
        <v>790</v>
      </c>
      <c r="B3632" s="8">
        <v>46112</v>
      </c>
      <c r="C3632" s="10" t="s">
        <v>4477</v>
      </c>
      <c r="D3632" s="12" t="s">
        <v>792</v>
      </c>
      <c r="E3632" s="14">
        <v>500000000</v>
      </c>
      <c r="F3632" s="14">
        <v>500000000</v>
      </c>
      <c r="G3632" s="16" t="s">
        <v>5208</v>
      </c>
      <c r="O3632" s="30">
        <f t="shared" si="56"/>
        <v>-500000000</v>
      </c>
    </row>
    <row r="3633" spans="1:15" ht="15" customHeight="1">
      <c r="A3633" s="4" t="s">
        <v>4498</v>
      </c>
      <c r="B3633" s="8">
        <v>46039</v>
      </c>
      <c r="C3633" s="10" t="s">
        <v>844</v>
      </c>
      <c r="D3633" s="12" t="s">
        <v>4499</v>
      </c>
      <c r="E3633" s="14">
        <v>500000000</v>
      </c>
      <c r="F3633" s="14">
        <v>0</v>
      </c>
      <c r="G3633" s="16" t="s">
        <v>4374</v>
      </c>
      <c r="O3633" s="30">
        <f t="shared" si="56"/>
        <v>-500000000</v>
      </c>
    </row>
    <row r="3634" spans="1:15" ht="15" customHeight="1">
      <c r="A3634" s="4" t="s">
        <v>4498</v>
      </c>
      <c r="B3634" s="8">
        <v>46046</v>
      </c>
      <c r="C3634" s="10" t="s">
        <v>919</v>
      </c>
      <c r="D3634" s="12" t="s">
        <v>4499</v>
      </c>
      <c r="E3634" s="14">
        <v>505318664</v>
      </c>
      <c r="F3634" s="14">
        <v>0</v>
      </c>
      <c r="G3634" s="16" t="s">
        <v>5059</v>
      </c>
      <c r="H3634" s="28" t="s">
        <v>4498</v>
      </c>
      <c r="I3634" s="6">
        <v>46046</v>
      </c>
      <c r="J3634" s="21" t="s">
        <v>719</v>
      </c>
      <c r="K3634" s="18" t="s">
        <v>4499</v>
      </c>
      <c r="L3634" s="23">
        <v>505318664</v>
      </c>
      <c r="M3634" s="23">
        <v>0</v>
      </c>
      <c r="N3634" s="25" t="s">
        <v>5198</v>
      </c>
      <c r="O3634" s="30">
        <f t="shared" si="56"/>
        <v>0</v>
      </c>
    </row>
    <row r="3635" spans="1:15" ht="15" customHeight="1">
      <c r="A3635" s="4" t="s">
        <v>112</v>
      </c>
      <c r="B3635" s="8">
        <v>46063</v>
      </c>
      <c r="C3635" s="10" t="s">
        <v>4231</v>
      </c>
      <c r="D3635" s="12" t="s">
        <v>114</v>
      </c>
      <c r="E3635" s="14">
        <v>507020000</v>
      </c>
      <c r="F3635" s="14">
        <v>507020000</v>
      </c>
      <c r="G3635" s="16" t="s">
        <v>5127</v>
      </c>
      <c r="O3635" s="30">
        <f t="shared" si="56"/>
        <v>-507020000</v>
      </c>
    </row>
    <row r="3636" spans="1:15" ht="15" customHeight="1">
      <c r="A3636" s="4" t="s">
        <v>4498</v>
      </c>
      <c r="B3636" s="8">
        <v>46048</v>
      </c>
      <c r="C3636" s="10" t="s">
        <v>990</v>
      </c>
      <c r="D3636" s="12" t="s">
        <v>4499</v>
      </c>
      <c r="E3636" s="14">
        <v>507265386</v>
      </c>
      <c r="F3636" s="14">
        <v>0</v>
      </c>
      <c r="G3636" s="16" t="s">
        <v>4064</v>
      </c>
      <c r="H3636" s="28" t="s">
        <v>4498</v>
      </c>
      <c r="I3636" s="6">
        <v>46048</v>
      </c>
      <c r="J3636" s="21" t="s">
        <v>891</v>
      </c>
      <c r="K3636" s="18" t="s">
        <v>4499</v>
      </c>
      <c r="L3636" s="23">
        <v>507265386</v>
      </c>
      <c r="M3636" s="23">
        <v>0</v>
      </c>
      <c r="N3636" s="25" t="s">
        <v>5331</v>
      </c>
      <c r="O3636" s="30">
        <f t="shared" si="56"/>
        <v>0</v>
      </c>
    </row>
    <row r="3637" spans="1:15" ht="15" customHeight="1">
      <c r="A3637" s="4" t="s">
        <v>4602</v>
      </c>
      <c r="B3637" s="8">
        <v>46046</v>
      </c>
      <c r="C3637" s="10" t="s">
        <v>944</v>
      </c>
      <c r="D3637" s="12" t="s">
        <v>5018</v>
      </c>
      <c r="E3637" s="14">
        <v>508013732</v>
      </c>
      <c r="F3637" s="14">
        <v>0</v>
      </c>
      <c r="G3637" s="16" t="s">
        <v>4352</v>
      </c>
      <c r="H3637" s="28" t="s">
        <v>4602</v>
      </c>
      <c r="I3637" s="6">
        <v>46046</v>
      </c>
      <c r="J3637" s="21" t="s">
        <v>756</v>
      </c>
      <c r="K3637" s="18" t="s">
        <v>5018</v>
      </c>
      <c r="L3637" s="23">
        <v>508013732</v>
      </c>
      <c r="M3637" s="23">
        <v>0</v>
      </c>
      <c r="N3637" s="25" t="s">
        <v>5744</v>
      </c>
      <c r="O3637" s="30">
        <f t="shared" si="56"/>
        <v>0</v>
      </c>
    </row>
    <row r="3638" spans="1:15" ht="15" customHeight="1">
      <c r="A3638" s="4" t="s">
        <v>328</v>
      </c>
      <c r="B3638" s="8">
        <v>46026</v>
      </c>
      <c r="C3638" s="10" t="s">
        <v>807</v>
      </c>
      <c r="D3638" s="12" t="s">
        <v>333</v>
      </c>
      <c r="E3638" s="14">
        <v>509250000</v>
      </c>
      <c r="F3638" s="14">
        <v>509250000</v>
      </c>
      <c r="G3638" s="16" t="s">
        <v>5705</v>
      </c>
      <c r="H3638" s="28" t="s">
        <v>4246</v>
      </c>
      <c r="I3638" s="6">
        <v>46106</v>
      </c>
      <c r="J3638" s="21" t="s">
        <v>5813</v>
      </c>
      <c r="K3638" s="18" t="s">
        <v>4247</v>
      </c>
      <c r="L3638" s="23">
        <v>515231252</v>
      </c>
      <c r="M3638" s="23">
        <v>0</v>
      </c>
      <c r="N3638" s="25" t="s">
        <v>5181</v>
      </c>
      <c r="O3638" s="30">
        <f t="shared" si="56"/>
        <v>5981252</v>
      </c>
    </row>
    <row r="3639" spans="1:15" ht="15" customHeight="1">
      <c r="A3639" s="4" t="s">
        <v>1957</v>
      </c>
      <c r="B3639" s="8">
        <v>46028</v>
      </c>
      <c r="C3639" s="10" t="s">
        <v>2610</v>
      </c>
      <c r="D3639" s="12" t="s">
        <v>1992</v>
      </c>
      <c r="E3639" s="14">
        <v>519937653</v>
      </c>
      <c r="F3639" s="14">
        <v>505406226</v>
      </c>
      <c r="G3639" s="16" t="s">
        <v>4335</v>
      </c>
      <c r="H3639" s="28" t="s">
        <v>913</v>
      </c>
      <c r="I3639" s="6">
        <v>46071</v>
      </c>
      <c r="J3639" s="21" t="s">
        <v>4437</v>
      </c>
      <c r="K3639" s="18" t="s">
        <v>4170</v>
      </c>
      <c r="L3639" s="23">
        <v>523694327</v>
      </c>
      <c r="M3639" s="23">
        <v>0</v>
      </c>
      <c r="N3639" s="25" t="s">
        <v>5013</v>
      </c>
      <c r="O3639" s="30">
        <f t="shared" si="56"/>
        <v>3756674</v>
      </c>
    </row>
    <row r="3640" spans="1:15" ht="15" customHeight="1">
      <c r="A3640" s="4" t="s">
        <v>185</v>
      </c>
      <c r="B3640" s="8">
        <v>46065</v>
      </c>
      <c r="C3640" s="10" t="s">
        <v>4270</v>
      </c>
      <c r="D3640" s="12" t="s">
        <v>596</v>
      </c>
      <c r="E3640" s="14">
        <v>540798100.11000001</v>
      </c>
      <c r="F3640" s="14">
        <v>540798100.11000001</v>
      </c>
      <c r="G3640" s="16" t="s">
        <v>4340</v>
      </c>
      <c r="H3640" s="28" t="s">
        <v>5284</v>
      </c>
      <c r="I3640" s="6">
        <v>46073</v>
      </c>
      <c r="J3640" s="21" t="s">
        <v>124</v>
      </c>
      <c r="K3640" s="18" t="s">
        <v>5328</v>
      </c>
      <c r="L3640" s="23">
        <v>527383502</v>
      </c>
      <c r="M3640" s="23">
        <v>0</v>
      </c>
      <c r="N3640" s="25" t="s">
        <v>3997</v>
      </c>
      <c r="O3640" s="30">
        <f t="shared" si="56"/>
        <v>-13414598.110000014</v>
      </c>
    </row>
    <row r="3641" spans="1:15" ht="15" customHeight="1">
      <c r="A3641" s="4" t="s">
        <v>1957</v>
      </c>
      <c r="B3641" s="8">
        <v>46028</v>
      </c>
      <c r="C3641" s="10" t="s">
        <v>2610</v>
      </c>
      <c r="D3641" s="12" t="s">
        <v>1981</v>
      </c>
      <c r="E3641" s="14">
        <v>558173126</v>
      </c>
      <c r="F3641" s="14">
        <v>488503669</v>
      </c>
      <c r="G3641" s="16" t="s">
        <v>5176</v>
      </c>
      <c r="H3641" s="28" t="s">
        <v>4246</v>
      </c>
      <c r="I3641" s="6">
        <v>46106</v>
      </c>
      <c r="J3641" s="21" t="s">
        <v>5607</v>
      </c>
      <c r="K3641" s="18" t="s">
        <v>4247</v>
      </c>
      <c r="L3641" s="23">
        <v>529761802</v>
      </c>
      <c r="M3641" s="23">
        <v>0</v>
      </c>
      <c r="N3641" s="25" t="s">
        <v>3278</v>
      </c>
      <c r="O3641" s="30">
        <f t="shared" si="56"/>
        <v>-28411324</v>
      </c>
    </row>
    <row r="3642" spans="1:15" ht="15" customHeight="1">
      <c r="A3642" s="4" t="s">
        <v>11</v>
      </c>
      <c r="B3642" s="8">
        <v>46026</v>
      </c>
      <c r="C3642" s="10" t="s">
        <v>791</v>
      </c>
      <c r="D3642" s="12" t="s">
        <v>13</v>
      </c>
      <c r="E3642" s="14">
        <v>563400000</v>
      </c>
      <c r="F3642" s="14">
        <v>0</v>
      </c>
      <c r="G3642" s="16" t="s">
        <v>793</v>
      </c>
      <c r="H3642" s="28" t="s">
        <v>11</v>
      </c>
      <c r="I3642" s="6">
        <v>46053</v>
      </c>
      <c r="J3642" s="21" t="s">
        <v>3996</v>
      </c>
      <c r="K3642" s="18" t="s">
        <v>13</v>
      </c>
      <c r="L3642" s="23">
        <v>563400000</v>
      </c>
      <c r="M3642" s="23">
        <v>0</v>
      </c>
      <c r="N3642" s="25" t="s">
        <v>5665</v>
      </c>
      <c r="O3642" s="30">
        <f t="shared" si="56"/>
        <v>0</v>
      </c>
    </row>
    <row r="3643" spans="1:15" ht="15" customHeight="1">
      <c r="A3643" s="4" t="s">
        <v>120</v>
      </c>
      <c r="B3643" s="8">
        <v>46084</v>
      </c>
      <c r="C3643" s="10" t="s">
        <v>4343</v>
      </c>
      <c r="D3643" s="12" t="s">
        <v>451</v>
      </c>
      <c r="E3643" s="14">
        <v>576400000</v>
      </c>
      <c r="F3643" s="14">
        <v>576400000</v>
      </c>
      <c r="G3643" s="16" t="s">
        <v>793</v>
      </c>
      <c r="H3643" s="28" t="s">
        <v>416</v>
      </c>
      <c r="I3643" s="6">
        <v>46079</v>
      </c>
      <c r="J3643" s="21" t="s">
        <v>4788</v>
      </c>
      <c r="K3643" s="18" t="s">
        <v>417</v>
      </c>
      <c r="L3643" s="23">
        <v>565550000</v>
      </c>
      <c r="M3643" s="23">
        <v>0</v>
      </c>
      <c r="N3643" s="25" t="s">
        <v>5156</v>
      </c>
      <c r="O3643" s="30">
        <f t="shared" si="56"/>
        <v>-10850000</v>
      </c>
    </row>
    <row r="3644" spans="1:15" ht="15" customHeight="1">
      <c r="A3644" s="4" t="s">
        <v>790</v>
      </c>
      <c r="B3644" s="8">
        <v>46035</v>
      </c>
      <c r="C3644" s="10" t="s">
        <v>3753</v>
      </c>
      <c r="D3644" s="12" t="s">
        <v>792</v>
      </c>
      <c r="E3644" s="14">
        <v>600000000</v>
      </c>
      <c r="F3644" s="14">
        <v>600000000</v>
      </c>
      <c r="G3644" s="16" t="s">
        <v>5117</v>
      </c>
      <c r="H3644" s="28" t="s">
        <v>4246</v>
      </c>
      <c r="I3644" s="6">
        <v>46106</v>
      </c>
      <c r="J3644" s="21" t="s">
        <v>5683</v>
      </c>
      <c r="K3644" s="18" t="s">
        <v>4247</v>
      </c>
      <c r="L3644" s="23">
        <v>577399992</v>
      </c>
      <c r="M3644" s="23">
        <v>0</v>
      </c>
      <c r="N3644" s="25" t="s">
        <v>5013</v>
      </c>
      <c r="O3644" s="30">
        <f t="shared" si="56"/>
        <v>-22600008</v>
      </c>
    </row>
    <row r="3645" spans="1:15" ht="15" customHeight="1">
      <c r="A3645" s="4" t="s">
        <v>120</v>
      </c>
      <c r="B3645" s="8">
        <v>46079</v>
      </c>
      <c r="C3645" s="10" t="s">
        <v>4336</v>
      </c>
      <c r="D3645" s="12" t="s">
        <v>451</v>
      </c>
      <c r="E3645" s="14">
        <v>600000000</v>
      </c>
      <c r="F3645" s="14">
        <v>600000000</v>
      </c>
      <c r="G3645" s="16" t="s">
        <v>5185</v>
      </c>
      <c r="H3645" s="28" t="s">
        <v>4246</v>
      </c>
      <c r="I3645" s="6">
        <v>46106</v>
      </c>
      <c r="J3645" s="21" t="s">
        <v>5642</v>
      </c>
      <c r="K3645" s="18" t="s">
        <v>4247</v>
      </c>
      <c r="L3645" s="23">
        <v>581640230</v>
      </c>
      <c r="M3645" s="23">
        <v>0</v>
      </c>
      <c r="N3645" s="25" t="s">
        <v>4789</v>
      </c>
      <c r="O3645" s="30">
        <f t="shared" si="56"/>
        <v>-18359770</v>
      </c>
    </row>
    <row r="3646" spans="1:15" ht="15" customHeight="1">
      <c r="A3646" s="4" t="s">
        <v>4498</v>
      </c>
      <c r="B3646" s="8">
        <v>46031</v>
      </c>
      <c r="C3646" s="10" t="s">
        <v>815</v>
      </c>
      <c r="D3646" s="12" t="s">
        <v>4499</v>
      </c>
      <c r="E3646" s="14">
        <v>600000000</v>
      </c>
      <c r="F3646" s="14">
        <v>452835994</v>
      </c>
      <c r="G3646" s="16" t="s">
        <v>793</v>
      </c>
      <c r="H3646" s="28" t="s">
        <v>4246</v>
      </c>
      <c r="I3646" s="6">
        <v>46106</v>
      </c>
      <c r="J3646" s="21" t="s">
        <v>5803</v>
      </c>
      <c r="K3646" s="18" t="s">
        <v>4247</v>
      </c>
      <c r="L3646" s="23">
        <v>638973609</v>
      </c>
      <c r="M3646" s="23">
        <v>0</v>
      </c>
      <c r="N3646" s="25" t="s">
        <v>3735</v>
      </c>
      <c r="O3646" s="30">
        <f t="shared" si="56"/>
        <v>38973609</v>
      </c>
    </row>
    <row r="3647" spans="1:15" ht="15" customHeight="1">
      <c r="A3647" s="4" t="s">
        <v>4498</v>
      </c>
      <c r="B3647" s="8">
        <v>46063</v>
      </c>
      <c r="C3647" s="10" t="s">
        <v>1004</v>
      </c>
      <c r="D3647" s="12" t="s">
        <v>4499</v>
      </c>
      <c r="E3647" s="14">
        <v>600000000</v>
      </c>
      <c r="F3647" s="14">
        <v>600000000</v>
      </c>
      <c r="G3647" s="16" t="s">
        <v>2571</v>
      </c>
      <c r="H3647" s="28" t="s">
        <v>4246</v>
      </c>
      <c r="I3647" s="6">
        <v>46106</v>
      </c>
      <c r="J3647" s="21" t="s">
        <v>5792</v>
      </c>
      <c r="K3647" s="18" t="s">
        <v>4247</v>
      </c>
      <c r="L3647" s="23">
        <v>655130454</v>
      </c>
      <c r="M3647" s="23">
        <v>0</v>
      </c>
      <c r="N3647" s="25" t="s">
        <v>5744</v>
      </c>
      <c r="O3647" s="30">
        <f t="shared" si="56"/>
        <v>55130454</v>
      </c>
    </row>
    <row r="3648" spans="1:15" ht="15" customHeight="1">
      <c r="A3648" s="4" t="s">
        <v>813</v>
      </c>
      <c r="B3648" s="8">
        <v>46063</v>
      </c>
      <c r="C3648" s="10" t="s">
        <v>4219</v>
      </c>
      <c r="D3648" s="12" t="s">
        <v>865</v>
      </c>
      <c r="E3648" s="14">
        <v>617253110</v>
      </c>
      <c r="F3648" s="14">
        <v>617253110</v>
      </c>
      <c r="G3648" s="16" t="s">
        <v>3861</v>
      </c>
      <c r="H3648" s="28" t="s">
        <v>4246</v>
      </c>
      <c r="I3648" s="6">
        <v>46106</v>
      </c>
      <c r="J3648" s="21" t="s">
        <v>5582</v>
      </c>
      <c r="K3648" s="18" t="s">
        <v>4247</v>
      </c>
      <c r="L3648" s="23">
        <v>658264502</v>
      </c>
      <c r="M3648" s="23">
        <v>0</v>
      </c>
      <c r="N3648" s="25" t="s">
        <v>5077</v>
      </c>
      <c r="O3648" s="30">
        <f t="shared" si="56"/>
        <v>41011392</v>
      </c>
    </row>
    <row r="3649" spans="1:15" ht="15" customHeight="1">
      <c r="A3649" s="4" t="s">
        <v>112</v>
      </c>
      <c r="B3649" s="8">
        <v>46063</v>
      </c>
      <c r="C3649" s="10" t="s">
        <v>4240</v>
      </c>
      <c r="D3649" s="12" t="s">
        <v>114</v>
      </c>
      <c r="E3649" s="14">
        <v>633470000</v>
      </c>
      <c r="F3649" s="14">
        <v>633470000</v>
      </c>
      <c r="G3649" s="16" t="s">
        <v>3861</v>
      </c>
      <c r="H3649" s="28" t="s">
        <v>913</v>
      </c>
      <c r="I3649" s="6">
        <v>46086</v>
      </c>
      <c r="J3649" s="21" t="s">
        <v>5022</v>
      </c>
      <c r="K3649" s="18" t="s">
        <v>4238</v>
      </c>
      <c r="L3649" s="23">
        <v>658512072</v>
      </c>
      <c r="M3649" s="23">
        <v>0</v>
      </c>
      <c r="N3649" s="25" t="s">
        <v>4451</v>
      </c>
      <c r="O3649" s="30">
        <f t="shared" si="56"/>
        <v>25042072</v>
      </c>
    </row>
    <row r="3650" spans="1:15" ht="15" customHeight="1">
      <c r="A3650" s="4" t="s">
        <v>790</v>
      </c>
      <c r="B3650" s="8">
        <v>46035</v>
      </c>
      <c r="C3650" s="10" t="s">
        <v>3758</v>
      </c>
      <c r="D3650" s="12" t="s">
        <v>1394</v>
      </c>
      <c r="E3650" s="14">
        <v>640000000</v>
      </c>
      <c r="F3650" s="14">
        <v>640000000</v>
      </c>
      <c r="G3650" s="16" t="s">
        <v>3884</v>
      </c>
      <c r="H3650" s="28" t="s">
        <v>4246</v>
      </c>
      <c r="I3650" s="6">
        <v>46106</v>
      </c>
      <c r="J3650" s="21" t="s">
        <v>5640</v>
      </c>
      <c r="K3650" s="18" t="s">
        <v>4247</v>
      </c>
      <c r="L3650" s="23">
        <v>662229989</v>
      </c>
      <c r="M3650" s="23">
        <v>0</v>
      </c>
      <c r="N3650" s="25" t="s">
        <v>4973</v>
      </c>
      <c r="O3650" s="30">
        <f t="shared" si="56"/>
        <v>22229989</v>
      </c>
    </row>
    <row r="3651" spans="1:15" ht="15" customHeight="1">
      <c r="A3651" s="4" t="s">
        <v>1957</v>
      </c>
      <c r="B3651" s="8">
        <v>46028</v>
      </c>
      <c r="C3651" s="10" t="s">
        <v>2610</v>
      </c>
      <c r="D3651" s="12" t="s">
        <v>1990</v>
      </c>
      <c r="E3651" s="14">
        <v>645657343</v>
      </c>
      <c r="F3651" s="14">
        <v>483207700.75</v>
      </c>
      <c r="G3651" s="16" t="s">
        <v>3884</v>
      </c>
      <c r="H3651" s="28" t="s">
        <v>4246</v>
      </c>
      <c r="I3651" s="6">
        <v>46106</v>
      </c>
      <c r="J3651" s="21" t="s">
        <v>5765</v>
      </c>
      <c r="K3651" s="18" t="s">
        <v>4247</v>
      </c>
      <c r="L3651" s="23">
        <v>667071062</v>
      </c>
      <c r="M3651" s="23">
        <v>0</v>
      </c>
      <c r="N3651" s="25" t="s">
        <v>6406</v>
      </c>
      <c r="O3651" s="30">
        <f t="shared" ref="O3651:O3714" si="57">+L3651-E3651</f>
        <v>21413719</v>
      </c>
    </row>
    <row r="3652" spans="1:15" ht="15" customHeight="1">
      <c r="A3652" s="4" t="s">
        <v>1957</v>
      </c>
      <c r="B3652" s="8">
        <v>46028</v>
      </c>
      <c r="C3652" s="10" t="s">
        <v>2610</v>
      </c>
      <c r="D3652" s="12" t="s">
        <v>1964</v>
      </c>
      <c r="E3652" s="14">
        <v>647554358</v>
      </c>
      <c r="F3652" s="14">
        <v>502650390.64999998</v>
      </c>
      <c r="G3652" s="16" t="s">
        <v>4095</v>
      </c>
      <c r="H3652" s="28" t="s">
        <v>4246</v>
      </c>
      <c r="I3652" s="6">
        <v>46106</v>
      </c>
      <c r="J3652" s="21" t="s">
        <v>5584</v>
      </c>
      <c r="K3652" s="18" t="s">
        <v>4247</v>
      </c>
      <c r="L3652" s="23">
        <v>667571011</v>
      </c>
      <c r="M3652" s="23">
        <v>0</v>
      </c>
      <c r="N3652" s="25" t="s">
        <v>5569</v>
      </c>
      <c r="O3652" s="30">
        <f t="shared" si="57"/>
        <v>20016653</v>
      </c>
    </row>
    <row r="3653" spans="1:15" ht="15" customHeight="1">
      <c r="A3653" s="4" t="s">
        <v>416</v>
      </c>
      <c r="B3653" s="8">
        <v>46044</v>
      </c>
      <c r="C3653" s="10" t="s">
        <v>4138</v>
      </c>
      <c r="D3653" s="12" t="s">
        <v>417</v>
      </c>
      <c r="E3653" s="14">
        <v>650350328</v>
      </c>
      <c r="F3653" s="14">
        <v>84800328</v>
      </c>
      <c r="G3653" s="16" t="s">
        <v>4095</v>
      </c>
      <c r="O3653" s="30">
        <f t="shared" si="57"/>
        <v>-650350328</v>
      </c>
    </row>
    <row r="3654" spans="1:15" ht="15" customHeight="1">
      <c r="A3654" s="4" t="s">
        <v>4602</v>
      </c>
      <c r="B3654" s="8">
        <v>46046</v>
      </c>
      <c r="C3654" s="10" t="s">
        <v>937</v>
      </c>
      <c r="D3654" s="12" t="s">
        <v>5018</v>
      </c>
      <c r="E3654" s="14">
        <v>668913665</v>
      </c>
      <c r="F3654" s="14">
        <v>0</v>
      </c>
      <c r="G3654" s="16" t="s">
        <v>4095</v>
      </c>
      <c r="H3654" s="28" t="s">
        <v>4602</v>
      </c>
      <c r="I3654" s="6">
        <v>46046</v>
      </c>
      <c r="J3654" s="21" t="s">
        <v>747</v>
      </c>
      <c r="K3654" s="18" t="s">
        <v>5018</v>
      </c>
      <c r="L3654" s="23">
        <v>668913665</v>
      </c>
      <c r="M3654" s="23">
        <v>0</v>
      </c>
      <c r="N3654" s="25" t="s">
        <v>6232</v>
      </c>
      <c r="O3654" s="30">
        <f t="shared" si="57"/>
        <v>0</v>
      </c>
    </row>
    <row r="3655" spans="1:15" ht="15" customHeight="1">
      <c r="H3655" s="28" t="s">
        <v>32</v>
      </c>
      <c r="I3655" s="6">
        <v>46098</v>
      </c>
      <c r="J3655" s="21" t="s">
        <v>5369</v>
      </c>
      <c r="K3655" s="18" t="s">
        <v>4221</v>
      </c>
      <c r="L3655" s="23">
        <v>669060000</v>
      </c>
      <c r="M3655" s="23">
        <v>0</v>
      </c>
      <c r="N3655" s="25" t="s">
        <v>5569</v>
      </c>
      <c r="O3655" s="30">
        <f t="shared" si="57"/>
        <v>669060000</v>
      </c>
    </row>
    <row r="3656" spans="1:15" ht="15" customHeight="1">
      <c r="A3656" s="4" t="s">
        <v>4602</v>
      </c>
      <c r="B3656" s="8">
        <v>46046</v>
      </c>
      <c r="C3656" s="10" t="s">
        <v>946</v>
      </c>
      <c r="D3656" s="12" t="s">
        <v>5018</v>
      </c>
      <c r="E3656" s="14">
        <v>671958439</v>
      </c>
      <c r="F3656" s="14">
        <v>0</v>
      </c>
      <c r="G3656" s="16" t="s">
        <v>4286</v>
      </c>
      <c r="H3656" s="28" t="s">
        <v>4602</v>
      </c>
      <c r="I3656" s="6">
        <v>46046</v>
      </c>
      <c r="J3656" s="21" t="s">
        <v>758</v>
      </c>
      <c r="K3656" s="18" t="s">
        <v>5018</v>
      </c>
      <c r="L3656" s="23">
        <v>671958439</v>
      </c>
      <c r="M3656" s="23">
        <v>0</v>
      </c>
      <c r="N3656" s="25" t="s">
        <v>5170</v>
      </c>
      <c r="O3656" s="30">
        <f t="shared" si="57"/>
        <v>0</v>
      </c>
    </row>
    <row r="3657" spans="1:15" ht="15" customHeight="1">
      <c r="A3657" s="4" t="s">
        <v>858</v>
      </c>
      <c r="B3657" s="8">
        <v>46026</v>
      </c>
      <c r="C3657" s="10" t="s">
        <v>791</v>
      </c>
      <c r="D3657" s="12" t="s">
        <v>876</v>
      </c>
      <c r="E3657" s="14">
        <v>694602941.17999995</v>
      </c>
      <c r="F3657" s="14">
        <v>0</v>
      </c>
      <c r="G3657" s="16" t="s">
        <v>4471</v>
      </c>
      <c r="H3657" s="28" t="s">
        <v>4246</v>
      </c>
      <c r="I3657" s="6">
        <v>46106</v>
      </c>
      <c r="J3657" s="21" t="s">
        <v>5598</v>
      </c>
      <c r="K3657" s="18" t="s">
        <v>4247</v>
      </c>
      <c r="L3657" s="23">
        <v>676422048</v>
      </c>
      <c r="M3657" s="23">
        <v>0</v>
      </c>
      <c r="N3657" s="25" t="s">
        <v>5362</v>
      </c>
      <c r="O3657" s="30">
        <f t="shared" si="57"/>
        <v>-18180893.179999948</v>
      </c>
    </row>
    <row r="3658" spans="1:15" ht="15" customHeight="1">
      <c r="A3658" s="4" t="s">
        <v>813</v>
      </c>
      <c r="B3658" s="8">
        <v>46063</v>
      </c>
      <c r="C3658" s="10" t="s">
        <v>4216</v>
      </c>
      <c r="D3658" s="12" t="s">
        <v>814</v>
      </c>
      <c r="E3658" s="14">
        <v>700000000</v>
      </c>
      <c r="F3658" s="14">
        <v>700000000</v>
      </c>
      <c r="G3658" s="16" t="s">
        <v>4496</v>
      </c>
      <c r="H3658" s="28" t="s">
        <v>913</v>
      </c>
      <c r="I3658" s="6">
        <v>46071</v>
      </c>
      <c r="J3658" s="21" t="s">
        <v>4485</v>
      </c>
      <c r="K3658" s="18" t="s">
        <v>4170</v>
      </c>
      <c r="L3658" s="23">
        <v>677700479</v>
      </c>
      <c r="M3658" s="23">
        <v>0</v>
      </c>
      <c r="N3658" s="25" t="s">
        <v>5744</v>
      </c>
      <c r="O3658" s="30">
        <f t="shared" si="57"/>
        <v>-22299521</v>
      </c>
    </row>
    <row r="3659" spans="1:15" ht="15" customHeight="1">
      <c r="A3659" s="4" t="s">
        <v>67</v>
      </c>
      <c r="B3659" s="8">
        <v>46087</v>
      </c>
      <c r="C3659" s="10" t="s">
        <v>4431</v>
      </c>
      <c r="D3659" s="12" t="s">
        <v>4454</v>
      </c>
      <c r="E3659" s="14">
        <v>700000000</v>
      </c>
      <c r="F3659" s="14">
        <v>700000000</v>
      </c>
      <c r="G3659" s="16" t="s">
        <v>5014</v>
      </c>
      <c r="H3659" s="28" t="s">
        <v>4246</v>
      </c>
      <c r="I3659" s="6">
        <v>46106</v>
      </c>
      <c r="J3659" s="21" t="s">
        <v>5581</v>
      </c>
      <c r="K3659" s="18" t="s">
        <v>4247</v>
      </c>
      <c r="L3659" s="23">
        <v>684056121</v>
      </c>
      <c r="M3659" s="23">
        <v>0</v>
      </c>
      <c r="N3659" s="25" t="s">
        <v>5379</v>
      </c>
      <c r="O3659" s="30">
        <f t="shared" si="57"/>
        <v>-15943879</v>
      </c>
    </row>
    <row r="3660" spans="1:15" ht="15" customHeight="1">
      <c r="A3660" s="4" t="s">
        <v>4602</v>
      </c>
      <c r="B3660" s="8">
        <v>46046</v>
      </c>
      <c r="C3660" s="10" t="s">
        <v>973</v>
      </c>
      <c r="D3660" s="12" t="s">
        <v>5018</v>
      </c>
      <c r="E3660" s="14">
        <v>704573557</v>
      </c>
      <c r="F3660" s="14">
        <v>0</v>
      </c>
      <c r="G3660" s="16" t="s">
        <v>5082</v>
      </c>
      <c r="H3660" s="28" t="s">
        <v>4246</v>
      </c>
      <c r="I3660" s="6">
        <v>46106</v>
      </c>
      <c r="J3660" s="21" t="s">
        <v>5745</v>
      </c>
      <c r="K3660" s="18" t="s">
        <v>4247</v>
      </c>
      <c r="L3660" s="23">
        <v>688310424</v>
      </c>
      <c r="M3660" s="23">
        <v>0</v>
      </c>
      <c r="N3660" s="25" t="s">
        <v>5943</v>
      </c>
      <c r="O3660" s="30">
        <f t="shared" si="57"/>
        <v>-16263133</v>
      </c>
    </row>
    <row r="3661" spans="1:15" ht="15" customHeight="1">
      <c r="A3661" s="4" t="s">
        <v>1957</v>
      </c>
      <c r="B3661" s="8">
        <v>46028</v>
      </c>
      <c r="C3661" s="10" t="s">
        <v>2610</v>
      </c>
      <c r="D3661" s="12" t="s">
        <v>1972</v>
      </c>
      <c r="E3661" s="14">
        <v>707719501</v>
      </c>
      <c r="F3661" s="14">
        <v>421750543.11000001</v>
      </c>
      <c r="G3661" s="16" t="s">
        <v>4272</v>
      </c>
      <c r="H3661" s="28" t="s">
        <v>4246</v>
      </c>
      <c r="I3661" s="6">
        <v>46106</v>
      </c>
      <c r="J3661" s="21" t="s">
        <v>5604</v>
      </c>
      <c r="K3661" s="18" t="s">
        <v>4247</v>
      </c>
      <c r="L3661" s="23">
        <v>689960460</v>
      </c>
      <c r="M3661" s="23">
        <v>0</v>
      </c>
      <c r="N3661" s="25" t="s">
        <v>5170</v>
      </c>
      <c r="O3661" s="30">
        <f t="shared" si="57"/>
        <v>-17759041</v>
      </c>
    </row>
    <row r="3662" spans="1:15" ht="15" customHeight="1">
      <c r="A3662" s="4" t="s">
        <v>112</v>
      </c>
      <c r="B3662" s="8">
        <v>46063</v>
      </c>
      <c r="C3662" s="10" t="s">
        <v>4229</v>
      </c>
      <c r="D3662" s="12" t="s">
        <v>114</v>
      </c>
      <c r="E3662" s="14">
        <v>711000000</v>
      </c>
      <c r="F3662" s="14">
        <v>711000000</v>
      </c>
      <c r="G3662" s="16" t="s">
        <v>5238</v>
      </c>
      <c r="H3662" s="28" t="s">
        <v>858</v>
      </c>
      <c r="I3662" s="6">
        <v>46053</v>
      </c>
      <c r="J3662" s="21" t="s">
        <v>3996</v>
      </c>
      <c r="K3662" s="18" t="s">
        <v>876</v>
      </c>
      <c r="L3662" s="23">
        <v>694602941.17999995</v>
      </c>
      <c r="M3662" s="23">
        <v>0</v>
      </c>
      <c r="N3662" s="25" t="s">
        <v>5744</v>
      </c>
      <c r="O3662" s="30">
        <f t="shared" si="57"/>
        <v>-16397058.820000052</v>
      </c>
    </row>
    <row r="3663" spans="1:15" ht="15" customHeight="1">
      <c r="A3663" s="4" t="s">
        <v>798</v>
      </c>
      <c r="B3663" s="8">
        <v>46037</v>
      </c>
      <c r="C3663" s="10" t="s">
        <v>3989</v>
      </c>
      <c r="D3663" s="12" t="s">
        <v>799</v>
      </c>
      <c r="E3663" s="14">
        <v>723565184</v>
      </c>
      <c r="F3663" s="14">
        <v>488365184</v>
      </c>
      <c r="G3663" s="16" t="s">
        <v>5137</v>
      </c>
      <c r="H3663" s="28" t="s">
        <v>4602</v>
      </c>
      <c r="I3663" s="6">
        <v>46046</v>
      </c>
      <c r="J3663" s="21" t="s">
        <v>815</v>
      </c>
      <c r="K3663" s="18" t="s">
        <v>5018</v>
      </c>
      <c r="L3663" s="23">
        <v>704573557</v>
      </c>
      <c r="M3663" s="23">
        <v>0</v>
      </c>
      <c r="N3663" s="25" t="s">
        <v>5233</v>
      </c>
      <c r="O3663" s="30">
        <f t="shared" si="57"/>
        <v>-18991627</v>
      </c>
    </row>
    <row r="3664" spans="1:15" ht="15" customHeight="1">
      <c r="A3664" s="4" t="s">
        <v>4602</v>
      </c>
      <c r="B3664" s="8">
        <v>46046</v>
      </c>
      <c r="C3664" s="10" t="s">
        <v>961</v>
      </c>
      <c r="D3664" s="12" t="s">
        <v>4603</v>
      </c>
      <c r="E3664" s="14">
        <v>725443271</v>
      </c>
      <c r="F3664" s="14">
        <v>0</v>
      </c>
      <c r="G3664" s="16" t="s">
        <v>879</v>
      </c>
      <c r="H3664" s="28" t="s">
        <v>32</v>
      </c>
      <c r="I3664" s="6">
        <v>46097</v>
      </c>
      <c r="J3664" s="21" t="s">
        <v>5342</v>
      </c>
      <c r="K3664" s="18" t="s">
        <v>4221</v>
      </c>
      <c r="L3664" s="23">
        <v>707312000</v>
      </c>
      <c r="M3664" s="23">
        <v>0</v>
      </c>
      <c r="N3664" s="25" t="s">
        <v>5331</v>
      </c>
      <c r="O3664" s="30">
        <f t="shared" si="57"/>
        <v>-18131271</v>
      </c>
    </row>
    <row r="3665" spans="1:15" ht="15" customHeight="1">
      <c r="A3665" s="4" t="s">
        <v>112</v>
      </c>
      <c r="B3665" s="8">
        <v>46026</v>
      </c>
      <c r="C3665" s="10" t="s">
        <v>791</v>
      </c>
      <c r="D3665" s="12" t="s">
        <v>118</v>
      </c>
      <c r="E3665" s="14">
        <v>749880000</v>
      </c>
      <c r="F3665" s="14">
        <v>0</v>
      </c>
      <c r="G3665" s="16" t="s">
        <v>2638</v>
      </c>
      <c r="H3665" s="28" t="s">
        <v>4246</v>
      </c>
      <c r="I3665" s="6">
        <v>46106</v>
      </c>
      <c r="J3665" s="21" t="s">
        <v>5767</v>
      </c>
      <c r="K3665" s="18" t="s">
        <v>4247</v>
      </c>
      <c r="L3665" s="23">
        <v>718783273</v>
      </c>
      <c r="M3665" s="23">
        <v>0</v>
      </c>
      <c r="N3665" s="25" t="s">
        <v>5994</v>
      </c>
      <c r="O3665" s="30">
        <f t="shared" si="57"/>
        <v>-31096727</v>
      </c>
    </row>
    <row r="3666" spans="1:15" ht="15" customHeight="1">
      <c r="A3666" s="4" t="s">
        <v>112</v>
      </c>
      <c r="B3666" s="8">
        <v>46032</v>
      </c>
      <c r="C3666" s="10" t="s">
        <v>3362</v>
      </c>
      <c r="D3666" s="12" t="s">
        <v>1031</v>
      </c>
      <c r="E3666" s="14">
        <v>750000000</v>
      </c>
      <c r="F3666" s="14">
        <v>0</v>
      </c>
      <c r="G3666" s="16" t="s">
        <v>4303</v>
      </c>
      <c r="H3666" s="28" t="s">
        <v>4602</v>
      </c>
      <c r="I3666" s="6">
        <v>46046</v>
      </c>
      <c r="J3666" s="21" t="s">
        <v>778</v>
      </c>
      <c r="K3666" s="18" t="s">
        <v>4603</v>
      </c>
      <c r="L3666" s="23">
        <v>725443271</v>
      </c>
      <c r="M3666" s="23">
        <v>0</v>
      </c>
      <c r="N3666" s="25" t="s">
        <v>5569</v>
      </c>
      <c r="O3666" s="30">
        <f t="shared" si="57"/>
        <v>-24556729</v>
      </c>
    </row>
    <row r="3667" spans="1:15" ht="15" customHeight="1">
      <c r="A3667" s="4" t="s">
        <v>5561</v>
      </c>
      <c r="B3667" s="8">
        <v>46045</v>
      </c>
      <c r="C3667" s="10" t="s">
        <v>273</v>
      </c>
      <c r="D3667" s="12" t="s">
        <v>5650</v>
      </c>
      <c r="E3667" s="14">
        <v>760622292</v>
      </c>
      <c r="F3667" s="14">
        <v>0</v>
      </c>
      <c r="G3667" s="16" t="s">
        <v>2638</v>
      </c>
      <c r="H3667" s="28" t="s">
        <v>913</v>
      </c>
      <c r="I3667" s="6">
        <v>46086</v>
      </c>
      <c r="J3667" s="21" t="s">
        <v>5066</v>
      </c>
      <c r="K3667" s="18" t="s">
        <v>4238</v>
      </c>
      <c r="L3667" s="23">
        <v>730055711</v>
      </c>
      <c r="M3667" s="23">
        <v>0</v>
      </c>
      <c r="N3667" s="25" t="s">
        <v>5166</v>
      </c>
      <c r="O3667" s="30">
        <f t="shared" si="57"/>
        <v>-30566581</v>
      </c>
    </row>
    <row r="3668" spans="1:15" ht="15" customHeight="1">
      <c r="A3668" s="4" t="s">
        <v>4602</v>
      </c>
      <c r="B3668" s="8">
        <v>46046</v>
      </c>
      <c r="C3668" s="10" t="s">
        <v>950</v>
      </c>
      <c r="D3668" s="12" t="s">
        <v>5018</v>
      </c>
      <c r="E3668" s="14">
        <v>771819723</v>
      </c>
      <c r="F3668" s="14">
        <v>0</v>
      </c>
      <c r="G3668" s="16" t="s">
        <v>793</v>
      </c>
      <c r="H3668" s="28" t="s">
        <v>112</v>
      </c>
      <c r="I3668" s="6">
        <v>46053</v>
      </c>
      <c r="J3668" s="21" t="s">
        <v>3996</v>
      </c>
      <c r="K3668" s="18" t="s">
        <v>118</v>
      </c>
      <c r="L3668" s="23">
        <v>749880000</v>
      </c>
      <c r="M3668" s="23">
        <v>0</v>
      </c>
      <c r="N3668" s="25" t="s">
        <v>5569</v>
      </c>
      <c r="O3668" s="30">
        <f t="shared" si="57"/>
        <v>-21939723</v>
      </c>
    </row>
    <row r="3669" spans="1:15" ht="15" customHeight="1">
      <c r="A3669" s="4" t="s">
        <v>50</v>
      </c>
      <c r="B3669" s="8">
        <v>46079</v>
      </c>
      <c r="C3669" s="10" t="s">
        <v>4329</v>
      </c>
      <c r="D3669" s="12" t="s">
        <v>51</v>
      </c>
      <c r="E3669" s="14">
        <v>795602602</v>
      </c>
      <c r="F3669" s="14">
        <v>795602602</v>
      </c>
      <c r="G3669" s="16" t="s">
        <v>4386</v>
      </c>
      <c r="H3669" s="28" t="s">
        <v>112</v>
      </c>
      <c r="I3669" s="6">
        <v>46049</v>
      </c>
      <c r="J3669" s="21" t="s">
        <v>3277</v>
      </c>
      <c r="K3669" s="18" t="s">
        <v>1031</v>
      </c>
      <c r="L3669" s="23">
        <v>750000000</v>
      </c>
      <c r="M3669" s="23">
        <v>0</v>
      </c>
      <c r="N3669" s="25" t="s">
        <v>5617</v>
      </c>
      <c r="O3669" s="30">
        <f t="shared" si="57"/>
        <v>-45602602</v>
      </c>
    </row>
    <row r="3670" spans="1:15" ht="15" customHeight="1">
      <c r="A3670" s="4" t="s">
        <v>120</v>
      </c>
      <c r="B3670" s="8">
        <v>46079</v>
      </c>
      <c r="C3670" s="10" t="s">
        <v>4338</v>
      </c>
      <c r="D3670" s="12" t="s">
        <v>451</v>
      </c>
      <c r="E3670" s="14">
        <v>799628470.62</v>
      </c>
      <c r="F3670" s="14">
        <v>799628470.62</v>
      </c>
      <c r="G3670" s="16" t="s">
        <v>3876</v>
      </c>
      <c r="H3670" s="28" t="s">
        <v>5561</v>
      </c>
      <c r="I3670" s="6">
        <v>46045</v>
      </c>
      <c r="J3670" s="21" t="s">
        <v>231</v>
      </c>
      <c r="K3670" s="18" t="s">
        <v>5650</v>
      </c>
      <c r="L3670" s="23">
        <v>760622292</v>
      </c>
      <c r="M3670" s="23">
        <v>0</v>
      </c>
      <c r="N3670" s="25" t="s">
        <v>5228</v>
      </c>
      <c r="O3670" s="30">
        <f t="shared" si="57"/>
        <v>-39006178.620000005</v>
      </c>
    </row>
    <row r="3671" spans="1:15" ht="15" customHeight="1">
      <c r="A3671" s="4" t="s">
        <v>790</v>
      </c>
      <c r="B3671" s="8">
        <v>46035</v>
      </c>
      <c r="C3671" s="10" t="s">
        <v>3746</v>
      </c>
      <c r="D3671" s="12" t="s">
        <v>831</v>
      </c>
      <c r="E3671" s="14">
        <v>800000000</v>
      </c>
      <c r="F3671" s="14">
        <v>800000000</v>
      </c>
      <c r="G3671" s="16" t="s">
        <v>4377</v>
      </c>
      <c r="H3671" s="28" t="s">
        <v>4602</v>
      </c>
      <c r="I3671" s="6">
        <v>46046</v>
      </c>
      <c r="J3671" s="21" t="s">
        <v>763</v>
      </c>
      <c r="K3671" s="18" t="s">
        <v>5018</v>
      </c>
      <c r="L3671" s="23">
        <v>771819723</v>
      </c>
      <c r="M3671" s="23">
        <v>0</v>
      </c>
      <c r="N3671" s="25" t="s">
        <v>5744</v>
      </c>
      <c r="O3671" s="30">
        <f t="shared" si="57"/>
        <v>-28180277</v>
      </c>
    </row>
    <row r="3672" spans="1:15" ht="15" customHeight="1">
      <c r="A3672" s="4" t="s">
        <v>790</v>
      </c>
      <c r="B3672" s="8">
        <v>46035</v>
      </c>
      <c r="C3672" s="10" t="s">
        <v>3756</v>
      </c>
      <c r="D3672" s="12" t="s">
        <v>792</v>
      </c>
      <c r="E3672" s="14">
        <v>800000000</v>
      </c>
      <c r="F3672" s="14">
        <v>0</v>
      </c>
      <c r="G3672" s="16" t="s">
        <v>4983</v>
      </c>
      <c r="H3672" s="28" t="s">
        <v>913</v>
      </c>
      <c r="I3672" s="6">
        <v>46086</v>
      </c>
      <c r="J3672" s="21" t="s">
        <v>5068</v>
      </c>
      <c r="K3672" s="18" t="s">
        <v>4238</v>
      </c>
      <c r="L3672" s="23">
        <v>782429691</v>
      </c>
      <c r="M3672" s="23">
        <v>0</v>
      </c>
      <c r="N3672" s="25" t="s">
        <v>5935</v>
      </c>
      <c r="O3672" s="30">
        <f t="shared" si="57"/>
        <v>-17570309</v>
      </c>
    </row>
    <row r="3673" spans="1:15" ht="15" customHeight="1">
      <c r="A3673" s="4" t="s">
        <v>112</v>
      </c>
      <c r="B3673" s="8">
        <v>46063</v>
      </c>
      <c r="C3673" s="10" t="s">
        <v>4249</v>
      </c>
      <c r="D3673" s="12" t="s">
        <v>1031</v>
      </c>
      <c r="E3673" s="14">
        <v>800000000</v>
      </c>
      <c r="F3673" s="14">
        <v>800000000</v>
      </c>
      <c r="G3673" s="16" t="s">
        <v>5269</v>
      </c>
      <c r="H3673" s="28" t="s">
        <v>790</v>
      </c>
      <c r="I3673" s="6">
        <v>46079</v>
      </c>
      <c r="J3673" s="21" t="s">
        <v>4791</v>
      </c>
      <c r="K3673" s="18" t="s">
        <v>792</v>
      </c>
      <c r="L3673" s="23">
        <v>800000000</v>
      </c>
      <c r="M3673" s="23">
        <v>0</v>
      </c>
      <c r="N3673" s="25" t="s">
        <v>5033</v>
      </c>
      <c r="O3673" s="30">
        <f t="shared" si="57"/>
        <v>0</v>
      </c>
    </row>
    <row r="3674" spans="1:15" ht="15" customHeight="1">
      <c r="A3674" s="4" t="s">
        <v>32</v>
      </c>
      <c r="B3674" s="8">
        <v>46031</v>
      </c>
      <c r="C3674" s="10" t="s">
        <v>3299</v>
      </c>
      <c r="D3674" s="12" t="s">
        <v>3420</v>
      </c>
      <c r="E3674" s="14">
        <v>845391320</v>
      </c>
      <c r="F3674" s="14">
        <v>0</v>
      </c>
      <c r="G3674" s="16" t="s">
        <v>4260</v>
      </c>
      <c r="H3674" s="28" t="s">
        <v>32</v>
      </c>
      <c r="I3674" s="6">
        <v>46052</v>
      </c>
      <c r="J3674" s="21" t="s">
        <v>3734</v>
      </c>
      <c r="K3674" s="18" t="s">
        <v>3420</v>
      </c>
      <c r="L3674" s="23">
        <v>845391320</v>
      </c>
      <c r="M3674" s="23">
        <v>0</v>
      </c>
      <c r="N3674" s="25" t="s">
        <v>5074</v>
      </c>
      <c r="O3674" s="30">
        <f t="shared" si="57"/>
        <v>0</v>
      </c>
    </row>
    <row r="3675" spans="1:15" ht="15" customHeight="1">
      <c r="A3675" s="4" t="s">
        <v>120</v>
      </c>
      <c r="B3675" s="8">
        <v>46084</v>
      </c>
      <c r="C3675" s="10" t="s">
        <v>4359</v>
      </c>
      <c r="D3675" s="12" t="s">
        <v>451</v>
      </c>
      <c r="E3675" s="14">
        <v>847100000</v>
      </c>
      <c r="F3675" s="14">
        <v>847100000</v>
      </c>
      <c r="G3675" s="16" t="s">
        <v>4275</v>
      </c>
      <c r="H3675" s="28" t="s">
        <v>4246</v>
      </c>
      <c r="I3675" s="6">
        <v>46106</v>
      </c>
      <c r="J3675" s="21" t="s">
        <v>5754</v>
      </c>
      <c r="K3675" s="18" t="s">
        <v>4247</v>
      </c>
      <c r="L3675" s="23">
        <v>858610446</v>
      </c>
      <c r="M3675" s="23">
        <v>0</v>
      </c>
      <c r="N3675" s="25" t="s">
        <v>5671</v>
      </c>
      <c r="O3675" s="30">
        <f t="shared" si="57"/>
        <v>11510446</v>
      </c>
    </row>
    <row r="3676" spans="1:15" ht="15" customHeight="1">
      <c r="A3676" s="4" t="s">
        <v>185</v>
      </c>
      <c r="B3676" s="8">
        <v>46065</v>
      </c>
      <c r="C3676" s="10" t="s">
        <v>4270</v>
      </c>
      <c r="D3676" s="12" t="s">
        <v>186</v>
      </c>
      <c r="E3676" s="14">
        <v>860974808.19000006</v>
      </c>
      <c r="F3676" s="14">
        <v>860974808.19000006</v>
      </c>
      <c r="G3676" s="16" t="s">
        <v>3882</v>
      </c>
      <c r="H3676" s="28" t="s">
        <v>4602</v>
      </c>
      <c r="I3676" s="6">
        <v>46046</v>
      </c>
      <c r="J3676" s="21" t="s">
        <v>713</v>
      </c>
      <c r="K3676" s="18" t="s">
        <v>5018</v>
      </c>
      <c r="L3676" s="23">
        <v>868971065</v>
      </c>
      <c r="M3676" s="23">
        <v>0</v>
      </c>
      <c r="N3676" s="25" t="s">
        <v>4416</v>
      </c>
      <c r="O3676" s="30">
        <f t="shared" si="57"/>
        <v>7996256.8099999428</v>
      </c>
    </row>
    <row r="3677" spans="1:15" ht="15" customHeight="1">
      <c r="A3677" s="4" t="s">
        <v>120</v>
      </c>
      <c r="B3677" s="8">
        <v>46079</v>
      </c>
      <c r="C3677" s="10" t="s">
        <v>4370</v>
      </c>
      <c r="D3677" s="12" t="s">
        <v>451</v>
      </c>
      <c r="E3677" s="14">
        <v>865378591</v>
      </c>
      <c r="F3677" s="14">
        <v>865378591</v>
      </c>
      <c r="G3677" s="16" t="s">
        <v>2638</v>
      </c>
      <c r="H3677" s="28" t="s">
        <v>913</v>
      </c>
      <c r="I3677" s="6">
        <v>46071</v>
      </c>
      <c r="J3677" s="21" t="s">
        <v>4495</v>
      </c>
      <c r="K3677" s="18" t="s">
        <v>4170</v>
      </c>
      <c r="L3677" s="23">
        <v>874379583</v>
      </c>
      <c r="M3677" s="23">
        <v>0</v>
      </c>
      <c r="N3677" s="25" t="s">
        <v>5744</v>
      </c>
      <c r="O3677" s="30">
        <f t="shared" si="57"/>
        <v>9000992</v>
      </c>
    </row>
    <row r="3678" spans="1:15" ht="15" customHeight="1">
      <c r="A3678" s="4" t="s">
        <v>4602</v>
      </c>
      <c r="B3678" s="8">
        <v>46046</v>
      </c>
      <c r="C3678" s="10" t="s">
        <v>915</v>
      </c>
      <c r="D3678" s="12" t="s">
        <v>5018</v>
      </c>
      <c r="E3678" s="14">
        <v>868971065</v>
      </c>
      <c r="F3678" s="14">
        <v>0</v>
      </c>
      <c r="G3678" s="16" t="s">
        <v>2638</v>
      </c>
      <c r="H3678" s="28" t="s">
        <v>913</v>
      </c>
      <c r="I3678" s="6">
        <v>46086</v>
      </c>
      <c r="J3678" s="21" t="s">
        <v>4975</v>
      </c>
      <c r="K3678" s="18" t="s">
        <v>4238</v>
      </c>
      <c r="L3678" s="23">
        <v>875610048</v>
      </c>
      <c r="M3678" s="23">
        <v>0</v>
      </c>
      <c r="N3678" s="25" t="s">
        <v>5617</v>
      </c>
      <c r="O3678" s="30">
        <f t="shared" si="57"/>
        <v>6638983</v>
      </c>
    </row>
    <row r="3679" spans="1:15" ht="15" customHeight="1">
      <c r="A3679" s="4" t="s">
        <v>1957</v>
      </c>
      <c r="B3679" s="8">
        <v>46028</v>
      </c>
      <c r="C3679" s="10" t="s">
        <v>2610</v>
      </c>
      <c r="D3679" s="12" t="s">
        <v>2321</v>
      </c>
      <c r="E3679" s="14">
        <v>889414228</v>
      </c>
      <c r="F3679" s="14">
        <v>699166728</v>
      </c>
      <c r="G3679" s="16" t="s">
        <v>4177</v>
      </c>
      <c r="H3679" s="28" t="s">
        <v>5284</v>
      </c>
      <c r="I3679" s="6">
        <v>46073</v>
      </c>
      <c r="J3679" s="21" t="s">
        <v>94</v>
      </c>
      <c r="K3679" s="18" t="s">
        <v>5328</v>
      </c>
      <c r="L3679" s="23">
        <v>885595098</v>
      </c>
      <c r="M3679" s="23">
        <v>0</v>
      </c>
      <c r="N3679" s="25" t="s">
        <v>4416</v>
      </c>
      <c r="O3679" s="30">
        <f t="shared" si="57"/>
        <v>-3819130</v>
      </c>
    </row>
    <row r="3680" spans="1:15" ht="15" customHeight="1">
      <c r="A3680" s="4" t="s">
        <v>4602</v>
      </c>
      <c r="B3680" s="8">
        <v>46046</v>
      </c>
      <c r="C3680" s="10" t="s">
        <v>907</v>
      </c>
      <c r="D3680" s="12" t="s">
        <v>5018</v>
      </c>
      <c r="E3680" s="14">
        <v>890643427</v>
      </c>
      <c r="F3680" s="14">
        <v>0</v>
      </c>
      <c r="G3680" s="16" t="s">
        <v>5122</v>
      </c>
      <c r="H3680" s="28" t="s">
        <v>4246</v>
      </c>
      <c r="I3680" s="6">
        <v>46106</v>
      </c>
      <c r="J3680" s="21" t="s">
        <v>5575</v>
      </c>
      <c r="K3680" s="18" t="s">
        <v>4247</v>
      </c>
      <c r="L3680" s="23">
        <v>887370112</v>
      </c>
      <c r="M3680" s="23">
        <v>0</v>
      </c>
      <c r="N3680" s="25" t="s">
        <v>4644</v>
      </c>
      <c r="O3680" s="30">
        <f t="shared" si="57"/>
        <v>-3273315</v>
      </c>
    </row>
    <row r="3681" spans="1:15" ht="15" customHeight="1">
      <c r="A3681" s="4" t="s">
        <v>112</v>
      </c>
      <c r="B3681" s="8">
        <v>46026</v>
      </c>
      <c r="C3681" s="10" t="s">
        <v>807</v>
      </c>
      <c r="D3681" s="12" t="s">
        <v>114</v>
      </c>
      <c r="E3681" s="14">
        <v>900000000</v>
      </c>
      <c r="F3681" s="14">
        <v>900000000</v>
      </c>
      <c r="G3681" s="16" t="s">
        <v>5141</v>
      </c>
      <c r="H3681" s="28" t="s">
        <v>4602</v>
      </c>
      <c r="I3681" s="6">
        <v>46046</v>
      </c>
      <c r="J3681" s="21" t="s">
        <v>705</v>
      </c>
      <c r="K3681" s="18" t="s">
        <v>5018</v>
      </c>
      <c r="L3681" s="23">
        <v>890643427</v>
      </c>
      <c r="M3681" s="23">
        <v>0</v>
      </c>
      <c r="N3681" s="25" t="s">
        <v>5744</v>
      </c>
      <c r="O3681" s="30">
        <f t="shared" si="57"/>
        <v>-9356573</v>
      </c>
    </row>
    <row r="3682" spans="1:15" ht="15" customHeight="1">
      <c r="A3682" s="4" t="s">
        <v>112</v>
      </c>
      <c r="B3682" s="8">
        <v>46028</v>
      </c>
      <c r="C3682" s="10" t="s">
        <v>2684</v>
      </c>
      <c r="D3682" s="12" t="s">
        <v>114</v>
      </c>
      <c r="E3682" s="14">
        <v>900000000</v>
      </c>
      <c r="F3682" s="14">
        <v>865020622</v>
      </c>
      <c r="G3682" s="16" t="s">
        <v>793</v>
      </c>
      <c r="H3682" s="28" t="s">
        <v>4246</v>
      </c>
      <c r="I3682" s="6">
        <v>46106</v>
      </c>
      <c r="J3682" s="21" t="s">
        <v>5603</v>
      </c>
      <c r="K3682" s="18" t="s">
        <v>4247</v>
      </c>
      <c r="L3682" s="23">
        <v>915686207</v>
      </c>
      <c r="M3682" s="23">
        <v>0</v>
      </c>
      <c r="N3682" s="25" t="s">
        <v>5035</v>
      </c>
      <c r="O3682" s="30">
        <f t="shared" si="57"/>
        <v>15686207</v>
      </c>
    </row>
    <row r="3683" spans="1:15" ht="15" customHeight="1">
      <c r="A3683" s="4" t="s">
        <v>11</v>
      </c>
      <c r="B3683" s="8">
        <v>46078</v>
      </c>
      <c r="C3683" s="10" t="s">
        <v>4293</v>
      </c>
      <c r="D3683" s="12" t="s">
        <v>109</v>
      </c>
      <c r="E3683" s="14">
        <v>915484797</v>
      </c>
      <c r="F3683" s="14">
        <v>915484797</v>
      </c>
      <c r="G3683" s="16" t="s">
        <v>4255</v>
      </c>
      <c r="H3683" s="28" t="s">
        <v>123</v>
      </c>
      <c r="I3683" s="6">
        <v>46091</v>
      </c>
      <c r="J3683" s="21" t="s">
        <v>5169</v>
      </c>
      <c r="K3683" s="18" t="s">
        <v>4314</v>
      </c>
      <c r="L3683" s="23">
        <v>942880614.14999998</v>
      </c>
      <c r="M3683" s="23">
        <v>0</v>
      </c>
      <c r="N3683" s="25" t="s">
        <v>5569</v>
      </c>
      <c r="O3683" s="30">
        <f t="shared" si="57"/>
        <v>27395817.149999976</v>
      </c>
    </row>
    <row r="3684" spans="1:15" ht="15" customHeight="1">
      <c r="A3684" s="4" t="s">
        <v>1957</v>
      </c>
      <c r="B3684" s="8">
        <v>46028</v>
      </c>
      <c r="C3684" s="10" t="s">
        <v>2610</v>
      </c>
      <c r="D3684" s="12" t="s">
        <v>1979</v>
      </c>
      <c r="E3684" s="14">
        <v>940538218</v>
      </c>
      <c r="F3684" s="14">
        <v>840233284.91999996</v>
      </c>
      <c r="G3684" s="16" t="s">
        <v>4455</v>
      </c>
      <c r="H3684" s="28" t="s">
        <v>32</v>
      </c>
      <c r="I3684" s="6">
        <v>46098</v>
      </c>
      <c r="J3684" s="21" t="s">
        <v>5363</v>
      </c>
      <c r="K3684" s="18" t="s">
        <v>4221</v>
      </c>
      <c r="L3684" s="23">
        <v>944821600</v>
      </c>
      <c r="M3684" s="23">
        <v>0</v>
      </c>
      <c r="N3684" s="25" t="s">
        <v>5702</v>
      </c>
      <c r="O3684" s="30">
        <f t="shared" si="57"/>
        <v>4283382</v>
      </c>
    </row>
    <row r="3685" spans="1:15" ht="15" customHeight="1">
      <c r="A3685" s="4" t="s">
        <v>112</v>
      </c>
      <c r="B3685" s="8">
        <v>46078</v>
      </c>
      <c r="C3685" s="10" t="s">
        <v>4323</v>
      </c>
      <c r="D3685" s="12" t="s">
        <v>114</v>
      </c>
      <c r="E3685" s="14">
        <v>983250000</v>
      </c>
      <c r="F3685" s="14">
        <v>983250000</v>
      </c>
      <c r="G3685" s="16" t="s">
        <v>5198</v>
      </c>
      <c r="H3685" s="28" t="s">
        <v>4246</v>
      </c>
      <c r="I3685" s="6">
        <v>46106</v>
      </c>
      <c r="J3685" s="21" t="s">
        <v>5811</v>
      </c>
      <c r="K3685" s="18" t="s">
        <v>4247</v>
      </c>
      <c r="L3685" s="23">
        <v>947294801</v>
      </c>
      <c r="M3685" s="23">
        <v>0</v>
      </c>
      <c r="N3685" s="25" t="s">
        <v>5744</v>
      </c>
      <c r="O3685" s="30">
        <f t="shared" si="57"/>
        <v>-35955199</v>
      </c>
    </row>
    <row r="3686" spans="1:15" ht="15" customHeight="1">
      <c r="A3686" s="4" t="s">
        <v>11</v>
      </c>
      <c r="B3686" s="8">
        <v>46078</v>
      </c>
      <c r="C3686" s="10" t="s">
        <v>4293</v>
      </c>
      <c r="D3686" s="12" t="s">
        <v>13</v>
      </c>
      <c r="E3686" s="14">
        <v>993994592</v>
      </c>
      <c r="F3686" s="14">
        <v>993994592</v>
      </c>
      <c r="G3686" s="16" t="s">
        <v>2638</v>
      </c>
      <c r="H3686" s="28" t="s">
        <v>67</v>
      </c>
      <c r="I3686" s="6">
        <v>46098</v>
      </c>
      <c r="J3686" s="21" t="s">
        <v>5378</v>
      </c>
      <c r="K3686" s="18" t="s">
        <v>1251</v>
      </c>
      <c r="L3686" s="23">
        <v>962874190.46000004</v>
      </c>
      <c r="M3686" s="23">
        <v>0</v>
      </c>
      <c r="N3686" s="25" t="s">
        <v>6249</v>
      </c>
      <c r="O3686" s="30">
        <f t="shared" si="57"/>
        <v>-31120401.539999962</v>
      </c>
    </row>
    <row r="3687" spans="1:15" ht="15" customHeight="1">
      <c r="A3687" s="4" t="s">
        <v>4498</v>
      </c>
      <c r="B3687" s="8">
        <v>46048</v>
      </c>
      <c r="C3687" s="10" t="s">
        <v>987</v>
      </c>
      <c r="D3687" s="12" t="s">
        <v>5000</v>
      </c>
      <c r="E3687" s="14">
        <v>998964122</v>
      </c>
      <c r="F3687" s="14">
        <v>0</v>
      </c>
      <c r="G3687" s="16" t="s">
        <v>4269</v>
      </c>
      <c r="H3687" s="28" t="s">
        <v>123</v>
      </c>
      <c r="I3687" s="6">
        <v>46111</v>
      </c>
      <c r="J3687" s="21" t="s">
        <v>5942</v>
      </c>
      <c r="K3687" s="18" t="s">
        <v>4314</v>
      </c>
      <c r="L3687" s="23">
        <v>983345938.78999996</v>
      </c>
      <c r="M3687" s="23">
        <v>0</v>
      </c>
      <c r="N3687" s="25" t="s">
        <v>3523</v>
      </c>
      <c r="O3687" s="30">
        <f t="shared" si="57"/>
        <v>-15618183.210000038</v>
      </c>
    </row>
    <row r="3688" spans="1:15" ht="15" customHeight="1">
      <c r="A3688" s="4" t="s">
        <v>790</v>
      </c>
      <c r="B3688" s="8">
        <v>46035</v>
      </c>
      <c r="C3688" s="10" t="s">
        <v>3743</v>
      </c>
      <c r="D3688" s="12" t="s">
        <v>1394</v>
      </c>
      <c r="E3688" s="14">
        <v>1000000000</v>
      </c>
      <c r="F3688" s="14">
        <v>1000000000</v>
      </c>
      <c r="G3688" s="16" t="s">
        <v>3879</v>
      </c>
      <c r="H3688" s="28" t="s">
        <v>123</v>
      </c>
      <c r="I3688" s="6">
        <v>46093</v>
      </c>
      <c r="J3688" s="21" t="s">
        <v>5268</v>
      </c>
      <c r="K3688" s="18" t="s">
        <v>4314</v>
      </c>
      <c r="L3688" s="23">
        <v>986802916.04999995</v>
      </c>
      <c r="M3688" s="23">
        <v>0</v>
      </c>
      <c r="N3688" s="25" t="s">
        <v>5569</v>
      </c>
      <c r="O3688" s="30">
        <f t="shared" si="57"/>
        <v>-13197083.950000048</v>
      </c>
    </row>
    <row r="3689" spans="1:15" ht="15" customHeight="1">
      <c r="A3689" s="4" t="s">
        <v>1994</v>
      </c>
      <c r="B3689" s="8">
        <v>46064</v>
      </c>
      <c r="C3689" s="10" t="s">
        <v>4267</v>
      </c>
      <c r="D3689" s="12" t="s">
        <v>4299</v>
      </c>
      <c r="E3689" s="14">
        <v>1000000000</v>
      </c>
      <c r="F3689" s="14">
        <v>140393200</v>
      </c>
      <c r="G3689" s="16" t="s">
        <v>5181</v>
      </c>
      <c r="H3689" s="28" t="s">
        <v>4246</v>
      </c>
      <c r="I3689" s="6">
        <v>46106</v>
      </c>
      <c r="J3689" s="21" t="s">
        <v>5782</v>
      </c>
      <c r="K3689" s="18" t="s">
        <v>4247</v>
      </c>
      <c r="L3689" s="23">
        <v>998793657</v>
      </c>
      <c r="M3689" s="23">
        <v>0</v>
      </c>
      <c r="N3689" s="25" t="s">
        <v>5675</v>
      </c>
      <c r="O3689" s="30">
        <f t="shared" si="57"/>
        <v>-1206343</v>
      </c>
    </row>
    <row r="3690" spans="1:15" ht="15" customHeight="1">
      <c r="A3690" s="4" t="s">
        <v>5719</v>
      </c>
      <c r="B3690" s="8">
        <v>46084</v>
      </c>
      <c r="C3690" s="10" t="s">
        <v>169</v>
      </c>
      <c r="D3690" s="12" t="s">
        <v>5746</v>
      </c>
      <c r="E3690" s="14">
        <v>1000000000</v>
      </c>
      <c r="F3690" s="14">
        <v>1000000000</v>
      </c>
      <c r="G3690" s="16" t="s">
        <v>793</v>
      </c>
      <c r="H3690" s="28" t="s">
        <v>4498</v>
      </c>
      <c r="I3690" s="6">
        <v>46048</v>
      </c>
      <c r="J3690" s="21" t="s">
        <v>890</v>
      </c>
      <c r="K3690" s="18" t="s">
        <v>5000</v>
      </c>
      <c r="L3690" s="23">
        <v>998964122</v>
      </c>
      <c r="M3690" s="23">
        <v>0</v>
      </c>
      <c r="N3690" s="25" t="s">
        <v>5146</v>
      </c>
      <c r="O3690" s="30">
        <f t="shared" si="57"/>
        <v>-1035878</v>
      </c>
    </row>
    <row r="3691" spans="1:15" ht="15" customHeight="1">
      <c r="A3691" s="4" t="s">
        <v>67</v>
      </c>
      <c r="B3691" s="8">
        <v>46084</v>
      </c>
      <c r="C3691" s="10" t="s">
        <v>4372</v>
      </c>
      <c r="D3691" s="12" t="s">
        <v>1251</v>
      </c>
      <c r="E3691" s="14">
        <v>1002654713</v>
      </c>
      <c r="F3691" s="14">
        <v>39780522.539999999</v>
      </c>
      <c r="G3691" s="16" t="s">
        <v>3482</v>
      </c>
      <c r="H3691" s="28" t="s">
        <v>32</v>
      </c>
      <c r="I3691" s="6">
        <v>46097</v>
      </c>
      <c r="J3691" s="21" t="s">
        <v>5332</v>
      </c>
      <c r="K3691" s="18" t="s">
        <v>4221</v>
      </c>
      <c r="L3691" s="23">
        <v>999896200</v>
      </c>
      <c r="M3691" s="23">
        <v>0</v>
      </c>
      <c r="N3691" s="25" t="s">
        <v>6226</v>
      </c>
      <c r="O3691" s="30">
        <f t="shared" si="57"/>
        <v>-2758513</v>
      </c>
    </row>
    <row r="3692" spans="1:15" ht="15" customHeight="1">
      <c r="A3692" s="4" t="s">
        <v>4602</v>
      </c>
      <c r="B3692" s="8">
        <v>46046</v>
      </c>
      <c r="C3692" s="10" t="s">
        <v>954</v>
      </c>
      <c r="D3692" s="12" t="s">
        <v>5018</v>
      </c>
      <c r="E3692" s="14">
        <v>1015162021</v>
      </c>
      <c r="F3692" s="14">
        <v>0</v>
      </c>
      <c r="G3692" s="16" t="s">
        <v>5665</v>
      </c>
      <c r="H3692" s="28" t="s">
        <v>1994</v>
      </c>
      <c r="I3692" s="6">
        <v>46112</v>
      </c>
      <c r="J3692" s="21" t="s">
        <v>5993</v>
      </c>
      <c r="K3692" s="18" t="s">
        <v>4299</v>
      </c>
      <c r="L3692" s="23">
        <v>1000000000</v>
      </c>
      <c r="M3692" s="23">
        <v>-140393200</v>
      </c>
      <c r="N3692" s="25" t="s">
        <v>5057</v>
      </c>
      <c r="O3692" s="30">
        <f t="shared" si="57"/>
        <v>-15162021</v>
      </c>
    </row>
    <row r="3693" spans="1:15" ht="15" customHeight="1">
      <c r="A3693" s="4" t="s">
        <v>4498</v>
      </c>
      <c r="B3693" s="8">
        <v>46048</v>
      </c>
      <c r="C3693" s="10" t="s">
        <v>985</v>
      </c>
      <c r="D3693" s="12" t="s">
        <v>4499</v>
      </c>
      <c r="E3693" s="14">
        <v>1060916160</v>
      </c>
      <c r="F3693" s="14">
        <v>0</v>
      </c>
      <c r="G3693" s="16" t="s">
        <v>5156</v>
      </c>
      <c r="H3693" s="28" t="s">
        <v>4246</v>
      </c>
      <c r="I3693" s="6">
        <v>46106</v>
      </c>
      <c r="J3693" s="21" t="s">
        <v>5594</v>
      </c>
      <c r="K3693" s="18" t="s">
        <v>4247</v>
      </c>
      <c r="L3693" s="23">
        <v>1012760119</v>
      </c>
      <c r="M3693" s="23">
        <v>0</v>
      </c>
      <c r="N3693" s="25" t="s">
        <v>4789</v>
      </c>
      <c r="O3693" s="30">
        <f t="shared" si="57"/>
        <v>-48156041</v>
      </c>
    </row>
    <row r="3694" spans="1:15" ht="15" customHeight="1">
      <c r="A3694" s="4" t="s">
        <v>1957</v>
      </c>
      <c r="B3694" s="8">
        <v>46028</v>
      </c>
      <c r="C3694" s="10" t="s">
        <v>2610</v>
      </c>
      <c r="D3694" s="12" t="s">
        <v>1970</v>
      </c>
      <c r="E3694" s="14">
        <v>1083846110</v>
      </c>
      <c r="F3694" s="14">
        <v>1058639708</v>
      </c>
      <c r="G3694" s="16" t="s">
        <v>4364</v>
      </c>
      <c r="H3694" s="28" t="s">
        <v>4602</v>
      </c>
      <c r="I3694" s="6">
        <v>46046</v>
      </c>
      <c r="J3694" s="21" t="s">
        <v>768</v>
      </c>
      <c r="K3694" s="18" t="s">
        <v>5018</v>
      </c>
      <c r="L3694" s="23">
        <v>1015162021</v>
      </c>
      <c r="M3694" s="23">
        <v>0</v>
      </c>
      <c r="N3694" s="25" t="s">
        <v>5132</v>
      </c>
      <c r="O3694" s="30">
        <f t="shared" si="57"/>
        <v>-68684089</v>
      </c>
    </row>
    <row r="3695" spans="1:15" ht="15" customHeight="1">
      <c r="A3695" s="4" t="s">
        <v>4602</v>
      </c>
      <c r="B3695" s="8">
        <v>46045</v>
      </c>
      <c r="C3695" s="10" t="s">
        <v>866</v>
      </c>
      <c r="D3695" s="12" t="s">
        <v>5018</v>
      </c>
      <c r="E3695" s="14">
        <v>1089415759</v>
      </c>
      <c r="F3695" s="14">
        <v>0</v>
      </c>
      <c r="G3695" s="16" t="s">
        <v>4380</v>
      </c>
      <c r="H3695" s="28" t="s">
        <v>4246</v>
      </c>
      <c r="I3695" s="6">
        <v>46106</v>
      </c>
      <c r="J3695" s="21" t="s">
        <v>5577</v>
      </c>
      <c r="K3695" s="18" t="s">
        <v>4247</v>
      </c>
      <c r="L3695" s="23">
        <v>1056834360</v>
      </c>
      <c r="M3695" s="23">
        <v>0</v>
      </c>
      <c r="N3695" s="25" t="s">
        <v>5161</v>
      </c>
      <c r="O3695" s="30">
        <f t="shared" si="57"/>
        <v>-32581399</v>
      </c>
    </row>
    <row r="3696" spans="1:15" ht="15" customHeight="1">
      <c r="A3696" s="4" t="s">
        <v>4602</v>
      </c>
      <c r="B3696" s="8">
        <v>46046</v>
      </c>
      <c r="C3696" s="10" t="s">
        <v>911</v>
      </c>
      <c r="D3696" s="12" t="s">
        <v>5018</v>
      </c>
      <c r="E3696" s="14">
        <v>1094468712</v>
      </c>
      <c r="F3696" s="14">
        <v>0</v>
      </c>
      <c r="G3696" s="16" t="s">
        <v>3867</v>
      </c>
      <c r="H3696" s="28" t="s">
        <v>4246</v>
      </c>
      <c r="I3696" s="6">
        <v>46106</v>
      </c>
      <c r="J3696" s="21" t="s">
        <v>5652</v>
      </c>
      <c r="K3696" s="18" t="s">
        <v>4247</v>
      </c>
      <c r="L3696" s="23">
        <v>1057440923</v>
      </c>
      <c r="M3696" s="23">
        <v>0</v>
      </c>
      <c r="N3696" s="25" t="s">
        <v>5663</v>
      </c>
      <c r="O3696" s="30">
        <f t="shared" si="57"/>
        <v>-37027789</v>
      </c>
    </row>
    <row r="3697" spans="1:15" ht="15" customHeight="1">
      <c r="A3697" s="4" t="s">
        <v>5561</v>
      </c>
      <c r="B3697" s="8">
        <v>46045</v>
      </c>
      <c r="C3697" s="10" t="s">
        <v>281</v>
      </c>
      <c r="D3697" s="12" t="s">
        <v>5650</v>
      </c>
      <c r="E3697" s="14">
        <v>1097623119</v>
      </c>
      <c r="F3697" s="14">
        <v>0</v>
      </c>
      <c r="G3697" s="16" t="s">
        <v>3879</v>
      </c>
      <c r="H3697" s="28" t="s">
        <v>4498</v>
      </c>
      <c r="I3697" s="6">
        <v>46048</v>
      </c>
      <c r="J3697" s="21" t="s">
        <v>884</v>
      </c>
      <c r="K3697" s="18" t="s">
        <v>4499</v>
      </c>
      <c r="L3697" s="23">
        <v>1060916160</v>
      </c>
      <c r="M3697" s="23">
        <v>0</v>
      </c>
      <c r="N3697" s="25" t="s">
        <v>5700</v>
      </c>
      <c r="O3697" s="30">
        <f t="shared" si="57"/>
        <v>-36706959</v>
      </c>
    </row>
    <row r="3698" spans="1:15" ht="15" customHeight="1">
      <c r="A3698" s="4" t="s">
        <v>416</v>
      </c>
      <c r="B3698" s="8">
        <v>46078</v>
      </c>
      <c r="C3698" s="10" t="s">
        <v>4304</v>
      </c>
      <c r="D3698" s="12" t="s">
        <v>417</v>
      </c>
      <c r="E3698" s="14">
        <v>1126000000</v>
      </c>
      <c r="F3698" s="14">
        <v>1126000000</v>
      </c>
      <c r="G3698" s="16" t="s">
        <v>4281</v>
      </c>
      <c r="H3698" s="28" t="s">
        <v>4246</v>
      </c>
      <c r="I3698" s="6">
        <v>46106</v>
      </c>
      <c r="J3698" s="21" t="s">
        <v>5757</v>
      </c>
      <c r="K3698" s="18" t="s">
        <v>4247</v>
      </c>
      <c r="L3698" s="23">
        <v>1072926939</v>
      </c>
      <c r="M3698" s="23">
        <v>0</v>
      </c>
      <c r="N3698" s="25" t="s">
        <v>6448</v>
      </c>
      <c r="O3698" s="30">
        <f t="shared" si="57"/>
        <v>-53073061</v>
      </c>
    </row>
    <row r="3699" spans="1:15" ht="15" customHeight="1">
      <c r="A3699" s="4" t="s">
        <v>1957</v>
      </c>
      <c r="B3699" s="8">
        <v>46028</v>
      </c>
      <c r="C3699" s="10" t="s">
        <v>2610</v>
      </c>
      <c r="D3699" s="12" t="s">
        <v>2318</v>
      </c>
      <c r="E3699" s="14">
        <v>1185848975</v>
      </c>
      <c r="F3699" s="14">
        <v>932190875</v>
      </c>
      <c r="G3699" s="16" t="s">
        <v>3421</v>
      </c>
      <c r="H3699" s="28" t="s">
        <v>123</v>
      </c>
      <c r="I3699" s="6">
        <v>46111</v>
      </c>
      <c r="J3699" s="21" t="s">
        <v>5945</v>
      </c>
      <c r="K3699" s="18" t="s">
        <v>4314</v>
      </c>
      <c r="L3699" s="23">
        <v>1086156944.01</v>
      </c>
      <c r="M3699" s="23">
        <v>0</v>
      </c>
      <c r="N3699" s="25" t="s">
        <v>4644</v>
      </c>
      <c r="O3699" s="30">
        <f t="shared" si="57"/>
        <v>-99692030.99000001</v>
      </c>
    </row>
    <row r="3700" spans="1:15" ht="15" customHeight="1">
      <c r="A3700" s="4" t="s">
        <v>1957</v>
      </c>
      <c r="B3700" s="8">
        <v>46028</v>
      </c>
      <c r="C3700" s="10" t="s">
        <v>2610</v>
      </c>
      <c r="D3700" s="12" t="s">
        <v>1977</v>
      </c>
      <c r="E3700" s="14">
        <v>1195212390</v>
      </c>
      <c r="F3700" s="14">
        <v>1078549102.5</v>
      </c>
      <c r="G3700" s="16" t="s">
        <v>4396</v>
      </c>
      <c r="H3700" s="28" t="s">
        <v>4602</v>
      </c>
      <c r="I3700" s="6">
        <v>46045</v>
      </c>
      <c r="J3700" s="21" t="s">
        <v>627</v>
      </c>
      <c r="K3700" s="18" t="s">
        <v>5018</v>
      </c>
      <c r="L3700" s="23">
        <v>1089415759</v>
      </c>
      <c r="M3700" s="23">
        <v>0</v>
      </c>
      <c r="N3700" s="25" t="s">
        <v>5744</v>
      </c>
      <c r="O3700" s="30">
        <f t="shared" si="57"/>
        <v>-105796631</v>
      </c>
    </row>
    <row r="3701" spans="1:15" ht="15" customHeight="1">
      <c r="A3701" s="4" t="s">
        <v>112</v>
      </c>
      <c r="B3701" s="8">
        <v>46063</v>
      </c>
      <c r="C3701" s="10" t="s">
        <v>4258</v>
      </c>
      <c r="D3701" s="12" t="s">
        <v>1031</v>
      </c>
      <c r="E3701" s="14">
        <v>1195960000</v>
      </c>
      <c r="F3701" s="14">
        <v>1195960000</v>
      </c>
      <c r="G3701" s="16" t="s">
        <v>4303</v>
      </c>
      <c r="H3701" s="28" t="s">
        <v>4602</v>
      </c>
      <c r="I3701" s="6">
        <v>46046</v>
      </c>
      <c r="J3701" s="21" t="s">
        <v>710</v>
      </c>
      <c r="K3701" s="18" t="s">
        <v>5018</v>
      </c>
      <c r="L3701" s="23">
        <v>1094468712</v>
      </c>
      <c r="M3701" s="23">
        <v>0</v>
      </c>
      <c r="N3701" s="25" t="s">
        <v>3738</v>
      </c>
      <c r="O3701" s="30">
        <f t="shared" si="57"/>
        <v>-101491288</v>
      </c>
    </row>
    <row r="3702" spans="1:15" ht="15" customHeight="1">
      <c r="A3702" s="4" t="s">
        <v>858</v>
      </c>
      <c r="B3702" s="8">
        <v>46035</v>
      </c>
      <c r="C3702" s="10" t="s">
        <v>3871</v>
      </c>
      <c r="D3702" s="12" t="s">
        <v>876</v>
      </c>
      <c r="E3702" s="14">
        <v>1200000000</v>
      </c>
      <c r="F3702" s="14">
        <v>1200000000</v>
      </c>
      <c r="G3702" s="16" t="s">
        <v>4371</v>
      </c>
      <c r="H3702" s="28" t="s">
        <v>5561</v>
      </c>
      <c r="I3702" s="6">
        <v>46045</v>
      </c>
      <c r="J3702" s="21" t="s">
        <v>241</v>
      </c>
      <c r="K3702" s="18" t="s">
        <v>5650</v>
      </c>
      <c r="L3702" s="23">
        <v>1097623119</v>
      </c>
      <c r="M3702" s="23">
        <v>0</v>
      </c>
      <c r="N3702" s="25" t="s">
        <v>5102</v>
      </c>
      <c r="O3702" s="30">
        <f t="shared" si="57"/>
        <v>-102376881</v>
      </c>
    </row>
    <row r="3703" spans="1:15" ht="15" customHeight="1">
      <c r="A3703" s="4" t="s">
        <v>112</v>
      </c>
      <c r="B3703" s="8">
        <v>46063</v>
      </c>
      <c r="C3703" s="10" t="s">
        <v>4249</v>
      </c>
      <c r="D3703" s="12" t="s">
        <v>118</v>
      </c>
      <c r="E3703" s="14">
        <v>1200000000</v>
      </c>
      <c r="F3703" s="14">
        <v>1200000000</v>
      </c>
      <c r="G3703" s="16" t="s">
        <v>5077</v>
      </c>
      <c r="H3703" s="28" t="s">
        <v>913</v>
      </c>
      <c r="I3703" s="6">
        <v>46071</v>
      </c>
      <c r="J3703" s="21" t="s">
        <v>4441</v>
      </c>
      <c r="K3703" s="18" t="s">
        <v>4170</v>
      </c>
      <c r="L3703" s="23">
        <v>1105138328</v>
      </c>
      <c r="M3703" s="23">
        <v>0</v>
      </c>
      <c r="N3703" s="25" t="s">
        <v>1960</v>
      </c>
      <c r="O3703" s="30">
        <f t="shared" si="57"/>
        <v>-94861672</v>
      </c>
    </row>
    <row r="3704" spans="1:15" ht="15" customHeight="1">
      <c r="A3704" s="4" t="s">
        <v>120</v>
      </c>
      <c r="B3704" s="8">
        <v>46084</v>
      </c>
      <c r="C3704" s="10" t="s">
        <v>4346</v>
      </c>
      <c r="D3704" s="12" t="s">
        <v>451</v>
      </c>
      <c r="E3704" s="14">
        <v>1200000000</v>
      </c>
      <c r="F3704" s="14">
        <v>1200000000</v>
      </c>
      <c r="G3704" s="16" t="s">
        <v>2638</v>
      </c>
      <c r="H3704" s="28" t="s">
        <v>4246</v>
      </c>
      <c r="I3704" s="6">
        <v>46106</v>
      </c>
      <c r="J3704" s="21" t="s">
        <v>5801</v>
      </c>
      <c r="K3704" s="18" t="s">
        <v>4247</v>
      </c>
      <c r="L3704" s="23">
        <v>1119170620</v>
      </c>
      <c r="M3704" s="23">
        <v>0</v>
      </c>
      <c r="N3704" s="25" t="s">
        <v>5679</v>
      </c>
      <c r="O3704" s="30">
        <f t="shared" si="57"/>
        <v>-80829380</v>
      </c>
    </row>
    <row r="3705" spans="1:15" ht="15" customHeight="1">
      <c r="A3705" s="4" t="s">
        <v>4602</v>
      </c>
      <c r="B3705" s="8">
        <v>46045</v>
      </c>
      <c r="C3705" s="10" t="s">
        <v>870</v>
      </c>
      <c r="D3705" s="12" t="s">
        <v>5018</v>
      </c>
      <c r="E3705" s="14">
        <v>1200866334</v>
      </c>
      <c r="F3705" s="14">
        <v>0</v>
      </c>
      <c r="G3705" s="16" t="s">
        <v>5069</v>
      </c>
      <c r="H3705" s="28" t="s">
        <v>4246</v>
      </c>
      <c r="I3705" s="6">
        <v>46106</v>
      </c>
      <c r="J3705" s="21" t="s">
        <v>5689</v>
      </c>
      <c r="K3705" s="18" t="s">
        <v>4247</v>
      </c>
      <c r="L3705" s="23">
        <v>1127401411</v>
      </c>
      <c r="M3705" s="23">
        <v>0</v>
      </c>
      <c r="N3705" s="25" t="s">
        <v>3997</v>
      </c>
      <c r="O3705" s="30">
        <f t="shared" si="57"/>
        <v>-73464923</v>
      </c>
    </row>
    <row r="3706" spans="1:15" ht="15" customHeight="1">
      <c r="A3706" s="4" t="s">
        <v>5561</v>
      </c>
      <c r="B3706" s="8">
        <v>46045</v>
      </c>
      <c r="C3706" s="10" t="s">
        <v>319</v>
      </c>
      <c r="D3706" s="12" t="s">
        <v>5650</v>
      </c>
      <c r="E3706" s="14">
        <v>1267354630</v>
      </c>
      <c r="F3706" s="14">
        <v>0</v>
      </c>
      <c r="G3706" s="16" t="s">
        <v>879</v>
      </c>
      <c r="H3706" s="28" t="s">
        <v>913</v>
      </c>
      <c r="I3706" s="6">
        <v>46071</v>
      </c>
      <c r="J3706" s="21" t="s">
        <v>4423</v>
      </c>
      <c r="K3706" s="18" t="s">
        <v>4170</v>
      </c>
      <c r="L3706" s="23">
        <v>1163810143</v>
      </c>
      <c r="M3706" s="23">
        <v>0</v>
      </c>
      <c r="N3706" s="25" t="s">
        <v>6435</v>
      </c>
      <c r="O3706" s="30">
        <f t="shared" si="57"/>
        <v>-103544487</v>
      </c>
    </row>
    <row r="3707" spans="1:15" ht="15" customHeight="1">
      <c r="A3707" s="4" t="s">
        <v>4498</v>
      </c>
      <c r="B3707" s="8">
        <v>46048</v>
      </c>
      <c r="C3707" s="10" t="s">
        <v>979</v>
      </c>
      <c r="D3707" s="12" t="s">
        <v>4499</v>
      </c>
      <c r="E3707" s="14">
        <v>1297488270</v>
      </c>
      <c r="F3707" s="14">
        <v>0</v>
      </c>
      <c r="G3707" s="16" t="s">
        <v>2801</v>
      </c>
      <c r="H3707" s="28" t="s">
        <v>913</v>
      </c>
      <c r="I3707" s="6">
        <v>46076</v>
      </c>
      <c r="J3707" s="21" t="s">
        <v>4665</v>
      </c>
      <c r="K3707" s="18" t="s">
        <v>4170</v>
      </c>
      <c r="L3707" s="23">
        <v>1179678919</v>
      </c>
      <c r="M3707" s="23">
        <v>0</v>
      </c>
      <c r="N3707" s="25" t="s">
        <v>5694</v>
      </c>
      <c r="O3707" s="30">
        <f t="shared" si="57"/>
        <v>-117809351</v>
      </c>
    </row>
    <row r="3708" spans="1:15" ht="15" customHeight="1">
      <c r="A3708" s="4" t="s">
        <v>328</v>
      </c>
      <c r="B3708" s="8">
        <v>46037</v>
      </c>
      <c r="C3708" s="10" t="s">
        <v>4062</v>
      </c>
      <c r="D3708" s="12" t="s">
        <v>333</v>
      </c>
      <c r="E3708" s="14">
        <v>1344300000</v>
      </c>
      <c r="F3708" s="14">
        <v>0</v>
      </c>
      <c r="G3708" s="16" t="s">
        <v>4328</v>
      </c>
      <c r="H3708" s="28" t="s">
        <v>4246</v>
      </c>
      <c r="I3708" s="6">
        <v>46106</v>
      </c>
      <c r="J3708" s="21" t="s">
        <v>5799</v>
      </c>
      <c r="K3708" s="18" t="s">
        <v>4247</v>
      </c>
      <c r="L3708" s="23">
        <v>1185554495</v>
      </c>
      <c r="M3708" s="23">
        <v>0</v>
      </c>
      <c r="N3708" s="25" t="s">
        <v>5899</v>
      </c>
      <c r="O3708" s="30">
        <f t="shared" si="57"/>
        <v>-158745505</v>
      </c>
    </row>
    <row r="3709" spans="1:15" ht="15" customHeight="1">
      <c r="A3709" s="4" t="s">
        <v>5561</v>
      </c>
      <c r="B3709" s="8">
        <v>46045</v>
      </c>
      <c r="C3709" s="10" t="s">
        <v>285</v>
      </c>
      <c r="D3709" s="12" t="s">
        <v>5650</v>
      </c>
      <c r="E3709" s="14">
        <v>1364802716</v>
      </c>
      <c r="F3709" s="14">
        <v>0</v>
      </c>
      <c r="G3709" s="16" t="s">
        <v>2638</v>
      </c>
      <c r="H3709" s="28" t="s">
        <v>4602</v>
      </c>
      <c r="I3709" s="6">
        <v>46045</v>
      </c>
      <c r="J3709" s="21" t="s">
        <v>630</v>
      </c>
      <c r="K3709" s="18" t="s">
        <v>5018</v>
      </c>
      <c r="L3709" s="23">
        <v>1200866334</v>
      </c>
      <c r="M3709" s="23">
        <v>0</v>
      </c>
      <c r="N3709" s="25" t="s">
        <v>5698</v>
      </c>
      <c r="O3709" s="30">
        <f t="shared" si="57"/>
        <v>-163936382</v>
      </c>
    </row>
    <row r="3710" spans="1:15" ht="15" customHeight="1">
      <c r="A3710" s="4" t="s">
        <v>4602</v>
      </c>
      <c r="B3710" s="8">
        <v>46046</v>
      </c>
      <c r="C3710" s="10" t="s">
        <v>947</v>
      </c>
      <c r="D3710" s="12" t="s">
        <v>5018</v>
      </c>
      <c r="E3710" s="14">
        <v>1365815696</v>
      </c>
      <c r="F3710" s="14">
        <v>0</v>
      </c>
      <c r="G3710" s="16" t="s">
        <v>4358</v>
      </c>
      <c r="H3710" s="28" t="s">
        <v>4246</v>
      </c>
      <c r="I3710" s="6">
        <v>46106</v>
      </c>
      <c r="J3710" s="21" t="s">
        <v>5602</v>
      </c>
      <c r="K3710" s="18" t="s">
        <v>4247</v>
      </c>
      <c r="L3710" s="23">
        <v>1202291934</v>
      </c>
      <c r="M3710" s="23">
        <v>0</v>
      </c>
      <c r="N3710" s="25" t="s">
        <v>5112</v>
      </c>
      <c r="O3710" s="30">
        <f t="shared" si="57"/>
        <v>-163523762</v>
      </c>
    </row>
    <row r="3711" spans="1:15" ht="15" customHeight="1">
      <c r="A3711" s="4" t="s">
        <v>416</v>
      </c>
      <c r="B3711" s="8">
        <v>46078</v>
      </c>
      <c r="C3711" s="10" t="s">
        <v>4321</v>
      </c>
      <c r="D3711" s="12" t="s">
        <v>417</v>
      </c>
      <c r="E3711" s="14">
        <v>1394037390</v>
      </c>
      <c r="F3711" s="14">
        <v>1394037390</v>
      </c>
      <c r="G3711" s="16" t="s">
        <v>4328</v>
      </c>
      <c r="H3711" s="28" t="s">
        <v>5561</v>
      </c>
      <c r="I3711" s="6">
        <v>46045</v>
      </c>
      <c r="J3711" s="21" t="s">
        <v>285</v>
      </c>
      <c r="K3711" s="18" t="s">
        <v>5650</v>
      </c>
      <c r="L3711" s="23">
        <v>1267354630</v>
      </c>
      <c r="M3711" s="23">
        <v>0</v>
      </c>
      <c r="N3711" s="25" t="s">
        <v>5569</v>
      </c>
      <c r="O3711" s="30">
        <f t="shared" si="57"/>
        <v>-126682760</v>
      </c>
    </row>
    <row r="3712" spans="1:15" ht="15" customHeight="1">
      <c r="A3712" s="4" t="s">
        <v>4602</v>
      </c>
      <c r="B3712" s="8">
        <v>46045</v>
      </c>
      <c r="C3712" s="10" t="s">
        <v>877</v>
      </c>
      <c r="D3712" s="12" t="s">
        <v>5018</v>
      </c>
      <c r="E3712" s="14">
        <v>1399355692</v>
      </c>
      <c r="F3712" s="14">
        <v>0</v>
      </c>
      <c r="G3712" s="16" t="s">
        <v>5233</v>
      </c>
      <c r="H3712" s="28" t="s">
        <v>4246</v>
      </c>
      <c r="I3712" s="6">
        <v>46106</v>
      </c>
      <c r="J3712" s="21" t="s">
        <v>5775</v>
      </c>
      <c r="K3712" s="18" t="s">
        <v>4247</v>
      </c>
      <c r="L3712" s="23">
        <v>1293070146</v>
      </c>
      <c r="M3712" s="23">
        <v>0</v>
      </c>
      <c r="N3712" s="25" t="s">
        <v>5061</v>
      </c>
      <c r="O3712" s="30">
        <f t="shared" si="57"/>
        <v>-106285546</v>
      </c>
    </row>
    <row r="3713" spans="1:15" ht="15" customHeight="1">
      <c r="A3713" s="4" t="s">
        <v>4602</v>
      </c>
      <c r="B3713" s="8">
        <v>46045</v>
      </c>
      <c r="C3713" s="10" t="s">
        <v>893</v>
      </c>
      <c r="D3713" s="12" t="s">
        <v>5018</v>
      </c>
      <c r="E3713" s="14">
        <v>1403509253</v>
      </c>
      <c r="F3713" s="14">
        <v>0</v>
      </c>
      <c r="G3713" s="16" t="s">
        <v>3861</v>
      </c>
      <c r="H3713" s="28" t="s">
        <v>4498</v>
      </c>
      <c r="I3713" s="6">
        <v>46048</v>
      </c>
      <c r="J3713" s="21" t="s">
        <v>862</v>
      </c>
      <c r="K3713" s="18" t="s">
        <v>4499</v>
      </c>
      <c r="L3713" s="23">
        <v>1297488270</v>
      </c>
      <c r="M3713" s="23">
        <v>0</v>
      </c>
      <c r="N3713" s="25" t="s">
        <v>5744</v>
      </c>
      <c r="O3713" s="30">
        <f t="shared" si="57"/>
        <v>-106020983</v>
      </c>
    </row>
    <row r="3714" spans="1:15" ht="15" customHeight="1">
      <c r="A3714" s="4" t="s">
        <v>858</v>
      </c>
      <c r="B3714" s="8">
        <v>46036</v>
      </c>
      <c r="C3714" s="10" t="s">
        <v>3874</v>
      </c>
      <c r="D3714" s="12" t="s">
        <v>873</v>
      </c>
      <c r="E3714" s="14">
        <v>1450000000</v>
      </c>
      <c r="F3714" s="14">
        <v>0</v>
      </c>
      <c r="G3714" s="16" t="s">
        <v>4300</v>
      </c>
      <c r="H3714" s="28" t="s">
        <v>328</v>
      </c>
      <c r="I3714" s="6">
        <v>46050</v>
      </c>
      <c r="J3714" s="21" t="s">
        <v>3522</v>
      </c>
      <c r="K3714" s="18" t="s">
        <v>333</v>
      </c>
      <c r="L3714" s="23">
        <v>1344300000</v>
      </c>
      <c r="M3714" s="23">
        <v>0</v>
      </c>
      <c r="N3714" s="25" t="s">
        <v>5180</v>
      </c>
      <c r="O3714" s="30">
        <f t="shared" si="57"/>
        <v>-105700000</v>
      </c>
    </row>
    <row r="3715" spans="1:15" ht="15" customHeight="1">
      <c r="A3715" s="4" t="s">
        <v>4602</v>
      </c>
      <c r="B3715" s="8">
        <v>46046</v>
      </c>
      <c r="C3715" s="10" t="s">
        <v>941</v>
      </c>
      <c r="D3715" s="12" t="s">
        <v>5018</v>
      </c>
      <c r="E3715" s="14">
        <v>1458715799</v>
      </c>
      <c r="F3715" s="14">
        <v>0</v>
      </c>
      <c r="G3715" s="16" t="s">
        <v>5783</v>
      </c>
      <c r="H3715" s="28" t="s">
        <v>4246</v>
      </c>
      <c r="I3715" s="6">
        <v>46106</v>
      </c>
      <c r="J3715" s="21" t="s">
        <v>5591</v>
      </c>
      <c r="K3715" s="18" t="s">
        <v>4247</v>
      </c>
      <c r="L3715" s="23">
        <v>1357799132</v>
      </c>
      <c r="M3715" s="23">
        <v>0</v>
      </c>
      <c r="N3715" s="25" t="s">
        <v>5669</v>
      </c>
      <c r="O3715" s="30">
        <f t="shared" ref="O3715:O3778" si="58">+L3715-E3715</f>
        <v>-100916667</v>
      </c>
    </row>
    <row r="3716" spans="1:15" ht="15" customHeight="1">
      <c r="A3716" s="4" t="s">
        <v>4602</v>
      </c>
      <c r="B3716" s="8">
        <v>46046</v>
      </c>
      <c r="C3716" s="10" t="s">
        <v>952</v>
      </c>
      <c r="D3716" s="12" t="s">
        <v>4603</v>
      </c>
      <c r="E3716" s="14">
        <v>1472057659</v>
      </c>
      <c r="F3716" s="14">
        <v>0</v>
      </c>
      <c r="G3716" s="16" t="s">
        <v>4404</v>
      </c>
      <c r="H3716" s="28" t="s">
        <v>5561</v>
      </c>
      <c r="I3716" s="6">
        <v>46045</v>
      </c>
      <c r="J3716" s="21" t="s">
        <v>247</v>
      </c>
      <c r="K3716" s="18" t="s">
        <v>5650</v>
      </c>
      <c r="L3716" s="23">
        <v>1364802716</v>
      </c>
      <c r="M3716" s="23">
        <v>0</v>
      </c>
      <c r="N3716" s="25" t="s">
        <v>5467</v>
      </c>
      <c r="O3716" s="30">
        <f t="shared" si="58"/>
        <v>-107254943</v>
      </c>
    </row>
    <row r="3717" spans="1:15" ht="15" customHeight="1">
      <c r="A3717" s="4" t="s">
        <v>5561</v>
      </c>
      <c r="B3717" s="8">
        <v>46045</v>
      </c>
      <c r="C3717" s="10" t="s">
        <v>270</v>
      </c>
      <c r="D3717" s="12" t="s">
        <v>5650</v>
      </c>
      <c r="E3717" s="14">
        <v>1488795721</v>
      </c>
      <c r="F3717" s="14">
        <v>0</v>
      </c>
      <c r="G3717" s="16" t="s">
        <v>5166</v>
      </c>
      <c r="H3717" s="28" t="s">
        <v>4602</v>
      </c>
      <c r="I3717" s="6">
        <v>46046</v>
      </c>
      <c r="J3717" s="21" t="s">
        <v>760</v>
      </c>
      <c r="K3717" s="18" t="s">
        <v>5018</v>
      </c>
      <c r="L3717" s="23">
        <v>1365815696</v>
      </c>
      <c r="M3717" s="23">
        <v>0</v>
      </c>
      <c r="N3717" s="25" t="s">
        <v>5362</v>
      </c>
      <c r="O3717" s="30">
        <f t="shared" si="58"/>
        <v>-122980025</v>
      </c>
    </row>
    <row r="3718" spans="1:15" ht="15" customHeight="1">
      <c r="A3718" s="4" t="s">
        <v>790</v>
      </c>
      <c r="B3718" s="8">
        <v>46035</v>
      </c>
      <c r="C3718" s="10" t="s">
        <v>3731</v>
      </c>
      <c r="D3718" s="12" t="s">
        <v>1394</v>
      </c>
      <c r="E3718" s="14">
        <v>1500000000</v>
      </c>
      <c r="F3718" s="14">
        <v>1500000000</v>
      </c>
      <c r="G3718" s="16" t="s">
        <v>5228</v>
      </c>
      <c r="H3718" s="28" t="s">
        <v>4602</v>
      </c>
      <c r="I3718" s="6">
        <v>46045</v>
      </c>
      <c r="J3718" s="21" t="s">
        <v>639</v>
      </c>
      <c r="K3718" s="18" t="s">
        <v>5018</v>
      </c>
      <c r="L3718" s="23">
        <v>1399355692</v>
      </c>
      <c r="M3718" s="23">
        <v>0</v>
      </c>
      <c r="N3718" s="25" t="s">
        <v>5677</v>
      </c>
      <c r="O3718" s="30">
        <f t="shared" si="58"/>
        <v>-100644308</v>
      </c>
    </row>
    <row r="3719" spans="1:15" ht="15" customHeight="1">
      <c r="A3719" s="4" t="s">
        <v>5561</v>
      </c>
      <c r="B3719" s="8">
        <v>46045</v>
      </c>
      <c r="C3719" s="10" t="s">
        <v>316</v>
      </c>
      <c r="D3719" s="12" t="s">
        <v>5650</v>
      </c>
      <c r="E3719" s="14">
        <v>1522686035</v>
      </c>
      <c r="F3719" s="14">
        <v>0</v>
      </c>
      <c r="G3719" s="16" t="s">
        <v>2638</v>
      </c>
      <c r="H3719" s="28" t="s">
        <v>4602</v>
      </c>
      <c r="I3719" s="6">
        <v>46045</v>
      </c>
      <c r="J3719" s="21" t="s">
        <v>662</v>
      </c>
      <c r="K3719" s="18" t="s">
        <v>5018</v>
      </c>
      <c r="L3719" s="23">
        <v>1403509253</v>
      </c>
      <c r="M3719" s="23">
        <v>0</v>
      </c>
      <c r="N3719" s="25" t="s">
        <v>4543</v>
      </c>
      <c r="O3719" s="30">
        <f t="shared" si="58"/>
        <v>-119176782</v>
      </c>
    </row>
    <row r="3720" spans="1:15" ht="15" customHeight="1">
      <c r="A3720" s="4" t="s">
        <v>5561</v>
      </c>
      <c r="B3720" s="8">
        <v>46045</v>
      </c>
      <c r="C3720" s="10" t="s">
        <v>303</v>
      </c>
      <c r="D3720" s="12" t="s">
        <v>5650</v>
      </c>
      <c r="E3720" s="14">
        <v>1534578032</v>
      </c>
      <c r="F3720" s="14">
        <v>0</v>
      </c>
      <c r="G3720" s="16" t="s">
        <v>5033</v>
      </c>
      <c r="H3720" s="28" t="s">
        <v>858</v>
      </c>
      <c r="I3720" s="6">
        <v>46079</v>
      </c>
      <c r="J3720" s="21" t="s">
        <v>4793</v>
      </c>
      <c r="K3720" s="18" t="s">
        <v>873</v>
      </c>
      <c r="L3720" s="23">
        <v>1450000000</v>
      </c>
      <c r="M3720" s="23">
        <v>0</v>
      </c>
      <c r="N3720" s="25" t="s">
        <v>5651</v>
      </c>
      <c r="O3720" s="30">
        <f t="shared" si="58"/>
        <v>-84578032</v>
      </c>
    </row>
    <row r="3721" spans="1:15" ht="15" customHeight="1">
      <c r="A3721" s="4" t="s">
        <v>120</v>
      </c>
      <c r="B3721" s="8">
        <v>46036</v>
      </c>
      <c r="C3721" s="10" t="s">
        <v>3906</v>
      </c>
      <c r="D3721" s="12" t="s">
        <v>528</v>
      </c>
      <c r="E3721" s="14">
        <v>1571938246</v>
      </c>
      <c r="F3721" s="14">
        <v>0</v>
      </c>
      <c r="G3721" s="16" t="s">
        <v>5074</v>
      </c>
      <c r="H3721" s="28" t="s">
        <v>4602</v>
      </c>
      <c r="I3721" s="6">
        <v>46046</v>
      </c>
      <c r="J3721" s="21" t="s">
        <v>753</v>
      </c>
      <c r="K3721" s="18" t="s">
        <v>5018</v>
      </c>
      <c r="L3721" s="23">
        <v>1458715799</v>
      </c>
      <c r="M3721" s="23">
        <v>0</v>
      </c>
      <c r="N3721" s="25" t="s">
        <v>5935</v>
      </c>
      <c r="O3721" s="30">
        <f t="shared" si="58"/>
        <v>-113222447</v>
      </c>
    </row>
    <row r="3722" spans="1:15" ht="15" customHeight="1">
      <c r="A3722" s="4" t="s">
        <v>4498</v>
      </c>
      <c r="B3722" s="8">
        <v>46046</v>
      </c>
      <c r="C3722" s="10" t="s">
        <v>928</v>
      </c>
      <c r="D3722" s="12" t="s">
        <v>5000</v>
      </c>
      <c r="E3722" s="14">
        <v>1579056788</v>
      </c>
      <c r="F3722" s="14">
        <v>0</v>
      </c>
      <c r="G3722" s="16" t="s">
        <v>5671</v>
      </c>
      <c r="H3722" s="28" t="s">
        <v>4602</v>
      </c>
      <c r="I3722" s="6">
        <v>46046</v>
      </c>
      <c r="J3722" s="21" t="s">
        <v>765</v>
      </c>
      <c r="K3722" s="18" t="s">
        <v>4603</v>
      </c>
      <c r="L3722" s="23">
        <v>1472057659</v>
      </c>
      <c r="M3722" s="23">
        <v>0</v>
      </c>
      <c r="N3722" s="25" t="s">
        <v>5744</v>
      </c>
      <c r="O3722" s="30">
        <f t="shared" si="58"/>
        <v>-106999129</v>
      </c>
    </row>
    <row r="3723" spans="1:15" ht="15" customHeight="1">
      <c r="A3723" s="4" t="s">
        <v>120</v>
      </c>
      <c r="B3723" s="8">
        <v>46084</v>
      </c>
      <c r="C3723" s="10" t="s">
        <v>4368</v>
      </c>
      <c r="D3723" s="12" t="s">
        <v>451</v>
      </c>
      <c r="E3723" s="14">
        <v>1600000000</v>
      </c>
      <c r="F3723" s="14">
        <v>1600000000</v>
      </c>
      <c r="G3723" s="16" t="s">
        <v>4345</v>
      </c>
      <c r="H3723" s="28" t="s">
        <v>5561</v>
      </c>
      <c r="I3723" s="6">
        <v>46045</v>
      </c>
      <c r="J3723" s="21" t="s">
        <v>229</v>
      </c>
      <c r="K3723" s="18" t="s">
        <v>5650</v>
      </c>
      <c r="L3723" s="23">
        <v>1488795721</v>
      </c>
      <c r="M3723" s="23">
        <v>0</v>
      </c>
      <c r="N3723" s="25" t="s">
        <v>5055</v>
      </c>
      <c r="O3723" s="30">
        <f t="shared" si="58"/>
        <v>-111204279</v>
      </c>
    </row>
    <row r="3724" spans="1:15" ht="15" customHeight="1">
      <c r="A3724" s="4" t="s">
        <v>1957</v>
      </c>
      <c r="B3724" s="8">
        <v>46028</v>
      </c>
      <c r="C3724" s="10" t="s">
        <v>2610</v>
      </c>
      <c r="D3724" s="12" t="s">
        <v>1985</v>
      </c>
      <c r="E3724" s="14">
        <v>1613146061</v>
      </c>
      <c r="F3724" s="14">
        <v>1110299003</v>
      </c>
      <c r="G3724" s="16" t="s">
        <v>2638</v>
      </c>
      <c r="H3724" s="28" t="s">
        <v>5561</v>
      </c>
      <c r="I3724" s="6">
        <v>46045</v>
      </c>
      <c r="J3724" s="21" t="s">
        <v>283</v>
      </c>
      <c r="K3724" s="18" t="s">
        <v>5650</v>
      </c>
      <c r="L3724" s="23">
        <v>1522686035</v>
      </c>
      <c r="M3724" s="23">
        <v>0</v>
      </c>
      <c r="N3724" s="25" t="s">
        <v>5569</v>
      </c>
      <c r="O3724" s="30">
        <f t="shared" si="58"/>
        <v>-90460026</v>
      </c>
    </row>
    <row r="3725" spans="1:15" ht="15" customHeight="1">
      <c r="A3725" s="4" t="s">
        <v>5561</v>
      </c>
      <c r="B3725" s="8">
        <v>46045</v>
      </c>
      <c r="C3725" s="10" t="s">
        <v>288</v>
      </c>
      <c r="D3725" s="12" t="s">
        <v>5650</v>
      </c>
      <c r="E3725" s="14">
        <v>1619944719</v>
      </c>
      <c r="F3725" s="14">
        <v>0</v>
      </c>
      <c r="G3725" s="16" t="s">
        <v>2638</v>
      </c>
      <c r="H3725" s="28" t="s">
        <v>5561</v>
      </c>
      <c r="I3725" s="6">
        <v>46045</v>
      </c>
      <c r="J3725" s="21" t="s">
        <v>270</v>
      </c>
      <c r="K3725" s="18" t="s">
        <v>5650</v>
      </c>
      <c r="L3725" s="23">
        <v>1534578032</v>
      </c>
      <c r="M3725" s="23">
        <v>0</v>
      </c>
      <c r="N3725" s="25" t="s">
        <v>5569</v>
      </c>
      <c r="O3725" s="30">
        <f t="shared" si="58"/>
        <v>-85366687</v>
      </c>
    </row>
    <row r="3726" spans="1:15" ht="15" customHeight="1">
      <c r="A3726" s="4" t="s">
        <v>328</v>
      </c>
      <c r="B3726" s="8">
        <v>46026</v>
      </c>
      <c r="C3726" s="10" t="s">
        <v>791</v>
      </c>
      <c r="D3726" s="12" t="s">
        <v>333</v>
      </c>
      <c r="E3726" s="14">
        <v>1631049100</v>
      </c>
      <c r="F3726" s="14">
        <v>0</v>
      </c>
      <c r="G3726" s="16" t="s">
        <v>4292</v>
      </c>
      <c r="H3726" s="28" t="s">
        <v>913</v>
      </c>
      <c r="I3726" s="6">
        <v>46076</v>
      </c>
      <c r="J3726" s="21" t="s">
        <v>4650</v>
      </c>
      <c r="K3726" s="18" t="s">
        <v>4170</v>
      </c>
      <c r="L3726" s="23">
        <v>1537676290</v>
      </c>
      <c r="M3726" s="23">
        <v>0</v>
      </c>
      <c r="N3726" s="25" t="s">
        <v>6447</v>
      </c>
      <c r="O3726" s="30">
        <f t="shared" si="58"/>
        <v>-93372810</v>
      </c>
    </row>
    <row r="3727" spans="1:15" ht="15" customHeight="1">
      <c r="A3727" s="4" t="s">
        <v>5493</v>
      </c>
      <c r="B3727" s="8">
        <v>46035</v>
      </c>
      <c r="C3727" s="10" t="s">
        <v>78</v>
      </c>
      <c r="D3727" s="12" t="s">
        <v>5525</v>
      </c>
      <c r="E3727" s="14">
        <v>1670000000</v>
      </c>
      <c r="F3727" s="14">
        <v>0</v>
      </c>
      <c r="G3727" s="16" t="s">
        <v>3999</v>
      </c>
      <c r="H3727" s="28" t="s">
        <v>4246</v>
      </c>
      <c r="I3727" s="6">
        <v>46106</v>
      </c>
      <c r="J3727" s="21" t="s">
        <v>5756</v>
      </c>
      <c r="K3727" s="18" t="s">
        <v>4247</v>
      </c>
      <c r="L3727" s="23">
        <v>1559549854</v>
      </c>
      <c r="M3727" s="23">
        <v>0</v>
      </c>
      <c r="N3727" s="25" t="s">
        <v>5331</v>
      </c>
      <c r="O3727" s="30">
        <f t="shared" si="58"/>
        <v>-110450146</v>
      </c>
    </row>
    <row r="3728" spans="1:15" ht="15" customHeight="1">
      <c r="A3728" s="4" t="s">
        <v>5561</v>
      </c>
      <c r="B3728" s="8">
        <v>46045</v>
      </c>
      <c r="C3728" s="10" t="s">
        <v>308</v>
      </c>
      <c r="D3728" s="12" t="s">
        <v>5650</v>
      </c>
      <c r="E3728" s="14">
        <v>1670812496</v>
      </c>
      <c r="F3728" s="14">
        <v>0</v>
      </c>
      <c r="G3728" s="16" t="s">
        <v>4281</v>
      </c>
      <c r="H3728" s="28" t="s">
        <v>120</v>
      </c>
      <c r="I3728" s="6">
        <v>46052</v>
      </c>
      <c r="J3728" s="21" t="s">
        <v>3737</v>
      </c>
      <c r="K3728" s="18" t="s">
        <v>528</v>
      </c>
      <c r="L3728" s="23">
        <v>1571938246</v>
      </c>
      <c r="M3728" s="23">
        <v>0</v>
      </c>
      <c r="N3728" s="25" t="s">
        <v>5151</v>
      </c>
      <c r="O3728" s="30">
        <f t="shared" si="58"/>
        <v>-98874250</v>
      </c>
    </row>
    <row r="3729" spans="1:15" ht="15" customHeight="1">
      <c r="A3729" s="4" t="s">
        <v>5561</v>
      </c>
      <c r="B3729" s="8">
        <v>46045</v>
      </c>
      <c r="C3729" s="10" t="s">
        <v>314</v>
      </c>
      <c r="D3729" s="12" t="s">
        <v>5650</v>
      </c>
      <c r="E3729" s="14">
        <v>1685708927</v>
      </c>
      <c r="F3729" s="14">
        <v>0</v>
      </c>
      <c r="G3729" s="16" t="s">
        <v>4389</v>
      </c>
      <c r="H3729" s="28" t="s">
        <v>4498</v>
      </c>
      <c r="I3729" s="6">
        <v>46046</v>
      </c>
      <c r="J3729" s="21" t="s">
        <v>731</v>
      </c>
      <c r="K3729" s="18" t="s">
        <v>5000</v>
      </c>
      <c r="L3729" s="23">
        <v>1579056788</v>
      </c>
      <c r="M3729" s="23">
        <v>0</v>
      </c>
      <c r="N3729" s="25" t="s">
        <v>5617</v>
      </c>
      <c r="O3729" s="30">
        <f t="shared" si="58"/>
        <v>-106652139</v>
      </c>
    </row>
    <row r="3730" spans="1:15" ht="15" customHeight="1">
      <c r="A3730" s="4" t="s">
        <v>4602</v>
      </c>
      <c r="B3730" s="8">
        <v>46046</v>
      </c>
      <c r="C3730" s="10" t="s">
        <v>932</v>
      </c>
      <c r="D3730" s="12" t="s">
        <v>5018</v>
      </c>
      <c r="E3730" s="14">
        <v>1722075695</v>
      </c>
      <c r="F3730" s="14">
        <v>0</v>
      </c>
      <c r="G3730" s="16" t="s">
        <v>5035</v>
      </c>
      <c r="H3730" s="28" t="s">
        <v>1957</v>
      </c>
      <c r="I3730" s="6">
        <v>46042</v>
      </c>
      <c r="J3730" s="21" t="s">
        <v>1958</v>
      </c>
      <c r="K3730" s="18" t="s">
        <v>1959</v>
      </c>
      <c r="L3730" s="23">
        <v>1619078721.6600001</v>
      </c>
      <c r="M3730" s="23">
        <v>0</v>
      </c>
      <c r="N3730" s="25" t="s">
        <v>3997</v>
      </c>
      <c r="O3730" s="30">
        <f t="shared" si="58"/>
        <v>-102996973.33999991</v>
      </c>
    </row>
    <row r="3731" spans="1:15" ht="15" customHeight="1">
      <c r="A3731" s="4" t="s">
        <v>4602</v>
      </c>
      <c r="B3731" s="8">
        <v>46045</v>
      </c>
      <c r="C3731" s="10" t="s">
        <v>897</v>
      </c>
      <c r="D3731" s="12" t="s">
        <v>5018</v>
      </c>
      <c r="E3731" s="14">
        <v>1748819728</v>
      </c>
      <c r="F3731" s="14">
        <v>0</v>
      </c>
      <c r="G3731" s="16" t="s">
        <v>5702</v>
      </c>
      <c r="H3731" s="28" t="s">
        <v>5561</v>
      </c>
      <c r="I3731" s="6">
        <v>46045</v>
      </c>
      <c r="J3731" s="21" t="s">
        <v>255</v>
      </c>
      <c r="K3731" s="18" t="s">
        <v>5650</v>
      </c>
      <c r="L3731" s="23">
        <v>1619944719</v>
      </c>
      <c r="M3731" s="23">
        <v>0</v>
      </c>
      <c r="N3731" s="25" t="s">
        <v>5708</v>
      </c>
      <c r="O3731" s="30">
        <f t="shared" si="58"/>
        <v>-128875009</v>
      </c>
    </row>
    <row r="3732" spans="1:15" ht="15" customHeight="1">
      <c r="A3732" s="4" t="s">
        <v>5561</v>
      </c>
      <c r="B3732" s="8">
        <v>46045</v>
      </c>
      <c r="C3732" s="10" t="s">
        <v>279</v>
      </c>
      <c r="D3732" s="12" t="s">
        <v>5650</v>
      </c>
      <c r="E3732" s="14">
        <v>1834124911</v>
      </c>
      <c r="F3732" s="14">
        <v>0</v>
      </c>
      <c r="G3732" s="16" t="s">
        <v>5213</v>
      </c>
      <c r="H3732" s="28" t="s">
        <v>328</v>
      </c>
      <c r="I3732" s="6">
        <v>46053</v>
      </c>
      <c r="J3732" s="21" t="s">
        <v>3996</v>
      </c>
      <c r="K3732" s="18" t="s">
        <v>333</v>
      </c>
      <c r="L3732" s="23">
        <v>1631049100</v>
      </c>
      <c r="M3732" s="23">
        <v>0</v>
      </c>
      <c r="N3732" s="25" t="s">
        <v>5744</v>
      </c>
      <c r="O3732" s="30">
        <f t="shared" si="58"/>
        <v>-203075811</v>
      </c>
    </row>
    <row r="3733" spans="1:15" ht="15" customHeight="1">
      <c r="A3733" s="4" t="s">
        <v>5561</v>
      </c>
      <c r="B3733" s="8">
        <v>46045</v>
      </c>
      <c r="C3733" s="10" t="s">
        <v>287</v>
      </c>
      <c r="D3733" s="12" t="s">
        <v>5650</v>
      </c>
      <c r="E3733" s="14">
        <v>1848594697</v>
      </c>
      <c r="F3733" s="14">
        <v>0</v>
      </c>
      <c r="G3733" s="16" t="s">
        <v>4095</v>
      </c>
      <c r="H3733" s="28" t="s">
        <v>5493</v>
      </c>
      <c r="I3733" s="6">
        <v>46052</v>
      </c>
      <c r="J3733" s="21" t="s">
        <v>63</v>
      </c>
      <c r="K3733" s="18" t="s">
        <v>5525</v>
      </c>
      <c r="L3733" s="23">
        <v>1670000000</v>
      </c>
      <c r="M3733" s="23">
        <v>0</v>
      </c>
      <c r="N3733" s="25" t="s">
        <v>5107</v>
      </c>
      <c r="O3733" s="30">
        <f t="shared" si="58"/>
        <v>-178594697</v>
      </c>
    </row>
    <row r="3734" spans="1:15" ht="15" customHeight="1">
      <c r="A3734" s="4" t="s">
        <v>5561</v>
      </c>
      <c r="B3734" s="8">
        <v>46045</v>
      </c>
      <c r="C3734" s="10" t="s">
        <v>255</v>
      </c>
      <c r="D3734" s="12" t="s">
        <v>5650</v>
      </c>
      <c r="E3734" s="14">
        <v>1873498188</v>
      </c>
      <c r="F3734" s="14">
        <v>0</v>
      </c>
      <c r="G3734" s="16" t="s">
        <v>5675</v>
      </c>
      <c r="H3734" s="28" t="s">
        <v>5561</v>
      </c>
      <c r="I3734" s="6">
        <v>46045</v>
      </c>
      <c r="J3734" s="21" t="s">
        <v>276</v>
      </c>
      <c r="K3734" s="18" t="s">
        <v>5650</v>
      </c>
      <c r="L3734" s="23">
        <v>1670812496</v>
      </c>
      <c r="M3734" s="23">
        <v>0</v>
      </c>
      <c r="N3734" s="25" t="s">
        <v>5193</v>
      </c>
      <c r="O3734" s="30">
        <f t="shared" si="58"/>
        <v>-202685692</v>
      </c>
    </row>
    <row r="3735" spans="1:15" ht="15" customHeight="1">
      <c r="A3735" s="4" t="s">
        <v>416</v>
      </c>
      <c r="B3735" s="8">
        <v>46078</v>
      </c>
      <c r="C3735" s="10" t="s">
        <v>4306</v>
      </c>
      <c r="D3735" s="12" t="s">
        <v>417</v>
      </c>
      <c r="E3735" s="14">
        <v>1883464020</v>
      </c>
      <c r="F3735" s="14">
        <v>1883464020</v>
      </c>
      <c r="G3735" s="16" t="s">
        <v>5146</v>
      </c>
      <c r="H3735" s="28" t="s">
        <v>913</v>
      </c>
      <c r="I3735" s="6">
        <v>46108</v>
      </c>
      <c r="J3735" s="21" t="s">
        <v>5898</v>
      </c>
      <c r="K3735" s="18" t="s">
        <v>4238</v>
      </c>
      <c r="L3735" s="23">
        <v>1674626071</v>
      </c>
      <c r="M3735" s="23">
        <v>0</v>
      </c>
      <c r="N3735" s="25" t="s">
        <v>5688</v>
      </c>
      <c r="O3735" s="30">
        <f t="shared" si="58"/>
        <v>-208837949</v>
      </c>
    </row>
    <row r="3736" spans="1:15" ht="15" customHeight="1">
      <c r="A3736" s="4" t="s">
        <v>4602</v>
      </c>
      <c r="B3736" s="8">
        <v>46045</v>
      </c>
      <c r="C3736" s="10" t="s">
        <v>891</v>
      </c>
      <c r="D3736" s="12" t="s">
        <v>5018</v>
      </c>
      <c r="E3736" s="14">
        <v>1925431417</v>
      </c>
      <c r="F3736" s="14">
        <v>0</v>
      </c>
      <c r="G3736" s="16" t="s">
        <v>4353</v>
      </c>
      <c r="H3736" s="28" t="s">
        <v>5561</v>
      </c>
      <c r="I3736" s="6">
        <v>46045</v>
      </c>
      <c r="J3736" s="21" t="s">
        <v>281</v>
      </c>
      <c r="K3736" s="18" t="s">
        <v>5650</v>
      </c>
      <c r="L3736" s="23">
        <v>1685708927</v>
      </c>
      <c r="M3736" s="23">
        <v>0</v>
      </c>
      <c r="N3736" s="25" t="s">
        <v>4416</v>
      </c>
      <c r="O3736" s="30">
        <f t="shared" si="58"/>
        <v>-239722490</v>
      </c>
    </row>
    <row r="3737" spans="1:15" ht="15" customHeight="1">
      <c r="A3737" s="4" t="s">
        <v>112</v>
      </c>
      <c r="B3737" s="8">
        <v>46063</v>
      </c>
      <c r="C3737" s="10" t="s">
        <v>4256</v>
      </c>
      <c r="D3737" s="12" t="s">
        <v>1031</v>
      </c>
      <c r="E3737" s="14">
        <v>1941078340</v>
      </c>
      <c r="F3737" s="14">
        <v>1941078340</v>
      </c>
      <c r="G3737" s="16" t="s">
        <v>5041</v>
      </c>
      <c r="H3737" s="28" t="s">
        <v>4602</v>
      </c>
      <c r="I3737" s="6">
        <v>46046</v>
      </c>
      <c r="J3737" s="21" t="s">
        <v>743</v>
      </c>
      <c r="K3737" s="18" t="s">
        <v>5018</v>
      </c>
      <c r="L3737" s="23">
        <v>1722075695</v>
      </c>
      <c r="M3737" s="23">
        <v>0</v>
      </c>
      <c r="N3737" s="25" t="s">
        <v>5019</v>
      </c>
      <c r="O3737" s="30">
        <f t="shared" si="58"/>
        <v>-219002645</v>
      </c>
    </row>
    <row r="3738" spans="1:15" ht="15" customHeight="1">
      <c r="A3738" s="4" t="s">
        <v>5561</v>
      </c>
      <c r="B3738" s="8">
        <v>46045</v>
      </c>
      <c r="C3738" s="10" t="s">
        <v>296</v>
      </c>
      <c r="D3738" s="12" t="s">
        <v>5650</v>
      </c>
      <c r="E3738" s="14">
        <v>1957476744</v>
      </c>
      <c r="F3738" s="14">
        <v>0</v>
      </c>
      <c r="G3738" s="16" t="s">
        <v>5057</v>
      </c>
      <c r="H3738" s="28" t="s">
        <v>4246</v>
      </c>
      <c r="I3738" s="6">
        <v>46106</v>
      </c>
      <c r="J3738" s="21" t="s">
        <v>5615</v>
      </c>
      <c r="K3738" s="18" t="s">
        <v>4247</v>
      </c>
      <c r="L3738" s="23">
        <v>1742514919</v>
      </c>
      <c r="M3738" s="23">
        <v>0</v>
      </c>
      <c r="N3738" s="25" t="s">
        <v>5617</v>
      </c>
      <c r="O3738" s="30">
        <f t="shared" si="58"/>
        <v>-214961825</v>
      </c>
    </row>
    <row r="3739" spans="1:15" ht="15" customHeight="1">
      <c r="A3739" s="4" t="s">
        <v>813</v>
      </c>
      <c r="B3739" s="8">
        <v>46063</v>
      </c>
      <c r="C3739" s="10" t="s">
        <v>4216</v>
      </c>
      <c r="D3739" s="12" t="s">
        <v>851</v>
      </c>
      <c r="E3739" s="14">
        <v>1960463742.21</v>
      </c>
      <c r="F3739" s="14">
        <v>1960463742.21</v>
      </c>
      <c r="G3739" s="16" t="s">
        <v>4000</v>
      </c>
      <c r="H3739" s="28" t="s">
        <v>4602</v>
      </c>
      <c r="I3739" s="6">
        <v>46045</v>
      </c>
      <c r="J3739" s="21" t="s">
        <v>670</v>
      </c>
      <c r="K3739" s="18" t="s">
        <v>5018</v>
      </c>
      <c r="L3739" s="23">
        <v>1748819728</v>
      </c>
      <c r="M3739" s="23">
        <v>0</v>
      </c>
      <c r="N3739" s="25" t="s">
        <v>5673</v>
      </c>
      <c r="O3739" s="30">
        <f t="shared" si="58"/>
        <v>-211644014.21000004</v>
      </c>
    </row>
    <row r="3740" spans="1:15" ht="15" customHeight="1">
      <c r="A3740" s="4" t="s">
        <v>4602</v>
      </c>
      <c r="B3740" s="8">
        <v>46046</v>
      </c>
      <c r="C3740" s="10" t="s">
        <v>949</v>
      </c>
      <c r="D3740" s="12" t="s">
        <v>5018</v>
      </c>
      <c r="E3740" s="14">
        <v>1969956793</v>
      </c>
      <c r="F3740" s="14">
        <v>0</v>
      </c>
      <c r="G3740" s="16" t="s">
        <v>5132</v>
      </c>
      <c r="H3740" s="28" t="s">
        <v>4246</v>
      </c>
      <c r="I3740" s="6">
        <v>46106</v>
      </c>
      <c r="J3740" s="21" t="s">
        <v>5829</v>
      </c>
      <c r="K3740" s="18" t="s">
        <v>4247</v>
      </c>
      <c r="L3740" s="23">
        <v>1751995139</v>
      </c>
      <c r="M3740" s="23">
        <v>0</v>
      </c>
      <c r="N3740" s="25" t="s">
        <v>6436</v>
      </c>
      <c r="O3740" s="30">
        <f t="shared" si="58"/>
        <v>-217961654</v>
      </c>
    </row>
    <row r="3741" spans="1:15" ht="15" customHeight="1">
      <c r="A3741" s="4" t="s">
        <v>858</v>
      </c>
      <c r="B3741" s="8">
        <v>46036</v>
      </c>
      <c r="C3741" s="10" t="s">
        <v>3880</v>
      </c>
      <c r="D3741" s="12" t="s">
        <v>1913</v>
      </c>
      <c r="E3741" s="14">
        <v>1988500000</v>
      </c>
      <c r="F3741" s="14">
        <v>1988500000</v>
      </c>
      <c r="G3741" s="16" t="s">
        <v>5161</v>
      </c>
      <c r="H3741" s="28" t="s">
        <v>123</v>
      </c>
      <c r="I3741" s="6">
        <v>46091</v>
      </c>
      <c r="J3741" s="21" t="s">
        <v>5179</v>
      </c>
      <c r="K3741" s="18" t="s">
        <v>4314</v>
      </c>
      <c r="L3741" s="23">
        <v>1777735546.8599999</v>
      </c>
      <c r="M3741" s="23">
        <v>0</v>
      </c>
      <c r="N3741" s="25" t="s">
        <v>3718</v>
      </c>
      <c r="O3741" s="30">
        <f t="shared" si="58"/>
        <v>-210764453.1400001</v>
      </c>
    </row>
    <row r="3742" spans="1:15" ht="15" customHeight="1">
      <c r="A3742" s="4" t="s">
        <v>800</v>
      </c>
      <c r="B3742" s="8">
        <v>46026</v>
      </c>
      <c r="C3742" s="10" t="s">
        <v>791</v>
      </c>
      <c r="D3742" s="12" t="s">
        <v>801</v>
      </c>
      <c r="E3742" s="14">
        <v>1996661000</v>
      </c>
      <c r="F3742" s="14">
        <v>0</v>
      </c>
      <c r="G3742" s="16" t="s">
        <v>5663</v>
      </c>
      <c r="H3742" s="28" t="s">
        <v>5561</v>
      </c>
      <c r="I3742" s="6">
        <v>46045</v>
      </c>
      <c r="J3742" s="21" t="s">
        <v>237</v>
      </c>
      <c r="K3742" s="18" t="s">
        <v>5650</v>
      </c>
      <c r="L3742" s="23">
        <v>1834124911</v>
      </c>
      <c r="M3742" s="23">
        <v>0</v>
      </c>
      <c r="N3742" s="25" t="s">
        <v>4416</v>
      </c>
      <c r="O3742" s="30">
        <f t="shared" si="58"/>
        <v>-162536089</v>
      </c>
    </row>
    <row r="3743" spans="1:15" ht="15" customHeight="1">
      <c r="A3743" s="4" t="s">
        <v>5561</v>
      </c>
      <c r="B3743" s="8">
        <v>46045</v>
      </c>
      <c r="C3743" s="10" t="s">
        <v>326</v>
      </c>
      <c r="D3743" s="12" t="s">
        <v>5650</v>
      </c>
      <c r="E3743" s="14">
        <v>2020096957</v>
      </c>
      <c r="F3743" s="14">
        <v>0</v>
      </c>
      <c r="G3743" s="16" t="s">
        <v>3861</v>
      </c>
      <c r="H3743" s="28" t="s">
        <v>1957</v>
      </c>
      <c r="I3743" s="6">
        <v>46101</v>
      </c>
      <c r="J3743" s="21" t="s">
        <v>5466</v>
      </c>
      <c r="K3743" s="18" t="s">
        <v>1959</v>
      </c>
      <c r="L3743" s="23">
        <v>1845366626.95</v>
      </c>
      <c r="M3743" s="23">
        <v>0</v>
      </c>
      <c r="N3743" s="25" t="s">
        <v>6433</v>
      </c>
      <c r="O3743" s="30">
        <f t="shared" si="58"/>
        <v>-174730330.04999995</v>
      </c>
    </row>
    <row r="3744" spans="1:15" ht="15" customHeight="1">
      <c r="A3744" s="4" t="s">
        <v>825</v>
      </c>
      <c r="B3744" s="8">
        <v>46063</v>
      </c>
      <c r="C3744" s="10" t="s">
        <v>4226</v>
      </c>
      <c r="D3744" s="12" t="s">
        <v>826</v>
      </c>
      <c r="E3744" s="14">
        <v>2100000000</v>
      </c>
      <c r="F3744" s="14">
        <v>2100000000</v>
      </c>
      <c r="G3744" s="16" t="s">
        <v>5700</v>
      </c>
      <c r="H3744" s="28" t="s">
        <v>32</v>
      </c>
      <c r="I3744" s="6">
        <v>46098</v>
      </c>
      <c r="J3744" s="21" t="s">
        <v>5361</v>
      </c>
      <c r="K3744" s="18" t="s">
        <v>4221</v>
      </c>
      <c r="L3744" s="23">
        <v>1847583600</v>
      </c>
      <c r="M3744" s="23">
        <v>0</v>
      </c>
      <c r="N3744" s="25" t="s">
        <v>5653</v>
      </c>
      <c r="O3744" s="30">
        <f t="shared" si="58"/>
        <v>-252416400</v>
      </c>
    </row>
    <row r="3745" spans="1:15" ht="15" customHeight="1">
      <c r="A3745" s="4" t="s">
        <v>4498</v>
      </c>
      <c r="B3745" s="8">
        <v>46046</v>
      </c>
      <c r="C3745" s="10" t="s">
        <v>930</v>
      </c>
      <c r="D3745" s="12" t="s">
        <v>5000</v>
      </c>
      <c r="E3745" s="14">
        <v>2146174047</v>
      </c>
      <c r="F3745" s="14">
        <v>0</v>
      </c>
      <c r="G3745" s="16" t="s">
        <v>5690</v>
      </c>
      <c r="H3745" s="28" t="s">
        <v>5561</v>
      </c>
      <c r="I3745" s="6">
        <v>46045</v>
      </c>
      <c r="J3745" s="21" t="s">
        <v>253</v>
      </c>
      <c r="K3745" s="18" t="s">
        <v>5650</v>
      </c>
      <c r="L3745" s="23">
        <v>1848594697</v>
      </c>
      <c r="M3745" s="23">
        <v>0</v>
      </c>
      <c r="N3745" s="25" t="s">
        <v>5071</v>
      </c>
      <c r="O3745" s="30">
        <f t="shared" si="58"/>
        <v>-297579350</v>
      </c>
    </row>
    <row r="3746" spans="1:15" ht="15" customHeight="1">
      <c r="A3746" s="4" t="s">
        <v>4602</v>
      </c>
      <c r="B3746" s="8">
        <v>46046</v>
      </c>
      <c r="C3746" s="10" t="s">
        <v>970</v>
      </c>
      <c r="D3746" s="12" t="s">
        <v>5018</v>
      </c>
      <c r="E3746" s="14">
        <v>2190067761</v>
      </c>
      <c r="F3746" s="14">
        <v>0</v>
      </c>
      <c r="G3746" s="16" t="s">
        <v>4009</v>
      </c>
      <c r="H3746" s="28" t="s">
        <v>1957</v>
      </c>
      <c r="I3746" s="6">
        <v>46072</v>
      </c>
      <c r="J3746" s="21" t="s">
        <v>4542</v>
      </c>
      <c r="K3746" s="18" t="s">
        <v>1959</v>
      </c>
      <c r="L3746" s="23">
        <v>1871962133.3499999</v>
      </c>
      <c r="M3746" s="23">
        <v>-10022422</v>
      </c>
      <c r="N3746" s="25" t="s">
        <v>5556</v>
      </c>
      <c r="O3746" s="30">
        <f t="shared" si="58"/>
        <v>-318105627.6500001</v>
      </c>
    </row>
    <row r="3747" spans="1:15" ht="15" customHeight="1">
      <c r="A3747" s="4" t="s">
        <v>5561</v>
      </c>
      <c r="B3747" s="8">
        <v>46045</v>
      </c>
      <c r="C3747" s="10" t="s">
        <v>301</v>
      </c>
      <c r="D3747" s="12" t="s">
        <v>5650</v>
      </c>
      <c r="E3747" s="14">
        <v>2254010055</v>
      </c>
      <c r="F3747" s="14">
        <v>0</v>
      </c>
      <c r="G3747" s="16" t="s">
        <v>5102</v>
      </c>
      <c r="H3747" s="28" t="s">
        <v>5561</v>
      </c>
      <c r="I3747" s="6">
        <v>46045</v>
      </c>
      <c r="J3747" s="21" t="s">
        <v>211</v>
      </c>
      <c r="K3747" s="18" t="s">
        <v>5650</v>
      </c>
      <c r="L3747" s="23">
        <v>1873498188</v>
      </c>
      <c r="M3747" s="23">
        <v>0</v>
      </c>
      <c r="N3747" s="25" t="s">
        <v>4451</v>
      </c>
      <c r="O3747" s="30">
        <f t="shared" si="58"/>
        <v>-380511867</v>
      </c>
    </row>
    <row r="3748" spans="1:15" ht="15" customHeight="1">
      <c r="A3748" s="4" t="s">
        <v>1957</v>
      </c>
      <c r="B3748" s="8">
        <v>46028</v>
      </c>
      <c r="C3748" s="10" t="s">
        <v>2610</v>
      </c>
      <c r="D3748" s="12" t="s">
        <v>2658</v>
      </c>
      <c r="E3748" s="14">
        <v>2255748824</v>
      </c>
      <c r="F3748" s="14">
        <v>1723612324</v>
      </c>
      <c r="G3748" s="16" t="s">
        <v>4401</v>
      </c>
      <c r="H3748" s="28" t="s">
        <v>123</v>
      </c>
      <c r="I3748" s="6">
        <v>46111</v>
      </c>
      <c r="J3748" s="21" t="s">
        <v>5934</v>
      </c>
      <c r="K3748" s="18" t="s">
        <v>4314</v>
      </c>
      <c r="L3748" s="23">
        <v>1901954897.6400001</v>
      </c>
      <c r="M3748" s="23">
        <v>0</v>
      </c>
      <c r="N3748" s="25" t="s">
        <v>5569</v>
      </c>
      <c r="O3748" s="30">
        <f t="shared" si="58"/>
        <v>-353793926.3599999</v>
      </c>
    </row>
    <row r="3749" spans="1:15" ht="15" customHeight="1">
      <c r="A3749" s="4" t="s">
        <v>1957</v>
      </c>
      <c r="B3749" s="8">
        <v>46028</v>
      </c>
      <c r="C3749" s="10" t="s">
        <v>2610</v>
      </c>
      <c r="D3749" s="12" t="s">
        <v>1975</v>
      </c>
      <c r="E3749" s="14">
        <v>2261766195</v>
      </c>
      <c r="F3749" s="14">
        <v>2237941140</v>
      </c>
      <c r="G3749" s="16" t="s">
        <v>2638</v>
      </c>
      <c r="H3749" s="28" t="s">
        <v>4246</v>
      </c>
      <c r="I3749" s="6">
        <v>46106</v>
      </c>
      <c r="J3749" s="21" t="s">
        <v>5762</v>
      </c>
      <c r="K3749" s="18" t="s">
        <v>4247</v>
      </c>
      <c r="L3749" s="23">
        <v>1902268993</v>
      </c>
      <c r="M3749" s="23">
        <v>0</v>
      </c>
      <c r="N3749" s="25" t="s">
        <v>5744</v>
      </c>
      <c r="O3749" s="30">
        <f t="shared" si="58"/>
        <v>-359497202</v>
      </c>
    </row>
    <row r="3750" spans="1:15" ht="15" customHeight="1">
      <c r="A3750" s="4" t="s">
        <v>4602</v>
      </c>
      <c r="B3750" s="8">
        <v>46045</v>
      </c>
      <c r="C3750" s="10" t="s">
        <v>849</v>
      </c>
      <c r="D3750" s="12" t="s">
        <v>5018</v>
      </c>
      <c r="E3750" s="14">
        <v>2333081833</v>
      </c>
      <c r="F3750" s="14">
        <v>0</v>
      </c>
      <c r="G3750" s="16" t="s">
        <v>5679</v>
      </c>
      <c r="H3750" s="28" t="s">
        <v>4602</v>
      </c>
      <c r="I3750" s="6">
        <v>46045</v>
      </c>
      <c r="J3750" s="21" t="s">
        <v>659</v>
      </c>
      <c r="K3750" s="18" t="s">
        <v>5018</v>
      </c>
      <c r="L3750" s="23">
        <v>1925431417</v>
      </c>
      <c r="M3750" s="23">
        <v>0</v>
      </c>
      <c r="N3750" s="25" t="s">
        <v>5569</v>
      </c>
      <c r="O3750" s="30">
        <f>+L3750-E3750</f>
        <v>-407650416</v>
      </c>
    </row>
    <row r="3751" spans="1:15" ht="15" customHeight="1">
      <c r="A3751" s="4" t="s">
        <v>5561</v>
      </c>
      <c r="B3751" s="8">
        <v>46045</v>
      </c>
      <c r="C3751" s="10" t="s">
        <v>283</v>
      </c>
      <c r="D3751" s="12" t="s">
        <v>5650</v>
      </c>
      <c r="E3751" s="14">
        <v>2351492116</v>
      </c>
      <c r="F3751" s="14">
        <v>0</v>
      </c>
      <c r="G3751" s="16" t="s">
        <v>793</v>
      </c>
      <c r="H3751" s="28" t="s">
        <v>4246</v>
      </c>
      <c r="I3751" s="6">
        <v>46106</v>
      </c>
      <c r="J3751" s="21" t="s">
        <v>5579</v>
      </c>
      <c r="K3751" s="18" t="s">
        <v>4247</v>
      </c>
      <c r="L3751" s="23">
        <v>1931898897</v>
      </c>
      <c r="M3751" s="23">
        <v>0</v>
      </c>
      <c r="N3751" s="25" t="s">
        <v>5031</v>
      </c>
      <c r="O3751" s="30">
        <f t="shared" si="58"/>
        <v>-419593219</v>
      </c>
    </row>
    <row r="3752" spans="1:15" ht="15" customHeight="1">
      <c r="A3752" s="4" t="s">
        <v>800</v>
      </c>
      <c r="B3752" s="8">
        <v>46038</v>
      </c>
      <c r="C3752" s="10" t="s">
        <v>4087</v>
      </c>
      <c r="D3752" s="12" t="s">
        <v>817</v>
      </c>
      <c r="E3752" s="14">
        <v>2366852524</v>
      </c>
      <c r="F3752" s="14">
        <v>2366852524</v>
      </c>
      <c r="G3752" s="16" t="s">
        <v>5547</v>
      </c>
      <c r="H3752" s="28" t="s">
        <v>4246</v>
      </c>
      <c r="I3752" s="6">
        <v>46106</v>
      </c>
      <c r="J3752" s="21" t="s">
        <v>5573</v>
      </c>
      <c r="K3752" s="18" t="s">
        <v>4247</v>
      </c>
      <c r="L3752" s="23">
        <v>1943106465</v>
      </c>
      <c r="M3752" s="23">
        <v>0</v>
      </c>
      <c r="N3752" s="25" t="s">
        <v>5617</v>
      </c>
      <c r="O3752" s="30">
        <f t="shared" si="58"/>
        <v>-423746059</v>
      </c>
    </row>
    <row r="3753" spans="1:15" ht="15" customHeight="1">
      <c r="A3753" s="4" t="s">
        <v>5493</v>
      </c>
      <c r="B3753" s="8">
        <v>46035</v>
      </c>
      <c r="C3753" s="10" t="s">
        <v>81</v>
      </c>
      <c r="D3753" s="12" t="s">
        <v>5525</v>
      </c>
      <c r="E3753" s="14">
        <v>2367900000</v>
      </c>
      <c r="F3753" s="14">
        <v>0</v>
      </c>
      <c r="G3753" s="16" t="s">
        <v>5694</v>
      </c>
      <c r="H3753" s="28" t="s">
        <v>5561</v>
      </c>
      <c r="I3753" s="6">
        <v>46045</v>
      </c>
      <c r="J3753" s="21" t="s">
        <v>263</v>
      </c>
      <c r="K3753" s="18" t="s">
        <v>5650</v>
      </c>
      <c r="L3753" s="23">
        <v>1957476744</v>
      </c>
      <c r="M3753" s="23">
        <v>0</v>
      </c>
      <c r="N3753" s="25" t="s">
        <v>5451</v>
      </c>
      <c r="O3753" s="30">
        <f t="shared" si="58"/>
        <v>-410423256</v>
      </c>
    </row>
    <row r="3754" spans="1:15" ht="15" customHeight="1">
      <c r="A3754" s="4" t="s">
        <v>120</v>
      </c>
      <c r="B3754" s="8">
        <v>46084</v>
      </c>
      <c r="C3754" s="10" t="s">
        <v>4354</v>
      </c>
      <c r="D3754" s="12" t="s">
        <v>451</v>
      </c>
      <c r="E3754" s="14">
        <v>2376500000</v>
      </c>
      <c r="F3754" s="14">
        <v>2376500000</v>
      </c>
      <c r="G3754" s="16" t="s">
        <v>5698</v>
      </c>
      <c r="H3754" s="28" t="s">
        <v>32</v>
      </c>
      <c r="I3754" s="6">
        <v>46097</v>
      </c>
      <c r="J3754" s="21" t="s">
        <v>5330</v>
      </c>
      <c r="K3754" s="18" t="s">
        <v>4221</v>
      </c>
      <c r="L3754" s="23">
        <v>1969825900</v>
      </c>
      <c r="M3754" s="23">
        <v>0</v>
      </c>
      <c r="N3754" s="25" t="s">
        <v>5744</v>
      </c>
      <c r="O3754" s="30">
        <f t="shared" si="58"/>
        <v>-406674100</v>
      </c>
    </row>
    <row r="3755" spans="1:15" ht="15" customHeight="1">
      <c r="A3755" s="4" t="s">
        <v>32</v>
      </c>
      <c r="B3755" s="8">
        <v>46041</v>
      </c>
      <c r="C3755" s="10" t="s">
        <v>4104</v>
      </c>
      <c r="D3755" s="12" t="s">
        <v>3420</v>
      </c>
      <c r="E3755" s="14">
        <v>2382597320</v>
      </c>
      <c r="F3755" s="14">
        <v>0</v>
      </c>
      <c r="G3755" s="16" t="s">
        <v>5112</v>
      </c>
      <c r="H3755" s="28" t="s">
        <v>4602</v>
      </c>
      <c r="I3755" s="6">
        <v>46046</v>
      </c>
      <c r="J3755" s="21" t="s">
        <v>762</v>
      </c>
      <c r="K3755" s="18" t="s">
        <v>5018</v>
      </c>
      <c r="L3755" s="23">
        <v>1969956793</v>
      </c>
      <c r="M3755" s="23">
        <v>0</v>
      </c>
      <c r="N3755" s="25" t="s">
        <v>6440</v>
      </c>
      <c r="O3755" s="30">
        <f t="shared" si="58"/>
        <v>-412640527</v>
      </c>
    </row>
    <row r="3756" spans="1:15" ht="15" customHeight="1">
      <c r="A3756" s="4" t="s">
        <v>1957</v>
      </c>
      <c r="B3756" s="8">
        <v>46028</v>
      </c>
      <c r="C3756" s="10" t="s">
        <v>2610</v>
      </c>
      <c r="D3756" s="12" t="s">
        <v>2329</v>
      </c>
      <c r="E3756" s="14">
        <v>2440489644</v>
      </c>
      <c r="F3756" s="14">
        <v>1901855857</v>
      </c>
      <c r="G3756" s="16" t="s">
        <v>5061</v>
      </c>
      <c r="H3756" s="28" t="s">
        <v>4246</v>
      </c>
      <c r="I3756" s="6">
        <v>46106</v>
      </c>
      <c r="J3756" s="21" t="s">
        <v>5638</v>
      </c>
      <c r="K3756" s="18" t="s">
        <v>4247</v>
      </c>
      <c r="L3756" s="23">
        <v>1984646606</v>
      </c>
      <c r="M3756" s="23">
        <v>0</v>
      </c>
      <c r="N3756" s="25" t="s">
        <v>5711</v>
      </c>
      <c r="O3756" s="30">
        <f t="shared" si="58"/>
        <v>-455843038</v>
      </c>
    </row>
    <row r="3757" spans="1:15" ht="15" customHeight="1">
      <c r="A3757" s="4" t="s">
        <v>5493</v>
      </c>
      <c r="B3757" s="8">
        <v>46035</v>
      </c>
      <c r="C3757" s="10" t="s">
        <v>76</v>
      </c>
      <c r="D3757" s="12" t="s">
        <v>5525</v>
      </c>
      <c r="E3757" s="14">
        <v>2463557128</v>
      </c>
      <c r="F3757" s="14">
        <v>0</v>
      </c>
      <c r="G3757" s="16" t="s">
        <v>5669</v>
      </c>
      <c r="H3757" s="28" t="s">
        <v>800</v>
      </c>
      <c r="I3757" s="6">
        <v>46053</v>
      </c>
      <c r="J3757" s="21" t="s">
        <v>3996</v>
      </c>
      <c r="K3757" s="18" t="s">
        <v>801</v>
      </c>
      <c r="L3757" s="23">
        <v>1996661000</v>
      </c>
      <c r="M3757" s="23">
        <v>0</v>
      </c>
      <c r="N3757" s="25" t="s">
        <v>5617</v>
      </c>
      <c r="O3757" s="30">
        <f t="shared" si="58"/>
        <v>-466896128</v>
      </c>
    </row>
    <row r="3758" spans="1:15" ht="15" customHeight="1">
      <c r="A3758" s="4" t="s">
        <v>5561</v>
      </c>
      <c r="B3758" s="8">
        <v>46045</v>
      </c>
      <c r="C3758" s="10" t="s">
        <v>257</v>
      </c>
      <c r="D3758" s="12" t="s">
        <v>5650</v>
      </c>
      <c r="E3758" s="14">
        <v>2485285765</v>
      </c>
      <c r="F3758" s="14">
        <v>0</v>
      </c>
      <c r="G3758" s="16" t="s">
        <v>5677</v>
      </c>
      <c r="H3758" s="28" t="s">
        <v>5561</v>
      </c>
      <c r="I3758" s="6">
        <v>46045</v>
      </c>
      <c r="J3758" s="21" t="s">
        <v>288</v>
      </c>
      <c r="K3758" s="18" t="s">
        <v>5650</v>
      </c>
      <c r="L3758" s="23">
        <v>2020096957</v>
      </c>
      <c r="M3758" s="23">
        <v>0</v>
      </c>
      <c r="N3758" s="25" t="s">
        <v>5248</v>
      </c>
      <c r="O3758" s="30">
        <f t="shared" si="58"/>
        <v>-465188808</v>
      </c>
    </row>
    <row r="3759" spans="1:15" ht="15" customHeight="1">
      <c r="A3759" s="4" t="s">
        <v>825</v>
      </c>
      <c r="B3759" s="8">
        <v>46084</v>
      </c>
      <c r="C3759" s="10" t="s">
        <v>4356</v>
      </c>
      <c r="D3759" s="12" t="s">
        <v>826</v>
      </c>
      <c r="E3759" s="14">
        <v>2500000000</v>
      </c>
      <c r="F3759" s="14">
        <v>2500000000</v>
      </c>
      <c r="G3759" s="16" t="s">
        <v>5651</v>
      </c>
      <c r="H3759" s="28" t="s">
        <v>4246</v>
      </c>
      <c r="I3759" s="6">
        <v>46106</v>
      </c>
      <c r="J3759" s="21" t="s">
        <v>5816</v>
      </c>
      <c r="K3759" s="18" t="s">
        <v>4247</v>
      </c>
      <c r="L3759" s="23">
        <v>2089193136</v>
      </c>
      <c r="M3759" s="23">
        <v>0</v>
      </c>
      <c r="N3759" s="25" t="s">
        <v>5475</v>
      </c>
      <c r="O3759" s="30">
        <f t="shared" si="58"/>
        <v>-410806864</v>
      </c>
    </row>
    <row r="3760" spans="1:15" ht="15" customHeight="1">
      <c r="A3760" s="4" t="s">
        <v>4602</v>
      </c>
      <c r="B3760" s="8">
        <v>46046</v>
      </c>
      <c r="C3760" s="10" t="s">
        <v>909</v>
      </c>
      <c r="D3760" s="12" t="s">
        <v>5018</v>
      </c>
      <c r="E3760" s="14">
        <v>2521660800</v>
      </c>
      <c r="F3760" s="14">
        <v>0</v>
      </c>
      <c r="G3760" s="16" t="s">
        <v>4348</v>
      </c>
      <c r="H3760" s="28" t="s">
        <v>4498</v>
      </c>
      <c r="I3760" s="6">
        <v>46046</v>
      </c>
      <c r="J3760" s="21" t="s">
        <v>737</v>
      </c>
      <c r="K3760" s="18" t="s">
        <v>5000</v>
      </c>
      <c r="L3760" s="23">
        <v>2146174047</v>
      </c>
      <c r="M3760" s="23">
        <v>0</v>
      </c>
      <c r="N3760" s="25" t="s">
        <v>4644</v>
      </c>
      <c r="O3760" s="30">
        <f t="shared" si="58"/>
        <v>-375486753</v>
      </c>
    </row>
    <row r="3761" spans="1:15" ht="15" customHeight="1">
      <c r="A3761" s="4" t="s">
        <v>4602</v>
      </c>
      <c r="B3761" s="8">
        <v>46045</v>
      </c>
      <c r="C3761" s="10" t="s">
        <v>863</v>
      </c>
      <c r="D3761" s="12" t="s">
        <v>5018</v>
      </c>
      <c r="E3761" s="14">
        <v>2576224206</v>
      </c>
      <c r="F3761" s="14">
        <v>0</v>
      </c>
      <c r="G3761" s="16" t="s">
        <v>5055</v>
      </c>
      <c r="H3761" s="28" t="s">
        <v>4602</v>
      </c>
      <c r="I3761" s="6">
        <v>46046</v>
      </c>
      <c r="J3761" s="21" t="s">
        <v>807</v>
      </c>
      <c r="K3761" s="18" t="s">
        <v>5018</v>
      </c>
      <c r="L3761" s="23">
        <v>2190067761</v>
      </c>
      <c r="M3761" s="23">
        <v>0</v>
      </c>
      <c r="N3761" s="25" t="s">
        <v>5013</v>
      </c>
      <c r="O3761" s="30">
        <f t="shared" si="58"/>
        <v>-386156445</v>
      </c>
    </row>
    <row r="3762" spans="1:15" ht="15" customHeight="1">
      <c r="A3762" s="4" t="s">
        <v>5493</v>
      </c>
      <c r="B3762" s="8">
        <v>46036</v>
      </c>
      <c r="C3762" s="10" t="s">
        <v>85</v>
      </c>
      <c r="D3762" s="12" t="s">
        <v>5525</v>
      </c>
      <c r="E3762" s="14">
        <v>2659800000</v>
      </c>
      <c r="F3762" s="14">
        <v>0</v>
      </c>
      <c r="G3762" s="16" t="s">
        <v>4289</v>
      </c>
      <c r="H3762" s="28" t="s">
        <v>5561</v>
      </c>
      <c r="I3762" s="6">
        <v>46045</v>
      </c>
      <c r="J3762" s="21" t="s">
        <v>267</v>
      </c>
      <c r="K3762" s="18" t="s">
        <v>5650</v>
      </c>
      <c r="L3762" s="23">
        <v>2254010055</v>
      </c>
      <c r="M3762" s="23">
        <v>0</v>
      </c>
      <c r="N3762" s="25" t="s">
        <v>5617</v>
      </c>
      <c r="O3762" s="30">
        <f t="shared" si="58"/>
        <v>-405789945</v>
      </c>
    </row>
    <row r="3763" spans="1:15" ht="15" customHeight="1">
      <c r="A3763" s="4" t="s">
        <v>5561</v>
      </c>
      <c r="B3763" s="8">
        <v>46045</v>
      </c>
      <c r="C3763" s="10" t="s">
        <v>331</v>
      </c>
      <c r="D3763" s="12" t="s">
        <v>5650</v>
      </c>
      <c r="E3763" s="14">
        <v>2686839432</v>
      </c>
      <c r="F3763" s="14">
        <v>0</v>
      </c>
      <c r="G3763" s="16" t="s">
        <v>5684</v>
      </c>
      <c r="H3763" s="28" t="s">
        <v>913</v>
      </c>
      <c r="I3763" s="6">
        <v>46071</v>
      </c>
      <c r="J3763" s="21" t="s">
        <v>4435</v>
      </c>
      <c r="K3763" s="18" t="s">
        <v>4170</v>
      </c>
      <c r="L3763" s="23">
        <v>2285625752</v>
      </c>
      <c r="M3763" s="23">
        <v>0</v>
      </c>
      <c r="N3763" s="25" t="s">
        <v>5903</v>
      </c>
      <c r="O3763" s="30">
        <f t="shared" si="58"/>
        <v>-401213680</v>
      </c>
    </row>
    <row r="3764" spans="1:15" ht="15" customHeight="1">
      <c r="A3764" s="4" t="s">
        <v>4498</v>
      </c>
      <c r="B3764" s="8">
        <v>46048</v>
      </c>
      <c r="C3764" s="10" t="s">
        <v>994</v>
      </c>
      <c r="D3764" s="12" t="s">
        <v>4499</v>
      </c>
      <c r="E3764" s="14">
        <v>2750773158</v>
      </c>
      <c r="F3764" s="14">
        <v>0</v>
      </c>
      <c r="G3764" s="16" t="s">
        <v>4255</v>
      </c>
      <c r="H3764" s="28" t="s">
        <v>4602</v>
      </c>
      <c r="I3764" s="6">
        <v>46045</v>
      </c>
      <c r="J3764" s="21" t="s">
        <v>606</v>
      </c>
      <c r="K3764" s="18" t="s">
        <v>5018</v>
      </c>
      <c r="L3764" s="23">
        <v>2333081833</v>
      </c>
      <c r="M3764" s="23">
        <v>0</v>
      </c>
      <c r="N3764" s="25" t="s">
        <v>6449</v>
      </c>
      <c r="O3764" s="30">
        <f t="shared" si="58"/>
        <v>-417691325</v>
      </c>
    </row>
    <row r="3765" spans="1:15" ht="15" customHeight="1">
      <c r="A3765" s="4" t="s">
        <v>5335</v>
      </c>
      <c r="B3765" s="8">
        <v>46046</v>
      </c>
      <c r="C3765" s="10" t="s">
        <v>291</v>
      </c>
      <c r="D3765" s="12" t="s">
        <v>5469</v>
      </c>
      <c r="E3765" s="14">
        <v>2800262619</v>
      </c>
      <c r="F3765" s="14">
        <v>0</v>
      </c>
      <c r="G3765" s="16" t="s">
        <v>5151</v>
      </c>
      <c r="H3765" s="28" t="s">
        <v>4246</v>
      </c>
      <c r="I3765" s="6">
        <v>46106</v>
      </c>
      <c r="J3765" s="21" t="s">
        <v>5646</v>
      </c>
      <c r="K3765" s="18" t="s">
        <v>4247</v>
      </c>
      <c r="L3765" s="23">
        <v>2344166554</v>
      </c>
      <c r="M3765" s="23">
        <v>0</v>
      </c>
      <c r="N3765" s="25" t="s">
        <v>5065</v>
      </c>
      <c r="O3765" s="30">
        <f t="shared" si="58"/>
        <v>-456096065</v>
      </c>
    </row>
    <row r="3766" spans="1:15" ht="15" customHeight="1">
      <c r="A3766" s="4" t="s">
        <v>112</v>
      </c>
      <c r="B3766" s="8">
        <v>46063</v>
      </c>
      <c r="C3766" s="10" t="s">
        <v>4244</v>
      </c>
      <c r="D3766" s="12" t="s">
        <v>118</v>
      </c>
      <c r="E3766" s="14">
        <v>2804728200</v>
      </c>
      <c r="F3766" s="14">
        <v>2804728200</v>
      </c>
      <c r="G3766" s="16" t="s">
        <v>4002</v>
      </c>
      <c r="H3766" s="28" t="s">
        <v>5561</v>
      </c>
      <c r="I3766" s="6">
        <v>46045</v>
      </c>
      <c r="J3766" s="21" t="s">
        <v>244</v>
      </c>
      <c r="K3766" s="18" t="s">
        <v>5650</v>
      </c>
      <c r="L3766" s="23">
        <v>2351492116</v>
      </c>
      <c r="M3766" s="23">
        <v>0</v>
      </c>
      <c r="N3766" s="25" t="s">
        <v>5188</v>
      </c>
      <c r="O3766" s="30">
        <f t="shared" si="58"/>
        <v>-453236084</v>
      </c>
    </row>
    <row r="3767" spans="1:15" ht="15" customHeight="1">
      <c r="A3767" s="4" t="s">
        <v>5561</v>
      </c>
      <c r="B3767" s="8">
        <v>46045</v>
      </c>
      <c r="C3767" s="10" t="s">
        <v>305</v>
      </c>
      <c r="D3767" s="12" t="s">
        <v>5650</v>
      </c>
      <c r="E3767" s="14">
        <v>2891920736</v>
      </c>
      <c r="F3767" s="14">
        <v>0</v>
      </c>
      <c r="G3767" s="16" t="s">
        <v>793</v>
      </c>
      <c r="H3767" s="28" t="s">
        <v>5493</v>
      </c>
      <c r="I3767" s="6">
        <v>46053</v>
      </c>
      <c r="J3767" s="21" t="s">
        <v>66</v>
      </c>
      <c r="K3767" s="18" t="s">
        <v>5525</v>
      </c>
      <c r="L3767" s="23">
        <v>2367900000</v>
      </c>
      <c r="M3767" s="23">
        <v>0</v>
      </c>
      <c r="N3767" s="25" t="s">
        <v>5686</v>
      </c>
      <c r="O3767" s="30">
        <f t="shared" si="58"/>
        <v>-524020736</v>
      </c>
    </row>
    <row r="3768" spans="1:15" ht="15" customHeight="1">
      <c r="A3768" s="4" t="s">
        <v>4602</v>
      </c>
      <c r="B3768" s="8">
        <v>46046</v>
      </c>
      <c r="C3768" s="10" t="s">
        <v>901</v>
      </c>
      <c r="D3768" s="12" t="s">
        <v>5018</v>
      </c>
      <c r="E3768" s="14">
        <v>2901931474</v>
      </c>
      <c r="F3768" s="14">
        <v>0</v>
      </c>
      <c r="G3768" s="16" t="s">
        <v>5708</v>
      </c>
      <c r="H3768" s="28" t="s">
        <v>32</v>
      </c>
      <c r="I3768" s="6">
        <v>46052</v>
      </c>
      <c r="J3768" s="21" t="s">
        <v>3717</v>
      </c>
      <c r="K3768" s="18" t="s">
        <v>3420</v>
      </c>
      <c r="L3768" s="23">
        <v>2382597320</v>
      </c>
      <c r="M3768" s="23">
        <v>0</v>
      </c>
      <c r="N3768" s="25" t="s">
        <v>5556</v>
      </c>
      <c r="O3768" s="30">
        <f t="shared" si="58"/>
        <v>-519334154</v>
      </c>
    </row>
    <row r="3769" spans="1:15" ht="15" customHeight="1">
      <c r="A3769" s="4" t="s">
        <v>4602</v>
      </c>
      <c r="B3769" s="8">
        <v>46046</v>
      </c>
      <c r="C3769" s="10" t="s">
        <v>967</v>
      </c>
      <c r="D3769" s="12" t="s">
        <v>5018</v>
      </c>
      <c r="E3769" s="14">
        <v>2932151767</v>
      </c>
      <c r="F3769" s="14">
        <v>0</v>
      </c>
      <c r="G3769" s="16" t="s">
        <v>4266</v>
      </c>
      <c r="H3769" s="28" t="s">
        <v>913</v>
      </c>
      <c r="I3769" s="6">
        <v>46071</v>
      </c>
      <c r="J3769" s="21" t="s">
        <v>4417</v>
      </c>
      <c r="K3769" s="18" t="s">
        <v>4170</v>
      </c>
      <c r="L3769" s="23">
        <v>2426787359</v>
      </c>
      <c r="M3769" s="23">
        <v>0</v>
      </c>
      <c r="N3769" s="25" t="s">
        <v>4973</v>
      </c>
      <c r="O3769" s="30">
        <f t="shared" si="58"/>
        <v>-505364408</v>
      </c>
    </row>
    <row r="3770" spans="1:15" ht="15" customHeight="1">
      <c r="A3770" s="4" t="s">
        <v>5561</v>
      </c>
      <c r="B3770" s="8">
        <v>46045</v>
      </c>
      <c r="C3770" s="10" t="s">
        <v>298</v>
      </c>
      <c r="D3770" s="12" t="s">
        <v>5650</v>
      </c>
      <c r="E3770" s="14">
        <v>2947788758</v>
      </c>
      <c r="F3770" s="14">
        <v>0</v>
      </c>
      <c r="G3770" s="16" t="s">
        <v>5107</v>
      </c>
      <c r="H3770" s="28" t="s">
        <v>5493</v>
      </c>
      <c r="I3770" s="6">
        <v>46052</v>
      </c>
      <c r="J3770" s="21" t="s">
        <v>57</v>
      </c>
      <c r="K3770" s="18" t="s">
        <v>5525</v>
      </c>
      <c r="L3770" s="23">
        <v>2463557128</v>
      </c>
      <c r="M3770" s="23">
        <v>0</v>
      </c>
      <c r="N3770" s="25" t="s">
        <v>5474</v>
      </c>
      <c r="O3770" s="30">
        <f t="shared" si="58"/>
        <v>-484231630</v>
      </c>
    </row>
    <row r="3771" spans="1:15" ht="15" customHeight="1">
      <c r="A3771" s="4" t="s">
        <v>328</v>
      </c>
      <c r="B3771" s="8">
        <v>46056</v>
      </c>
      <c r="C3771" s="10" t="s">
        <v>4202</v>
      </c>
      <c r="D3771" s="12" t="s">
        <v>329</v>
      </c>
      <c r="E3771" s="14">
        <v>3000000000</v>
      </c>
      <c r="F3771" s="14">
        <v>3000000000</v>
      </c>
      <c r="G3771" s="16" t="s">
        <v>5193</v>
      </c>
      <c r="H3771" s="28" t="s">
        <v>5561</v>
      </c>
      <c r="I3771" s="6">
        <v>46045</v>
      </c>
      <c r="J3771" s="21" t="s">
        <v>215</v>
      </c>
      <c r="K3771" s="18" t="s">
        <v>5650</v>
      </c>
      <c r="L3771" s="23">
        <v>2485285765</v>
      </c>
      <c r="M3771" s="23">
        <v>0</v>
      </c>
      <c r="N3771" s="25" t="s">
        <v>5569</v>
      </c>
      <c r="O3771" s="30">
        <f t="shared" si="58"/>
        <v>-514714235</v>
      </c>
    </row>
    <row r="3772" spans="1:15" ht="15" customHeight="1">
      <c r="A3772" s="4" t="s">
        <v>5335</v>
      </c>
      <c r="B3772" s="8">
        <v>46046</v>
      </c>
      <c r="C3772" s="10" t="s">
        <v>287</v>
      </c>
      <c r="D3772" s="12" t="s">
        <v>5469</v>
      </c>
      <c r="E3772" s="14">
        <v>3012239919</v>
      </c>
      <c r="F3772" s="14">
        <v>0</v>
      </c>
      <c r="G3772" s="16" t="s">
        <v>5688</v>
      </c>
      <c r="H3772" s="28" t="s">
        <v>4602</v>
      </c>
      <c r="I3772" s="6">
        <v>46046</v>
      </c>
      <c r="J3772" s="21" t="s">
        <v>707</v>
      </c>
      <c r="K3772" s="18" t="s">
        <v>5018</v>
      </c>
      <c r="L3772" s="23">
        <v>2521660800</v>
      </c>
      <c r="M3772" s="23">
        <v>0</v>
      </c>
      <c r="N3772" s="25" t="s">
        <v>4451</v>
      </c>
      <c r="O3772" s="30">
        <f t="shared" si="58"/>
        <v>-490579119</v>
      </c>
    </row>
    <row r="3773" spans="1:15" ht="15" customHeight="1">
      <c r="A3773" s="4" t="s">
        <v>1957</v>
      </c>
      <c r="B3773" s="8">
        <v>46028</v>
      </c>
      <c r="C3773" s="10" t="s">
        <v>2610</v>
      </c>
      <c r="D3773" s="12" t="s">
        <v>2643</v>
      </c>
      <c r="E3773" s="14">
        <v>3184588959</v>
      </c>
      <c r="F3773" s="14">
        <v>2433984159</v>
      </c>
      <c r="G3773" s="16" t="s">
        <v>2638</v>
      </c>
      <c r="H3773" s="28" t="s">
        <v>913</v>
      </c>
      <c r="I3773" s="6">
        <v>46106</v>
      </c>
      <c r="J3773" s="21" t="s">
        <v>5565</v>
      </c>
      <c r="K3773" s="18" t="s">
        <v>4238</v>
      </c>
      <c r="L3773" s="23">
        <v>2525267803</v>
      </c>
      <c r="M3773" s="23">
        <v>0</v>
      </c>
      <c r="N3773" s="25" t="s">
        <v>5744</v>
      </c>
      <c r="O3773" s="30">
        <f t="shared" si="58"/>
        <v>-659321156</v>
      </c>
    </row>
    <row r="3774" spans="1:15" ht="15" customHeight="1">
      <c r="A3774" s="4" t="s">
        <v>323</v>
      </c>
      <c r="B3774" s="8">
        <v>46058</v>
      </c>
      <c r="C3774" s="10" t="s">
        <v>4213</v>
      </c>
      <c r="D3774" s="12" t="s">
        <v>4251</v>
      </c>
      <c r="E3774" s="14">
        <v>3186712800</v>
      </c>
      <c r="F3774" s="14">
        <v>3186712800</v>
      </c>
      <c r="G3774" s="16" t="s">
        <v>2638</v>
      </c>
      <c r="H3774" s="28" t="s">
        <v>913</v>
      </c>
      <c r="I3774" s="6">
        <v>46071</v>
      </c>
      <c r="J3774" s="21" t="s">
        <v>4464</v>
      </c>
      <c r="K3774" s="18" t="s">
        <v>4170</v>
      </c>
      <c r="L3774" s="23">
        <v>2539886419</v>
      </c>
      <c r="M3774" s="23">
        <v>0</v>
      </c>
      <c r="N3774" s="25" t="s">
        <v>5171</v>
      </c>
      <c r="O3774" s="30">
        <f t="shared" si="58"/>
        <v>-646826381</v>
      </c>
    </row>
    <row r="3775" spans="1:15" ht="15" customHeight="1">
      <c r="A3775" s="4" t="s">
        <v>4602</v>
      </c>
      <c r="B3775" s="8">
        <v>46046</v>
      </c>
      <c r="C3775" s="10" t="s">
        <v>957</v>
      </c>
      <c r="D3775" s="12" t="s">
        <v>5018</v>
      </c>
      <c r="E3775" s="14">
        <v>3227699465</v>
      </c>
      <c r="F3775" s="14">
        <v>0</v>
      </c>
      <c r="G3775" s="16" t="s">
        <v>5019</v>
      </c>
      <c r="H3775" s="28" t="s">
        <v>4246</v>
      </c>
      <c r="I3775" s="6">
        <v>46106</v>
      </c>
      <c r="J3775" s="21" t="s">
        <v>5597</v>
      </c>
      <c r="K3775" s="18" t="s">
        <v>4247</v>
      </c>
      <c r="L3775" s="23">
        <v>2562914525</v>
      </c>
      <c r="M3775" s="23">
        <v>0</v>
      </c>
      <c r="N3775" s="25" t="s">
        <v>5744</v>
      </c>
      <c r="O3775" s="30">
        <f t="shared" si="58"/>
        <v>-664784940</v>
      </c>
    </row>
    <row r="3776" spans="1:15" ht="15" customHeight="1">
      <c r="A3776" s="4" t="s">
        <v>5561</v>
      </c>
      <c r="B3776" s="8">
        <v>46045</v>
      </c>
      <c r="C3776" s="10" t="s">
        <v>291</v>
      </c>
      <c r="D3776" s="12" t="s">
        <v>5650</v>
      </c>
      <c r="E3776" s="14">
        <v>3400443651</v>
      </c>
      <c r="F3776" s="14">
        <v>0</v>
      </c>
      <c r="G3776" s="16" t="s">
        <v>5673</v>
      </c>
      <c r="H3776" s="28" t="s">
        <v>4246</v>
      </c>
      <c r="I3776" s="6">
        <v>46106</v>
      </c>
      <c r="J3776" s="21" t="s">
        <v>5790</v>
      </c>
      <c r="K3776" s="18" t="s">
        <v>4247</v>
      </c>
      <c r="L3776" s="23">
        <v>2565004698</v>
      </c>
      <c r="M3776" s="23">
        <v>0</v>
      </c>
      <c r="N3776" s="25" t="s">
        <v>4644</v>
      </c>
      <c r="O3776" s="30">
        <f t="shared" si="58"/>
        <v>-835438953</v>
      </c>
    </row>
    <row r="3777" spans="1:15" ht="15" customHeight="1">
      <c r="A3777" s="4" t="s">
        <v>5335</v>
      </c>
      <c r="B3777" s="8">
        <v>46046</v>
      </c>
      <c r="C3777" s="10" t="s">
        <v>301</v>
      </c>
      <c r="D3777" s="12" t="s">
        <v>5469</v>
      </c>
      <c r="E3777" s="14">
        <v>3413475515</v>
      </c>
      <c r="F3777" s="14">
        <v>0</v>
      </c>
      <c r="G3777" s="16" t="s">
        <v>4117</v>
      </c>
      <c r="H3777" s="28" t="s">
        <v>4246</v>
      </c>
      <c r="I3777" s="6">
        <v>46106</v>
      </c>
      <c r="J3777" s="21" t="s">
        <v>5578</v>
      </c>
      <c r="K3777" s="18" t="s">
        <v>4247</v>
      </c>
      <c r="L3777" s="23">
        <v>2573320567</v>
      </c>
      <c r="M3777" s="23">
        <v>0</v>
      </c>
      <c r="N3777" s="25" t="s">
        <v>5569</v>
      </c>
      <c r="O3777" s="30">
        <f t="shared" si="58"/>
        <v>-840154948</v>
      </c>
    </row>
    <row r="3778" spans="1:15" ht="15" customHeight="1">
      <c r="A3778" s="4" t="s">
        <v>5493</v>
      </c>
      <c r="B3778" s="8">
        <v>46035</v>
      </c>
      <c r="C3778" s="10" t="s">
        <v>70</v>
      </c>
      <c r="D3778" s="12" t="s">
        <v>5525</v>
      </c>
      <c r="E3778" s="14">
        <v>3456308681</v>
      </c>
      <c r="F3778" s="14">
        <v>0</v>
      </c>
      <c r="G3778" s="16" t="s">
        <v>5550</v>
      </c>
      <c r="H3778" s="28" t="s">
        <v>4602</v>
      </c>
      <c r="I3778" s="6">
        <v>46045</v>
      </c>
      <c r="J3778" s="21" t="s">
        <v>624</v>
      </c>
      <c r="K3778" s="18" t="s">
        <v>5018</v>
      </c>
      <c r="L3778" s="23">
        <v>2576224206</v>
      </c>
      <c r="M3778" s="23">
        <v>0</v>
      </c>
      <c r="N3778" s="25" t="s">
        <v>5665</v>
      </c>
      <c r="O3778" s="30">
        <f t="shared" si="58"/>
        <v>-880084475</v>
      </c>
    </row>
    <row r="3779" spans="1:15" ht="15" customHeight="1">
      <c r="A3779" s="4" t="s">
        <v>4602</v>
      </c>
      <c r="B3779" s="8">
        <v>46045</v>
      </c>
      <c r="C3779" s="10" t="s">
        <v>882</v>
      </c>
      <c r="D3779" s="12" t="s">
        <v>5018</v>
      </c>
      <c r="E3779" s="14">
        <v>3484281535</v>
      </c>
      <c r="F3779" s="14">
        <v>0</v>
      </c>
      <c r="G3779" s="16" t="s">
        <v>4392</v>
      </c>
      <c r="H3779" s="28" t="s">
        <v>4246</v>
      </c>
      <c r="I3779" s="6">
        <v>46106</v>
      </c>
      <c r="J3779" s="21" t="s">
        <v>5630</v>
      </c>
      <c r="K3779" s="18" t="s">
        <v>4247</v>
      </c>
      <c r="L3779" s="23">
        <v>2620734126</v>
      </c>
      <c r="M3779" s="23">
        <v>0</v>
      </c>
      <c r="N3779" s="25" t="s">
        <v>4416</v>
      </c>
      <c r="O3779" s="30">
        <f t="shared" ref="O3779:O3842" si="59">+L3779-E3779</f>
        <v>-863547409</v>
      </c>
    </row>
    <row r="3780" spans="1:15" ht="15" customHeight="1">
      <c r="A3780" s="4" t="s">
        <v>868</v>
      </c>
      <c r="B3780" s="8">
        <v>46026</v>
      </c>
      <c r="C3780" s="10" t="s">
        <v>791</v>
      </c>
      <c r="D3780" s="12" t="s">
        <v>869</v>
      </c>
      <c r="E3780" s="14">
        <v>3538001166.0999999</v>
      </c>
      <c r="F3780" s="14">
        <v>0</v>
      </c>
      <c r="G3780" s="16" t="s">
        <v>4140</v>
      </c>
      <c r="H3780" s="28" t="s">
        <v>913</v>
      </c>
      <c r="I3780" s="6">
        <v>46101</v>
      </c>
      <c r="J3780" s="21" t="s">
        <v>5452</v>
      </c>
      <c r="K3780" s="18" t="s">
        <v>4170</v>
      </c>
      <c r="L3780" s="23">
        <v>2657018657</v>
      </c>
      <c r="M3780" s="23">
        <v>0</v>
      </c>
      <c r="N3780" s="25" t="s">
        <v>5481</v>
      </c>
      <c r="O3780" s="30">
        <f t="shared" si="59"/>
        <v>-880982509.0999999</v>
      </c>
    </row>
    <row r="3781" spans="1:15" ht="15" customHeight="1">
      <c r="A3781" s="4" t="s">
        <v>5561</v>
      </c>
      <c r="B3781" s="8">
        <v>46045</v>
      </c>
      <c r="C3781" s="10" t="s">
        <v>311</v>
      </c>
      <c r="D3781" s="12" t="s">
        <v>5650</v>
      </c>
      <c r="E3781" s="14">
        <v>3756491024</v>
      </c>
      <c r="F3781" s="14">
        <v>0</v>
      </c>
      <c r="G3781" s="16" t="s">
        <v>2638</v>
      </c>
      <c r="H3781" s="28" t="s">
        <v>4246</v>
      </c>
      <c r="I3781" s="6">
        <v>46106</v>
      </c>
      <c r="J3781" s="21" t="s">
        <v>5759</v>
      </c>
      <c r="K3781" s="18" t="s">
        <v>4247</v>
      </c>
      <c r="L3781" s="23">
        <v>2658878936</v>
      </c>
      <c r="M3781" s="23">
        <v>0</v>
      </c>
      <c r="N3781" s="25" t="s">
        <v>6438</v>
      </c>
      <c r="O3781" s="30">
        <f t="shared" si="59"/>
        <v>-1097612088</v>
      </c>
    </row>
    <row r="3782" spans="1:15" ht="15" customHeight="1">
      <c r="A3782" s="4" t="s">
        <v>5561</v>
      </c>
      <c r="B3782" s="8">
        <v>46045</v>
      </c>
      <c r="C3782" s="10" t="s">
        <v>260</v>
      </c>
      <c r="D3782" s="12" t="s">
        <v>5650</v>
      </c>
      <c r="E3782" s="14">
        <v>3769439401</v>
      </c>
      <c r="F3782" s="14">
        <v>0</v>
      </c>
      <c r="G3782" s="16" t="s">
        <v>5544</v>
      </c>
      <c r="H3782" s="28" t="s">
        <v>5493</v>
      </c>
      <c r="I3782" s="6">
        <v>46053</v>
      </c>
      <c r="J3782" s="21" t="s">
        <v>78</v>
      </c>
      <c r="K3782" s="18" t="s">
        <v>5525</v>
      </c>
      <c r="L3782" s="23">
        <v>2659800000</v>
      </c>
      <c r="M3782" s="23">
        <v>0</v>
      </c>
      <c r="N3782" s="25" t="s">
        <v>4451</v>
      </c>
      <c r="O3782" s="30">
        <f t="shared" si="59"/>
        <v>-1109639401</v>
      </c>
    </row>
    <row r="3783" spans="1:15" ht="15" customHeight="1">
      <c r="A3783" s="4" t="s">
        <v>4602</v>
      </c>
      <c r="B3783" s="8">
        <v>46046</v>
      </c>
      <c r="C3783" s="10" t="s">
        <v>904</v>
      </c>
      <c r="D3783" s="12" t="s">
        <v>5018</v>
      </c>
      <c r="E3783" s="14">
        <v>3886678478</v>
      </c>
      <c r="F3783" s="14">
        <v>0</v>
      </c>
      <c r="G3783" s="16" t="s">
        <v>5653</v>
      </c>
      <c r="H3783" s="28" t="s">
        <v>5561</v>
      </c>
      <c r="I3783" s="6">
        <v>46045</v>
      </c>
      <c r="J3783" s="21" t="s">
        <v>291</v>
      </c>
      <c r="K3783" s="18" t="s">
        <v>5650</v>
      </c>
      <c r="L3783" s="23">
        <v>2686839432</v>
      </c>
      <c r="M3783" s="23">
        <v>0</v>
      </c>
      <c r="N3783" s="25" t="s">
        <v>5045</v>
      </c>
      <c r="O3783" s="30">
        <f t="shared" si="59"/>
        <v>-1199839046</v>
      </c>
    </row>
    <row r="3784" spans="1:15" ht="15" customHeight="1">
      <c r="A3784" s="4" t="s">
        <v>4498</v>
      </c>
      <c r="B3784" s="8">
        <v>46037</v>
      </c>
      <c r="C3784" s="10" t="s">
        <v>838</v>
      </c>
      <c r="D3784" s="12" t="s">
        <v>4499</v>
      </c>
      <c r="E3784" s="14">
        <v>4000000000</v>
      </c>
      <c r="F3784" s="14">
        <v>0</v>
      </c>
      <c r="G3784" s="16" t="s">
        <v>4393</v>
      </c>
      <c r="H3784" s="28" t="s">
        <v>4246</v>
      </c>
      <c r="I3784" s="6">
        <v>46106</v>
      </c>
      <c r="J3784" s="21" t="s">
        <v>5625</v>
      </c>
      <c r="K3784" s="18" t="s">
        <v>4247</v>
      </c>
      <c r="L3784" s="23">
        <v>2695020016</v>
      </c>
      <c r="M3784" s="23">
        <v>0</v>
      </c>
      <c r="N3784" s="25" t="s">
        <v>3997</v>
      </c>
      <c r="O3784" s="30">
        <f t="shared" si="59"/>
        <v>-1304979984</v>
      </c>
    </row>
    <row r="3785" spans="1:15" ht="15" customHeight="1">
      <c r="A3785" s="4" t="s">
        <v>5561</v>
      </c>
      <c r="B3785" s="8">
        <v>46045</v>
      </c>
      <c r="C3785" s="10" t="s">
        <v>276</v>
      </c>
      <c r="D3785" s="12" t="s">
        <v>5650</v>
      </c>
      <c r="E3785" s="14">
        <v>4099822932</v>
      </c>
      <c r="F3785" s="14">
        <v>0</v>
      </c>
      <c r="G3785" s="16" t="s">
        <v>5071</v>
      </c>
      <c r="H3785" s="28" t="s">
        <v>4498</v>
      </c>
      <c r="I3785" s="6">
        <v>46048</v>
      </c>
      <c r="J3785" s="21" t="s">
        <v>897</v>
      </c>
      <c r="K3785" s="18" t="s">
        <v>4499</v>
      </c>
      <c r="L3785" s="23">
        <v>2750773158</v>
      </c>
      <c r="M3785" s="23">
        <v>0</v>
      </c>
      <c r="N3785" s="25" t="s">
        <v>5393</v>
      </c>
      <c r="O3785" s="30">
        <f t="shared" si="59"/>
        <v>-1349049774</v>
      </c>
    </row>
    <row r="3786" spans="1:15" ht="15" customHeight="1">
      <c r="A3786" s="4" t="s">
        <v>67</v>
      </c>
      <c r="B3786" s="8">
        <v>46087</v>
      </c>
      <c r="C3786" s="10" t="s">
        <v>4418</v>
      </c>
      <c r="D3786" s="12" t="s">
        <v>4419</v>
      </c>
      <c r="E3786" s="14">
        <v>4149698337</v>
      </c>
      <c r="F3786" s="14">
        <v>4149698337</v>
      </c>
      <c r="G3786" s="16" t="s">
        <v>5031</v>
      </c>
      <c r="H3786" s="28" t="s">
        <v>5335</v>
      </c>
      <c r="I3786" s="6">
        <v>46046</v>
      </c>
      <c r="J3786" s="21" t="s">
        <v>255</v>
      </c>
      <c r="K3786" s="18" t="s">
        <v>5469</v>
      </c>
      <c r="L3786" s="23">
        <v>2800262619</v>
      </c>
      <c r="M3786" s="23">
        <v>0</v>
      </c>
      <c r="N3786" s="25" t="s">
        <v>5696</v>
      </c>
      <c r="O3786" s="30">
        <f t="shared" si="59"/>
        <v>-1349435718</v>
      </c>
    </row>
    <row r="3787" spans="1:15" ht="15" customHeight="1">
      <c r="A3787" s="4" t="s">
        <v>4602</v>
      </c>
      <c r="B3787" s="8">
        <v>46046</v>
      </c>
      <c r="C3787" s="10" t="s">
        <v>959</v>
      </c>
      <c r="D3787" s="12" t="s">
        <v>5018</v>
      </c>
      <c r="E3787" s="14">
        <v>4152166051</v>
      </c>
      <c r="F3787" s="14">
        <v>0</v>
      </c>
      <c r="G3787" s="16" t="s">
        <v>5552</v>
      </c>
      <c r="H3787" s="28" t="s">
        <v>913</v>
      </c>
      <c r="I3787" s="6">
        <v>46076</v>
      </c>
      <c r="J3787" s="21" t="s">
        <v>4661</v>
      </c>
      <c r="K3787" s="18" t="s">
        <v>4170</v>
      </c>
      <c r="L3787" s="23">
        <v>2818805456</v>
      </c>
      <c r="M3787" s="23">
        <v>0</v>
      </c>
      <c r="N3787" s="25" t="s">
        <v>5655</v>
      </c>
      <c r="O3787" s="30">
        <f t="shared" si="59"/>
        <v>-1333360595</v>
      </c>
    </row>
    <row r="3788" spans="1:15" ht="15" customHeight="1">
      <c r="A3788" s="4" t="s">
        <v>4498</v>
      </c>
      <c r="B3788" s="8">
        <v>46048</v>
      </c>
      <c r="C3788" s="10" t="s">
        <v>984</v>
      </c>
      <c r="D3788" s="12" t="s">
        <v>5000</v>
      </c>
      <c r="E3788" s="14">
        <v>4158419683</v>
      </c>
      <c r="F3788" s="14">
        <v>0</v>
      </c>
      <c r="G3788" s="16" t="s">
        <v>5711</v>
      </c>
      <c r="H3788" s="28" t="s">
        <v>913</v>
      </c>
      <c r="I3788" s="6">
        <v>46086</v>
      </c>
      <c r="J3788" s="21" t="s">
        <v>5048</v>
      </c>
      <c r="K3788" s="18" t="s">
        <v>4238</v>
      </c>
      <c r="L3788" s="23">
        <v>2818864043</v>
      </c>
      <c r="M3788" s="23">
        <v>0</v>
      </c>
      <c r="N3788" s="25" t="s">
        <v>5617</v>
      </c>
      <c r="O3788" s="30">
        <f t="shared" si="59"/>
        <v>-1339555640</v>
      </c>
    </row>
    <row r="3789" spans="1:15" ht="15" customHeight="1">
      <c r="A3789" s="4" t="s">
        <v>4602</v>
      </c>
      <c r="B3789" s="8">
        <v>46046</v>
      </c>
      <c r="C3789" s="10" t="s">
        <v>940</v>
      </c>
      <c r="D3789" s="12" t="s">
        <v>5018</v>
      </c>
      <c r="E3789" s="14">
        <v>4181504576</v>
      </c>
      <c r="F3789" s="14">
        <v>0</v>
      </c>
      <c r="G3789" s="16" t="s">
        <v>5248</v>
      </c>
      <c r="H3789" s="28" t="s">
        <v>4246</v>
      </c>
      <c r="I3789" s="6">
        <v>46106</v>
      </c>
      <c r="J3789" s="21" t="s">
        <v>5691</v>
      </c>
      <c r="K3789" s="18" t="s">
        <v>4247</v>
      </c>
      <c r="L3789" s="23">
        <v>2865867718</v>
      </c>
      <c r="M3789" s="23">
        <v>0</v>
      </c>
      <c r="N3789" s="25" t="s">
        <v>6230</v>
      </c>
      <c r="O3789" s="30">
        <f t="shared" si="59"/>
        <v>-1315636858</v>
      </c>
    </row>
    <row r="3790" spans="1:15" ht="15" customHeight="1">
      <c r="A3790" s="4" t="s">
        <v>4498</v>
      </c>
      <c r="B3790" s="8">
        <v>46048</v>
      </c>
      <c r="C3790" s="10" t="s">
        <v>982</v>
      </c>
      <c r="D3790" s="12" t="s">
        <v>5000</v>
      </c>
      <c r="E3790" s="14">
        <v>4235872557</v>
      </c>
      <c r="F3790" s="14">
        <v>0</v>
      </c>
      <c r="G3790" s="16" t="s">
        <v>5475</v>
      </c>
      <c r="H3790" s="28" t="s">
        <v>913</v>
      </c>
      <c r="I3790" s="6">
        <v>46108</v>
      </c>
      <c r="J3790" s="21" t="s">
        <v>5902</v>
      </c>
      <c r="K3790" s="18" t="s">
        <v>4238</v>
      </c>
      <c r="L3790" s="23">
        <v>2878184728</v>
      </c>
      <c r="M3790" s="23">
        <v>0</v>
      </c>
      <c r="N3790" s="25" t="s">
        <v>6290</v>
      </c>
      <c r="O3790" s="30">
        <f t="shared" si="59"/>
        <v>-1357687829</v>
      </c>
    </row>
    <row r="3791" spans="1:15" ht="15" customHeight="1">
      <c r="A3791" s="4" t="s">
        <v>4602</v>
      </c>
      <c r="B3791" s="8">
        <v>46045</v>
      </c>
      <c r="C3791" s="10" t="s">
        <v>888</v>
      </c>
      <c r="D3791" s="12" t="s">
        <v>5018</v>
      </c>
      <c r="E3791" s="14">
        <v>4289947682</v>
      </c>
      <c r="F3791" s="14">
        <v>0</v>
      </c>
      <c r="G3791" s="16" t="s">
        <v>4278</v>
      </c>
      <c r="H3791" s="28" t="s">
        <v>5561</v>
      </c>
      <c r="I3791" s="6">
        <v>46045</v>
      </c>
      <c r="J3791" s="21" t="s">
        <v>273</v>
      </c>
      <c r="K3791" s="18" t="s">
        <v>5650</v>
      </c>
      <c r="L3791" s="23">
        <v>2891920736</v>
      </c>
      <c r="M3791" s="23">
        <v>0</v>
      </c>
      <c r="N3791" s="25" t="s">
        <v>5667</v>
      </c>
      <c r="O3791" s="30">
        <f t="shared" si="59"/>
        <v>-1398026946</v>
      </c>
    </row>
    <row r="3792" spans="1:15" ht="15" customHeight="1">
      <c r="A3792" s="4" t="s">
        <v>5335</v>
      </c>
      <c r="B3792" s="8">
        <v>46046</v>
      </c>
      <c r="C3792" s="10" t="s">
        <v>293</v>
      </c>
      <c r="D3792" s="12" t="s">
        <v>5469</v>
      </c>
      <c r="E3792" s="14">
        <v>4421361922</v>
      </c>
      <c r="F3792" s="14">
        <v>0</v>
      </c>
      <c r="G3792" s="16" t="s">
        <v>5692</v>
      </c>
      <c r="H3792" s="28" t="s">
        <v>4602</v>
      </c>
      <c r="I3792" s="6">
        <v>46046</v>
      </c>
      <c r="J3792" s="21" t="s">
        <v>696</v>
      </c>
      <c r="K3792" s="18" t="s">
        <v>5018</v>
      </c>
      <c r="L3792" s="23">
        <v>2901931474</v>
      </c>
      <c r="M3792" s="23">
        <v>0</v>
      </c>
      <c r="N3792" s="25" t="s">
        <v>5176</v>
      </c>
      <c r="O3792" s="30">
        <f t="shared" si="59"/>
        <v>-1519430448</v>
      </c>
    </row>
    <row r="3793" spans="1:15" ht="15" customHeight="1">
      <c r="A3793" s="4" t="s">
        <v>5561</v>
      </c>
      <c r="B3793" s="8">
        <v>46045</v>
      </c>
      <c r="C3793" s="10" t="s">
        <v>293</v>
      </c>
      <c r="D3793" s="12" t="s">
        <v>5650</v>
      </c>
      <c r="E3793" s="14">
        <v>4575025167</v>
      </c>
      <c r="F3793" s="14">
        <v>0</v>
      </c>
      <c r="G3793" s="16" t="s">
        <v>5065</v>
      </c>
      <c r="H3793" s="28" t="s">
        <v>4602</v>
      </c>
      <c r="I3793" s="6">
        <v>46046</v>
      </c>
      <c r="J3793" s="21" t="s">
        <v>791</v>
      </c>
      <c r="K3793" s="18" t="s">
        <v>5018</v>
      </c>
      <c r="L3793" s="23">
        <v>2932151767</v>
      </c>
      <c r="M3793" s="23">
        <v>0</v>
      </c>
      <c r="N3793" s="25" t="s">
        <v>5223</v>
      </c>
      <c r="O3793" s="30">
        <f t="shared" si="59"/>
        <v>-1642873400</v>
      </c>
    </row>
    <row r="3794" spans="1:15" ht="15" customHeight="1">
      <c r="A3794" s="4" t="s">
        <v>4602</v>
      </c>
      <c r="B3794" s="8">
        <v>46046</v>
      </c>
      <c r="C3794" s="10" t="s">
        <v>935</v>
      </c>
      <c r="D3794" s="12" t="s">
        <v>5018</v>
      </c>
      <c r="E3794" s="14">
        <v>4635859977</v>
      </c>
      <c r="F3794" s="14">
        <v>0</v>
      </c>
      <c r="G3794" s="16" t="s">
        <v>5188</v>
      </c>
      <c r="H3794" s="28" t="s">
        <v>5561</v>
      </c>
      <c r="I3794" s="6">
        <v>46045</v>
      </c>
      <c r="J3794" s="21" t="s">
        <v>265</v>
      </c>
      <c r="K3794" s="18" t="s">
        <v>5650</v>
      </c>
      <c r="L3794" s="23">
        <v>2947788758</v>
      </c>
      <c r="M3794" s="23">
        <v>0</v>
      </c>
      <c r="N3794" s="25" t="s">
        <v>5127</v>
      </c>
      <c r="O3794" s="30">
        <f t="shared" si="59"/>
        <v>-1688071219</v>
      </c>
    </row>
    <row r="3795" spans="1:15" ht="15" customHeight="1">
      <c r="A3795" s="4" t="s">
        <v>4602</v>
      </c>
      <c r="B3795" s="8">
        <v>46046</v>
      </c>
      <c r="C3795" s="10" t="s">
        <v>964</v>
      </c>
      <c r="D3795" s="12" t="s">
        <v>5018</v>
      </c>
      <c r="E3795" s="14">
        <v>4683286405</v>
      </c>
      <c r="F3795" s="14">
        <v>0</v>
      </c>
      <c r="G3795" s="16" t="s">
        <v>5686</v>
      </c>
      <c r="H3795" s="28" t="s">
        <v>913</v>
      </c>
      <c r="I3795" s="6">
        <v>46106</v>
      </c>
      <c r="J3795" s="21" t="s">
        <v>5563</v>
      </c>
      <c r="K3795" s="18" t="s">
        <v>4238</v>
      </c>
      <c r="L3795" s="23">
        <v>2951374114</v>
      </c>
      <c r="M3795" s="23">
        <v>0</v>
      </c>
      <c r="N3795" s="25" t="s">
        <v>5218</v>
      </c>
      <c r="O3795" s="30">
        <f t="shared" si="59"/>
        <v>-1731912291</v>
      </c>
    </row>
    <row r="3796" spans="1:15" ht="15" customHeight="1">
      <c r="A3796" s="4" t="s">
        <v>4602</v>
      </c>
      <c r="B3796" s="8">
        <v>46045</v>
      </c>
      <c r="C3796" s="10" t="s">
        <v>890</v>
      </c>
      <c r="D3796" s="12" t="s">
        <v>5018</v>
      </c>
      <c r="E3796" s="14">
        <v>4982095936</v>
      </c>
      <c r="F3796" s="14">
        <v>0</v>
      </c>
      <c r="G3796" s="16" t="s">
        <v>4236</v>
      </c>
      <c r="H3796" s="28" t="s">
        <v>913</v>
      </c>
      <c r="I3796" s="6">
        <v>46086</v>
      </c>
      <c r="J3796" s="21" t="s">
        <v>4972</v>
      </c>
      <c r="K3796" s="18" t="s">
        <v>4238</v>
      </c>
      <c r="L3796" s="23">
        <v>2962087150</v>
      </c>
      <c r="M3796" s="23">
        <v>0</v>
      </c>
      <c r="N3796" s="25" t="s">
        <v>5051</v>
      </c>
      <c r="O3796" s="30">
        <f t="shared" si="59"/>
        <v>-2020008786</v>
      </c>
    </row>
    <row r="3797" spans="1:15" ht="15" customHeight="1">
      <c r="A3797" s="4" t="s">
        <v>4602</v>
      </c>
      <c r="B3797" s="8">
        <v>46045</v>
      </c>
      <c r="C3797" s="10" t="s">
        <v>886</v>
      </c>
      <c r="D3797" s="12" t="s">
        <v>5018</v>
      </c>
      <c r="E3797" s="14">
        <v>5001806280</v>
      </c>
      <c r="F3797" s="14">
        <v>0</v>
      </c>
      <c r="G3797" s="16" t="s">
        <v>5474</v>
      </c>
      <c r="H3797" s="28" t="s">
        <v>5335</v>
      </c>
      <c r="I3797" s="6">
        <v>46046</v>
      </c>
      <c r="J3797" s="21" t="s">
        <v>247</v>
      </c>
      <c r="K3797" s="18" t="s">
        <v>5469</v>
      </c>
      <c r="L3797" s="23">
        <v>3012239919</v>
      </c>
      <c r="M3797" s="23">
        <v>0</v>
      </c>
      <c r="N3797" s="25" t="s">
        <v>5744</v>
      </c>
      <c r="O3797" s="30">
        <f t="shared" si="59"/>
        <v>-1989566361</v>
      </c>
    </row>
    <row r="3798" spans="1:15" ht="15" customHeight="1">
      <c r="A3798" s="4" t="s">
        <v>4498</v>
      </c>
      <c r="B3798" s="8">
        <v>46048</v>
      </c>
      <c r="C3798" s="10" t="s">
        <v>975</v>
      </c>
      <c r="D3798" s="12" t="s">
        <v>5000</v>
      </c>
      <c r="E3798" s="14">
        <v>5168658695</v>
      </c>
      <c r="F3798" s="14">
        <v>0</v>
      </c>
      <c r="G3798" s="16" t="s">
        <v>2638</v>
      </c>
      <c r="H3798" s="28" t="s">
        <v>4246</v>
      </c>
      <c r="I3798" s="6">
        <v>46106</v>
      </c>
      <c r="J3798" s="21" t="s">
        <v>5606</v>
      </c>
      <c r="K3798" s="18" t="s">
        <v>4247</v>
      </c>
      <c r="L3798" s="23">
        <v>3079629917</v>
      </c>
      <c r="M3798" s="23">
        <v>0</v>
      </c>
      <c r="N3798" s="25" t="s">
        <v>5362</v>
      </c>
      <c r="O3798" s="30">
        <f t="shared" si="59"/>
        <v>-2089028778</v>
      </c>
    </row>
    <row r="3799" spans="1:15" ht="15" customHeight="1">
      <c r="A3799" s="4" t="s">
        <v>4498</v>
      </c>
      <c r="B3799" s="8">
        <v>46046</v>
      </c>
      <c r="C3799" s="10" t="s">
        <v>926</v>
      </c>
      <c r="D3799" s="12" t="s">
        <v>5000</v>
      </c>
      <c r="E3799" s="14">
        <v>5590442702</v>
      </c>
      <c r="F3799" s="14">
        <v>0</v>
      </c>
      <c r="G3799" s="16" t="s">
        <v>4252</v>
      </c>
      <c r="H3799" s="28" t="s">
        <v>913</v>
      </c>
      <c r="I3799" s="6">
        <v>46071</v>
      </c>
      <c r="J3799" s="21" t="s">
        <v>4483</v>
      </c>
      <c r="K3799" s="18" t="s">
        <v>4170</v>
      </c>
      <c r="L3799" s="23">
        <v>3106918181</v>
      </c>
      <c r="M3799" s="23">
        <v>0</v>
      </c>
      <c r="N3799" s="25" t="s">
        <v>5569</v>
      </c>
      <c r="O3799" s="30">
        <f t="shared" si="59"/>
        <v>-2483524521</v>
      </c>
    </row>
    <row r="3800" spans="1:15" ht="15" customHeight="1">
      <c r="A3800" s="4" t="s">
        <v>4602</v>
      </c>
      <c r="B3800" s="8">
        <v>46045</v>
      </c>
      <c r="C3800" s="10" t="s">
        <v>856</v>
      </c>
      <c r="D3800" s="12" t="s">
        <v>5018</v>
      </c>
      <c r="E3800" s="14">
        <v>5619438319</v>
      </c>
      <c r="F3800" s="14">
        <v>0</v>
      </c>
      <c r="G3800" s="16" t="s">
        <v>5171</v>
      </c>
      <c r="H3800" s="28" t="s">
        <v>4246</v>
      </c>
      <c r="I3800" s="6">
        <v>46106</v>
      </c>
      <c r="J3800" s="21" t="s">
        <v>5809</v>
      </c>
      <c r="K3800" s="18" t="s">
        <v>4247</v>
      </c>
      <c r="L3800" s="23">
        <v>3216549944</v>
      </c>
      <c r="M3800" s="23">
        <v>0</v>
      </c>
      <c r="N3800" s="25" t="s">
        <v>5476</v>
      </c>
      <c r="O3800" s="30">
        <f t="shared" si="59"/>
        <v>-2402888375</v>
      </c>
    </row>
    <row r="3801" spans="1:15" ht="15" customHeight="1">
      <c r="A3801" s="4" t="s">
        <v>120</v>
      </c>
      <c r="B3801" s="8">
        <v>46036</v>
      </c>
      <c r="C3801" s="10" t="s">
        <v>3906</v>
      </c>
      <c r="D3801" s="12" t="s">
        <v>451</v>
      </c>
      <c r="E3801" s="14">
        <v>5651352477.3800001</v>
      </c>
      <c r="F3801" s="14">
        <v>0</v>
      </c>
      <c r="G3801" s="16" t="s">
        <v>5665</v>
      </c>
      <c r="H3801" s="28" t="s">
        <v>4602</v>
      </c>
      <c r="I3801" s="6">
        <v>46046</v>
      </c>
      <c r="J3801" s="21" t="s">
        <v>772</v>
      </c>
      <c r="K3801" s="18" t="s">
        <v>5018</v>
      </c>
      <c r="L3801" s="23">
        <v>3227699465</v>
      </c>
      <c r="M3801" s="23">
        <v>0</v>
      </c>
      <c r="N3801" s="25" t="s">
        <v>5331</v>
      </c>
      <c r="O3801" s="30">
        <f t="shared" si="59"/>
        <v>-2423653012.3800001</v>
      </c>
    </row>
    <row r="3802" spans="1:15" ht="15" customHeight="1">
      <c r="A3802" s="4" t="s">
        <v>4498</v>
      </c>
      <c r="B3802" s="8">
        <v>46046</v>
      </c>
      <c r="C3802" s="10" t="s">
        <v>921</v>
      </c>
      <c r="D3802" s="12" t="s">
        <v>5000</v>
      </c>
      <c r="E3802" s="14">
        <v>5684418755</v>
      </c>
      <c r="F3802" s="14">
        <v>0</v>
      </c>
      <c r="G3802" s="16" t="s">
        <v>5481</v>
      </c>
      <c r="H3802" s="28" t="s">
        <v>4246</v>
      </c>
      <c r="I3802" s="6">
        <v>46106</v>
      </c>
      <c r="J3802" s="21" t="s">
        <v>5796</v>
      </c>
      <c r="K3802" s="18" t="s">
        <v>4247</v>
      </c>
      <c r="L3802" s="23">
        <v>3271306139</v>
      </c>
      <c r="M3802" s="23">
        <v>0</v>
      </c>
      <c r="N3802" s="25" t="s">
        <v>5744</v>
      </c>
      <c r="O3802" s="30">
        <f t="shared" si="59"/>
        <v>-2413112616</v>
      </c>
    </row>
    <row r="3803" spans="1:15" ht="15" customHeight="1">
      <c r="A3803" s="4" t="s">
        <v>4602</v>
      </c>
      <c r="B3803" s="8">
        <v>46046</v>
      </c>
      <c r="C3803" s="10" t="s">
        <v>917</v>
      </c>
      <c r="D3803" s="12" t="s">
        <v>5018</v>
      </c>
      <c r="E3803" s="14">
        <v>5688987251</v>
      </c>
      <c r="F3803" s="14">
        <v>0</v>
      </c>
      <c r="G3803" s="16" t="s">
        <v>5538</v>
      </c>
      <c r="H3803" s="28" t="s">
        <v>913</v>
      </c>
      <c r="I3803" s="6">
        <v>46076</v>
      </c>
      <c r="J3803" s="21" t="s">
        <v>4660</v>
      </c>
      <c r="K3803" s="18" t="s">
        <v>4170</v>
      </c>
      <c r="L3803" s="23">
        <v>3376688408</v>
      </c>
      <c r="M3803" s="23">
        <v>0</v>
      </c>
      <c r="N3803" s="25" t="s">
        <v>5682</v>
      </c>
      <c r="O3803" s="30">
        <f t="shared" si="59"/>
        <v>-2312298843</v>
      </c>
    </row>
    <row r="3804" spans="1:15" ht="15" customHeight="1">
      <c r="A3804" s="4" t="s">
        <v>4602</v>
      </c>
      <c r="B3804" s="8">
        <v>46045</v>
      </c>
      <c r="C3804" s="10" t="s">
        <v>874</v>
      </c>
      <c r="D3804" s="12" t="s">
        <v>5018</v>
      </c>
      <c r="E3804" s="14">
        <v>6009248094</v>
      </c>
      <c r="F3804" s="14">
        <v>0</v>
      </c>
      <c r="G3804" s="16" t="s">
        <v>5045</v>
      </c>
      <c r="H3804" s="28" t="s">
        <v>4246</v>
      </c>
      <c r="I3804" s="6">
        <v>46106</v>
      </c>
      <c r="J3804" s="21" t="s">
        <v>5600</v>
      </c>
      <c r="K3804" s="18" t="s">
        <v>4247</v>
      </c>
      <c r="L3804" s="23">
        <v>3396172891</v>
      </c>
      <c r="M3804" s="23">
        <v>0</v>
      </c>
      <c r="N3804" s="25" t="s">
        <v>6235</v>
      </c>
      <c r="O3804" s="30">
        <f t="shared" si="59"/>
        <v>-2613075203</v>
      </c>
    </row>
    <row r="3805" spans="1:15" ht="15" customHeight="1">
      <c r="A3805" s="4" t="s">
        <v>5493</v>
      </c>
      <c r="B3805" s="8">
        <v>46035</v>
      </c>
      <c r="C3805" s="10" t="s">
        <v>63</v>
      </c>
      <c r="D3805" s="12" t="s">
        <v>5525</v>
      </c>
      <c r="E3805" s="14">
        <v>6089297496</v>
      </c>
      <c r="F3805" s="14">
        <v>0</v>
      </c>
      <c r="G3805" s="16" t="s">
        <v>793</v>
      </c>
      <c r="H3805" s="28" t="s">
        <v>5561</v>
      </c>
      <c r="I3805" s="6">
        <v>46045</v>
      </c>
      <c r="J3805" s="21" t="s">
        <v>257</v>
      </c>
      <c r="K3805" s="18" t="s">
        <v>5650</v>
      </c>
      <c r="L3805" s="23">
        <v>3400443651</v>
      </c>
      <c r="M3805" s="23">
        <v>0</v>
      </c>
      <c r="N3805" s="25" t="s">
        <v>5185</v>
      </c>
      <c r="O3805" s="30">
        <f t="shared" si="59"/>
        <v>-2688853845</v>
      </c>
    </row>
    <row r="3806" spans="1:15" ht="15" customHeight="1">
      <c r="A3806" s="4" t="s">
        <v>4602</v>
      </c>
      <c r="B3806" s="8">
        <v>46045</v>
      </c>
      <c r="C3806" s="10" t="s">
        <v>899</v>
      </c>
      <c r="D3806" s="12" t="s">
        <v>5018</v>
      </c>
      <c r="E3806" s="14">
        <v>6215426549</v>
      </c>
      <c r="F3806" s="14">
        <v>0</v>
      </c>
      <c r="G3806" s="16" t="s">
        <v>5696</v>
      </c>
      <c r="H3806" s="28" t="s">
        <v>913</v>
      </c>
      <c r="I3806" s="6">
        <v>46071</v>
      </c>
      <c r="J3806" s="21" t="s">
        <v>4421</v>
      </c>
      <c r="K3806" s="18" t="s">
        <v>4170</v>
      </c>
      <c r="L3806" s="23">
        <v>3410543236</v>
      </c>
      <c r="M3806" s="23">
        <v>0</v>
      </c>
      <c r="N3806" s="25" t="s">
        <v>5451</v>
      </c>
      <c r="O3806" s="30">
        <f t="shared" si="59"/>
        <v>-2804883313</v>
      </c>
    </row>
    <row r="3807" spans="1:15" ht="15" customHeight="1">
      <c r="A3807" s="4" t="s">
        <v>4498</v>
      </c>
      <c r="B3807" s="8">
        <v>46048</v>
      </c>
      <c r="C3807" s="10" t="s">
        <v>992</v>
      </c>
      <c r="D3807" s="12" t="s">
        <v>5000</v>
      </c>
      <c r="E3807" s="14">
        <v>6287780356</v>
      </c>
      <c r="F3807" s="14">
        <v>0</v>
      </c>
      <c r="G3807" s="16" t="s">
        <v>5655</v>
      </c>
      <c r="H3807" s="28" t="s">
        <v>5335</v>
      </c>
      <c r="I3807" s="6">
        <v>46046</v>
      </c>
      <c r="J3807" s="21" t="s">
        <v>265</v>
      </c>
      <c r="K3807" s="18" t="s">
        <v>5469</v>
      </c>
      <c r="L3807" s="23">
        <v>3413475515</v>
      </c>
      <c r="M3807" s="23">
        <v>0</v>
      </c>
      <c r="N3807" s="25" t="s">
        <v>5569</v>
      </c>
      <c r="O3807" s="30">
        <f t="shared" si="59"/>
        <v>-2874304841</v>
      </c>
    </row>
    <row r="3808" spans="1:15" ht="15" customHeight="1">
      <c r="A3808" s="4" t="s">
        <v>5561</v>
      </c>
      <c r="B3808" s="8">
        <v>46045</v>
      </c>
      <c r="C3808" s="10" t="s">
        <v>263</v>
      </c>
      <c r="D3808" s="12" t="s">
        <v>5650</v>
      </c>
      <c r="E3808" s="14">
        <v>6361959464</v>
      </c>
      <c r="F3808" s="14">
        <v>0</v>
      </c>
      <c r="G3808" s="16" t="s">
        <v>5067</v>
      </c>
      <c r="H3808" s="28" t="s">
        <v>5493</v>
      </c>
      <c r="I3808" s="6">
        <v>46053</v>
      </c>
      <c r="J3808" s="21" t="s">
        <v>74</v>
      </c>
      <c r="K3808" s="18" t="s">
        <v>5525</v>
      </c>
      <c r="L3808" s="23">
        <v>3456308681</v>
      </c>
      <c r="M3808" s="23">
        <v>0</v>
      </c>
      <c r="N3808" s="25" t="s">
        <v>4416</v>
      </c>
      <c r="O3808" s="30">
        <f t="shared" si="59"/>
        <v>-2905650783</v>
      </c>
    </row>
    <row r="3809" spans="1:15" ht="15" customHeight="1">
      <c r="A3809" s="4" t="s">
        <v>4602</v>
      </c>
      <c r="B3809" s="8">
        <v>46045</v>
      </c>
      <c r="C3809" s="10" t="s">
        <v>862</v>
      </c>
      <c r="D3809" s="12" t="s">
        <v>5018</v>
      </c>
      <c r="E3809" s="14">
        <v>6531022884</v>
      </c>
      <c r="F3809" s="14">
        <v>0</v>
      </c>
      <c r="G3809" s="16" t="s">
        <v>5007</v>
      </c>
      <c r="H3809" s="28" t="s">
        <v>913</v>
      </c>
      <c r="I3809" s="6">
        <v>46071</v>
      </c>
      <c r="J3809" s="21" t="s">
        <v>4489</v>
      </c>
      <c r="K3809" s="18" t="s">
        <v>4170</v>
      </c>
      <c r="L3809" s="23">
        <v>3475992027</v>
      </c>
      <c r="M3809" s="23">
        <v>0</v>
      </c>
      <c r="N3809" s="25" t="s">
        <v>6406</v>
      </c>
      <c r="O3809" s="30">
        <f t="shared" si="59"/>
        <v>-3055030857</v>
      </c>
    </row>
    <row r="3810" spans="1:15" ht="15" customHeight="1">
      <c r="A3810" s="4" t="s">
        <v>5493</v>
      </c>
      <c r="B3810" s="8">
        <v>46035</v>
      </c>
      <c r="C3810" s="10" t="s">
        <v>74</v>
      </c>
      <c r="D3810" s="12" t="s">
        <v>5525</v>
      </c>
      <c r="E3810" s="14">
        <v>6576700000</v>
      </c>
      <c r="F3810" s="14">
        <v>0</v>
      </c>
      <c r="G3810" s="16" t="s">
        <v>5667</v>
      </c>
      <c r="H3810" s="28" t="s">
        <v>4602</v>
      </c>
      <c r="I3810" s="6">
        <v>46045</v>
      </c>
      <c r="J3810" s="21" t="s">
        <v>645</v>
      </c>
      <c r="K3810" s="18" t="s">
        <v>5018</v>
      </c>
      <c r="L3810" s="23">
        <v>3484281535</v>
      </c>
      <c r="M3810" s="23">
        <v>0</v>
      </c>
      <c r="N3810" s="25" t="s">
        <v>6406</v>
      </c>
      <c r="O3810" s="30">
        <f t="shared" si="59"/>
        <v>-3092418465</v>
      </c>
    </row>
    <row r="3811" spans="1:15" ht="15" customHeight="1">
      <c r="A3811" s="4" t="s">
        <v>4498</v>
      </c>
      <c r="B3811" s="8">
        <v>46048</v>
      </c>
      <c r="C3811" s="10" t="s">
        <v>977</v>
      </c>
      <c r="D3811" s="12" t="s">
        <v>5000</v>
      </c>
      <c r="E3811" s="14">
        <v>6961510639</v>
      </c>
      <c r="F3811" s="14">
        <v>0</v>
      </c>
      <c r="G3811" s="16" t="s">
        <v>4420</v>
      </c>
      <c r="H3811" s="28" t="s">
        <v>868</v>
      </c>
      <c r="I3811" s="6">
        <v>46053</v>
      </c>
      <c r="J3811" s="21" t="s">
        <v>3996</v>
      </c>
      <c r="K3811" s="18" t="s">
        <v>869</v>
      </c>
      <c r="L3811" s="23">
        <v>3538001166.0999999</v>
      </c>
      <c r="M3811" s="23">
        <v>0</v>
      </c>
      <c r="N3811" s="25" t="s">
        <v>5053</v>
      </c>
      <c r="O3811" s="30">
        <f t="shared" si="59"/>
        <v>-3423509472.9000001</v>
      </c>
    </row>
    <row r="3812" spans="1:15" ht="15" customHeight="1">
      <c r="A3812" s="4" t="s">
        <v>120</v>
      </c>
      <c r="B3812" s="8">
        <v>46036</v>
      </c>
      <c r="C3812" s="10" t="s">
        <v>3906</v>
      </c>
      <c r="D3812" s="12" t="s">
        <v>3741</v>
      </c>
      <c r="E3812" s="14">
        <v>7212673443</v>
      </c>
      <c r="F3812" s="14">
        <v>19964166.379999999</v>
      </c>
      <c r="G3812" s="16" t="s">
        <v>5176</v>
      </c>
      <c r="H3812" s="28" t="s">
        <v>1994</v>
      </c>
      <c r="I3812" s="6">
        <v>46098</v>
      </c>
      <c r="J3812" s="21" t="s">
        <v>5394</v>
      </c>
      <c r="K3812" s="18" t="s">
        <v>3232</v>
      </c>
      <c r="L3812" s="23">
        <v>3631405232</v>
      </c>
      <c r="M3812" s="23">
        <v>0</v>
      </c>
      <c r="N3812" s="25" t="s">
        <v>5049</v>
      </c>
      <c r="O3812" s="30">
        <f t="shared" si="59"/>
        <v>-3581268211</v>
      </c>
    </row>
    <row r="3813" spans="1:15" ht="15" customHeight="1">
      <c r="A3813" s="4" t="s">
        <v>4498</v>
      </c>
      <c r="B3813" s="8">
        <v>46046</v>
      </c>
      <c r="C3813" s="10" t="s">
        <v>923</v>
      </c>
      <c r="D3813" s="12" t="s">
        <v>5000</v>
      </c>
      <c r="E3813" s="14">
        <v>7328710349</v>
      </c>
      <c r="F3813" s="14">
        <v>0</v>
      </c>
      <c r="G3813" s="16" t="s">
        <v>5223</v>
      </c>
      <c r="H3813" s="28" t="s">
        <v>5561</v>
      </c>
      <c r="I3813" s="6">
        <v>46045</v>
      </c>
      <c r="J3813" s="21" t="s">
        <v>279</v>
      </c>
      <c r="K3813" s="18" t="s">
        <v>5650</v>
      </c>
      <c r="L3813" s="23">
        <v>3756491024</v>
      </c>
      <c r="M3813" s="23">
        <v>0</v>
      </c>
      <c r="N3813" s="25" t="s">
        <v>5744</v>
      </c>
      <c r="O3813" s="30">
        <f t="shared" si="59"/>
        <v>-3572219325</v>
      </c>
    </row>
    <row r="3814" spans="1:15" ht="15" customHeight="1">
      <c r="A3814" s="4" t="s">
        <v>4602</v>
      </c>
      <c r="B3814" s="8">
        <v>46045</v>
      </c>
      <c r="C3814" s="10" t="s">
        <v>880</v>
      </c>
      <c r="D3814" s="12" t="s">
        <v>5018</v>
      </c>
      <c r="E3814" s="14">
        <v>7439984382</v>
      </c>
      <c r="F3814" s="14">
        <v>0</v>
      </c>
      <c r="G3814" s="16" t="s">
        <v>5127</v>
      </c>
      <c r="H3814" s="28" t="s">
        <v>5561</v>
      </c>
      <c r="I3814" s="6">
        <v>46045</v>
      </c>
      <c r="J3814" s="21" t="s">
        <v>218</v>
      </c>
      <c r="K3814" s="18" t="s">
        <v>5650</v>
      </c>
      <c r="L3814" s="23">
        <v>3769439401</v>
      </c>
      <c r="M3814" s="23">
        <v>0</v>
      </c>
      <c r="N3814" s="25" t="s">
        <v>5569</v>
      </c>
      <c r="O3814" s="30">
        <f t="shared" si="59"/>
        <v>-3670544981</v>
      </c>
    </row>
    <row r="3815" spans="1:15" ht="15" customHeight="1">
      <c r="A3815" s="4" t="s">
        <v>4602</v>
      </c>
      <c r="B3815" s="8">
        <v>46046</v>
      </c>
      <c r="C3815" s="10" t="s">
        <v>961</v>
      </c>
      <c r="D3815" s="12" t="s">
        <v>5018</v>
      </c>
      <c r="E3815" s="14">
        <v>7569807563</v>
      </c>
      <c r="F3815" s="14">
        <v>0</v>
      </c>
      <c r="G3815" s="16" t="s">
        <v>5218</v>
      </c>
      <c r="H3815" s="28" t="s">
        <v>4246</v>
      </c>
      <c r="I3815" s="6">
        <v>46106</v>
      </c>
      <c r="J3815" s="21" t="s">
        <v>5647</v>
      </c>
      <c r="K3815" s="18" t="s">
        <v>4247</v>
      </c>
      <c r="L3815" s="23">
        <v>3784801684</v>
      </c>
      <c r="M3815" s="23">
        <v>0</v>
      </c>
      <c r="N3815" s="25" t="s">
        <v>5203</v>
      </c>
      <c r="O3815" s="30">
        <f t="shared" si="59"/>
        <v>-3785005879</v>
      </c>
    </row>
    <row r="3816" spans="1:15" ht="15" customHeight="1">
      <c r="A3816" s="4" t="s">
        <v>4602</v>
      </c>
      <c r="B3816" s="8">
        <v>46045</v>
      </c>
      <c r="C3816" s="10" t="s">
        <v>852</v>
      </c>
      <c r="D3816" s="12" t="s">
        <v>5018</v>
      </c>
      <c r="E3816" s="14">
        <v>7609367381</v>
      </c>
      <c r="F3816" s="14">
        <v>0</v>
      </c>
      <c r="G3816" s="16" t="s">
        <v>5051</v>
      </c>
      <c r="H3816" s="28" t="s">
        <v>4602</v>
      </c>
      <c r="I3816" s="6">
        <v>46046</v>
      </c>
      <c r="J3816" s="21" t="s">
        <v>699</v>
      </c>
      <c r="K3816" s="18" t="s">
        <v>5018</v>
      </c>
      <c r="L3816" s="23">
        <v>3886678478</v>
      </c>
      <c r="M3816" s="23">
        <v>0</v>
      </c>
      <c r="N3816" s="25" t="s">
        <v>5097</v>
      </c>
      <c r="O3816" s="30">
        <f t="shared" si="59"/>
        <v>-3722688903</v>
      </c>
    </row>
    <row r="3817" spans="1:15" ht="15" customHeight="1">
      <c r="A3817" s="4" t="s">
        <v>4498</v>
      </c>
      <c r="B3817" s="8">
        <v>46048</v>
      </c>
      <c r="C3817" s="10" t="s">
        <v>990</v>
      </c>
      <c r="D3817" s="12" t="s">
        <v>5000</v>
      </c>
      <c r="E3817" s="14">
        <v>8510474955</v>
      </c>
      <c r="F3817" s="14">
        <v>0</v>
      </c>
      <c r="G3817" s="16" t="s">
        <v>5476</v>
      </c>
      <c r="H3817" s="28" t="s">
        <v>4498</v>
      </c>
      <c r="I3817" s="6">
        <v>46053</v>
      </c>
      <c r="J3817" s="21" t="s">
        <v>1020</v>
      </c>
      <c r="K3817" s="18" t="s">
        <v>4499</v>
      </c>
      <c r="L3817" s="23">
        <v>4000000000</v>
      </c>
      <c r="M3817" s="23">
        <v>0</v>
      </c>
      <c r="N3817" s="25" t="s">
        <v>5025</v>
      </c>
      <c r="O3817" s="30">
        <f t="shared" si="59"/>
        <v>-4510474955</v>
      </c>
    </row>
    <row r="3818" spans="1:15" ht="15" customHeight="1">
      <c r="A3818" s="4" t="s">
        <v>5335</v>
      </c>
      <c r="B3818" s="8">
        <v>46065</v>
      </c>
      <c r="C3818" s="10" t="s">
        <v>308</v>
      </c>
      <c r="D3818" s="12" t="s">
        <v>5469</v>
      </c>
      <c r="E3818" s="14">
        <v>8690712427</v>
      </c>
      <c r="F3818" s="14">
        <v>8690712427</v>
      </c>
      <c r="G3818" s="16" t="s">
        <v>5682</v>
      </c>
      <c r="H3818" s="28" t="s">
        <v>5561</v>
      </c>
      <c r="I3818" s="6">
        <v>46045</v>
      </c>
      <c r="J3818" s="21" t="s">
        <v>234</v>
      </c>
      <c r="K3818" s="18" t="s">
        <v>5650</v>
      </c>
      <c r="L3818" s="23">
        <v>4099822932</v>
      </c>
      <c r="M3818" s="23">
        <v>0</v>
      </c>
      <c r="N3818" s="25" t="s">
        <v>3738</v>
      </c>
      <c r="O3818" s="30">
        <f t="shared" si="59"/>
        <v>-4590889495</v>
      </c>
    </row>
    <row r="3819" spans="1:15" ht="15" customHeight="1">
      <c r="A3819" s="4" t="s">
        <v>250</v>
      </c>
      <c r="B3819" s="8">
        <v>46046</v>
      </c>
      <c r="C3819" s="10" t="s">
        <v>4162</v>
      </c>
      <c r="D3819" s="12" t="s">
        <v>251</v>
      </c>
      <c r="E3819" s="14">
        <v>8863448268</v>
      </c>
      <c r="F3819" s="14">
        <v>0</v>
      </c>
      <c r="G3819" s="16" t="s">
        <v>5117</v>
      </c>
      <c r="H3819" s="28" t="s">
        <v>4602</v>
      </c>
      <c r="I3819" s="6">
        <v>46046</v>
      </c>
      <c r="J3819" s="21" t="s">
        <v>775</v>
      </c>
      <c r="K3819" s="18" t="s">
        <v>5018</v>
      </c>
      <c r="L3819" s="23">
        <v>4152166051</v>
      </c>
      <c r="M3819" s="23">
        <v>0</v>
      </c>
      <c r="N3819" s="25" t="s">
        <v>5087</v>
      </c>
      <c r="O3819" s="30">
        <f t="shared" si="59"/>
        <v>-4711282217</v>
      </c>
    </row>
    <row r="3820" spans="1:15" ht="15" customHeight="1">
      <c r="A3820" s="4" t="s">
        <v>5493</v>
      </c>
      <c r="B3820" s="8">
        <v>46031</v>
      </c>
      <c r="C3820" s="10" t="s">
        <v>57</v>
      </c>
      <c r="D3820" s="12" t="s">
        <v>5525</v>
      </c>
      <c r="E3820" s="14">
        <v>9288000000</v>
      </c>
      <c r="F3820" s="14">
        <v>0</v>
      </c>
      <c r="G3820" s="16" t="s">
        <v>5185</v>
      </c>
      <c r="H3820" s="28" t="s">
        <v>4498</v>
      </c>
      <c r="I3820" s="6">
        <v>46048</v>
      </c>
      <c r="J3820" s="21" t="s">
        <v>882</v>
      </c>
      <c r="K3820" s="18" t="s">
        <v>5000</v>
      </c>
      <c r="L3820" s="23">
        <v>4158419683</v>
      </c>
      <c r="M3820" s="23">
        <v>0</v>
      </c>
      <c r="N3820" s="25" t="s">
        <v>5080</v>
      </c>
      <c r="O3820" s="30">
        <f t="shared" si="59"/>
        <v>-5129580317</v>
      </c>
    </row>
    <row r="3821" spans="1:15" ht="15" customHeight="1">
      <c r="A3821" s="4" t="s">
        <v>112</v>
      </c>
      <c r="B3821" s="8">
        <v>46078</v>
      </c>
      <c r="C3821" s="10" t="s">
        <v>4309</v>
      </c>
      <c r="D3821" s="12" t="s">
        <v>1031</v>
      </c>
      <c r="E3821" s="14">
        <v>9409713245</v>
      </c>
      <c r="F3821" s="14">
        <v>9409713245</v>
      </c>
      <c r="G3821" s="16" t="s">
        <v>5053</v>
      </c>
      <c r="H3821" s="28" t="s">
        <v>4602</v>
      </c>
      <c r="I3821" s="6">
        <v>46046</v>
      </c>
      <c r="J3821" s="21" t="s">
        <v>750</v>
      </c>
      <c r="K3821" s="18" t="s">
        <v>5018</v>
      </c>
      <c r="L3821" s="23">
        <v>4181504576</v>
      </c>
      <c r="M3821" s="23">
        <v>0</v>
      </c>
      <c r="N3821" s="25" t="s">
        <v>4644</v>
      </c>
      <c r="O3821" s="30">
        <f t="shared" si="59"/>
        <v>-5228208669</v>
      </c>
    </row>
    <row r="3822" spans="1:15" ht="15" customHeight="1">
      <c r="A3822" s="4" t="s">
        <v>250</v>
      </c>
      <c r="B3822" s="8">
        <v>46048</v>
      </c>
      <c r="C3822" s="10" t="s">
        <v>4165</v>
      </c>
      <c r="D3822" s="12" t="s">
        <v>251</v>
      </c>
      <c r="E3822" s="14">
        <v>9478479313</v>
      </c>
      <c r="F3822" s="14">
        <v>9478479313</v>
      </c>
      <c r="G3822" s="16" t="s">
        <v>5049</v>
      </c>
      <c r="H3822" s="28" t="s">
        <v>4498</v>
      </c>
      <c r="I3822" s="6">
        <v>46048</v>
      </c>
      <c r="J3822" s="21" t="s">
        <v>877</v>
      </c>
      <c r="K3822" s="18" t="s">
        <v>5000</v>
      </c>
      <c r="L3822" s="23">
        <v>4235872557</v>
      </c>
      <c r="M3822" s="23">
        <v>0</v>
      </c>
      <c r="N3822" s="25" t="s">
        <v>5039</v>
      </c>
      <c r="O3822" s="30">
        <f t="shared" si="59"/>
        <v>-5242606756</v>
      </c>
    </row>
    <row r="3823" spans="1:15" ht="15" customHeight="1">
      <c r="A3823" s="4" t="s">
        <v>5493</v>
      </c>
      <c r="B3823" s="8">
        <v>46035</v>
      </c>
      <c r="C3823" s="10" t="s">
        <v>66</v>
      </c>
      <c r="D3823" s="12" t="s">
        <v>5525</v>
      </c>
      <c r="E3823" s="14">
        <v>9982100000</v>
      </c>
      <c r="F3823" s="14">
        <v>0</v>
      </c>
      <c r="G3823" s="16" t="s">
        <v>5203</v>
      </c>
      <c r="H3823" s="28" t="s">
        <v>4602</v>
      </c>
      <c r="I3823" s="6">
        <v>46045</v>
      </c>
      <c r="J3823" s="21" t="s">
        <v>653</v>
      </c>
      <c r="K3823" s="18" t="s">
        <v>5018</v>
      </c>
      <c r="L3823" s="23">
        <v>4289947682</v>
      </c>
      <c r="M3823" s="23">
        <v>0</v>
      </c>
      <c r="N3823" s="25" t="s">
        <v>5744</v>
      </c>
      <c r="O3823" s="30">
        <f t="shared" si="59"/>
        <v>-5692152318</v>
      </c>
    </row>
    <row r="3824" spans="1:15" ht="15" customHeight="1">
      <c r="A3824" s="4" t="s">
        <v>5561</v>
      </c>
      <c r="B3824" s="8">
        <v>46065</v>
      </c>
      <c r="C3824" s="10" t="s">
        <v>338</v>
      </c>
      <c r="D3824" s="12" t="s">
        <v>5650</v>
      </c>
      <c r="E3824" s="14">
        <v>10272729227</v>
      </c>
      <c r="F3824" s="14">
        <v>10272729227</v>
      </c>
      <c r="G3824" s="16" t="s">
        <v>5097</v>
      </c>
      <c r="H3824" s="28" t="s">
        <v>4246</v>
      </c>
      <c r="I3824" s="6">
        <v>46106</v>
      </c>
      <c r="J3824" s="21" t="s">
        <v>5797</v>
      </c>
      <c r="K3824" s="18" t="s">
        <v>4247</v>
      </c>
      <c r="L3824" s="23">
        <v>4297289268</v>
      </c>
      <c r="M3824" s="23">
        <v>0</v>
      </c>
      <c r="N3824" s="25" t="s">
        <v>6439</v>
      </c>
      <c r="O3824" s="30">
        <f t="shared" si="59"/>
        <v>-5975439959</v>
      </c>
    </row>
    <row r="3825" spans="1:15" ht="15" customHeight="1">
      <c r="A3825" s="4" t="s">
        <v>5335</v>
      </c>
      <c r="B3825" s="8">
        <v>46046</v>
      </c>
      <c r="C3825" s="10" t="s">
        <v>285</v>
      </c>
      <c r="D3825" s="12" t="s">
        <v>5469</v>
      </c>
      <c r="E3825" s="14">
        <v>10868976752</v>
      </c>
      <c r="F3825" s="14">
        <v>0</v>
      </c>
      <c r="G3825" s="16" t="s">
        <v>5025</v>
      </c>
      <c r="H3825" s="28" t="s">
        <v>32</v>
      </c>
      <c r="I3825" s="6">
        <v>46098</v>
      </c>
      <c r="J3825" s="21" t="s">
        <v>5370</v>
      </c>
      <c r="K3825" s="18" t="s">
        <v>4221</v>
      </c>
      <c r="L3825" s="23">
        <v>4341753100</v>
      </c>
      <c r="M3825" s="23">
        <v>0</v>
      </c>
      <c r="N3825" s="25" t="s">
        <v>5063</v>
      </c>
      <c r="O3825" s="30">
        <f t="shared" si="59"/>
        <v>-6527223652</v>
      </c>
    </row>
    <row r="3826" spans="1:15" ht="15" customHeight="1">
      <c r="A3826" s="4" t="s">
        <v>4602</v>
      </c>
      <c r="B3826" s="8">
        <v>46045</v>
      </c>
      <c r="C3826" s="10" t="s">
        <v>884</v>
      </c>
      <c r="D3826" s="12" t="s">
        <v>5018</v>
      </c>
      <c r="E3826" s="14">
        <v>10889484844</v>
      </c>
      <c r="F3826" s="14">
        <v>0</v>
      </c>
      <c r="G3826" s="16" t="s">
        <v>4009</v>
      </c>
      <c r="H3826" s="28" t="s">
        <v>4246</v>
      </c>
      <c r="I3826" s="6">
        <v>46106</v>
      </c>
      <c r="J3826" s="21" t="s">
        <v>5587</v>
      </c>
      <c r="K3826" s="18" t="s">
        <v>4247</v>
      </c>
      <c r="L3826" s="23">
        <v>4402112328</v>
      </c>
      <c r="M3826" s="23">
        <v>0</v>
      </c>
      <c r="N3826" s="25" t="s">
        <v>5569</v>
      </c>
      <c r="O3826" s="30">
        <f t="shared" si="59"/>
        <v>-6487372516</v>
      </c>
    </row>
    <row r="3827" spans="1:15" ht="15" customHeight="1">
      <c r="A3827" s="4" t="s">
        <v>4498</v>
      </c>
      <c r="B3827" s="8">
        <v>46048</v>
      </c>
      <c r="C3827" s="10" t="s">
        <v>985</v>
      </c>
      <c r="D3827" s="12" t="s">
        <v>5000</v>
      </c>
      <c r="E3827" s="14">
        <v>11200022525</v>
      </c>
      <c r="F3827" s="14">
        <v>0</v>
      </c>
      <c r="G3827" s="16" t="s">
        <v>5087</v>
      </c>
      <c r="H3827" s="28" t="s">
        <v>5335</v>
      </c>
      <c r="I3827" s="6">
        <v>46046</v>
      </c>
      <c r="J3827" s="21" t="s">
        <v>257</v>
      </c>
      <c r="K3827" s="18" t="s">
        <v>5469</v>
      </c>
      <c r="L3827" s="23">
        <v>4421361922</v>
      </c>
      <c r="M3827" s="23">
        <v>0</v>
      </c>
      <c r="N3827" s="25" t="s">
        <v>4451</v>
      </c>
      <c r="O3827" s="30">
        <f t="shared" si="59"/>
        <v>-6778660603</v>
      </c>
    </row>
    <row r="3828" spans="1:15" ht="15" customHeight="1">
      <c r="A3828" s="4" t="s">
        <v>5335</v>
      </c>
      <c r="B3828" s="8">
        <v>46046</v>
      </c>
      <c r="C3828" s="10" t="s">
        <v>298</v>
      </c>
      <c r="D3828" s="12" t="s">
        <v>5469</v>
      </c>
      <c r="E3828" s="14">
        <v>11224405809</v>
      </c>
      <c r="F3828" s="14">
        <v>0</v>
      </c>
      <c r="G3828" s="16" t="s">
        <v>5080</v>
      </c>
      <c r="H3828" s="28" t="s">
        <v>32</v>
      </c>
      <c r="I3828" s="6">
        <v>46097</v>
      </c>
      <c r="J3828" s="21" t="s">
        <v>5343</v>
      </c>
      <c r="K3828" s="18" t="s">
        <v>4221</v>
      </c>
      <c r="L3828" s="23">
        <v>4449589700</v>
      </c>
      <c r="M3828" s="23">
        <v>0</v>
      </c>
      <c r="N3828" s="25" t="s">
        <v>5243</v>
      </c>
      <c r="O3828" s="30">
        <f t="shared" si="59"/>
        <v>-6774816109</v>
      </c>
    </row>
    <row r="3829" spans="1:15" ht="15" customHeight="1">
      <c r="A3829" s="4" t="s">
        <v>5335</v>
      </c>
      <c r="B3829" s="8">
        <v>46046</v>
      </c>
      <c r="C3829" s="10" t="s">
        <v>296</v>
      </c>
      <c r="D3829" s="12" t="s">
        <v>5469</v>
      </c>
      <c r="E3829" s="14">
        <v>11305484968</v>
      </c>
      <c r="F3829" s="14">
        <v>0</v>
      </c>
      <c r="G3829" s="16" t="s">
        <v>5039</v>
      </c>
      <c r="H3829" s="28" t="s">
        <v>4246</v>
      </c>
      <c r="I3829" s="6">
        <v>46106</v>
      </c>
      <c r="J3829" s="21" t="s">
        <v>5769</v>
      </c>
      <c r="K3829" s="18" t="s">
        <v>4247</v>
      </c>
      <c r="L3829" s="23">
        <v>4571758650</v>
      </c>
      <c r="M3829" s="23">
        <v>0</v>
      </c>
      <c r="N3829" s="25" t="s">
        <v>5657</v>
      </c>
      <c r="O3829" s="30">
        <f t="shared" si="59"/>
        <v>-6733726318</v>
      </c>
    </row>
    <row r="3830" spans="1:15" ht="15" customHeight="1">
      <c r="A3830" s="4" t="s">
        <v>5561</v>
      </c>
      <c r="B3830" s="8">
        <v>46045</v>
      </c>
      <c r="C3830" s="10" t="s">
        <v>265</v>
      </c>
      <c r="D3830" s="12" t="s">
        <v>5650</v>
      </c>
      <c r="E3830" s="14">
        <v>12290817182</v>
      </c>
      <c r="F3830" s="14">
        <v>0</v>
      </c>
      <c r="G3830" s="16" t="s">
        <v>5532</v>
      </c>
      <c r="H3830" s="28" t="s">
        <v>5561</v>
      </c>
      <c r="I3830" s="6">
        <v>46045</v>
      </c>
      <c r="J3830" s="21" t="s">
        <v>260</v>
      </c>
      <c r="K3830" s="18" t="s">
        <v>5650</v>
      </c>
      <c r="L3830" s="23">
        <v>4575025167</v>
      </c>
      <c r="M3830" s="23">
        <v>0</v>
      </c>
      <c r="N3830" s="25" t="s">
        <v>5029</v>
      </c>
      <c r="O3830" s="30">
        <f t="shared" si="59"/>
        <v>-7715792015</v>
      </c>
    </row>
    <row r="3831" spans="1:15" ht="15" customHeight="1">
      <c r="A3831" s="4" t="s">
        <v>5284</v>
      </c>
      <c r="B3831" s="8">
        <v>46062</v>
      </c>
      <c r="C3831" s="10" t="s">
        <v>85</v>
      </c>
      <c r="D3831" s="12" t="s">
        <v>5328</v>
      </c>
      <c r="E3831" s="14">
        <v>12610608820</v>
      </c>
      <c r="F3831" s="14">
        <v>0</v>
      </c>
      <c r="G3831" s="16" t="s">
        <v>5063</v>
      </c>
      <c r="H3831" s="28" t="s">
        <v>4602</v>
      </c>
      <c r="I3831" s="6">
        <v>46046</v>
      </c>
      <c r="J3831" s="21" t="s">
        <v>745</v>
      </c>
      <c r="K3831" s="18" t="s">
        <v>5018</v>
      </c>
      <c r="L3831" s="23">
        <v>4635859977</v>
      </c>
      <c r="M3831" s="23">
        <v>0</v>
      </c>
      <c r="N3831" s="25" t="s">
        <v>6437</v>
      </c>
      <c r="O3831" s="30">
        <f t="shared" si="59"/>
        <v>-7974748843</v>
      </c>
    </row>
    <row r="3832" spans="1:15" ht="15" customHeight="1">
      <c r="A3832" s="4" t="s">
        <v>1994</v>
      </c>
      <c r="B3832" s="8">
        <v>46064</v>
      </c>
      <c r="C3832" s="10" t="s">
        <v>4264</v>
      </c>
      <c r="D3832" s="12" t="s">
        <v>4295</v>
      </c>
      <c r="E3832" s="14">
        <v>12677900000</v>
      </c>
      <c r="F3832" s="14">
        <v>0</v>
      </c>
      <c r="G3832" s="16" t="s">
        <v>5243</v>
      </c>
      <c r="H3832" s="28" t="s">
        <v>4602</v>
      </c>
      <c r="I3832" s="6">
        <v>46046</v>
      </c>
      <c r="J3832" s="21" t="s">
        <v>784</v>
      </c>
      <c r="K3832" s="18" t="s">
        <v>5018</v>
      </c>
      <c r="L3832" s="23">
        <v>4683286405</v>
      </c>
      <c r="M3832" s="23">
        <v>0</v>
      </c>
      <c r="N3832" s="25" t="s">
        <v>5393</v>
      </c>
      <c r="O3832" s="30">
        <f t="shared" si="59"/>
        <v>-7994613595</v>
      </c>
    </row>
    <row r="3833" spans="1:15" ht="15" customHeight="1">
      <c r="A3833" s="4" t="s">
        <v>800</v>
      </c>
      <c r="B3833" s="8">
        <v>46038</v>
      </c>
      <c r="C3833" s="10" t="s">
        <v>4087</v>
      </c>
      <c r="D3833" s="12" t="s">
        <v>801</v>
      </c>
      <c r="E3833" s="14">
        <v>12732458547</v>
      </c>
      <c r="F3833" s="14">
        <v>12732458547</v>
      </c>
      <c r="G3833" s="16" t="s">
        <v>5657</v>
      </c>
      <c r="H3833" s="28" t="s">
        <v>913</v>
      </c>
      <c r="I3833" s="6">
        <v>46101</v>
      </c>
      <c r="J3833" s="21" t="s">
        <v>5450</v>
      </c>
      <c r="K3833" s="18" t="s">
        <v>4170</v>
      </c>
      <c r="L3833" s="23">
        <v>4723929112</v>
      </c>
      <c r="M3833" s="23">
        <v>0</v>
      </c>
      <c r="N3833" s="25" t="s">
        <v>5744</v>
      </c>
      <c r="O3833" s="30">
        <f t="shared" si="59"/>
        <v>-8008529435</v>
      </c>
    </row>
    <row r="3834" spans="1:15" ht="15" customHeight="1">
      <c r="A3834" s="4" t="s">
        <v>5719</v>
      </c>
      <c r="B3834" s="8">
        <v>46048</v>
      </c>
      <c r="C3834" s="10" t="s">
        <v>161</v>
      </c>
      <c r="D3834" s="12" t="s">
        <v>5776</v>
      </c>
      <c r="E3834" s="14">
        <v>13380000000</v>
      </c>
      <c r="F3834" s="14">
        <v>9299928</v>
      </c>
      <c r="G3834" s="16" t="s">
        <v>5029</v>
      </c>
      <c r="H3834" s="28" t="s">
        <v>4246</v>
      </c>
      <c r="I3834" s="6">
        <v>46106</v>
      </c>
      <c r="J3834" s="21" t="s">
        <v>5586</v>
      </c>
      <c r="K3834" s="18" t="s">
        <v>4247</v>
      </c>
      <c r="L3834" s="23">
        <v>4890782718</v>
      </c>
      <c r="M3834" s="23">
        <v>0</v>
      </c>
      <c r="N3834" s="25" t="s">
        <v>5208</v>
      </c>
      <c r="O3834" s="30">
        <f t="shared" si="59"/>
        <v>-8489217282</v>
      </c>
    </row>
    <row r="3835" spans="1:15" ht="15" customHeight="1">
      <c r="A3835" s="4" t="s">
        <v>5493</v>
      </c>
      <c r="B3835" s="8">
        <v>46035</v>
      </c>
      <c r="C3835" s="10" t="s">
        <v>60</v>
      </c>
      <c r="D3835" s="12" t="s">
        <v>5525</v>
      </c>
      <c r="E3835" s="14">
        <v>13672819386</v>
      </c>
      <c r="F3835" s="14">
        <v>13672819386</v>
      </c>
      <c r="G3835" s="16" t="s">
        <v>5541</v>
      </c>
      <c r="H3835" s="28" t="s">
        <v>913</v>
      </c>
      <c r="I3835" s="6">
        <v>46071</v>
      </c>
      <c r="J3835" s="21" t="s">
        <v>4433</v>
      </c>
      <c r="K3835" s="18" t="s">
        <v>4170</v>
      </c>
      <c r="L3835" s="23">
        <v>4896389315</v>
      </c>
      <c r="M3835" s="23">
        <v>0</v>
      </c>
      <c r="N3835" s="25" t="s">
        <v>3738</v>
      </c>
      <c r="O3835" s="30">
        <f t="shared" si="59"/>
        <v>-8776430071</v>
      </c>
    </row>
    <row r="3836" spans="1:15" ht="15" customHeight="1">
      <c r="A3836" s="4" t="s">
        <v>5335</v>
      </c>
      <c r="B3836" s="8">
        <v>46041</v>
      </c>
      <c r="C3836" s="10" t="s">
        <v>279</v>
      </c>
      <c r="D3836" s="12" t="s">
        <v>5469</v>
      </c>
      <c r="E3836" s="14">
        <v>14125074818</v>
      </c>
      <c r="F3836" s="14">
        <v>0</v>
      </c>
      <c r="G3836" s="16" t="s">
        <v>5208</v>
      </c>
      <c r="H3836" s="28" t="s">
        <v>5284</v>
      </c>
      <c r="I3836" s="6">
        <v>46073</v>
      </c>
      <c r="J3836" s="21" t="s">
        <v>74</v>
      </c>
      <c r="K3836" s="18" t="s">
        <v>5328</v>
      </c>
      <c r="L3836" s="23">
        <v>4944422106</v>
      </c>
      <c r="M3836" s="23">
        <v>0</v>
      </c>
      <c r="N3836" s="25" t="s">
        <v>5092</v>
      </c>
      <c r="O3836" s="30">
        <f t="shared" si="59"/>
        <v>-9180652712</v>
      </c>
    </row>
    <row r="3837" spans="1:15" ht="15" customHeight="1">
      <c r="A3837" s="4" t="s">
        <v>4602</v>
      </c>
      <c r="B3837" s="8">
        <v>46045</v>
      </c>
      <c r="C3837" s="10" t="s">
        <v>860</v>
      </c>
      <c r="D3837" s="12" t="s">
        <v>5018</v>
      </c>
      <c r="E3837" s="14">
        <v>14838952242</v>
      </c>
      <c r="F3837" s="14">
        <v>0</v>
      </c>
      <c r="G3837" s="16" t="s">
        <v>4009</v>
      </c>
      <c r="H3837" s="28" t="s">
        <v>5284</v>
      </c>
      <c r="I3837" s="6">
        <v>46073</v>
      </c>
      <c r="J3837" s="21" t="s">
        <v>76</v>
      </c>
      <c r="K3837" s="18" t="s">
        <v>5328</v>
      </c>
      <c r="L3837" s="23">
        <v>4953060916</v>
      </c>
      <c r="M3837" s="23">
        <v>0</v>
      </c>
      <c r="N3837" s="25" t="s">
        <v>5043</v>
      </c>
      <c r="O3837" s="30">
        <f t="shared" si="59"/>
        <v>-9885891326</v>
      </c>
    </row>
    <row r="3838" spans="1:15" ht="15" customHeight="1">
      <c r="A3838" s="4" t="s">
        <v>4602</v>
      </c>
      <c r="B3838" s="8">
        <v>46045</v>
      </c>
      <c r="C3838" s="10" t="s">
        <v>871</v>
      </c>
      <c r="D3838" s="12" t="s">
        <v>5018</v>
      </c>
      <c r="E3838" s="14">
        <v>15034142748</v>
      </c>
      <c r="F3838" s="14">
        <v>0</v>
      </c>
      <c r="G3838" s="16" t="s">
        <v>5092</v>
      </c>
      <c r="H3838" s="28" t="s">
        <v>4602</v>
      </c>
      <c r="I3838" s="6">
        <v>46045</v>
      </c>
      <c r="J3838" s="21" t="s">
        <v>656</v>
      </c>
      <c r="K3838" s="18" t="s">
        <v>5018</v>
      </c>
      <c r="L3838" s="23">
        <v>4982095936</v>
      </c>
      <c r="M3838" s="23">
        <v>0</v>
      </c>
      <c r="N3838" s="25" t="s">
        <v>5181</v>
      </c>
      <c r="O3838" s="30">
        <f t="shared" si="59"/>
        <v>-10052046812</v>
      </c>
    </row>
    <row r="3839" spans="1:15" ht="15" customHeight="1">
      <c r="A3839" s="4" t="s">
        <v>4602</v>
      </c>
      <c r="B3839" s="8">
        <v>46045</v>
      </c>
      <c r="C3839" s="10" t="s">
        <v>854</v>
      </c>
      <c r="D3839" s="12" t="s">
        <v>5018</v>
      </c>
      <c r="E3839" s="14">
        <v>16762059140</v>
      </c>
      <c r="F3839" s="14">
        <v>0</v>
      </c>
      <c r="G3839" s="16" t="s">
        <v>5043</v>
      </c>
      <c r="H3839" s="28" t="s">
        <v>4602</v>
      </c>
      <c r="I3839" s="6">
        <v>46045</v>
      </c>
      <c r="J3839" s="21" t="s">
        <v>650</v>
      </c>
      <c r="K3839" s="18" t="s">
        <v>5018</v>
      </c>
      <c r="L3839" s="23">
        <v>5001806280</v>
      </c>
      <c r="M3839" s="23">
        <v>0</v>
      </c>
      <c r="N3839" s="25" t="s">
        <v>4451</v>
      </c>
      <c r="O3839" s="30">
        <f t="shared" si="59"/>
        <v>-11760252860</v>
      </c>
    </row>
    <row r="3840" spans="1:15" ht="15" customHeight="1">
      <c r="A3840" s="4" t="s">
        <v>4602</v>
      </c>
      <c r="B3840" s="8">
        <v>46046</v>
      </c>
      <c r="C3840" s="10" t="s">
        <v>952</v>
      </c>
      <c r="D3840" s="12" t="s">
        <v>5018</v>
      </c>
      <c r="E3840" s="14">
        <v>17758255586</v>
      </c>
      <c r="F3840" s="14">
        <v>0</v>
      </c>
      <c r="G3840" s="16" t="s">
        <v>5181</v>
      </c>
      <c r="H3840" s="28" t="s">
        <v>4246</v>
      </c>
      <c r="I3840" s="6">
        <v>46106</v>
      </c>
      <c r="J3840" s="21" t="s">
        <v>5770</v>
      </c>
      <c r="K3840" s="18" t="s">
        <v>4247</v>
      </c>
      <c r="L3840" s="23">
        <v>5069009060</v>
      </c>
      <c r="M3840" s="23">
        <v>0</v>
      </c>
      <c r="N3840" s="25" t="s">
        <v>5021</v>
      </c>
      <c r="O3840" s="30">
        <f t="shared" si="59"/>
        <v>-12689246526</v>
      </c>
    </row>
    <row r="3841" spans="1:15" ht="15" customHeight="1">
      <c r="A3841" s="4" t="s">
        <v>5561</v>
      </c>
      <c r="B3841" s="8">
        <v>46045</v>
      </c>
      <c r="C3841" s="10" t="s">
        <v>267</v>
      </c>
      <c r="D3841" s="12" t="s">
        <v>5650</v>
      </c>
      <c r="E3841" s="14">
        <v>18433955339</v>
      </c>
      <c r="F3841" s="14">
        <v>0</v>
      </c>
      <c r="G3841" s="16" t="s">
        <v>5021</v>
      </c>
      <c r="H3841" s="28" t="s">
        <v>4246</v>
      </c>
      <c r="I3841" s="6">
        <v>46106</v>
      </c>
      <c r="J3841" s="21" t="s">
        <v>5601</v>
      </c>
      <c r="K3841" s="18" t="s">
        <v>4247</v>
      </c>
      <c r="L3841" s="23">
        <v>5077159054</v>
      </c>
      <c r="M3841" s="23">
        <v>0</v>
      </c>
      <c r="N3841" s="25" t="s">
        <v>5897</v>
      </c>
      <c r="O3841" s="30">
        <f t="shared" si="59"/>
        <v>-13356796285</v>
      </c>
    </row>
    <row r="3842" spans="1:15" ht="15" customHeight="1">
      <c r="A3842" s="4" t="s">
        <v>4498</v>
      </c>
      <c r="B3842" s="8">
        <v>46048</v>
      </c>
      <c r="C3842" s="10" t="s">
        <v>996</v>
      </c>
      <c r="D3842" s="12" t="s">
        <v>5000</v>
      </c>
      <c r="E3842" s="14">
        <v>18655645917</v>
      </c>
      <c r="F3842" s="14">
        <v>0</v>
      </c>
      <c r="G3842" s="16" t="s">
        <v>5238</v>
      </c>
      <c r="H3842" s="28" t="s">
        <v>4498</v>
      </c>
      <c r="I3842" s="6">
        <v>46048</v>
      </c>
      <c r="J3842" s="21" t="s">
        <v>854</v>
      </c>
      <c r="K3842" s="18" t="s">
        <v>5000</v>
      </c>
      <c r="L3842" s="23">
        <v>5168658695</v>
      </c>
      <c r="M3842" s="23">
        <v>0</v>
      </c>
      <c r="N3842" s="25" t="s">
        <v>4451</v>
      </c>
      <c r="O3842" s="30">
        <f t="shared" si="59"/>
        <v>-13486987222</v>
      </c>
    </row>
    <row r="3843" spans="1:15" ht="15" customHeight="1">
      <c r="A3843" s="4" t="s">
        <v>185</v>
      </c>
      <c r="B3843" s="8">
        <v>46046</v>
      </c>
      <c r="C3843" s="10" t="s">
        <v>288</v>
      </c>
      <c r="D3843" s="12" t="s">
        <v>596</v>
      </c>
      <c r="E3843" s="14">
        <v>19320146724</v>
      </c>
      <c r="F3843" s="14">
        <v>0</v>
      </c>
      <c r="G3843" s="16" t="s">
        <v>5490</v>
      </c>
      <c r="H3843" s="28" t="s">
        <v>4498</v>
      </c>
      <c r="I3843" s="6">
        <v>46046</v>
      </c>
      <c r="J3843" s="21" t="s">
        <v>728</v>
      </c>
      <c r="K3843" s="18" t="s">
        <v>5000</v>
      </c>
      <c r="L3843" s="23">
        <v>5590442702</v>
      </c>
      <c r="M3843" s="23">
        <v>0</v>
      </c>
      <c r="N3843" s="25" t="s">
        <v>5238</v>
      </c>
      <c r="O3843" s="30">
        <f t="shared" ref="O3843:O3906" si="60">+L3843-E3843</f>
        <v>-13729704022</v>
      </c>
    </row>
    <row r="3844" spans="1:15" ht="15" customHeight="1">
      <c r="A3844" s="4" t="s">
        <v>4498</v>
      </c>
      <c r="B3844" s="8">
        <v>46046</v>
      </c>
      <c r="C3844" s="10" t="s">
        <v>919</v>
      </c>
      <c r="D3844" s="12" t="s">
        <v>5000</v>
      </c>
      <c r="E3844" s="14">
        <v>19416611629</v>
      </c>
      <c r="F3844" s="14">
        <v>0</v>
      </c>
      <c r="G3844" s="16" t="s">
        <v>2729</v>
      </c>
      <c r="H3844" s="28" t="s">
        <v>4602</v>
      </c>
      <c r="I3844" s="6">
        <v>46045</v>
      </c>
      <c r="J3844" s="21" t="s">
        <v>615</v>
      </c>
      <c r="K3844" s="18" t="s">
        <v>5018</v>
      </c>
      <c r="L3844" s="23">
        <v>5619438319</v>
      </c>
      <c r="M3844" s="23">
        <v>0</v>
      </c>
      <c r="N3844" s="25" t="s">
        <v>5617</v>
      </c>
      <c r="O3844" s="30">
        <f t="shared" si="60"/>
        <v>-13797173310</v>
      </c>
    </row>
    <row r="3845" spans="1:15" ht="15" customHeight="1">
      <c r="A3845" s="4" t="s">
        <v>913</v>
      </c>
      <c r="B3845" s="8">
        <v>46044</v>
      </c>
      <c r="C3845" s="10" t="s">
        <v>4132</v>
      </c>
      <c r="D3845" s="12" t="s">
        <v>4170</v>
      </c>
      <c r="E3845" s="14">
        <v>22578824618</v>
      </c>
      <c r="F3845" s="14">
        <v>0</v>
      </c>
      <c r="G3845" s="16" t="s">
        <v>5526</v>
      </c>
      <c r="H3845" s="28" t="s">
        <v>120</v>
      </c>
      <c r="I3845" s="6">
        <v>46052</v>
      </c>
      <c r="J3845" s="21" t="s">
        <v>3737</v>
      </c>
      <c r="K3845" s="18" t="s">
        <v>451</v>
      </c>
      <c r="L3845" s="23">
        <v>5651352477.3800001</v>
      </c>
      <c r="M3845" s="23">
        <v>0</v>
      </c>
      <c r="N3845" s="25" t="s">
        <v>2729</v>
      </c>
      <c r="O3845" s="30">
        <f t="shared" si="60"/>
        <v>-16927472140.619999</v>
      </c>
    </row>
    <row r="3846" spans="1:15" ht="15" customHeight="1">
      <c r="A3846" s="4" t="s">
        <v>1957</v>
      </c>
      <c r="B3846" s="8">
        <v>46028</v>
      </c>
      <c r="C3846" s="10" t="s">
        <v>2610</v>
      </c>
      <c r="D3846" s="12" t="s">
        <v>1959</v>
      </c>
      <c r="E3846" s="14">
        <v>22764874869</v>
      </c>
      <c r="F3846" s="14">
        <v>17416299934.169998</v>
      </c>
      <c r="G3846" s="16" t="s">
        <v>4349</v>
      </c>
      <c r="H3846" s="28" t="s">
        <v>4498</v>
      </c>
      <c r="I3846" s="6">
        <v>46046</v>
      </c>
      <c r="J3846" s="21" t="s">
        <v>722</v>
      </c>
      <c r="K3846" s="18" t="s">
        <v>5000</v>
      </c>
      <c r="L3846" s="23">
        <v>5684418755</v>
      </c>
      <c r="M3846" s="23">
        <v>0</v>
      </c>
      <c r="N3846" s="25" t="s">
        <v>4644</v>
      </c>
      <c r="O3846" s="30">
        <f t="shared" si="60"/>
        <v>-17080456114</v>
      </c>
    </row>
    <row r="3847" spans="1:15" ht="15" customHeight="1">
      <c r="A3847" s="4" t="s">
        <v>123</v>
      </c>
      <c r="B3847" s="8">
        <v>46073</v>
      </c>
      <c r="C3847" s="10" t="s">
        <v>4279</v>
      </c>
      <c r="D3847" s="12" t="s">
        <v>4314</v>
      </c>
      <c r="E3847" s="14">
        <v>24348800881</v>
      </c>
      <c r="F3847" s="14">
        <v>24348800881</v>
      </c>
      <c r="G3847" s="16" t="s">
        <v>4209</v>
      </c>
      <c r="H3847" s="28" t="s">
        <v>4602</v>
      </c>
      <c r="I3847" s="6">
        <v>46046</v>
      </c>
      <c r="J3847" s="21" t="s">
        <v>716</v>
      </c>
      <c r="K3847" s="18" t="s">
        <v>5018</v>
      </c>
      <c r="L3847" s="23">
        <v>5688897251</v>
      </c>
      <c r="M3847" s="23">
        <v>90000</v>
      </c>
      <c r="N3847" s="25" t="s">
        <v>5569</v>
      </c>
      <c r="O3847" s="30">
        <f t="shared" si="60"/>
        <v>-18659903630</v>
      </c>
    </row>
    <row r="3848" spans="1:15" ht="15" customHeight="1">
      <c r="A3848" s="4" t="s">
        <v>4498</v>
      </c>
      <c r="B3848" s="8">
        <v>46048</v>
      </c>
      <c r="C3848" s="10" t="s">
        <v>979</v>
      </c>
      <c r="D3848" s="12" t="s">
        <v>5000</v>
      </c>
      <c r="E3848" s="14">
        <v>27883892341</v>
      </c>
      <c r="F3848" s="14">
        <v>0</v>
      </c>
      <c r="G3848" s="16" t="s">
        <v>5535</v>
      </c>
      <c r="H3848" s="28" t="s">
        <v>913</v>
      </c>
      <c r="I3848" s="6">
        <v>46076</v>
      </c>
      <c r="J3848" s="21" t="s">
        <v>4663</v>
      </c>
      <c r="K3848" s="18" t="s">
        <v>4170</v>
      </c>
      <c r="L3848" s="23">
        <v>5940431866</v>
      </c>
      <c r="M3848" s="23">
        <v>0</v>
      </c>
      <c r="N3848" s="25" t="s">
        <v>4416</v>
      </c>
      <c r="O3848" s="30">
        <f t="shared" si="60"/>
        <v>-21943460475</v>
      </c>
    </row>
    <row r="3849" spans="1:15" ht="15" customHeight="1">
      <c r="A3849" s="4" t="s">
        <v>1994</v>
      </c>
      <c r="B3849" s="8">
        <v>46087</v>
      </c>
      <c r="C3849" s="10" t="s">
        <v>4443</v>
      </c>
      <c r="D3849" s="12" t="s">
        <v>3232</v>
      </c>
      <c r="E3849" s="14">
        <v>31389434184.099998</v>
      </c>
      <c r="F3849" s="14">
        <v>20994876769.810001</v>
      </c>
      <c r="G3849" s="16" t="s">
        <v>5716</v>
      </c>
      <c r="H3849" s="28" t="s">
        <v>4602</v>
      </c>
      <c r="I3849" s="6">
        <v>46045</v>
      </c>
      <c r="J3849" s="21" t="s">
        <v>636</v>
      </c>
      <c r="K3849" s="18" t="s">
        <v>5018</v>
      </c>
      <c r="L3849" s="23">
        <v>6009248094</v>
      </c>
      <c r="M3849" s="23">
        <v>0</v>
      </c>
      <c r="N3849" s="25" t="s">
        <v>6432</v>
      </c>
      <c r="O3849" s="30">
        <f t="shared" si="60"/>
        <v>-25380186090.099998</v>
      </c>
    </row>
    <row r="3850" spans="1:15" ht="15" customHeight="1">
      <c r="A3850" s="4" t="s">
        <v>5822</v>
      </c>
      <c r="B3850" s="8">
        <v>46111</v>
      </c>
      <c r="C3850" s="10" t="s">
        <v>23</v>
      </c>
      <c r="D3850" s="12" t="s">
        <v>5826</v>
      </c>
      <c r="E3850" s="14">
        <v>32352899590.110001</v>
      </c>
      <c r="F3850" s="14">
        <v>32352899590.110001</v>
      </c>
      <c r="G3850" s="16" t="s">
        <v>5473</v>
      </c>
      <c r="H3850" s="28" t="s">
        <v>4246</v>
      </c>
      <c r="I3850" s="6">
        <v>46106</v>
      </c>
      <c r="J3850" s="21" t="s">
        <v>5778</v>
      </c>
      <c r="K3850" s="18" t="s">
        <v>4247</v>
      </c>
      <c r="L3850" s="23">
        <v>6049479199</v>
      </c>
      <c r="M3850" s="23">
        <v>0</v>
      </c>
      <c r="N3850" s="25" t="s">
        <v>4416</v>
      </c>
      <c r="O3850" s="30">
        <f t="shared" si="60"/>
        <v>-26303420391.110001</v>
      </c>
    </row>
    <row r="3851" spans="1:15" ht="15" customHeight="1">
      <c r="A3851" s="4" t="s">
        <v>1994</v>
      </c>
      <c r="B3851" s="8">
        <v>46043</v>
      </c>
      <c r="C3851" s="10" t="s">
        <v>4125</v>
      </c>
      <c r="D3851" s="12" t="s">
        <v>3232</v>
      </c>
      <c r="E3851" s="14">
        <v>42282704441.900002</v>
      </c>
      <c r="F3851" s="14">
        <v>0</v>
      </c>
      <c r="G3851" s="16" t="s">
        <v>5047</v>
      </c>
      <c r="H3851" s="28" t="s">
        <v>5493</v>
      </c>
      <c r="I3851" s="6">
        <v>46053</v>
      </c>
      <c r="J3851" s="21" t="s">
        <v>76</v>
      </c>
      <c r="K3851" s="18" t="s">
        <v>5525</v>
      </c>
      <c r="L3851" s="23">
        <v>6089297496</v>
      </c>
      <c r="M3851" s="23">
        <v>0</v>
      </c>
      <c r="N3851" s="25" t="s">
        <v>4644</v>
      </c>
      <c r="O3851" s="30">
        <f t="shared" si="60"/>
        <v>-36193406945.900002</v>
      </c>
    </row>
    <row r="3852" spans="1:15" ht="15" customHeight="1">
      <c r="A3852" s="4" t="s">
        <v>5335</v>
      </c>
      <c r="B3852" s="8">
        <v>46046</v>
      </c>
      <c r="C3852" s="10" t="s">
        <v>283</v>
      </c>
      <c r="D3852" s="12" t="s">
        <v>5469</v>
      </c>
      <c r="E3852" s="14">
        <v>48558317780</v>
      </c>
      <c r="F3852" s="14">
        <v>0</v>
      </c>
      <c r="G3852" s="16" t="s">
        <v>5228</v>
      </c>
      <c r="H3852" s="28" t="s">
        <v>4602</v>
      </c>
      <c r="I3852" s="6">
        <v>46045</v>
      </c>
      <c r="J3852" s="21" t="s">
        <v>674</v>
      </c>
      <c r="K3852" s="18" t="s">
        <v>5018</v>
      </c>
      <c r="L3852" s="23">
        <v>6215426549</v>
      </c>
      <c r="M3852" s="23">
        <v>0</v>
      </c>
      <c r="N3852" s="25" t="s">
        <v>5744</v>
      </c>
      <c r="O3852" s="30">
        <f t="shared" si="60"/>
        <v>-42342891231</v>
      </c>
    </row>
    <row r="3853" spans="1:15" ht="15" customHeight="1">
      <c r="A3853" s="4" t="s">
        <v>4498</v>
      </c>
      <c r="B3853" s="8">
        <v>46036</v>
      </c>
      <c r="C3853" s="10" t="s">
        <v>834</v>
      </c>
      <c r="D3853" s="12" t="s">
        <v>5000</v>
      </c>
      <c r="E3853" s="14">
        <v>53908378733</v>
      </c>
      <c r="F3853" s="14">
        <v>0</v>
      </c>
      <c r="G3853" s="16" t="s">
        <v>5478</v>
      </c>
      <c r="H3853" s="28" t="s">
        <v>4246</v>
      </c>
      <c r="I3853" s="6">
        <v>46106</v>
      </c>
      <c r="J3853" s="21" t="s">
        <v>5588</v>
      </c>
      <c r="K3853" s="18" t="s">
        <v>4247</v>
      </c>
      <c r="L3853" s="23">
        <v>6222225615</v>
      </c>
      <c r="M3853" s="23">
        <v>0</v>
      </c>
      <c r="N3853" s="25" t="s">
        <v>4451</v>
      </c>
      <c r="O3853" s="30">
        <f t="shared" si="60"/>
        <v>-47686153118</v>
      </c>
    </row>
    <row r="3854" spans="1:15" ht="15" customHeight="1">
      <c r="A3854" s="4" t="s">
        <v>123</v>
      </c>
      <c r="B3854" s="8">
        <v>46076</v>
      </c>
      <c r="C3854" s="10" t="s">
        <v>4282</v>
      </c>
      <c r="D3854" s="12" t="s">
        <v>4314</v>
      </c>
      <c r="E3854" s="14">
        <v>56453669744</v>
      </c>
      <c r="F3854" s="14">
        <v>45569822412.620003</v>
      </c>
      <c r="G3854" s="16" t="s">
        <v>5477</v>
      </c>
      <c r="H3854" s="28" t="s">
        <v>913</v>
      </c>
      <c r="I3854" s="6">
        <v>46071</v>
      </c>
      <c r="J3854" s="21" t="s">
        <v>4481</v>
      </c>
      <c r="K3854" s="18" t="s">
        <v>4170</v>
      </c>
      <c r="L3854" s="23">
        <v>6275689734</v>
      </c>
      <c r="M3854" s="23">
        <v>0</v>
      </c>
      <c r="N3854" s="25" t="s">
        <v>6434</v>
      </c>
      <c r="O3854" s="30">
        <f t="shared" si="60"/>
        <v>-50177980010</v>
      </c>
    </row>
    <row r="3855" spans="1:15" ht="15" customHeight="1">
      <c r="A3855" s="4" t="s">
        <v>4498</v>
      </c>
      <c r="B3855" s="8">
        <v>46048</v>
      </c>
      <c r="C3855" s="10" t="s">
        <v>994</v>
      </c>
      <c r="D3855" s="12" t="s">
        <v>5000</v>
      </c>
      <c r="E3855" s="14">
        <v>74699566096</v>
      </c>
      <c r="F3855" s="14">
        <v>0</v>
      </c>
      <c r="G3855" s="16" t="s">
        <v>5659</v>
      </c>
      <c r="H3855" s="28" t="s">
        <v>4498</v>
      </c>
      <c r="I3855" s="6">
        <v>46048</v>
      </c>
      <c r="J3855" s="21" t="s">
        <v>895</v>
      </c>
      <c r="K3855" s="18" t="s">
        <v>5000</v>
      </c>
      <c r="L3855" s="23">
        <v>6287780356</v>
      </c>
      <c r="M3855" s="23">
        <v>0</v>
      </c>
      <c r="N3855" s="25" t="s">
        <v>5569</v>
      </c>
      <c r="O3855" s="30">
        <f t="shared" si="60"/>
        <v>-68411785740</v>
      </c>
    </row>
    <row r="3856" spans="1:15" ht="15" customHeight="1">
      <c r="A3856" s="4" t="s">
        <v>32</v>
      </c>
      <c r="B3856" s="8">
        <v>46052</v>
      </c>
      <c r="C3856" s="10" t="s">
        <v>4180</v>
      </c>
      <c r="D3856" s="12" t="s">
        <v>4221</v>
      </c>
      <c r="E3856" s="14">
        <v>111956988298</v>
      </c>
      <c r="F3856" s="14">
        <v>93367389798</v>
      </c>
      <c r="G3856" s="16" t="s">
        <v>5333</v>
      </c>
      <c r="H3856" s="28" t="s">
        <v>5561</v>
      </c>
      <c r="I3856" s="6">
        <v>46045</v>
      </c>
      <c r="J3856" s="21" t="s">
        <v>220</v>
      </c>
      <c r="K3856" s="18" t="s">
        <v>5650</v>
      </c>
      <c r="L3856" s="23">
        <v>6361959464</v>
      </c>
      <c r="M3856" s="23">
        <v>0</v>
      </c>
      <c r="N3856" s="25" t="s">
        <v>4540</v>
      </c>
      <c r="O3856" s="30">
        <f t="shared" si="60"/>
        <v>-105595028834</v>
      </c>
    </row>
    <row r="3857" spans="1:15" ht="15" customHeight="1">
      <c r="A3857" s="4" t="s">
        <v>5822</v>
      </c>
      <c r="B3857" s="8">
        <v>46111</v>
      </c>
      <c r="C3857" s="10" t="s">
        <v>23</v>
      </c>
      <c r="D3857" s="12" t="s">
        <v>5823</v>
      </c>
      <c r="E3857" s="14">
        <v>130649839815.10001</v>
      </c>
      <c r="F3857" s="14">
        <v>130649839815.10001</v>
      </c>
      <c r="G3857" s="16" t="s">
        <v>4296</v>
      </c>
      <c r="H3857" s="28" t="s">
        <v>4602</v>
      </c>
      <c r="I3857" s="6">
        <v>46045</v>
      </c>
      <c r="J3857" s="21" t="s">
        <v>621</v>
      </c>
      <c r="K3857" s="18" t="s">
        <v>5018</v>
      </c>
      <c r="L3857" s="23">
        <v>6531022884</v>
      </c>
      <c r="M3857" s="23">
        <v>0</v>
      </c>
      <c r="N3857" s="25" t="s">
        <v>5617</v>
      </c>
      <c r="O3857" s="30">
        <f t="shared" si="60"/>
        <v>-124118816931.10001</v>
      </c>
    </row>
    <row r="3858" spans="1:15" ht="15" customHeight="1">
      <c r="A3858" s="4" t="s">
        <v>5284</v>
      </c>
      <c r="B3858" s="8">
        <v>46056</v>
      </c>
      <c r="C3858" s="10" t="s">
        <v>78</v>
      </c>
      <c r="D3858" s="12" t="s">
        <v>5328</v>
      </c>
      <c r="E3858" s="14">
        <v>141316780094</v>
      </c>
      <c r="F3858" s="14">
        <v>141316780094</v>
      </c>
      <c r="G3858" s="16" t="s">
        <v>4117</v>
      </c>
      <c r="H3858" s="28" t="s">
        <v>5493</v>
      </c>
      <c r="I3858" s="6">
        <v>46053</v>
      </c>
      <c r="J3858" s="21" t="s">
        <v>70</v>
      </c>
      <c r="K3858" s="18" t="s">
        <v>5525</v>
      </c>
      <c r="L3858" s="23">
        <v>6576700000</v>
      </c>
      <c r="M3858" s="23">
        <v>0</v>
      </c>
      <c r="N3858" s="25" t="s">
        <v>5473</v>
      </c>
      <c r="O3858" s="30">
        <f t="shared" si="60"/>
        <v>-134740080094</v>
      </c>
    </row>
    <row r="3859" spans="1:15" ht="15" customHeight="1">
      <c r="A3859" s="4" t="s">
        <v>185</v>
      </c>
      <c r="B3859" s="8">
        <v>46046</v>
      </c>
      <c r="C3859" s="10" t="s">
        <v>4159</v>
      </c>
      <c r="D3859" s="12" t="s">
        <v>596</v>
      </c>
      <c r="E3859" s="14">
        <v>161359706552</v>
      </c>
      <c r="F3859" s="14">
        <v>0</v>
      </c>
      <c r="G3859" s="16" t="s">
        <v>5777</v>
      </c>
      <c r="H3859" s="28" t="s">
        <v>1994</v>
      </c>
      <c r="I3859" s="6">
        <v>46098</v>
      </c>
      <c r="J3859" s="21" t="s">
        <v>5399</v>
      </c>
      <c r="K3859" s="18" t="s">
        <v>3232</v>
      </c>
      <c r="L3859" s="23">
        <v>6600220853.6899996</v>
      </c>
      <c r="M3859" s="23">
        <v>0</v>
      </c>
      <c r="N3859" s="25" t="s">
        <v>5047</v>
      </c>
      <c r="O3859" s="30">
        <f t="shared" si="60"/>
        <v>-154759485698.31</v>
      </c>
    </row>
    <row r="3860" spans="1:15" ht="15" customHeight="1">
      <c r="A3860" s="4" t="s">
        <v>185</v>
      </c>
      <c r="B3860" s="8">
        <v>46042</v>
      </c>
      <c r="C3860" s="10" t="s">
        <v>281</v>
      </c>
      <c r="D3860" s="12" t="s">
        <v>596</v>
      </c>
      <c r="E3860" s="14">
        <v>180679853276</v>
      </c>
      <c r="F3860" s="14">
        <v>0</v>
      </c>
      <c r="G3860" s="16" t="s">
        <v>5529</v>
      </c>
      <c r="H3860" s="28" t="s">
        <v>4246</v>
      </c>
      <c r="I3860" s="6">
        <v>46106</v>
      </c>
      <c r="J3860" s="21" t="s">
        <v>5772</v>
      </c>
      <c r="K3860" s="18" t="s">
        <v>4247</v>
      </c>
      <c r="L3860" s="23">
        <v>6722632910</v>
      </c>
      <c r="M3860" s="23">
        <v>0</v>
      </c>
      <c r="N3860" s="25" t="s">
        <v>5228</v>
      </c>
      <c r="O3860" s="30">
        <f t="shared" si="60"/>
        <v>-173957220366</v>
      </c>
    </row>
    <row r="3861" spans="1:15" ht="15" customHeight="1">
      <c r="A3861" s="4" t="s">
        <v>913</v>
      </c>
      <c r="B3861" s="8">
        <v>46056</v>
      </c>
      <c r="C3861" s="10" t="s">
        <v>4207</v>
      </c>
      <c r="D3861" s="12" t="s">
        <v>4238</v>
      </c>
      <c r="E3861" s="14">
        <v>540481417697</v>
      </c>
      <c r="F3861" s="14">
        <v>480142159150</v>
      </c>
      <c r="G3861" s="16" t="s">
        <v>5470</v>
      </c>
      <c r="H3861" s="28" t="s">
        <v>4498</v>
      </c>
      <c r="I3861" s="6">
        <v>46048</v>
      </c>
      <c r="J3861" s="21" t="s">
        <v>856</v>
      </c>
      <c r="K3861" s="18" t="s">
        <v>5000</v>
      </c>
      <c r="L3861" s="23">
        <v>6961510639</v>
      </c>
      <c r="M3861" s="23">
        <v>0</v>
      </c>
      <c r="N3861" s="25" t="s">
        <v>5478</v>
      </c>
      <c r="O3861" s="30">
        <f t="shared" si="60"/>
        <v>-533519907058</v>
      </c>
    </row>
    <row r="3862" spans="1:15" ht="15" customHeight="1">
      <c r="A3862" s="4" t="s">
        <v>913</v>
      </c>
      <c r="B3862" s="8">
        <v>46056</v>
      </c>
      <c r="C3862" s="10" t="s">
        <v>4242</v>
      </c>
      <c r="D3862" s="12" t="s">
        <v>4170</v>
      </c>
      <c r="E3862" s="14">
        <v>1384745681797</v>
      </c>
      <c r="F3862" s="14">
        <v>0</v>
      </c>
      <c r="G3862" s="16" t="s">
        <v>5027</v>
      </c>
      <c r="H3862" s="28" t="s">
        <v>120</v>
      </c>
      <c r="I3862" s="6">
        <v>46052</v>
      </c>
      <c r="J3862" s="21" t="s">
        <v>3737</v>
      </c>
      <c r="K3862" s="18" t="s">
        <v>3741</v>
      </c>
      <c r="L3862" s="23">
        <v>7192709276.6199999</v>
      </c>
      <c r="M3862" s="23">
        <v>0</v>
      </c>
      <c r="N3862" s="25" t="s">
        <v>5477</v>
      </c>
      <c r="O3862" s="30">
        <f t="shared" si="60"/>
        <v>-1377552972520.3799</v>
      </c>
    </row>
    <row r="3863" spans="1:15" ht="15" customHeight="1">
      <c r="A3863" s="4" t="s">
        <v>4246</v>
      </c>
      <c r="B3863" s="8">
        <v>46057</v>
      </c>
      <c r="C3863" s="10" t="s">
        <v>4210</v>
      </c>
      <c r="D3863" s="12" t="s">
        <v>4247</v>
      </c>
      <c r="E3863" s="14">
        <v>1510000000000</v>
      </c>
      <c r="F3863" s="14">
        <v>790620006303</v>
      </c>
      <c r="G3863" s="16" t="s">
        <v>5037</v>
      </c>
      <c r="H3863" s="28" t="s">
        <v>4498</v>
      </c>
      <c r="I3863" s="6">
        <v>46046</v>
      </c>
      <c r="J3863" s="21" t="s">
        <v>725</v>
      </c>
      <c r="K3863" s="18" t="s">
        <v>5000</v>
      </c>
      <c r="L3863" s="23">
        <v>7328710349</v>
      </c>
      <c r="M3863" s="23">
        <v>0</v>
      </c>
      <c r="N3863" s="25" t="s">
        <v>3233</v>
      </c>
      <c r="O3863" s="30">
        <f t="shared" si="60"/>
        <v>-1502671289651</v>
      </c>
    </row>
    <row r="3864" spans="1:15" ht="15" customHeight="1">
      <c r="A3864" s="4" t="s">
        <v>913</v>
      </c>
      <c r="B3864" s="8">
        <v>46056</v>
      </c>
      <c r="C3864" s="10" t="s">
        <v>4205</v>
      </c>
      <c r="D3864" s="12" t="s">
        <v>4170</v>
      </c>
      <c r="E3864" s="14">
        <v>3749051584468</v>
      </c>
      <c r="F3864" s="14">
        <v>3741670636699</v>
      </c>
      <c r="G3864" s="16" t="s">
        <v>5023</v>
      </c>
      <c r="H3864" s="28" t="s">
        <v>4602</v>
      </c>
      <c r="I3864" s="6">
        <v>46045</v>
      </c>
      <c r="J3864" s="21" t="s">
        <v>642</v>
      </c>
      <c r="K3864" s="18" t="s">
        <v>5018</v>
      </c>
      <c r="L3864" s="23">
        <v>7439984382</v>
      </c>
      <c r="M3864" s="23">
        <v>0</v>
      </c>
      <c r="N3864" s="25" t="s">
        <v>4644</v>
      </c>
      <c r="O3864" s="30">
        <f t="shared" si="60"/>
        <v>-3741611600086</v>
      </c>
    </row>
    <row r="3865" spans="1:15" ht="15" customHeight="1">
      <c r="H3865" s="28" t="s">
        <v>4602</v>
      </c>
      <c r="I3865" s="6">
        <v>46046</v>
      </c>
      <c r="J3865" s="21" t="s">
        <v>778</v>
      </c>
      <c r="K3865" s="18" t="s">
        <v>5018</v>
      </c>
      <c r="L3865" s="23">
        <v>7569807563</v>
      </c>
      <c r="M3865" s="23">
        <v>0</v>
      </c>
      <c r="N3865" s="25" t="s">
        <v>5659</v>
      </c>
      <c r="O3865" s="30">
        <f t="shared" si="60"/>
        <v>7569807563</v>
      </c>
    </row>
    <row r="3866" spans="1:15" ht="15" customHeight="1">
      <c r="H3866" s="28" t="s">
        <v>913</v>
      </c>
      <c r="I3866" s="6">
        <v>46071</v>
      </c>
      <c r="J3866" s="21" t="s">
        <v>4491</v>
      </c>
      <c r="K3866" s="18" t="s">
        <v>4170</v>
      </c>
      <c r="L3866" s="23">
        <v>7574108504</v>
      </c>
      <c r="M3866" s="23">
        <v>0</v>
      </c>
      <c r="N3866" s="25" t="s">
        <v>4644</v>
      </c>
      <c r="O3866" s="30">
        <f t="shared" si="60"/>
        <v>7574108504</v>
      </c>
    </row>
    <row r="3867" spans="1:15" ht="15" customHeight="1">
      <c r="H3867" s="28" t="s">
        <v>4602</v>
      </c>
      <c r="I3867" s="6">
        <v>46045</v>
      </c>
      <c r="J3867" s="21" t="s">
        <v>609</v>
      </c>
      <c r="K3867" s="18" t="s">
        <v>5018</v>
      </c>
      <c r="L3867" s="23">
        <v>7609367381</v>
      </c>
      <c r="M3867" s="23">
        <v>0</v>
      </c>
      <c r="N3867" s="25" t="s">
        <v>4507</v>
      </c>
      <c r="O3867" s="30">
        <f t="shared" si="60"/>
        <v>7609367381</v>
      </c>
    </row>
    <row r="3868" spans="1:15" ht="15" customHeight="1">
      <c r="H3868" s="28" t="s">
        <v>913</v>
      </c>
      <c r="I3868" s="6">
        <v>46108</v>
      </c>
      <c r="J3868" s="21" t="s">
        <v>5896</v>
      </c>
      <c r="K3868" s="18" t="s">
        <v>4238</v>
      </c>
      <c r="L3868" s="23">
        <v>8098292674</v>
      </c>
      <c r="M3868" s="23">
        <v>0</v>
      </c>
      <c r="N3868" s="25" t="s">
        <v>4451</v>
      </c>
      <c r="O3868" s="30">
        <f t="shared" si="60"/>
        <v>8098292674</v>
      </c>
    </row>
    <row r="3869" spans="1:15" ht="15" customHeight="1">
      <c r="H3869" s="28" t="s">
        <v>913</v>
      </c>
      <c r="I3869" s="6">
        <v>46071</v>
      </c>
      <c r="J3869" s="21" t="s">
        <v>4479</v>
      </c>
      <c r="K3869" s="18" t="s">
        <v>4170</v>
      </c>
      <c r="L3869" s="23">
        <v>8131155433</v>
      </c>
      <c r="M3869" s="23">
        <v>0</v>
      </c>
      <c r="N3869" s="25" t="s">
        <v>5569</v>
      </c>
      <c r="O3869" s="30">
        <f t="shared" si="60"/>
        <v>8131155433</v>
      </c>
    </row>
    <row r="3870" spans="1:15" ht="15" customHeight="1">
      <c r="H3870" s="28" t="s">
        <v>4498</v>
      </c>
      <c r="I3870" s="6">
        <v>46048</v>
      </c>
      <c r="J3870" s="21" t="s">
        <v>891</v>
      </c>
      <c r="K3870" s="18" t="s">
        <v>5000</v>
      </c>
      <c r="L3870" s="23">
        <v>8510474955</v>
      </c>
      <c r="M3870" s="23">
        <v>0</v>
      </c>
      <c r="N3870" s="25" t="s">
        <v>4416</v>
      </c>
      <c r="O3870" s="30">
        <f t="shared" si="60"/>
        <v>8510474955</v>
      </c>
    </row>
    <row r="3871" spans="1:15" ht="15" customHeight="1">
      <c r="H3871" s="28" t="s">
        <v>4246</v>
      </c>
      <c r="I3871" s="6">
        <v>46106</v>
      </c>
      <c r="J3871" s="21" t="s">
        <v>5695</v>
      </c>
      <c r="K3871" s="18" t="s">
        <v>4247</v>
      </c>
      <c r="L3871" s="23">
        <v>8564837366</v>
      </c>
      <c r="M3871" s="23">
        <v>0</v>
      </c>
      <c r="N3871" s="25" t="s">
        <v>6483</v>
      </c>
      <c r="O3871" s="30">
        <f t="shared" si="60"/>
        <v>8564837366</v>
      </c>
    </row>
    <row r="3872" spans="1:15" ht="15" customHeight="1">
      <c r="H3872" s="28" t="s">
        <v>250</v>
      </c>
      <c r="I3872" s="6">
        <v>46046</v>
      </c>
      <c r="J3872" s="21" t="s">
        <v>2728</v>
      </c>
      <c r="K3872" s="18" t="s">
        <v>251</v>
      </c>
      <c r="L3872" s="23">
        <v>8863448268</v>
      </c>
      <c r="M3872" s="23">
        <v>0</v>
      </c>
      <c r="N3872" s="25" t="s">
        <v>5744</v>
      </c>
      <c r="O3872" s="30">
        <f t="shared" si="60"/>
        <v>8863448268</v>
      </c>
    </row>
    <row r="3873" spans="8:15" ht="15" customHeight="1">
      <c r="H3873" s="28" t="s">
        <v>913</v>
      </c>
      <c r="I3873" s="6">
        <v>46076</v>
      </c>
      <c r="J3873" s="21" t="s">
        <v>4657</v>
      </c>
      <c r="K3873" s="18" t="s">
        <v>4170</v>
      </c>
      <c r="L3873" s="23">
        <v>9078501936</v>
      </c>
      <c r="M3873" s="23">
        <v>0</v>
      </c>
      <c r="N3873" s="25" t="s">
        <v>6409</v>
      </c>
      <c r="O3873" s="30">
        <f t="shared" si="60"/>
        <v>9078501936</v>
      </c>
    </row>
    <row r="3874" spans="8:15" ht="15" customHeight="1">
      <c r="H3874" s="28" t="s">
        <v>4246</v>
      </c>
      <c r="I3874" s="6">
        <v>46106</v>
      </c>
      <c r="J3874" s="21" t="s">
        <v>5609</v>
      </c>
      <c r="K3874" s="18" t="s">
        <v>4247</v>
      </c>
      <c r="L3874" s="23">
        <v>9201408873</v>
      </c>
      <c r="M3874" s="23">
        <v>0</v>
      </c>
      <c r="N3874" s="25" t="s">
        <v>4644</v>
      </c>
      <c r="O3874" s="30">
        <f t="shared" si="60"/>
        <v>9201408873</v>
      </c>
    </row>
    <row r="3875" spans="8:15" ht="15" customHeight="1">
      <c r="H3875" s="28" t="s">
        <v>913</v>
      </c>
      <c r="I3875" s="6">
        <v>46071</v>
      </c>
      <c r="J3875" s="21" t="s">
        <v>4429</v>
      </c>
      <c r="K3875" s="18" t="s">
        <v>4170</v>
      </c>
      <c r="L3875" s="23">
        <v>9216303460</v>
      </c>
      <c r="M3875" s="23">
        <v>0</v>
      </c>
      <c r="N3875" s="25" t="s">
        <v>5744</v>
      </c>
      <c r="O3875" s="30">
        <f t="shared" si="60"/>
        <v>9216303460</v>
      </c>
    </row>
    <row r="3876" spans="8:15" ht="15" customHeight="1">
      <c r="H3876" s="28" t="s">
        <v>5493</v>
      </c>
      <c r="I3876" s="6">
        <v>46052</v>
      </c>
      <c r="J3876" s="21" t="s">
        <v>53</v>
      </c>
      <c r="K3876" s="18" t="s">
        <v>5525</v>
      </c>
      <c r="L3876" s="23">
        <v>9288000000</v>
      </c>
      <c r="M3876" s="23">
        <v>0</v>
      </c>
      <c r="N3876" s="25" t="s">
        <v>5569</v>
      </c>
      <c r="O3876" s="30">
        <f t="shared" si="60"/>
        <v>9288000000</v>
      </c>
    </row>
    <row r="3877" spans="8:15" ht="15" customHeight="1">
      <c r="H3877" s="28" t="s">
        <v>913</v>
      </c>
      <c r="I3877" s="6">
        <v>46071</v>
      </c>
      <c r="J3877" s="21" t="s">
        <v>4425</v>
      </c>
      <c r="K3877" s="18" t="s">
        <v>4170</v>
      </c>
      <c r="L3877" s="23">
        <v>9411295352</v>
      </c>
      <c r="M3877" s="23">
        <v>0</v>
      </c>
      <c r="N3877" s="25" t="s">
        <v>5027</v>
      </c>
      <c r="O3877" s="30">
        <f t="shared" si="60"/>
        <v>9411295352</v>
      </c>
    </row>
    <row r="3878" spans="8:15" ht="15" customHeight="1">
      <c r="H3878" s="28" t="s">
        <v>913</v>
      </c>
      <c r="I3878" s="6">
        <v>46076</v>
      </c>
      <c r="J3878" s="21" t="s">
        <v>4653</v>
      </c>
      <c r="K3878" s="18" t="s">
        <v>4170</v>
      </c>
      <c r="L3878" s="23">
        <v>9453014673</v>
      </c>
      <c r="M3878" s="23">
        <v>0</v>
      </c>
      <c r="N3878" s="25" t="s">
        <v>6225</v>
      </c>
      <c r="O3878" s="30">
        <f t="shared" si="60"/>
        <v>9453014673</v>
      </c>
    </row>
    <row r="3879" spans="8:15" ht="15" customHeight="1">
      <c r="H3879" s="28" t="s">
        <v>4246</v>
      </c>
      <c r="I3879" s="6">
        <v>46106</v>
      </c>
      <c r="J3879" s="21" t="s">
        <v>5768</v>
      </c>
      <c r="K3879" s="18" t="s">
        <v>4247</v>
      </c>
      <c r="L3879" s="23">
        <v>9549399005</v>
      </c>
      <c r="M3879" s="23">
        <v>0</v>
      </c>
      <c r="N3879" s="25" t="s">
        <v>5569</v>
      </c>
      <c r="O3879" s="30">
        <f t="shared" si="60"/>
        <v>9549399005</v>
      </c>
    </row>
    <row r="3880" spans="8:15" ht="15" customHeight="1">
      <c r="H3880" s="28" t="s">
        <v>913</v>
      </c>
      <c r="I3880" s="6">
        <v>46071</v>
      </c>
      <c r="J3880" s="21" t="s">
        <v>4470</v>
      </c>
      <c r="K3880" s="18" t="s">
        <v>4170</v>
      </c>
      <c r="L3880" s="23">
        <v>9790255818</v>
      </c>
      <c r="M3880" s="23">
        <v>0</v>
      </c>
      <c r="N3880" s="25" t="s">
        <v>5901</v>
      </c>
      <c r="O3880" s="30">
        <f t="shared" si="60"/>
        <v>9790255818</v>
      </c>
    </row>
    <row r="3881" spans="8:15" ht="15" customHeight="1">
      <c r="H3881" s="28" t="s">
        <v>5493</v>
      </c>
      <c r="I3881" s="6">
        <v>46052</v>
      </c>
      <c r="J3881" s="21" t="s">
        <v>60</v>
      </c>
      <c r="K3881" s="18" t="s">
        <v>5525</v>
      </c>
      <c r="L3881" s="23">
        <v>9982100000</v>
      </c>
      <c r="M3881" s="23">
        <v>0</v>
      </c>
      <c r="N3881" s="25" t="s">
        <v>5023</v>
      </c>
      <c r="O3881" s="30">
        <f t="shared" si="60"/>
        <v>9982100000</v>
      </c>
    </row>
    <row r="3882" spans="8:15" ht="15" customHeight="1">
      <c r="H3882" s="28" t="s">
        <v>4246</v>
      </c>
      <c r="I3882" s="6">
        <v>46106</v>
      </c>
      <c r="J3882" s="21" t="s">
        <v>5585</v>
      </c>
      <c r="K3882" s="18" t="s">
        <v>4247</v>
      </c>
      <c r="L3882" s="23">
        <v>10181272686</v>
      </c>
      <c r="M3882" s="23">
        <v>0</v>
      </c>
      <c r="N3882" s="25" t="s">
        <v>5161</v>
      </c>
      <c r="O3882" s="30">
        <f t="shared" si="60"/>
        <v>10181272686</v>
      </c>
    </row>
    <row r="3883" spans="8:15" ht="15" customHeight="1">
      <c r="H3883" s="28" t="s">
        <v>913</v>
      </c>
      <c r="I3883" s="6">
        <v>46072</v>
      </c>
      <c r="J3883" s="21" t="s">
        <v>4539</v>
      </c>
      <c r="K3883" s="18" t="s">
        <v>4238</v>
      </c>
      <c r="L3883" s="23">
        <v>10243990492</v>
      </c>
      <c r="M3883" s="23">
        <v>0</v>
      </c>
      <c r="N3883" s="25" t="s">
        <v>5661</v>
      </c>
      <c r="O3883" s="30">
        <f t="shared" si="60"/>
        <v>10243990492</v>
      </c>
    </row>
    <row r="3884" spans="8:15" ht="15" customHeight="1">
      <c r="H3884" s="28" t="s">
        <v>4246</v>
      </c>
      <c r="I3884" s="6">
        <v>46106</v>
      </c>
      <c r="J3884" s="21" t="s">
        <v>5616</v>
      </c>
      <c r="K3884" s="18" t="s">
        <v>4247</v>
      </c>
      <c r="L3884" s="23">
        <v>10636469471</v>
      </c>
      <c r="M3884" s="23">
        <v>0</v>
      </c>
      <c r="N3884" s="25" t="s">
        <v>4451</v>
      </c>
      <c r="O3884" s="30">
        <f t="shared" si="60"/>
        <v>10636469471</v>
      </c>
    </row>
    <row r="3885" spans="8:15" ht="15" customHeight="1">
      <c r="H3885" s="28" t="s">
        <v>5335</v>
      </c>
      <c r="I3885" s="6">
        <v>46046</v>
      </c>
      <c r="J3885" s="21" t="s">
        <v>244</v>
      </c>
      <c r="K3885" s="18" t="s">
        <v>5469</v>
      </c>
      <c r="L3885" s="23">
        <v>10868976752</v>
      </c>
      <c r="M3885" s="23">
        <v>0</v>
      </c>
      <c r="N3885" s="25" t="s">
        <v>5253</v>
      </c>
      <c r="O3885" s="30">
        <f t="shared" si="60"/>
        <v>10868976752</v>
      </c>
    </row>
    <row r="3886" spans="8:15" ht="15" customHeight="1">
      <c r="H3886" s="28" t="s">
        <v>4602</v>
      </c>
      <c r="I3886" s="6">
        <v>46045</v>
      </c>
      <c r="J3886" s="21" t="s">
        <v>648</v>
      </c>
      <c r="K3886" s="18" t="s">
        <v>5018</v>
      </c>
      <c r="L3886" s="23">
        <v>10889484844</v>
      </c>
      <c r="M3886" s="23">
        <v>0</v>
      </c>
      <c r="N3886" s="25" t="s">
        <v>4451</v>
      </c>
      <c r="O3886" s="30">
        <f t="shared" si="60"/>
        <v>10889484844</v>
      </c>
    </row>
    <row r="3887" spans="8:15" ht="15" customHeight="1">
      <c r="H3887" s="28" t="s">
        <v>4498</v>
      </c>
      <c r="I3887" s="6">
        <v>46048</v>
      </c>
      <c r="J3887" s="21" t="s">
        <v>884</v>
      </c>
      <c r="K3887" s="18" t="s">
        <v>5000</v>
      </c>
      <c r="L3887" s="23">
        <v>11200022525</v>
      </c>
      <c r="M3887" s="23">
        <v>0</v>
      </c>
      <c r="N3887" s="25" t="s">
        <v>4644</v>
      </c>
      <c r="O3887" s="30">
        <f t="shared" si="60"/>
        <v>11200022525</v>
      </c>
    </row>
    <row r="3888" spans="8:15" ht="15" customHeight="1">
      <c r="H3888" s="28" t="s">
        <v>5335</v>
      </c>
      <c r="I3888" s="6">
        <v>46046</v>
      </c>
      <c r="J3888" s="21" t="s">
        <v>263</v>
      </c>
      <c r="K3888" s="18" t="s">
        <v>5469</v>
      </c>
      <c r="L3888" s="23">
        <v>11224405809</v>
      </c>
      <c r="M3888" s="23">
        <v>0</v>
      </c>
      <c r="N3888" s="25" t="s">
        <v>2704</v>
      </c>
      <c r="O3888" s="30">
        <f t="shared" si="60"/>
        <v>11224405809</v>
      </c>
    </row>
    <row r="3889" spans="8:15" ht="15" customHeight="1">
      <c r="H3889" s="28" t="s">
        <v>5335</v>
      </c>
      <c r="I3889" s="6">
        <v>46046</v>
      </c>
      <c r="J3889" s="21" t="s">
        <v>260</v>
      </c>
      <c r="K3889" s="18" t="s">
        <v>5469</v>
      </c>
      <c r="L3889" s="23">
        <v>11305484968</v>
      </c>
      <c r="M3889" s="23">
        <v>0</v>
      </c>
      <c r="N3889" s="25" t="s">
        <v>5082</v>
      </c>
      <c r="O3889" s="30">
        <f t="shared" si="60"/>
        <v>11305484968</v>
      </c>
    </row>
    <row r="3890" spans="8:15" ht="15" customHeight="1">
      <c r="H3890" s="28" t="s">
        <v>1994</v>
      </c>
      <c r="I3890" s="6">
        <v>46049</v>
      </c>
      <c r="J3890" s="21" t="s">
        <v>3234</v>
      </c>
      <c r="K3890" s="18" t="s">
        <v>3232</v>
      </c>
      <c r="L3890" s="23">
        <v>11374481633.690001</v>
      </c>
      <c r="M3890" s="23">
        <v>0</v>
      </c>
      <c r="N3890" s="25" t="s">
        <v>4451</v>
      </c>
      <c r="O3890" s="30">
        <f t="shared" si="60"/>
        <v>11374481633.690001</v>
      </c>
    </row>
    <row r="3891" spans="8:15" ht="15" customHeight="1">
      <c r="H3891" s="28" t="s">
        <v>913</v>
      </c>
      <c r="I3891" s="6">
        <v>46076</v>
      </c>
      <c r="J3891" s="21" t="s">
        <v>4667</v>
      </c>
      <c r="K3891" s="18" t="s">
        <v>4170</v>
      </c>
      <c r="L3891" s="23">
        <v>11610618297</v>
      </c>
      <c r="M3891" s="23">
        <v>0</v>
      </c>
      <c r="N3891" s="25" t="s">
        <v>4644</v>
      </c>
      <c r="O3891" s="30">
        <f t="shared" si="60"/>
        <v>11610618297</v>
      </c>
    </row>
    <row r="3892" spans="8:15" ht="15" customHeight="1">
      <c r="H3892" s="28" t="s">
        <v>5561</v>
      </c>
      <c r="I3892" s="6">
        <v>46045</v>
      </c>
      <c r="J3892" s="21" t="s">
        <v>223</v>
      </c>
      <c r="K3892" s="18" t="s">
        <v>5650</v>
      </c>
      <c r="L3892" s="23">
        <v>12290817182</v>
      </c>
      <c r="M3892" s="23">
        <v>0</v>
      </c>
      <c r="N3892" s="25" t="s">
        <v>4644</v>
      </c>
      <c r="O3892" s="30">
        <f t="shared" si="60"/>
        <v>12290817182</v>
      </c>
    </row>
    <row r="3893" spans="8:15" ht="15" customHeight="1">
      <c r="H3893" s="28" t="s">
        <v>913</v>
      </c>
      <c r="I3893" s="6">
        <v>46076</v>
      </c>
      <c r="J3893" s="21" t="s">
        <v>4659</v>
      </c>
      <c r="K3893" s="18" t="s">
        <v>4170</v>
      </c>
      <c r="L3893" s="23">
        <v>12377440951</v>
      </c>
      <c r="M3893" s="23">
        <v>0</v>
      </c>
      <c r="N3893" s="25" t="s">
        <v>4451</v>
      </c>
      <c r="O3893" s="30">
        <f t="shared" si="60"/>
        <v>12377440951</v>
      </c>
    </row>
    <row r="3894" spans="8:15" ht="15" customHeight="1">
      <c r="H3894" s="28" t="s">
        <v>1994</v>
      </c>
      <c r="I3894" s="6">
        <v>46071</v>
      </c>
      <c r="J3894" s="21" t="s">
        <v>4506</v>
      </c>
      <c r="K3894" s="18" t="s">
        <v>4295</v>
      </c>
      <c r="L3894" s="23">
        <v>12677900000</v>
      </c>
      <c r="M3894" s="23">
        <v>0</v>
      </c>
      <c r="N3894" s="25" t="s">
        <v>4451</v>
      </c>
      <c r="O3894" s="30">
        <f t="shared" si="60"/>
        <v>12677900000</v>
      </c>
    </row>
    <row r="3895" spans="8:15" ht="15" customHeight="1">
      <c r="H3895" s="28" t="s">
        <v>913</v>
      </c>
      <c r="I3895" s="6">
        <v>46071</v>
      </c>
      <c r="J3895" s="21" t="s">
        <v>4475</v>
      </c>
      <c r="K3895" s="18" t="s">
        <v>4170</v>
      </c>
      <c r="L3895" s="23">
        <v>12775514685</v>
      </c>
      <c r="M3895" s="23">
        <v>0</v>
      </c>
      <c r="N3895" s="25" t="s">
        <v>5744</v>
      </c>
      <c r="O3895" s="30">
        <f t="shared" si="60"/>
        <v>12775514685</v>
      </c>
    </row>
    <row r="3896" spans="8:15" ht="15" customHeight="1">
      <c r="H3896" s="28" t="s">
        <v>4246</v>
      </c>
      <c r="I3896" s="6">
        <v>46106</v>
      </c>
      <c r="J3896" s="21" t="s">
        <v>5592</v>
      </c>
      <c r="K3896" s="18" t="s">
        <v>4247</v>
      </c>
      <c r="L3896" s="23">
        <v>12790486956</v>
      </c>
      <c r="M3896" s="23">
        <v>0</v>
      </c>
      <c r="N3896" s="25" t="s">
        <v>4406</v>
      </c>
      <c r="O3896" s="30">
        <f t="shared" si="60"/>
        <v>12790486956</v>
      </c>
    </row>
    <row r="3897" spans="8:15" ht="15" customHeight="1">
      <c r="H3897" s="28" t="s">
        <v>913</v>
      </c>
      <c r="I3897" s="6">
        <v>46071</v>
      </c>
      <c r="J3897" s="21" t="s">
        <v>4445</v>
      </c>
      <c r="K3897" s="18" t="s">
        <v>4170</v>
      </c>
      <c r="L3897" s="23">
        <v>12915744137</v>
      </c>
      <c r="M3897" s="23">
        <v>0</v>
      </c>
      <c r="N3897" s="25" t="s">
        <v>5569</v>
      </c>
      <c r="O3897" s="30">
        <f t="shared" si="60"/>
        <v>12915744137</v>
      </c>
    </row>
    <row r="3898" spans="8:15" ht="15" customHeight="1">
      <c r="H3898" s="28" t="s">
        <v>5719</v>
      </c>
      <c r="I3898" s="6">
        <v>46053</v>
      </c>
      <c r="J3898" s="21" t="s">
        <v>161</v>
      </c>
      <c r="K3898" s="18" t="s">
        <v>5776</v>
      </c>
      <c r="L3898" s="23">
        <v>13370700072</v>
      </c>
      <c r="M3898" s="23">
        <v>0</v>
      </c>
      <c r="N3898" s="25" t="s">
        <v>6249</v>
      </c>
      <c r="O3898" s="30">
        <f t="shared" si="60"/>
        <v>13370700072</v>
      </c>
    </row>
    <row r="3899" spans="8:15" ht="15" customHeight="1">
      <c r="H3899" s="28" t="s">
        <v>4246</v>
      </c>
      <c r="I3899" s="6">
        <v>46106</v>
      </c>
      <c r="J3899" s="21" t="s">
        <v>5780</v>
      </c>
      <c r="K3899" s="18" t="s">
        <v>4247</v>
      </c>
      <c r="L3899" s="23">
        <v>13515244563</v>
      </c>
      <c r="M3899" s="23">
        <v>0</v>
      </c>
      <c r="N3899" s="25" t="s">
        <v>5569</v>
      </c>
      <c r="O3899" s="30">
        <f t="shared" si="60"/>
        <v>13515244563</v>
      </c>
    </row>
    <row r="3900" spans="8:15" ht="15" customHeight="1">
      <c r="H3900" s="28" t="s">
        <v>5335</v>
      </c>
      <c r="I3900" s="6">
        <v>46051</v>
      </c>
      <c r="J3900" s="21" t="s">
        <v>285</v>
      </c>
      <c r="K3900" s="18" t="s">
        <v>5469</v>
      </c>
      <c r="L3900" s="23">
        <v>14125074818</v>
      </c>
      <c r="M3900" s="23">
        <v>0</v>
      </c>
      <c r="N3900" s="25" t="s">
        <v>5744</v>
      </c>
      <c r="O3900" s="30">
        <f t="shared" si="60"/>
        <v>14125074818</v>
      </c>
    </row>
    <row r="3901" spans="8:15" ht="15" customHeight="1">
      <c r="H3901" s="28" t="s">
        <v>913</v>
      </c>
      <c r="I3901" s="6">
        <v>46076</v>
      </c>
      <c r="J3901" s="21" t="s">
        <v>4655</v>
      </c>
      <c r="K3901" s="18" t="s">
        <v>4170</v>
      </c>
      <c r="L3901" s="23">
        <v>14285277049</v>
      </c>
      <c r="M3901" s="23">
        <v>0</v>
      </c>
      <c r="N3901" s="25" t="s">
        <v>4644</v>
      </c>
      <c r="O3901" s="30">
        <f t="shared" si="60"/>
        <v>14285277049</v>
      </c>
    </row>
    <row r="3902" spans="8:15" ht="15" customHeight="1">
      <c r="H3902" s="28" t="s">
        <v>4246</v>
      </c>
      <c r="I3902" s="6">
        <v>46106</v>
      </c>
      <c r="J3902" s="21" t="s">
        <v>5755</v>
      </c>
      <c r="K3902" s="18" t="s">
        <v>4247</v>
      </c>
      <c r="L3902" s="23">
        <v>14533061949</v>
      </c>
      <c r="M3902" s="23">
        <v>0</v>
      </c>
      <c r="N3902" s="25" t="s">
        <v>4451</v>
      </c>
      <c r="O3902" s="30">
        <f t="shared" si="60"/>
        <v>14533061949</v>
      </c>
    </row>
    <row r="3903" spans="8:15" ht="15" customHeight="1">
      <c r="H3903" s="28" t="s">
        <v>4246</v>
      </c>
      <c r="I3903" s="6">
        <v>46106</v>
      </c>
      <c r="J3903" s="21" t="s">
        <v>5593</v>
      </c>
      <c r="K3903" s="18" t="s">
        <v>4247</v>
      </c>
      <c r="L3903" s="23">
        <v>14597974741</v>
      </c>
      <c r="M3903" s="23">
        <v>0</v>
      </c>
      <c r="N3903" s="25" t="s">
        <v>3233</v>
      </c>
      <c r="O3903" s="30">
        <f t="shared" si="60"/>
        <v>14597974741</v>
      </c>
    </row>
    <row r="3904" spans="8:15" ht="15" customHeight="1">
      <c r="H3904" s="28" t="s">
        <v>4602</v>
      </c>
      <c r="I3904" s="6">
        <v>46045</v>
      </c>
      <c r="J3904" s="21" t="s">
        <v>618</v>
      </c>
      <c r="K3904" s="18" t="s">
        <v>5018</v>
      </c>
      <c r="L3904" s="23">
        <v>14838952242</v>
      </c>
      <c r="M3904" s="23">
        <v>0</v>
      </c>
      <c r="N3904" s="25" t="s">
        <v>5744</v>
      </c>
      <c r="O3904" s="30">
        <f t="shared" si="60"/>
        <v>14838952242</v>
      </c>
    </row>
    <row r="3905" spans="8:15" ht="15" customHeight="1">
      <c r="H3905" s="28" t="s">
        <v>4602</v>
      </c>
      <c r="I3905" s="6">
        <v>46045</v>
      </c>
      <c r="J3905" s="21" t="s">
        <v>633</v>
      </c>
      <c r="K3905" s="18" t="s">
        <v>5018</v>
      </c>
      <c r="L3905" s="23">
        <v>15034142748</v>
      </c>
      <c r="M3905" s="23">
        <v>0</v>
      </c>
      <c r="N3905" s="25" t="s">
        <v>4644</v>
      </c>
      <c r="O3905" s="30">
        <f t="shared" si="60"/>
        <v>15034142748</v>
      </c>
    </row>
    <row r="3906" spans="8:15" ht="15" customHeight="1">
      <c r="H3906" s="28" t="s">
        <v>4246</v>
      </c>
      <c r="I3906" s="6">
        <v>46106</v>
      </c>
      <c r="J3906" s="21" t="s">
        <v>5576</v>
      </c>
      <c r="K3906" s="18" t="s">
        <v>4247</v>
      </c>
      <c r="L3906" s="23">
        <v>15269376499</v>
      </c>
      <c r="M3906" s="23">
        <v>0</v>
      </c>
      <c r="N3906" s="25" t="s">
        <v>4416</v>
      </c>
      <c r="O3906" s="30">
        <f t="shared" si="60"/>
        <v>15269376499</v>
      </c>
    </row>
    <row r="3907" spans="8:15" ht="15" customHeight="1">
      <c r="H3907" s="28" t="s">
        <v>913</v>
      </c>
      <c r="I3907" s="6">
        <v>46108</v>
      </c>
      <c r="J3907" s="21" t="s">
        <v>5900</v>
      </c>
      <c r="K3907" s="18" t="s">
        <v>4238</v>
      </c>
      <c r="L3907" s="23">
        <v>16056994183</v>
      </c>
      <c r="M3907" s="23">
        <v>0</v>
      </c>
      <c r="N3907" s="25" t="s">
        <v>4416</v>
      </c>
      <c r="O3907" s="30">
        <f t="shared" ref="O3907:O3944" si="61">+L3907-E3907</f>
        <v>16056994183</v>
      </c>
    </row>
    <row r="3908" spans="8:15" ht="15" customHeight="1">
      <c r="H3908" s="28" t="s">
        <v>4602</v>
      </c>
      <c r="I3908" s="6">
        <v>46045</v>
      </c>
      <c r="J3908" s="21" t="s">
        <v>612</v>
      </c>
      <c r="K3908" s="18" t="s">
        <v>5018</v>
      </c>
      <c r="L3908" s="23">
        <v>16762059140</v>
      </c>
      <c r="M3908" s="23">
        <v>0</v>
      </c>
      <c r="N3908" s="25" t="s">
        <v>4644</v>
      </c>
      <c r="O3908" s="30">
        <f t="shared" si="61"/>
        <v>16762059140</v>
      </c>
    </row>
    <row r="3909" spans="8:15" ht="15" customHeight="1">
      <c r="H3909" s="28" t="s">
        <v>4602</v>
      </c>
      <c r="I3909" s="6">
        <v>46046</v>
      </c>
      <c r="J3909" s="21" t="s">
        <v>765</v>
      </c>
      <c r="K3909" s="18" t="s">
        <v>5018</v>
      </c>
      <c r="L3909" s="23">
        <v>17758255586</v>
      </c>
      <c r="M3909" s="23">
        <v>0</v>
      </c>
      <c r="N3909" s="25" t="s">
        <v>4644</v>
      </c>
      <c r="O3909" s="30">
        <f t="shared" si="61"/>
        <v>17758255586</v>
      </c>
    </row>
    <row r="3910" spans="8:15" ht="15" customHeight="1">
      <c r="H3910" s="28" t="s">
        <v>5561</v>
      </c>
      <c r="I3910" s="6">
        <v>46045</v>
      </c>
      <c r="J3910" s="21" t="s">
        <v>226</v>
      </c>
      <c r="K3910" s="18" t="s">
        <v>5650</v>
      </c>
      <c r="L3910" s="23">
        <v>18433955339</v>
      </c>
      <c r="M3910" s="23">
        <v>0</v>
      </c>
      <c r="N3910" s="25" t="s">
        <v>5569</v>
      </c>
      <c r="O3910" s="30">
        <f t="shared" si="61"/>
        <v>18433955339</v>
      </c>
    </row>
    <row r="3911" spans="8:15" ht="15" customHeight="1">
      <c r="H3911" s="28" t="s">
        <v>913</v>
      </c>
      <c r="I3911" s="6">
        <v>46071</v>
      </c>
      <c r="J3911" s="21" t="s">
        <v>4477</v>
      </c>
      <c r="K3911" s="18" t="s">
        <v>4170</v>
      </c>
      <c r="L3911" s="23">
        <v>18446629086</v>
      </c>
      <c r="M3911" s="23">
        <v>0</v>
      </c>
      <c r="N3911" s="25" t="s">
        <v>4451</v>
      </c>
      <c r="O3911" s="30">
        <f t="shared" si="61"/>
        <v>18446629086</v>
      </c>
    </row>
    <row r="3912" spans="8:15" ht="15" customHeight="1">
      <c r="H3912" s="28" t="s">
        <v>4498</v>
      </c>
      <c r="I3912" s="6">
        <v>46048</v>
      </c>
      <c r="J3912" s="21" t="s">
        <v>899</v>
      </c>
      <c r="K3912" s="18" t="s">
        <v>5000</v>
      </c>
      <c r="L3912" s="23">
        <v>18655645917</v>
      </c>
      <c r="M3912" s="23">
        <v>0</v>
      </c>
      <c r="N3912" s="25" t="s">
        <v>5744</v>
      </c>
      <c r="O3912" s="30">
        <f t="shared" si="61"/>
        <v>18655645917</v>
      </c>
    </row>
    <row r="3913" spans="8:15" ht="15" customHeight="1">
      <c r="H3913" s="28" t="s">
        <v>913</v>
      </c>
      <c r="I3913" s="6">
        <v>46071</v>
      </c>
      <c r="J3913" s="21" t="s">
        <v>4460</v>
      </c>
      <c r="K3913" s="18" t="s">
        <v>4170</v>
      </c>
      <c r="L3913" s="23">
        <v>19121984342</v>
      </c>
      <c r="M3913" s="23">
        <v>0</v>
      </c>
      <c r="N3913" s="25" t="s">
        <v>4451</v>
      </c>
      <c r="O3913" s="30">
        <f t="shared" si="61"/>
        <v>19121984342</v>
      </c>
    </row>
    <row r="3914" spans="8:15" ht="15" customHeight="1">
      <c r="H3914" s="28" t="s">
        <v>913</v>
      </c>
      <c r="I3914" s="6">
        <v>46076</v>
      </c>
      <c r="J3914" s="21" t="s">
        <v>4672</v>
      </c>
      <c r="K3914" s="18" t="s">
        <v>4170</v>
      </c>
      <c r="L3914" s="23">
        <v>19122598350</v>
      </c>
      <c r="M3914" s="23">
        <v>0</v>
      </c>
      <c r="N3914" s="25" t="s">
        <v>5569</v>
      </c>
      <c r="O3914" s="30">
        <f t="shared" si="61"/>
        <v>19122598350</v>
      </c>
    </row>
    <row r="3915" spans="8:15" ht="15" customHeight="1">
      <c r="H3915" s="28" t="s">
        <v>5335</v>
      </c>
      <c r="I3915" s="6">
        <v>46046</v>
      </c>
      <c r="J3915" s="21" t="s">
        <v>253</v>
      </c>
      <c r="K3915" s="18" t="s">
        <v>596</v>
      </c>
      <c r="L3915" s="23">
        <v>19320146724</v>
      </c>
      <c r="M3915" s="23">
        <v>0</v>
      </c>
      <c r="N3915" s="25" t="s">
        <v>5744</v>
      </c>
      <c r="O3915" s="30">
        <f t="shared" si="61"/>
        <v>19320146724</v>
      </c>
    </row>
    <row r="3916" spans="8:15" ht="15" customHeight="1">
      <c r="H3916" s="28" t="s">
        <v>4498</v>
      </c>
      <c r="I3916" s="6">
        <v>46046</v>
      </c>
      <c r="J3916" s="21" t="s">
        <v>719</v>
      </c>
      <c r="K3916" s="18" t="s">
        <v>5000</v>
      </c>
      <c r="L3916" s="23">
        <v>19416611629</v>
      </c>
      <c r="M3916" s="23">
        <v>0</v>
      </c>
      <c r="N3916" s="25" t="s">
        <v>5569</v>
      </c>
      <c r="O3916" s="30">
        <f t="shared" si="61"/>
        <v>19416611629</v>
      </c>
    </row>
    <row r="3917" spans="8:15" ht="15" customHeight="1">
      <c r="H3917" s="28" t="s">
        <v>913</v>
      </c>
      <c r="I3917" s="6">
        <v>46071</v>
      </c>
      <c r="J3917" s="21" t="s">
        <v>4450</v>
      </c>
      <c r="K3917" s="18" t="s">
        <v>4170</v>
      </c>
      <c r="L3917" s="23">
        <v>20025498447</v>
      </c>
      <c r="M3917" s="23">
        <v>0</v>
      </c>
      <c r="N3917" s="25" t="s">
        <v>5472</v>
      </c>
      <c r="O3917" s="30">
        <f t="shared" si="61"/>
        <v>20025498447</v>
      </c>
    </row>
    <row r="3918" spans="8:15" ht="15" customHeight="1">
      <c r="H3918" s="28" t="s">
        <v>913</v>
      </c>
      <c r="I3918" s="6">
        <v>46076</v>
      </c>
      <c r="J3918" s="21" t="s">
        <v>4647</v>
      </c>
      <c r="K3918" s="18" t="s">
        <v>4170</v>
      </c>
      <c r="L3918" s="23">
        <v>20406423793</v>
      </c>
      <c r="M3918" s="23">
        <v>0</v>
      </c>
      <c r="N3918" s="25" t="s">
        <v>4451</v>
      </c>
      <c r="O3918" s="30">
        <f t="shared" si="61"/>
        <v>20406423793</v>
      </c>
    </row>
    <row r="3919" spans="8:15" ht="15" customHeight="1">
      <c r="H3919" s="28" t="s">
        <v>913</v>
      </c>
      <c r="I3919" s="6">
        <v>46076</v>
      </c>
      <c r="J3919" s="21" t="s">
        <v>4654</v>
      </c>
      <c r="K3919" s="18" t="s">
        <v>4170</v>
      </c>
      <c r="L3919" s="23">
        <v>20934527034</v>
      </c>
      <c r="M3919" s="23">
        <v>0</v>
      </c>
      <c r="N3919" s="25" t="s">
        <v>6353</v>
      </c>
      <c r="O3919" s="30">
        <f t="shared" si="61"/>
        <v>20934527034</v>
      </c>
    </row>
    <row r="3920" spans="8:15" ht="15" customHeight="1">
      <c r="H3920" s="28" t="s">
        <v>913</v>
      </c>
      <c r="I3920" s="6">
        <v>46071</v>
      </c>
      <c r="J3920" s="21" t="s">
        <v>4458</v>
      </c>
      <c r="K3920" s="18" t="s">
        <v>4170</v>
      </c>
      <c r="L3920" s="23">
        <v>21732174477</v>
      </c>
      <c r="M3920" s="23">
        <v>0</v>
      </c>
      <c r="N3920" s="25" t="s">
        <v>4644</v>
      </c>
      <c r="O3920" s="30">
        <f t="shared" si="61"/>
        <v>21732174477</v>
      </c>
    </row>
    <row r="3921" spans="8:15" ht="15" customHeight="1">
      <c r="H3921" s="28" t="s">
        <v>913</v>
      </c>
      <c r="I3921" s="6">
        <v>46071</v>
      </c>
      <c r="J3921" s="21" t="s">
        <v>4472</v>
      </c>
      <c r="K3921" s="18" t="s">
        <v>4170</v>
      </c>
      <c r="L3921" s="23">
        <v>21920530948</v>
      </c>
      <c r="M3921" s="23">
        <v>0</v>
      </c>
      <c r="N3921" s="25" t="s">
        <v>4644</v>
      </c>
      <c r="O3921" s="30">
        <f t="shared" si="61"/>
        <v>21920530948</v>
      </c>
    </row>
    <row r="3922" spans="8:15" ht="15" customHeight="1">
      <c r="H3922" s="28" t="s">
        <v>4246</v>
      </c>
      <c r="I3922" s="6">
        <v>46106</v>
      </c>
      <c r="J3922" s="21" t="s">
        <v>5763</v>
      </c>
      <c r="K3922" s="18" t="s">
        <v>4247</v>
      </c>
      <c r="L3922" s="23">
        <v>22167033987</v>
      </c>
      <c r="M3922" s="23">
        <v>0</v>
      </c>
      <c r="N3922" s="25" t="s">
        <v>4644</v>
      </c>
      <c r="O3922" s="30">
        <f t="shared" si="61"/>
        <v>22167033987</v>
      </c>
    </row>
    <row r="3923" spans="8:15" ht="15" customHeight="1">
      <c r="H3923" s="28" t="s">
        <v>913</v>
      </c>
      <c r="I3923" s="6">
        <v>46070</v>
      </c>
      <c r="J3923" s="21" t="s">
        <v>4405</v>
      </c>
      <c r="K3923" s="18" t="s">
        <v>4170</v>
      </c>
      <c r="L3923" s="23">
        <v>22578824618</v>
      </c>
      <c r="M3923" s="23">
        <v>0</v>
      </c>
      <c r="N3923" s="25" t="s">
        <v>5248</v>
      </c>
      <c r="O3923" s="30">
        <f t="shared" si="61"/>
        <v>22578824618</v>
      </c>
    </row>
    <row r="3924" spans="8:15" ht="15" customHeight="1">
      <c r="H3924" s="28" t="s">
        <v>4246</v>
      </c>
      <c r="I3924" s="6">
        <v>46106</v>
      </c>
      <c r="J3924" s="21" t="s">
        <v>5580</v>
      </c>
      <c r="K3924" s="18" t="s">
        <v>4247</v>
      </c>
      <c r="L3924" s="23">
        <v>24959675347</v>
      </c>
      <c r="M3924" s="23">
        <v>0</v>
      </c>
      <c r="N3924" s="25" t="s">
        <v>4451</v>
      </c>
      <c r="O3924" s="30">
        <f t="shared" si="61"/>
        <v>24959675347</v>
      </c>
    </row>
    <row r="3925" spans="8:15" ht="15" customHeight="1">
      <c r="H3925" s="28" t="s">
        <v>4498</v>
      </c>
      <c r="I3925" s="6">
        <v>46048</v>
      </c>
      <c r="J3925" s="21" t="s">
        <v>862</v>
      </c>
      <c r="K3925" s="18" t="s">
        <v>5000</v>
      </c>
      <c r="L3925" s="23">
        <v>27883892341</v>
      </c>
      <c r="M3925" s="23">
        <v>0</v>
      </c>
      <c r="N3925" s="25" t="s">
        <v>4451</v>
      </c>
      <c r="O3925" s="30">
        <f t="shared" si="61"/>
        <v>27883892341</v>
      </c>
    </row>
    <row r="3926" spans="8:15" ht="15" customHeight="1">
      <c r="H3926" s="28" t="s">
        <v>4246</v>
      </c>
      <c r="I3926" s="6">
        <v>46106</v>
      </c>
      <c r="J3926" s="21" t="s">
        <v>5589</v>
      </c>
      <c r="K3926" s="18" t="s">
        <v>4247</v>
      </c>
      <c r="L3926" s="23">
        <v>28099547116</v>
      </c>
      <c r="M3926" s="23">
        <v>0</v>
      </c>
      <c r="N3926" s="25" t="s">
        <v>5084</v>
      </c>
      <c r="O3926" s="30">
        <f t="shared" si="61"/>
        <v>28099547116</v>
      </c>
    </row>
    <row r="3927" spans="8:15" ht="15" customHeight="1">
      <c r="H3927" s="28" t="s">
        <v>4246</v>
      </c>
      <c r="I3927" s="6">
        <v>46106</v>
      </c>
      <c r="J3927" s="21" t="s">
        <v>5773</v>
      </c>
      <c r="K3927" s="18" t="s">
        <v>4247</v>
      </c>
      <c r="L3927" s="23">
        <v>28128637723</v>
      </c>
      <c r="M3927" s="23">
        <v>0</v>
      </c>
      <c r="N3927" s="25" t="s">
        <v>4451</v>
      </c>
      <c r="O3927" s="30">
        <f t="shared" si="61"/>
        <v>28128637723</v>
      </c>
    </row>
    <row r="3928" spans="8:15" ht="15" customHeight="1">
      <c r="H3928" s="28" t="s">
        <v>913</v>
      </c>
      <c r="I3928" s="6">
        <v>46076</v>
      </c>
      <c r="J3928" s="21" t="s">
        <v>4652</v>
      </c>
      <c r="K3928" s="18" t="s">
        <v>4170</v>
      </c>
      <c r="L3928" s="23">
        <v>29172674361</v>
      </c>
      <c r="M3928" s="23">
        <v>0</v>
      </c>
      <c r="N3928" s="25" t="s">
        <v>5744</v>
      </c>
      <c r="O3928" s="30">
        <f t="shared" si="61"/>
        <v>29172674361</v>
      </c>
    </row>
    <row r="3929" spans="8:15" ht="15" customHeight="1">
      <c r="H3929" s="28" t="s">
        <v>913</v>
      </c>
      <c r="I3929" s="6">
        <v>46071</v>
      </c>
      <c r="J3929" s="21" t="s">
        <v>4501</v>
      </c>
      <c r="K3929" s="18" t="s">
        <v>4170</v>
      </c>
      <c r="L3929" s="23">
        <v>29475266290</v>
      </c>
      <c r="M3929" s="23">
        <v>0</v>
      </c>
      <c r="N3929" s="25" t="s">
        <v>4644</v>
      </c>
      <c r="O3929" s="30">
        <f t="shared" si="61"/>
        <v>29475266290</v>
      </c>
    </row>
    <row r="3930" spans="8:15" ht="15" customHeight="1">
      <c r="H3930" s="28" t="s">
        <v>1994</v>
      </c>
      <c r="I3930" s="6">
        <v>46049</v>
      </c>
      <c r="J3930" s="21" t="s">
        <v>3242</v>
      </c>
      <c r="K3930" s="18" t="s">
        <v>3232</v>
      </c>
      <c r="L3930" s="23">
        <v>30255190143.080002</v>
      </c>
      <c r="M3930" s="23">
        <v>0</v>
      </c>
      <c r="N3930" s="25" t="s">
        <v>2704</v>
      </c>
      <c r="O3930" s="30">
        <f t="shared" si="61"/>
        <v>30255190143.080002</v>
      </c>
    </row>
    <row r="3931" spans="8:15" ht="15" customHeight="1">
      <c r="H3931" s="28" t="s">
        <v>4246</v>
      </c>
      <c r="I3931" s="6">
        <v>46106</v>
      </c>
      <c r="J3931" s="21" t="s">
        <v>5825</v>
      </c>
      <c r="K3931" s="18" t="s">
        <v>4247</v>
      </c>
      <c r="L3931" s="23">
        <v>30403295100</v>
      </c>
      <c r="M3931" s="23">
        <v>0</v>
      </c>
      <c r="N3931" s="25" t="s">
        <v>6411</v>
      </c>
      <c r="O3931" s="30">
        <f t="shared" si="61"/>
        <v>30403295100</v>
      </c>
    </row>
    <row r="3932" spans="8:15" ht="15" customHeight="1">
      <c r="H3932" s="28" t="s">
        <v>913</v>
      </c>
      <c r="I3932" s="6">
        <v>46076</v>
      </c>
      <c r="J3932" s="21" t="s">
        <v>4648</v>
      </c>
      <c r="K3932" s="18" t="s">
        <v>4170</v>
      </c>
      <c r="L3932" s="23">
        <v>32027386595</v>
      </c>
      <c r="M3932" s="23">
        <v>0</v>
      </c>
      <c r="O3932" s="30">
        <f t="shared" si="61"/>
        <v>32027386595</v>
      </c>
    </row>
    <row r="3933" spans="8:15" ht="15" customHeight="1">
      <c r="H3933" s="28" t="s">
        <v>913</v>
      </c>
      <c r="I3933" s="6">
        <v>46071</v>
      </c>
      <c r="J3933" s="21" t="s">
        <v>4443</v>
      </c>
      <c r="K3933" s="18" t="s">
        <v>4170</v>
      </c>
      <c r="L3933" s="23">
        <v>32709036299</v>
      </c>
      <c r="M3933" s="23">
        <v>0</v>
      </c>
      <c r="O3933" s="30">
        <f t="shared" si="61"/>
        <v>32709036299</v>
      </c>
    </row>
    <row r="3934" spans="8:15" ht="15" customHeight="1">
      <c r="H3934" s="28" t="s">
        <v>913</v>
      </c>
      <c r="I3934" s="6">
        <v>46071</v>
      </c>
      <c r="J3934" s="21" t="s">
        <v>4415</v>
      </c>
      <c r="K3934" s="18" t="s">
        <v>4170</v>
      </c>
      <c r="L3934" s="23">
        <v>33739219502</v>
      </c>
      <c r="M3934" s="23">
        <v>0</v>
      </c>
      <c r="O3934" s="30">
        <f t="shared" si="61"/>
        <v>33739219502</v>
      </c>
    </row>
    <row r="3935" spans="8:15" ht="15" customHeight="1">
      <c r="H3935" s="28" t="s">
        <v>913</v>
      </c>
      <c r="I3935" s="6">
        <v>46076</v>
      </c>
      <c r="J3935" s="21" t="s">
        <v>4651</v>
      </c>
      <c r="K3935" s="18" t="s">
        <v>4170</v>
      </c>
      <c r="L3935" s="23">
        <v>35269339108</v>
      </c>
      <c r="M3935" s="23">
        <v>0</v>
      </c>
      <c r="O3935" s="30">
        <f t="shared" si="61"/>
        <v>35269339108</v>
      </c>
    </row>
    <row r="3936" spans="8:15" ht="15" customHeight="1">
      <c r="H3936" s="28" t="s">
        <v>913</v>
      </c>
      <c r="I3936" s="6">
        <v>46076</v>
      </c>
      <c r="J3936" s="21" t="s">
        <v>4649</v>
      </c>
      <c r="K3936" s="18" t="s">
        <v>4170</v>
      </c>
      <c r="L3936" s="23">
        <v>35987004135</v>
      </c>
      <c r="M3936" s="23">
        <v>0</v>
      </c>
      <c r="O3936" s="30">
        <f t="shared" si="61"/>
        <v>35987004135</v>
      </c>
    </row>
    <row r="3937" spans="8:15" ht="15" customHeight="1">
      <c r="H3937" s="28" t="s">
        <v>4246</v>
      </c>
      <c r="I3937" s="6">
        <v>46106</v>
      </c>
      <c r="J3937" s="21" t="s">
        <v>5613</v>
      </c>
      <c r="K3937" s="18" t="s">
        <v>4247</v>
      </c>
      <c r="L3937" s="23">
        <v>36995747141</v>
      </c>
      <c r="M3937" s="23">
        <v>0</v>
      </c>
      <c r="O3937" s="30">
        <f t="shared" si="61"/>
        <v>36995747141</v>
      </c>
    </row>
    <row r="3938" spans="8:15" ht="15" customHeight="1">
      <c r="H3938" s="28" t="s">
        <v>913</v>
      </c>
      <c r="I3938" s="6">
        <v>46071</v>
      </c>
      <c r="J3938" s="21" t="s">
        <v>4468</v>
      </c>
      <c r="K3938" s="18" t="s">
        <v>4170</v>
      </c>
      <c r="L3938" s="23">
        <v>37028125442</v>
      </c>
      <c r="M3938" s="23">
        <v>0</v>
      </c>
      <c r="O3938" s="30">
        <f t="shared" si="61"/>
        <v>37028125442</v>
      </c>
    </row>
    <row r="3939" spans="8:15" ht="15" customHeight="1">
      <c r="H3939" s="28" t="s">
        <v>4246</v>
      </c>
      <c r="I3939" s="6">
        <v>46106</v>
      </c>
      <c r="J3939" s="21" t="s">
        <v>5819</v>
      </c>
      <c r="K3939" s="18" t="s">
        <v>4247</v>
      </c>
      <c r="L3939" s="23">
        <v>41110007685</v>
      </c>
      <c r="M3939" s="23">
        <v>0</v>
      </c>
      <c r="O3939" s="30">
        <f t="shared" si="61"/>
        <v>41110007685</v>
      </c>
    </row>
    <row r="3940" spans="8:15" ht="15" customHeight="1">
      <c r="H3940" s="28" t="s">
        <v>913</v>
      </c>
      <c r="I3940" s="6">
        <v>46071</v>
      </c>
      <c r="J3940" s="21" t="s">
        <v>4466</v>
      </c>
      <c r="K3940" s="18" t="s">
        <v>4170</v>
      </c>
      <c r="L3940" s="23">
        <v>41494880706</v>
      </c>
      <c r="M3940" s="23">
        <v>0</v>
      </c>
      <c r="O3940" s="30">
        <f t="shared" si="61"/>
        <v>41494880706</v>
      </c>
    </row>
    <row r="3941" spans="8:15" ht="15" customHeight="1">
      <c r="H3941" s="28" t="s">
        <v>4246</v>
      </c>
      <c r="I3941" s="6">
        <v>46106</v>
      </c>
      <c r="J3941" s="21" t="s">
        <v>5611</v>
      </c>
      <c r="K3941" s="18" t="s">
        <v>4247</v>
      </c>
      <c r="L3941" s="23">
        <v>42109315975</v>
      </c>
      <c r="M3941" s="23">
        <v>0</v>
      </c>
      <c r="O3941" s="30">
        <f t="shared" si="61"/>
        <v>42109315975</v>
      </c>
    </row>
    <row r="3942" spans="8:15" ht="15" customHeight="1">
      <c r="H3942" s="28" t="s">
        <v>4246</v>
      </c>
      <c r="I3942" s="6">
        <v>46106</v>
      </c>
      <c r="J3942" s="21" t="s">
        <v>5774</v>
      </c>
      <c r="K3942" s="18" t="s">
        <v>4247</v>
      </c>
      <c r="L3942" s="23">
        <v>47410044873</v>
      </c>
      <c r="M3942" s="23">
        <v>0</v>
      </c>
      <c r="O3942" s="30">
        <f t="shared" si="61"/>
        <v>47410044873</v>
      </c>
    </row>
    <row r="3943" spans="8:15" ht="15" customHeight="1">
      <c r="H3943" s="28" t="s">
        <v>4246</v>
      </c>
      <c r="I3943" s="6">
        <v>46106</v>
      </c>
      <c r="J3943" s="21" t="s">
        <v>5590</v>
      </c>
      <c r="K3943" s="18" t="s">
        <v>4247</v>
      </c>
      <c r="L3943" s="23">
        <v>47923646371</v>
      </c>
      <c r="M3943" s="23">
        <v>0</v>
      </c>
      <c r="O3943" s="30">
        <f t="shared" si="61"/>
        <v>47923646371</v>
      </c>
    </row>
    <row r="3944" spans="8:15" ht="15" customHeight="1">
      <c r="H3944" s="28" t="s">
        <v>5335</v>
      </c>
      <c r="I3944" s="6">
        <v>46046</v>
      </c>
      <c r="J3944" s="21" t="s">
        <v>241</v>
      </c>
      <c r="K3944" s="18" t="s">
        <v>5469</v>
      </c>
      <c r="L3944" s="23">
        <v>48558317780</v>
      </c>
      <c r="M3944" s="23">
        <v>0</v>
      </c>
      <c r="O3944" s="30">
        <f t="shared" si="61"/>
        <v>48558317780</v>
      </c>
    </row>
  </sheetData>
  <autoFilter ref="A2:O3944" xr:uid="{8B789D8E-2ECE-4703-BE21-1E7EB950E588}"/>
  <sortState xmlns:xlrd2="http://schemas.microsoft.com/office/spreadsheetml/2017/richdata2" ref="H3:N3578">
    <sortCondition ref="L3:L3578"/>
  </sortState>
  <mergeCells count="2">
    <mergeCell ref="A1:G1"/>
    <mergeCell ref="H1:N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0ED23-50D1-4C6D-ACA2-2F04924E8E88}">
  <dimension ref="A1:P167"/>
  <sheetViews>
    <sheetView topLeftCell="A130" workbookViewId="0">
      <selection activeCell="D136" sqref="D136"/>
    </sheetView>
  </sheetViews>
  <sheetFormatPr defaultColWidth="11.42578125" defaultRowHeight="23.25" customHeight="1"/>
  <cols>
    <col min="1" max="1" width="5.42578125" customWidth="1"/>
    <col min="2" max="2" width="8.140625" customWidth="1"/>
    <col min="5" max="5" width="15.5703125" customWidth="1"/>
    <col min="7" max="7" width="9.42578125" customWidth="1"/>
    <col min="8" max="8" width="4.7109375" customWidth="1"/>
    <col min="9" max="9" width="6" customWidth="1"/>
    <col min="13" max="13" width="15" customWidth="1"/>
    <col min="16" max="16" width="16.7109375" customWidth="1"/>
  </cols>
  <sheetData>
    <row r="1" spans="1:16" ht="23.25" customHeight="1">
      <c r="A1" s="73" t="s">
        <v>2</v>
      </c>
      <c r="B1" s="73" t="s">
        <v>3</v>
      </c>
      <c r="C1" s="73" t="s">
        <v>4</v>
      </c>
      <c r="D1" s="73" t="s">
        <v>5</v>
      </c>
      <c r="E1" s="73" t="s">
        <v>6</v>
      </c>
      <c r="F1" s="73" t="s">
        <v>7</v>
      </c>
      <c r="G1" s="73" t="s">
        <v>8</v>
      </c>
      <c r="I1" s="74" t="s">
        <v>2</v>
      </c>
      <c r="J1" s="74" t="s">
        <v>3</v>
      </c>
      <c r="K1" s="74" t="s">
        <v>9</v>
      </c>
      <c r="L1" s="74" t="s">
        <v>5</v>
      </c>
      <c r="M1" s="74" t="s">
        <v>10</v>
      </c>
      <c r="N1" s="74" t="s">
        <v>7</v>
      </c>
      <c r="O1" s="74" t="s">
        <v>8</v>
      </c>
      <c r="P1" s="59">
        <f>SUM(P2:P18)-N12</f>
        <v>-15061651</v>
      </c>
    </row>
    <row r="2" spans="1:16" ht="23.25" customHeight="1">
      <c r="I2" s="18" t="s">
        <v>4602</v>
      </c>
      <c r="J2" s="6">
        <v>46064</v>
      </c>
      <c r="K2" s="21" t="s">
        <v>1061</v>
      </c>
      <c r="L2" s="18" t="s">
        <v>4603</v>
      </c>
      <c r="M2" s="35">
        <v>246827</v>
      </c>
      <c r="N2" s="23">
        <v>0</v>
      </c>
      <c r="O2" s="25" t="s">
        <v>6300</v>
      </c>
      <c r="P2" s="59">
        <f t="shared" ref="P2:P21" si="0">+E2-M2</f>
        <v>-246827</v>
      </c>
    </row>
    <row r="3" spans="1:16" ht="23.25" customHeight="1">
      <c r="I3" s="18" t="s">
        <v>4602</v>
      </c>
      <c r="J3" s="6">
        <v>46064</v>
      </c>
      <c r="K3" s="21" t="s">
        <v>1067</v>
      </c>
      <c r="L3" s="18" t="s">
        <v>4603</v>
      </c>
      <c r="M3" s="35">
        <v>332971</v>
      </c>
      <c r="N3" s="23">
        <v>0</v>
      </c>
      <c r="O3" s="25" t="s">
        <v>6302</v>
      </c>
      <c r="P3" s="59">
        <f t="shared" si="0"/>
        <v>-332971</v>
      </c>
    </row>
    <row r="4" spans="1:16" ht="23.25" customHeight="1">
      <c r="I4" s="18" t="s">
        <v>4602</v>
      </c>
      <c r="J4" s="6">
        <v>46071</v>
      </c>
      <c r="K4" s="21" t="s">
        <v>1105</v>
      </c>
      <c r="L4" s="18" t="s">
        <v>4603</v>
      </c>
      <c r="M4" s="35">
        <v>340827</v>
      </c>
      <c r="N4" s="23">
        <v>0</v>
      </c>
      <c r="O4" s="25" t="s">
        <v>6313</v>
      </c>
      <c r="P4" s="59">
        <f t="shared" si="0"/>
        <v>-340827</v>
      </c>
    </row>
    <row r="5" spans="1:16" ht="23.25" customHeight="1">
      <c r="I5" s="18" t="s">
        <v>4602</v>
      </c>
      <c r="J5" s="6">
        <v>46087</v>
      </c>
      <c r="K5" s="21" t="s">
        <v>1206</v>
      </c>
      <c r="L5" s="18" t="s">
        <v>4603</v>
      </c>
      <c r="M5" s="35">
        <v>573654</v>
      </c>
      <c r="N5" s="23">
        <v>0</v>
      </c>
      <c r="O5" s="25" t="s">
        <v>6349</v>
      </c>
      <c r="P5" s="59">
        <f t="shared" si="0"/>
        <v>-573654</v>
      </c>
    </row>
    <row r="6" spans="1:16" ht="23.25" customHeight="1">
      <c r="I6" s="18" t="s">
        <v>4602</v>
      </c>
      <c r="J6" s="6">
        <v>46087</v>
      </c>
      <c r="K6" s="21" t="s">
        <v>1209</v>
      </c>
      <c r="L6" s="18" t="s">
        <v>4603</v>
      </c>
      <c r="M6" s="35">
        <v>573654</v>
      </c>
      <c r="N6" s="23">
        <v>0</v>
      </c>
      <c r="O6" s="25" t="s">
        <v>6349</v>
      </c>
      <c r="P6" s="59">
        <f t="shared" si="0"/>
        <v>-573654</v>
      </c>
    </row>
    <row r="7" spans="1:16" ht="23.25" customHeight="1">
      <c r="I7" s="18" t="s">
        <v>4602</v>
      </c>
      <c r="J7" s="6">
        <v>46064</v>
      </c>
      <c r="K7" s="21" t="s">
        <v>1064</v>
      </c>
      <c r="L7" s="18" t="s">
        <v>4603</v>
      </c>
      <c r="M7" s="35">
        <v>665941</v>
      </c>
      <c r="N7" s="23">
        <v>0</v>
      </c>
      <c r="O7" s="25" t="s">
        <v>6301</v>
      </c>
      <c r="P7" s="59">
        <f t="shared" si="0"/>
        <v>-665941</v>
      </c>
    </row>
    <row r="8" spans="1:16" ht="23.25" customHeight="1">
      <c r="I8" s="18" t="s">
        <v>4602</v>
      </c>
      <c r="J8" s="6">
        <v>46078</v>
      </c>
      <c r="K8" s="21" t="s">
        <v>1143</v>
      </c>
      <c r="L8" s="18" t="s">
        <v>4603</v>
      </c>
      <c r="M8" s="35">
        <v>740481</v>
      </c>
      <c r="N8" s="23">
        <v>0</v>
      </c>
      <c r="O8" s="25" t="s">
        <v>6327</v>
      </c>
      <c r="P8" s="59">
        <f t="shared" si="0"/>
        <v>-740481</v>
      </c>
    </row>
    <row r="9" spans="1:16" ht="23.25" customHeight="1">
      <c r="I9" s="18" t="s">
        <v>4602</v>
      </c>
      <c r="J9" s="6">
        <v>46078</v>
      </c>
      <c r="K9" s="21" t="s">
        <v>1150</v>
      </c>
      <c r="L9" s="18" t="s">
        <v>4603</v>
      </c>
      <c r="M9" s="35">
        <v>740481</v>
      </c>
      <c r="N9" s="23">
        <v>0</v>
      </c>
      <c r="O9" s="25" t="s">
        <v>6329</v>
      </c>
      <c r="P9" s="59">
        <f t="shared" si="0"/>
        <v>-740481</v>
      </c>
    </row>
    <row r="10" spans="1:16" ht="23.25" customHeight="1">
      <c r="I10" s="18" t="s">
        <v>4602</v>
      </c>
      <c r="J10" s="6">
        <v>46083</v>
      </c>
      <c r="K10" s="21" t="s">
        <v>1187</v>
      </c>
      <c r="L10" s="18" t="s">
        <v>4603</v>
      </c>
      <c r="M10" s="35">
        <v>740481</v>
      </c>
      <c r="N10" s="23">
        <v>0</v>
      </c>
      <c r="O10" s="25" t="s">
        <v>6341</v>
      </c>
      <c r="P10" s="59">
        <f t="shared" si="0"/>
        <v>-740481</v>
      </c>
    </row>
    <row r="11" spans="1:16" ht="23.25" customHeight="1">
      <c r="I11" s="18" t="s">
        <v>4602</v>
      </c>
      <c r="J11" s="6">
        <v>46087</v>
      </c>
      <c r="K11" s="21" t="s">
        <v>1203</v>
      </c>
      <c r="L11" s="18" t="s">
        <v>4603</v>
      </c>
      <c r="M11" s="35">
        <v>745941</v>
      </c>
      <c r="N11" s="23">
        <v>0</v>
      </c>
      <c r="O11" s="25" t="s">
        <v>6348</v>
      </c>
      <c r="P11" s="59">
        <f t="shared" si="0"/>
        <v>-745941</v>
      </c>
    </row>
    <row r="12" spans="1:16" ht="23.25" customHeight="1">
      <c r="I12" s="18" t="s">
        <v>4602</v>
      </c>
      <c r="J12" s="6">
        <v>46079</v>
      </c>
      <c r="K12" s="21" t="s">
        <v>1157</v>
      </c>
      <c r="L12" s="18" t="s">
        <v>4603</v>
      </c>
      <c r="M12" s="35">
        <v>927140</v>
      </c>
      <c r="N12" s="35">
        <v>-100000</v>
      </c>
      <c r="O12" s="25" t="s">
        <v>6332</v>
      </c>
      <c r="P12" s="59">
        <f t="shared" si="0"/>
        <v>-927140</v>
      </c>
    </row>
    <row r="13" spans="1:16" ht="23.25" customHeight="1">
      <c r="I13" s="18" t="s">
        <v>4602</v>
      </c>
      <c r="J13" s="6">
        <v>46083</v>
      </c>
      <c r="K13" s="21" t="s">
        <v>1180</v>
      </c>
      <c r="L13" s="18" t="s">
        <v>4603</v>
      </c>
      <c r="M13" s="35">
        <v>998912</v>
      </c>
      <c r="N13" s="23">
        <v>0</v>
      </c>
      <c r="O13" s="25" t="s">
        <v>6339</v>
      </c>
      <c r="P13" s="59">
        <f t="shared" si="0"/>
        <v>-998912</v>
      </c>
    </row>
    <row r="14" spans="1:16" ht="23.25" customHeight="1">
      <c r="I14" s="18" t="s">
        <v>4602</v>
      </c>
      <c r="J14" s="6">
        <v>46083</v>
      </c>
      <c r="K14" s="21" t="s">
        <v>1183</v>
      </c>
      <c r="L14" s="18" t="s">
        <v>4603</v>
      </c>
      <c r="M14" s="35">
        <v>998912</v>
      </c>
      <c r="N14" s="23">
        <v>0</v>
      </c>
      <c r="O14" s="25" t="s">
        <v>6340</v>
      </c>
      <c r="P14" s="59">
        <f t="shared" si="0"/>
        <v>-998912</v>
      </c>
    </row>
    <row r="15" spans="1:16" ht="23.25" customHeight="1">
      <c r="I15" s="18" t="s">
        <v>4602</v>
      </c>
      <c r="J15" s="6">
        <v>46056</v>
      </c>
      <c r="K15" s="21" t="s">
        <v>1037</v>
      </c>
      <c r="L15" s="18" t="s">
        <v>4603</v>
      </c>
      <c r="M15" s="35">
        <v>1216040</v>
      </c>
      <c r="N15" s="23">
        <v>0</v>
      </c>
      <c r="O15" s="25" t="s">
        <v>6293</v>
      </c>
      <c r="P15" s="59">
        <f t="shared" si="0"/>
        <v>-1216040</v>
      </c>
    </row>
    <row r="16" spans="1:16" ht="23.25" customHeight="1">
      <c r="I16" s="18" t="s">
        <v>4602</v>
      </c>
      <c r="J16" s="6">
        <v>46056</v>
      </c>
      <c r="K16" s="21" t="s">
        <v>1041</v>
      </c>
      <c r="L16" s="18" t="s">
        <v>4603</v>
      </c>
      <c r="M16" s="35">
        <v>1216040</v>
      </c>
      <c r="N16" s="23">
        <v>0</v>
      </c>
      <c r="O16" s="25" t="s">
        <v>6293</v>
      </c>
      <c r="P16" s="59">
        <f t="shared" si="0"/>
        <v>-1216040</v>
      </c>
    </row>
    <row r="17" spans="1:16" ht="23.25" customHeight="1">
      <c r="I17" s="18" t="s">
        <v>4602</v>
      </c>
      <c r="J17" s="6">
        <v>46055</v>
      </c>
      <c r="K17" s="21" t="s">
        <v>1034</v>
      </c>
      <c r="L17" s="18" t="s">
        <v>4603</v>
      </c>
      <c r="M17" s="35">
        <v>1664853</v>
      </c>
      <c r="N17" s="23">
        <v>0</v>
      </c>
      <c r="O17" s="25" t="s">
        <v>6292</v>
      </c>
      <c r="P17" s="59">
        <f t="shared" si="0"/>
        <v>-1664853</v>
      </c>
    </row>
    <row r="18" spans="1:16" ht="23.25" customHeight="1">
      <c r="I18" s="18" t="s">
        <v>4602</v>
      </c>
      <c r="J18" s="6">
        <v>46085</v>
      </c>
      <c r="K18" s="21" t="s">
        <v>1197</v>
      </c>
      <c r="L18" s="18" t="s">
        <v>4603</v>
      </c>
      <c r="M18" s="35">
        <v>2438496</v>
      </c>
      <c r="N18" s="23">
        <v>0</v>
      </c>
      <c r="O18" s="25" t="s">
        <v>6345</v>
      </c>
      <c r="P18" s="59">
        <f t="shared" si="0"/>
        <v>-2438496</v>
      </c>
    </row>
    <row r="19" spans="1:16" ht="23.25" customHeight="1">
      <c r="A19" s="75" t="s">
        <v>4602</v>
      </c>
      <c r="B19" s="76">
        <v>46027</v>
      </c>
      <c r="C19" s="77" t="s">
        <v>392</v>
      </c>
      <c r="D19" s="78" t="s">
        <v>4603</v>
      </c>
      <c r="E19" s="31">
        <v>3900000</v>
      </c>
      <c r="F19" s="31">
        <v>0</v>
      </c>
      <c r="G19" s="79" t="s">
        <v>4686</v>
      </c>
      <c r="I19" s="18" t="s">
        <v>4602</v>
      </c>
      <c r="J19" s="6">
        <v>46042</v>
      </c>
      <c r="K19" s="21" t="s">
        <v>419</v>
      </c>
      <c r="L19" s="18" t="s">
        <v>4603</v>
      </c>
      <c r="M19" s="23">
        <v>3900000</v>
      </c>
      <c r="N19" s="23">
        <v>0</v>
      </c>
      <c r="O19" s="25" t="s">
        <v>6186</v>
      </c>
      <c r="P19" s="42">
        <f t="shared" si="0"/>
        <v>0</v>
      </c>
    </row>
    <row r="20" spans="1:16" ht="23.25" customHeight="1">
      <c r="A20" s="75" t="s">
        <v>4602</v>
      </c>
      <c r="B20" s="76">
        <v>46029</v>
      </c>
      <c r="C20" s="77" t="s">
        <v>778</v>
      </c>
      <c r="D20" s="78" t="s">
        <v>4603</v>
      </c>
      <c r="E20" s="31">
        <v>4946600</v>
      </c>
      <c r="F20" s="31">
        <v>0</v>
      </c>
      <c r="G20" s="79" t="s">
        <v>4969</v>
      </c>
      <c r="I20" s="18" t="s">
        <v>4602</v>
      </c>
      <c r="J20" s="6">
        <v>46052</v>
      </c>
      <c r="K20" s="21" t="s">
        <v>985</v>
      </c>
      <c r="L20" s="18" t="s">
        <v>4603</v>
      </c>
      <c r="M20" s="23">
        <v>4946600</v>
      </c>
      <c r="N20" s="23">
        <v>0</v>
      </c>
      <c r="O20" s="25" t="s">
        <v>3754</v>
      </c>
      <c r="P20" s="42">
        <f t="shared" si="0"/>
        <v>0</v>
      </c>
    </row>
    <row r="21" spans="1:16" ht="23.25" customHeight="1">
      <c r="A21" s="75" t="s">
        <v>4602</v>
      </c>
      <c r="B21" s="76">
        <v>46029</v>
      </c>
      <c r="C21" s="77" t="s">
        <v>784</v>
      </c>
      <c r="D21" s="78" t="s">
        <v>4603</v>
      </c>
      <c r="E21" s="31">
        <v>7600000</v>
      </c>
      <c r="F21" s="31">
        <v>633333</v>
      </c>
      <c r="G21" s="79" t="s">
        <v>4969</v>
      </c>
      <c r="I21" s="18" t="s">
        <v>4602</v>
      </c>
      <c r="J21" s="6">
        <v>46048</v>
      </c>
      <c r="K21" s="21" t="s">
        <v>893</v>
      </c>
      <c r="L21" s="18" t="s">
        <v>4603</v>
      </c>
      <c r="M21" s="23">
        <v>7600000</v>
      </c>
      <c r="N21" s="23">
        <v>-633333</v>
      </c>
      <c r="O21" s="25" t="s">
        <v>2904</v>
      </c>
      <c r="P21" s="42">
        <f t="shared" si="0"/>
        <v>0</v>
      </c>
    </row>
    <row r="22" spans="1:16" ht="23.25" customHeight="1">
      <c r="A22" s="75" t="s">
        <v>4602</v>
      </c>
      <c r="B22" s="76">
        <v>46029</v>
      </c>
      <c r="C22" s="77" t="s">
        <v>762</v>
      </c>
      <c r="D22" s="78" t="s">
        <v>4603</v>
      </c>
      <c r="E22" s="31">
        <v>8000000</v>
      </c>
      <c r="F22" s="31">
        <v>0</v>
      </c>
      <c r="G22" s="79" t="s">
        <v>4952</v>
      </c>
      <c r="I22" s="18" t="s">
        <v>4602</v>
      </c>
      <c r="J22" s="6">
        <v>46043</v>
      </c>
      <c r="K22" s="21" t="s">
        <v>488</v>
      </c>
      <c r="L22" s="18" t="s">
        <v>4603</v>
      </c>
      <c r="M22" s="23">
        <v>8000000</v>
      </c>
      <c r="N22" s="23">
        <v>0</v>
      </c>
      <c r="O22" s="25" t="s">
        <v>6198</v>
      </c>
      <c r="P22" s="42">
        <f t="shared" ref="P22:P84" si="1">+E22-M22</f>
        <v>0</v>
      </c>
    </row>
    <row r="23" spans="1:16" ht="23.25" customHeight="1">
      <c r="A23" s="75" t="s">
        <v>4602</v>
      </c>
      <c r="B23" s="76">
        <v>46027</v>
      </c>
      <c r="C23" s="77" t="s">
        <v>365</v>
      </c>
      <c r="D23" s="78" t="s">
        <v>4603</v>
      </c>
      <c r="E23" s="31">
        <v>8300000</v>
      </c>
      <c r="F23" s="31">
        <v>0</v>
      </c>
      <c r="G23" s="79" t="s">
        <v>4686</v>
      </c>
      <c r="I23" s="18" t="s">
        <v>4602</v>
      </c>
      <c r="J23" s="6">
        <v>46042</v>
      </c>
      <c r="K23" s="21" t="s">
        <v>430</v>
      </c>
      <c r="L23" s="18" t="s">
        <v>4603</v>
      </c>
      <c r="M23" s="23">
        <v>8300000</v>
      </c>
      <c r="N23" s="23">
        <v>0</v>
      </c>
      <c r="O23" s="25" t="s">
        <v>6186</v>
      </c>
      <c r="P23" s="42">
        <f t="shared" si="1"/>
        <v>0</v>
      </c>
    </row>
    <row r="24" spans="1:16" ht="23.25" customHeight="1">
      <c r="A24" s="75" t="s">
        <v>4602</v>
      </c>
      <c r="B24" s="76">
        <v>46027</v>
      </c>
      <c r="C24" s="77" t="s">
        <v>371</v>
      </c>
      <c r="D24" s="78" t="s">
        <v>4603</v>
      </c>
      <c r="E24" s="31">
        <v>10000000</v>
      </c>
      <c r="F24" s="31">
        <v>0</v>
      </c>
      <c r="G24" s="79" t="s">
        <v>2324</v>
      </c>
      <c r="I24" s="18" t="s">
        <v>4602</v>
      </c>
      <c r="J24" s="6">
        <v>46039</v>
      </c>
      <c r="K24" s="21" t="s">
        <v>287</v>
      </c>
      <c r="L24" s="18" t="s">
        <v>4603</v>
      </c>
      <c r="M24" s="23">
        <v>10000000</v>
      </c>
      <c r="N24" s="23">
        <v>0</v>
      </c>
      <c r="O24" s="25" t="s">
        <v>1360</v>
      </c>
      <c r="P24" s="42">
        <f t="shared" si="1"/>
        <v>0</v>
      </c>
    </row>
    <row r="25" spans="1:16" ht="23.25" customHeight="1">
      <c r="A25" s="75" t="s">
        <v>4602</v>
      </c>
      <c r="B25" s="76">
        <v>46029</v>
      </c>
      <c r="C25" s="77" t="s">
        <v>781</v>
      </c>
      <c r="D25" s="78" t="s">
        <v>4603</v>
      </c>
      <c r="E25" s="31">
        <v>10000000</v>
      </c>
      <c r="F25" s="31">
        <v>0</v>
      </c>
      <c r="G25" s="79" t="s">
        <v>4969</v>
      </c>
      <c r="I25" s="18" t="s">
        <v>4602</v>
      </c>
      <c r="J25" s="6">
        <v>46049</v>
      </c>
      <c r="K25" s="21" t="s">
        <v>950</v>
      </c>
      <c r="L25" s="18" t="s">
        <v>4603</v>
      </c>
      <c r="M25" s="23">
        <v>10000000</v>
      </c>
      <c r="N25" s="23">
        <v>0</v>
      </c>
      <c r="O25" s="25" t="s">
        <v>3316</v>
      </c>
      <c r="P25" s="42">
        <f t="shared" si="1"/>
        <v>0</v>
      </c>
    </row>
    <row r="26" spans="1:16" s="29" customFormat="1" ht="23.25" customHeight="1">
      <c r="A26" s="37" t="s">
        <v>4602</v>
      </c>
      <c r="B26" s="38">
        <v>46028</v>
      </c>
      <c r="C26" s="39" t="s">
        <v>710</v>
      </c>
      <c r="D26" s="40" t="s">
        <v>4603</v>
      </c>
      <c r="E26" s="32">
        <v>13293333</v>
      </c>
      <c r="F26" s="71">
        <v>2193333</v>
      </c>
      <c r="G26" s="41" t="s">
        <v>4686</v>
      </c>
      <c r="I26" s="28" t="s">
        <v>4602</v>
      </c>
      <c r="J26" s="33">
        <v>46038</v>
      </c>
      <c r="K26" s="34" t="s">
        <v>220</v>
      </c>
      <c r="L26" s="28" t="s">
        <v>4603</v>
      </c>
      <c r="M26" s="35">
        <v>11100000</v>
      </c>
      <c r="N26" s="35">
        <v>0</v>
      </c>
      <c r="O26" s="36" t="s">
        <v>6144</v>
      </c>
      <c r="P26" s="52">
        <f t="shared" si="1"/>
        <v>2193333</v>
      </c>
    </row>
    <row r="27" spans="1:16" ht="23.25" customHeight="1">
      <c r="A27" s="75" t="s">
        <v>4602</v>
      </c>
      <c r="B27" s="76">
        <v>46028</v>
      </c>
      <c r="C27" s="77" t="s">
        <v>722</v>
      </c>
      <c r="D27" s="78" t="s">
        <v>4603</v>
      </c>
      <c r="E27" s="31">
        <v>12000000</v>
      </c>
      <c r="F27" s="31">
        <v>0</v>
      </c>
      <c r="G27" s="79" t="s">
        <v>4630</v>
      </c>
      <c r="I27" s="18" t="s">
        <v>4602</v>
      </c>
      <c r="J27" s="6">
        <v>46038</v>
      </c>
      <c r="K27" s="21" t="s">
        <v>267</v>
      </c>
      <c r="L27" s="18" t="s">
        <v>4603</v>
      </c>
      <c r="M27" s="23">
        <v>12000000</v>
      </c>
      <c r="N27" s="23">
        <v>0</v>
      </c>
      <c r="O27" s="25" t="s">
        <v>6154</v>
      </c>
      <c r="P27" s="42">
        <f t="shared" si="1"/>
        <v>0</v>
      </c>
    </row>
    <row r="28" spans="1:16" ht="23.25" customHeight="1">
      <c r="A28" s="75" t="s">
        <v>4602</v>
      </c>
      <c r="B28" s="76">
        <v>46029</v>
      </c>
      <c r="C28" s="77" t="s">
        <v>765</v>
      </c>
      <c r="D28" s="78" t="s">
        <v>4603</v>
      </c>
      <c r="E28" s="31">
        <v>12600000</v>
      </c>
      <c r="F28" s="31">
        <v>0</v>
      </c>
      <c r="G28" s="79" t="s">
        <v>4958</v>
      </c>
      <c r="I28" s="18" t="s">
        <v>4602</v>
      </c>
      <c r="J28" s="6">
        <v>46042</v>
      </c>
      <c r="K28" s="21" t="s">
        <v>439</v>
      </c>
      <c r="L28" s="18" t="s">
        <v>4603</v>
      </c>
      <c r="M28" s="23">
        <v>12600000</v>
      </c>
      <c r="N28" s="23">
        <v>0</v>
      </c>
      <c r="O28" s="25" t="s">
        <v>6187</v>
      </c>
      <c r="P28" s="42">
        <f t="shared" si="1"/>
        <v>0</v>
      </c>
    </row>
    <row r="29" spans="1:16" ht="23.25" customHeight="1">
      <c r="A29" s="75" t="s">
        <v>4602</v>
      </c>
      <c r="B29" s="76">
        <v>46027</v>
      </c>
      <c r="C29" s="77" t="s">
        <v>353</v>
      </c>
      <c r="D29" s="78" t="s">
        <v>4603</v>
      </c>
      <c r="E29" s="31">
        <v>12700000</v>
      </c>
      <c r="F29" s="31">
        <v>0</v>
      </c>
      <c r="G29" s="79" t="s">
        <v>2453</v>
      </c>
      <c r="I29" s="18" t="s">
        <v>4602</v>
      </c>
      <c r="J29" s="6">
        <v>46035</v>
      </c>
      <c r="K29" s="21" t="s">
        <v>53</v>
      </c>
      <c r="L29" s="18" t="s">
        <v>4603</v>
      </c>
      <c r="M29" s="23">
        <v>12700000</v>
      </c>
      <c r="N29" s="23">
        <v>0</v>
      </c>
      <c r="O29" s="25" t="s">
        <v>546</v>
      </c>
      <c r="P29" s="42">
        <f t="shared" si="1"/>
        <v>0</v>
      </c>
    </row>
    <row r="30" spans="1:16" ht="23.25" customHeight="1">
      <c r="A30" s="75" t="s">
        <v>4602</v>
      </c>
      <c r="B30" s="76">
        <v>46029</v>
      </c>
      <c r="C30" s="77" t="s">
        <v>787</v>
      </c>
      <c r="D30" s="78" t="s">
        <v>4603</v>
      </c>
      <c r="E30" s="31">
        <v>14000000</v>
      </c>
      <c r="F30" s="31">
        <v>0</v>
      </c>
      <c r="G30" s="79" t="s">
        <v>4961</v>
      </c>
      <c r="I30" s="18" t="s">
        <v>4602</v>
      </c>
      <c r="J30" s="6">
        <v>46041</v>
      </c>
      <c r="K30" s="21" t="s">
        <v>345</v>
      </c>
      <c r="L30" s="18" t="s">
        <v>4603</v>
      </c>
      <c r="M30" s="23">
        <v>14000000</v>
      </c>
      <c r="N30" s="23">
        <v>0</v>
      </c>
      <c r="O30" s="25" t="s">
        <v>1525</v>
      </c>
      <c r="P30" s="42">
        <f t="shared" si="1"/>
        <v>0</v>
      </c>
    </row>
    <row r="31" spans="1:16" ht="23.25" customHeight="1">
      <c r="A31" s="75" t="s">
        <v>4602</v>
      </c>
      <c r="B31" s="76">
        <v>46038</v>
      </c>
      <c r="C31" s="77" t="s">
        <v>840</v>
      </c>
      <c r="D31" s="78" t="s">
        <v>4603</v>
      </c>
      <c r="E31" s="31">
        <v>21000000</v>
      </c>
      <c r="F31" s="31">
        <v>0</v>
      </c>
      <c r="G31" s="79" t="s">
        <v>5010</v>
      </c>
      <c r="I31" s="18" t="s">
        <v>4602</v>
      </c>
      <c r="J31" s="6">
        <v>46047</v>
      </c>
      <c r="K31" s="21" t="s">
        <v>823</v>
      </c>
      <c r="L31" s="18" t="s">
        <v>4603</v>
      </c>
      <c r="M31" s="23">
        <v>21000000</v>
      </c>
      <c r="N31" s="23">
        <v>0</v>
      </c>
      <c r="O31" s="25" t="s">
        <v>6241</v>
      </c>
      <c r="P31" s="42">
        <f t="shared" si="1"/>
        <v>0</v>
      </c>
    </row>
    <row r="32" spans="1:16" ht="23.25" customHeight="1">
      <c r="A32" s="75" t="s">
        <v>4602</v>
      </c>
      <c r="B32" s="76">
        <v>46029</v>
      </c>
      <c r="C32" s="77" t="s">
        <v>775</v>
      </c>
      <c r="D32" s="78" t="s">
        <v>4603</v>
      </c>
      <c r="E32" s="31">
        <v>22000000</v>
      </c>
      <c r="F32" s="31">
        <v>0</v>
      </c>
      <c r="G32" s="79" t="s">
        <v>4961</v>
      </c>
      <c r="I32" s="18" t="s">
        <v>4602</v>
      </c>
      <c r="J32" s="6">
        <v>46041</v>
      </c>
      <c r="K32" s="21" t="s">
        <v>400</v>
      </c>
      <c r="L32" s="18" t="s">
        <v>4603</v>
      </c>
      <c r="M32" s="23">
        <v>22000000</v>
      </c>
      <c r="N32" s="23">
        <v>0</v>
      </c>
      <c r="O32" s="25" t="s">
        <v>1525</v>
      </c>
      <c r="P32" s="42">
        <f t="shared" si="1"/>
        <v>0</v>
      </c>
    </row>
    <row r="33" spans="1:16" ht="23.25" customHeight="1">
      <c r="A33" s="75" t="s">
        <v>4602</v>
      </c>
      <c r="B33" s="76">
        <v>46028</v>
      </c>
      <c r="C33" s="77" t="s">
        <v>725</v>
      </c>
      <c r="D33" s="78" t="s">
        <v>4603</v>
      </c>
      <c r="E33" s="31">
        <v>23000000</v>
      </c>
      <c r="F33" s="31">
        <v>0</v>
      </c>
      <c r="G33" s="79" t="s">
        <v>4630</v>
      </c>
      <c r="I33" s="18" t="s">
        <v>4602</v>
      </c>
      <c r="J33" s="6">
        <v>46046</v>
      </c>
      <c r="K33" s="21" t="s">
        <v>679</v>
      </c>
      <c r="L33" s="18" t="s">
        <v>4603</v>
      </c>
      <c r="M33" s="23">
        <v>23000000</v>
      </c>
      <c r="N33" s="23">
        <v>0</v>
      </c>
      <c r="O33" s="25" t="s">
        <v>6180</v>
      </c>
      <c r="P33" s="42">
        <f t="shared" si="1"/>
        <v>0</v>
      </c>
    </row>
    <row r="34" spans="1:16" ht="23.25" customHeight="1">
      <c r="A34" s="75" t="s">
        <v>4602</v>
      </c>
      <c r="B34" s="76">
        <v>46027</v>
      </c>
      <c r="C34" s="77" t="s">
        <v>263</v>
      </c>
      <c r="D34" s="78" t="s">
        <v>4603</v>
      </c>
      <c r="E34" s="31">
        <v>26250000</v>
      </c>
      <c r="F34" s="31">
        <v>0</v>
      </c>
      <c r="G34" s="79" t="s">
        <v>4630</v>
      </c>
      <c r="I34" s="18" t="s">
        <v>4602</v>
      </c>
      <c r="J34" s="6">
        <v>46042</v>
      </c>
      <c r="K34" s="21" t="s">
        <v>414</v>
      </c>
      <c r="L34" s="18" t="s">
        <v>4603</v>
      </c>
      <c r="M34" s="23">
        <v>26250000</v>
      </c>
      <c r="N34" s="23">
        <v>0</v>
      </c>
      <c r="O34" s="25" t="s">
        <v>6142</v>
      </c>
      <c r="P34" s="42">
        <f t="shared" si="1"/>
        <v>0</v>
      </c>
    </row>
    <row r="35" spans="1:16" ht="23.25" customHeight="1">
      <c r="A35" s="75" t="s">
        <v>4602</v>
      </c>
      <c r="B35" s="76">
        <v>46029</v>
      </c>
      <c r="C35" s="77" t="s">
        <v>768</v>
      </c>
      <c r="D35" s="78" t="s">
        <v>4603</v>
      </c>
      <c r="E35" s="31">
        <v>27900000</v>
      </c>
      <c r="F35" s="31">
        <v>1290000</v>
      </c>
      <c r="G35" s="79" t="s">
        <v>4961</v>
      </c>
      <c r="I35" s="18" t="s">
        <v>4602</v>
      </c>
      <c r="J35" s="6">
        <v>46039</v>
      </c>
      <c r="K35" s="21" t="s">
        <v>301</v>
      </c>
      <c r="L35" s="18" t="s">
        <v>4603</v>
      </c>
      <c r="M35" s="23">
        <v>27900000</v>
      </c>
      <c r="N35" s="23">
        <v>-1290000</v>
      </c>
      <c r="O35" s="25" t="s">
        <v>1457</v>
      </c>
      <c r="P35" s="42">
        <f t="shared" si="1"/>
        <v>0</v>
      </c>
    </row>
    <row r="36" spans="1:16" ht="23.25" customHeight="1">
      <c r="A36" s="75" t="s">
        <v>4602</v>
      </c>
      <c r="B36" s="76">
        <v>46027</v>
      </c>
      <c r="C36" s="77" t="s">
        <v>260</v>
      </c>
      <c r="D36" s="78" t="s">
        <v>4603</v>
      </c>
      <c r="E36" s="31">
        <v>28000000</v>
      </c>
      <c r="F36" s="31">
        <v>0</v>
      </c>
      <c r="G36" s="79" t="s">
        <v>4630</v>
      </c>
      <c r="I36" s="18" t="s">
        <v>4602</v>
      </c>
      <c r="J36" s="6">
        <v>46037</v>
      </c>
      <c r="K36" s="21" t="s">
        <v>174</v>
      </c>
      <c r="L36" s="18" t="s">
        <v>4603</v>
      </c>
      <c r="M36" s="23">
        <v>28000000</v>
      </c>
      <c r="N36" s="23">
        <v>0</v>
      </c>
      <c r="O36" s="25" t="s">
        <v>6108</v>
      </c>
      <c r="P36" s="42">
        <f t="shared" si="1"/>
        <v>0</v>
      </c>
    </row>
    <row r="37" spans="1:16" ht="23.25" customHeight="1">
      <c r="A37" s="75" t="s">
        <v>4602</v>
      </c>
      <c r="B37" s="76">
        <v>46027</v>
      </c>
      <c r="C37" s="77" t="s">
        <v>265</v>
      </c>
      <c r="D37" s="78" t="s">
        <v>4603</v>
      </c>
      <c r="E37" s="31">
        <v>28000000</v>
      </c>
      <c r="F37" s="31">
        <v>0</v>
      </c>
      <c r="G37" s="79" t="s">
        <v>4630</v>
      </c>
      <c r="I37" s="18" t="s">
        <v>4602</v>
      </c>
      <c r="J37" s="6">
        <v>46037</v>
      </c>
      <c r="K37" s="21" t="s">
        <v>193</v>
      </c>
      <c r="L37" s="18" t="s">
        <v>4603</v>
      </c>
      <c r="M37" s="23">
        <v>28000000</v>
      </c>
      <c r="N37" s="23">
        <v>0</v>
      </c>
      <c r="O37" s="25" t="s">
        <v>6135</v>
      </c>
      <c r="P37" s="42">
        <f t="shared" si="1"/>
        <v>0</v>
      </c>
    </row>
    <row r="38" spans="1:16" ht="23.25" customHeight="1">
      <c r="A38" s="75" t="s">
        <v>4602</v>
      </c>
      <c r="B38" s="76">
        <v>46027</v>
      </c>
      <c r="C38" s="77" t="s">
        <v>270</v>
      </c>
      <c r="D38" s="78" t="s">
        <v>4603</v>
      </c>
      <c r="E38" s="31">
        <v>28000000</v>
      </c>
      <c r="F38" s="31">
        <v>0</v>
      </c>
      <c r="G38" s="79" t="s">
        <v>4630</v>
      </c>
      <c r="I38" s="18" t="s">
        <v>4602</v>
      </c>
      <c r="J38" s="6">
        <v>46038</v>
      </c>
      <c r="K38" s="21" t="s">
        <v>244</v>
      </c>
      <c r="L38" s="18" t="s">
        <v>4603</v>
      </c>
      <c r="M38" s="23">
        <v>28000000</v>
      </c>
      <c r="N38" s="23">
        <v>0</v>
      </c>
      <c r="O38" s="25" t="s">
        <v>6142</v>
      </c>
      <c r="P38" s="42">
        <f t="shared" si="1"/>
        <v>0</v>
      </c>
    </row>
    <row r="39" spans="1:16" ht="23.25" customHeight="1">
      <c r="A39" s="75" t="s">
        <v>4602</v>
      </c>
      <c r="B39" s="76">
        <v>46027</v>
      </c>
      <c r="C39" s="77" t="s">
        <v>273</v>
      </c>
      <c r="D39" s="78" t="s">
        <v>4603</v>
      </c>
      <c r="E39" s="31">
        <v>28000000</v>
      </c>
      <c r="F39" s="31">
        <v>0</v>
      </c>
      <c r="G39" s="79" t="s">
        <v>4630</v>
      </c>
      <c r="I39" s="18" t="s">
        <v>4602</v>
      </c>
      <c r="J39" s="6">
        <v>46038</v>
      </c>
      <c r="K39" s="21" t="s">
        <v>276</v>
      </c>
      <c r="L39" s="18" t="s">
        <v>4603</v>
      </c>
      <c r="M39" s="23">
        <v>28000000</v>
      </c>
      <c r="N39" s="23">
        <v>0</v>
      </c>
      <c r="O39" s="25" t="s">
        <v>6154</v>
      </c>
      <c r="P39" s="42">
        <f t="shared" si="1"/>
        <v>0</v>
      </c>
    </row>
    <row r="40" spans="1:16" ht="23.25" customHeight="1">
      <c r="A40" s="75" t="s">
        <v>4602</v>
      </c>
      <c r="B40" s="76">
        <v>46027</v>
      </c>
      <c r="C40" s="77" t="s">
        <v>276</v>
      </c>
      <c r="D40" s="78" t="s">
        <v>4603</v>
      </c>
      <c r="E40" s="31">
        <v>28000000</v>
      </c>
      <c r="F40" s="31">
        <v>0</v>
      </c>
      <c r="G40" s="79" t="s">
        <v>4630</v>
      </c>
      <c r="I40" s="18" t="s">
        <v>4602</v>
      </c>
      <c r="J40" s="6">
        <v>46039</v>
      </c>
      <c r="K40" s="21" t="s">
        <v>291</v>
      </c>
      <c r="L40" s="18" t="s">
        <v>4603</v>
      </c>
      <c r="M40" s="23">
        <v>28000000</v>
      </c>
      <c r="N40" s="23">
        <v>0</v>
      </c>
      <c r="O40" s="25" t="s">
        <v>6158</v>
      </c>
      <c r="P40" s="42">
        <f t="shared" si="1"/>
        <v>0</v>
      </c>
    </row>
    <row r="41" spans="1:16" ht="23.25" customHeight="1">
      <c r="A41" s="75" t="s">
        <v>4602</v>
      </c>
      <c r="B41" s="76">
        <v>46027</v>
      </c>
      <c r="C41" s="77" t="s">
        <v>279</v>
      </c>
      <c r="D41" s="78" t="s">
        <v>4603</v>
      </c>
      <c r="E41" s="31">
        <v>28000000</v>
      </c>
      <c r="F41" s="31">
        <v>0</v>
      </c>
      <c r="G41" s="79" t="s">
        <v>4630</v>
      </c>
      <c r="I41" s="18" t="s">
        <v>4602</v>
      </c>
      <c r="J41" s="6">
        <v>46043</v>
      </c>
      <c r="K41" s="21" t="s">
        <v>511</v>
      </c>
      <c r="L41" s="18" t="s">
        <v>4603</v>
      </c>
      <c r="M41" s="23">
        <v>28000000</v>
      </c>
      <c r="N41" s="23">
        <v>0</v>
      </c>
      <c r="O41" s="25" t="s">
        <v>6180</v>
      </c>
      <c r="P41" s="42">
        <f t="shared" si="1"/>
        <v>0</v>
      </c>
    </row>
    <row r="42" spans="1:16" ht="23.25" customHeight="1">
      <c r="A42" s="75" t="s">
        <v>4602</v>
      </c>
      <c r="B42" s="76">
        <v>46027</v>
      </c>
      <c r="C42" s="77" t="s">
        <v>281</v>
      </c>
      <c r="D42" s="78" t="s">
        <v>4603</v>
      </c>
      <c r="E42" s="31">
        <v>28000000</v>
      </c>
      <c r="F42" s="31">
        <v>0</v>
      </c>
      <c r="G42" s="79" t="s">
        <v>4630</v>
      </c>
      <c r="I42" s="18" t="s">
        <v>4602</v>
      </c>
      <c r="J42" s="6">
        <v>46046</v>
      </c>
      <c r="K42" s="21" t="s">
        <v>820</v>
      </c>
      <c r="L42" s="18" t="s">
        <v>4603</v>
      </c>
      <c r="M42" s="23">
        <v>28000000</v>
      </c>
      <c r="N42" s="23">
        <v>0</v>
      </c>
      <c r="O42" s="25" t="s">
        <v>6240</v>
      </c>
      <c r="P42" s="42">
        <f t="shared" si="1"/>
        <v>0</v>
      </c>
    </row>
    <row r="43" spans="1:16" ht="23.25" customHeight="1">
      <c r="A43" s="75" t="s">
        <v>4602</v>
      </c>
      <c r="B43" s="76">
        <v>46027</v>
      </c>
      <c r="C43" s="77" t="s">
        <v>326</v>
      </c>
      <c r="D43" s="78" t="s">
        <v>4603</v>
      </c>
      <c r="E43" s="31">
        <v>28000000</v>
      </c>
      <c r="F43" s="31">
        <v>0</v>
      </c>
      <c r="G43" s="79" t="s">
        <v>4630</v>
      </c>
      <c r="I43" s="18" t="s">
        <v>4602</v>
      </c>
      <c r="J43" s="6">
        <v>46049</v>
      </c>
      <c r="K43" s="21" t="s">
        <v>952</v>
      </c>
      <c r="L43" s="18" t="s">
        <v>4603</v>
      </c>
      <c r="M43" s="23">
        <v>28000000</v>
      </c>
      <c r="N43" s="23">
        <v>0</v>
      </c>
      <c r="O43" s="25" t="s">
        <v>6142</v>
      </c>
      <c r="P43" s="42">
        <f t="shared" si="1"/>
        <v>0</v>
      </c>
    </row>
    <row r="44" spans="1:16" ht="23.25" customHeight="1">
      <c r="A44" s="75" t="s">
        <v>4602</v>
      </c>
      <c r="B44" s="76">
        <v>46027</v>
      </c>
      <c r="C44" s="77" t="s">
        <v>340</v>
      </c>
      <c r="D44" s="78" t="s">
        <v>4603</v>
      </c>
      <c r="E44" s="31">
        <v>28500000</v>
      </c>
      <c r="F44" s="31">
        <v>0</v>
      </c>
      <c r="G44" s="79" t="s">
        <v>4630</v>
      </c>
      <c r="I44" s="18" t="s">
        <v>4602</v>
      </c>
      <c r="J44" s="6">
        <v>46039</v>
      </c>
      <c r="K44" s="21" t="s">
        <v>283</v>
      </c>
      <c r="L44" s="18" t="s">
        <v>4603</v>
      </c>
      <c r="M44" s="23">
        <v>28500000</v>
      </c>
      <c r="N44" s="23">
        <v>0</v>
      </c>
      <c r="O44" s="25" t="s">
        <v>6142</v>
      </c>
      <c r="P44" s="42">
        <f t="shared" si="1"/>
        <v>0</v>
      </c>
    </row>
    <row r="45" spans="1:16" ht="23.25" customHeight="1">
      <c r="A45" s="75" t="s">
        <v>4602</v>
      </c>
      <c r="B45" s="76">
        <v>46027</v>
      </c>
      <c r="C45" s="77" t="s">
        <v>247</v>
      </c>
      <c r="D45" s="78" t="s">
        <v>4603</v>
      </c>
      <c r="E45" s="31">
        <v>29400000</v>
      </c>
      <c r="F45" s="31">
        <v>0</v>
      </c>
      <c r="G45" s="79" t="s">
        <v>4630</v>
      </c>
      <c r="I45" s="18" t="s">
        <v>4602</v>
      </c>
      <c r="J45" s="6">
        <v>46037</v>
      </c>
      <c r="K45" s="21" t="s">
        <v>190</v>
      </c>
      <c r="L45" s="18" t="s">
        <v>4603</v>
      </c>
      <c r="M45" s="23">
        <v>29400000</v>
      </c>
      <c r="N45" s="23">
        <v>0</v>
      </c>
      <c r="O45" s="25" t="s">
        <v>6135</v>
      </c>
      <c r="P45" s="42">
        <f t="shared" si="1"/>
        <v>0</v>
      </c>
    </row>
    <row r="46" spans="1:16" ht="23.25" customHeight="1">
      <c r="A46" s="75" t="s">
        <v>4602</v>
      </c>
      <c r="B46" s="76">
        <v>46027</v>
      </c>
      <c r="C46" s="77" t="s">
        <v>267</v>
      </c>
      <c r="D46" s="78" t="s">
        <v>4603</v>
      </c>
      <c r="E46" s="31">
        <v>29400000</v>
      </c>
      <c r="F46" s="31">
        <v>0</v>
      </c>
      <c r="G46" s="79" t="s">
        <v>4630</v>
      </c>
      <c r="I46" s="18" t="s">
        <v>4602</v>
      </c>
      <c r="J46" s="6">
        <v>46038</v>
      </c>
      <c r="K46" s="21" t="s">
        <v>197</v>
      </c>
      <c r="L46" s="18" t="s">
        <v>4603</v>
      </c>
      <c r="M46" s="23">
        <v>29400000</v>
      </c>
      <c r="N46" s="23">
        <v>0</v>
      </c>
      <c r="O46" s="25" t="s">
        <v>6139</v>
      </c>
      <c r="P46" s="42">
        <f t="shared" si="1"/>
        <v>0</v>
      </c>
    </row>
    <row r="47" spans="1:16" ht="23.25" customHeight="1">
      <c r="A47" s="75" t="s">
        <v>4602</v>
      </c>
      <c r="B47" s="76">
        <v>46027</v>
      </c>
      <c r="C47" s="77" t="s">
        <v>285</v>
      </c>
      <c r="D47" s="78" t="s">
        <v>4603</v>
      </c>
      <c r="E47" s="31">
        <v>29400000</v>
      </c>
      <c r="F47" s="31">
        <v>0</v>
      </c>
      <c r="G47" s="79" t="s">
        <v>4630</v>
      </c>
      <c r="I47" s="18" t="s">
        <v>4602</v>
      </c>
      <c r="J47" s="6">
        <v>46042</v>
      </c>
      <c r="K47" s="21" t="s">
        <v>409</v>
      </c>
      <c r="L47" s="18" t="s">
        <v>4603</v>
      </c>
      <c r="M47" s="23">
        <v>29400000</v>
      </c>
      <c r="N47" s="23">
        <v>0</v>
      </c>
      <c r="O47" s="25" t="s">
        <v>6142</v>
      </c>
      <c r="P47" s="42">
        <f t="shared" si="1"/>
        <v>0</v>
      </c>
    </row>
    <row r="48" spans="1:16" ht="23.25" customHeight="1">
      <c r="A48" s="75" t="s">
        <v>4602</v>
      </c>
      <c r="B48" s="76">
        <v>46027</v>
      </c>
      <c r="C48" s="77" t="s">
        <v>316</v>
      </c>
      <c r="D48" s="78" t="s">
        <v>4603</v>
      </c>
      <c r="E48" s="31">
        <v>30000000</v>
      </c>
      <c r="F48" s="31">
        <v>0</v>
      </c>
      <c r="G48" s="79" t="s">
        <v>4630</v>
      </c>
      <c r="I48" s="18" t="s">
        <v>4602</v>
      </c>
      <c r="J48" s="6">
        <v>46038</v>
      </c>
      <c r="K48" s="21" t="s">
        <v>270</v>
      </c>
      <c r="L48" s="18" t="s">
        <v>4603</v>
      </c>
      <c r="M48" s="23">
        <v>30000000</v>
      </c>
      <c r="N48" s="23">
        <v>0</v>
      </c>
      <c r="O48" s="25" t="s">
        <v>6154</v>
      </c>
      <c r="P48" s="42">
        <f t="shared" si="1"/>
        <v>0</v>
      </c>
    </row>
    <row r="49" spans="1:16" ht="23.25" customHeight="1">
      <c r="A49" s="75" t="s">
        <v>4602</v>
      </c>
      <c r="B49" s="76">
        <v>46027</v>
      </c>
      <c r="C49" s="77" t="s">
        <v>319</v>
      </c>
      <c r="D49" s="78" t="s">
        <v>4603</v>
      </c>
      <c r="E49" s="31">
        <v>30000000</v>
      </c>
      <c r="F49" s="31">
        <v>0</v>
      </c>
      <c r="G49" s="79" t="s">
        <v>4630</v>
      </c>
      <c r="I49" s="18" t="s">
        <v>4602</v>
      </c>
      <c r="J49" s="6">
        <v>46041</v>
      </c>
      <c r="K49" s="21" t="s">
        <v>403</v>
      </c>
      <c r="L49" s="18" t="s">
        <v>4603</v>
      </c>
      <c r="M49" s="23">
        <v>30000000</v>
      </c>
      <c r="N49" s="23">
        <v>0</v>
      </c>
      <c r="O49" s="25" t="s">
        <v>6184</v>
      </c>
      <c r="P49" s="42">
        <f t="shared" si="1"/>
        <v>0</v>
      </c>
    </row>
    <row r="50" spans="1:16" ht="23.25" customHeight="1">
      <c r="A50" s="75" t="s">
        <v>4602</v>
      </c>
      <c r="B50" s="76">
        <v>46028</v>
      </c>
      <c r="C50" s="77" t="s">
        <v>731</v>
      </c>
      <c r="D50" s="78" t="s">
        <v>4603</v>
      </c>
      <c r="E50" s="31">
        <v>30000000</v>
      </c>
      <c r="F50" s="31">
        <v>0</v>
      </c>
      <c r="G50" s="79" t="s">
        <v>4630</v>
      </c>
      <c r="I50" s="18" t="s">
        <v>4602</v>
      </c>
      <c r="J50" s="6">
        <v>46049</v>
      </c>
      <c r="K50" s="21" t="s">
        <v>944</v>
      </c>
      <c r="L50" s="18" t="s">
        <v>4603</v>
      </c>
      <c r="M50" s="23">
        <v>30000000</v>
      </c>
      <c r="N50" s="23">
        <v>0</v>
      </c>
      <c r="O50" s="25" t="s">
        <v>6180</v>
      </c>
      <c r="P50" s="42">
        <f t="shared" si="1"/>
        <v>0</v>
      </c>
    </row>
    <row r="51" spans="1:16" ht="23.25" customHeight="1">
      <c r="A51" s="75" t="s">
        <v>4602</v>
      </c>
      <c r="B51" s="76">
        <v>46027</v>
      </c>
      <c r="C51" s="77" t="s">
        <v>321</v>
      </c>
      <c r="D51" s="78" t="s">
        <v>4603</v>
      </c>
      <c r="E51" s="31">
        <v>31250000</v>
      </c>
      <c r="F51" s="31">
        <v>0</v>
      </c>
      <c r="G51" s="79" t="s">
        <v>4630</v>
      </c>
      <c r="I51" s="18" t="s">
        <v>4602</v>
      </c>
      <c r="J51" s="6">
        <v>46042</v>
      </c>
      <c r="K51" s="21" t="s">
        <v>407</v>
      </c>
      <c r="L51" s="18" t="s">
        <v>4603</v>
      </c>
      <c r="M51" s="23">
        <v>31250000</v>
      </c>
      <c r="N51" s="23">
        <v>0</v>
      </c>
      <c r="O51" s="25" t="s">
        <v>6185</v>
      </c>
      <c r="P51" s="42">
        <f t="shared" si="1"/>
        <v>0</v>
      </c>
    </row>
    <row r="52" spans="1:16" ht="23.25" customHeight="1">
      <c r="A52" s="75" t="s">
        <v>4602</v>
      </c>
      <c r="B52" s="76">
        <v>46027</v>
      </c>
      <c r="C52" s="77" t="s">
        <v>335</v>
      </c>
      <c r="D52" s="78" t="s">
        <v>4603</v>
      </c>
      <c r="E52" s="31">
        <v>31250000</v>
      </c>
      <c r="F52" s="31">
        <v>0</v>
      </c>
      <c r="G52" s="79" t="s">
        <v>4630</v>
      </c>
      <c r="I52" s="18" t="s">
        <v>4602</v>
      </c>
      <c r="J52" s="6">
        <v>46050</v>
      </c>
      <c r="K52" s="21" t="s">
        <v>954</v>
      </c>
      <c r="L52" s="18" t="s">
        <v>4603</v>
      </c>
      <c r="M52" s="23">
        <v>31250000</v>
      </c>
      <c r="N52" s="23">
        <v>0</v>
      </c>
      <c r="O52" s="25" t="s">
        <v>6180</v>
      </c>
      <c r="P52" s="42">
        <f t="shared" si="1"/>
        <v>0</v>
      </c>
    </row>
    <row r="53" spans="1:16" ht="23.25" customHeight="1">
      <c r="A53" s="75" t="s">
        <v>4602</v>
      </c>
      <c r="B53" s="76">
        <v>46028</v>
      </c>
      <c r="C53" s="77" t="s">
        <v>716</v>
      </c>
      <c r="D53" s="78" t="s">
        <v>4603</v>
      </c>
      <c r="E53" s="31">
        <v>32000000</v>
      </c>
      <c r="F53" s="31">
        <v>0</v>
      </c>
      <c r="G53" s="79" t="s">
        <v>4912</v>
      </c>
      <c r="I53" s="18" t="s">
        <v>4602</v>
      </c>
      <c r="J53" s="6">
        <v>46041</v>
      </c>
      <c r="K53" s="21" t="s">
        <v>382</v>
      </c>
      <c r="L53" s="18" t="s">
        <v>4603</v>
      </c>
      <c r="M53" s="23">
        <v>32000000</v>
      </c>
      <c r="N53" s="23">
        <v>0</v>
      </c>
      <c r="O53" s="25" t="s">
        <v>6180</v>
      </c>
      <c r="P53" s="42">
        <f t="shared" si="1"/>
        <v>0</v>
      </c>
    </row>
    <row r="54" spans="1:16" ht="23.25" customHeight="1">
      <c r="A54" s="75" t="s">
        <v>4602</v>
      </c>
      <c r="B54" s="76">
        <v>46028</v>
      </c>
      <c r="C54" s="77" t="s">
        <v>719</v>
      </c>
      <c r="D54" s="78" t="s">
        <v>4603</v>
      </c>
      <c r="E54" s="31">
        <v>32000000</v>
      </c>
      <c r="F54" s="31">
        <v>0</v>
      </c>
      <c r="G54" s="79" t="s">
        <v>4630</v>
      </c>
      <c r="I54" s="18" t="s">
        <v>4602</v>
      </c>
      <c r="J54" s="6">
        <v>46043</v>
      </c>
      <c r="K54" s="21" t="s">
        <v>485</v>
      </c>
      <c r="L54" s="18" t="s">
        <v>4603</v>
      </c>
      <c r="M54" s="23">
        <v>32000000</v>
      </c>
      <c r="N54" s="23">
        <v>0</v>
      </c>
      <c r="O54" s="25" t="s">
        <v>6184</v>
      </c>
      <c r="P54" s="42">
        <f t="shared" si="1"/>
        <v>0</v>
      </c>
    </row>
    <row r="55" spans="1:16" ht="23.25" customHeight="1">
      <c r="A55" s="75" t="s">
        <v>4602</v>
      </c>
      <c r="B55" s="76">
        <v>46028</v>
      </c>
      <c r="C55" s="77" t="s">
        <v>734</v>
      </c>
      <c r="D55" s="78" t="s">
        <v>4603</v>
      </c>
      <c r="E55" s="31">
        <v>32000000</v>
      </c>
      <c r="F55" s="31">
        <v>0</v>
      </c>
      <c r="G55" s="79" t="s">
        <v>4630</v>
      </c>
      <c r="I55" s="18" t="s">
        <v>4602</v>
      </c>
      <c r="J55" s="6">
        <v>46044</v>
      </c>
      <c r="K55" s="21" t="s">
        <v>539</v>
      </c>
      <c r="L55" s="18" t="s">
        <v>4603</v>
      </c>
      <c r="M55" s="23">
        <v>32000000</v>
      </c>
      <c r="N55" s="23">
        <v>0</v>
      </c>
      <c r="O55" s="25" t="s">
        <v>6180</v>
      </c>
      <c r="P55" s="42">
        <f t="shared" si="1"/>
        <v>0</v>
      </c>
    </row>
    <row r="56" spans="1:16" ht="23.25" customHeight="1">
      <c r="A56" s="75" t="s">
        <v>4602</v>
      </c>
      <c r="B56" s="76">
        <v>46029</v>
      </c>
      <c r="C56" s="77" t="s">
        <v>763</v>
      </c>
      <c r="D56" s="78" t="s">
        <v>4603</v>
      </c>
      <c r="E56" s="31">
        <v>32200000</v>
      </c>
      <c r="F56" s="31">
        <v>0</v>
      </c>
      <c r="G56" s="79" t="s">
        <v>4955</v>
      </c>
      <c r="I56" s="18" t="s">
        <v>4602</v>
      </c>
      <c r="J56" s="6">
        <v>46040</v>
      </c>
      <c r="K56" s="21" t="s">
        <v>331</v>
      </c>
      <c r="L56" s="18" t="s">
        <v>4603</v>
      </c>
      <c r="M56" s="23">
        <v>32200000</v>
      </c>
      <c r="N56" s="23">
        <v>0</v>
      </c>
      <c r="O56" s="25" t="s">
        <v>6141</v>
      </c>
      <c r="P56" s="42">
        <f t="shared" si="1"/>
        <v>0</v>
      </c>
    </row>
    <row r="57" spans="1:16" ht="23.25" customHeight="1">
      <c r="A57" s="75" t="s">
        <v>4602</v>
      </c>
      <c r="B57" s="76">
        <v>46027</v>
      </c>
      <c r="C57" s="77" t="s">
        <v>253</v>
      </c>
      <c r="D57" s="78" t="s">
        <v>4603</v>
      </c>
      <c r="E57" s="31">
        <v>35000000</v>
      </c>
      <c r="F57" s="31">
        <v>0</v>
      </c>
      <c r="G57" s="79" t="s">
        <v>4630</v>
      </c>
      <c r="I57" s="18" t="s">
        <v>4602</v>
      </c>
      <c r="J57" s="6">
        <v>46036</v>
      </c>
      <c r="K57" s="21" t="s">
        <v>131</v>
      </c>
      <c r="L57" s="18" t="s">
        <v>4603</v>
      </c>
      <c r="M57" s="23">
        <v>35000000</v>
      </c>
      <c r="N57" s="23">
        <v>0</v>
      </c>
      <c r="O57" s="25" t="s">
        <v>6120</v>
      </c>
      <c r="P57" s="42">
        <f t="shared" si="1"/>
        <v>0</v>
      </c>
    </row>
    <row r="58" spans="1:16" ht="23.25" customHeight="1">
      <c r="A58" s="75" t="s">
        <v>4602</v>
      </c>
      <c r="B58" s="76">
        <v>46027</v>
      </c>
      <c r="C58" s="77" t="s">
        <v>255</v>
      </c>
      <c r="D58" s="78" t="s">
        <v>4603</v>
      </c>
      <c r="E58" s="31">
        <v>35000000</v>
      </c>
      <c r="F58" s="31">
        <v>0</v>
      </c>
      <c r="G58" s="79" t="s">
        <v>4630</v>
      </c>
      <c r="I58" s="18" t="s">
        <v>4602</v>
      </c>
      <c r="J58" s="6">
        <v>46038</v>
      </c>
      <c r="K58" s="21" t="s">
        <v>211</v>
      </c>
      <c r="L58" s="18" t="s">
        <v>4603</v>
      </c>
      <c r="M58" s="23">
        <v>35000000</v>
      </c>
      <c r="N58" s="23">
        <v>0</v>
      </c>
      <c r="O58" s="25" t="s">
        <v>6142</v>
      </c>
      <c r="P58" s="42">
        <f t="shared" si="1"/>
        <v>0</v>
      </c>
    </row>
    <row r="59" spans="1:16" ht="23.25" customHeight="1">
      <c r="A59" s="75" t="s">
        <v>4602</v>
      </c>
      <c r="B59" s="76">
        <v>46027</v>
      </c>
      <c r="C59" s="77" t="s">
        <v>288</v>
      </c>
      <c r="D59" s="78" t="s">
        <v>4603</v>
      </c>
      <c r="E59" s="31">
        <v>35000000</v>
      </c>
      <c r="F59" s="31">
        <v>0</v>
      </c>
      <c r="G59" s="79" t="s">
        <v>4630</v>
      </c>
      <c r="I59" s="18" t="s">
        <v>4602</v>
      </c>
      <c r="J59" s="6">
        <v>46038</v>
      </c>
      <c r="K59" s="21" t="s">
        <v>229</v>
      </c>
      <c r="L59" s="18" t="s">
        <v>4603</v>
      </c>
      <c r="M59" s="23">
        <v>35000000</v>
      </c>
      <c r="N59" s="23">
        <v>0</v>
      </c>
      <c r="O59" s="25" t="s">
        <v>6142</v>
      </c>
      <c r="P59" s="42">
        <f t="shared" si="1"/>
        <v>0</v>
      </c>
    </row>
    <row r="60" spans="1:16" ht="23.25" customHeight="1">
      <c r="A60" s="75" t="s">
        <v>4602</v>
      </c>
      <c r="B60" s="76">
        <v>46027</v>
      </c>
      <c r="C60" s="77" t="s">
        <v>331</v>
      </c>
      <c r="D60" s="78" t="s">
        <v>4603</v>
      </c>
      <c r="E60" s="31">
        <v>35000000</v>
      </c>
      <c r="F60" s="31">
        <v>0</v>
      </c>
      <c r="G60" s="79" t="s">
        <v>4630</v>
      </c>
      <c r="I60" s="18" t="s">
        <v>4602</v>
      </c>
      <c r="J60" s="6">
        <v>46038</v>
      </c>
      <c r="K60" s="21" t="s">
        <v>231</v>
      </c>
      <c r="L60" s="18" t="s">
        <v>4603</v>
      </c>
      <c r="M60" s="23">
        <v>35000000</v>
      </c>
      <c r="N60" s="23">
        <v>0</v>
      </c>
      <c r="O60" s="25" t="s">
        <v>6142</v>
      </c>
      <c r="P60" s="42">
        <f t="shared" si="1"/>
        <v>0</v>
      </c>
    </row>
    <row r="61" spans="1:16" ht="23.25" customHeight="1">
      <c r="A61" s="75" t="s">
        <v>4602</v>
      </c>
      <c r="B61" s="76">
        <v>46027</v>
      </c>
      <c r="C61" s="77" t="s">
        <v>338</v>
      </c>
      <c r="D61" s="78" t="s">
        <v>4603</v>
      </c>
      <c r="E61" s="31">
        <v>35000000</v>
      </c>
      <c r="F61" s="31">
        <v>0</v>
      </c>
      <c r="G61" s="79" t="s">
        <v>4630</v>
      </c>
      <c r="I61" s="18" t="s">
        <v>4602</v>
      </c>
      <c r="J61" s="6">
        <v>46042</v>
      </c>
      <c r="K61" s="21" t="s">
        <v>456</v>
      </c>
      <c r="L61" s="18" t="s">
        <v>4603</v>
      </c>
      <c r="M61" s="23">
        <v>35000000</v>
      </c>
      <c r="N61" s="23">
        <v>0</v>
      </c>
      <c r="O61" s="25" t="s">
        <v>6180</v>
      </c>
      <c r="P61" s="42">
        <f t="shared" si="1"/>
        <v>0</v>
      </c>
    </row>
    <row r="62" spans="1:16" ht="23.25" customHeight="1">
      <c r="A62" s="75" t="s">
        <v>4602</v>
      </c>
      <c r="B62" s="76">
        <v>46027</v>
      </c>
      <c r="C62" s="77" t="s">
        <v>362</v>
      </c>
      <c r="D62" s="78" t="s">
        <v>4603</v>
      </c>
      <c r="E62" s="31">
        <v>37100000</v>
      </c>
      <c r="F62" s="31">
        <v>0</v>
      </c>
      <c r="G62" s="79" t="s">
        <v>4666</v>
      </c>
      <c r="I62" s="18" t="s">
        <v>4602</v>
      </c>
      <c r="J62" s="6">
        <v>46035</v>
      </c>
      <c r="K62" s="21" t="s">
        <v>74</v>
      </c>
      <c r="L62" s="18" t="s">
        <v>4603</v>
      </c>
      <c r="M62" s="23">
        <v>37100000</v>
      </c>
      <c r="N62" s="23">
        <v>0</v>
      </c>
      <c r="O62" s="25" t="s">
        <v>6107</v>
      </c>
      <c r="P62" s="42">
        <f t="shared" si="1"/>
        <v>0</v>
      </c>
    </row>
    <row r="63" spans="1:16" s="29" customFormat="1" ht="23.25" customHeight="1">
      <c r="A63" s="37" t="s">
        <v>4602</v>
      </c>
      <c r="B63" s="38">
        <v>46027</v>
      </c>
      <c r="C63" s="39" t="s">
        <v>296</v>
      </c>
      <c r="D63" s="40" t="s">
        <v>4603</v>
      </c>
      <c r="E63" s="32">
        <v>52500000</v>
      </c>
      <c r="F63" s="71">
        <v>14950000</v>
      </c>
      <c r="G63" s="41" t="s">
        <v>4656</v>
      </c>
      <c r="I63" s="28" t="s">
        <v>4602</v>
      </c>
      <c r="J63" s="33">
        <v>46043</v>
      </c>
      <c r="K63" s="34" t="s">
        <v>493</v>
      </c>
      <c r="L63" s="28" t="s">
        <v>4603</v>
      </c>
      <c r="M63" s="35">
        <v>37550000</v>
      </c>
      <c r="N63" s="35">
        <v>0</v>
      </c>
      <c r="O63" s="36" t="s">
        <v>6200</v>
      </c>
      <c r="P63" s="52">
        <f t="shared" si="1"/>
        <v>14950000</v>
      </c>
    </row>
    <row r="64" spans="1:16" ht="23.25" customHeight="1">
      <c r="A64" s="75" t="s">
        <v>4602</v>
      </c>
      <c r="B64" s="76">
        <v>46027</v>
      </c>
      <c r="C64" s="77" t="s">
        <v>368</v>
      </c>
      <c r="D64" s="78" t="s">
        <v>4603</v>
      </c>
      <c r="E64" s="31">
        <v>38000000</v>
      </c>
      <c r="F64" s="31">
        <v>0</v>
      </c>
      <c r="G64" s="79" t="s">
        <v>2457</v>
      </c>
      <c r="I64" s="18" t="s">
        <v>4602</v>
      </c>
      <c r="J64" s="6">
        <v>46041</v>
      </c>
      <c r="K64" s="21" t="s">
        <v>380</v>
      </c>
      <c r="L64" s="18" t="s">
        <v>4603</v>
      </c>
      <c r="M64" s="23">
        <v>38000000</v>
      </c>
      <c r="N64" s="23">
        <v>0</v>
      </c>
      <c r="O64" s="25" t="s">
        <v>1457</v>
      </c>
      <c r="P64" s="42">
        <f t="shared" si="1"/>
        <v>0</v>
      </c>
    </row>
    <row r="65" spans="1:16" ht="23.25" customHeight="1">
      <c r="A65" s="75" t="s">
        <v>4602</v>
      </c>
      <c r="B65" s="76">
        <v>46027</v>
      </c>
      <c r="C65" s="77" t="s">
        <v>314</v>
      </c>
      <c r="D65" s="78" t="s">
        <v>4603</v>
      </c>
      <c r="E65" s="31">
        <v>40000000</v>
      </c>
      <c r="F65" s="31">
        <v>0</v>
      </c>
      <c r="G65" s="79" t="s">
        <v>4630</v>
      </c>
      <c r="I65" s="18" t="s">
        <v>4602</v>
      </c>
      <c r="J65" s="6">
        <v>46036</v>
      </c>
      <c r="K65" s="21" t="s">
        <v>156</v>
      </c>
      <c r="L65" s="18" t="s">
        <v>4603</v>
      </c>
      <c r="M65" s="23">
        <v>40000000</v>
      </c>
      <c r="N65" s="23">
        <v>0</v>
      </c>
      <c r="O65" s="25" t="s">
        <v>6125</v>
      </c>
      <c r="P65" s="42">
        <f t="shared" si="1"/>
        <v>0</v>
      </c>
    </row>
    <row r="66" spans="1:16" ht="23.25" customHeight="1">
      <c r="A66" s="75" t="s">
        <v>4602</v>
      </c>
      <c r="B66" s="76">
        <v>46027</v>
      </c>
      <c r="C66" s="77" t="s">
        <v>311</v>
      </c>
      <c r="D66" s="78" t="s">
        <v>4603</v>
      </c>
      <c r="E66" s="31">
        <v>44000000</v>
      </c>
      <c r="F66" s="31">
        <v>0</v>
      </c>
      <c r="G66" s="79" t="s">
        <v>4630</v>
      </c>
      <c r="I66" s="18" t="s">
        <v>4602</v>
      </c>
      <c r="J66" s="6">
        <v>46038</v>
      </c>
      <c r="K66" s="21" t="s">
        <v>208</v>
      </c>
      <c r="L66" s="18" t="s">
        <v>4603</v>
      </c>
      <c r="M66" s="23">
        <v>44000000</v>
      </c>
      <c r="N66" s="23">
        <v>0</v>
      </c>
      <c r="O66" s="25" t="s">
        <v>6142</v>
      </c>
      <c r="P66" s="42">
        <f t="shared" si="1"/>
        <v>0</v>
      </c>
    </row>
    <row r="67" spans="1:16" ht="23.25" customHeight="1">
      <c r="A67" s="75" t="s">
        <v>4602</v>
      </c>
      <c r="B67" s="76">
        <v>46028</v>
      </c>
      <c r="C67" s="77" t="s">
        <v>713</v>
      </c>
      <c r="D67" s="78" t="s">
        <v>4603</v>
      </c>
      <c r="E67" s="31">
        <v>44000000</v>
      </c>
      <c r="F67" s="31">
        <v>0</v>
      </c>
      <c r="G67" s="79" t="s">
        <v>4912</v>
      </c>
      <c r="I67" s="18" t="s">
        <v>4602</v>
      </c>
      <c r="J67" s="6">
        <v>46038</v>
      </c>
      <c r="K67" s="21" t="s">
        <v>273</v>
      </c>
      <c r="L67" s="18" t="s">
        <v>4603</v>
      </c>
      <c r="M67" s="23">
        <v>44000000</v>
      </c>
      <c r="N67" s="23">
        <v>0</v>
      </c>
      <c r="O67" s="25" t="s">
        <v>6154</v>
      </c>
      <c r="P67" s="42">
        <f t="shared" si="1"/>
        <v>0</v>
      </c>
    </row>
    <row r="68" spans="1:16" ht="23.25" customHeight="1">
      <c r="A68" s="75" t="s">
        <v>4602</v>
      </c>
      <c r="B68" s="76">
        <v>46028</v>
      </c>
      <c r="C68" s="77" t="s">
        <v>737</v>
      </c>
      <c r="D68" s="78" t="s">
        <v>4603</v>
      </c>
      <c r="E68" s="31">
        <v>44000000</v>
      </c>
      <c r="F68" s="31">
        <v>0</v>
      </c>
      <c r="G68" s="79" t="s">
        <v>4630</v>
      </c>
      <c r="I68" s="18" t="s">
        <v>4602</v>
      </c>
      <c r="J68" s="6">
        <v>46044</v>
      </c>
      <c r="K68" s="21" t="s">
        <v>536</v>
      </c>
      <c r="L68" s="18" t="s">
        <v>4603</v>
      </c>
      <c r="M68" s="23">
        <v>44000000</v>
      </c>
      <c r="N68" s="23">
        <v>0</v>
      </c>
      <c r="O68" s="25" t="s">
        <v>6180</v>
      </c>
      <c r="P68" s="42">
        <f t="shared" si="1"/>
        <v>0</v>
      </c>
    </row>
    <row r="69" spans="1:16" ht="23.25" customHeight="1">
      <c r="A69" s="75" t="s">
        <v>4602</v>
      </c>
      <c r="B69" s="76">
        <v>46027</v>
      </c>
      <c r="C69" s="77" t="s">
        <v>305</v>
      </c>
      <c r="D69" s="78" t="s">
        <v>4603</v>
      </c>
      <c r="E69" s="31">
        <v>44500000</v>
      </c>
      <c r="F69" s="31">
        <v>0</v>
      </c>
      <c r="G69" s="79" t="s">
        <v>4666</v>
      </c>
      <c r="I69" s="18" t="s">
        <v>4602</v>
      </c>
      <c r="J69" s="6">
        <v>46038</v>
      </c>
      <c r="K69" s="21" t="s">
        <v>215</v>
      </c>
      <c r="L69" s="18" t="s">
        <v>4603</v>
      </c>
      <c r="M69" s="23">
        <v>44500000</v>
      </c>
      <c r="N69" s="23">
        <v>0</v>
      </c>
      <c r="O69" s="25" t="s">
        <v>6141</v>
      </c>
      <c r="P69" s="42">
        <f t="shared" si="1"/>
        <v>0</v>
      </c>
    </row>
    <row r="70" spans="1:16" ht="23.25" customHeight="1">
      <c r="A70" s="75" t="s">
        <v>4602</v>
      </c>
      <c r="B70" s="76">
        <v>46027</v>
      </c>
      <c r="C70" s="77" t="s">
        <v>359</v>
      </c>
      <c r="D70" s="78" t="s">
        <v>4603</v>
      </c>
      <c r="E70" s="31">
        <v>44500000</v>
      </c>
      <c r="F70" s="31">
        <v>0</v>
      </c>
      <c r="G70" s="79" t="s">
        <v>4666</v>
      </c>
      <c r="I70" s="18" t="s">
        <v>4602</v>
      </c>
      <c r="J70" s="6">
        <v>46038</v>
      </c>
      <c r="K70" s="21" t="s">
        <v>234</v>
      </c>
      <c r="L70" s="18" t="s">
        <v>4603</v>
      </c>
      <c r="M70" s="23">
        <v>44500000</v>
      </c>
      <c r="N70" s="23">
        <v>0</v>
      </c>
      <c r="O70" s="25" t="s">
        <v>6141</v>
      </c>
      <c r="P70" s="42">
        <f t="shared" si="1"/>
        <v>0</v>
      </c>
    </row>
    <row r="71" spans="1:16" ht="23.25" customHeight="1">
      <c r="A71" s="75" t="s">
        <v>4602</v>
      </c>
      <c r="B71" s="76">
        <v>46027</v>
      </c>
      <c r="C71" s="77" t="s">
        <v>293</v>
      </c>
      <c r="D71" s="78" t="s">
        <v>4603</v>
      </c>
      <c r="E71" s="31">
        <v>45000000</v>
      </c>
      <c r="F71" s="31">
        <v>0</v>
      </c>
      <c r="G71" s="79" t="s">
        <v>4658</v>
      </c>
      <c r="I71" s="18" t="s">
        <v>4602</v>
      </c>
      <c r="J71" s="6">
        <v>46043</v>
      </c>
      <c r="K71" s="21" t="s">
        <v>491</v>
      </c>
      <c r="L71" s="18" t="s">
        <v>4603</v>
      </c>
      <c r="M71" s="23">
        <v>45000000</v>
      </c>
      <c r="N71" s="23">
        <v>0</v>
      </c>
      <c r="O71" s="25" t="s">
        <v>6199</v>
      </c>
      <c r="P71" s="42">
        <f t="shared" si="1"/>
        <v>0</v>
      </c>
    </row>
    <row r="72" spans="1:16" ht="23.25" customHeight="1">
      <c r="A72" s="75" t="s">
        <v>4602</v>
      </c>
      <c r="B72" s="76">
        <v>46027</v>
      </c>
      <c r="C72" s="77" t="s">
        <v>244</v>
      </c>
      <c r="D72" s="78" t="s">
        <v>4603</v>
      </c>
      <c r="E72" s="31">
        <v>45500000</v>
      </c>
      <c r="F72" s="31">
        <v>0</v>
      </c>
      <c r="G72" s="79" t="s">
        <v>4630</v>
      </c>
      <c r="I72" s="18" t="s">
        <v>4602</v>
      </c>
      <c r="J72" s="6">
        <v>46035</v>
      </c>
      <c r="K72" s="21" t="s">
        <v>76</v>
      </c>
      <c r="L72" s="18" t="s">
        <v>4603</v>
      </c>
      <c r="M72" s="23">
        <v>45500000</v>
      </c>
      <c r="N72" s="23">
        <v>0</v>
      </c>
      <c r="O72" s="25" t="s">
        <v>6108</v>
      </c>
      <c r="P72" s="42">
        <f t="shared" si="1"/>
        <v>0</v>
      </c>
    </row>
    <row r="73" spans="1:16" ht="23.25" customHeight="1">
      <c r="A73" s="75" t="s">
        <v>4602</v>
      </c>
      <c r="B73" s="76">
        <v>46027</v>
      </c>
      <c r="C73" s="77" t="s">
        <v>257</v>
      </c>
      <c r="D73" s="78" t="s">
        <v>4603</v>
      </c>
      <c r="E73" s="31">
        <v>45500000</v>
      </c>
      <c r="F73" s="31">
        <v>0</v>
      </c>
      <c r="G73" s="79" t="s">
        <v>4630</v>
      </c>
      <c r="I73" s="18" t="s">
        <v>4602</v>
      </c>
      <c r="J73" s="6">
        <v>46038</v>
      </c>
      <c r="K73" s="21" t="s">
        <v>279</v>
      </c>
      <c r="L73" s="18" t="s">
        <v>4603</v>
      </c>
      <c r="M73" s="23">
        <v>45500000</v>
      </c>
      <c r="N73" s="23">
        <v>0</v>
      </c>
      <c r="O73" s="25" t="s">
        <v>6154</v>
      </c>
      <c r="P73" s="42">
        <f t="shared" si="1"/>
        <v>0</v>
      </c>
    </row>
    <row r="74" spans="1:16" ht="23.25" customHeight="1">
      <c r="A74" s="75" t="s">
        <v>4602</v>
      </c>
      <c r="B74" s="76">
        <v>46027</v>
      </c>
      <c r="C74" s="77" t="s">
        <v>287</v>
      </c>
      <c r="D74" s="78" t="s">
        <v>4603</v>
      </c>
      <c r="E74" s="31">
        <v>45500000</v>
      </c>
      <c r="F74" s="31">
        <v>0</v>
      </c>
      <c r="G74" s="79" t="s">
        <v>4630</v>
      </c>
      <c r="I74" s="18" t="s">
        <v>4602</v>
      </c>
      <c r="J74" s="6">
        <v>46040</v>
      </c>
      <c r="K74" s="21" t="s">
        <v>335</v>
      </c>
      <c r="L74" s="18" t="s">
        <v>4603</v>
      </c>
      <c r="M74" s="23">
        <v>45500000</v>
      </c>
      <c r="N74" s="23">
        <v>0</v>
      </c>
      <c r="O74" s="25" t="s">
        <v>6142</v>
      </c>
      <c r="P74" s="42">
        <f t="shared" si="1"/>
        <v>0</v>
      </c>
    </row>
    <row r="75" spans="1:16" ht="23.25" customHeight="1">
      <c r="A75" s="75" t="s">
        <v>4602</v>
      </c>
      <c r="B75" s="76">
        <v>46027</v>
      </c>
      <c r="C75" s="77" t="s">
        <v>343</v>
      </c>
      <c r="D75" s="78" t="s">
        <v>4603</v>
      </c>
      <c r="E75" s="31">
        <v>45500000</v>
      </c>
      <c r="F75" s="31">
        <v>0</v>
      </c>
      <c r="G75" s="79" t="s">
        <v>4630</v>
      </c>
      <c r="I75" s="18" t="s">
        <v>4602</v>
      </c>
      <c r="J75" s="6">
        <v>46044</v>
      </c>
      <c r="K75" s="21" t="s">
        <v>533</v>
      </c>
      <c r="L75" s="18" t="s">
        <v>4603</v>
      </c>
      <c r="M75" s="23">
        <v>45500000</v>
      </c>
      <c r="N75" s="23">
        <v>0</v>
      </c>
      <c r="O75" s="25" t="s">
        <v>6180</v>
      </c>
      <c r="P75" s="42">
        <f t="shared" si="1"/>
        <v>0</v>
      </c>
    </row>
    <row r="76" spans="1:16" ht="23.25" customHeight="1">
      <c r="A76" s="75" t="s">
        <v>4602</v>
      </c>
      <c r="B76" s="76">
        <v>46027</v>
      </c>
      <c r="C76" s="77" t="s">
        <v>308</v>
      </c>
      <c r="D76" s="78" t="s">
        <v>4603</v>
      </c>
      <c r="E76" s="31">
        <v>46000000</v>
      </c>
      <c r="F76" s="31">
        <v>0</v>
      </c>
      <c r="G76" s="79" t="s">
        <v>4666</v>
      </c>
      <c r="I76" s="18" t="s">
        <v>4602</v>
      </c>
      <c r="J76" s="6">
        <v>46038</v>
      </c>
      <c r="K76" s="21" t="s">
        <v>203</v>
      </c>
      <c r="L76" s="18" t="s">
        <v>4603</v>
      </c>
      <c r="M76" s="23">
        <v>46000000</v>
      </c>
      <c r="N76" s="23">
        <v>0</v>
      </c>
      <c r="O76" s="25" t="s">
        <v>6141</v>
      </c>
      <c r="P76" s="42">
        <f t="shared" si="1"/>
        <v>0</v>
      </c>
    </row>
    <row r="77" spans="1:16" ht="23.25" customHeight="1">
      <c r="A77" s="75" t="s">
        <v>4602</v>
      </c>
      <c r="B77" s="76">
        <v>46027</v>
      </c>
      <c r="C77" s="77" t="s">
        <v>350</v>
      </c>
      <c r="D77" s="78" t="s">
        <v>4603</v>
      </c>
      <c r="E77" s="31">
        <v>46000000</v>
      </c>
      <c r="F77" s="31">
        <v>0</v>
      </c>
      <c r="G77" s="79" t="s">
        <v>4685</v>
      </c>
      <c r="I77" s="18" t="s">
        <v>4602</v>
      </c>
      <c r="J77" s="6">
        <v>46048</v>
      </c>
      <c r="K77" s="21" t="s">
        <v>840</v>
      </c>
      <c r="L77" s="18" t="s">
        <v>4603</v>
      </c>
      <c r="M77" s="23">
        <v>46000000</v>
      </c>
      <c r="N77" s="23">
        <v>0</v>
      </c>
      <c r="O77" s="25" t="s">
        <v>6245</v>
      </c>
      <c r="P77" s="42">
        <f t="shared" si="1"/>
        <v>0</v>
      </c>
    </row>
    <row r="78" spans="1:16" ht="23.25" customHeight="1">
      <c r="A78" s="75" t="s">
        <v>4602</v>
      </c>
      <c r="B78" s="76">
        <v>46029</v>
      </c>
      <c r="C78" s="77" t="s">
        <v>791</v>
      </c>
      <c r="D78" s="78" t="s">
        <v>4603</v>
      </c>
      <c r="E78" s="31">
        <v>50000000</v>
      </c>
      <c r="F78" s="31">
        <v>0</v>
      </c>
      <c r="G78" s="79" t="s">
        <v>4961</v>
      </c>
      <c r="I78" s="18" t="s">
        <v>4602</v>
      </c>
      <c r="J78" s="6">
        <v>46041</v>
      </c>
      <c r="K78" s="21" t="s">
        <v>397</v>
      </c>
      <c r="L78" s="18" t="s">
        <v>4603</v>
      </c>
      <c r="M78" s="23">
        <v>50000000</v>
      </c>
      <c r="N78" s="23">
        <v>0</v>
      </c>
      <c r="O78" s="25" t="s">
        <v>1753</v>
      </c>
      <c r="P78" s="42">
        <f t="shared" si="1"/>
        <v>0</v>
      </c>
    </row>
    <row r="79" spans="1:16" ht="23.25" customHeight="1">
      <c r="A79" s="75" t="s">
        <v>4602</v>
      </c>
      <c r="B79" s="76">
        <v>46027</v>
      </c>
      <c r="C79" s="77" t="s">
        <v>356</v>
      </c>
      <c r="D79" s="78" t="s">
        <v>4603</v>
      </c>
      <c r="E79" s="31">
        <v>51500000</v>
      </c>
      <c r="F79" s="31">
        <v>0</v>
      </c>
      <c r="G79" s="79" t="s">
        <v>4666</v>
      </c>
      <c r="I79" s="18" t="s">
        <v>4602</v>
      </c>
      <c r="J79" s="6">
        <v>46036</v>
      </c>
      <c r="K79" s="21" t="s">
        <v>144</v>
      </c>
      <c r="L79" s="18" t="s">
        <v>4603</v>
      </c>
      <c r="M79" s="23">
        <v>51500000</v>
      </c>
      <c r="N79" s="23">
        <v>0</v>
      </c>
      <c r="O79" s="25" t="s">
        <v>6122</v>
      </c>
      <c r="P79" s="42">
        <f t="shared" si="1"/>
        <v>0</v>
      </c>
    </row>
    <row r="80" spans="1:16" ht="23.25" customHeight="1">
      <c r="A80" s="75" t="s">
        <v>4602</v>
      </c>
      <c r="B80" s="76">
        <v>46028</v>
      </c>
      <c r="C80" s="77" t="s">
        <v>728</v>
      </c>
      <c r="D80" s="78" t="s">
        <v>4603</v>
      </c>
      <c r="E80" s="31">
        <v>52000000</v>
      </c>
      <c r="F80" s="31">
        <v>0</v>
      </c>
      <c r="G80" s="79" t="s">
        <v>4630</v>
      </c>
      <c r="I80" s="18" t="s">
        <v>4602</v>
      </c>
      <c r="J80" s="6">
        <v>46039</v>
      </c>
      <c r="K80" s="21" t="s">
        <v>311</v>
      </c>
      <c r="L80" s="18" t="s">
        <v>4603</v>
      </c>
      <c r="M80" s="23">
        <v>52000000</v>
      </c>
      <c r="N80" s="23">
        <v>0</v>
      </c>
      <c r="O80" s="25" t="s">
        <v>6163</v>
      </c>
      <c r="P80" s="42">
        <f t="shared" si="1"/>
        <v>0</v>
      </c>
    </row>
    <row r="81" spans="1:16" ht="23.25" customHeight="1">
      <c r="A81" s="75" t="s">
        <v>4602</v>
      </c>
      <c r="B81" s="76">
        <v>46029</v>
      </c>
      <c r="C81" s="77" t="s">
        <v>807</v>
      </c>
      <c r="D81" s="78" t="s">
        <v>4603</v>
      </c>
      <c r="E81" s="31">
        <v>52000000</v>
      </c>
      <c r="F81" s="31">
        <v>0</v>
      </c>
      <c r="G81" s="79" t="s">
        <v>4912</v>
      </c>
      <c r="I81" s="18" t="s">
        <v>4602</v>
      </c>
      <c r="J81" s="6">
        <v>46043</v>
      </c>
      <c r="K81" s="21" t="s">
        <v>483</v>
      </c>
      <c r="L81" s="18" t="s">
        <v>4603</v>
      </c>
      <c r="M81" s="23">
        <v>52000000</v>
      </c>
      <c r="N81" s="23">
        <v>0</v>
      </c>
      <c r="O81" s="25" t="s">
        <v>6184</v>
      </c>
      <c r="P81" s="42">
        <f t="shared" si="1"/>
        <v>0</v>
      </c>
    </row>
    <row r="82" spans="1:16" ht="23.25" customHeight="1">
      <c r="A82" s="75" t="s">
        <v>4602</v>
      </c>
      <c r="B82" s="76">
        <v>46027</v>
      </c>
      <c r="C82" s="77" t="s">
        <v>283</v>
      </c>
      <c r="D82" s="78" t="s">
        <v>4603</v>
      </c>
      <c r="E82" s="31">
        <v>52500000</v>
      </c>
      <c r="F82" s="31">
        <v>0</v>
      </c>
      <c r="G82" s="79" t="s">
        <v>4630</v>
      </c>
      <c r="I82" s="18" t="s">
        <v>4602</v>
      </c>
      <c r="J82" s="6">
        <v>46036</v>
      </c>
      <c r="K82" s="21" t="s">
        <v>135</v>
      </c>
      <c r="L82" s="18" t="s">
        <v>4603</v>
      </c>
      <c r="M82" s="23">
        <v>52500000</v>
      </c>
      <c r="N82" s="23">
        <v>0</v>
      </c>
      <c r="O82" s="25" t="s">
        <v>6120</v>
      </c>
      <c r="P82" s="42">
        <f t="shared" si="1"/>
        <v>0</v>
      </c>
    </row>
    <row r="83" spans="1:16" ht="23.25" customHeight="1">
      <c r="A83" s="75" t="s">
        <v>4602</v>
      </c>
      <c r="B83" s="76">
        <v>46027</v>
      </c>
      <c r="C83" s="77" t="s">
        <v>345</v>
      </c>
      <c r="D83" s="78" t="s">
        <v>4603</v>
      </c>
      <c r="E83" s="31">
        <v>52500000</v>
      </c>
      <c r="F83" s="31">
        <v>0</v>
      </c>
      <c r="G83" s="79" t="s">
        <v>4630</v>
      </c>
      <c r="I83" s="18" t="s">
        <v>4602</v>
      </c>
      <c r="J83" s="6">
        <v>46039</v>
      </c>
      <c r="K83" s="21" t="s">
        <v>308</v>
      </c>
      <c r="L83" s="18" t="s">
        <v>4603</v>
      </c>
      <c r="M83" s="23">
        <v>52500000</v>
      </c>
      <c r="N83" s="23">
        <v>0</v>
      </c>
      <c r="O83" s="25" t="s">
        <v>6163</v>
      </c>
      <c r="P83" s="42">
        <f t="shared" si="1"/>
        <v>0</v>
      </c>
    </row>
    <row r="84" spans="1:16" ht="23.25" customHeight="1">
      <c r="A84" s="75" t="s">
        <v>4602</v>
      </c>
      <c r="B84" s="76">
        <v>46027</v>
      </c>
      <c r="C84" s="77" t="s">
        <v>291</v>
      </c>
      <c r="D84" s="78" t="s">
        <v>4603</v>
      </c>
      <c r="E84" s="31">
        <v>55136735</v>
      </c>
      <c r="F84" s="31">
        <v>0</v>
      </c>
      <c r="G84" s="79" t="s">
        <v>4656</v>
      </c>
      <c r="I84" s="18" t="s">
        <v>4602</v>
      </c>
      <c r="J84" s="6">
        <v>46043</v>
      </c>
      <c r="K84" s="21" t="s">
        <v>501</v>
      </c>
      <c r="L84" s="18" t="s">
        <v>4603</v>
      </c>
      <c r="M84" s="23">
        <v>55136735</v>
      </c>
      <c r="N84" s="23">
        <v>0</v>
      </c>
      <c r="O84" s="25" t="s">
        <v>6202</v>
      </c>
      <c r="P84" s="42">
        <f t="shared" si="1"/>
        <v>0</v>
      </c>
    </row>
    <row r="85" spans="1:16" ht="23.25" customHeight="1">
      <c r="A85" s="75" t="s">
        <v>4602</v>
      </c>
      <c r="B85" s="76">
        <v>46029</v>
      </c>
      <c r="C85" s="77" t="s">
        <v>772</v>
      </c>
      <c r="D85" s="78" t="s">
        <v>4603</v>
      </c>
      <c r="E85" s="31">
        <v>57190000</v>
      </c>
      <c r="F85" s="31">
        <v>2213333</v>
      </c>
      <c r="G85" s="79" t="s">
        <v>4961</v>
      </c>
      <c r="I85" s="18" t="s">
        <v>4602</v>
      </c>
      <c r="J85" s="6">
        <v>46052</v>
      </c>
      <c r="K85" s="21" t="s">
        <v>1004</v>
      </c>
      <c r="L85" s="18" t="s">
        <v>4603</v>
      </c>
      <c r="M85" s="23">
        <v>57190000</v>
      </c>
      <c r="N85" s="23">
        <v>-2213333</v>
      </c>
      <c r="O85" s="25" t="s">
        <v>1457</v>
      </c>
      <c r="P85" s="42">
        <f t="shared" ref="P85:P148" si="2">+E85-M85</f>
        <v>0</v>
      </c>
    </row>
    <row r="86" spans="1:16" ht="23.25" customHeight="1">
      <c r="A86" s="75" t="s">
        <v>4602</v>
      </c>
      <c r="B86" s="76">
        <v>46037</v>
      </c>
      <c r="C86" s="77" t="s">
        <v>836</v>
      </c>
      <c r="D86" s="78" t="s">
        <v>4603</v>
      </c>
      <c r="E86" s="31">
        <v>63250000</v>
      </c>
      <c r="F86" s="31">
        <v>0</v>
      </c>
      <c r="G86" s="79" t="s">
        <v>5004</v>
      </c>
      <c r="I86" s="18" t="s">
        <v>4602</v>
      </c>
      <c r="J86" s="6">
        <v>46043</v>
      </c>
      <c r="K86" s="21" t="s">
        <v>480</v>
      </c>
      <c r="L86" s="18" t="s">
        <v>4603</v>
      </c>
      <c r="M86" s="23">
        <v>63250000</v>
      </c>
      <c r="N86" s="23">
        <v>0</v>
      </c>
      <c r="O86" s="25" t="s">
        <v>6197</v>
      </c>
      <c r="P86" s="42">
        <f t="shared" si="2"/>
        <v>0</v>
      </c>
    </row>
    <row r="87" spans="1:16" ht="23.25" customHeight="1">
      <c r="A87" s="75" t="s">
        <v>4602</v>
      </c>
      <c r="B87" s="76">
        <v>46029</v>
      </c>
      <c r="C87" s="77" t="s">
        <v>770</v>
      </c>
      <c r="D87" s="78" t="s">
        <v>4603</v>
      </c>
      <c r="E87" s="31">
        <v>69126666</v>
      </c>
      <c r="F87" s="31">
        <v>830000</v>
      </c>
      <c r="G87" s="79" t="s">
        <v>4961</v>
      </c>
      <c r="I87" s="18" t="s">
        <v>4602</v>
      </c>
      <c r="J87" s="6">
        <v>46041</v>
      </c>
      <c r="K87" s="21" t="s">
        <v>390</v>
      </c>
      <c r="L87" s="18" t="s">
        <v>4603</v>
      </c>
      <c r="M87" s="23">
        <v>69126666</v>
      </c>
      <c r="N87" s="23">
        <v>-830000</v>
      </c>
      <c r="O87" s="25" t="s">
        <v>1525</v>
      </c>
      <c r="P87" s="42">
        <f t="shared" si="2"/>
        <v>0</v>
      </c>
    </row>
    <row r="88" spans="1:16" ht="23.25" customHeight="1">
      <c r="A88" s="75" t="s">
        <v>4602</v>
      </c>
      <c r="B88" s="76">
        <v>46027</v>
      </c>
      <c r="C88" s="77" t="s">
        <v>298</v>
      </c>
      <c r="D88" s="78" t="s">
        <v>4603</v>
      </c>
      <c r="E88" s="31">
        <v>73500000</v>
      </c>
      <c r="F88" s="31">
        <v>0</v>
      </c>
      <c r="G88" s="79" t="s">
        <v>4656</v>
      </c>
      <c r="I88" s="18" t="s">
        <v>4602</v>
      </c>
      <c r="J88" s="6">
        <v>46044</v>
      </c>
      <c r="K88" s="21" t="s">
        <v>542</v>
      </c>
      <c r="L88" s="18" t="s">
        <v>4603</v>
      </c>
      <c r="M88" s="23">
        <v>73500000</v>
      </c>
      <c r="N88" s="23">
        <v>0</v>
      </c>
      <c r="O88" s="25" t="s">
        <v>6210</v>
      </c>
      <c r="P88" s="42">
        <f t="shared" si="2"/>
        <v>0</v>
      </c>
    </row>
    <row r="89" spans="1:16" ht="23.25" customHeight="1">
      <c r="A89" s="75" t="s">
        <v>4602</v>
      </c>
      <c r="B89" s="76">
        <v>46027</v>
      </c>
      <c r="C89" s="77" t="s">
        <v>301</v>
      </c>
      <c r="D89" s="78" t="s">
        <v>4603</v>
      </c>
      <c r="E89" s="31">
        <v>80000000</v>
      </c>
      <c r="F89" s="31">
        <v>0</v>
      </c>
      <c r="G89" s="79" t="s">
        <v>4662</v>
      </c>
      <c r="I89" s="18" t="s">
        <v>4602</v>
      </c>
      <c r="J89" s="6">
        <v>46044</v>
      </c>
      <c r="K89" s="21" t="s">
        <v>526</v>
      </c>
      <c r="L89" s="18" t="s">
        <v>4603</v>
      </c>
      <c r="M89" s="23">
        <v>80000000</v>
      </c>
      <c r="N89" s="23">
        <v>0</v>
      </c>
      <c r="O89" s="25" t="s">
        <v>6208</v>
      </c>
      <c r="P89" s="42">
        <f t="shared" si="2"/>
        <v>0</v>
      </c>
    </row>
    <row r="90" spans="1:16" ht="23.25" customHeight="1">
      <c r="A90" s="75" t="s">
        <v>4602</v>
      </c>
      <c r="B90" s="76">
        <v>46027</v>
      </c>
      <c r="C90" s="77" t="s">
        <v>303</v>
      </c>
      <c r="D90" s="78" t="s">
        <v>4603</v>
      </c>
      <c r="E90" s="31">
        <v>80000000</v>
      </c>
      <c r="F90" s="31">
        <v>0</v>
      </c>
      <c r="G90" s="79" t="s">
        <v>4664</v>
      </c>
      <c r="I90" s="18" t="s">
        <v>4602</v>
      </c>
      <c r="J90" s="6">
        <v>46044</v>
      </c>
      <c r="K90" s="21" t="s">
        <v>530</v>
      </c>
      <c r="L90" s="18" t="s">
        <v>4603</v>
      </c>
      <c r="M90" s="23">
        <v>80000000</v>
      </c>
      <c r="N90" s="23">
        <v>0</v>
      </c>
      <c r="O90" s="25" t="s">
        <v>6209</v>
      </c>
      <c r="P90" s="42">
        <f t="shared" si="2"/>
        <v>0</v>
      </c>
    </row>
    <row r="91" spans="1:16" ht="23.25" customHeight="1">
      <c r="A91" s="75" t="s">
        <v>4602</v>
      </c>
      <c r="B91" s="76">
        <v>46065</v>
      </c>
      <c r="C91" s="77" t="s">
        <v>1006</v>
      </c>
      <c r="D91" s="78" t="s">
        <v>4603</v>
      </c>
      <c r="E91" s="31">
        <v>80000000</v>
      </c>
      <c r="F91" s="31">
        <v>80000000</v>
      </c>
      <c r="G91" s="79" t="s">
        <v>5272</v>
      </c>
      <c r="L91" s="30">
        <f>+E91-F91</f>
        <v>0</v>
      </c>
      <c r="P91" s="42">
        <f t="shared" si="2"/>
        <v>80000000</v>
      </c>
    </row>
    <row r="92" spans="1:16" ht="23.25" customHeight="1">
      <c r="A92" s="75" t="s">
        <v>4602</v>
      </c>
      <c r="B92" s="76">
        <v>46046</v>
      </c>
      <c r="C92" s="77" t="s">
        <v>944</v>
      </c>
      <c r="D92" s="78" t="s">
        <v>4603</v>
      </c>
      <c r="E92" s="31">
        <v>81122164</v>
      </c>
      <c r="F92" s="31">
        <v>0</v>
      </c>
      <c r="G92" s="79" t="s">
        <v>5137</v>
      </c>
      <c r="I92" s="18" t="s">
        <v>4602</v>
      </c>
      <c r="J92" s="6">
        <v>46046</v>
      </c>
      <c r="K92" s="21" t="s">
        <v>756</v>
      </c>
      <c r="L92" s="18" t="s">
        <v>4603</v>
      </c>
      <c r="M92" s="23">
        <v>81122164</v>
      </c>
      <c r="N92" s="23">
        <v>0</v>
      </c>
      <c r="O92" s="25" t="s">
        <v>5137</v>
      </c>
      <c r="P92" s="42">
        <f t="shared" si="2"/>
        <v>0</v>
      </c>
    </row>
    <row r="93" spans="1:16" ht="23.25" customHeight="1">
      <c r="A93" s="75" t="s">
        <v>4602</v>
      </c>
      <c r="B93" s="76">
        <v>46046</v>
      </c>
      <c r="C93" s="77" t="s">
        <v>973</v>
      </c>
      <c r="D93" s="78" t="s">
        <v>4603</v>
      </c>
      <c r="E93" s="31">
        <v>92931906</v>
      </c>
      <c r="F93" s="31">
        <v>0</v>
      </c>
      <c r="G93" s="79" t="s">
        <v>5198</v>
      </c>
      <c r="I93" s="18" t="s">
        <v>4602</v>
      </c>
      <c r="J93" s="6">
        <v>46046</v>
      </c>
      <c r="K93" s="21" t="s">
        <v>815</v>
      </c>
      <c r="L93" s="18" t="s">
        <v>4603</v>
      </c>
      <c r="M93" s="23">
        <v>92931906</v>
      </c>
      <c r="N93" s="23">
        <v>0</v>
      </c>
      <c r="O93" s="25" t="s">
        <v>5198</v>
      </c>
      <c r="P93" s="42">
        <f t="shared" si="2"/>
        <v>0</v>
      </c>
    </row>
    <row r="94" spans="1:16" s="29" customFormat="1" ht="23.25" customHeight="1">
      <c r="A94" s="37" t="s">
        <v>4602</v>
      </c>
      <c r="B94" s="38">
        <v>46028</v>
      </c>
      <c r="C94" s="39" t="s">
        <v>707</v>
      </c>
      <c r="D94" s="40" t="s">
        <v>4603</v>
      </c>
      <c r="E94" s="32">
        <v>98306666</v>
      </c>
      <c r="F94" s="71">
        <v>3703333</v>
      </c>
      <c r="G94" s="41" t="s">
        <v>4686</v>
      </c>
      <c r="I94" s="28" t="s">
        <v>4602</v>
      </c>
      <c r="J94" s="33">
        <v>46042</v>
      </c>
      <c r="K94" s="34" t="s">
        <v>424</v>
      </c>
      <c r="L94" s="28" t="s">
        <v>4603</v>
      </c>
      <c r="M94" s="35">
        <v>95950000</v>
      </c>
      <c r="N94" s="53">
        <v>-1346667</v>
      </c>
      <c r="O94" s="36" t="s">
        <v>6187</v>
      </c>
      <c r="P94" s="52">
        <f t="shared" si="2"/>
        <v>2356666</v>
      </c>
    </row>
    <row r="95" spans="1:16" ht="23.25" customHeight="1">
      <c r="A95" s="75" t="s">
        <v>4602</v>
      </c>
      <c r="B95" s="76">
        <v>46046</v>
      </c>
      <c r="C95" s="77" t="s">
        <v>946</v>
      </c>
      <c r="D95" s="78" t="s">
        <v>4603</v>
      </c>
      <c r="E95" s="31">
        <v>103440392</v>
      </c>
      <c r="F95" s="31">
        <v>0</v>
      </c>
      <c r="G95" s="79" t="s">
        <v>5141</v>
      </c>
      <c r="I95" s="18" t="s">
        <v>4602</v>
      </c>
      <c r="J95" s="6">
        <v>46046</v>
      </c>
      <c r="K95" s="21" t="s">
        <v>758</v>
      </c>
      <c r="L95" s="18" t="s">
        <v>4603</v>
      </c>
      <c r="M95" s="23">
        <v>103440392</v>
      </c>
      <c r="N95" s="23">
        <v>0</v>
      </c>
      <c r="O95" s="25" t="s">
        <v>5141</v>
      </c>
      <c r="P95" s="42">
        <f t="shared" si="2"/>
        <v>0</v>
      </c>
    </row>
    <row r="96" spans="1:16" ht="23.25" customHeight="1">
      <c r="A96" s="75" t="s">
        <v>4602</v>
      </c>
      <c r="B96" s="76">
        <v>46046</v>
      </c>
      <c r="C96" s="77" t="s">
        <v>937</v>
      </c>
      <c r="D96" s="78" t="s">
        <v>4603</v>
      </c>
      <c r="E96" s="31">
        <v>103478771</v>
      </c>
      <c r="F96" s="31">
        <v>0</v>
      </c>
      <c r="G96" s="79" t="s">
        <v>5122</v>
      </c>
      <c r="I96" s="18" t="s">
        <v>4602</v>
      </c>
      <c r="J96" s="6">
        <v>46046</v>
      </c>
      <c r="K96" s="21" t="s">
        <v>747</v>
      </c>
      <c r="L96" s="18" t="s">
        <v>4603</v>
      </c>
      <c r="M96" s="23">
        <v>103478771</v>
      </c>
      <c r="N96" s="23">
        <v>0</v>
      </c>
      <c r="O96" s="25" t="s">
        <v>5122</v>
      </c>
      <c r="P96" s="42">
        <f t="shared" si="2"/>
        <v>0</v>
      </c>
    </row>
    <row r="97" spans="1:16" s="29" customFormat="1" ht="23.25" customHeight="1">
      <c r="A97" s="37" t="s">
        <v>4602</v>
      </c>
      <c r="B97" s="38">
        <v>46038</v>
      </c>
      <c r="C97" s="39" t="s">
        <v>842</v>
      </c>
      <c r="D97" s="40" t="s">
        <v>4603</v>
      </c>
      <c r="E97" s="81">
        <v>120000000</v>
      </c>
      <c r="F97" s="81">
        <v>104938349</v>
      </c>
      <c r="G97" s="41" t="s">
        <v>4142</v>
      </c>
      <c r="M97" s="72"/>
      <c r="P97" s="82">
        <f>+E97-F97</f>
        <v>15061651</v>
      </c>
    </row>
    <row r="98" spans="1:16" ht="23.25" customHeight="1">
      <c r="A98" s="75" t="s">
        <v>4602</v>
      </c>
      <c r="B98" s="76">
        <v>46046</v>
      </c>
      <c r="C98" s="77" t="s">
        <v>950</v>
      </c>
      <c r="D98" s="78" t="s">
        <v>4603</v>
      </c>
      <c r="E98" s="31">
        <v>132929796</v>
      </c>
      <c r="F98" s="31">
        <v>0</v>
      </c>
      <c r="G98" s="79" t="s">
        <v>5156</v>
      </c>
      <c r="I98" s="18" t="s">
        <v>4602</v>
      </c>
      <c r="J98" s="6">
        <v>46046</v>
      </c>
      <c r="K98" s="21" t="s">
        <v>763</v>
      </c>
      <c r="L98" s="18" t="s">
        <v>4603</v>
      </c>
      <c r="M98" s="23">
        <v>132929796</v>
      </c>
      <c r="N98" s="23">
        <v>0</v>
      </c>
      <c r="O98" s="25" t="s">
        <v>5156</v>
      </c>
      <c r="P98" s="42">
        <f t="shared" si="2"/>
        <v>0</v>
      </c>
    </row>
    <row r="99" spans="1:16" ht="23.25" customHeight="1">
      <c r="A99" s="75" t="s">
        <v>4602</v>
      </c>
      <c r="B99" s="76">
        <v>46046</v>
      </c>
      <c r="C99" s="77" t="s">
        <v>954</v>
      </c>
      <c r="D99" s="78" t="s">
        <v>4603</v>
      </c>
      <c r="E99" s="31">
        <v>148724092</v>
      </c>
      <c r="F99" s="31">
        <v>0</v>
      </c>
      <c r="G99" s="79" t="s">
        <v>5166</v>
      </c>
      <c r="I99" s="18" t="s">
        <v>4602</v>
      </c>
      <c r="J99" s="6">
        <v>46046</v>
      </c>
      <c r="K99" s="21" t="s">
        <v>768</v>
      </c>
      <c r="L99" s="18" t="s">
        <v>4603</v>
      </c>
      <c r="M99" s="23">
        <v>148724092</v>
      </c>
      <c r="N99" s="23">
        <v>0</v>
      </c>
      <c r="O99" s="25" t="s">
        <v>5166</v>
      </c>
      <c r="P99" s="42">
        <f t="shared" si="2"/>
        <v>0</v>
      </c>
    </row>
    <row r="100" spans="1:16" ht="23.25" customHeight="1">
      <c r="A100" s="75" t="s">
        <v>4602</v>
      </c>
      <c r="B100" s="76">
        <v>46029</v>
      </c>
      <c r="C100" s="77" t="s">
        <v>760</v>
      </c>
      <c r="D100" s="78" t="s">
        <v>4603</v>
      </c>
      <c r="E100" s="31">
        <v>149500000</v>
      </c>
      <c r="F100" s="31">
        <v>0</v>
      </c>
      <c r="G100" s="79" t="s">
        <v>4949</v>
      </c>
      <c r="I100" s="18" t="s">
        <v>4602</v>
      </c>
      <c r="J100" s="6">
        <v>46030</v>
      </c>
      <c r="K100" s="21" t="s">
        <v>28</v>
      </c>
      <c r="L100" s="18" t="s">
        <v>4603</v>
      </c>
      <c r="M100" s="23">
        <v>149500000</v>
      </c>
      <c r="N100" s="23">
        <v>0</v>
      </c>
      <c r="O100" s="25" t="s">
        <v>6096</v>
      </c>
      <c r="P100" s="42">
        <f t="shared" si="2"/>
        <v>0</v>
      </c>
    </row>
    <row r="101" spans="1:16" ht="23.25" customHeight="1">
      <c r="A101" s="75" t="s">
        <v>4602</v>
      </c>
      <c r="B101" s="76">
        <v>46027</v>
      </c>
      <c r="C101" s="77" t="s">
        <v>203</v>
      </c>
      <c r="D101" s="78" t="s">
        <v>4603</v>
      </c>
      <c r="E101" s="31">
        <v>161000000</v>
      </c>
      <c r="F101" s="31">
        <v>0</v>
      </c>
      <c r="G101" s="79" t="s">
        <v>4604</v>
      </c>
      <c r="I101" s="18" t="s">
        <v>4602</v>
      </c>
      <c r="J101" s="6">
        <v>46029</v>
      </c>
      <c r="K101" s="21" t="s">
        <v>12</v>
      </c>
      <c r="L101" s="18" t="s">
        <v>4603</v>
      </c>
      <c r="M101" s="23">
        <v>161000000</v>
      </c>
      <c r="N101" s="23">
        <v>0</v>
      </c>
      <c r="O101" s="25" t="s">
        <v>6093</v>
      </c>
      <c r="P101" s="42">
        <f t="shared" si="2"/>
        <v>0</v>
      </c>
    </row>
    <row r="102" spans="1:16" ht="23.25" customHeight="1">
      <c r="A102" s="75" t="s">
        <v>4602</v>
      </c>
      <c r="B102" s="76">
        <v>46027</v>
      </c>
      <c r="C102" s="77" t="s">
        <v>208</v>
      </c>
      <c r="D102" s="78" t="s">
        <v>4603</v>
      </c>
      <c r="E102" s="31">
        <v>161000000</v>
      </c>
      <c r="F102" s="31">
        <v>0</v>
      </c>
      <c r="G102" s="79" t="s">
        <v>4605</v>
      </c>
      <c r="I102" s="18" t="s">
        <v>4602</v>
      </c>
      <c r="J102" s="6">
        <v>46029</v>
      </c>
      <c r="K102" s="21" t="s">
        <v>18</v>
      </c>
      <c r="L102" s="18" t="s">
        <v>4603</v>
      </c>
      <c r="M102" s="23">
        <v>161000000</v>
      </c>
      <c r="N102" s="23">
        <v>0</v>
      </c>
      <c r="O102" s="25" t="s">
        <v>6094</v>
      </c>
      <c r="P102" s="42">
        <f t="shared" si="2"/>
        <v>0</v>
      </c>
    </row>
    <row r="103" spans="1:16" ht="23.25" customHeight="1">
      <c r="A103" s="75" t="s">
        <v>4602</v>
      </c>
      <c r="B103" s="76">
        <v>46046</v>
      </c>
      <c r="C103" s="77" t="s">
        <v>941</v>
      </c>
      <c r="D103" s="78" t="s">
        <v>4603</v>
      </c>
      <c r="E103" s="31">
        <v>166056156</v>
      </c>
      <c r="F103" s="31">
        <v>0</v>
      </c>
      <c r="G103" s="79" t="s">
        <v>5132</v>
      </c>
      <c r="I103" s="18" t="s">
        <v>4602</v>
      </c>
      <c r="J103" s="6">
        <v>46046</v>
      </c>
      <c r="K103" s="21" t="s">
        <v>753</v>
      </c>
      <c r="L103" s="18" t="s">
        <v>4603</v>
      </c>
      <c r="M103" s="23">
        <v>166056156</v>
      </c>
      <c r="N103" s="23">
        <v>0</v>
      </c>
      <c r="O103" s="25" t="s">
        <v>5132</v>
      </c>
      <c r="P103" s="42">
        <f t="shared" si="2"/>
        <v>0</v>
      </c>
    </row>
    <row r="104" spans="1:16" ht="23.25" customHeight="1">
      <c r="A104" s="75" t="s">
        <v>4602</v>
      </c>
      <c r="B104" s="76">
        <v>46066</v>
      </c>
      <c r="C104" s="77" t="s">
        <v>1008</v>
      </c>
      <c r="D104" s="78" t="s">
        <v>5018</v>
      </c>
      <c r="E104" s="31">
        <v>190447029</v>
      </c>
      <c r="F104" s="31">
        <v>190447029</v>
      </c>
      <c r="G104" s="79" t="s">
        <v>5275</v>
      </c>
      <c r="L104" s="30">
        <f>+E104-F104</f>
        <v>0</v>
      </c>
      <c r="P104" s="42">
        <f t="shared" si="2"/>
        <v>190447029</v>
      </c>
    </row>
    <row r="105" spans="1:16" ht="23.25" customHeight="1">
      <c r="A105" s="75" t="s">
        <v>4602</v>
      </c>
      <c r="B105" s="76">
        <v>46046</v>
      </c>
      <c r="C105" s="77" t="s">
        <v>932</v>
      </c>
      <c r="D105" s="78" t="s">
        <v>4603</v>
      </c>
      <c r="E105" s="31">
        <v>198472182</v>
      </c>
      <c r="F105" s="31">
        <v>0</v>
      </c>
      <c r="G105" s="79" t="s">
        <v>5112</v>
      </c>
      <c r="I105" s="18" t="s">
        <v>4602</v>
      </c>
      <c r="J105" s="6">
        <v>46046</v>
      </c>
      <c r="K105" s="21" t="s">
        <v>743</v>
      </c>
      <c r="L105" s="18" t="s">
        <v>4603</v>
      </c>
      <c r="M105" s="23">
        <v>198472182</v>
      </c>
      <c r="N105" s="23">
        <v>0</v>
      </c>
      <c r="O105" s="25" t="s">
        <v>5112</v>
      </c>
      <c r="P105" s="42">
        <f t="shared" si="2"/>
        <v>0</v>
      </c>
    </row>
    <row r="106" spans="1:16" ht="23.25" customHeight="1">
      <c r="A106" s="75" t="s">
        <v>4602</v>
      </c>
      <c r="B106" s="76">
        <v>46046</v>
      </c>
      <c r="C106" s="77" t="s">
        <v>947</v>
      </c>
      <c r="D106" s="78" t="s">
        <v>4603</v>
      </c>
      <c r="E106" s="31">
        <v>208400892</v>
      </c>
      <c r="F106" s="31">
        <v>0</v>
      </c>
      <c r="G106" s="79" t="s">
        <v>5146</v>
      </c>
      <c r="I106" s="18" t="s">
        <v>4602</v>
      </c>
      <c r="J106" s="6">
        <v>46046</v>
      </c>
      <c r="K106" s="21" t="s">
        <v>760</v>
      </c>
      <c r="L106" s="18" t="s">
        <v>4603</v>
      </c>
      <c r="M106" s="23">
        <v>208400892</v>
      </c>
      <c r="N106" s="23">
        <v>0</v>
      </c>
      <c r="O106" s="25" t="s">
        <v>5146</v>
      </c>
      <c r="P106" s="42">
        <f t="shared" si="2"/>
        <v>0</v>
      </c>
    </row>
    <row r="107" spans="1:16" ht="23.25" customHeight="1">
      <c r="A107" s="75" t="s">
        <v>4602</v>
      </c>
      <c r="B107" s="76">
        <v>46046</v>
      </c>
      <c r="C107" s="77" t="s">
        <v>949</v>
      </c>
      <c r="D107" s="78" t="s">
        <v>4603</v>
      </c>
      <c r="E107" s="31">
        <v>242134757</v>
      </c>
      <c r="F107" s="31">
        <v>0</v>
      </c>
      <c r="G107" s="79" t="s">
        <v>5151</v>
      </c>
      <c r="I107" s="18" t="s">
        <v>4602</v>
      </c>
      <c r="J107" s="6">
        <v>46046</v>
      </c>
      <c r="K107" s="21" t="s">
        <v>762</v>
      </c>
      <c r="L107" s="18" t="s">
        <v>4603</v>
      </c>
      <c r="M107" s="23">
        <v>242134757</v>
      </c>
      <c r="N107" s="23">
        <v>0</v>
      </c>
      <c r="O107" s="25" t="s">
        <v>5151</v>
      </c>
      <c r="P107" s="42">
        <f t="shared" si="2"/>
        <v>0</v>
      </c>
    </row>
    <row r="108" spans="1:16" ht="23.25" customHeight="1">
      <c r="A108" s="75" t="s">
        <v>4602</v>
      </c>
      <c r="B108" s="76">
        <v>46066</v>
      </c>
      <c r="C108" s="77" t="s">
        <v>1010</v>
      </c>
      <c r="D108" s="78" t="s">
        <v>5018</v>
      </c>
      <c r="E108" s="31">
        <v>250688500</v>
      </c>
      <c r="F108" s="31">
        <v>250688500</v>
      </c>
      <c r="G108" s="79" t="s">
        <v>5278</v>
      </c>
      <c r="L108" s="30">
        <f>+E108-F108</f>
        <v>0</v>
      </c>
      <c r="P108" s="42">
        <f t="shared" si="2"/>
        <v>250688500</v>
      </c>
    </row>
    <row r="109" spans="1:16" ht="23.25" customHeight="1">
      <c r="A109" s="75" t="s">
        <v>4602</v>
      </c>
      <c r="B109" s="76">
        <v>46046</v>
      </c>
      <c r="C109" s="77" t="s">
        <v>970</v>
      </c>
      <c r="D109" s="78" t="s">
        <v>4603</v>
      </c>
      <c r="E109" s="31">
        <v>254174316</v>
      </c>
      <c r="F109" s="31">
        <v>0</v>
      </c>
      <c r="G109" s="79" t="s">
        <v>5193</v>
      </c>
      <c r="I109" s="18" t="s">
        <v>4602</v>
      </c>
      <c r="J109" s="6">
        <v>46046</v>
      </c>
      <c r="K109" s="21" t="s">
        <v>807</v>
      </c>
      <c r="L109" s="18" t="s">
        <v>4603</v>
      </c>
      <c r="M109" s="23">
        <v>254174316</v>
      </c>
      <c r="N109" s="23">
        <v>0</v>
      </c>
      <c r="O109" s="25" t="s">
        <v>5193</v>
      </c>
      <c r="P109" s="42">
        <f t="shared" si="2"/>
        <v>0</v>
      </c>
    </row>
    <row r="110" spans="1:16" ht="23.25" customHeight="1">
      <c r="A110" s="75" t="s">
        <v>4602</v>
      </c>
      <c r="B110" s="76">
        <v>46046</v>
      </c>
      <c r="C110" s="77" t="s">
        <v>957</v>
      </c>
      <c r="D110" s="78" t="s">
        <v>4603</v>
      </c>
      <c r="E110" s="31">
        <v>351841649</v>
      </c>
      <c r="F110" s="31">
        <v>0</v>
      </c>
      <c r="G110" s="79" t="s">
        <v>5171</v>
      </c>
      <c r="I110" s="18" t="s">
        <v>4602</v>
      </c>
      <c r="J110" s="6">
        <v>46046</v>
      </c>
      <c r="K110" s="21" t="s">
        <v>772</v>
      </c>
      <c r="L110" s="18" t="s">
        <v>4603</v>
      </c>
      <c r="M110" s="23">
        <v>351841649</v>
      </c>
      <c r="N110" s="23">
        <v>0</v>
      </c>
      <c r="O110" s="25" t="s">
        <v>5171</v>
      </c>
      <c r="P110" s="42">
        <f t="shared" si="2"/>
        <v>0</v>
      </c>
    </row>
    <row r="111" spans="1:16" ht="23.25" customHeight="1">
      <c r="A111" s="75" t="s">
        <v>4602</v>
      </c>
      <c r="B111" s="76">
        <v>46046</v>
      </c>
      <c r="C111" s="77" t="s">
        <v>967</v>
      </c>
      <c r="D111" s="78" t="s">
        <v>4603</v>
      </c>
      <c r="E111" s="31">
        <v>359332400</v>
      </c>
      <c r="F111" s="31">
        <v>0</v>
      </c>
      <c r="G111" s="79" t="s">
        <v>5188</v>
      </c>
      <c r="I111" s="18" t="s">
        <v>4602</v>
      </c>
      <c r="J111" s="6">
        <v>46046</v>
      </c>
      <c r="K111" s="21" t="s">
        <v>791</v>
      </c>
      <c r="L111" s="18" t="s">
        <v>4603</v>
      </c>
      <c r="M111" s="23">
        <v>359332400</v>
      </c>
      <c r="N111" s="23">
        <v>0</v>
      </c>
      <c r="O111" s="25" t="s">
        <v>5188</v>
      </c>
      <c r="P111" s="42">
        <f t="shared" si="2"/>
        <v>0</v>
      </c>
    </row>
    <row r="112" spans="1:16" ht="23.25" customHeight="1">
      <c r="A112" s="75" t="s">
        <v>4602</v>
      </c>
      <c r="B112" s="76">
        <v>46045</v>
      </c>
      <c r="C112" s="77" t="s">
        <v>895</v>
      </c>
      <c r="D112" s="78" t="s">
        <v>5018</v>
      </c>
      <c r="E112" s="31">
        <v>428772741</v>
      </c>
      <c r="F112" s="31">
        <v>0</v>
      </c>
      <c r="G112" s="79" t="s">
        <v>5059</v>
      </c>
      <c r="I112" s="18" t="s">
        <v>4602</v>
      </c>
      <c r="J112" s="6">
        <v>46045</v>
      </c>
      <c r="K112" s="21" t="s">
        <v>664</v>
      </c>
      <c r="L112" s="18" t="s">
        <v>5018</v>
      </c>
      <c r="M112" s="23">
        <v>428772741</v>
      </c>
      <c r="N112" s="23">
        <v>0</v>
      </c>
      <c r="O112" s="25" t="s">
        <v>5059</v>
      </c>
      <c r="P112" s="42">
        <f t="shared" si="2"/>
        <v>0</v>
      </c>
    </row>
    <row r="113" spans="1:16" ht="23.25" customHeight="1">
      <c r="A113" s="75" t="s">
        <v>4602</v>
      </c>
      <c r="B113" s="76">
        <v>46046</v>
      </c>
      <c r="C113" s="77" t="s">
        <v>940</v>
      </c>
      <c r="D113" s="78" t="s">
        <v>4603</v>
      </c>
      <c r="E113" s="31">
        <v>434909300</v>
      </c>
      <c r="F113" s="31">
        <v>0</v>
      </c>
      <c r="G113" s="79" t="s">
        <v>5127</v>
      </c>
      <c r="I113" s="18" t="s">
        <v>4602</v>
      </c>
      <c r="J113" s="6">
        <v>46046</v>
      </c>
      <c r="K113" s="21" t="s">
        <v>750</v>
      </c>
      <c r="L113" s="18" t="s">
        <v>4603</v>
      </c>
      <c r="M113" s="23">
        <v>434909300</v>
      </c>
      <c r="N113" s="23">
        <v>0</v>
      </c>
      <c r="O113" s="25" t="s">
        <v>5127</v>
      </c>
      <c r="P113" s="42">
        <f t="shared" si="2"/>
        <v>0</v>
      </c>
    </row>
    <row r="114" spans="1:16" ht="23.25" customHeight="1">
      <c r="A114" s="75" t="s">
        <v>4602</v>
      </c>
      <c r="B114" s="76">
        <v>46046</v>
      </c>
      <c r="C114" s="77" t="s">
        <v>959</v>
      </c>
      <c r="D114" s="78" t="s">
        <v>4603</v>
      </c>
      <c r="E114" s="31">
        <v>450224600</v>
      </c>
      <c r="F114" s="31">
        <v>0</v>
      </c>
      <c r="G114" s="79" t="s">
        <v>5176</v>
      </c>
      <c r="I114" s="18" t="s">
        <v>4602</v>
      </c>
      <c r="J114" s="6">
        <v>46046</v>
      </c>
      <c r="K114" s="21" t="s">
        <v>775</v>
      </c>
      <c r="L114" s="18" t="s">
        <v>4603</v>
      </c>
      <c r="M114" s="23">
        <v>450224600</v>
      </c>
      <c r="N114" s="23">
        <v>0</v>
      </c>
      <c r="O114" s="25" t="s">
        <v>5176</v>
      </c>
      <c r="P114" s="42">
        <f t="shared" si="2"/>
        <v>0</v>
      </c>
    </row>
    <row r="115" spans="1:16" ht="23.25" customHeight="1">
      <c r="A115" s="75" t="s">
        <v>4602</v>
      </c>
      <c r="B115" s="76">
        <v>46046</v>
      </c>
      <c r="C115" s="77" t="s">
        <v>935</v>
      </c>
      <c r="D115" s="78" t="s">
        <v>4603</v>
      </c>
      <c r="E115" s="31">
        <v>480420246</v>
      </c>
      <c r="F115" s="31">
        <v>0</v>
      </c>
      <c r="G115" s="79" t="s">
        <v>5117</v>
      </c>
      <c r="I115" s="18" t="s">
        <v>4602</v>
      </c>
      <c r="J115" s="6">
        <v>46046</v>
      </c>
      <c r="K115" s="21" t="s">
        <v>745</v>
      </c>
      <c r="L115" s="18" t="s">
        <v>4603</v>
      </c>
      <c r="M115" s="23">
        <v>480420246</v>
      </c>
      <c r="N115" s="23">
        <v>0</v>
      </c>
      <c r="O115" s="25" t="s">
        <v>6235</v>
      </c>
      <c r="P115" s="42">
        <f t="shared" si="2"/>
        <v>0</v>
      </c>
    </row>
    <row r="116" spans="1:16" ht="23.25" customHeight="1">
      <c r="A116" s="75" t="s">
        <v>4602</v>
      </c>
      <c r="B116" s="76">
        <v>46046</v>
      </c>
      <c r="C116" s="77" t="s">
        <v>964</v>
      </c>
      <c r="D116" s="78" t="s">
        <v>4603</v>
      </c>
      <c r="E116" s="31">
        <v>483459186</v>
      </c>
      <c r="F116" s="31">
        <v>0</v>
      </c>
      <c r="G116" s="79" t="s">
        <v>5185</v>
      </c>
      <c r="I116" s="18" t="s">
        <v>4602</v>
      </c>
      <c r="J116" s="6">
        <v>46046</v>
      </c>
      <c r="K116" s="21" t="s">
        <v>784</v>
      </c>
      <c r="L116" s="18" t="s">
        <v>4603</v>
      </c>
      <c r="M116" s="23">
        <v>483459186</v>
      </c>
      <c r="N116" s="23">
        <v>0</v>
      </c>
      <c r="O116" s="25" t="s">
        <v>5185</v>
      </c>
      <c r="P116" s="42">
        <f t="shared" si="2"/>
        <v>0</v>
      </c>
    </row>
    <row r="117" spans="1:16" ht="23.25" customHeight="1">
      <c r="A117" s="75" t="s">
        <v>4602</v>
      </c>
      <c r="B117" s="76">
        <v>46046</v>
      </c>
      <c r="C117" s="77" t="s">
        <v>944</v>
      </c>
      <c r="D117" s="78" t="s">
        <v>5018</v>
      </c>
      <c r="E117" s="31">
        <v>508013732</v>
      </c>
      <c r="F117" s="31">
        <v>0</v>
      </c>
      <c r="G117" s="79" t="s">
        <v>5137</v>
      </c>
      <c r="I117" s="18" t="s">
        <v>4602</v>
      </c>
      <c r="J117" s="6">
        <v>46046</v>
      </c>
      <c r="K117" s="21" t="s">
        <v>756</v>
      </c>
      <c r="L117" s="18" t="s">
        <v>5018</v>
      </c>
      <c r="M117" s="23">
        <v>508013732</v>
      </c>
      <c r="N117" s="23">
        <v>0</v>
      </c>
      <c r="O117" s="25" t="s">
        <v>5137</v>
      </c>
      <c r="P117" s="42">
        <f t="shared" si="2"/>
        <v>0</v>
      </c>
    </row>
    <row r="118" spans="1:16" ht="23.25" customHeight="1">
      <c r="A118" s="75" t="s">
        <v>4602</v>
      </c>
      <c r="B118" s="76">
        <v>46046</v>
      </c>
      <c r="C118" s="77" t="s">
        <v>937</v>
      </c>
      <c r="D118" s="78" t="s">
        <v>5018</v>
      </c>
      <c r="E118" s="31">
        <v>668913665</v>
      </c>
      <c r="F118" s="31">
        <v>0</v>
      </c>
      <c r="G118" s="79" t="s">
        <v>5122</v>
      </c>
      <c r="I118" s="18" t="s">
        <v>4602</v>
      </c>
      <c r="J118" s="6">
        <v>46046</v>
      </c>
      <c r="K118" s="21" t="s">
        <v>747</v>
      </c>
      <c r="L118" s="18" t="s">
        <v>5018</v>
      </c>
      <c r="M118" s="23">
        <v>668913665</v>
      </c>
      <c r="N118" s="23">
        <v>0</v>
      </c>
      <c r="O118" s="25" t="s">
        <v>5122</v>
      </c>
      <c r="P118" s="42">
        <f t="shared" si="2"/>
        <v>0</v>
      </c>
    </row>
    <row r="119" spans="1:16" ht="23.25" customHeight="1">
      <c r="A119" s="75" t="s">
        <v>4602</v>
      </c>
      <c r="B119" s="76">
        <v>46046</v>
      </c>
      <c r="C119" s="77" t="s">
        <v>946</v>
      </c>
      <c r="D119" s="78" t="s">
        <v>5018</v>
      </c>
      <c r="E119" s="31">
        <v>671958439</v>
      </c>
      <c r="F119" s="31">
        <v>0</v>
      </c>
      <c r="G119" s="79" t="s">
        <v>5141</v>
      </c>
      <c r="I119" s="18" t="s">
        <v>4602</v>
      </c>
      <c r="J119" s="6">
        <v>46046</v>
      </c>
      <c r="K119" s="21" t="s">
        <v>758</v>
      </c>
      <c r="L119" s="18" t="s">
        <v>5018</v>
      </c>
      <c r="M119" s="23">
        <v>671958439</v>
      </c>
      <c r="N119" s="23">
        <v>0</v>
      </c>
      <c r="O119" s="25" t="s">
        <v>5141</v>
      </c>
      <c r="P119" s="42">
        <f t="shared" si="2"/>
        <v>0</v>
      </c>
    </row>
    <row r="120" spans="1:16" ht="23.25" customHeight="1">
      <c r="A120" s="75" t="s">
        <v>4602</v>
      </c>
      <c r="B120" s="76">
        <v>46046</v>
      </c>
      <c r="C120" s="77" t="s">
        <v>973</v>
      </c>
      <c r="D120" s="78" t="s">
        <v>5018</v>
      </c>
      <c r="E120" s="31">
        <v>704573557</v>
      </c>
      <c r="F120" s="31">
        <v>0</v>
      </c>
      <c r="G120" s="79" t="s">
        <v>5198</v>
      </c>
      <c r="I120" s="18" t="s">
        <v>4602</v>
      </c>
      <c r="J120" s="6">
        <v>46046</v>
      </c>
      <c r="K120" s="21" t="s">
        <v>815</v>
      </c>
      <c r="L120" s="18" t="s">
        <v>5018</v>
      </c>
      <c r="M120" s="23">
        <v>704573557</v>
      </c>
      <c r="N120" s="23">
        <v>0</v>
      </c>
      <c r="O120" s="25" t="s">
        <v>5198</v>
      </c>
      <c r="P120" s="42">
        <f t="shared" si="2"/>
        <v>0</v>
      </c>
    </row>
    <row r="121" spans="1:16" ht="23.25" customHeight="1">
      <c r="A121" s="75" t="s">
        <v>4602</v>
      </c>
      <c r="B121" s="76">
        <v>46046</v>
      </c>
      <c r="C121" s="77" t="s">
        <v>961</v>
      </c>
      <c r="D121" s="78" t="s">
        <v>4603</v>
      </c>
      <c r="E121" s="31">
        <v>725443271</v>
      </c>
      <c r="F121" s="31">
        <v>0</v>
      </c>
      <c r="G121" s="79" t="s">
        <v>5181</v>
      </c>
      <c r="I121" s="18" t="s">
        <v>4602</v>
      </c>
      <c r="J121" s="6">
        <v>46046</v>
      </c>
      <c r="K121" s="21" t="s">
        <v>778</v>
      </c>
      <c r="L121" s="18" t="s">
        <v>4603</v>
      </c>
      <c r="M121" s="23">
        <v>725443271</v>
      </c>
      <c r="N121" s="23">
        <v>0</v>
      </c>
      <c r="O121" s="25" t="s">
        <v>5181</v>
      </c>
      <c r="P121" s="42">
        <f t="shared" si="2"/>
        <v>0</v>
      </c>
    </row>
    <row r="122" spans="1:16" ht="23.25" customHeight="1">
      <c r="A122" s="75" t="s">
        <v>4602</v>
      </c>
      <c r="B122" s="76">
        <v>46046</v>
      </c>
      <c r="C122" s="77" t="s">
        <v>950</v>
      </c>
      <c r="D122" s="78" t="s">
        <v>5018</v>
      </c>
      <c r="E122" s="31">
        <v>771819723</v>
      </c>
      <c r="F122" s="31">
        <v>0</v>
      </c>
      <c r="G122" s="79" t="s">
        <v>5156</v>
      </c>
      <c r="I122" s="18" t="s">
        <v>4602</v>
      </c>
      <c r="J122" s="6">
        <v>46046</v>
      </c>
      <c r="K122" s="21" t="s">
        <v>763</v>
      </c>
      <c r="L122" s="18" t="s">
        <v>5018</v>
      </c>
      <c r="M122" s="23">
        <v>771819723</v>
      </c>
      <c r="N122" s="23">
        <v>0</v>
      </c>
      <c r="O122" s="25" t="s">
        <v>5156</v>
      </c>
      <c r="P122" s="42">
        <f t="shared" si="2"/>
        <v>0</v>
      </c>
    </row>
    <row r="123" spans="1:16" ht="23.25" customHeight="1">
      <c r="A123" s="75" t="s">
        <v>4602</v>
      </c>
      <c r="B123" s="76">
        <v>46046</v>
      </c>
      <c r="C123" s="77" t="s">
        <v>915</v>
      </c>
      <c r="D123" s="78" t="s">
        <v>5018</v>
      </c>
      <c r="E123" s="31">
        <v>868971065</v>
      </c>
      <c r="F123" s="31">
        <v>0</v>
      </c>
      <c r="G123" s="79" t="s">
        <v>5077</v>
      </c>
      <c r="I123" s="18" t="s">
        <v>4602</v>
      </c>
      <c r="J123" s="6">
        <v>46046</v>
      </c>
      <c r="K123" s="21" t="s">
        <v>713</v>
      </c>
      <c r="L123" s="18" t="s">
        <v>5018</v>
      </c>
      <c r="M123" s="23">
        <v>868971065</v>
      </c>
      <c r="N123" s="23">
        <v>0</v>
      </c>
      <c r="O123" s="25" t="s">
        <v>5077</v>
      </c>
      <c r="P123" s="42">
        <f t="shared" si="2"/>
        <v>0</v>
      </c>
    </row>
    <row r="124" spans="1:16" ht="23.25" customHeight="1">
      <c r="A124" s="75" t="s">
        <v>4602</v>
      </c>
      <c r="B124" s="76">
        <v>46046</v>
      </c>
      <c r="C124" s="77" t="s">
        <v>907</v>
      </c>
      <c r="D124" s="78" t="s">
        <v>5018</v>
      </c>
      <c r="E124" s="31">
        <v>890643427</v>
      </c>
      <c r="F124" s="31">
        <v>0</v>
      </c>
      <c r="G124" s="79" t="s">
        <v>5069</v>
      </c>
      <c r="I124" s="18" t="s">
        <v>4602</v>
      </c>
      <c r="J124" s="6">
        <v>46046</v>
      </c>
      <c r="K124" s="21" t="s">
        <v>705</v>
      </c>
      <c r="L124" s="18" t="s">
        <v>5018</v>
      </c>
      <c r="M124" s="23">
        <v>890643427</v>
      </c>
      <c r="N124" s="23">
        <v>0</v>
      </c>
      <c r="O124" s="25" t="s">
        <v>6232</v>
      </c>
      <c r="P124" s="42">
        <f t="shared" si="2"/>
        <v>0</v>
      </c>
    </row>
    <row r="125" spans="1:16" ht="23.25" customHeight="1">
      <c r="A125" s="75" t="s">
        <v>4602</v>
      </c>
      <c r="B125" s="76">
        <v>46046</v>
      </c>
      <c r="C125" s="77" t="s">
        <v>954</v>
      </c>
      <c r="D125" s="78" t="s">
        <v>5018</v>
      </c>
      <c r="E125" s="31">
        <v>1015162021</v>
      </c>
      <c r="F125" s="31">
        <v>0</v>
      </c>
      <c r="G125" s="79" t="s">
        <v>5166</v>
      </c>
      <c r="I125" s="18" t="s">
        <v>4602</v>
      </c>
      <c r="J125" s="6">
        <v>46046</v>
      </c>
      <c r="K125" s="21" t="s">
        <v>768</v>
      </c>
      <c r="L125" s="18" t="s">
        <v>5018</v>
      </c>
      <c r="M125" s="23">
        <v>1015162021</v>
      </c>
      <c r="N125" s="23">
        <v>0</v>
      </c>
      <c r="O125" s="25" t="s">
        <v>5166</v>
      </c>
      <c r="P125" s="42">
        <f t="shared" si="2"/>
        <v>0</v>
      </c>
    </row>
    <row r="126" spans="1:16" ht="23.25" customHeight="1">
      <c r="A126" s="75" t="s">
        <v>4602</v>
      </c>
      <c r="B126" s="76">
        <v>46045</v>
      </c>
      <c r="C126" s="77" t="s">
        <v>866</v>
      </c>
      <c r="D126" s="78" t="s">
        <v>5018</v>
      </c>
      <c r="E126" s="31">
        <v>1089415759</v>
      </c>
      <c r="F126" s="31">
        <v>0</v>
      </c>
      <c r="G126" s="79" t="s">
        <v>5033</v>
      </c>
      <c r="I126" s="18" t="s">
        <v>4602</v>
      </c>
      <c r="J126" s="6">
        <v>46045</v>
      </c>
      <c r="K126" s="21" t="s">
        <v>627</v>
      </c>
      <c r="L126" s="18" t="s">
        <v>5018</v>
      </c>
      <c r="M126" s="23">
        <v>1089415759</v>
      </c>
      <c r="N126" s="23">
        <v>0</v>
      </c>
      <c r="O126" s="25" t="s">
        <v>5033</v>
      </c>
      <c r="P126" s="42">
        <f t="shared" si="2"/>
        <v>0</v>
      </c>
    </row>
    <row r="127" spans="1:16" ht="23.25" customHeight="1">
      <c r="A127" s="75" t="s">
        <v>4602</v>
      </c>
      <c r="B127" s="76">
        <v>46046</v>
      </c>
      <c r="C127" s="77" t="s">
        <v>911</v>
      </c>
      <c r="D127" s="78" t="s">
        <v>5018</v>
      </c>
      <c r="E127" s="31">
        <v>1094468712</v>
      </c>
      <c r="F127" s="31">
        <v>0</v>
      </c>
      <c r="G127" s="79" t="s">
        <v>5074</v>
      </c>
      <c r="I127" s="18" t="s">
        <v>4602</v>
      </c>
      <c r="J127" s="6">
        <v>46046</v>
      </c>
      <c r="K127" s="21" t="s">
        <v>710</v>
      </c>
      <c r="L127" s="18" t="s">
        <v>5018</v>
      </c>
      <c r="M127" s="23">
        <v>1094468712</v>
      </c>
      <c r="N127" s="23">
        <v>0</v>
      </c>
      <c r="O127" s="25" t="s">
        <v>5074</v>
      </c>
      <c r="P127" s="42">
        <f t="shared" si="2"/>
        <v>0</v>
      </c>
    </row>
    <row r="128" spans="1:16" ht="23.25" customHeight="1">
      <c r="A128" s="75" t="s">
        <v>4602</v>
      </c>
      <c r="B128" s="76">
        <v>46045</v>
      </c>
      <c r="C128" s="77" t="s">
        <v>870</v>
      </c>
      <c r="D128" s="78" t="s">
        <v>5018</v>
      </c>
      <c r="E128" s="31">
        <v>1200866334</v>
      </c>
      <c r="F128" s="31">
        <v>0</v>
      </c>
      <c r="G128" s="79" t="s">
        <v>5035</v>
      </c>
      <c r="I128" s="18" t="s">
        <v>4602</v>
      </c>
      <c r="J128" s="6">
        <v>46045</v>
      </c>
      <c r="K128" s="21" t="s">
        <v>630</v>
      </c>
      <c r="L128" s="18" t="s">
        <v>5018</v>
      </c>
      <c r="M128" s="23">
        <v>1200866334</v>
      </c>
      <c r="N128" s="23">
        <v>0</v>
      </c>
      <c r="O128" s="25" t="s">
        <v>5035</v>
      </c>
      <c r="P128" s="42">
        <f t="shared" si="2"/>
        <v>0</v>
      </c>
    </row>
    <row r="129" spans="1:16" ht="23.25" customHeight="1">
      <c r="A129" s="75" t="s">
        <v>4602</v>
      </c>
      <c r="B129" s="76">
        <v>46046</v>
      </c>
      <c r="C129" s="77" t="s">
        <v>947</v>
      </c>
      <c r="D129" s="78" t="s">
        <v>5018</v>
      </c>
      <c r="E129" s="31">
        <v>1365815696</v>
      </c>
      <c r="F129" s="31">
        <v>0</v>
      </c>
      <c r="G129" s="79" t="s">
        <v>5146</v>
      </c>
      <c r="I129" s="18" t="s">
        <v>4602</v>
      </c>
      <c r="J129" s="6">
        <v>46046</v>
      </c>
      <c r="K129" s="21" t="s">
        <v>760</v>
      </c>
      <c r="L129" s="18" t="s">
        <v>5018</v>
      </c>
      <c r="M129" s="23">
        <v>1365815696</v>
      </c>
      <c r="N129" s="23">
        <v>0</v>
      </c>
      <c r="O129" s="25" t="s">
        <v>5146</v>
      </c>
      <c r="P129" s="42">
        <f t="shared" si="2"/>
        <v>0</v>
      </c>
    </row>
    <row r="130" spans="1:16" ht="23.25" customHeight="1">
      <c r="A130" s="75" t="s">
        <v>4602</v>
      </c>
      <c r="B130" s="76">
        <v>46045</v>
      </c>
      <c r="C130" s="77" t="s">
        <v>877</v>
      </c>
      <c r="D130" s="78" t="s">
        <v>5018</v>
      </c>
      <c r="E130" s="31">
        <v>1399355692</v>
      </c>
      <c r="F130" s="31">
        <v>0</v>
      </c>
      <c r="G130" s="79" t="s">
        <v>5041</v>
      </c>
      <c r="I130" s="18" t="s">
        <v>4602</v>
      </c>
      <c r="J130" s="6">
        <v>46045</v>
      </c>
      <c r="K130" s="21" t="s">
        <v>639</v>
      </c>
      <c r="L130" s="18" t="s">
        <v>5018</v>
      </c>
      <c r="M130" s="23">
        <v>1399355692</v>
      </c>
      <c r="N130" s="23">
        <v>0</v>
      </c>
      <c r="O130" s="25" t="s">
        <v>6226</v>
      </c>
      <c r="P130" s="42">
        <f t="shared" si="2"/>
        <v>0</v>
      </c>
    </row>
    <row r="131" spans="1:16" ht="23.25" customHeight="1">
      <c r="A131" s="75" t="s">
        <v>4602</v>
      </c>
      <c r="B131" s="76">
        <v>46045</v>
      </c>
      <c r="C131" s="77" t="s">
        <v>893</v>
      </c>
      <c r="D131" s="78" t="s">
        <v>5018</v>
      </c>
      <c r="E131" s="31">
        <v>1403509253</v>
      </c>
      <c r="F131" s="31">
        <v>0</v>
      </c>
      <c r="G131" s="79" t="s">
        <v>5057</v>
      </c>
      <c r="I131" s="18" t="s">
        <v>4602</v>
      </c>
      <c r="J131" s="6">
        <v>46045</v>
      </c>
      <c r="K131" s="21" t="s">
        <v>662</v>
      </c>
      <c r="L131" s="18" t="s">
        <v>5018</v>
      </c>
      <c r="M131" s="23">
        <v>1403509253</v>
      </c>
      <c r="N131" s="23">
        <v>0</v>
      </c>
      <c r="O131" s="25" t="s">
        <v>5057</v>
      </c>
      <c r="P131" s="42">
        <f t="shared" si="2"/>
        <v>0</v>
      </c>
    </row>
    <row r="132" spans="1:16" ht="23.25" customHeight="1">
      <c r="A132" s="75" t="s">
        <v>4602</v>
      </c>
      <c r="B132" s="76">
        <v>46046</v>
      </c>
      <c r="C132" s="77" t="s">
        <v>941</v>
      </c>
      <c r="D132" s="78" t="s">
        <v>5018</v>
      </c>
      <c r="E132" s="31">
        <v>1458715799</v>
      </c>
      <c r="F132" s="31">
        <v>0</v>
      </c>
      <c r="G132" s="79" t="s">
        <v>5132</v>
      </c>
      <c r="I132" s="18" t="s">
        <v>4602</v>
      </c>
      <c r="J132" s="6">
        <v>46046</v>
      </c>
      <c r="K132" s="21" t="s">
        <v>753</v>
      </c>
      <c r="L132" s="18" t="s">
        <v>5018</v>
      </c>
      <c r="M132" s="23">
        <v>1458715799</v>
      </c>
      <c r="N132" s="23">
        <v>0</v>
      </c>
      <c r="O132" s="25" t="s">
        <v>5132</v>
      </c>
      <c r="P132" s="42">
        <f t="shared" si="2"/>
        <v>0</v>
      </c>
    </row>
    <row r="133" spans="1:16" ht="23.25" customHeight="1">
      <c r="A133" s="75" t="s">
        <v>4602</v>
      </c>
      <c r="B133" s="76">
        <v>46046</v>
      </c>
      <c r="C133" s="77" t="s">
        <v>952</v>
      </c>
      <c r="D133" s="78" t="s">
        <v>4603</v>
      </c>
      <c r="E133" s="31">
        <v>1472057659</v>
      </c>
      <c r="F133" s="31">
        <v>0</v>
      </c>
      <c r="G133" s="79" t="s">
        <v>5161</v>
      </c>
      <c r="I133" s="18" t="s">
        <v>4602</v>
      </c>
      <c r="J133" s="6">
        <v>46046</v>
      </c>
      <c r="K133" s="21" t="s">
        <v>765</v>
      </c>
      <c r="L133" s="18" t="s">
        <v>4603</v>
      </c>
      <c r="M133" s="23">
        <v>1472057659</v>
      </c>
      <c r="N133" s="23">
        <v>0</v>
      </c>
      <c r="O133" s="25" t="s">
        <v>5161</v>
      </c>
      <c r="P133" s="42">
        <f t="shared" si="2"/>
        <v>0</v>
      </c>
    </row>
    <row r="134" spans="1:16" ht="23.25" customHeight="1">
      <c r="A134" s="75" t="s">
        <v>4602</v>
      </c>
      <c r="B134" s="76">
        <v>46046</v>
      </c>
      <c r="C134" s="77" t="s">
        <v>932</v>
      </c>
      <c r="D134" s="78" t="s">
        <v>5018</v>
      </c>
      <c r="E134" s="31">
        <v>1722075695</v>
      </c>
      <c r="F134" s="31">
        <v>0</v>
      </c>
      <c r="G134" s="79" t="s">
        <v>5112</v>
      </c>
      <c r="I134" s="18" t="s">
        <v>4602</v>
      </c>
      <c r="J134" s="6">
        <v>46046</v>
      </c>
      <c r="K134" s="21" t="s">
        <v>743</v>
      </c>
      <c r="L134" s="18" t="s">
        <v>5018</v>
      </c>
      <c r="M134" s="23">
        <v>1722075695</v>
      </c>
      <c r="N134" s="23">
        <v>0</v>
      </c>
      <c r="O134" s="25" t="s">
        <v>5112</v>
      </c>
      <c r="P134" s="42">
        <f t="shared" si="2"/>
        <v>0</v>
      </c>
    </row>
    <row r="135" spans="1:16" ht="23.25" customHeight="1">
      <c r="A135" s="75" t="s">
        <v>4602</v>
      </c>
      <c r="B135" s="76">
        <v>46045</v>
      </c>
      <c r="C135" s="77" t="s">
        <v>897</v>
      </c>
      <c r="D135" s="78" t="s">
        <v>5018</v>
      </c>
      <c r="E135" s="31">
        <v>1748819728</v>
      </c>
      <c r="F135" s="31">
        <v>0</v>
      </c>
      <c r="G135" s="79" t="s">
        <v>5061</v>
      </c>
      <c r="I135" s="18" t="s">
        <v>4602</v>
      </c>
      <c r="J135" s="6">
        <v>46045</v>
      </c>
      <c r="K135" s="21" t="s">
        <v>670</v>
      </c>
      <c r="L135" s="18" t="s">
        <v>5018</v>
      </c>
      <c r="M135" s="23">
        <v>1748819728</v>
      </c>
      <c r="N135" s="23">
        <v>0</v>
      </c>
      <c r="O135" s="25" t="s">
        <v>5061</v>
      </c>
      <c r="P135" s="42">
        <f t="shared" si="2"/>
        <v>0</v>
      </c>
    </row>
    <row r="136" spans="1:16" ht="23.25" customHeight="1">
      <c r="A136" s="75" t="s">
        <v>4602</v>
      </c>
      <c r="B136" s="76">
        <v>46045</v>
      </c>
      <c r="C136" s="77" t="s">
        <v>891</v>
      </c>
      <c r="D136" s="78" t="s">
        <v>5018</v>
      </c>
      <c r="E136" s="31">
        <v>1925431417</v>
      </c>
      <c r="F136" s="31">
        <v>0</v>
      </c>
      <c r="G136" s="79" t="s">
        <v>5055</v>
      </c>
      <c r="I136" s="18" t="s">
        <v>4602</v>
      </c>
      <c r="J136" s="6">
        <v>46045</v>
      </c>
      <c r="K136" s="21" t="s">
        <v>659</v>
      </c>
      <c r="L136" s="18" t="s">
        <v>5018</v>
      </c>
      <c r="M136" s="23">
        <v>1925431417</v>
      </c>
      <c r="N136" s="23">
        <v>0</v>
      </c>
      <c r="O136" s="25" t="s">
        <v>5055</v>
      </c>
      <c r="P136" s="42">
        <f t="shared" si="2"/>
        <v>0</v>
      </c>
    </row>
    <row r="137" spans="1:16" ht="23.25" customHeight="1">
      <c r="A137" s="75" t="s">
        <v>4602</v>
      </c>
      <c r="B137" s="76">
        <v>46046</v>
      </c>
      <c r="C137" s="77" t="s">
        <v>949</v>
      </c>
      <c r="D137" s="78" t="s">
        <v>5018</v>
      </c>
      <c r="E137" s="31">
        <v>1969956793</v>
      </c>
      <c r="F137" s="31">
        <v>0</v>
      </c>
      <c r="G137" s="79" t="s">
        <v>5151</v>
      </c>
      <c r="I137" s="18" t="s">
        <v>4602</v>
      </c>
      <c r="J137" s="6">
        <v>46046</v>
      </c>
      <c r="K137" s="21" t="s">
        <v>762</v>
      </c>
      <c r="L137" s="18" t="s">
        <v>5018</v>
      </c>
      <c r="M137" s="23">
        <v>1969956793</v>
      </c>
      <c r="N137" s="23">
        <v>0</v>
      </c>
      <c r="O137" s="25" t="s">
        <v>5151</v>
      </c>
      <c r="P137" s="42">
        <f t="shared" si="2"/>
        <v>0</v>
      </c>
    </row>
    <row r="138" spans="1:16" ht="23.25" customHeight="1">
      <c r="A138" s="75" t="s">
        <v>4602</v>
      </c>
      <c r="B138" s="76">
        <v>46046</v>
      </c>
      <c r="C138" s="77" t="s">
        <v>970</v>
      </c>
      <c r="D138" s="78" t="s">
        <v>5018</v>
      </c>
      <c r="E138" s="31">
        <v>2190067761</v>
      </c>
      <c r="F138" s="31">
        <v>0</v>
      </c>
      <c r="G138" s="79" t="s">
        <v>5193</v>
      </c>
      <c r="I138" s="18" t="s">
        <v>4602</v>
      </c>
      <c r="J138" s="6">
        <v>46046</v>
      </c>
      <c r="K138" s="21" t="s">
        <v>807</v>
      </c>
      <c r="L138" s="18" t="s">
        <v>5018</v>
      </c>
      <c r="M138" s="23">
        <v>2190067761</v>
      </c>
      <c r="N138" s="23">
        <v>0</v>
      </c>
      <c r="O138" s="25" t="s">
        <v>5193</v>
      </c>
      <c r="P138" s="42">
        <f t="shared" si="2"/>
        <v>0</v>
      </c>
    </row>
    <row r="139" spans="1:16" ht="23.25" customHeight="1">
      <c r="A139" s="75" t="s">
        <v>4602</v>
      </c>
      <c r="B139" s="76">
        <v>46045</v>
      </c>
      <c r="C139" s="77" t="s">
        <v>849</v>
      </c>
      <c r="D139" s="78" t="s">
        <v>5018</v>
      </c>
      <c r="E139" s="31">
        <v>2333081833</v>
      </c>
      <c r="F139" s="31">
        <v>0</v>
      </c>
      <c r="G139" s="79" t="s">
        <v>5019</v>
      </c>
      <c r="I139" s="18" t="s">
        <v>4602</v>
      </c>
      <c r="J139" s="6">
        <v>46045</v>
      </c>
      <c r="K139" s="21" t="s">
        <v>606</v>
      </c>
      <c r="L139" s="18" t="s">
        <v>5018</v>
      </c>
      <c r="M139" s="23">
        <v>2333081833</v>
      </c>
      <c r="N139" s="23">
        <v>0</v>
      </c>
      <c r="O139" s="25" t="s">
        <v>5019</v>
      </c>
      <c r="P139" s="42">
        <f t="shared" si="2"/>
        <v>0</v>
      </c>
    </row>
    <row r="140" spans="1:16" ht="23.25" customHeight="1">
      <c r="A140" s="75" t="s">
        <v>4602</v>
      </c>
      <c r="B140" s="76">
        <v>46046</v>
      </c>
      <c r="C140" s="77" t="s">
        <v>909</v>
      </c>
      <c r="D140" s="78" t="s">
        <v>5018</v>
      </c>
      <c r="E140" s="31">
        <v>2521660800</v>
      </c>
      <c r="F140" s="31">
        <v>0</v>
      </c>
      <c r="G140" s="79" t="s">
        <v>5071</v>
      </c>
      <c r="I140" s="18" t="s">
        <v>4602</v>
      </c>
      <c r="J140" s="6">
        <v>46046</v>
      </c>
      <c r="K140" s="21" t="s">
        <v>707</v>
      </c>
      <c r="L140" s="18" t="s">
        <v>5018</v>
      </c>
      <c r="M140" s="23">
        <v>2521660800</v>
      </c>
      <c r="N140" s="23">
        <v>0</v>
      </c>
      <c r="O140" s="25" t="s">
        <v>5071</v>
      </c>
      <c r="P140" s="42">
        <f t="shared" si="2"/>
        <v>0</v>
      </c>
    </row>
    <row r="141" spans="1:16" ht="23.25" customHeight="1">
      <c r="A141" s="75" t="s">
        <v>4602</v>
      </c>
      <c r="B141" s="76">
        <v>46045</v>
      </c>
      <c r="C141" s="77" t="s">
        <v>863</v>
      </c>
      <c r="D141" s="78" t="s">
        <v>5018</v>
      </c>
      <c r="E141" s="31">
        <v>2576224206</v>
      </c>
      <c r="F141" s="31">
        <v>0</v>
      </c>
      <c r="G141" s="79" t="s">
        <v>5031</v>
      </c>
      <c r="I141" s="18" t="s">
        <v>4602</v>
      </c>
      <c r="J141" s="6">
        <v>46045</v>
      </c>
      <c r="K141" s="21" t="s">
        <v>624</v>
      </c>
      <c r="L141" s="18" t="s">
        <v>5018</v>
      </c>
      <c r="M141" s="23">
        <v>2576224206</v>
      </c>
      <c r="N141" s="23">
        <v>0</v>
      </c>
      <c r="O141" s="25" t="s">
        <v>5031</v>
      </c>
      <c r="P141" s="42">
        <f t="shared" si="2"/>
        <v>0</v>
      </c>
    </row>
    <row r="142" spans="1:16" ht="23.25" customHeight="1">
      <c r="A142" s="75" t="s">
        <v>4602</v>
      </c>
      <c r="B142" s="76">
        <v>46046</v>
      </c>
      <c r="C142" s="77" t="s">
        <v>901</v>
      </c>
      <c r="D142" s="78" t="s">
        <v>5018</v>
      </c>
      <c r="E142" s="31">
        <v>2901931474</v>
      </c>
      <c r="F142" s="31">
        <v>0</v>
      </c>
      <c r="G142" s="79" t="s">
        <v>5065</v>
      </c>
      <c r="I142" s="18" t="s">
        <v>4602</v>
      </c>
      <c r="J142" s="6">
        <v>46046</v>
      </c>
      <c r="K142" s="21" t="s">
        <v>696</v>
      </c>
      <c r="L142" s="18" t="s">
        <v>5018</v>
      </c>
      <c r="M142" s="23">
        <v>2901931474</v>
      </c>
      <c r="N142" s="23">
        <v>0</v>
      </c>
      <c r="O142" s="25" t="s">
        <v>5065</v>
      </c>
      <c r="P142" s="42">
        <f t="shared" si="2"/>
        <v>0</v>
      </c>
    </row>
    <row r="143" spans="1:16" ht="23.25" customHeight="1">
      <c r="A143" s="75" t="s">
        <v>4602</v>
      </c>
      <c r="B143" s="76">
        <v>46046</v>
      </c>
      <c r="C143" s="77" t="s">
        <v>967</v>
      </c>
      <c r="D143" s="78" t="s">
        <v>5018</v>
      </c>
      <c r="E143" s="31">
        <v>2932151767</v>
      </c>
      <c r="F143" s="31">
        <v>0</v>
      </c>
      <c r="G143" s="79" t="s">
        <v>5188</v>
      </c>
      <c r="I143" s="18" t="s">
        <v>4602</v>
      </c>
      <c r="J143" s="6">
        <v>46046</v>
      </c>
      <c r="K143" s="21" t="s">
        <v>791</v>
      </c>
      <c r="L143" s="18" t="s">
        <v>5018</v>
      </c>
      <c r="M143" s="23">
        <v>2932151767</v>
      </c>
      <c r="N143" s="23">
        <v>0</v>
      </c>
      <c r="O143" s="25" t="s">
        <v>5188</v>
      </c>
      <c r="P143" s="42">
        <f t="shared" si="2"/>
        <v>0</v>
      </c>
    </row>
    <row r="144" spans="1:16" ht="23.25" customHeight="1">
      <c r="A144" s="75" t="s">
        <v>4602</v>
      </c>
      <c r="B144" s="76">
        <v>46046</v>
      </c>
      <c r="C144" s="77" t="s">
        <v>957</v>
      </c>
      <c r="D144" s="78" t="s">
        <v>5018</v>
      </c>
      <c r="E144" s="31">
        <v>3227699465</v>
      </c>
      <c r="F144" s="31">
        <v>0</v>
      </c>
      <c r="G144" s="79" t="s">
        <v>5171</v>
      </c>
      <c r="I144" s="18" t="s">
        <v>4602</v>
      </c>
      <c r="J144" s="6">
        <v>46046</v>
      </c>
      <c r="K144" s="21" t="s">
        <v>772</v>
      </c>
      <c r="L144" s="18" t="s">
        <v>5018</v>
      </c>
      <c r="M144" s="23">
        <v>3227699465</v>
      </c>
      <c r="N144" s="23">
        <v>0</v>
      </c>
      <c r="O144" s="25" t="s">
        <v>5171</v>
      </c>
      <c r="P144" s="42">
        <f t="shared" si="2"/>
        <v>0</v>
      </c>
    </row>
    <row r="145" spans="1:16" ht="23.25" customHeight="1">
      <c r="A145" s="75" t="s">
        <v>4602</v>
      </c>
      <c r="B145" s="76">
        <v>46045</v>
      </c>
      <c r="C145" s="77" t="s">
        <v>882</v>
      </c>
      <c r="D145" s="78" t="s">
        <v>5018</v>
      </c>
      <c r="E145" s="31">
        <v>3484281535</v>
      </c>
      <c r="F145" s="31">
        <v>0</v>
      </c>
      <c r="G145" s="79" t="s">
        <v>5045</v>
      </c>
      <c r="I145" s="18" t="s">
        <v>4602</v>
      </c>
      <c r="J145" s="6">
        <v>46045</v>
      </c>
      <c r="K145" s="21" t="s">
        <v>645</v>
      </c>
      <c r="L145" s="18" t="s">
        <v>5018</v>
      </c>
      <c r="M145" s="23">
        <v>3484281535</v>
      </c>
      <c r="N145" s="23">
        <v>0</v>
      </c>
      <c r="O145" s="25" t="s">
        <v>5045</v>
      </c>
      <c r="P145" s="42">
        <f t="shared" si="2"/>
        <v>0</v>
      </c>
    </row>
    <row r="146" spans="1:16" ht="23.25" customHeight="1">
      <c r="A146" s="75" t="s">
        <v>4602</v>
      </c>
      <c r="B146" s="76">
        <v>46046</v>
      </c>
      <c r="C146" s="77" t="s">
        <v>904</v>
      </c>
      <c r="D146" s="78" t="s">
        <v>5018</v>
      </c>
      <c r="E146" s="31">
        <v>3886678478</v>
      </c>
      <c r="F146" s="31">
        <v>0</v>
      </c>
      <c r="G146" s="79" t="s">
        <v>5067</v>
      </c>
      <c r="I146" s="18" t="s">
        <v>4602</v>
      </c>
      <c r="J146" s="6">
        <v>46046</v>
      </c>
      <c r="K146" s="21" t="s">
        <v>699</v>
      </c>
      <c r="L146" s="18" t="s">
        <v>5018</v>
      </c>
      <c r="M146" s="23">
        <v>3886678478</v>
      </c>
      <c r="N146" s="23">
        <v>0</v>
      </c>
      <c r="O146" s="25" t="s">
        <v>6230</v>
      </c>
      <c r="P146" s="42">
        <f t="shared" si="2"/>
        <v>0</v>
      </c>
    </row>
    <row r="147" spans="1:16" ht="23.25" customHeight="1">
      <c r="A147" s="75" t="s">
        <v>4602</v>
      </c>
      <c r="B147" s="76">
        <v>46046</v>
      </c>
      <c r="C147" s="77" t="s">
        <v>959</v>
      </c>
      <c r="D147" s="78" t="s">
        <v>5018</v>
      </c>
      <c r="E147" s="31">
        <v>4152166051</v>
      </c>
      <c r="F147" s="31">
        <v>0</v>
      </c>
      <c r="G147" s="79" t="s">
        <v>5176</v>
      </c>
      <c r="I147" s="18" t="s">
        <v>4602</v>
      </c>
      <c r="J147" s="6">
        <v>46046</v>
      </c>
      <c r="K147" s="21" t="s">
        <v>775</v>
      </c>
      <c r="L147" s="18" t="s">
        <v>5018</v>
      </c>
      <c r="M147" s="23">
        <v>4152166051</v>
      </c>
      <c r="N147" s="23">
        <v>0</v>
      </c>
      <c r="O147" s="25" t="s">
        <v>5176</v>
      </c>
      <c r="P147" s="42">
        <f t="shared" si="2"/>
        <v>0</v>
      </c>
    </row>
    <row r="148" spans="1:16" ht="23.25" customHeight="1">
      <c r="A148" s="75" t="s">
        <v>4602</v>
      </c>
      <c r="B148" s="76">
        <v>46046</v>
      </c>
      <c r="C148" s="77" t="s">
        <v>940</v>
      </c>
      <c r="D148" s="78" t="s">
        <v>5018</v>
      </c>
      <c r="E148" s="31">
        <v>4181504576</v>
      </c>
      <c r="F148" s="31">
        <v>0</v>
      </c>
      <c r="G148" s="79" t="s">
        <v>5127</v>
      </c>
      <c r="I148" s="18" t="s">
        <v>4602</v>
      </c>
      <c r="J148" s="6">
        <v>46046</v>
      </c>
      <c r="K148" s="21" t="s">
        <v>750</v>
      </c>
      <c r="L148" s="18" t="s">
        <v>5018</v>
      </c>
      <c r="M148" s="23">
        <v>4181504576</v>
      </c>
      <c r="N148" s="23">
        <v>0</v>
      </c>
      <c r="O148" s="25" t="s">
        <v>5127</v>
      </c>
      <c r="P148" s="42">
        <f t="shared" si="2"/>
        <v>0</v>
      </c>
    </row>
    <row r="149" spans="1:16" ht="23.25" customHeight="1">
      <c r="A149" s="75" t="s">
        <v>4602</v>
      </c>
      <c r="B149" s="76">
        <v>46045</v>
      </c>
      <c r="C149" s="77" t="s">
        <v>888</v>
      </c>
      <c r="D149" s="78" t="s">
        <v>5018</v>
      </c>
      <c r="E149" s="31">
        <v>4289947682</v>
      </c>
      <c r="F149" s="31">
        <v>0</v>
      </c>
      <c r="G149" s="79" t="s">
        <v>5051</v>
      </c>
      <c r="I149" s="18" t="s">
        <v>4602</v>
      </c>
      <c r="J149" s="6">
        <v>46045</v>
      </c>
      <c r="K149" s="21" t="s">
        <v>653</v>
      </c>
      <c r="L149" s="18" t="s">
        <v>5018</v>
      </c>
      <c r="M149" s="23">
        <v>4289947682</v>
      </c>
      <c r="N149" s="23">
        <v>0</v>
      </c>
      <c r="O149" s="25" t="s">
        <v>5051</v>
      </c>
      <c r="P149" s="42">
        <f t="shared" ref="P149:P166" si="3">+E149-M149</f>
        <v>0</v>
      </c>
    </row>
    <row r="150" spans="1:16" ht="23.25" customHeight="1">
      <c r="A150" s="75" t="s">
        <v>4602</v>
      </c>
      <c r="B150" s="76">
        <v>46046</v>
      </c>
      <c r="C150" s="77" t="s">
        <v>935</v>
      </c>
      <c r="D150" s="78" t="s">
        <v>5018</v>
      </c>
      <c r="E150" s="31">
        <v>4635859977</v>
      </c>
      <c r="F150" s="31">
        <v>0</v>
      </c>
      <c r="G150" s="79" t="s">
        <v>5117</v>
      </c>
      <c r="I150" s="18" t="s">
        <v>4602</v>
      </c>
      <c r="J150" s="6">
        <v>46046</v>
      </c>
      <c r="K150" s="21" t="s">
        <v>745</v>
      </c>
      <c r="L150" s="18" t="s">
        <v>5018</v>
      </c>
      <c r="M150" s="23">
        <v>4635859977</v>
      </c>
      <c r="N150" s="23">
        <v>0</v>
      </c>
      <c r="O150" s="25" t="s">
        <v>6235</v>
      </c>
      <c r="P150" s="42">
        <f t="shared" si="3"/>
        <v>0</v>
      </c>
    </row>
    <row r="151" spans="1:16" ht="23.25" customHeight="1">
      <c r="A151" s="75" t="s">
        <v>4602</v>
      </c>
      <c r="B151" s="76">
        <v>46046</v>
      </c>
      <c r="C151" s="77" t="s">
        <v>964</v>
      </c>
      <c r="D151" s="78" t="s">
        <v>5018</v>
      </c>
      <c r="E151" s="31">
        <v>4683286405</v>
      </c>
      <c r="F151" s="31">
        <v>0</v>
      </c>
      <c r="G151" s="79" t="s">
        <v>5185</v>
      </c>
      <c r="I151" s="18" t="s">
        <v>4602</v>
      </c>
      <c r="J151" s="6">
        <v>46046</v>
      </c>
      <c r="K151" s="21" t="s">
        <v>784</v>
      </c>
      <c r="L151" s="18" t="s">
        <v>5018</v>
      </c>
      <c r="M151" s="23">
        <v>4683286405</v>
      </c>
      <c r="N151" s="23">
        <v>0</v>
      </c>
      <c r="O151" s="25" t="s">
        <v>5185</v>
      </c>
      <c r="P151" s="42">
        <f t="shared" si="3"/>
        <v>0</v>
      </c>
    </row>
    <row r="152" spans="1:16" ht="23.25" customHeight="1">
      <c r="A152" s="75" t="s">
        <v>4602</v>
      </c>
      <c r="B152" s="76">
        <v>46045</v>
      </c>
      <c r="C152" s="77" t="s">
        <v>890</v>
      </c>
      <c r="D152" s="78" t="s">
        <v>5018</v>
      </c>
      <c r="E152" s="31">
        <v>4982095936</v>
      </c>
      <c r="F152" s="31">
        <v>0</v>
      </c>
      <c r="G152" s="79" t="s">
        <v>5053</v>
      </c>
      <c r="I152" s="18" t="s">
        <v>4602</v>
      </c>
      <c r="J152" s="6">
        <v>46045</v>
      </c>
      <c r="K152" s="21" t="s">
        <v>656</v>
      </c>
      <c r="L152" s="18" t="s">
        <v>5018</v>
      </c>
      <c r="M152" s="23">
        <v>4982095936</v>
      </c>
      <c r="N152" s="23">
        <v>0</v>
      </c>
      <c r="O152" s="25" t="s">
        <v>5053</v>
      </c>
      <c r="P152" s="42">
        <f t="shared" si="3"/>
        <v>0</v>
      </c>
    </row>
    <row r="153" spans="1:16" ht="23.25" customHeight="1">
      <c r="A153" s="75" t="s">
        <v>4602</v>
      </c>
      <c r="B153" s="76">
        <v>46045</v>
      </c>
      <c r="C153" s="77" t="s">
        <v>886</v>
      </c>
      <c r="D153" s="78" t="s">
        <v>5018</v>
      </c>
      <c r="E153" s="31">
        <v>5001806280</v>
      </c>
      <c r="F153" s="31">
        <v>0</v>
      </c>
      <c r="G153" s="79" t="s">
        <v>5049</v>
      </c>
      <c r="I153" s="18" t="s">
        <v>4602</v>
      </c>
      <c r="J153" s="6">
        <v>46045</v>
      </c>
      <c r="K153" s="21" t="s">
        <v>650</v>
      </c>
      <c r="L153" s="18" t="s">
        <v>5018</v>
      </c>
      <c r="M153" s="23">
        <v>5001806280</v>
      </c>
      <c r="N153" s="23">
        <v>0</v>
      </c>
      <c r="O153" s="25" t="s">
        <v>5049</v>
      </c>
      <c r="P153" s="42">
        <f t="shared" si="3"/>
        <v>0</v>
      </c>
    </row>
    <row r="154" spans="1:16" ht="23.25" customHeight="1">
      <c r="A154" s="75" t="s">
        <v>4602</v>
      </c>
      <c r="B154" s="76">
        <v>46045</v>
      </c>
      <c r="C154" s="77" t="s">
        <v>856</v>
      </c>
      <c r="D154" s="78" t="s">
        <v>5018</v>
      </c>
      <c r="E154" s="31">
        <v>5619438319</v>
      </c>
      <c r="F154" s="31">
        <v>0</v>
      </c>
      <c r="G154" s="79" t="s">
        <v>5025</v>
      </c>
      <c r="I154" s="18" t="s">
        <v>4602</v>
      </c>
      <c r="J154" s="6">
        <v>46045</v>
      </c>
      <c r="K154" s="21" t="s">
        <v>615</v>
      </c>
      <c r="L154" s="18" t="s">
        <v>5018</v>
      </c>
      <c r="M154" s="23">
        <v>5619438319</v>
      </c>
      <c r="N154" s="23">
        <v>0</v>
      </c>
      <c r="O154" s="25" t="s">
        <v>5025</v>
      </c>
      <c r="P154" s="42">
        <f t="shared" si="3"/>
        <v>0</v>
      </c>
    </row>
    <row r="155" spans="1:16" s="29" customFormat="1" ht="23.25" customHeight="1">
      <c r="A155" s="37" t="s">
        <v>4602</v>
      </c>
      <c r="B155" s="38">
        <v>46046</v>
      </c>
      <c r="C155" s="39" t="s">
        <v>917</v>
      </c>
      <c r="D155" s="40" t="s">
        <v>5018</v>
      </c>
      <c r="E155" s="32">
        <v>5688987251</v>
      </c>
      <c r="F155" s="32">
        <v>0</v>
      </c>
      <c r="G155" s="41" t="s">
        <v>5080</v>
      </c>
      <c r="I155" s="28" t="s">
        <v>4602</v>
      </c>
      <c r="J155" s="33">
        <v>46046</v>
      </c>
      <c r="K155" s="34" t="s">
        <v>716</v>
      </c>
      <c r="L155" s="28" t="s">
        <v>5018</v>
      </c>
      <c r="M155" s="35">
        <v>5688897251</v>
      </c>
      <c r="N155" s="53">
        <v>90000</v>
      </c>
      <c r="O155" s="36" t="s">
        <v>5080</v>
      </c>
      <c r="P155" s="52">
        <f>+E155-M155</f>
        <v>90000</v>
      </c>
    </row>
    <row r="156" spans="1:16" ht="23.25" customHeight="1">
      <c r="A156" s="75" t="s">
        <v>4602</v>
      </c>
      <c r="B156" s="76">
        <v>46045</v>
      </c>
      <c r="C156" s="77" t="s">
        <v>874</v>
      </c>
      <c r="D156" s="78" t="s">
        <v>5018</v>
      </c>
      <c r="E156" s="31">
        <v>6009248094</v>
      </c>
      <c r="F156" s="31">
        <v>0</v>
      </c>
      <c r="G156" s="79" t="s">
        <v>5039</v>
      </c>
      <c r="I156" s="18" t="s">
        <v>4602</v>
      </c>
      <c r="J156" s="6">
        <v>46045</v>
      </c>
      <c r="K156" s="21" t="s">
        <v>636</v>
      </c>
      <c r="L156" s="18" t="s">
        <v>5018</v>
      </c>
      <c r="M156" s="23">
        <v>6009248094</v>
      </c>
      <c r="N156" s="23">
        <v>0</v>
      </c>
      <c r="O156" s="25" t="s">
        <v>5039</v>
      </c>
      <c r="P156" s="42">
        <f t="shared" si="3"/>
        <v>0</v>
      </c>
    </row>
    <row r="157" spans="1:16" ht="23.25" customHeight="1">
      <c r="A157" s="75" t="s">
        <v>4602</v>
      </c>
      <c r="B157" s="76">
        <v>46045</v>
      </c>
      <c r="C157" s="77" t="s">
        <v>899</v>
      </c>
      <c r="D157" s="78" t="s">
        <v>5018</v>
      </c>
      <c r="E157" s="31">
        <v>6215426549</v>
      </c>
      <c r="F157" s="31">
        <v>0</v>
      </c>
      <c r="G157" s="79" t="s">
        <v>5063</v>
      </c>
      <c r="I157" s="18" t="s">
        <v>4602</v>
      </c>
      <c r="J157" s="6">
        <v>46045</v>
      </c>
      <c r="K157" s="21" t="s">
        <v>674</v>
      </c>
      <c r="L157" s="18" t="s">
        <v>5018</v>
      </c>
      <c r="M157" s="23">
        <v>6215426549</v>
      </c>
      <c r="N157" s="23">
        <v>0</v>
      </c>
      <c r="O157" s="25" t="s">
        <v>5063</v>
      </c>
      <c r="P157" s="42">
        <f t="shared" si="3"/>
        <v>0</v>
      </c>
    </row>
    <row r="158" spans="1:16" ht="23.25" customHeight="1">
      <c r="A158" s="75" t="s">
        <v>4602</v>
      </c>
      <c r="B158" s="76">
        <v>46045</v>
      </c>
      <c r="C158" s="77" t="s">
        <v>862</v>
      </c>
      <c r="D158" s="78" t="s">
        <v>5018</v>
      </c>
      <c r="E158" s="31">
        <v>6531022884</v>
      </c>
      <c r="F158" s="31">
        <v>0</v>
      </c>
      <c r="G158" s="79" t="s">
        <v>5029</v>
      </c>
      <c r="I158" s="18" t="s">
        <v>4602</v>
      </c>
      <c r="J158" s="6">
        <v>46045</v>
      </c>
      <c r="K158" s="21" t="s">
        <v>621</v>
      </c>
      <c r="L158" s="18" t="s">
        <v>5018</v>
      </c>
      <c r="M158" s="23">
        <v>6531022884</v>
      </c>
      <c r="N158" s="23">
        <v>0</v>
      </c>
      <c r="O158" s="25" t="s">
        <v>5029</v>
      </c>
      <c r="P158" s="42">
        <f t="shared" si="3"/>
        <v>0</v>
      </c>
    </row>
    <row r="159" spans="1:16" ht="23.25" customHeight="1">
      <c r="A159" s="75" t="s">
        <v>4602</v>
      </c>
      <c r="B159" s="76">
        <v>46045</v>
      </c>
      <c r="C159" s="77" t="s">
        <v>880</v>
      </c>
      <c r="D159" s="78" t="s">
        <v>5018</v>
      </c>
      <c r="E159" s="31">
        <v>7439984382</v>
      </c>
      <c r="F159" s="31">
        <v>0</v>
      </c>
      <c r="G159" s="79" t="s">
        <v>5043</v>
      </c>
      <c r="I159" s="18" t="s">
        <v>4602</v>
      </c>
      <c r="J159" s="6">
        <v>46045</v>
      </c>
      <c r="K159" s="21" t="s">
        <v>642</v>
      </c>
      <c r="L159" s="18" t="s">
        <v>5018</v>
      </c>
      <c r="M159" s="23">
        <v>7439984382</v>
      </c>
      <c r="N159" s="23">
        <v>0</v>
      </c>
      <c r="O159" s="25" t="s">
        <v>5043</v>
      </c>
      <c r="P159" s="42">
        <f t="shared" si="3"/>
        <v>0</v>
      </c>
    </row>
    <row r="160" spans="1:16" ht="23.25" customHeight="1">
      <c r="A160" s="75" t="s">
        <v>4602</v>
      </c>
      <c r="B160" s="76">
        <v>46046</v>
      </c>
      <c r="C160" s="77" t="s">
        <v>961</v>
      </c>
      <c r="D160" s="78" t="s">
        <v>5018</v>
      </c>
      <c r="E160" s="31">
        <v>7569807563</v>
      </c>
      <c r="F160" s="31">
        <v>0</v>
      </c>
      <c r="G160" s="79" t="s">
        <v>5181</v>
      </c>
      <c r="I160" s="18" t="s">
        <v>4602</v>
      </c>
      <c r="J160" s="6">
        <v>46046</v>
      </c>
      <c r="K160" s="21" t="s">
        <v>778</v>
      </c>
      <c r="L160" s="18" t="s">
        <v>5018</v>
      </c>
      <c r="M160" s="23">
        <v>7569807563</v>
      </c>
      <c r="N160" s="23">
        <v>0</v>
      </c>
      <c r="O160" s="25" t="s">
        <v>5181</v>
      </c>
      <c r="P160" s="42">
        <f t="shared" si="3"/>
        <v>0</v>
      </c>
    </row>
    <row r="161" spans="1:16" ht="23.25" customHeight="1">
      <c r="A161" s="75" t="s">
        <v>4602</v>
      </c>
      <c r="B161" s="76">
        <v>46045</v>
      </c>
      <c r="C161" s="77" t="s">
        <v>852</v>
      </c>
      <c r="D161" s="78" t="s">
        <v>5018</v>
      </c>
      <c r="E161" s="31">
        <v>7609367381</v>
      </c>
      <c r="F161" s="31">
        <v>0</v>
      </c>
      <c r="G161" s="79" t="s">
        <v>5021</v>
      </c>
      <c r="I161" s="18" t="s">
        <v>4602</v>
      </c>
      <c r="J161" s="6">
        <v>46045</v>
      </c>
      <c r="K161" s="21" t="s">
        <v>609</v>
      </c>
      <c r="L161" s="18" t="s">
        <v>5018</v>
      </c>
      <c r="M161" s="23">
        <v>7609367381</v>
      </c>
      <c r="N161" s="23">
        <v>0</v>
      </c>
      <c r="O161" s="25" t="s">
        <v>5021</v>
      </c>
      <c r="P161" s="42">
        <f t="shared" si="3"/>
        <v>0</v>
      </c>
    </row>
    <row r="162" spans="1:16" ht="23.25" customHeight="1">
      <c r="A162" s="75" t="s">
        <v>4602</v>
      </c>
      <c r="B162" s="76">
        <v>46045</v>
      </c>
      <c r="C162" s="77" t="s">
        <v>884</v>
      </c>
      <c r="D162" s="78" t="s">
        <v>5018</v>
      </c>
      <c r="E162" s="31">
        <v>10889484844</v>
      </c>
      <c r="F162" s="31">
        <v>0</v>
      </c>
      <c r="G162" s="79" t="s">
        <v>5047</v>
      </c>
      <c r="I162" s="18" t="s">
        <v>4602</v>
      </c>
      <c r="J162" s="6">
        <v>46045</v>
      </c>
      <c r="K162" s="21" t="s">
        <v>648</v>
      </c>
      <c r="L162" s="18" t="s">
        <v>5018</v>
      </c>
      <c r="M162" s="23">
        <v>10889484844</v>
      </c>
      <c r="N162" s="23">
        <v>0</v>
      </c>
      <c r="O162" s="25" t="s">
        <v>5047</v>
      </c>
      <c r="P162" s="42">
        <f t="shared" si="3"/>
        <v>0</v>
      </c>
    </row>
    <row r="163" spans="1:16" ht="23.25" customHeight="1">
      <c r="A163" s="75" t="s">
        <v>4602</v>
      </c>
      <c r="B163" s="76">
        <v>46045</v>
      </c>
      <c r="C163" s="77" t="s">
        <v>860</v>
      </c>
      <c r="D163" s="78" t="s">
        <v>5018</v>
      </c>
      <c r="E163" s="31">
        <v>14838952242</v>
      </c>
      <c r="F163" s="31">
        <v>0</v>
      </c>
      <c r="G163" s="79" t="s">
        <v>5027</v>
      </c>
      <c r="I163" s="18" t="s">
        <v>4602</v>
      </c>
      <c r="J163" s="6">
        <v>46045</v>
      </c>
      <c r="K163" s="21" t="s">
        <v>618</v>
      </c>
      <c r="L163" s="18" t="s">
        <v>5018</v>
      </c>
      <c r="M163" s="23">
        <v>14838952242</v>
      </c>
      <c r="N163" s="23">
        <v>0</v>
      </c>
      <c r="O163" s="25" t="s">
        <v>5027</v>
      </c>
      <c r="P163" s="42">
        <f t="shared" si="3"/>
        <v>0</v>
      </c>
    </row>
    <row r="164" spans="1:16" ht="23.25" customHeight="1">
      <c r="A164" s="75" t="s">
        <v>4602</v>
      </c>
      <c r="B164" s="76">
        <v>46045</v>
      </c>
      <c r="C164" s="77" t="s">
        <v>871</v>
      </c>
      <c r="D164" s="78" t="s">
        <v>5018</v>
      </c>
      <c r="E164" s="31">
        <v>15034142748</v>
      </c>
      <c r="F164" s="31">
        <v>0</v>
      </c>
      <c r="G164" s="79" t="s">
        <v>5037</v>
      </c>
      <c r="I164" s="18" t="s">
        <v>4602</v>
      </c>
      <c r="J164" s="6">
        <v>46045</v>
      </c>
      <c r="K164" s="21" t="s">
        <v>633</v>
      </c>
      <c r="L164" s="18" t="s">
        <v>5018</v>
      </c>
      <c r="M164" s="23">
        <v>15034142748</v>
      </c>
      <c r="N164" s="23">
        <v>0</v>
      </c>
      <c r="O164" s="25" t="s">
        <v>6225</v>
      </c>
      <c r="P164" s="42">
        <f t="shared" si="3"/>
        <v>0</v>
      </c>
    </row>
    <row r="165" spans="1:16" ht="23.25" customHeight="1">
      <c r="A165" s="75" t="s">
        <v>4602</v>
      </c>
      <c r="B165" s="76">
        <v>46045</v>
      </c>
      <c r="C165" s="77" t="s">
        <v>854</v>
      </c>
      <c r="D165" s="78" t="s">
        <v>5018</v>
      </c>
      <c r="E165" s="31">
        <v>16762059140</v>
      </c>
      <c r="F165" s="31">
        <v>0</v>
      </c>
      <c r="G165" s="79" t="s">
        <v>5023</v>
      </c>
      <c r="I165" s="18" t="s">
        <v>4602</v>
      </c>
      <c r="J165" s="6">
        <v>46045</v>
      </c>
      <c r="K165" s="21" t="s">
        <v>612</v>
      </c>
      <c r="L165" s="18" t="s">
        <v>5018</v>
      </c>
      <c r="M165" s="23">
        <v>16762059140</v>
      </c>
      <c r="N165" s="23">
        <v>0</v>
      </c>
      <c r="O165" s="25" t="s">
        <v>5023</v>
      </c>
      <c r="P165" s="42">
        <f t="shared" si="3"/>
        <v>0</v>
      </c>
    </row>
    <row r="166" spans="1:16" ht="23.25" customHeight="1">
      <c r="A166" s="75" t="s">
        <v>4602</v>
      </c>
      <c r="B166" s="76">
        <v>46046</v>
      </c>
      <c r="C166" s="77" t="s">
        <v>952</v>
      </c>
      <c r="D166" s="78" t="s">
        <v>5018</v>
      </c>
      <c r="E166" s="31">
        <v>17758255586</v>
      </c>
      <c r="F166" s="31">
        <v>0</v>
      </c>
      <c r="G166" s="79" t="s">
        <v>5161</v>
      </c>
      <c r="I166" s="18" t="s">
        <v>4602</v>
      </c>
      <c r="J166" s="6">
        <v>46046</v>
      </c>
      <c r="K166" s="21" t="s">
        <v>765</v>
      </c>
      <c r="L166" s="18" t="s">
        <v>5018</v>
      </c>
      <c r="M166" s="23">
        <v>17758255586</v>
      </c>
      <c r="N166" s="23">
        <v>0</v>
      </c>
      <c r="O166" s="25" t="s">
        <v>5161</v>
      </c>
      <c r="P166" s="42">
        <f t="shared" si="3"/>
        <v>0</v>
      </c>
    </row>
    <row r="167" spans="1:16" ht="23.25" customHeight="1">
      <c r="P167" s="80"/>
    </row>
  </sheetData>
  <autoFilter ref="I1:P166" xr:uid="{3B70ED23-50D1-4C6D-ACA2-2F04924E8E8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64587-0A29-49DF-B14C-A8B50962B42D}">
  <sheetPr filterMode="1"/>
  <dimension ref="A1:R113"/>
  <sheetViews>
    <sheetView topLeftCell="D12" workbookViewId="0">
      <selection activeCell="F29" sqref="F29"/>
    </sheetView>
  </sheetViews>
  <sheetFormatPr defaultColWidth="11.42578125" defaultRowHeight="18.75" customHeight="1"/>
  <cols>
    <col min="1" max="1" width="5.85546875" customWidth="1"/>
    <col min="2" max="2" width="9.140625" customWidth="1"/>
    <col min="3" max="3" width="7.7109375" customWidth="1"/>
    <col min="5" max="5" width="20.85546875" customWidth="1"/>
    <col min="6" max="6" width="13" bestFit="1" customWidth="1"/>
    <col min="8" max="8" width="4.140625" customWidth="1"/>
    <col min="9" max="9" width="6.5703125" customWidth="1"/>
    <col min="10" max="10" width="10.28515625" customWidth="1"/>
    <col min="11" max="11" width="7.85546875" customWidth="1"/>
    <col min="13" max="13" width="20" customWidth="1"/>
    <col min="16" max="16" width="20.7109375" customWidth="1"/>
    <col min="17" max="17" width="14.5703125" bestFit="1" customWidth="1"/>
  </cols>
  <sheetData>
    <row r="1" spans="1:17" ht="27" customHeight="1">
      <c r="A1" s="1" t="s">
        <v>2</v>
      </c>
      <c r="B1" s="1" t="s">
        <v>3</v>
      </c>
      <c r="C1" s="1" t="s">
        <v>4</v>
      </c>
      <c r="D1" s="1" t="s">
        <v>5</v>
      </c>
      <c r="E1" s="1" t="s">
        <v>6</v>
      </c>
      <c r="F1" s="1" t="s">
        <v>7</v>
      </c>
      <c r="G1" s="1" t="s">
        <v>8</v>
      </c>
      <c r="I1" s="2" t="s">
        <v>2</v>
      </c>
      <c r="J1" s="2" t="s">
        <v>3</v>
      </c>
      <c r="K1" s="2" t="s">
        <v>9</v>
      </c>
      <c r="L1" s="2" t="s">
        <v>5</v>
      </c>
      <c r="M1" s="2" t="s">
        <v>10</v>
      </c>
      <c r="N1" s="2" t="s">
        <v>7</v>
      </c>
      <c r="O1" s="2" t="s">
        <v>8</v>
      </c>
      <c r="P1" s="43" t="s">
        <v>6551</v>
      </c>
    </row>
    <row r="2" spans="1:17" ht="18.75" customHeight="1">
      <c r="I2" s="54" t="s">
        <v>5335</v>
      </c>
      <c r="J2" s="55">
        <v>46065</v>
      </c>
      <c r="K2" s="56" t="s">
        <v>308</v>
      </c>
      <c r="L2" s="54" t="s">
        <v>5336</v>
      </c>
      <c r="M2" s="57">
        <v>332971</v>
      </c>
      <c r="N2" s="57">
        <v>0</v>
      </c>
      <c r="O2" s="58" t="s">
        <v>6415</v>
      </c>
      <c r="P2" s="59">
        <f>+M2</f>
        <v>332971</v>
      </c>
      <c r="Q2" s="60">
        <f>+Q3+Q4</f>
        <v>15107076</v>
      </c>
    </row>
    <row r="3" spans="1:17" ht="18.75" customHeight="1">
      <c r="I3" s="54" t="s">
        <v>5335</v>
      </c>
      <c r="J3" s="55">
        <v>46101</v>
      </c>
      <c r="K3" s="56" t="s">
        <v>319</v>
      </c>
      <c r="L3" s="54" t="s">
        <v>5336</v>
      </c>
      <c r="M3" s="57">
        <v>857347</v>
      </c>
      <c r="N3" s="57">
        <v>0</v>
      </c>
      <c r="O3" s="58" t="s">
        <v>6418</v>
      </c>
      <c r="P3" s="59">
        <f t="shared" ref="P3:P12" si="0">+M3</f>
        <v>857347</v>
      </c>
      <c r="Q3" s="61">
        <f>SUBTOTAL(9,P2:P12)</f>
        <v>15853017</v>
      </c>
    </row>
    <row r="4" spans="1:17" ht="18.75" customHeight="1">
      <c r="I4" s="54" t="s">
        <v>5335</v>
      </c>
      <c r="J4" s="55">
        <v>46111</v>
      </c>
      <c r="K4" s="56" t="s">
        <v>331</v>
      </c>
      <c r="L4" s="54" t="s">
        <v>5336</v>
      </c>
      <c r="M4" s="57">
        <v>872116</v>
      </c>
      <c r="N4" s="57">
        <v>0</v>
      </c>
      <c r="O4" s="58" t="s">
        <v>6421</v>
      </c>
      <c r="P4" s="59">
        <f t="shared" si="0"/>
        <v>872116</v>
      </c>
      <c r="Q4" s="61">
        <f>SUBTOTAL(9,N5:N12)</f>
        <v>-745941</v>
      </c>
    </row>
    <row r="5" spans="1:17" ht="18.75" customHeight="1">
      <c r="I5" s="54" t="s">
        <v>5335</v>
      </c>
      <c r="J5" s="55">
        <v>46062</v>
      </c>
      <c r="K5" s="56" t="s">
        <v>305</v>
      </c>
      <c r="L5" s="54" t="s">
        <v>5336</v>
      </c>
      <c r="M5" s="57">
        <v>943925</v>
      </c>
      <c r="N5" s="57">
        <v>-40000</v>
      </c>
      <c r="O5" s="58" t="s">
        <v>6414</v>
      </c>
      <c r="P5" s="59">
        <f t="shared" si="0"/>
        <v>943925</v>
      </c>
      <c r="Q5" s="42"/>
    </row>
    <row r="6" spans="1:17" ht="18.75" customHeight="1">
      <c r="I6" s="54" t="s">
        <v>5335</v>
      </c>
      <c r="J6" s="55">
        <v>46108</v>
      </c>
      <c r="K6" s="56" t="s">
        <v>326</v>
      </c>
      <c r="L6" s="54" t="s">
        <v>5336</v>
      </c>
      <c r="M6" s="57">
        <v>1122308</v>
      </c>
      <c r="N6" s="57">
        <v>0</v>
      </c>
      <c r="O6" s="58" t="s">
        <v>6420</v>
      </c>
      <c r="P6" s="59">
        <f t="shared" si="0"/>
        <v>1122308</v>
      </c>
    </row>
    <row r="7" spans="1:17" ht="18.75" customHeight="1">
      <c r="I7" s="54" t="s">
        <v>5335</v>
      </c>
      <c r="J7" s="55">
        <v>46111</v>
      </c>
      <c r="K7" s="56" t="s">
        <v>335</v>
      </c>
      <c r="L7" s="54" t="s">
        <v>5336</v>
      </c>
      <c r="M7" s="57">
        <v>1136040</v>
      </c>
      <c r="N7" s="57">
        <v>0</v>
      </c>
      <c r="O7" s="58" t="s">
        <v>6422</v>
      </c>
      <c r="P7" s="59">
        <f t="shared" si="0"/>
        <v>1136040</v>
      </c>
    </row>
    <row r="8" spans="1:17" ht="18.75" customHeight="1">
      <c r="I8" s="54" t="s">
        <v>5335</v>
      </c>
      <c r="J8" s="55">
        <v>46101</v>
      </c>
      <c r="K8" s="56" t="s">
        <v>316</v>
      </c>
      <c r="L8" s="54" t="s">
        <v>5336</v>
      </c>
      <c r="M8" s="57">
        <v>1807789</v>
      </c>
      <c r="N8" s="57">
        <v>0</v>
      </c>
      <c r="O8" s="58" t="s">
        <v>6417</v>
      </c>
      <c r="P8" s="59">
        <f t="shared" si="0"/>
        <v>1807789</v>
      </c>
    </row>
    <row r="9" spans="1:17" ht="18.75" customHeight="1">
      <c r="I9" s="54" t="s">
        <v>5335</v>
      </c>
      <c r="J9" s="55">
        <v>46062</v>
      </c>
      <c r="K9" s="56" t="s">
        <v>303</v>
      </c>
      <c r="L9" s="54" t="s">
        <v>5336</v>
      </c>
      <c r="M9" s="57">
        <v>1824853</v>
      </c>
      <c r="N9" s="57">
        <v>-40000</v>
      </c>
      <c r="O9" s="58" t="s">
        <v>6414</v>
      </c>
      <c r="P9" s="59">
        <f t="shared" si="0"/>
        <v>1824853</v>
      </c>
      <c r="Q9" s="42"/>
    </row>
    <row r="10" spans="1:17" ht="18.75" customHeight="1">
      <c r="I10" s="54" t="s">
        <v>5335</v>
      </c>
      <c r="J10" s="55">
        <v>46097</v>
      </c>
      <c r="K10" s="56" t="s">
        <v>314</v>
      </c>
      <c r="L10" s="54" t="s">
        <v>5336</v>
      </c>
      <c r="M10" s="57">
        <v>2032080</v>
      </c>
      <c r="N10" s="57">
        <v>0</v>
      </c>
      <c r="O10" s="58" t="s">
        <v>6416</v>
      </c>
      <c r="P10" s="59">
        <f t="shared" si="0"/>
        <v>2032080</v>
      </c>
    </row>
    <row r="11" spans="1:17" ht="18.75" customHeight="1">
      <c r="E11" s="30"/>
      <c r="I11" s="54" t="s">
        <v>5335</v>
      </c>
      <c r="J11" s="55">
        <v>46101</v>
      </c>
      <c r="K11" s="56" t="s">
        <v>321</v>
      </c>
      <c r="L11" s="54" t="s">
        <v>5336</v>
      </c>
      <c r="M11" s="57">
        <v>2410794</v>
      </c>
      <c r="N11" s="57">
        <v>0</v>
      </c>
      <c r="O11" s="58" t="s">
        <v>6419</v>
      </c>
      <c r="P11" s="59">
        <f t="shared" si="0"/>
        <v>2410794</v>
      </c>
    </row>
    <row r="12" spans="1:17" ht="18.75" customHeight="1">
      <c r="E12" s="30"/>
      <c r="I12" s="54" t="s">
        <v>5335</v>
      </c>
      <c r="J12" s="55">
        <v>46056</v>
      </c>
      <c r="K12" s="56" t="s">
        <v>301</v>
      </c>
      <c r="L12" s="54" t="s">
        <v>5336</v>
      </c>
      <c r="M12" s="57">
        <v>2512794</v>
      </c>
      <c r="N12" s="57">
        <v>-665941</v>
      </c>
      <c r="O12" s="58" t="s">
        <v>6413</v>
      </c>
      <c r="P12" s="59">
        <f t="shared" si="0"/>
        <v>2512794</v>
      </c>
      <c r="Q12" s="42"/>
    </row>
    <row r="13" spans="1:17" ht="18.75" hidden="1" customHeight="1">
      <c r="A13" s="4" t="s">
        <v>5335</v>
      </c>
      <c r="B13" s="8">
        <v>46027</v>
      </c>
      <c r="C13" s="10" t="s">
        <v>57</v>
      </c>
      <c r="D13" s="12" t="s">
        <v>5336</v>
      </c>
      <c r="E13" s="14">
        <v>3900000</v>
      </c>
      <c r="F13" s="14">
        <v>520000</v>
      </c>
      <c r="G13" s="16" t="s">
        <v>4686</v>
      </c>
      <c r="I13" s="18" t="s">
        <v>5335</v>
      </c>
      <c r="J13" s="6">
        <v>46042</v>
      </c>
      <c r="K13" s="21" t="s">
        <v>184</v>
      </c>
      <c r="L13" s="18" t="s">
        <v>5336</v>
      </c>
      <c r="M13" s="23">
        <v>3900000</v>
      </c>
      <c r="N13" s="23">
        <v>-520000</v>
      </c>
      <c r="O13" s="25" t="s">
        <v>6186</v>
      </c>
      <c r="P13" s="42">
        <f t="shared" ref="P13:P26" si="1">+E13-M13</f>
        <v>0</v>
      </c>
    </row>
    <row r="14" spans="1:17" ht="18.75" hidden="1" customHeight="1">
      <c r="A14" s="4" t="s">
        <v>5335</v>
      </c>
      <c r="B14" s="8">
        <v>46029</v>
      </c>
      <c r="C14" s="10" t="s">
        <v>229</v>
      </c>
      <c r="D14" s="12" t="s">
        <v>5336</v>
      </c>
      <c r="E14" s="14">
        <v>5100000</v>
      </c>
      <c r="F14" s="14">
        <v>1413333</v>
      </c>
      <c r="G14" s="16" t="s">
        <v>2232</v>
      </c>
      <c r="I14" s="18" t="s">
        <v>5335</v>
      </c>
      <c r="J14" s="6">
        <v>46041</v>
      </c>
      <c r="K14" s="21" t="s">
        <v>156</v>
      </c>
      <c r="L14" s="18" t="s">
        <v>5336</v>
      </c>
      <c r="M14" s="23">
        <v>5100000</v>
      </c>
      <c r="N14" s="23">
        <v>-1413333</v>
      </c>
      <c r="O14" s="25" t="s">
        <v>1559</v>
      </c>
      <c r="P14" s="42">
        <f t="shared" si="1"/>
        <v>0</v>
      </c>
    </row>
    <row r="15" spans="1:17" ht="18.75" customHeight="1">
      <c r="A15" s="44" t="s">
        <v>5335</v>
      </c>
      <c r="B15" s="45">
        <v>46027</v>
      </c>
      <c r="C15" s="46" t="s">
        <v>53</v>
      </c>
      <c r="D15" s="47" t="s">
        <v>5336</v>
      </c>
      <c r="E15" s="48">
        <v>8000000</v>
      </c>
      <c r="F15" s="51">
        <v>1866666</v>
      </c>
      <c r="G15" s="49" t="s">
        <v>4686</v>
      </c>
      <c r="H15" s="29"/>
      <c r="I15" s="28" t="s">
        <v>5335</v>
      </c>
      <c r="J15" s="33">
        <v>46043</v>
      </c>
      <c r="K15" s="34" t="s">
        <v>197</v>
      </c>
      <c r="L15" s="28" t="s">
        <v>5336</v>
      </c>
      <c r="M15" s="35">
        <v>6133334</v>
      </c>
      <c r="N15" s="35">
        <v>0</v>
      </c>
      <c r="O15" s="36" t="s">
        <v>6198</v>
      </c>
      <c r="P15" s="52">
        <f t="shared" si="1"/>
        <v>1866666</v>
      </c>
    </row>
    <row r="16" spans="1:17" ht="18.75" hidden="1" customHeight="1">
      <c r="A16" s="4" t="s">
        <v>5335</v>
      </c>
      <c r="B16" s="8">
        <v>46027</v>
      </c>
      <c r="C16" s="10" t="s">
        <v>28</v>
      </c>
      <c r="D16" s="12" t="s">
        <v>5336</v>
      </c>
      <c r="E16" s="14">
        <v>7600000</v>
      </c>
      <c r="F16" s="14">
        <v>0</v>
      </c>
      <c r="G16" s="16" t="s">
        <v>2466</v>
      </c>
      <c r="I16" s="18" t="s">
        <v>5335</v>
      </c>
      <c r="J16" s="6">
        <v>46048</v>
      </c>
      <c r="K16" s="21" t="s">
        <v>270</v>
      </c>
      <c r="L16" s="18" t="s">
        <v>5336</v>
      </c>
      <c r="M16" s="23">
        <v>7600000</v>
      </c>
      <c r="N16" s="23">
        <v>0</v>
      </c>
      <c r="O16" s="25" t="s">
        <v>2904</v>
      </c>
      <c r="P16" s="42">
        <f t="shared" si="1"/>
        <v>0</v>
      </c>
    </row>
    <row r="17" spans="1:17" ht="18.75" customHeight="1">
      <c r="I17" s="18" t="s">
        <v>5335</v>
      </c>
      <c r="J17" s="6">
        <v>46041</v>
      </c>
      <c r="K17" s="21" t="s">
        <v>164</v>
      </c>
      <c r="L17" s="18" t="s">
        <v>5336</v>
      </c>
      <c r="M17" s="23">
        <v>8023334</v>
      </c>
      <c r="N17" s="23">
        <v>0</v>
      </c>
      <c r="O17" s="25" t="s">
        <v>1525</v>
      </c>
      <c r="P17" s="42">
        <f t="shared" si="1"/>
        <v>-8023334</v>
      </c>
    </row>
    <row r="18" spans="1:17" ht="18.75" hidden="1" customHeight="1">
      <c r="A18" s="4" t="s">
        <v>5335</v>
      </c>
      <c r="B18" s="8">
        <v>46028</v>
      </c>
      <c r="C18" s="10" t="s">
        <v>76</v>
      </c>
      <c r="D18" s="12" t="s">
        <v>5336</v>
      </c>
      <c r="E18" s="14">
        <v>8300000</v>
      </c>
      <c r="F18" s="14">
        <v>276666</v>
      </c>
      <c r="G18" s="16" t="s">
        <v>2457</v>
      </c>
      <c r="I18" s="18" t="s">
        <v>5335</v>
      </c>
      <c r="J18" s="6">
        <v>46042</v>
      </c>
      <c r="K18" s="21" t="s">
        <v>190</v>
      </c>
      <c r="L18" s="18" t="s">
        <v>5336</v>
      </c>
      <c r="M18" s="23">
        <v>8300000</v>
      </c>
      <c r="N18" s="23">
        <v>-1106667</v>
      </c>
      <c r="O18" s="25" t="s">
        <v>6186</v>
      </c>
      <c r="P18" s="42">
        <f t="shared" si="1"/>
        <v>0</v>
      </c>
    </row>
    <row r="19" spans="1:17" ht="18.75" hidden="1" customHeight="1">
      <c r="A19" s="4" t="s">
        <v>5335</v>
      </c>
      <c r="B19" s="8">
        <v>46028</v>
      </c>
      <c r="C19" s="10" t="s">
        <v>78</v>
      </c>
      <c r="D19" s="12" t="s">
        <v>5336</v>
      </c>
      <c r="E19" s="14">
        <v>8300000</v>
      </c>
      <c r="F19" s="14">
        <v>0</v>
      </c>
      <c r="G19" s="16" t="s">
        <v>2457</v>
      </c>
      <c r="I19" s="18" t="s">
        <v>5335</v>
      </c>
      <c r="J19" s="6">
        <v>46052</v>
      </c>
      <c r="K19" s="21" t="s">
        <v>291</v>
      </c>
      <c r="L19" s="18" t="s">
        <v>5336</v>
      </c>
      <c r="M19" s="23">
        <v>8300000</v>
      </c>
      <c r="N19" s="23">
        <v>0</v>
      </c>
      <c r="O19" s="25" t="s">
        <v>1457</v>
      </c>
      <c r="P19" s="42">
        <f t="shared" si="1"/>
        <v>0</v>
      </c>
    </row>
    <row r="20" spans="1:17" ht="18.75" customHeight="1">
      <c r="A20" s="4" t="s">
        <v>5335</v>
      </c>
      <c r="B20" s="8">
        <v>46029</v>
      </c>
      <c r="C20" s="10" t="s">
        <v>218</v>
      </c>
      <c r="D20" s="68" t="s">
        <v>5336</v>
      </c>
      <c r="E20" s="69">
        <v>8300000</v>
      </c>
      <c r="F20" s="69">
        <v>1106667</v>
      </c>
      <c r="G20" s="70" t="s">
        <v>4958</v>
      </c>
      <c r="P20" s="42">
        <f t="shared" si="1"/>
        <v>8300000</v>
      </c>
      <c r="Q20" s="30">
        <f>+E20-F20</f>
        <v>7193333</v>
      </c>
    </row>
    <row r="21" spans="1:17" ht="18.75" hidden="1" customHeight="1">
      <c r="A21" s="4" t="s">
        <v>5335</v>
      </c>
      <c r="B21" s="8">
        <v>46029</v>
      </c>
      <c r="C21" s="10" t="s">
        <v>234</v>
      </c>
      <c r="D21" s="12" t="s">
        <v>5336</v>
      </c>
      <c r="E21" s="14">
        <v>8500000</v>
      </c>
      <c r="F21" s="14">
        <v>0</v>
      </c>
      <c r="G21" s="16" t="s">
        <v>2232</v>
      </c>
      <c r="I21" s="18" t="s">
        <v>5335</v>
      </c>
      <c r="J21" s="6">
        <v>46044</v>
      </c>
      <c r="K21" s="21" t="s">
        <v>218</v>
      </c>
      <c r="L21" s="18" t="s">
        <v>5336</v>
      </c>
      <c r="M21" s="23">
        <v>8500000</v>
      </c>
      <c r="N21" s="23">
        <v>0</v>
      </c>
      <c r="O21" s="25" t="s">
        <v>2299</v>
      </c>
      <c r="P21" s="42">
        <f t="shared" si="1"/>
        <v>0</v>
      </c>
    </row>
    <row r="22" spans="1:17" ht="18.75" customHeight="1">
      <c r="A22" s="44" t="s">
        <v>5335</v>
      </c>
      <c r="B22" s="45">
        <v>46027</v>
      </c>
      <c r="C22" s="46" t="s">
        <v>63</v>
      </c>
      <c r="D22" s="47" t="s">
        <v>5336</v>
      </c>
      <c r="E22" s="48">
        <v>10100000</v>
      </c>
      <c r="F22" s="51">
        <v>336666</v>
      </c>
      <c r="G22" s="49" t="s">
        <v>2029</v>
      </c>
      <c r="H22" s="29"/>
      <c r="I22" s="28" t="s">
        <v>5335</v>
      </c>
      <c r="J22" s="33">
        <v>46037</v>
      </c>
      <c r="K22" s="34" t="s">
        <v>60</v>
      </c>
      <c r="L22" s="28" t="s">
        <v>5336</v>
      </c>
      <c r="M22" s="35">
        <v>9763334</v>
      </c>
      <c r="N22" s="35">
        <v>0</v>
      </c>
      <c r="O22" s="36" t="s">
        <v>983</v>
      </c>
      <c r="P22" s="52">
        <f t="shared" si="1"/>
        <v>336666</v>
      </c>
    </row>
    <row r="23" spans="1:17" ht="18.75" hidden="1" customHeight="1">
      <c r="A23" s="4" t="s">
        <v>5335</v>
      </c>
      <c r="B23" s="8">
        <v>46029</v>
      </c>
      <c r="C23" s="10" t="s">
        <v>244</v>
      </c>
      <c r="D23" s="12" t="s">
        <v>5336</v>
      </c>
      <c r="E23" s="14">
        <v>9800000</v>
      </c>
      <c r="F23" s="14">
        <v>0</v>
      </c>
      <c r="G23" s="16" t="s">
        <v>2232</v>
      </c>
      <c r="I23" s="18" t="s">
        <v>5335</v>
      </c>
      <c r="J23" s="6">
        <v>46044</v>
      </c>
      <c r="K23" s="21" t="s">
        <v>215</v>
      </c>
      <c r="L23" s="18" t="s">
        <v>5336</v>
      </c>
      <c r="M23" s="23">
        <v>9800000</v>
      </c>
      <c r="N23" s="23">
        <v>0</v>
      </c>
      <c r="O23" s="25" t="s">
        <v>2273</v>
      </c>
      <c r="P23" s="42">
        <f t="shared" si="1"/>
        <v>0</v>
      </c>
    </row>
    <row r="24" spans="1:17" ht="18.75" hidden="1" customHeight="1">
      <c r="A24" s="4" t="s">
        <v>5335</v>
      </c>
      <c r="B24" s="8">
        <v>46028</v>
      </c>
      <c r="C24" s="10" t="s">
        <v>85</v>
      </c>
      <c r="D24" s="12" t="s">
        <v>5336</v>
      </c>
      <c r="E24" s="14">
        <v>10000000</v>
      </c>
      <c r="F24" s="14">
        <v>0</v>
      </c>
      <c r="G24" s="16" t="s">
        <v>2466</v>
      </c>
      <c r="I24" s="18" t="s">
        <v>5335</v>
      </c>
      <c r="J24" s="6">
        <v>46049</v>
      </c>
      <c r="K24" s="21" t="s">
        <v>279</v>
      </c>
      <c r="L24" s="18" t="s">
        <v>5336</v>
      </c>
      <c r="M24" s="23">
        <v>10000000</v>
      </c>
      <c r="N24" s="23">
        <v>0</v>
      </c>
      <c r="O24" s="25" t="s">
        <v>3316</v>
      </c>
      <c r="P24" s="42">
        <f t="shared" si="1"/>
        <v>0</v>
      </c>
    </row>
    <row r="25" spans="1:17" ht="18.75" hidden="1" customHeight="1">
      <c r="A25" s="4" t="s">
        <v>5335</v>
      </c>
      <c r="B25" s="8">
        <v>46029</v>
      </c>
      <c r="C25" s="10" t="s">
        <v>260</v>
      </c>
      <c r="D25" s="12" t="s">
        <v>5336</v>
      </c>
      <c r="E25" s="14">
        <v>10000000</v>
      </c>
      <c r="F25" s="14">
        <v>0</v>
      </c>
      <c r="G25" s="16" t="s">
        <v>2232</v>
      </c>
      <c r="I25" s="18" t="s">
        <v>5335</v>
      </c>
      <c r="J25" s="6">
        <v>46053</v>
      </c>
      <c r="K25" s="21" t="s">
        <v>298</v>
      </c>
      <c r="L25" s="18" t="s">
        <v>5336</v>
      </c>
      <c r="M25" s="23">
        <v>10000000</v>
      </c>
      <c r="N25" s="23">
        <v>0</v>
      </c>
      <c r="O25" s="25" t="s">
        <v>6412</v>
      </c>
      <c r="P25" s="42">
        <f t="shared" si="1"/>
        <v>0</v>
      </c>
    </row>
    <row r="26" spans="1:17" ht="18.75" hidden="1" customHeight="1">
      <c r="A26" s="4" t="s">
        <v>5335</v>
      </c>
      <c r="B26" s="8">
        <v>46028</v>
      </c>
      <c r="C26" s="10" t="s">
        <v>128</v>
      </c>
      <c r="D26" s="12" t="s">
        <v>5336</v>
      </c>
      <c r="E26" s="14">
        <v>10100000</v>
      </c>
      <c r="F26" s="14">
        <v>0</v>
      </c>
      <c r="G26" s="16" t="s">
        <v>4686</v>
      </c>
      <c r="I26" s="18" t="s">
        <v>5335</v>
      </c>
      <c r="J26" s="6">
        <v>46042</v>
      </c>
      <c r="K26" s="21" t="s">
        <v>188</v>
      </c>
      <c r="L26" s="18" t="s">
        <v>5336</v>
      </c>
      <c r="M26" s="23">
        <v>10100000</v>
      </c>
      <c r="N26" s="23">
        <v>0</v>
      </c>
      <c r="O26" s="25" t="s">
        <v>6187</v>
      </c>
      <c r="P26" s="42">
        <f t="shared" si="1"/>
        <v>0</v>
      </c>
    </row>
    <row r="27" spans="1:17" ht="18.75" customHeight="1">
      <c r="A27" s="44" t="s">
        <v>5335</v>
      </c>
      <c r="B27" s="45">
        <v>46028</v>
      </c>
      <c r="C27" s="46" t="s">
        <v>124</v>
      </c>
      <c r="D27" s="47" t="s">
        <v>5336</v>
      </c>
      <c r="E27" s="48">
        <v>14000000</v>
      </c>
      <c r="F27" s="51">
        <v>3266666</v>
      </c>
      <c r="G27" s="49" t="s">
        <v>2029</v>
      </c>
      <c r="H27" s="29"/>
      <c r="I27" s="28" t="s">
        <v>5335</v>
      </c>
      <c r="J27" s="33">
        <v>46035</v>
      </c>
      <c r="K27" s="34" t="s">
        <v>28</v>
      </c>
      <c r="L27" s="28" t="s">
        <v>5336</v>
      </c>
      <c r="M27" s="35">
        <v>10733334</v>
      </c>
      <c r="N27" s="35">
        <v>0</v>
      </c>
      <c r="O27" s="36" t="s">
        <v>669</v>
      </c>
      <c r="P27" s="52">
        <f t="shared" ref="P27:P29" si="2">+E27-M27</f>
        <v>3266666</v>
      </c>
    </row>
    <row r="28" spans="1:17" ht="18.75" hidden="1" customHeight="1">
      <c r="A28" s="4" t="s">
        <v>5335</v>
      </c>
      <c r="B28" s="8">
        <v>46029</v>
      </c>
      <c r="C28" s="10" t="s">
        <v>265</v>
      </c>
      <c r="D28" s="12" t="s">
        <v>5336</v>
      </c>
      <c r="E28" s="14">
        <v>12000000</v>
      </c>
      <c r="F28" s="14">
        <v>0</v>
      </c>
      <c r="G28" s="16" t="s">
        <v>5468</v>
      </c>
      <c r="I28" s="18" t="s">
        <v>5335</v>
      </c>
      <c r="J28" s="6">
        <v>46036</v>
      </c>
      <c r="K28" s="21" t="s">
        <v>40</v>
      </c>
      <c r="L28" s="18" t="s">
        <v>5336</v>
      </c>
      <c r="M28" s="23">
        <v>12000000</v>
      </c>
      <c r="N28" s="23">
        <v>0</v>
      </c>
      <c r="O28" s="25" t="s">
        <v>805</v>
      </c>
      <c r="P28" s="42">
        <f t="shared" si="2"/>
        <v>0</v>
      </c>
    </row>
    <row r="29" spans="1:17" s="29" customFormat="1" ht="18.75" customHeight="1">
      <c r="A29" s="44" t="s">
        <v>5335</v>
      </c>
      <c r="B29" s="45">
        <v>46027</v>
      </c>
      <c r="C29" s="46" t="s">
        <v>33</v>
      </c>
      <c r="D29" s="47" t="s">
        <v>5336</v>
      </c>
      <c r="E29" s="48">
        <v>14000000</v>
      </c>
      <c r="F29" s="51">
        <v>933333</v>
      </c>
      <c r="G29" s="49" t="s">
        <v>2457</v>
      </c>
      <c r="I29" s="28" t="s">
        <v>5335</v>
      </c>
      <c r="J29" s="33">
        <v>46041</v>
      </c>
      <c r="K29" s="34" t="s">
        <v>153</v>
      </c>
      <c r="L29" s="28" t="s">
        <v>5336</v>
      </c>
      <c r="M29" s="35">
        <v>13766667</v>
      </c>
      <c r="N29" s="53">
        <v>-700000</v>
      </c>
      <c r="O29" s="36" t="s">
        <v>1525</v>
      </c>
      <c r="P29" s="52">
        <f t="shared" si="2"/>
        <v>233333</v>
      </c>
    </row>
    <row r="30" spans="1:17" ht="18.75" hidden="1" customHeight="1">
      <c r="A30" s="4" t="s">
        <v>5335</v>
      </c>
      <c r="B30" s="8">
        <v>46029</v>
      </c>
      <c r="C30" s="10" t="s">
        <v>255</v>
      </c>
      <c r="D30" s="12" t="s">
        <v>5336</v>
      </c>
      <c r="E30" s="14">
        <v>14000000</v>
      </c>
      <c r="F30" s="14">
        <v>0</v>
      </c>
      <c r="G30" s="16" t="s">
        <v>2232</v>
      </c>
      <c r="I30" s="18" t="s">
        <v>5335</v>
      </c>
      <c r="J30" s="6">
        <v>46049</v>
      </c>
      <c r="K30" s="21" t="s">
        <v>273</v>
      </c>
      <c r="L30" s="18" t="s">
        <v>5336</v>
      </c>
      <c r="M30" s="23">
        <v>14000000</v>
      </c>
      <c r="N30" s="23">
        <v>0</v>
      </c>
      <c r="O30" s="25" t="s">
        <v>3146</v>
      </c>
      <c r="P30" s="42">
        <f>+E30-M30</f>
        <v>0</v>
      </c>
    </row>
    <row r="31" spans="1:17" ht="18.75" hidden="1" customHeight="1">
      <c r="A31" s="4" t="s">
        <v>5335</v>
      </c>
      <c r="B31" s="8">
        <v>46028</v>
      </c>
      <c r="C31" s="10" t="s">
        <v>81</v>
      </c>
      <c r="D31" s="12" t="s">
        <v>5336</v>
      </c>
      <c r="E31" s="14">
        <v>16400000</v>
      </c>
      <c r="F31" s="14">
        <v>0</v>
      </c>
      <c r="G31" s="16" t="s">
        <v>4630</v>
      </c>
      <c r="I31" s="18" t="s">
        <v>5335</v>
      </c>
      <c r="J31" s="6">
        <v>46038</v>
      </c>
      <c r="K31" s="21" t="s">
        <v>105</v>
      </c>
      <c r="L31" s="18" t="s">
        <v>5336</v>
      </c>
      <c r="M31" s="23">
        <v>16400000</v>
      </c>
      <c r="N31" s="23">
        <v>0</v>
      </c>
      <c r="O31" s="25" t="s">
        <v>6154</v>
      </c>
      <c r="P31" s="42">
        <f t="shared" ref="P31:P92" si="3">+E31-M31</f>
        <v>0</v>
      </c>
    </row>
    <row r="32" spans="1:17" ht="18.75" hidden="1" customHeight="1">
      <c r="A32" s="4" t="s">
        <v>5335</v>
      </c>
      <c r="B32" s="8">
        <v>46027</v>
      </c>
      <c r="C32" s="10" t="s">
        <v>23</v>
      </c>
      <c r="D32" s="12" t="s">
        <v>5336</v>
      </c>
      <c r="E32" s="14">
        <v>20000000</v>
      </c>
      <c r="F32" s="14">
        <v>2006667</v>
      </c>
      <c r="G32" s="16" t="s">
        <v>2466</v>
      </c>
      <c r="I32" s="18" t="s">
        <v>5335</v>
      </c>
      <c r="J32" s="6">
        <v>46052</v>
      </c>
      <c r="K32" s="21" t="s">
        <v>288</v>
      </c>
      <c r="L32" s="18" t="s">
        <v>5336</v>
      </c>
      <c r="M32" s="23">
        <v>20000000</v>
      </c>
      <c r="N32" s="23">
        <v>-2006667</v>
      </c>
      <c r="O32" s="25" t="s">
        <v>3754</v>
      </c>
      <c r="P32" s="42">
        <f t="shared" si="3"/>
        <v>0</v>
      </c>
    </row>
    <row r="33" spans="1:18" ht="18.75" hidden="1" customHeight="1">
      <c r="A33" s="4" t="s">
        <v>5335</v>
      </c>
      <c r="B33" s="8">
        <v>46029</v>
      </c>
      <c r="C33" s="10" t="s">
        <v>217</v>
      </c>
      <c r="D33" s="12" t="s">
        <v>5336</v>
      </c>
      <c r="E33" s="14">
        <v>21000000</v>
      </c>
      <c r="F33" s="14">
        <v>0</v>
      </c>
      <c r="G33" s="16" t="s">
        <v>4955</v>
      </c>
      <c r="I33" s="18" t="s">
        <v>5335</v>
      </c>
      <c r="J33" s="6">
        <v>46038</v>
      </c>
      <c r="K33" s="21" t="s">
        <v>81</v>
      </c>
      <c r="L33" s="18" t="s">
        <v>5336</v>
      </c>
      <c r="M33" s="23">
        <v>21000000</v>
      </c>
      <c r="N33" s="23">
        <v>0</v>
      </c>
      <c r="O33" s="25" t="s">
        <v>6141</v>
      </c>
      <c r="P33" s="42">
        <f t="shared" si="3"/>
        <v>0</v>
      </c>
    </row>
    <row r="34" spans="1:18" s="29" customFormat="1" ht="18.75" customHeight="1">
      <c r="A34" s="44" t="s">
        <v>5335</v>
      </c>
      <c r="B34" s="45">
        <v>46027</v>
      </c>
      <c r="C34" s="46" t="s">
        <v>18</v>
      </c>
      <c r="D34" s="47" t="s">
        <v>5336</v>
      </c>
      <c r="E34" s="48">
        <v>22000000</v>
      </c>
      <c r="F34" s="51">
        <v>1466667</v>
      </c>
      <c r="G34" s="49" t="s">
        <v>2457</v>
      </c>
      <c r="I34" s="28" t="s">
        <v>5335</v>
      </c>
      <c r="J34" s="33">
        <v>46041</v>
      </c>
      <c r="K34" s="34" t="s">
        <v>171</v>
      </c>
      <c r="L34" s="28" t="s">
        <v>5336</v>
      </c>
      <c r="M34" s="35">
        <v>21633333</v>
      </c>
      <c r="N34" s="53">
        <v>-1100000</v>
      </c>
      <c r="O34" s="36" t="s">
        <v>1525</v>
      </c>
      <c r="P34" s="52">
        <f>+E34-M34</f>
        <v>366667</v>
      </c>
      <c r="Q34" s="50">
        <f>+F34+N34</f>
        <v>366667</v>
      </c>
      <c r="R34" s="50">
        <f>+P34-Q34</f>
        <v>0</v>
      </c>
    </row>
    <row r="35" spans="1:18" s="29" customFormat="1" ht="18.75" customHeight="1">
      <c r="A35" s="44" t="s">
        <v>5335</v>
      </c>
      <c r="B35" s="45">
        <v>46028</v>
      </c>
      <c r="C35" s="46" t="s">
        <v>74</v>
      </c>
      <c r="D35" s="47" t="s">
        <v>5336</v>
      </c>
      <c r="E35" s="48">
        <v>22900000</v>
      </c>
      <c r="F35" s="51">
        <v>430000</v>
      </c>
      <c r="G35" s="49" t="s">
        <v>2457</v>
      </c>
      <c r="I35" s="28" t="s">
        <v>5335</v>
      </c>
      <c r="J35" s="33">
        <v>46039</v>
      </c>
      <c r="K35" s="34" t="s">
        <v>139</v>
      </c>
      <c r="L35" s="28" t="s">
        <v>5336</v>
      </c>
      <c r="M35" s="35">
        <v>22470000</v>
      </c>
      <c r="N35" s="35">
        <v>0</v>
      </c>
      <c r="O35" s="36" t="s">
        <v>1457</v>
      </c>
      <c r="P35" s="52">
        <f t="shared" si="3"/>
        <v>430000</v>
      </c>
    </row>
    <row r="36" spans="1:18" ht="18.75" hidden="1" customHeight="1">
      <c r="A36" s="4" t="s">
        <v>5335</v>
      </c>
      <c r="B36" s="8">
        <v>46029</v>
      </c>
      <c r="C36" s="10" t="s">
        <v>176</v>
      </c>
      <c r="D36" s="12" t="s">
        <v>5336</v>
      </c>
      <c r="E36" s="14">
        <v>23000000</v>
      </c>
      <c r="F36" s="14">
        <v>0</v>
      </c>
      <c r="G36" s="16" t="s">
        <v>4912</v>
      </c>
      <c r="I36" s="18" t="s">
        <v>5335</v>
      </c>
      <c r="J36" s="6">
        <v>46046</v>
      </c>
      <c r="K36" s="21" t="s">
        <v>237</v>
      </c>
      <c r="L36" s="18" t="s">
        <v>5336</v>
      </c>
      <c r="M36" s="23">
        <v>23000000</v>
      </c>
      <c r="N36" s="23">
        <v>0</v>
      </c>
      <c r="O36" s="25" t="s">
        <v>6180</v>
      </c>
      <c r="P36" s="42">
        <f t="shared" si="3"/>
        <v>0</v>
      </c>
    </row>
    <row r="37" spans="1:18" ht="18.75" hidden="1" customHeight="1">
      <c r="A37" s="4" t="s">
        <v>5335</v>
      </c>
      <c r="B37" s="8">
        <v>46028</v>
      </c>
      <c r="C37" s="10" t="s">
        <v>117</v>
      </c>
      <c r="D37" s="12" t="s">
        <v>5336</v>
      </c>
      <c r="E37" s="14">
        <v>24000000</v>
      </c>
      <c r="F37" s="14">
        <v>0</v>
      </c>
      <c r="G37" s="16" t="s">
        <v>4630</v>
      </c>
      <c r="I37" s="18" t="s">
        <v>5335</v>
      </c>
      <c r="J37" s="6">
        <v>46039</v>
      </c>
      <c r="K37" s="21" t="s">
        <v>128</v>
      </c>
      <c r="L37" s="18" t="s">
        <v>5336</v>
      </c>
      <c r="M37" s="23">
        <v>24000000</v>
      </c>
      <c r="N37" s="23">
        <v>0</v>
      </c>
      <c r="O37" s="25" t="s">
        <v>6142</v>
      </c>
      <c r="P37" s="42">
        <f t="shared" si="3"/>
        <v>0</v>
      </c>
    </row>
    <row r="38" spans="1:18" ht="18.75" hidden="1" customHeight="1">
      <c r="A38" s="4" t="s">
        <v>5335</v>
      </c>
      <c r="B38" s="8">
        <v>46028</v>
      </c>
      <c r="C38" s="10" t="s">
        <v>70</v>
      </c>
      <c r="D38" s="12" t="s">
        <v>5336</v>
      </c>
      <c r="E38" s="14">
        <v>25200000</v>
      </c>
      <c r="F38" s="14">
        <v>546667</v>
      </c>
      <c r="G38" s="16" t="s">
        <v>4686</v>
      </c>
      <c r="I38" s="18" t="s">
        <v>5335</v>
      </c>
      <c r="J38" s="6">
        <v>46042</v>
      </c>
      <c r="K38" s="21" t="s">
        <v>193</v>
      </c>
      <c r="L38" s="18" t="s">
        <v>5336</v>
      </c>
      <c r="M38" s="23">
        <v>25200000</v>
      </c>
      <c r="N38" s="23">
        <v>-546667</v>
      </c>
      <c r="O38" s="25" t="s">
        <v>6187</v>
      </c>
      <c r="P38" s="42">
        <f t="shared" si="3"/>
        <v>0</v>
      </c>
    </row>
    <row r="39" spans="1:18" ht="18.75" hidden="1" customHeight="1">
      <c r="A39" s="4" t="s">
        <v>5335</v>
      </c>
      <c r="B39" s="8">
        <v>46027</v>
      </c>
      <c r="C39" s="10" t="s">
        <v>44</v>
      </c>
      <c r="D39" s="12" t="s">
        <v>5336</v>
      </c>
      <c r="E39" s="14">
        <v>29000000</v>
      </c>
      <c r="F39" s="14">
        <v>0</v>
      </c>
      <c r="G39" s="16" t="s">
        <v>4666</v>
      </c>
      <c r="I39" s="18" t="s">
        <v>5335</v>
      </c>
      <c r="J39" s="6">
        <v>46036</v>
      </c>
      <c r="K39" s="21" t="s">
        <v>49</v>
      </c>
      <c r="L39" s="18" t="s">
        <v>5336</v>
      </c>
      <c r="M39" s="23">
        <v>29000000</v>
      </c>
      <c r="N39" s="23">
        <v>0</v>
      </c>
      <c r="O39" s="25" t="s">
        <v>6122</v>
      </c>
      <c r="P39" s="42">
        <f t="shared" si="3"/>
        <v>0</v>
      </c>
    </row>
    <row r="40" spans="1:18" ht="18.75" hidden="1" customHeight="1">
      <c r="A40" s="4" t="s">
        <v>5335</v>
      </c>
      <c r="B40" s="8">
        <v>46027</v>
      </c>
      <c r="C40" s="10" t="s">
        <v>49</v>
      </c>
      <c r="D40" s="12" t="s">
        <v>5336</v>
      </c>
      <c r="E40" s="14">
        <v>29903402</v>
      </c>
      <c r="F40" s="14">
        <v>0</v>
      </c>
      <c r="G40" s="16" t="s">
        <v>4666</v>
      </c>
      <c r="I40" s="18" t="s">
        <v>5335</v>
      </c>
      <c r="J40" s="6">
        <v>46038</v>
      </c>
      <c r="K40" s="21" t="s">
        <v>89</v>
      </c>
      <c r="L40" s="18" t="s">
        <v>5336</v>
      </c>
      <c r="M40" s="23">
        <v>29903402</v>
      </c>
      <c r="N40" s="23">
        <v>0</v>
      </c>
      <c r="O40" s="25" t="s">
        <v>6141</v>
      </c>
      <c r="P40" s="42">
        <f t="shared" si="3"/>
        <v>0</v>
      </c>
    </row>
    <row r="41" spans="1:18" ht="18.75" hidden="1" customHeight="1">
      <c r="A41" s="4" t="s">
        <v>5335</v>
      </c>
      <c r="B41" s="8">
        <v>46028</v>
      </c>
      <c r="C41" s="10" t="s">
        <v>102</v>
      </c>
      <c r="D41" s="12" t="s">
        <v>5336</v>
      </c>
      <c r="E41" s="14">
        <v>30000000</v>
      </c>
      <c r="F41" s="14">
        <v>0</v>
      </c>
      <c r="G41" s="16" t="s">
        <v>4630</v>
      </c>
      <c r="I41" s="18" t="s">
        <v>5335</v>
      </c>
      <c r="J41" s="6">
        <v>46042</v>
      </c>
      <c r="K41" s="21" t="s">
        <v>179</v>
      </c>
      <c r="L41" s="18" t="s">
        <v>5336</v>
      </c>
      <c r="M41" s="23">
        <v>30000000</v>
      </c>
      <c r="N41" s="23">
        <v>0</v>
      </c>
      <c r="O41" s="25" t="s">
        <v>6142</v>
      </c>
      <c r="P41" s="42">
        <f t="shared" si="3"/>
        <v>0</v>
      </c>
    </row>
    <row r="42" spans="1:18" ht="18.75" hidden="1" customHeight="1">
      <c r="A42" s="4" t="s">
        <v>5335</v>
      </c>
      <c r="B42" s="8">
        <v>46028</v>
      </c>
      <c r="C42" s="10" t="s">
        <v>141</v>
      </c>
      <c r="D42" s="12" t="s">
        <v>5336</v>
      </c>
      <c r="E42" s="14">
        <v>30000000</v>
      </c>
      <c r="F42" s="14">
        <v>0</v>
      </c>
      <c r="G42" s="16" t="s">
        <v>4912</v>
      </c>
      <c r="I42" s="18" t="s">
        <v>5335</v>
      </c>
      <c r="J42" s="6">
        <v>46042</v>
      </c>
      <c r="K42" s="21" t="s">
        <v>182</v>
      </c>
      <c r="L42" s="18" t="s">
        <v>5336</v>
      </c>
      <c r="M42" s="23">
        <v>30000000</v>
      </c>
      <c r="N42" s="23">
        <v>0</v>
      </c>
      <c r="O42" s="25" t="s">
        <v>6185</v>
      </c>
      <c r="P42" s="42">
        <f t="shared" si="3"/>
        <v>0</v>
      </c>
    </row>
    <row r="43" spans="1:18" ht="18.75" hidden="1" customHeight="1">
      <c r="A43" s="4" t="s">
        <v>5335</v>
      </c>
      <c r="B43" s="8">
        <v>46029</v>
      </c>
      <c r="C43" s="10" t="s">
        <v>147</v>
      </c>
      <c r="D43" s="12" t="s">
        <v>5336</v>
      </c>
      <c r="E43" s="14">
        <v>30000000</v>
      </c>
      <c r="F43" s="14">
        <v>0</v>
      </c>
      <c r="G43" s="16" t="s">
        <v>4912</v>
      </c>
      <c r="I43" s="18" t="s">
        <v>5335</v>
      </c>
      <c r="J43" s="6">
        <v>46044</v>
      </c>
      <c r="K43" s="21" t="s">
        <v>231</v>
      </c>
      <c r="L43" s="18" t="s">
        <v>5336</v>
      </c>
      <c r="M43" s="23">
        <v>30000000</v>
      </c>
      <c r="N43" s="23">
        <v>0</v>
      </c>
      <c r="O43" s="25" t="s">
        <v>6180</v>
      </c>
      <c r="P43" s="42">
        <f t="shared" si="3"/>
        <v>0</v>
      </c>
    </row>
    <row r="44" spans="1:18" ht="18.75" hidden="1" customHeight="1">
      <c r="A44" s="4" t="s">
        <v>5335</v>
      </c>
      <c r="B44" s="8">
        <v>46029</v>
      </c>
      <c r="C44" s="10" t="s">
        <v>161</v>
      </c>
      <c r="D44" s="12" t="s">
        <v>5336</v>
      </c>
      <c r="E44" s="14">
        <v>30000000</v>
      </c>
      <c r="F44" s="14">
        <v>0</v>
      </c>
      <c r="G44" s="16" t="s">
        <v>4912</v>
      </c>
      <c r="I44" s="18" t="s">
        <v>5335</v>
      </c>
      <c r="J44" s="6">
        <v>46050</v>
      </c>
      <c r="K44" s="21" t="s">
        <v>283</v>
      </c>
      <c r="L44" s="18" t="s">
        <v>5336</v>
      </c>
      <c r="M44" s="23">
        <v>30000000</v>
      </c>
      <c r="N44" s="23">
        <v>0</v>
      </c>
      <c r="O44" s="25" t="s">
        <v>6180</v>
      </c>
      <c r="P44" s="42">
        <f t="shared" si="3"/>
        <v>0</v>
      </c>
    </row>
    <row r="45" spans="1:18" ht="18.75" hidden="1" customHeight="1">
      <c r="A45" s="4" t="s">
        <v>5335</v>
      </c>
      <c r="B45" s="8">
        <v>46029</v>
      </c>
      <c r="C45" s="10" t="s">
        <v>208</v>
      </c>
      <c r="D45" s="12" t="s">
        <v>5336</v>
      </c>
      <c r="E45" s="14">
        <v>30000000</v>
      </c>
      <c r="F45" s="14">
        <v>333333</v>
      </c>
      <c r="G45" s="16" t="s">
        <v>5427</v>
      </c>
      <c r="I45" s="18" t="s">
        <v>5335</v>
      </c>
      <c r="J45" s="6">
        <v>46053</v>
      </c>
      <c r="K45" s="21" t="s">
        <v>296</v>
      </c>
      <c r="L45" s="18" t="s">
        <v>5336</v>
      </c>
      <c r="M45" s="23">
        <v>30000000</v>
      </c>
      <c r="N45" s="23">
        <v>-333333</v>
      </c>
      <c r="O45" s="25" t="s">
        <v>3995</v>
      </c>
      <c r="P45" s="42">
        <f t="shared" si="3"/>
        <v>0</v>
      </c>
    </row>
    <row r="46" spans="1:18" ht="18.75" hidden="1" customHeight="1">
      <c r="A46" s="4" t="s">
        <v>5335</v>
      </c>
      <c r="B46" s="8">
        <v>46028</v>
      </c>
      <c r="C46" s="10" t="s">
        <v>98</v>
      </c>
      <c r="D46" s="12" t="s">
        <v>5336</v>
      </c>
      <c r="E46" s="14">
        <v>32000000</v>
      </c>
      <c r="F46" s="14">
        <v>0</v>
      </c>
      <c r="G46" s="16" t="s">
        <v>4630</v>
      </c>
      <c r="I46" s="18" t="s">
        <v>5335</v>
      </c>
      <c r="J46" s="6">
        <v>46037</v>
      </c>
      <c r="K46" s="21" t="s">
        <v>57</v>
      </c>
      <c r="L46" s="18" t="s">
        <v>5336</v>
      </c>
      <c r="M46" s="23">
        <v>32000000</v>
      </c>
      <c r="N46" s="23">
        <v>0</v>
      </c>
      <c r="O46" s="25" t="s">
        <v>6108</v>
      </c>
      <c r="P46" s="42">
        <f t="shared" si="3"/>
        <v>0</v>
      </c>
    </row>
    <row r="47" spans="1:18" ht="18.75" hidden="1" customHeight="1">
      <c r="A47" s="4" t="s">
        <v>5335</v>
      </c>
      <c r="B47" s="8">
        <v>46028</v>
      </c>
      <c r="C47" s="10" t="s">
        <v>105</v>
      </c>
      <c r="D47" s="12" t="s">
        <v>5336</v>
      </c>
      <c r="E47" s="14">
        <v>32000000</v>
      </c>
      <c r="F47" s="14">
        <v>0</v>
      </c>
      <c r="G47" s="16" t="s">
        <v>4630</v>
      </c>
      <c r="I47" s="18" t="s">
        <v>5335</v>
      </c>
      <c r="J47" s="6">
        <v>46037</v>
      </c>
      <c r="K47" s="21" t="s">
        <v>66</v>
      </c>
      <c r="L47" s="18" t="s">
        <v>5336</v>
      </c>
      <c r="M47" s="23">
        <v>32000000</v>
      </c>
      <c r="N47" s="23">
        <v>0</v>
      </c>
      <c r="O47" s="25" t="s">
        <v>6135</v>
      </c>
      <c r="P47" s="42">
        <f t="shared" si="3"/>
        <v>0</v>
      </c>
    </row>
    <row r="48" spans="1:18" ht="18.75" hidden="1" customHeight="1">
      <c r="A48" s="4" t="s">
        <v>5335</v>
      </c>
      <c r="B48" s="8">
        <v>46028</v>
      </c>
      <c r="C48" s="10" t="s">
        <v>144</v>
      </c>
      <c r="D48" s="12" t="s">
        <v>5336</v>
      </c>
      <c r="E48" s="14">
        <v>32000000</v>
      </c>
      <c r="F48" s="14">
        <v>0</v>
      </c>
      <c r="G48" s="16" t="s">
        <v>4912</v>
      </c>
      <c r="I48" s="18" t="s">
        <v>5335</v>
      </c>
      <c r="J48" s="6">
        <v>46038</v>
      </c>
      <c r="K48" s="21" t="s">
        <v>76</v>
      </c>
      <c r="L48" s="18" t="s">
        <v>5336</v>
      </c>
      <c r="M48" s="23">
        <v>32000000</v>
      </c>
      <c r="N48" s="23">
        <v>0</v>
      </c>
      <c r="O48" s="25" t="s">
        <v>6142</v>
      </c>
      <c r="P48" s="42">
        <f t="shared" si="3"/>
        <v>0</v>
      </c>
    </row>
    <row r="49" spans="1:16" ht="18.75" hidden="1" customHeight="1">
      <c r="A49" s="4" t="s">
        <v>5335</v>
      </c>
      <c r="B49" s="8">
        <v>46029</v>
      </c>
      <c r="C49" s="10" t="s">
        <v>150</v>
      </c>
      <c r="D49" s="12" t="s">
        <v>5336</v>
      </c>
      <c r="E49" s="14">
        <v>32000000</v>
      </c>
      <c r="F49" s="14">
        <v>0</v>
      </c>
      <c r="G49" s="16" t="s">
        <v>4912</v>
      </c>
      <c r="I49" s="18" t="s">
        <v>5335</v>
      </c>
      <c r="J49" s="6">
        <v>46038</v>
      </c>
      <c r="K49" s="21" t="s">
        <v>102</v>
      </c>
      <c r="L49" s="18" t="s">
        <v>5336</v>
      </c>
      <c r="M49" s="23">
        <v>32000000</v>
      </c>
      <c r="N49" s="23">
        <v>0</v>
      </c>
      <c r="O49" s="25" t="s">
        <v>6142</v>
      </c>
      <c r="P49" s="42">
        <f t="shared" si="3"/>
        <v>0</v>
      </c>
    </row>
    <row r="50" spans="1:16" ht="18.75" hidden="1" customHeight="1">
      <c r="A50" s="4" t="s">
        <v>5335</v>
      </c>
      <c r="B50" s="8">
        <v>46029</v>
      </c>
      <c r="C50" s="10" t="s">
        <v>153</v>
      </c>
      <c r="D50" s="12" t="s">
        <v>5336</v>
      </c>
      <c r="E50" s="14">
        <v>32000000</v>
      </c>
      <c r="F50" s="14">
        <v>0</v>
      </c>
      <c r="G50" s="16" t="s">
        <v>4912</v>
      </c>
      <c r="I50" s="18" t="s">
        <v>5335</v>
      </c>
      <c r="J50" s="6">
        <v>46038</v>
      </c>
      <c r="K50" s="21" t="s">
        <v>117</v>
      </c>
      <c r="L50" s="18" t="s">
        <v>5336</v>
      </c>
      <c r="M50" s="23">
        <v>32000000</v>
      </c>
      <c r="N50" s="23">
        <v>0</v>
      </c>
      <c r="O50" s="25" t="s">
        <v>6154</v>
      </c>
      <c r="P50" s="42">
        <f t="shared" si="3"/>
        <v>0</v>
      </c>
    </row>
    <row r="51" spans="1:16" ht="18.75" hidden="1" customHeight="1">
      <c r="A51" s="4" t="s">
        <v>5335</v>
      </c>
      <c r="B51" s="8">
        <v>46029</v>
      </c>
      <c r="C51" s="10" t="s">
        <v>156</v>
      </c>
      <c r="D51" s="12" t="s">
        <v>5336</v>
      </c>
      <c r="E51" s="14">
        <v>32000000</v>
      </c>
      <c r="F51" s="14">
        <v>0</v>
      </c>
      <c r="G51" s="16" t="s">
        <v>4912</v>
      </c>
      <c r="I51" s="18" t="s">
        <v>5335</v>
      </c>
      <c r="J51" s="6">
        <v>46039</v>
      </c>
      <c r="K51" s="21" t="s">
        <v>135</v>
      </c>
      <c r="L51" s="18" t="s">
        <v>5336</v>
      </c>
      <c r="M51" s="23">
        <v>32000000</v>
      </c>
      <c r="N51" s="23">
        <v>0</v>
      </c>
      <c r="O51" s="25" t="s">
        <v>6158</v>
      </c>
      <c r="P51" s="42">
        <f t="shared" si="3"/>
        <v>0</v>
      </c>
    </row>
    <row r="52" spans="1:16" ht="18.75" hidden="1" customHeight="1">
      <c r="A52" s="4" t="s">
        <v>5335</v>
      </c>
      <c r="B52" s="8">
        <v>46029</v>
      </c>
      <c r="C52" s="10" t="s">
        <v>159</v>
      </c>
      <c r="D52" s="12" t="s">
        <v>5336</v>
      </c>
      <c r="E52" s="14">
        <v>32000000</v>
      </c>
      <c r="F52" s="14">
        <v>0</v>
      </c>
      <c r="G52" s="16" t="s">
        <v>4912</v>
      </c>
      <c r="I52" s="18" t="s">
        <v>5335</v>
      </c>
      <c r="J52" s="6">
        <v>46041</v>
      </c>
      <c r="K52" s="21" t="s">
        <v>161</v>
      </c>
      <c r="L52" s="18" t="s">
        <v>5336</v>
      </c>
      <c r="M52" s="23">
        <v>32000000</v>
      </c>
      <c r="N52" s="23">
        <v>0</v>
      </c>
      <c r="O52" s="25" t="s">
        <v>6180</v>
      </c>
      <c r="P52" s="42">
        <f t="shared" si="3"/>
        <v>0</v>
      </c>
    </row>
    <row r="53" spans="1:16" ht="18.75" hidden="1" customHeight="1">
      <c r="A53" s="4" t="s">
        <v>5335</v>
      </c>
      <c r="B53" s="8">
        <v>46029</v>
      </c>
      <c r="C53" s="10" t="s">
        <v>166</v>
      </c>
      <c r="D53" s="12" t="s">
        <v>5336</v>
      </c>
      <c r="E53" s="14">
        <v>32000000</v>
      </c>
      <c r="F53" s="14">
        <v>0</v>
      </c>
      <c r="G53" s="16" t="s">
        <v>4912</v>
      </c>
      <c r="I53" s="18" t="s">
        <v>5335</v>
      </c>
      <c r="J53" s="6">
        <v>46043</v>
      </c>
      <c r="K53" s="21" t="s">
        <v>217</v>
      </c>
      <c r="L53" s="18" t="s">
        <v>5336</v>
      </c>
      <c r="M53" s="23">
        <v>32000000</v>
      </c>
      <c r="N53" s="23">
        <v>0</v>
      </c>
      <c r="O53" s="25" t="s">
        <v>6184</v>
      </c>
      <c r="P53" s="42">
        <f t="shared" si="3"/>
        <v>0</v>
      </c>
    </row>
    <row r="54" spans="1:16" ht="18.75" hidden="1" customHeight="1">
      <c r="A54" s="4" t="s">
        <v>5335</v>
      </c>
      <c r="B54" s="8">
        <v>46029</v>
      </c>
      <c r="C54" s="10" t="s">
        <v>174</v>
      </c>
      <c r="D54" s="12" t="s">
        <v>5336</v>
      </c>
      <c r="E54" s="14">
        <v>32000000</v>
      </c>
      <c r="F54" s="14">
        <v>0</v>
      </c>
      <c r="G54" s="16" t="s">
        <v>4912</v>
      </c>
      <c r="I54" s="18" t="s">
        <v>5335</v>
      </c>
      <c r="J54" s="6">
        <v>46043</v>
      </c>
      <c r="K54" s="21" t="s">
        <v>211</v>
      </c>
      <c r="L54" s="18" t="s">
        <v>5336</v>
      </c>
      <c r="M54" s="23">
        <v>32000000</v>
      </c>
      <c r="N54" s="23">
        <v>0</v>
      </c>
      <c r="O54" s="25" t="s">
        <v>6180</v>
      </c>
      <c r="P54" s="42">
        <f t="shared" si="3"/>
        <v>0</v>
      </c>
    </row>
    <row r="55" spans="1:16" ht="18.75" hidden="1" customHeight="1">
      <c r="A55" s="4" t="s">
        <v>5335</v>
      </c>
      <c r="B55" s="8">
        <v>46029</v>
      </c>
      <c r="C55" s="10" t="s">
        <v>220</v>
      </c>
      <c r="D55" s="12" t="s">
        <v>5336</v>
      </c>
      <c r="E55" s="14">
        <v>32000000</v>
      </c>
      <c r="F55" s="14">
        <v>0</v>
      </c>
      <c r="G55" s="16" t="s">
        <v>4912</v>
      </c>
      <c r="I55" s="18" t="s">
        <v>5335</v>
      </c>
      <c r="J55" s="6">
        <v>46046</v>
      </c>
      <c r="K55" s="21" t="s">
        <v>267</v>
      </c>
      <c r="L55" s="18" t="s">
        <v>5336</v>
      </c>
      <c r="M55" s="23">
        <v>32000000</v>
      </c>
      <c r="N55" s="23">
        <v>0</v>
      </c>
      <c r="O55" s="25" t="s">
        <v>6240</v>
      </c>
      <c r="P55" s="42">
        <f t="shared" si="3"/>
        <v>0</v>
      </c>
    </row>
    <row r="56" spans="1:16" ht="18.75" hidden="1" customHeight="1">
      <c r="A56" s="4" t="s">
        <v>5335</v>
      </c>
      <c r="B56" s="8">
        <v>46029</v>
      </c>
      <c r="C56" s="10" t="s">
        <v>263</v>
      </c>
      <c r="D56" s="12" t="s">
        <v>5336</v>
      </c>
      <c r="E56" s="14">
        <v>32000000</v>
      </c>
      <c r="F56" s="14">
        <v>0</v>
      </c>
      <c r="G56" s="16" t="s">
        <v>4912</v>
      </c>
      <c r="I56" s="18" t="s">
        <v>5335</v>
      </c>
      <c r="J56" s="6">
        <v>46049</v>
      </c>
      <c r="K56" s="21" t="s">
        <v>281</v>
      </c>
      <c r="L56" s="18" t="s">
        <v>5336</v>
      </c>
      <c r="M56" s="23">
        <v>32000000</v>
      </c>
      <c r="N56" s="23">
        <v>0</v>
      </c>
      <c r="O56" s="25" t="s">
        <v>6142</v>
      </c>
      <c r="P56" s="42">
        <f t="shared" si="3"/>
        <v>0</v>
      </c>
    </row>
    <row r="57" spans="1:16" ht="18.75" hidden="1" customHeight="1">
      <c r="A57" s="4" t="s">
        <v>5335</v>
      </c>
      <c r="B57" s="8">
        <v>46029</v>
      </c>
      <c r="C57" s="10" t="s">
        <v>184</v>
      </c>
      <c r="D57" s="12" t="s">
        <v>5336</v>
      </c>
      <c r="E57" s="14">
        <v>32200000</v>
      </c>
      <c r="F57" s="14">
        <v>0</v>
      </c>
      <c r="G57" s="16" t="s">
        <v>4912</v>
      </c>
      <c r="I57" s="18" t="s">
        <v>5335</v>
      </c>
      <c r="J57" s="6">
        <v>46040</v>
      </c>
      <c r="K57" s="21" t="s">
        <v>147</v>
      </c>
      <c r="L57" s="18" t="s">
        <v>5336</v>
      </c>
      <c r="M57" s="23">
        <v>32200000</v>
      </c>
      <c r="N57" s="23">
        <v>0</v>
      </c>
      <c r="O57" s="25" t="s">
        <v>6141</v>
      </c>
      <c r="P57" s="42">
        <f t="shared" si="3"/>
        <v>0</v>
      </c>
    </row>
    <row r="58" spans="1:16" ht="18.75" hidden="1" customHeight="1">
      <c r="A58" s="4" t="s">
        <v>5335</v>
      </c>
      <c r="B58" s="8">
        <v>46028</v>
      </c>
      <c r="C58" s="10" t="s">
        <v>94</v>
      </c>
      <c r="D58" s="12" t="s">
        <v>5336</v>
      </c>
      <c r="E58" s="14">
        <v>33600000</v>
      </c>
      <c r="F58" s="14">
        <v>0</v>
      </c>
      <c r="G58" s="16" t="s">
        <v>4630</v>
      </c>
      <c r="I58" s="18" t="s">
        <v>5335</v>
      </c>
      <c r="J58" s="6">
        <v>46037</v>
      </c>
      <c r="K58" s="21" t="s">
        <v>63</v>
      </c>
      <c r="L58" s="18" t="s">
        <v>5336</v>
      </c>
      <c r="M58" s="23">
        <v>33600000</v>
      </c>
      <c r="N58" s="23">
        <v>0</v>
      </c>
      <c r="O58" s="25" t="s">
        <v>6135</v>
      </c>
      <c r="P58" s="42">
        <f t="shared" si="3"/>
        <v>0</v>
      </c>
    </row>
    <row r="59" spans="1:16" ht="18.75" hidden="1" customHeight="1">
      <c r="A59" s="4" t="s">
        <v>5335</v>
      </c>
      <c r="B59" s="8">
        <v>46028</v>
      </c>
      <c r="C59" s="10" t="s">
        <v>113</v>
      </c>
      <c r="D59" s="12" t="s">
        <v>5336</v>
      </c>
      <c r="E59" s="14">
        <v>33600000</v>
      </c>
      <c r="F59" s="14">
        <v>0</v>
      </c>
      <c r="G59" s="16" t="s">
        <v>4630</v>
      </c>
      <c r="I59" s="18" t="s">
        <v>5335</v>
      </c>
      <c r="J59" s="6">
        <v>46038</v>
      </c>
      <c r="K59" s="21" t="s">
        <v>70</v>
      </c>
      <c r="L59" s="18" t="s">
        <v>5336</v>
      </c>
      <c r="M59" s="23">
        <v>33600000</v>
      </c>
      <c r="N59" s="23">
        <v>0</v>
      </c>
      <c r="O59" s="25" t="s">
        <v>6139</v>
      </c>
      <c r="P59" s="42">
        <f t="shared" si="3"/>
        <v>0</v>
      </c>
    </row>
    <row r="60" spans="1:16" ht="18.75" hidden="1" customHeight="1">
      <c r="A60" s="4" t="s">
        <v>5335</v>
      </c>
      <c r="B60" s="8">
        <v>46029</v>
      </c>
      <c r="C60" s="10" t="s">
        <v>164</v>
      </c>
      <c r="D60" s="12" t="s">
        <v>5336</v>
      </c>
      <c r="E60" s="14">
        <v>33600000</v>
      </c>
      <c r="F60" s="14">
        <v>0</v>
      </c>
      <c r="G60" s="16" t="s">
        <v>4912</v>
      </c>
      <c r="I60" s="18" t="s">
        <v>5335</v>
      </c>
      <c r="J60" s="6">
        <v>46038</v>
      </c>
      <c r="K60" s="21" t="s">
        <v>108</v>
      </c>
      <c r="L60" s="18" t="s">
        <v>5336</v>
      </c>
      <c r="M60" s="23">
        <v>33600000</v>
      </c>
      <c r="N60" s="23">
        <v>0</v>
      </c>
      <c r="O60" s="25" t="s">
        <v>6154</v>
      </c>
      <c r="P60" s="42">
        <f t="shared" si="3"/>
        <v>0</v>
      </c>
    </row>
    <row r="61" spans="1:16" ht="18.75" hidden="1" customHeight="1">
      <c r="A61" s="4" t="s">
        <v>5335</v>
      </c>
      <c r="B61" s="8">
        <v>46029</v>
      </c>
      <c r="C61" s="10" t="s">
        <v>188</v>
      </c>
      <c r="D61" s="12" t="s">
        <v>5336</v>
      </c>
      <c r="E61" s="14">
        <v>33600000</v>
      </c>
      <c r="F61" s="14">
        <v>0</v>
      </c>
      <c r="G61" s="16" t="s">
        <v>4912</v>
      </c>
      <c r="I61" s="18" t="s">
        <v>5335</v>
      </c>
      <c r="J61" s="6">
        <v>46038</v>
      </c>
      <c r="K61" s="21" t="s">
        <v>113</v>
      </c>
      <c r="L61" s="18" t="s">
        <v>5336</v>
      </c>
      <c r="M61" s="23">
        <v>33600000</v>
      </c>
      <c r="N61" s="23">
        <v>0</v>
      </c>
      <c r="O61" s="25" t="s">
        <v>6154</v>
      </c>
      <c r="P61" s="42">
        <f t="shared" si="3"/>
        <v>0</v>
      </c>
    </row>
    <row r="62" spans="1:16" ht="18.75" hidden="1" customHeight="1">
      <c r="A62" s="4" t="s">
        <v>5335</v>
      </c>
      <c r="B62" s="8">
        <v>46029</v>
      </c>
      <c r="C62" s="10" t="s">
        <v>213</v>
      </c>
      <c r="D62" s="12" t="s">
        <v>5336</v>
      </c>
      <c r="E62" s="14">
        <v>33600000</v>
      </c>
      <c r="F62" s="14">
        <v>0</v>
      </c>
      <c r="G62" s="16" t="s">
        <v>4912</v>
      </c>
      <c r="I62" s="18" t="s">
        <v>5335</v>
      </c>
      <c r="J62" s="6">
        <v>46039</v>
      </c>
      <c r="K62" s="21" t="s">
        <v>144</v>
      </c>
      <c r="L62" s="18" t="s">
        <v>5336</v>
      </c>
      <c r="M62" s="23">
        <v>33600000</v>
      </c>
      <c r="N62" s="23">
        <v>0</v>
      </c>
      <c r="O62" s="25" t="s">
        <v>6163</v>
      </c>
      <c r="P62" s="42">
        <f t="shared" si="3"/>
        <v>0</v>
      </c>
    </row>
    <row r="63" spans="1:16" ht="18.75" hidden="1" customHeight="1">
      <c r="A63" s="4" t="s">
        <v>5335</v>
      </c>
      <c r="B63" s="8">
        <v>46029</v>
      </c>
      <c r="C63" s="10" t="s">
        <v>223</v>
      </c>
      <c r="D63" s="12" t="s">
        <v>5336</v>
      </c>
      <c r="E63" s="14">
        <v>33600000</v>
      </c>
      <c r="F63" s="14">
        <v>0</v>
      </c>
      <c r="G63" s="16" t="s">
        <v>4912</v>
      </c>
      <c r="I63" s="18" t="s">
        <v>5335</v>
      </c>
      <c r="J63" s="6">
        <v>46042</v>
      </c>
      <c r="K63" s="21" t="s">
        <v>176</v>
      </c>
      <c r="L63" s="18" t="s">
        <v>5336</v>
      </c>
      <c r="M63" s="23">
        <v>33600000</v>
      </c>
      <c r="N63" s="23">
        <v>0</v>
      </c>
      <c r="O63" s="25" t="s">
        <v>6142</v>
      </c>
      <c r="P63" s="42">
        <f t="shared" si="3"/>
        <v>0</v>
      </c>
    </row>
    <row r="64" spans="1:16" ht="18.75" hidden="1" customHeight="1">
      <c r="A64" s="4" t="s">
        <v>5335</v>
      </c>
      <c r="B64" s="8">
        <v>46029</v>
      </c>
      <c r="C64" s="10" t="s">
        <v>226</v>
      </c>
      <c r="D64" s="12" t="s">
        <v>5336</v>
      </c>
      <c r="E64" s="14">
        <v>33600000</v>
      </c>
      <c r="F64" s="14">
        <v>0</v>
      </c>
      <c r="G64" s="16" t="s">
        <v>4912</v>
      </c>
      <c r="I64" s="18" t="s">
        <v>5335</v>
      </c>
      <c r="J64" s="6">
        <v>46044</v>
      </c>
      <c r="K64" s="21" t="s">
        <v>229</v>
      </c>
      <c r="L64" s="18" t="s">
        <v>5336</v>
      </c>
      <c r="M64" s="23">
        <v>33600000</v>
      </c>
      <c r="N64" s="23">
        <v>0</v>
      </c>
      <c r="O64" s="25" t="s">
        <v>6180</v>
      </c>
      <c r="P64" s="42">
        <f t="shared" si="3"/>
        <v>0</v>
      </c>
    </row>
    <row r="65" spans="1:16" ht="18.75" hidden="1" customHeight="1">
      <c r="A65" s="4" t="s">
        <v>5335</v>
      </c>
      <c r="B65" s="8">
        <v>46029</v>
      </c>
      <c r="C65" s="10" t="s">
        <v>273</v>
      </c>
      <c r="D65" s="12" t="s">
        <v>5336</v>
      </c>
      <c r="E65" s="14">
        <v>35000000</v>
      </c>
      <c r="F65" s="14">
        <v>0</v>
      </c>
      <c r="G65" s="16" t="s">
        <v>5468</v>
      </c>
      <c r="I65" s="18" t="s">
        <v>5335</v>
      </c>
      <c r="J65" s="6">
        <v>46036</v>
      </c>
      <c r="K65" s="21" t="s">
        <v>44</v>
      </c>
      <c r="L65" s="18" t="s">
        <v>5336</v>
      </c>
      <c r="M65" s="23">
        <v>35000000</v>
      </c>
      <c r="N65" s="23">
        <v>0</v>
      </c>
      <c r="O65" s="25" t="s">
        <v>847</v>
      </c>
      <c r="P65" s="42">
        <f t="shared" si="3"/>
        <v>0</v>
      </c>
    </row>
    <row r="66" spans="1:16" ht="18.75" hidden="1" customHeight="1">
      <c r="A66" s="4" t="s">
        <v>5335</v>
      </c>
      <c r="B66" s="8">
        <v>46027</v>
      </c>
      <c r="C66" s="10" t="s">
        <v>40</v>
      </c>
      <c r="D66" s="12" t="s">
        <v>5336</v>
      </c>
      <c r="E66" s="14">
        <v>35500000</v>
      </c>
      <c r="F66" s="14">
        <v>0</v>
      </c>
      <c r="G66" s="16" t="s">
        <v>4666</v>
      </c>
      <c r="I66" s="18" t="s">
        <v>5335</v>
      </c>
      <c r="J66" s="6">
        <v>46035</v>
      </c>
      <c r="K66" s="21" t="s">
        <v>18</v>
      </c>
      <c r="L66" s="18" t="s">
        <v>5336</v>
      </c>
      <c r="M66" s="23">
        <v>35500000</v>
      </c>
      <c r="N66" s="23">
        <v>0</v>
      </c>
      <c r="O66" s="25" t="s">
        <v>6107</v>
      </c>
      <c r="P66" s="42">
        <f t="shared" si="3"/>
        <v>0</v>
      </c>
    </row>
    <row r="67" spans="1:16" ht="18.75" hidden="1" customHeight="1">
      <c r="A67" s="4" t="s">
        <v>5335</v>
      </c>
      <c r="B67" s="8">
        <v>46029</v>
      </c>
      <c r="C67" s="10" t="s">
        <v>169</v>
      </c>
      <c r="D67" s="12" t="s">
        <v>5336</v>
      </c>
      <c r="E67" s="14">
        <v>40000000</v>
      </c>
      <c r="F67" s="14">
        <v>0</v>
      </c>
      <c r="G67" s="16" t="s">
        <v>4912</v>
      </c>
      <c r="I67" s="18" t="s">
        <v>5335</v>
      </c>
      <c r="J67" s="6">
        <v>46036</v>
      </c>
      <c r="K67" s="21" t="s">
        <v>33</v>
      </c>
      <c r="L67" s="18" t="s">
        <v>5336</v>
      </c>
      <c r="M67" s="23">
        <v>40000000</v>
      </c>
      <c r="N67" s="23">
        <v>0</v>
      </c>
      <c r="O67" s="25" t="s">
        <v>6120</v>
      </c>
      <c r="P67" s="42">
        <f t="shared" si="3"/>
        <v>0</v>
      </c>
    </row>
    <row r="68" spans="1:16" ht="18.75" hidden="1" customHeight="1">
      <c r="A68" s="4" t="s">
        <v>5335</v>
      </c>
      <c r="B68" s="8">
        <v>46029</v>
      </c>
      <c r="C68" s="10" t="s">
        <v>179</v>
      </c>
      <c r="D68" s="12" t="s">
        <v>5336</v>
      </c>
      <c r="E68" s="14">
        <v>40000000</v>
      </c>
      <c r="F68" s="14">
        <v>0</v>
      </c>
      <c r="G68" s="16" t="s">
        <v>4912</v>
      </c>
      <c r="I68" s="18" t="s">
        <v>5335</v>
      </c>
      <c r="J68" s="6">
        <v>46038</v>
      </c>
      <c r="K68" s="21" t="s">
        <v>78</v>
      </c>
      <c r="L68" s="18" t="s">
        <v>5336</v>
      </c>
      <c r="M68" s="23">
        <v>40000000</v>
      </c>
      <c r="N68" s="23">
        <v>0</v>
      </c>
      <c r="O68" s="25" t="s">
        <v>6142</v>
      </c>
      <c r="P68" s="42">
        <f t="shared" si="3"/>
        <v>0</v>
      </c>
    </row>
    <row r="69" spans="1:16" ht="18.75" hidden="1" customHeight="1">
      <c r="A69" s="4" t="s">
        <v>5335</v>
      </c>
      <c r="B69" s="8">
        <v>46029</v>
      </c>
      <c r="C69" s="10" t="s">
        <v>182</v>
      </c>
      <c r="D69" s="12" t="s">
        <v>5336</v>
      </c>
      <c r="E69" s="14">
        <v>40000000</v>
      </c>
      <c r="F69" s="14">
        <v>0</v>
      </c>
      <c r="G69" s="16" t="s">
        <v>4912</v>
      </c>
      <c r="I69" s="18" t="s">
        <v>5335</v>
      </c>
      <c r="J69" s="6">
        <v>46038</v>
      </c>
      <c r="K69" s="21" t="s">
        <v>85</v>
      </c>
      <c r="L69" s="18" t="s">
        <v>5336</v>
      </c>
      <c r="M69" s="23">
        <v>40000000</v>
      </c>
      <c r="N69" s="23">
        <v>0</v>
      </c>
      <c r="O69" s="25" t="s">
        <v>6142</v>
      </c>
      <c r="P69" s="42">
        <f t="shared" si="3"/>
        <v>0</v>
      </c>
    </row>
    <row r="70" spans="1:16" ht="18.75" hidden="1" customHeight="1">
      <c r="A70" s="4" t="s">
        <v>5335</v>
      </c>
      <c r="B70" s="8">
        <v>46029</v>
      </c>
      <c r="C70" s="10" t="s">
        <v>215</v>
      </c>
      <c r="D70" s="12" t="s">
        <v>5336</v>
      </c>
      <c r="E70" s="14">
        <v>40000000</v>
      </c>
      <c r="F70" s="14">
        <v>0</v>
      </c>
      <c r="G70" s="16" t="s">
        <v>4912</v>
      </c>
      <c r="I70" s="18" t="s">
        <v>5335</v>
      </c>
      <c r="J70" s="6">
        <v>46038</v>
      </c>
      <c r="K70" s="21" t="s">
        <v>94</v>
      </c>
      <c r="L70" s="18" t="s">
        <v>5336</v>
      </c>
      <c r="M70" s="23">
        <v>40000000</v>
      </c>
      <c r="N70" s="23">
        <v>0</v>
      </c>
      <c r="O70" s="25" t="s">
        <v>6142</v>
      </c>
      <c r="P70" s="42">
        <f t="shared" si="3"/>
        <v>0</v>
      </c>
    </row>
    <row r="71" spans="1:16" ht="18.75" hidden="1" customHeight="1">
      <c r="A71" s="4" t="s">
        <v>5335</v>
      </c>
      <c r="B71" s="8">
        <v>46029</v>
      </c>
      <c r="C71" s="10" t="s">
        <v>241</v>
      </c>
      <c r="D71" s="12" t="s">
        <v>5336</v>
      </c>
      <c r="E71" s="14">
        <v>40000000</v>
      </c>
      <c r="F71" s="14">
        <v>0</v>
      </c>
      <c r="G71" s="16" t="s">
        <v>4912</v>
      </c>
      <c r="I71" s="18" t="s">
        <v>5335</v>
      </c>
      <c r="J71" s="6">
        <v>46041</v>
      </c>
      <c r="K71" s="21" t="s">
        <v>174</v>
      </c>
      <c r="L71" s="18" t="s">
        <v>5336</v>
      </c>
      <c r="M71" s="23">
        <v>40000000</v>
      </c>
      <c r="N71" s="23">
        <v>0</v>
      </c>
      <c r="O71" s="25" t="s">
        <v>6184</v>
      </c>
      <c r="P71" s="42">
        <f t="shared" si="3"/>
        <v>0</v>
      </c>
    </row>
    <row r="72" spans="1:16" ht="18.75" hidden="1" customHeight="1">
      <c r="A72" s="4" t="s">
        <v>5335</v>
      </c>
      <c r="B72" s="8">
        <v>46029</v>
      </c>
      <c r="C72" s="10" t="s">
        <v>247</v>
      </c>
      <c r="D72" s="12" t="s">
        <v>5336</v>
      </c>
      <c r="E72" s="14">
        <v>40000000</v>
      </c>
      <c r="F72" s="14">
        <v>0</v>
      </c>
      <c r="G72" s="16" t="s">
        <v>4912</v>
      </c>
      <c r="I72" s="18" t="s">
        <v>5335</v>
      </c>
      <c r="J72" s="6">
        <v>46042</v>
      </c>
      <c r="K72" s="21" t="s">
        <v>195</v>
      </c>
      <c r="L72" s="18" t="s">
        <v>5336</v>
      </c>
      <c r="M72" s="23">
        <v>40000000</v>
      </c>
      <c r="N72" s="23">
        <v>0</v>
      </c>
      <c r="O72" s="25" t="s">
        <v>6180</v>
      </c>
      <c r="P72" s="42">
        <f t="shared" si="3"/>
        <v>0</v>
      </c>
    </row>
    <row r="73" spans="1:16" ht="18.75" hidden="1" customHeight="1">
      <c r="A73" s="4" t="s">
        <v>5335</v>
      </c>
      <c r="B73" s="8">
        <v>46029</v>
      </c>
      <c r="C73" s="10" t="s">
        <v>267</v>
      </c>
      <c r="D73" s="12" t="s">
        <v>5336</v>
      </c>
      <c r="E73" s="14">
        <v>40000000</v>
      </c>
      <c r="F73" s="14">
        <v>0</v>
      </c>
      <c r="G73" s="16" t="s">
        <v>4912</v>
      </c>
      <c r="I73" s="18" t="s">
        <v>5335</v>
      </c>
      <c r="J73" s="6">
        <v>46049</v>
      </c>
      <c r="K73" s="21" t="s">
        <v>276</v>
      </c>
      <c r="L73" s="18" t="s">
        <v>5336</v>
      </c>
      <c r="M73" s="23">
        <v>40000000</v>
      </c>
      <c r="N73" s="23">
        <v>0</v>
      </c>
      <c r="O73" s="25" t="s">
        <v>6180</v>
      </c>
      <c r="P73" s="42">
        <f t="shared" si="3"/>
        <v>0</v>
      </c>
    </row>
    <row r="74" spans="1:16" ht="18.75" hidden="1" customHeight="1">
      <c r="A74" s="4" t="s">
        <v>5335</v>
      </c>
      <c r="B74" s="8">
        <v>46029</v>
      </c>
      <c r="C74" s="10" t="s">
        <v>193</v>
      </c>
      <c r="D74" s="12" t="s">
        <v>5336</v>
      </c>
      <c r="E74" s="14">
        <v>46000000</v>
      </c>
      <c r="F74" s="14">
        <v>0</v>
      </c>
      <c r="G74" s="16" t="s">
        <v>4955</v>
      </c>
      <c r="I74" s="18" t="s">
        <v>5335</v>
      </c>
      <c r="J74" s="6">
        <v>46038</v>
      </c>
      <c r="K74" s="21" t="s">
        <v>74</v>
      </c>
      <c r="L74" s="18" t="s">
        <v>5336</v>
      </c>
      <c r="M74" s="23">
        <v>46000000</v>
      </c>
      <c r="N74" s="23">
        <v>0</v>
      </c>
      <c r="O74" s="25" t="s">
        <v>6141</v>
      </c>
      <c r="P74" s="42">
        <f t="shared" si="3"/>
        <v>0</v>
      </c>
    </row>
    <row r="75" spans="1:16" ht="18.75" hidden="1" customHeight="1">
      <c r="A75" s="4" t="s">
        <v>5335</v>
      </c>
      <c r="B75" s="8">
        <v>46027</v>
      </c>
      <c r="C75" s="10" t="s">
        <v>60</v>
      </c>
      <c r="D75" s="12" t="s">
        <v>5336</v>
      </c>
      <c r="E75" s="14">
        <v>46933333</v>
      </c>
      <c r="F75" s="14">
        <v>800000</v>
      </c>
      <c r="G75" s="16" t="s">
        <v>2457</v>
      </c>
      <c r="I75" s="18" t="s">
        <v>5335</v>
      </c>
      <c r="J75" s="6">
        <v>46041</v>
      </c>
      <c r="K75" s="21" t="s">
        <v>159</v>
      </c>
      <c r="L75" s="18" t="s">
        <v>5336</v>
      </c>
      <c r="M75" s="23">
        <v>46933333</v>
      </c>
      <c r="N75" s="23">
        <v>-800000</v>
      </c>
      <c r="O75" s="25" t="s">
        <v>1457</v>
      </c>
      <c r="P75" s="42">
        <f t="shared" si="3"/>
        <v>0</v>
      </c>
    </row>
    <row r="76" spans="1:16" ht="18.75" hidden="1" customHeight="1">
      <c r="A76" s="4" t="s">
        <v>5335</v>
      </c>
      <c r="B76" s="8">
        <v>46028</v>
      </c>
      <c r="C76" s="10" t="s">
        <v>89</v>
      </c>
      <c r="D76" s="12" t="s">
        <v>5336</v>
      </c>
      <c r="E76" s="14">
        <v>50000000</v>
      </c>
      <c r="F76" s="14">
        <v>0</v>
      </c>
      <c r="G76" s="16" t="s">
        <v>2457</v>
      </c>
      <c r="I76" s="18" t="s">
        <v>5335</v>
      </c>
      <c r="J76" s="6">
        <v>46041</v>
      </c>
      <c r="K76" s="21" t="s">
        <v>169</v>
      </c>
      <c r="L76" s="18" t="s">
        <v>5336</v>
      </c>
      <c r="M76" s="23">
        <v>50000000</v>
      </c>
      <c r="N76" s="23">
        <v>0</v>
      </c>
      <c r="O76" s="25" t="s">
        <v>1753</v>
      </c>
      <c r="P76" s="42">
        <f t="shared" si="3"/>
        <v>0</v>
      </c>
    </row>
    <row r="77" spans="1:16" ht="18.75" hidden="1" customHeight="1">
      <c r="A77" s="4" t="s">
        <v>5335</v>
      </c>
      <c r="B77" s="8">
        <v>46028</v>
      </c>
      <c r="C77" s="10" t="s">
        <v>108</v>
      </c>
      <c r="D77" s="12" t="s">
        <v>5336</v>
      </c>
      <c r="E77" s="14">
        <v>52000000</v>
      </c>
      <c r="F77" s="14">
        <v>0</v>
      </c>
      <c r="G77" s="16" t="s">
        <v>4630</v>
      </c>
      <c r="I77" s="18" t="s">
        <v>5335</v>
      </c>
      <c r="J77" s="6">
        <v>46035</v>
      </c>
      <c r="K77" s="21" t="s">
        <v>23</v>
      </c>
      <c r="L77" s="18" t="s">
        <v>5336</v>
      </c>
      <c r="M77" s="23">
        <v>52000000</v>
      </c>
      <c r="N77" s="23">
        <v>0</v>
      </c>
      <c r="O77" s="25" t="s">
        <v>6108</v>
      </c>
      <c r="P77" s="42">
        <f t="shared" si="3"/>
        <v>0</v>
      </c>
    </row>
    <row r="78" spans="1:16" ht="18.75" hidden="1" customHeight="1">
      <c r="A78" s="4" t="s">
        <v>5335</v>
      </c>
      <c r="B78" s="8">
        <v>46028</v>
      </c>
      <c r="C78" s="10" t="s">
        <v>135</v>
      </c>
      <c r="D78" s="12" t="s">
        <v>5336</v>
      </c>
      <c r="E78" s="14">
        <v>52000000</v>
      </c>
      <c r="F78" s="14">
        <v>0</v>
      </c>
      <c r="G78" s="16" t="s">
        <v>5377</v>
      </c>
      <c r="I78" s="18" t="s">
        <v>5335</v>
      </c>
      <c r="J78" s="6">
        <v>46038</v>
      </c>
      <c r="K78" s="21" t="s">
        <v>124</v>
      </c>
      <c r="L78" s="18" t="s">
        <v>5336</v>
      </c>
      <c r="M78" s="23">
        <v>52000000</v>
      </c>
      <c r="N78" s="23">
        <v>0</v>
      </c>
      <c r="O78" s="25" t="s">
        <v>6154</v>
      </c>
      <c r="P78" s="42">
        <f t="shared" si="3"/>
        <v>0</v>
      </c>
    </row>
    <row r="79" spans="1:16" ht="18.75" hidden="1" customHeight="1">
      <c r="A79" s="4" t="s">
        <v>5335</v>
      </c>
      <c r="B79" s="8">
        <v>46028</v>
      </c>
      <c r="C79" s="10" t="s">
        <v>139</v>
      </c>
      <c r="D79" s="12" t="s">
        <v>5336</v>
      </c>
      <c r="E79" s="14">
        <v>52000000</v>
      </c>
      <c r="F79" s="14">
        <v>0</v>
      </c>
      <c r="G79" s="16" t="s">
        <v>5377</v>
      </c>
      <c r="I79" s="18" t="s">
        <v>5335</v>
      </c>
      <c r="J79" s="6">
        <v>46040</v>
      </c>
      <c r="K79" s="21" t="s">
        <v>150</v>
      </c>
      <c r="L79" s="18" t="s">
        <v>5336</v>
      </c>
      <c r="M79" s="23">
        <v>52000000</v>
      </c>
      <c r="N79" s="23">
        <v>0</v>
      </c>
      <c r="O79" s="25" t="s">
        <v>6142</v>
      </c>
      <c r="P79" s="42">
        <f t="shared" si="3"/>
        <v>0</v>
      </c>
    </row>
    <row r="80" spans="1:16" ht="18.75" hidden="1" customHeight="1">
      <c r="A80" s="4" t="s">
        <v>5335</v>
      </c>
      <c r="B80" s="8">
        <v>46029</v>
      </c>
      <c r="C80" s="10" t="s">
        <v>190</v>
      </c>
      <c r="D80" s="12" t="s">
        <v>5336</v>
      </c>
      <c r="E80" s="14">
        <v>52000000</v>
      </c>
      <c r="F80" s="14">
        <v>0</v>
      </c>
      <c r="G80" s="16" t="s">
        <v>4912</v>
      </c>
      <c r="I80" s="18" t="s">
        <v>5335</v>
      </c>
      <c r="J80" s="6">
        <v>46043</v>
      </c>
      <c r="K80" s="21" t="s">
        <v>213</v>
      </c>
      <c r="L80" s="18" t="s">
        <v>5336</v>
      </c>
      <c r="M80" s="23">
        <v>52000000</v>
      </c>
      <c r="N80" s="23">
        <v>0</v>
      </c>
      <c r="O80" s="25" t="s">
        <v>6184</v>
      </c>
      <c r="P80" s="42">
        <f t="shared" si="3"/>
        <v>0</v>
      </c>
    </row>
    <row r="81" spans="1:16" ht="18.75" hidden="1" customHeight="1">
      <c r="A81" s="4" t="s">
        <v>5335</v>
      </c>
      <c r="B81" s="8">
        <v>46029</v>
      </c>
      <c r="C81" s="10" t="s">
        <v>195</v>
      </c>
      <c r="D81" s="12" t="s">
        <v>5336</v>
      </c>
      <c r="E81" s="14">
        <v>52000000</v>
      </c>
      <c r="F81" s="14">
        <v>0</v>
      </c>
      <c r="G81" s="16" t="s">
        <v>4912</v>
      </c>
      <c r="I81" s="18" t="s">
        <v>5335</v>
      </c>
      <c r="J81" s="6">
        <v>46044</v>
      </c>
      <c r="K81" s="21" t="s">
        <v>226</v>
      </c>
      <c r="L81" s="18" t="s">
        <v>5336</v>
      </c>
      <c r="M81" s="23">
        <v>52000000</v>
      </c>
      <c r="N81" s="23">
        <v>0</v>
      </c>
      <c r="O81" s="25" t="s">
        <v>6180</v>
      </c>
      <c r="P81" s="42">
        <f t="shared" si="3"/>
        <v>0</v>
      </c>
    </row>
    <row r="82" spans="1:16" ht="18.75" hidden="1" customHeight="1">
      <c r="A82" s="4" t="s">
        <v>5335</v>
      </c>
      <c r="B82" s="8">
        <v>46029</v>
      </c>
      <c r="C82" s="10" t="s">
        <v>171</v>
      </c>
      <c r="D82" s="12" t="s">
        <v>5336</v>
      </c>
      <c r="E82" s="14">
        <v>60000000</v>
      </c>
      <c r="F82" s="14">
        <v>0</v>
      </c>
      <c r="G82" s="16" t="s">
        <v>4912</v>
      </c>
      <c r="I82" s="18" t="s">
        <v>5335</v>
      </c>
      <c r="J82" s="6">
        <v>46036</v>
      </c>
      <c r="K82" s="21" t="s">
        <v>37</v>
      </c>
      <c r="L82" s="18" t="s">
        <v>5336</v>
      </c>
      <c r="M82" s="23">
        <v>60000000</v>
      </c>
      <c r="N82" s="23">
        <v>0</v>
      </c>
      <c r="O82" s="25" t="s">
        <v>6120</v>
      </c>
      <c r="P82" s="42">
        <f t="shared" si="3"/>
        <v>0</v>
      </c>
    </row>
    <row r="83" spans="1:16" ht="18.75" hidden="1" customHeight="1">
      <c r="A83" s="4" t="s">
        <v>5335</v>
      </c>
      <c r="B83" s="8">
        <v>46029</v>
      </c>
      <c r="C83" s="10" t="s">
        <v>197</v>
      </c>
      <c r="D83" s="12" t="s">
        <v>5336</v>
      </c>
      <c r="E83" s="14">
        <v>60000000</v>
      </c>
      <c r="F83" s="14">
        <v>0</v>
      </c>
      <c r="G83" s="16" t="s">
        <v>4912</v>
      </c>
      <c r="I83" s="18" t="s">
        <v>5335</v>
      </c>
      <c r="J83" s="6">
        <v>46036</v>
      </c>
      <c r="K83" s="21" t="s">
        <v>53</v>
      </c>
      <c r="L83" s="18" t="s">
        <v>5336</v>
      </c>
      <c r="M83" s="23">
        <v>60000000</v>
      </c>
      <c r="N83" s="23">
        <v>0</v>
      </c>
      <c r="O83" s="25" t="s">
        <v>6125</v>
      </c>
      <c r="P83" s="42">
        <f t="shared" si="3"/>
        <v>0</v>
      </c>
    </row>
    <row r="84" spans="1:16" ht="18.75" hidden="1" customHeight="1">
      <c r="A84" s="4" t="s">
        <v>5335</v>
      </c>
      <c r="B84" s="8">
        <v>46029</v>
      </c>
      <c r="C84" s="10" t="s">
        <v>200</v>
      </c>
      <c r="D84" s="12" t="s">
        <v>5336</v>
      </c>
      <c r="E84" s="14">
        <v>60000000</v>
      </c>
      <c r="F84" s="14">
        <v>0</v>
      </c>
      <c r="G84" s="16" t="s">
        <v>4912</v>
      </c>
      <c r="I84" s="18" t="s">
        <v>5335</v>
      </c>
      <c r="J84" s="6">
        <v>46039</v>
      </c>
      <c r="K84" s="21" t="s">
        <v>141</v>
      </c>
      <c r="L84" s="18" t="s">
        <v>5336</v>
      </c>
      <c r="M84" s="23">
        <v>60000000</v>
      </c>
      <c r="N84" s="23">
        <v>0</v>
      </c>
      <c r="O84" s="25" t="s">
        <v>6163</v>
      </c>
      <c r="P84" s="42">
        <f t="shared" si="3"/>
        <v>0</v>
      </c>
    </row>
    <row r="85" spans="1:16" ht="18.75" hidden="1" customHeight="1">
      <c r="A85" s="4" t="s">
        <v>5335</v>
      </c>
      <c r="B85" s="8">
        <v>46027</v>
      </c>
      <c r="C85" s="10" t="s">
        <v>37</v>
      </c>
      <c r="D85" s="12" t="s">
        <v>5336</v>
      </c>
      <c r="E85" s="14">
        <v>63500000</v>
      </c>
      <c r="F85" s="14">
        <v>0</v>
      </c>
      <c r="G85" s="16" t="s">
        <v>2453</v>
      </c>
      <c r="I85" s="18" t="s">
        <v>5335</v>
      </c>
      <c r="J85" s="6">
        <v>46035</v>
      </c>
      <c r="K85" s="21" t="s">
        <v>12</v>
      </c>
      <c r="L85" s="18" t="s">
        <v>5336</v>
      </c>
      <c r="M85" s="23">
        <v>63500000</v>
      </c>
      <c r="N85" s="23">
        <v>0</v>
      </c>
      <c r="O85" s="25" t="s">
        <v>546</v>
      </c>
      <c r="P85" s="42">
        <f t="shared" si="3"/>
        <v>0</v>
      </c>
    </row>
    <row r="86" spans="1:16" ht="18.75" hidden="1" customHeight="1">
      <c r="A86" s="4" t="s">
        <v>5335</v>
      </c>
      <c r="B86" s="8">
        <v>46027</v>
      </c>
      <c r="C86" s="10" t="s">
        <v>66</v>
      </c>
      <c r="D86" s="12" t="s">
        <v>5336</v>
      </c>
      <c r="E86" s="14">
        <v>66200000</v>
      </c>
      <c r="F86" s="14">
        <v>0</v>
      </c>
      <c r="G86" s="16" t="s">
        <v>2324</v>
      </c>
      <c r="I86" s="18" t="s">
        <v>5335</v>
      </c>
      <c r="J86" s="6">
        <v>46039</v>
      </c>
      <c r="K86" s="21" t="s">
        <v>131</v>
      </c>
      <c r="L86" s="18" t="s">
        <v>5336</v>
      </c>
      <c r="M86" s="23">
        <v>66200000</v>
      </c>
      <c r="N86" s="23">
        <v>0</v>
      </c>
      <c r="O86" s="25" t="s">
        <v>1360</v>
      </c>
      <c r="P86" s="42">
        <f t="shared" si="3"/>
        <v>0</v>
      </c>
    </row>
    <row r="87" spans="1:16" ht="18.75" hidden="1" customHeight="1">
      <c r="A87" s="4" t="s">
        <v>5335</v>
      </c>
      <c r="B87" s="8">
        <v>46029</v>
      </c>
      <c r="C87" s="10" t="s">
        <v>253</v>
      </c>
      <c r="D87" s="12" t="s">
        <v>5336</v>
      </c>
      <c r="E87" s="14">
        <v>70000000</v>
      </c>
      <c r="F87" s="14">
        <v>0</v>
      </c>
      <c r="G87" s="16" t="s">
        <v>5457</v>
      </c>
      <c r="I87" s="18" t="s">
        <v>5335</v>
      </c>
      <c r="J87" s="6">
        <v>46043</v>
      </c>
      <c r="K87" s="21" t="s">
        <v>200</v>
      </c>
      <c r="L87" s="18" t="s">
        <v>5336</v>
      </c>
      <c r="M87" s="23">
        <v>70000000</v>
      </c>
      <c r="N87" s="23">
        <v>0</v>
      </c>
      <c r="O87" s="25" t="s">
        <v>6199</v>
      </c>
      <c r="P87" s="42">
        <f t="shared" si="3"/>
        <v>0</v>
      </c>
    </row>
    <row r="88" spans="1:16" ht="18.75" hidden="1" customHeight="1">
      <c r="A88" s="4" t="s">
        <v>5335</v>
      </c>
      <c r="B88" s="8">
        <v>46027</v>
      </c>
      <c r="C88" s="10" t="s">
        <v>12</v>
      </c>
      <c r="D88" s="12" t="s">
        <v>5336</v>
      </c>
      <c r="E88" s="14">
        <v>74750000</v>
      </c>
      <c r="F88" s="14">
        <v>0</v>
      </c>
      <c r="G88" s="16" t="s">
        <v>5337</v>
      </c>
      <c r="I88" s="18" t="s">
        <v>5335</v>
      </c>
      <c r="J88" s="6">
        <v>46041</v>
      </c>
      <c r="K88" s="21" t="s">
        <v>166</v>
      </c>
      <c r="L88" s="18" t="s">
        <v>5336</v>
      </c>
      <c r="M88" s="23">
        <v>74750000</v>
      </c>
      <c r="N88" s="23">
        <v>0</v>
      </c>
      <c r="O88" s="25" t="s">
        <v>6408</v>
      </c>
      <c r="P88" s="42">
        <f t="shared" si="3"/>
        <v>0</v>
      </c>
    </row>
    <row r="89" spans="1:16" ht="18.75" customHeight="1">
      <c r="A89" s="4" t="s">
        <v>5335</v>
      </c>
      <c r="B89" s="8">
        <v>46065</v>
      </c>
      <c r="C89" s="10" t="s">
        <v>305</v>
      </c>
      <c r="D89" s="12" t="s">
        <v>5336</v>
      </c>
      <c r="E89" s="14">
        <v>80000000</v>
      </c>
      <c r="F89" s="14">
        <v>80000000</v>
      </c>
      <c r="G89" s="16" t="s">
        <v>5487</v>
      </c>
      <c r="P89" s="42">
        <f t="shared" si="3"/>
        <v>80000000</v>
      </c>
    </row>
    <row r="90" spans="1:16" ht="18.75" hidden="1" customHeight="1">
      <c r="A90" s="4" t="s">
        <v>5335</v>
      </c>
      <c r="B90" s="8">
        <v>46029</v>
      </c>
      <c r="C90" s="10" t="s">
        <v>270</v>
      </c>
      <c r="D90" s="12" t="s">
        <v>5336</v>
      </c>
      <c r="E90" s="14">
        <v>80500000</v>
      </c>
      <c r="F90" s="14">
        <v>0</v>
      </c>
      <c r="G90" s="16" t="s">
        <v>5449</v>
      </c>
      <c r="I90" s="18" t="s">
        <v>5335</v>
      </c>
      <c r="J90" s="6">
        <v>46044</v>
      </c>
      <c r="K90" s="21" t="s">
        <v>234</v>
      </c>
      <c r="L90" s="18" t="s">
        <v>5336</v>
      </c>
      <c r="M90" s="23">
        <v>80500000</v>
      </c>
      <c r="N90" s="23">
        <v>0</v>
      </c>
      <c r="O90" s="25" t="s">
        <v>6210</v>
      </c>
      <c r="P90" s="42">
        <f t="shared" si="3"/>
        <v>0</v>
      </c>
    </row>
    <row r="91" spans="1:16" ht="18.75" hidden="1" customHeight="1">
      <c r="A91" s="4" t="s">
        <v>5335</v>
      </c>
      <c r="B91" s="8">
        <v>46028</v>
      </c>
      <c r="C91" s="10" t="s">
        <v>131</v>
      </c>
      <c r="D91" s="12" t="s">
        <v>5336</v>
      </c>
      <c r="E91" s="14">
        <v>87600000</v>
      </c>
      <c r="F91" s="14">
        <v>2193333</v>
      </c>
      <c r="G91" s="16" t="s">
        <v>4686</v>
      </c>
      <c r="I91" s="18" t="s">
        <v>5335</v>
      </c>
      <c r="J91" s="6">
        <v>46038</v>
      </c>
      <c r="K91" s="21" t="s">
        <v>98</v>
      </c>
      <c r="L91" s="18" t="s">
        <v>5336</v>
      </c>
      <c r="M91" s="23">
        <v>87600000</v>
      </c>
      <c r="N91" s="23">
        <v>-2193333</v>
      </c>
      <c r="O91" s="25" t="s">
        <v>6144</v>
      </c>
      <c r="P91" s="42">
        <f t="shared" si="3"/>
        <v>0</v>
      </c>
    </row>
    <row r="92" spans="1:16" ht="18.75" hidden="1" customHeight="1">
      <c r="A92" s="4" t="s">
        <v>5335</v>
      </c>
      <c r="B92" s="8">
        <v>46029</v>
      </c>
      <c r="C92" s="10" t="s">
        <v>237</v>
      </c>
      <c r="D92" s="12" t="s">
        <v>5336</v>
      </c>
      <c r="E92" s="14">
        <v>94363265</v>
      </c>
      <c r="F92" s="14">
        <v>0</v>
      </c>
      <c r="G92" s="16" t="s">
        <v>5449</v>
      </c>
      <c r="I92" s="18" t="s">
        <v>5335</v>
      </c>
      <c r="J92" s="6">
        <v>46043</v>
      </c>
      <c r="K92" s="21" t="s">
        <v>208</v>
      </c>
      <c r="L92" s="18" t="s">
        <v>5336</v>
      </c>
      <c r="M92" s="23">
        <v>94363265</v>
      </c>
      <c r="N92" s="23">
        <v>0</v>
      </c>
      <c r="O92" s="25" t="s">
        <v>6202</v>
      </c>
      <c r="P92" s="42">
        <f t="shared" si="3"/>
        <v>0</v>
      </c>
    </row>
    <row r="93" spans="1:16" ht="18.75" hidden="1" customHeight="1">
      <c r="A93" s="4" t="s">
        <v>5335</v>
      </c>
      <c r="B93" s="8">
        <v>46029</v>
      </c>
      <c r="C93" s="10" t="s">
        <v>231</v>
      </c>
      <c r="D93" s="12" t="s">
        <v>5336</v>
      </c>
      <c r="E93" s="14">
        <v>97750000</v>
      </c>
      <c r="F93" s="14">
        <v>3966667</v>
      </c>
      <c r="G93" s="16" t="s">
        <v>5444</v>
      </c>
      <c r="I93" s="18" t="s">
        <v>5335</v>
      </c>
      <c r="J93" s="6">
        <v>46051</v>
      </c>
      <c r="K93" s="21" t="s">
        <v>287</v>
      </c>
      <c r="L93" s="18" t="s">
        <v>5336</v>
      </c>
      <c r="M93" s="23">
        <v>97750000</v>
      </c>
      <c r="N93" s="23">
        <v>-3966667</v>
      </c>
      <c r="O93" s="25" t="s">
        <v>6410</v>
      </c>
      <c r="P93" s="42">
        <f t="shared" ref="P93:P111" si="4">+E93-M93</f>
        <v>0</v>
      </c>
    </row>
    <row r="94" spans="1:16" ht="18.75" customHeight="1">
      <c r="A94" s="4" t="s">
        <v>5335</v>
      </c>
      <c r="B94" s="8">
        <v>46062</v>
      </c>
      <c r="C94" s="10" t="s">
        <v>303</v>
      </c>
      <c r="D94" s="12" t="s">
        <v>5469</v>
      </c>
      <c r="E94" s="14">
        <v>106920062</v>
      </c>
      <c r="F94" s="14">
        <v>106920062</v>
      </c>
      <c r="G94" s="16" t="s">
        <v>5484</v>
      </c>
      <c r="P94" s="42">
        <f t="shared" si="4"/>
        <v>106920062</v>
      </c>
    </row>
    <row r="95" spans="1:16" ht="18.75" hidden="1" customHeight="1">
      <c r="A95" s="4" t="s">
        <v>5335</v>
      </c>
      <c r="B95" s="8">
        <v>46029</v>
      </c>
      <c r="C95" s="10" t="s">
        <v>203</v>
      </c>
      <c r="D95" s="12" t="s">
        <v>5336</v>
      </c>
      <c r="E95" s="14">
        <v>115500000</v>
      </c>
      <c r="F95" s="14">
        <v>0</v>
      </c>
      <c r="G95" s="16" t="s">
        <v>5424</v>
      </c>
      <c r="I95" s="18" t="s">
        <v>5335</v>
      </c>
      <c r="J95" s="6">
        <v>46044</v>
      </c>
      <c r="K95" s="21" t="s">
        <v>220</v>
      </c>
      <c r="L95" s="18" t="s">
        <v>5336</v>
      </c>
      <c r="M95" s="23">
        <v>115500000</v>
      </c>
      <c r="N95" s="23">
        <v>0</v>
      </c>
      <c r="O95" s="25" t="s">
        <v>6208</v>
      </c>
      <c r="P95" s="42">
        <f t="shared" si="4"/>
        <v>0</v>
      </c>
    </row>
    <row r="96" spans="1:16" ht="18.75" hidden="1" customHeight="1">
      <c r="A96" s="4" t="s">
        <v>5335</v>
      </c>
      <c r="B96" s="8">
        <v>46029</v>
      </c>
      <c r="C96" s="10" t="s">
        <v>211</v>
      </c>
      <c r="D96" s="12" t="s">
        <v>5336</v>
      </c>
      <c r="E96" s="14">
        <v>115500000</v>
      </c>
      <c r="F96" s="14">
        <v>0</v>
      </c>
      <c r="G96" s="16" t="s">
        <v>5424</v>
      </c>
      <c r="I96" s="18" t="s">
        <v>5335</v>
      </c>
      <c r="J96" s="6">
        <v>46044</v>
      </c>
      <c r="K96" s="21" t="s">
        <v>223</v>
      </c>
      <c r="L96" s="18" t="s">
        <v>5336</v>
      </c>
      <c r="M96" s="23">
        <v>115500000</v>
      </c>
      <c r="N96" s="23">
        <v>0</v>
      </c>
      <c r="O96" s="25" t="s">
        <v>6209</v>
      </c>
      <c r="P96" s="42">
        <f t="shared" si="4"/>
        <v>0</v>
      </c>
    </row>
    <row r="97" spans="1:17" ht="18.75" customHeight="1">
      <c r="A97" s="4" t="s">
        <v>5335</v>
      </c>
      <c r="B97" s="8">
        <v>46038</v>
      </c>
      <c r="C97" s="10" t="s">
        <v>276</v>
      </c>
      <c r="D97" s="62" t="s">
        <v>5336</v>
      </c>
      <c r="E97" s="63">
        <v>120000000</v>
      </c>
      <c r="F97" s="63">
        <v>104892924</v>
      </c>
      <c r="G97" s="64" t="s">
        <v>4142</v>
      </c>
      <c r="H97" s="65"/>
      <c r="I97" s="65"/>
      <c r="J97" s="65"/>
      <c r="K97" s="65"/>
      <c r="L97" s="65"/>
      <c r="M97" s="66"/>
      <c r="N97" s="65"/>
      <c r="O97" s="65"/>
      <c r="P97" s="59">
        <f t="shared" si="4"/>
        <v>120000000</v>
      </c>
      <c r="Q97" s="66">
        <f>+E97-F97</f>
        <v>15107076</v>
      </c>
    </row>
    <row r="98" spans="1:17" ht="18.75" hidden="1" customHeight="1">
      <c r="A98" s="4" t="s">
        <v>5335</v>
      </c>
      <c r="B98" s="8">
        <v>46029</v>
      </c>
      <c r="C98" s="10" t="s">
        <v>257</v>
      </c>
      <c r="D98" s="12" t="s">
        <v>5336</v>
      </c>
      <c r="E98" s="14">
        <v>136100000</v>
      </c>
      <c r="F98" s="14">
        <v>0</v>
      </c>
      <c r="G98" s="16" t="s">
        <v>5449</v>
      </c>
      <c r="I98" s="18" t="s">
        <v>5335</v>
      </c>
      <c r="J98" s="6">
        <v>46043</v>
      </c>
      <c r="K98" s="21" t="s">
        <v>203</v>
      </c>
      <c r="L98" s="18" t="s">
        <v>5336</v>
      </c>
      <c r="M98" s="23">
        <v>136100000</v>
      </c>
      <c r="N98" s="23">
        <v>0</v>
      </c>
      <c r="O98" s="25" t="s">
        <v>6200</v>
      </c>
      <c r="P98" s="42">
        <f t="shared" si="4"/>
        <v>0</v>
      </c>
    </row>
    <row r="99" spans="1:17" ht="18.75" hidden="1" customHeight="1">
      <c r="A99" s="4" t="s">
        <v>5335</v>
      </c>
      <c r="B99" s="8">
        <v>46046</v>
      </c>
      <c r="C99" s="10" t="s">
        <v>291</v>
      </c>
      <c r="D99" s="12" t="s">
        <v>5469</v>
      </c>
      <c r="E99" s="14">
        <v>2800262619</v>
      </c>
      <c r="F99" s="14">
        <v>0</v>
      </c>
      <c r="G99" s="16" t="s">
        <v>5475</v>
      </c>
      <c r="I99" s="18" t="s">
        <v>5335</v>
      </c>
      <c r="J99" s="6">
        <v>46046</v>
      </c>
      <c r="K99" s="21" t="s">
        <v>255</v>
      </c>
      <c r="L99" s="18" t="s">
        <v>5469</v>
      </c>
      <c r="M99" s="23">
        <v>2800262619</v>
      </c>
      <c r="N99" s="23">
        <v>0</v>
      </c>
      <c r="O99" s="25" t="s">
        <v>5475</v>
      </c>
      <c r="P99" s="42">
        <f t="shared" si="4"/>
        <v>0</v>
      </c>
    </row>
    <row r="100" spans="1:17" ht="18.75" hidden="1" customHeight="1">
      <c r="A100" s="4" t="s">
        <v>5335</v>
      </c>
      <c r="B100" s="8">
        <v>46046</v>
      </c>
      <c r="C100" s="10" t="s">
        <v>287</v>
      </c>
      <c r="D100" s="12" t="s">
        <v>5469</v>
      </c>
      <c r="E100" s="14">
        <v>3012239919</v>
      </c>
      <c r="F100" s="14">
        <v>0</v>
      </c>
      <c r="G100" s="16" t="s">
        <v>5474</v>
      </c>
      <c r="I100" s="18" t="s">
        <v>5335</v>
      </c>
      <c r="J100" s="6">
        <v>46046</v>
      </c>
      <c r="K100" s="21" t="s">
        <v>247</v>
      </c>
      <c r="L100" s="18" t="s">
        <v>5469</v>
      </c>
      <c r="M100" s="23">
        <v>3012239919</v>
      </c>
      <c r="N100" s="23">
        <v>0</v>
      </c>
      <c r="O100" s="25" t="s">
        <v>5474</v>
      </c>
      <c r="P100" s="42">
        <f t="shared" si="4"/>
        <v>0</v>
      </c>
    </row>
    <row r="101" spans="1:17" ht="18.75" hidden="1" customHeight="1">
      <c r="A101" s="4" t="s">
        <v>5335</v>
      </c>
      <c r="B101" s="8">
        <v>46046</v>
      </c>
      <c r="C101" s="10" t="s">
        <v>301</v>
      </c>
      <c r="D101" s="12" t="s">
        <v>5469</v>
      </c>
      <c r="E101" s="14">
        <v>3413475515</v>
      </c>
      <c r="F101" s="14">
        <v>0</v>
      </c>
      <c r="G101" s="16" t="s">
        <v>5481</v>
      </c>
      <c r="I101" s="18" t="s">
        <v>5335</v>
      </c>
      <c r="J101" s="6">
        <v>46046</v>
      </c>
      <c r="K101" s="21" t="s">
        <v>265</v>
      </c>
      <c r="L101" s="18" t="s">
        <v>5469</v>
      </c>
      <c r="M101" s="23">
        <v>3413475515</v>
      </c>
      <c r="N101" s="23">
        <v>0</v>
      </c>
      <c r="O101" s="25" t="s">
        <v>5481</v>
      </c>
      <c r="P101" s="42">
        <f t="shared" si="4"/>
        <v>0</v>
      </c>
    </row>
    <row r="102" spans="1:17" ht="18.75" hidden="1" customHeight="1">
      <c r="A102" s="4" t="s">
        <v>5335</v>
      </c>
      <c r="B102" s="8">
        <v>46046</v>
      </c>
      <c r="C102" s="10" t="s">
        <v>293</v>
      </c>
      <c r="D102" s="12" t="s">
        <v>5469</v>
      </c>
      <c r="E102" s="14">
        <v>4421361922</v>
      </c>
      <c r="F102" s="14">
        <v>0</v>
      </c>
      <c r="G102" s="16" t="s">
        <v>5476</v>
      </c>
      <c r="I102" s="18" t="s">
        <v>5335</v>
      </c>
      <c r="J102" s="6">
        <v>46046</v>
      </c>
      <c r="K102" s="21" t="s">
        <v>257</v>
      </c>
      <c r="L102" s="18" t="s">
        <v>5469</v>
      </c>
      <c r="M102" s="23">
        <v>4421361922</v>
      </c>
      <c r="N102" s="23">
        <v>0</v>
      </c>
      <c r="O102" s="25" t="s">
        <v>5476</v>
      </c>
      <c r="P102" s="42">
        <f t="shared" si="4"/>
        <v>0</v>
      </c>
    </row>
    <row r="103" spans="1:17" ht="18.75" customHeight="1">
      <c r="A103" s="4" t="s">
        <v>5335</v>
      </c>
      <c r="B103" s="8">
        <v>46065</v>
      </c>
      <c r="C103" s="10" t="s">
        <v>308</v>
      </c>
      <c r="D103" s="12" t="s">
        <v>5469</v>
      </c>
      <c r="E103" s="14">
        <v>8690712427</v>
      </c>
      <c r="F103" s="14">
        <v>8690712427</v>
      </c>
      <c r="G103" s="16" t="s">
        <v>5490</v>
      </c>
      <c r="P103" s="42">
        <f t="shared" si="4"/>
        <v>8690712427</v>
      </c>
      <c r="Q103" s="30"/>
    </row>
    <row r="104" spans="1:17" ht="18.75" hidden="1" customHeight="1">
      <c r="A104" s="4" t="s">
        <v>5335</v>
      </c>
      <c r="B104" s="8">
        <v>46046</v>
      </c>
      <c r="C104" s="10" t="s">
        <v>285</v>
      </c>
      <c r="D104" s="12" t="s">
        <v>5469</v>
      </c>
      <c r="E104" s="14">
        <v>10868976752</v>
      </c>
      <c r="F104" s="14">
        <v>0</v>
      </c>
      <c r="G104" s="16" t="s">
        <v>5473</v>
      </c>
      <c r="I104" s="18" t="s">
        <v>5335</v>
      </c>
      <c r="J104" s="6">
        <v>46046</v>
      </c>
      <c r="K104" s="21" t="s">
        <v>244</v>
      </c>
      <c r="L104" s="18" t="s">
        <v>5469</v>
      </c>
      <c r="M104" s="23">
        <v>10868976752</v>
      </c>
      <c r="N104" s="23">
        <v>0</v>
      </c>
      <c r="O104" s="25" t="s">
        <v>5473</v>
      </c>
      <c r="P104" s="42">
        <f t="shared" si="4"/>
        <v>0</v>
      </c>
    </row>
    <row r="105" spans="1:17" ht="18.75" hidden="1" customHeight="1">
      <c r="A105" s="4" t="s">
        <v>5335</v>
      </c>
      <c r="B105" s="8">
        <v>46046</v>
      </c>
      <c r="C105" s="10" t="s">
        <v>298</v>
      </c>
      <c r="D105" s="12" t="s">
        <v>5469</v>
      </c>
      <c r="E105" s="14">
        <v>11224405809</v>
      </c>
      <c r="F105" s="14">
        <v>0</v>
      </c>
      <c r="G105" s="16" t="s">
        <v>5478</v>
      </c>
      <c r="I105" s="18" t="s">
        <v>5335</v>
      </c>
      <c r="J105" s="6">
        <v>46046</v>
      </c>
      <c r="K105" s="21" t="s">
        <v>263</v>
      </c>
      <c r="L105" s="18" t="s">
        <v>5469</v>
      </c>
      <c r="M105" s="23">
        <v>11224405809</v>
      </c>
      <c r="N105" s="23">
        <v>0</v>
      </c>
      <c r="O105" s="25" t="s">
        <v>5478</v>
      </c>
      <c r="P105" s="42">
        <f t="shared" si="4"/>
        <v>0</v>
      </c>
    </row>
    <row r="106" spans="1:17" ht="18.75" hidden="1" customHeight="1">
      <c r="A106" s="4" t="s">
        <v>5335</v>
      </c>
      <c r="B106" s="8">
        <v>46046</v>
      </c>
      <c r="C106" s="10" t="s">
        <v>296</v>
      </c>
      <c r="D106" s="12" t="s">
        <v>5469</v>
      </c>
      <c r="E106" s="14">
        <v>11305484968</v>
      </c>
      <c r="F106" s="14">
        <v>0</v>
      </c>
      <c r="G106" s="16" t="s">
        <v>5477</v>
      </c>
      <c r="I106" s="18" t="s">
        <v>5335</v>
      </c>
      <c r="J106" s="6">
        <v>46046</v>
      </c>
      <c r="K106" s="21" t="s">
        <v>260</v>
      </c>
      <c r="L106" s="18" t="s">
        <v>5469</v>
      </c>
      <c r="M106" s="23">
        <v>11305484968</v>
      </c>
      <c r="N106" s="23">
        <v>0</v>
      </c>
      <c r="O106" s="25" t="s">
        <v>5477</v>
      </c>
      <c r="P106" s="42">
        <f t="shared" si="4"/>
        <v>0</v>
      </c>
    </row>
    <row r="107" spans="1:17" ht="18.75" hidden="1" customHeight="1">
      <c r="A107" s="4" t="s">
        <v>5335</v>
      </c>
      <c r="B107" s="8">
        <v>46041</v>
      </c>
      <c r="C107" s="10" t="s">
        <v>279</v>
      </c>
      <c r="D107" s="12" t="s">
        <v>5469</v>
      </c>
      <c r="E107" s="14">
        <v>14125074818</v>
      </c>
      <c r="F107" s="14">
        <v>0</v>
      </c>
      <c r="G107" s="16" t="s">
        <v>5470</v>
      </c>
      <c r="I107" s="18" t="s">
        <v>5335</v>
      </c>
      <c r="J107" s="6">
        <v>46051</v>
      </c>
      <c r="K107" s="21" t="s">
        <v>285</v>
      </c>
      <c r="L107" s="18" t="s">
        <v>5469</v>
      </c>
      <c r="M107" s="23">
        <v>14125074818</v>
      </c>
      <c r="N107" s="23">
        <v>0</v>
      </c>
      <c r="O107" s="25" t="s">
        <v>6409</v>
      </c>
      <c r="P107" s="42">
        <f t="shared" si="4"/>
        <v>0</v>
      </c>
    </row>
    <row r="108" spans="1:17" ht="18.75" hidden="1" customHeight="1">
      <c r="A108" s="4" t="s">
        <v>5335</v>
      </c>
      <c r="B108" s="8">
        <v>46046</v>
      </c>
      <c r="C108" s="10" t="s">
        <v>283</v>
      </c>
      <c r="D108" s="12" t="s">
        <v>5469</v>
      </c>
      <c r="E108" s="14">
        <v>48558317780</v>
      </c>
      <c r="F108" s="14">
        <v>0</v>
      </c>
      <c r="G108" s="16" t="s">
        <v>5472</v>
      </c>
      <c r="I108" s="18" t="s">
        <v>5335</v>
      </c>
      <c r="J108" s="6">
        <v>46046</v>
      </c>
      <c r="K108" s="21" t="s">
        <v>241</v>
      </c>
      <c r="L108" s="18" t="s">
        <v>5469</v>
      </c>
      <c r="M108" s="23">
        <v>48558317780</v>
      </c>
      <c r="N108" s="23">
        <v>0</v>
      </c>
      <c r="O108" s="25" t="s">
        <v>5472</v>
      </c>
      <c r="P108" s="42">
        <f t="shared" si="4"/>
        <v>0</v>
      </c>
    </row>
    <row r="109" spans="1:17" ht="18.75" customHeight="1">
      <c r="I109" s="18" t="s">
        <v>5335</v>
      </c>
      <c r="J109" s="6">
        <v>46046</v>
      </c>
      <c r="K109" s="21" t="s">
        <v>253</v>
      </c>
      <c r="L109" s="18" t="s">
        <v>596</v>
      </c>
      <c r="M109" s="23">
        <v>19320146724</v>
      </c>
      <c r="N109" s="23">
        <v>0</v>
      </c>
      <c r="O109" s="25" t="s">
        <v>2704</v>
      </c>
      <c r="P109" s="67">
        <f t="shared" si="4"/>
        <v>-19320146724</v>
      </c>
    </row>
    <row r="110" spans="1:17" ht="18.75" customHeight="1">
      <c r="E110" s="42"/>
      <c r="I110" s="18" t="s">
        <v>5335</v>
      </c>
      <c r="J110" s="6">
        <v>46053</v>
      </c>
      <c r="K110" s="21" t="s">
        <v>293</v>
      </c>
      <c r="L110" s="18" t="s">
        <v>596</v>
      </c>
      <c r="M110" s="23">
        <v>180679853276</v>
      </c>
      <c r="N110" s="23">
        <v>0</v>
      </c>
      <c r="O110" s="25" t="s">
        <v>6411</v>
      </c>
      <c r="P110" s="67">
        <f t="shared" si="4"/>
        <v>-180679853276</v>
      </c>
    </row>
    <row r="111" spans="1:17" ht="18.75" hidden="1" customHeight="1">
      <c r="P111" s="42">
        <f t="shared" si="4"/>
        <v>0</v>
      </c>
    </row>
    <row r="113" spans="5:16" ht="18.75" customHeight="1">
      <c r="E113" s="42">
        <f>SUM(E2:E111)</f>
        <v>121827232591</v>
      </c>
      <c r="M113" s="42">
        <f>+P113+E113</f>
        <v>-69152505239</v>
      </c>
      <c r="P113" s="42">
        <f>SUM(P2:P111)</f>
        <v>-190979737830</v>
      </c>
    </row>
  </sheetData>
  <autoFilter ref="I1:P111" xr:uid="{83964587-0A29-49DF-B14C-A8B50962B42D}">
    <filterColumn colId="7">
      <filters>
        <filter val="-$ 1.122.308,00"/>
        <filter val="-$ 1.136.040,00"/>
        <filter val="-$ 1.807.789,00"/>
        <filter val="-$ 1.824.853,00"/>
        <filter val="$ 1.866.666,00"/>
        <filter val="$ 106.920.062,00"/>
        <filter val="$ 120.000.000,00"/>
        <filter val="-$ 180.679.853.276,00"/>
        <filter val="-$ 19.320.146.724,00"/>
        <filter val="-$ 2.032.080,00"/>
        <filter val="-$ 2.410.794,00"/>
        <filter val="-$ 2.512.794,00"/>
        <filter val="$ 233.333,00"/>
        <filter val="$ 3.266.666,00"/>
        <filter val="-$ 332.971,00"/>
        <filter val="$ 336.666,00"/>
        <filter val="$ 366.667,00"/>
        <filter val="$ 430.000,00"/>
        <filter val="-$ 8.023.334,00"/>
        <filter val="$ 8.300.000,00"/>
        <filter val="$ 8.690.712.427,00"/>
        <filter val="$ 80.000.000,00"/>
        <filter val="-$ 857.347,00"/>
        <filter val="-$ 872.116,00"/>
        <filter val="-$ 943.925,00"/>
      </filters>
    </filterColumn>
  </autoFilter>
  <sortState xmlns:xlrd2="http://schemas.microsoft.com/office/spreadsheetml/2017/richdata2" ref="A2:G104">
    <sortCondition ref="E2:E104"/>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629A6-4607-420D-9992-0D5E4877F3EF}">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999A-1523-4DB1-B8B8-3BCB8AE4DAF0}">
  <dimension ref="A1:S3945"/>
  <sheetViews>
    <sheetView workbookViewId="0">
      <selection activeCell="I1" sqref="I1:P1048576"/>
    </sheetView>
  </sheetViews>
  <sheetFormatPr defaultColWidth="43.140625" defaultRowHeight="15" customHeight="1"/>
  <cols>
    <col min="1" max="1" width="11.42578125" customWidth="1"/>
    <col min="2" max="2" width="7.5703125" bestFit="1" customWidth="1"/>
    <col min="3" max="3" width="8.5703125" customWidth="1"/>
    <col min="4" max="4" width="9.7109375" customWidth="1"/>
    <col min="5" max="5" width="12.5703125" customWidth="1"/>
    <col min="6" max="7" width="10.42578125" customWidth="1"/>
    <col min="8" max="8" width="18.5703125" customWidth="1"/>
    <col min="9" max="9" width="10.7109375" style="29" customWidth="1"/>
    <col min="10" max="10" width="10.5703125" customWidth="1"/>
    <col min="11" max="11" width="9.7109375" customWidth="1"/>
    <col min="12" max="12" width="11.7109375" customWidth="1"/>
    <col min="13" max="13" width="14.28515625" customWidth="1"/>
    <col min="14" max="15" width="16" customWidth="1"/>
    <col min="17" max="17" width="24.42578125" customWidth="1"/>
  </cols>
  <sheetData>
    <row r="1" spans="1:17" ht="15" customHeight="1">
      <c r="M1" t="s">
        <v>6552</v>
      </c>
    </row>
    <row r="2" spans="1:17" ht="27.75" customHeight="1" thickBot="1">
      <c r="A2" s="84" t="s">
        <v>2</v>
      </c>
      <c r="B2" s="84" t="s">
        <v>3</v>
      </c>
      <c r="C2" s="84" t="s">
        <v>4</v>
      </c>
      <c r="D2" s="84" t="s">
        <v>5</v>
      </c>
      <c r="E2" s="84" t="s">
        <v>6</v>
      </c>
      <c r="F2" s="84" t="s">
        <v>7</v>
      </c>
      <c r="G2" s="106"/>
      <c r="H2" s="90" t="s">
        <v>8</v>
      </c>
      <c r="I2" s="26" t="s">
        <v>2</v>
      </c>
      <c r="J2" s="26" t="s">
        <v>3</v>
      </c>
      <c r="K2" s="26" t="s">
        <v>9</v>
      </c>
      <c r="L2" s="26" t="s">
        <v>5</v>
      </c>
      <c r="M2" s="26" t="s">
        <v>10</v>
      </c>
      <c r="N2" s="26" t="s">
        <v>7</v>
      </c>
      <c r="O2" s="26"/>
      <c r="P2" s="26" t="s">
        <v>8</v>
      </c>
      <c r="Q2" s="26" t="s">
        <v>6550</v>
      </c>
    </row>
    <row r="3" spans="1:17" ht="24" customHeight="1" thickBot="1">
      <c r="I3" s="91" t="s">
        <v>67</v>
      </c>
      <c r="J3" s="94">
        <v>46111</v>
      </c>
      <c r="K3" s="97" t="s">
        <v>5948</v>
      </c>
      <c r="L3" s="99" t="s">
        <v>68</v>
      </c>
      <c r="M3" s="101">
        <v>50000</v>
      </c>
      <c r="N3" s="101">
        <v>0</v>
      </c>
      <c r="O3" s="101">
        <f>+M3-N3</f>
        <v>50000</v>
      </c>
      <c r="P3" s="103" t="s">
        <v>5949</v>
      </c>
      <c r="Q3" s="42">
        <f>+G3+-O3</f>
        <v>-50000</v>
      </c>
    </row>
    <row r="4" spans="1:17" ht="15" customHeight="1" thickBot="1">
      <c r="I4" s="27" t="s">
        <v>67</v>
      </c>
      <c r="J4" s="5">
        <v>46073</v>
      </c>
      <c r="K4" s="20" t="s">
        <v>4628</v>
      </c>
      <c r="L4" s="17" t="s">
        <v>73</v>
      </c>
      <c r="M4" s="22">
        <v>134742</v>
      </c>
      <c r="N4" s="22">
        <v>0</v>
      </c>
      <c r="O4" s="101">
        <f t="shared" ref="O4:O67" si="0">+M4-N4</f>
        <v>134742</v>
      </c>
      <c r="P4" s="24" t="s">
        <v>4629</v>
      </c>
      <c r="Q4" s="42">
        <f t="shared" ref="Q4:Q67" si="1">+G4+-O4</f>
        <v>-134742</v>
      </c>
    </row>
    <row r="5" spans="1:17" ht="15" customHeight="1" thickBot="1">
      <c r="I5" s="28" t="s">
        <v>67</v>
      </c>
      <c r="J5" s="6">
        <v>46073</v>
      </c>
      <c r="K5" s="21" t="s">
        <v>4631</v>
      </c>
      <c r="L5" s="18" t="s">
        <v>73</v>
      </c>
      <c r="M5" s="23">
        <v>134742</v>
      </c>
      <c r="N5" s="23">
        <v>0</v>
      </c>
      <c r="O5" s="101">
        <f t="shared" si="0"/>
        <v>134742</v>
      </c>
      <c r="P5" s="25" t="s">
        <v>4632</v>
      </c>
      <c r="Q5" s="42">
        <f t="shared" si="1"/>
        <v>-134742</v>
      </c>
    </row>
    <row r="6" spans="1:17" ht="15" customHeight="1" thickBot="1">
      <c r="I6" s="28" t="s">
        <v>67</v>
      </c>
      <c r="J6" s="6">
        <v>46108</v>
      </c>
      <c r="K6" s="21" t="s">
        <v>5888</v>
      </c>
      <c r="L6" s="18" t="s">
        <v>73</v>
      </c>
      <c r="M6" s="23">
        <v>134742</v>
      </c>
      <c r="N6" s="23">
        <v>0</v>
      </c>
      <c r="O6" s="101">
        <f t="shared" si="0"/>
        <v>134742</v>
      </c>
      <c r="P6" s="25" t="s">
        <v>5889</v>
      </c>
      <c r="Q6" s="42">
        <f t="shared" si="1"/>
        <v>-134742</v>
      </c>
    </row>
    <row r="7" spans="1:17" ht="15" customHeight="1" thickBot="1">
      <c r="I7" s="28" t="s">
        <v>67</v>
      </c>
      <c r="J7" s="6">
        <v>46108</v>
      </c>
      <c r="K7" s="21" t="s">
        <v>5891</v>
      </c>
      <c r="L7" s="18" t="s">
        <v>73</v>
      </c>
      <c r="M7" s="23">
        <v>134742</v>
      </c>
      <c r="N7" s="23">
        <v>0</v>
      </c>
      <c r="O7" s="101">
        <f t="shared" si="0"/>
        <v>134742</v>
      </c>
      <c r="P7" s="25" t="s">
        <v>5889</v>
      </c>
      <c r="Q7" s="42">
        <f t="shared" si="1"/>
        <v>-134742</v>
      </c>
    </row>
    <row r="8" spans="1:17" ht="15" customHeight="1" thickBot="1">
      <c r="I8" s="28" t="s">
        <v>67</v>
      </c>
      <c r="J8" s="6">
        <v>46111</v>
      </c>
      <c r="K8" s="21" t="s">
        <v>5948</v>
      </c>
      <c r="L8" s="18" t="s">
        <v>73</v>
      </c>
      <c r="M8" s="23">
        <v>134742</v>
      </c>
      <c r="N8" s="23">
        <v>0</v>
      </c>
      <c r="O8" s="101">
        <f t="shared" si="0"/>
        <v>134742</v>
      </c>
      <c r="P8" s="25" t="s">
        <v>5949</v>
      </c>
      <c r="Q8" s="42">
        <f t="shared" si="1"/>
        <v>-134742</v>
      </c>
    </row>
    <row r="9" spans="1:17" ht="15" customHeight="1" thickBot="1">
      <c r="A9" s="83" t="s">
        <v>67</v>
      </c>
      <c r="B9" s="85">
        <v>46028</v>
      </c>
      <c r="C9" s="86" t="s">
        <v>2606</v>
      </c>
      <c r="D9" s="87" t="s">
        <v>1230</v>
      </c>
      <c r="E9" s="88">
        <v>150000</v>
      </c>
      <c r="F9" s="88">
        <v>0</v>
      </c>
      <c r="G9" s="88">
        <f>+E9-F9</f>
        <v>150000</v>
      </c>
      <c r="H9" s="89" t="s">
        <v>2607</v>
      </c>
      <c r="I9" s="28" t="s">
        <v>67</v>
      </c>
      <c r="J9" s="6">
        <v>46038</v>
      </c>
      <c r="K9" s="21" t="s">
        <v>1227</v>
      </c>
      <c r="L9" s="18" t="s">
        <v>1230</v>
      </c>
      <c r="M9" s="23">
        <v>150000</v>
      </c>
      <c r="N9" s="23">
        <v>0</v>
      </c>
      <c r="O9" s="101">
        <f t="shared" si="0"/>
        <v>150000</v>
      </c>
      <c r="P9" s="25" t="s">
        <v>1229</v>
      </c>
      <c r="Q9" s="42">
        <f t="shared" si="1"/>
        <v>0</v>
      </c>
    </row>
    <row r="10" spans="1:17" ht="15" customHeight="1" thickBot="1">
      <c r="A10" s="3" t="s">
        <v>67</v>
      </c>
      <c r="B10" s="7">
        <v>46108</v>
      </c>
      <c r="C10" s="9" t="s">
        <v>4472</v>
      </c>
      <c r="D10" s="11" t="s">
        <v>1253</v>
      </c>
      <c r="E10" s="13">
        <v>270000</v>
      </c>
      <c r="F10" s="13">
        <v>0</v>
      </c>
      <c r="G10" s="88">
        <f t="shared" ref="G10:G11" si="2">+E10-F10</f>
        <v>270000</v>
      </c>
      <c r="H10" s="15" t="s">
        <v>4492</v>
      </c>
      <c r="I10" s="28" t="s">
        <v>67</v>
      </c>
      <c r="J10" s="6">
        <v>46108</v>
      </c>
      <c r="K10" s="21" t="s">
        <v>5890</v>
      </c>
      <c r="L10" s="18" t="s">
        <v>73</v>
      </c>
      <c r="M10" s="23">
        <v>156785</v>
      </c>
      <c r="N10" s="23">
        <v>0</v>
      </c>
      <c r="O10" s="101">
        <f t="shared" si="0"/>
        <v>156785</v>
      </c>
      <c r="P10" s="25" t="s">
        <v>5889</v>
      </c>
      <c r="Q10" s="42">
        <f t="shared" si="1"/>
        <v>113215</v>
      </c>
    </row>
    <row r="11" spans="1:17" ht="15" customHeight="1" thickBot="1">
      <c r="A11" s="4" t="s">
        <v>67</v>
      </c>
      <c r="B11" s="8">
        <v>46031</v>
      </c>
      <c r="C11" s="10" t="s">
        <v>3202</v>
      </c>
      <c r="D11" s="12" t="s">
        <v>808</v>
      </c>
      <c r="E11" s="14">
        <v>287500</v>
      </c>
      <c r="F11" s="14">
        <v>287500</v>
      </c>
      <c r="G11" s="88">
        <f t="shared" si="2"/>
        <v>0</v>
      </c>
      <c r="H11" s="16" t="s">
        <v>3324</v>
      </c>
      <c r="I11" s="28" t="s">
        <v>67</v>
      </c>
      <c r="J11" s="6">
        <v>46112</v>
      </c>
      <c r="K11" s="21" t="s">
        <v>6078</v>
      </c>
      <c r="L11" s="18" t="s">
        <v>73</v>
      </c>
      <c r="M11" s="23">
        <v>156785</v>
      </c>
      <c r="N11" s="23">
        <v>0</v>
      </c>
      <c r="O11" s="101">
        <f t="shared" si="0"/>
        <v>156785</v>
      </c>
      <c r="P11" s="25" t="s">
        <v>6079</v>
      </c>
      <c r="Q11" s="42">
        <f t="shared" si="1"/>
        <v>-156785</v>
      </c>
    </row>
    <row r="12" spans="1:17" ht="15" customHeight="1" thickBot="1">
      <c r="I12" s="28" t="s">
        <v>67</v>
      </c>
      <c r="J12" s="6">
        <v>46093</v>
      </c>
      <c r="K12" s="21" t="s">
        <v>5262</v>
      </c>
      <c r="L12" s="18" t="s">
        <v>393</v>
      </c>
      <c r="M12" s="23">
        <v>157404.76</v>
      </c>
      <c r="N12" s="23">
        <v>0</v>
      </c>
      <c r="O12" s="101">
        <f t="shared" si="0"/>
        <v>157404.76</v>
      </c>
      <c r="P12" s="25" t="s">
        <v>5263</v>
      </c>
      <c r="Q12" s="42">
        <f t="shared" si="1"/>
        <v>-157404.76</v>
      </c>
    </row>
    <row r="13" spans="1:17" ht="15" customHeight="1" thickBot="1">
      <c r="I13" s="28" t="s">
        <v>67</v>
      </c>
      <c r="J13" s="6">
        <v>46031</v>
      </c>
      <c r="K13" s="21" t="s">
        <v>392</v>
      </c>
      <c r="L13" s="18" t="s">
        <v>393</v>
      </c>
      <c r="M13" s="23">
        <v>158130.12</v>
      </c>
      <c r="N13" s="23">
        <v>0</v>
      </c>
      <c r="O13" s="101">
        <f t="shared" si="0"/>
        <v>158130.12</v>
      </c>
      <c r="P13" s="25" t="s">
        <v>394</v>
      </c>
      <c r="Q13" s="42">
        <f t="shared" si="1"/>
        <v>-158130.12</v>
      </c>
    </row>
    <row r="14" spans="1:17" ht="15" customHeight="1" thickBot="1">
      <c r="I14" s="28" t="s">
        <v>67</v>
      </c>
      <c r="J14" s="6">
        <v>46062</v>
      </c>
      <c r="K14" s="21" t="s">
        <v>4202</v>
      </c>
      <c r="L14" s="18" t="s">
        <v>393</v>
      </c>
      <c r="M14" s="23">
        <v>196109.14</v>
      </c>
      <c r="N14" s="23">
        <v>0</v>
      </c>
      <c r="O14" s="101">
        <f t="shared" si="0"/>
        <v>196109.14</v>
      </c>
      <c r="P14" s="25" t="s">
        <v>4203</v>
      </c>
      <c r="Q14" s="42">
        <f t="shared" si="1"/>
        <v>-196109.14</v>
      </c>
    </row>
    <row r="15" spans="1:17" ht="15" customHeight="1" thickBot="1">
      <c r="A15" s="4" t="s">
        <v>67</v>
      </c>
      <c r="B15" s="8">
        <v>46031</v>
      </c>
      <c r="C15" s="10" t="s">
        <v>3196</v>
      </c>
      <c r="D15" s="12" t="s">
        <v>808</v>
      </c>
      <c r="E15" s="14">
        <v>298333</v>
      </c>
      <c r="F15" s="14">
        <v>68333</v>
      </c>
      <c r="G15" s="88">
        <f>+E15-F15</f>
        <v>230000</v>
      </c>
      <c r="H15" s="16" t="s">
        <v>3301</v>
      </c>
      <c r="I15" s="28" t="s">
        <v>67</v>
      </c>
      <c r="J15" s="6">
        <v>46048</v>
      </c>
      <c r="K15" s="21" t="s">
        <v>2850</v>
      </c>
      <c r="L15" s="18" t="s">
        <v>808</v>
      </c>
      <c r="M15" s="23">
        <v>230000</v>
      </c>
      <c r="N15" s="23">
        <v>0</v>
      </c>
      <c r="O15" s="101">
        <f t="shared" si="0"/>
        <v>230000</v>
      </c>
      <c r="P15" s="25" t="s">
        <v>2848</v>
      </c>
      <c r="Q15" s="42">
        <f t="shared" si="1"/>
        <v>0</v>
      </c>
    </row>
    <row r="16" spans="1:17" ht="15" customHeight="1" thickBot="1">
      <c r="I16" s="28" t="s">
        <v>67</v>
      </c>
      <c r="J16" s="6">
        <v>46041</v>
      </c>
      <c r="K16" s="21" t="s">
        <v>1617</v>
      </c>
      <c r="L16" s="18" t="s">
        <v>1618</v>
      </c>
      <c r="M16" s="23">
        <v>250890</v>
      </c>
      <c r="N16" s="23">
        <v>0</v>
      </c>
      <c r="O16" s="101">
        <f t="shared" si="0"/>
        <v>250890</v>
      </c>
      <c r="P16" s="25" t="s">
        <v>1619</v>
      </c>
      <c r="Q16" s="42">
        <f t="shared" si="1"/>
        <v>-250890</v>
      </c>
    </row>
    <row r="17" spans="1:17" ht="15" customHeight="1" thickBot="1">
      <c r="I17" s="28" t="s">
        <v>67</v>
      </c>
      <c r="J17" s="6">
        <v>46042</v>
      </c>
      <c r="K17" s="21" t="s">
        <v>1895</v>
      </c>
      <c r="L17" s="18" t="s">
        <v>1618</v>
      </c>
      <c r="M17" s="23">
        <v>251090</v>
      </c>
      <c r="N17" s="23">
        <v>0</v>
      </c>
      <c r="O17" s="101">
        <f t="shared" si="0"/>
        <v>251090</v>
      </c>
      <c r="P17" s="25" t="s">
        <v>1896</v>
      </c>
      <c r="Q17" s="42">
        <f t="shared" si="1"/>
        <v>-251090</v>
      </c>
    </row>
    <row r="18" spans="1:17" ht="15" customHeight="1" thickBot="1">
      <c r="I18" s="28" t="s">
        <v>67</v>
      </c>
      <c r="J18" s="6">
        <v>46100</v>
      </c>
      <c r="K18" s="21" t="s">
        <v>5447</v>
      </c>
      <c r="L18" s="18" t="s">
        <v>1618</v>
      </c>
      <c r="M18" s="23">
        <v>264540</v>
      </c>
      <c r="N18" s="23">
        <v>0</v>
      </c>
      <c r="O18" s="101">
        <f t="shared" si="0"/>
        <v>264540</v>
      </c>
      <c r="P18" s="25" t="s">
        <v>5448</v>
      </c>
      <c r="Q18" s="42">
        <f t="shared" si="1"/>
        <v>-264540</v>
      </c>
    </row>
    <row r="19" spans="1:17" ht="15" customHeight="1" thickBot="1">
      <c r="I19" s="28" t="s">
        <v>67</v>
      </c>
      <c r="J19" s="6">
        <v>46055</v>
      </c>
      <c r="K19" s="21" t="s">
        <v>4098</v>
      </c>
      <c r="L19" s="18" t="s">
        <v>73</v>
      </c>
      <c r="M19" s="23">
        <v>269483</v>
      </c>
      <c r="N19" s="23">
        <v>0</v>
      </c>
      <c r="O19" s="101">
        <f t="shared" si="0"/>
        <v>269483</v>
      </c>
      <c r="P19" s="25" t="s">
        <v>4099</v>
      </c>
      <c r="Q19" s="42">
        <f t="shared" si="1"/>
        <v>-269483</v>
      </c>
    </row>
    <row r="20" spans="1:17" ht="15" customHeight="1" thickBot="1">
      <c r="I20" s="28" t="s">
        <v>67</v>
      </c>
      <c r="J20" s="6">
        <v>46055</v>
      </c>
      <c r="K20" s="21" t="s">
        <v>4100</v>
      </c>
      <c r="L20" s="18" t="s">
        <v>73</v>
      </c>
      <c r="M20" s="23">
        <v>269483</v>
      </c>
      <c r="N20" s="23">
        <v>808449</v>
      </c>
      <c r="O20" s="101">
        <f t="shared" si="0"/>
        <v>-538966</v>
      </c>
      <c r="P20" s="25" t="s">
        <v>4101</v>
      </c>
      <c r="Q20" s="42">
        <f t="shared" si="1"/>
        <v>538966</v>
      </c>
    </row>
    <row r="21" spans="1:17" ht="15" customHeight="1" thickBot="1">
      <c r="I21" s="28" t="s">
        <v>67</v>
      </c>
      <c r="J21" s="6">
        <v>46055</v>
      </c>
      <c r="K21" s="21" t="s">
        <v>4104</v>
      </c>
      <c r="L21" s="18" t="s">
        <v>73</v>
      </c>
      <c r="M21" s="23">
        <v>269483</v>
      </c>
      <c r="N21" s="23">
        <v>0</v>
      </c>
      <c r="O21" s="101">
        <f t="shared" si="0"/>
        <v>269483</v>
      </c>
      <c r="P21" s="25" t="s">
        <v>4105</v>
      </c>
      <c r="Q21" s="42">
        <f t="shared" si="1"/>
        <v>-269483</v>
      </c>
    </row>
    <row r="22" spans="1:17" ht="15" customHeight="1" thickBot="1">
      <c r="I22" s="28" t="s">
        <v>67</v>
      </c>
      <c r="J22" s="6">
        <v>46093</v>
      </c>
      <c r="K22" s="21" t="s">
        <v>5290</v>
      </c>
      <c r="L22" s="18" t="s">
        <v>73</v>
      </c>
      <c r="M22" s="23">
        <v>269483</v>
      </c>
      <c r="N22" s="23">
        <v>-134741</v>
      </c>
      <c r="O22" s="101">
        <f t="shared" si="0"/>
        <v>404224</v>
      </c>
      <c r="P22" s="25" t="s">
        <v>5291</v>
      </c>
      <c r="Q22" s="42">
        <f t="shared" si="1"/>
        <v>-404224</v>
      </c>
    </row>
    <row r="23" spans="1:17" ht="15" customHeight="1" thickBot="1">
      <c r="I23" s="28" t="s">
        <v>67</v>
      </c>
      <c r="J23" s="6">
        <v>46111</v>
      </c>
      <c r="K23" s="21" t="s">
        <v>5950</v>
      </c>
      <c r="L23" s="18" t="s">
        <v>1253</v>
      </c>
      <c r="M23" s="23">
        <v>270000</v>
      </c>
      <c r="N23" s="23">
        <v>0</v>
      </c>
      <c r="O23" s="101">
        <f t="shared" si="0"/>
        <v>270000</v>
      </c>
      <c r="P23" s="25" t="s">
        <v>5951</v>
      </c>
      <c r="Q23" s="42">
        <f t="shared" si="1"/>
        <v>-270000</v>
      </c>
    </row>
    <row r="24" spans="1:17" ht="15" customHeight="1" thickBot="1">
      <c r="I24" s="28" t="s">
        <v>67</v>
      </c>
      <c r="J24" s="6">
        <v>46108</v>
      </c>
      <c r="K24" s="21" t="s">
        <v>5886</v>
      </c>
      <c r="L24" s="18" t="s">
        <v>68</v>
      </c>
      <c r="M24" s="23">
        <v>280000</v>
      </c>
      <c r="N24" s="23">
        <v>0</v>
      </c>
      <c r="O24" s="101">
        <f t="shared" si="0"/>
        <v>280000</v>
      </c>
      <c r="P24" s="25" t="s">
        <v>5887</v>
      </c>
      <c r="Q24" s="42">
        <f t="shared" si="1"/>
        <v>-280000</v>
      </c>
    </row>
    <row r="25" spans="1:17" ht="15" customHeight="1" thickBot="1">
      <c r="I25" s="28" t="s">
        <v>67</v>
      </c>
      <c r="J25" s="6">
        <v>46109</v>
      </c>
      <c r="K25" s="21" t="s">
        <v>5916</v>
      </c>
      <c r="L25" s="18" t="s">
        <v>68</v>
      </c>
      <c r="M25" s="23">
        <v>280000</v>
      </c>
      <c r="N25" s="23">
        <v>0</v>
      </c>
      <c r="O25" s="101">
        <f t="shared" si="0"/>
        <v>280000</v>
      </c>
      <c r="P25" s="25" t="s">
        <v>5917</v>
      </c>
      <c r="Q25" s="42">
        <f t="shared" si="1"/>
        <v>-280000</v>
      </c>
    </row>
    <row r="26" spans="1:17" ht="15" customHeight="1" thickBot="1">
      <c r="A26" s="4" t="s">
        <v>67</v>
      </c>
      <c r="B26" s="8">
        <v>46028</v>
      </c>
      <c r="C26" s="10" t="s">
        <v>2606</v>
      </c>
      <c r="D26" s="12" t="s">
        <v>1251</v>
      </c>
      <c r="E26" s="14">
        <v>300000</v>
      </c>
      <c r="F26" s="14">
        <v>0</v>
      </c>
      <c r="G26" s="88">
        <f>+E26-F26</f>
        <v>300000</v>
      </c>
      <c r="H26" s="16" t="s">
        <v>2607</v>
      </c>
      <c r="I26" s="28" t="s">
        <v>67</v>
      </c>
      <c r="J26" s="6">
        <v>46038</v>
      </c>
      <c r="K26" s="21" t="s">
        <v>1227</v>
      </c>
      <c r="L26" s="18" t="s">
        <v>1251</v>
      </c>
      <c r="M26" s="23">
        <v>300000</v>
      </c>
      <c r="N26" s="23">
        <v>0</v>
      </c>
      <c r="O26" s="101">
        <f t="shared" si="0"/>
        <v>300000</v>
      </c>
      <c r="P26" s="25" t="s">
        <v>1229</v>
      </c>
      <c r="Q26" s="42">
        <f t="shared" si="1"/>
        <v>0</v>
      </c>
    </row>
    <row r="27" spans="1:17" ht="15" customHeight="1" thickBot="1">
      <c r="I27" s="28" t="s">
        <v>67</v>
      </c>
      <c r="J27" s="6">
        <v>46076</v>
      </c>
      <c r="K27" s="21" t="s">
        <v>4639</v>
      </c>
      <c r="L27" s="18" t="s">
        <v>1618</v>
      </c>
      <c r="M27" s="23">
        <v>307410</v>
      </c>
      <c r="N27" s="23">
        <v>0</v>
      </c>
      <c r="O27" s="101">
        <f t="shared" si="0"/>
        <v>307410</v>
      </c>
      <c r="P27" s="25" t="s">
        <v>4640</v>
      </c>
      <c r="Q27" s="42">
        <f t="shared" si="1"/>
        <v>-307410</v>
      </c>
    </row>
    <row r="28" spans="1:17" ht="15" customHeight="1" thickBot="1">
      <c r="I28" s="28" t="s">
        <v>67</v>
      </c>
      <c r="J28" s="6">
        <v>46065</v>
      </c>
      <c r="K28" s="21" t="s">
        <v>4316</v>
      </c>
      <c r="L28" s="18" t="s">
        <v>73</v>
      </c>
      <c r="M28" s="23">
        <v>332971</v>
      </c>
      <c r="N28" s="23">
        <v>0</v>
      </c>
      <c r="O28" s="101">
        <f t="shared" si="0"/>
        <v>332971</v>
      </c>
      <c r="P28" s="25" t="s">
        <v>4313</v>
      </c>
      <c r="Q28" s="42">
        <f t="shared" si="1"/>
        <v>-332971</v>
      </c>
    </row>
    <row r="29" spans="1:17" ht="15" customHeight="1" thickBot="1">
      <c r="I29" s="28" t="s">
        <v>67</v>
      </c>
      <c r="J29" s="6">
        <v>46112</v>
      </c>
      <c r="K29" s="21" t="s">
        <v>6007</v>
      </c>
      <c r="L29" s="18" t="s">
        <v>73</v>
      </c>
      <c r="M29" s="23">
        <v>332971</v>
      </c>
      <c r="N29" s="23">
        <v>0</v>
      </c>
      <c r="O29" s="101">
        <f t="shared" si="0"/>
        <v>332971</v>
      </c>
      <c r="P29" s="25" t="s">
        <v>6008</v>
      </c>
      <c r="Q29" s="42">
        <f t="shared" si="1"/>
        <v>-332971</v>
      </c>
    </row>
    <row r="30" spans="1:17" ht="15" customHeight="1" thickBot="1">
      <c r="I30" s="28" t="s">
        <v>67</v>
      </c>
      <c r="J30" s="6">
        <v>46031</v>
      </c>
      <c r="K30" s="21" t="s">
        <v>359</v>
      </c>
      <c r="L30" s="18" t="s">
        <v>73</v>
      </c>
      <c r="M30" s="23">
        <v>333149</v>
      </c>
      <c r="N30" s="23">
        <v>0</v>
      </c>
      <c r="O30" s="101">
        <f t="shared" si="0"/>
        <v>333149</v>
      </c>
      <c r="P30" s="25" t="s">
        <v>387</v>
      </c>
      <c r="Q30" s="42">
        <f t="shared" si="1"/>
        <v>-333149</v>
      </c>
    </row>
    <row r="31" spans="1:17" ht="15" customHeight="1" thickBot="1">
      <c r="I31" s="28" t="s">
        <v>67</v>
      </c>
      <c r="J31" s="6">
        <v>46093</v>
      </c>
      <c r="K31" s="21" t="s">
        <v>5279</v>
      </c>
      <c r="L31" s="18" t="s">
        <v>73</v>
      </c>
      <c r="M31" s="23">
        <v>333149</v>
      </c>
      <c r="N31" s="23">
        <v>-111050</v>
      </c>
      <c r="O31" s="101">
        <f t="shared" si="0"/>
        <v>444199</v>
      </c>
      <c r="P31" s="25" t="s">
        <v>5280</v>
      </c>
      <c r="Q31" s="42">
        <f t="shared" si="1"/>
        <v>-444199</v>
      </c>
    </row>
    <row r="32" spans="1:17" ht="15" customHeight="1" thickBot="1">
      <c r="I32" s="28" t="s">
        <v>67</v>
      </c>
      <c r="J32" s="6">
        <v>46108</v>
      </c>
      <c r="K32" s="21" t="s">
        <v>5886</v>
      </c>
      <c r="L32" s="18" t="s">
        <v>73</v>
      </c>
      <c r="M32" s="23">
        <v>333149</v>
      </c>
      <c r="N32" s="23">
        <v>0</v>
      </c>
      <c r="O32" s="101">
        <f t="shared" si="0"/>
        <v>333149</v>
      </c>
      <c r="P32" s="25" t="s">
        <v>5887</v>
      </c>
      <c r="Q32" s="42">
        <f t="shared" si="1"/>
        <v>-333149</v>
      </c>
    </row>
    <row r="33" spans="1:17" ht="15" customHeight="1" thickBot="1">
      <c r="A33" s="4" t="s">
        <v>67</v>
      </c>
      <c r="B33" s="8">
        <v>46041</v>
      </c>
      <c r="C33" s="10" t="s">
        <v>4120</v>
      </c>
      <c r="D33" s="12" t="s">
        <v>808</v>
      </c>
      <c r="E33" s="14">
        <v>337333</v>
      </c>
      <c r="F33" s="14">
        <v>0</v>
      </c>
      <c r="G33" s="88">
        <f>+E33-F33</f>
        <v>337333</v>
      </c>
      <c r="H33" s="16" t="s">
        <v>4155</v>
      </c>
      <c r="I33" s="28" t="s">
        <v>67</v>
      </c>
      <c r="J33" s="6">
        <v>46045</v>
      </c>
      <c r="K33" s="21" t="s">
        <v>2449</v>
      </c>
      <c r="L33" s="18" t="s">
        <v>808</v>
      </c>
      <c r="M33" s="23">
        <v>337333</v>
      </c>
      <c r="N33" s="23">
        <v>0</v>
      </c>
      <c r="O33" s="101">
        <f t="shared" si="0"/>
        <v>337333</v>
      </c>
      <c r="P33" s="25" t="s">
        <v>2448</v>
      </c>
      <c r="Q33" s="42">
        <f t="shared" si="1"/>
        <v>0</v>
      </c>
    </row>
    <row r="34" spans="1:17" ht="15" customHeight="1" thickBot="1">
      <c r="A34" s="4" t="s">
        <v>67</v>
      </c>
      <c r="B34" s="8">
        <v>46076</v>
      </c>
      <c r="C34" s="10" t="s">
        <v>4284</v>
      </c>
      <c r="D34" s="12" t="s">
        <v>1228</v>
      </c>
      <c r="E34" s="14">
        <v>398000</v>
      </c>
      <c r="F34" s="14">
        <v>0</v>
      </c>
      <c r="G34" s="88">
        <f>+E34-F34</f>
        <v>398000</v>
      </c>
      <c r="H34" s="16" t="s">
        <v>4320</v>
      </c>
      <c r="I34" s="28" t="s">
        <v>67</v>
      </c>
      <c r="J34" s="6">
        <v>46077</v>
      </c>
      <c r="K34" s="21" t="s">
        <v>4742</v>
      </c>
      <c r="L34" s="18" t="s">
        <v>1228</v>
      </c>
      <c r="M34" s="23">
        <v>398000</v>
      </c>
      <c r="N34" s="23">
        <v>0</v>
      </c>
      <c r="O34" s="101">
        <f t="shared" si="0"/>
        <v>398000</v>
      </c>
      <c r="P34" s="25" t="s">
        <v>4320</v>
      </c>
      <c r="Q34" s="42">
        <f t="shared" si="1"/>
        <v>0</v>
      </c>
    </row>
    <row r="35" spans="1:17" ht="15" customHeight="1" thickBot="1">
      <c r="A35" s="4" t="s">
        <v>67</v>
      </c>
      <c r="B35" s="8">
        <v>46031</v>
      </c>
      <c r="C35" s="10" t="s">
        <v>3169</v>
      </c>
      <c r="D35" s="12" t="s">
        <v>808</v>
      </c>
      <c r="E35" s="14">
        <v>402500</v>
      </c>
      <c r="F35" s="14">
        <v>0</v>
      </c>
      <c r="G35" s="88">
        <f>+E35-F35</f>
        <v>402500</v>
      </c>
      <c r="H35" s="16" t="s">
        <v>3289</v>
      </c>
      <c r="I35" s="28" t="s">
        <v>67</v>
      </c>
      <c r="J35" s="6">
        <v>46042</v>
      </c>
      <c r="K35" s="21" t="s">
        <v>1797</v>
      </c>
      <c r="L35" s="18" t="s">
        <v>808</v>
      </c>
      <c r="M35" s="23">
        <v>402500</v>
      </c>
      <c r="N35" s="23">
        <v>0</v>
      </c>
      <c r="O35" s="101">
        <f t="shared" si="0"/>
        <v>402500</v>
      </c>
      <c r="P35" s="25" t="s">
        <v>1795</v>
      </c>
      <c r="Q35" s="42">
        <f t="shared" si="1"/>
        <v>0</v>
      </c>
    </row>
    <row r="36" spans="1:17" ht="15" customHeight="1" thickBot="1">
      <c r="A36" s="4" t="s">
        <v>67</v>
      </c>
      <c r="B36" s="8">
        <v>46031</v>
      </c>
      <c r="C36" s="10" t="s">
        <v>3350</v>
      </c>
      <c r="D36" s="12" t="s">
        <v>808</v>
      </c>
      <c r="E36" s="14">
        <v>402500</v>
      </c>
      <c r="F36" s="14">
        <v>0</v>
      </c>
      <c r="G36" s="88">
        <f>+E36-F36</f>
        <v>402500</v>
      </c>
      <c r="H36" s="16" t="s">
        <v>3472</v>
      </c>
      <c r="I36" s="28" t="s">
        <v>67</v>
      </c>
      <c r="J36" s="6">
        <v>46049</v>
      </c>
      <c r="K36" s="21" t="s">
        <v>3151</v>
      </c>
      <c r="L36" s="18" t="s">
        <v>808</v>
      </c>
      <c r="M36" s="23">
        <v>402500</v>
      </c>
      <c r="N36" s="23">
        <v>0</v>
      </c>
      <c r="O36" s="101">
        <f t="shared" si="0"/>
        <v>402500</v>
      </c>
      <c r="P36" s="25" t="s">
        <v>3152</v>
      </c>
      <c r="Q36" s="42">
        <f t="shared" si="1"/>
        <v>0</v>
      </c>
    </row>
    <row r="37" spans="1:17" ht="15" customHeight="1" thickBot="1">
      <c r="I37" s="28" t="s">
        <v>67</v>
      </c>
      <c r="J37" s="6">
        <v>46093</v>
      </c>
      <c r="K37" s="21" t="s">
        <v>5276</v>
      </c>
      <c r="L37" s="18" t="s">
        <v>73</v>
      </c>
      <c r="M37" s="23">
        <v>404225</v>
      </c>
      <c r="N37" s="23">
        <v>-134742</v>
      </c>
      <c r="O37" s="101">
        <f t="shared" si="0"/>
        <v>538967</v>
      </c>
      <c r="P37" s="25" t="s">
        <v>5277</v>
      </c>
      <c r="Q37" s="42">
        <f t="shared" si="1"/>
        <v>-538967</v>
      </c>
    </row>
    <row r="38" spans="1:17" ht="15" customHeight="1" thickBot="1">
      <c r="I38" s="28" t="s">
        <v>67</v>
      </c>
      <c r="J38" s="6">
        <v>46093</v>
      </c>
      <c r="K38" s="21" t="s">
        <v>5282</v>
      </c>
      <c r="L38" s="18" t="s">
        <v>73</v>
      </c>
      <c r="M38" s="23">
        <v>404225</v>
      </c>
      <c r="N38" s="23">
        <v>-134742</v>
      </c>
      <c r="O38" s="101">
        <f t="shared" si="0"/>
        <v>538967</v>
      </c>
      <c r="P38" s="25" t="s">
        <v>5283</v>
      </c>
      <c r="Q38" s="42">
        <f t="shared" si="1"/>
        <v>-538967</v>
      </c>
    </row>
    <row r="39" spans="1:17" ht="15" customHeight="1" thickBot="1">
      <c r="A39" s="4" t="s">
        <v>67</v>
      </c>
      <c r="B39" s="8">
        <v>46031</v>
      </c>
      <c r="C39" s="10" t="s">
        <v>3158</v>
      </c>
      <c r="D39" s="12" t="s">
        <v>808</v>
      </c>
      <c r="E39" s="14">
        <v>408250</v>
      </c>
      <c r="F39" s="14">
        <v>0</v>
      </c>
      <c r="G39" s="88">
        <f t="shared" ref="G39:G70" si="3">+E39-F39</f>
        <v>408250</v>
      </c>
      <c r="H39" s="16" t="s">
        <v>3276</v>
      </c>
      <c r="I39" s="28" t="s">
        <v>67</v>
      </c>
      <c r="J39" s="6">
        <v>46036</v>
      </c>
      <c r="K39" s="21" t="s">
        <v>888</v>
      </c>
      <c r="L39" s="18" t="s">
        <v>808</v>
      </c>
      <c r="M39" s="23">
        <v>408250</v>
      </c>
      <c r="N39" s="23">
        <v>0</v>
      </c>
      <c r="O39" s="101">
        <f t="shared" si="0"/>
        <v>408250</v>
      </c>
      <c r="P39" s="25" t="s">
        <v>889</v>
      </c>
      <c r="Q39" s="42">
        <f t="shared" si="1"/>
        <v>0</v>
      </c>
    </row>
    <row r="40" spans="1:17" ht="15" customHeight="1" thickBot="1">
      <c r="A40" s="4" t="s">
        <v>67</v>
      </c>
      <c r="B40" s="8">
        <v>46108</v>
      </c>
      <c r="C40" s="10" t="s">
        <v>4472</v>
      </c>
      <c r="D40" s="12" t="s">
        <v>808</v>
      </c>
      <c r="E40" s="14">
        <v>455003.64</v>
      </c>
      <c r="F40" s="14">
        <v>0</v>
      </c>
      <c r="G40" s="88">
        <f t="shared" si="3"/>
        <v>455003.64</v>
      </c>
      <c r="H40" s="16" t="s">
        <v>4492</v>
      </c>
      <c r="I40" s="28" t="s">
        <v>67</v>
      </c>
      <c r="J40" s="6">
        <v>46051</v>
      </c>
      <c r="K40" s="21" t="s">
        <v>3666</v>
      </c>
      <c r="L40" s="18" t="s">
        <v>73</v>
      </c>
      <c r="M40" s="23">
        <v>432856</v>
      </c>
      <c r="N40" s="23">
        <v>0</v>
      </c>
      <c r="O40" s="101">
        <f t="shared" si="0"/>
        <v>432856</v>
      </c>
      <c r="P40" s="25" t="s">
        <v>3667</v>
      </c>
      <c r="Q40" s="42">
        <f t="shared" si="1"/>
        <v>22147.640000000014</v>
      </c>
    </row>
    <row r="41" spans="1:17" ht="15" customHeight="1" thickBot="1">
      <c r="A41" s="4" t="s">
        <v>67</v>
      </c>
      <c r="B41" s="8">
        <v>46031</v>
      </c>
      <c r="C41" s="10" t="s">
        <v>3333</v>
      </c>
      <c r="D41" s="12" t="s">
        <v>808</v>
      </c>
      <c r="E41" s="14">
        <v>460000</v>
      </c>
      <c r="F41" s="14">
        <v>0</v>
      </c>
      <c r="G41" s="88">
        <f t="shared" si="3"/>
        <v>460000</v>
      </c>
      <c r="H41" s="16" t="s">
        <v>3452</v>
      </c>
      <c r="I41" s="28" t="s">
        <v>67</v>
      </c>
      <c r="J41" s="6">
        <v>46112</v>
      </c>
      <c r="K41" s="21" t="s">
        <v>6070</v>
      </c>
      <c r="L41" s="18" t="s">
        <v>73</v>
      </c>
      <c r="M41" s="23">
        <v>432856</v>
      </c>
      <c r="N41" s="23">
        <v>0</v>
      </c>
      <c r="O41" s="101">
        <f t="shared" si="0"/>
        <v>432856</v>
      </c>
      <c r="P41" s="25" t="s">
        <v>6071</v>
      </c>
      <c r="Q41" s="42">
        <f t="shared" si="1"/>
        <v>27144</v>
      </c>
    </row>
    <row r="42" spans="1:17" ht="15" customHeight="1" thickBot="1">
      <c r="A42" s="4" t="s">
        <v>67</v>
      </c>
      <c r="B42" s="8">
        <v>46031</v>
      </c>
      <c r="C42" s="10" t="s">
        <v>3214</v>
      </c>
      <c r="D42" s="12" t="s">
        <v>808</v>
      </c>
      <c r="E42" s="14">
        <v>471500</v>
      </c>
      <c r="F42" s="14">
        <v>0</v>
      </c>
      <c r="G42" s="88">
        <f t="shared" si="3"/>
        <v>471500</v>
      </c>
      <c r="H42" s="16" t="s">
        <v>3330</v>
      </c>
      <c r="I42" s="28" t="s">
        <v>67</v>
      </c>
      <c r="J42" s="6">
        <v>46111</v>
      </c>
      <c r="K42" s="21" t="s">
        <v>5950</v>
      </c>
      <c r="L42" s="18" t="s">
        <v>808</v>
      </c>
      <c r="M42" s="23">
        <v>455003.64</v>
      </c>
      <c r="N42" s="23">
        <v>0</v>
      </c>
      <c r="O42" s="101">
        <f t="shared" si="0"/>
        <v>455003.64</v>
      </c>
      <c r="P42" s="25" t="s">
        <v>5951</v>
      </c>
      <c r="Q42" s="42">
        <f t="shared" si="1"/>
        <v>16496.359999999986</v>
      </c>
    </row>
    <row r="43" spans="1:17" ht="15" customHeight="1" thickBot="1">
      <c r="A43" s="4" t="s">
        <v>27</v>
      </c>
      <c r="B43" s="8">
        <v>46025</v>
      </c>
      <c r="C43" s="10" t="s">
        <v>350</v>
      </c>
      <c r="D43" s="12" t="s">
        <v>29</v>
      </c>
      <c r="E43" s="14">
        <v>0</v>
      </c>
      <c r="F43" s="14">
        <v>0</v>
      </c>
      <c r="G43" s="88">
        <f t="shared" si="3"/>
        <v>0</v>
      </c>
      <c r="H43" s="16" t="s">
        <v>351</v>
      </c>
      <c r="I43" s="28" t="s">
        <v>67</v>
      </c>
      <c r="J43" s="6">
        <v>46044</v>
      </c>
      <c r="K43" s="21" t="s">
        <v>2268</v>
      </c>
      <c r="L43" s="18" t="s">
        <v>808</v>
      </c>
      <c r="M43" s="23">
        <v>460000</v>
      </c>
      <c r="N43" s="23">
        <v>0</v>
      </c>
      <c r="O43" s="101">
        <f t="shared" si="0"/>
        <v>460000</v>
      </c>
      <c r="P43" s="25" t="s">
        <v>2266</v>
      </c>
      <c r="Q43" s="42">
        <f t="shared" si="1"/>
        <v>-460000</v>
      </c>
    </row>
    <row r="44" spans="1:17" ht="15" customHeight="1" thickBot="1">
      <c r="A44" s="4" t="s">
        <v>790</v>
      </c>
      <c r="B44" s="8">
        <v>46035</v>
      </c>
      <c r="C44" s="10" t="s">
        <v>3684</v>
      </c>
      <c r="D44" s="12" t="s">
        <v>803</v>
      </c>
      <c r="E44" s="14">
        <v>120000</v>
      </c>
      <c r="F44" s="14">
        <v>120000</v>
      </c>
      <c r="G44" s="88">
        <f t="shared" si="3"/>
        <v>0</v>
      </c>
      <c r="H44" s="16" t="s">
        <v>3789</v>
      </c>
      <c r="I44" s="28" t="s">
        <v>67</v>
      </c>
      <c r="J44" s="6">
        <v>46036</v>
      </c>
      <c r="K44" s="21" t="s">
        <v>834</v>
      </c>
      <c r="L44" s="18" t="s">
        <v>73</v>
      </c>
      <c r="M44" s="23">
        <v>470355</v>
      </c>
      <c r="N44" s="23">
        <v>-313570</v>
      </c>
      <c r="O44" s="101">
        <f t="shared" si="0"/>
        <v>783925</v>
      </c>
      <c r="P44" s="25" t="s">
        <v>835</v>
      </c>
      <c r="Q44" s="42">
        <f t="shared" si="1"/>
        <v>-783925</v>
      </c>
    </row>
    <row r="45" spans="1:17" ht="15" customHeight="1" thickBot="1">
      <c r="A45" s="4" t="s">
        <v>790</v>
      </c>
      <c r="B45" s="8">
        <v>46035</v>
      </c>
      <c r="C45" s="10" t="s">
        <v>3684</v>
      </c>
      <c r="D45" s="12" t="s">
        <v>831</v>
      </c>
      <c r="E45" s="14">
        <v>480000</v>
      </c>
      <c r="F45" s="14">
        <v>480000</v>
      </c>
      <c r="G45" s="88">
        <f t="shared" si="3"/>
        <v>0</v>
      </c>
      <c r="H45" s="16" t="s">
        <v>3789</v>
      </c>
      <c r="I45" s="28" t="s">
        <v>67</v>
      </c>
      <c r="J45" s="6">
        <v>46052</v>
      </c>
      <c r="K45" s="21" t="s">
        <v>3821</v>
      </c>
      <c r="L45" s="18" t="s">
        <v>73</v>
      </c>
      <c r="M45" s="23">
        <v>470355</v>
      </c>
      <c r="N45" s="23">
        <v>0</v>
      </c>
      <c r="O45" s="101">
        <f t="shared" si="0"/>
        <v>470355</v>
      </c>
      <c r="P45" s="25" t="s">
        <v>3822</v>
      </c>
      <c r="Q45" s="42">
        <f t="shared" si="1"/>
        <v>-470355</v>
      </c>
    </row>
    <row r="46" spans="1:17" ht="15" customHeight="1" thickBot="1">
      <c r="G46" s="88">
        <f t="shared" si="3"/>
        <v>0</v>
      </c>
      <c r="I46" s="28" t="s">
        <v>67</v>
      </c>
      <c r="J46" s="6">
        <v>46037</v>
      </c>
      <c r="K46" s="21" t="s">
        <v>944</v>
      </c>
      <c r="L46" s="18" t="s">
        <v>808</v>
      </c>
      <c r="M46" s="23">
        <v>471500</v>
      </c>
      <c r="N46" s="23">
        <v>0</v>
      </c>
      <c r="O46" s="101">
        <f t="shared" si="0"/>
        <v>471500</v>
      </c>
      <c r="P46" s="25" t="s">
        <v>945</v>
      </c>
      <c r="Q46" s="42">
        <f t="shared" si="1"/>
        <v>-471500</v>
      </c>
    </row>
    <row r="47" spans="1:17" ht="15" customHeight="1" thickBot="1">
      <c r="A47" s="4" t="s">
        <v>46</v>
      </c>
      <c r="B47" s="8">
        <v>46026</v>
      </c>
      <c r="C47" s="10" t="s">
        <v>1731</v>
      </c>
      <c r="D47" s="12" t="s">
        <v>65</v>
      </c>
      <c r="E47" s="14">
        <v>0</v>
      </c>
      <c r="F47" s="14">
        <v>0</v>
      </c>
      <c r="G47" s="88">
        <f t="shared" si="3"/>
        <v>0</v>
      </c>
      <c r="H47" s="16" t="s">
        <v>1685</v>
      </c>
      <c r="I47" s="28" t="s">
        <v>67</v>
      </c>
      <c r="J47" s="6">
        <v>46028</v>
      </c>
      <c r="K47" s="21" t="s">
        <v>66</v>
      </c>
      <c r="L47" s="18" t="s">
        <v>68</v>
      </c>
      <c r="M47" s="23">
        <v>500000</v>
      </c>
      <c r="N47" s="23">
        <v>0</v>
      </c>
      <c r="O47" s="101">
        <f t="shared" si="0"/>
        <v>500000</v>
      </c>
      <c r="P47" s="25" t="s">
        <v>69</v>
      </c>
      <c r="Q47" s="42">
        <f t="shared" si="1"/>
        <v>-500000</v>
      </c>
    </row>
    <row r="48" spans="1:17" ht="15" customHeight="1" thickBot="1">
      <c r="A48" s="4" t="s">
        <v>800</v>
      </c>
      <c r="B48" s="8">
        <v>46035</v>
      </c>
      <c r="C48" s="10" t="s">
        <v>3850</v>
      </c>
      <c r="D48" s="12" t="s">
        <v>817</v>
      </c>
      <c r="E48" s="14">
        <v>0</v>
      </c>
      <c r="F48" s="14">
        <v>0</v>
      </c>
      <c r="G48" s="88">
        <f t="shared" si="3"/>
        <v>0</v>
      </c>
      <c r="H48" s="16" t="s">
        <v>3981</v>
      </c>
      <c r="I48" s="28" t="s">
        <v>67</v>
      </c>
      <c r="J48" s="6">
        <v>46038</v>
      </c>
      <c r="K48" s="21" t="s">
        <v>1227</v>
      </c>
      <c r="L48" s="18" t="s">
        <v>1236</v>
      </c>
      <c r="M48" s="23">
        <v>500000</v>
      </c>
      <c r="N48" s="23">
        <v>0</v>
      </c>
      <c r="O48" s="101">
        <f t="shared" si="0"/>
        <v>500000</v>
      </c>
      <c r="P48" s="25" t="s">
        <v>1229</v>
      </c>
      <c r="Q48" s="42">
        <f t="shared" si="1"/>
        <v>-500000</v>
      </c>
    </row>
    <row r="49" spans="7:17" ht="15" customHeight="1" thickBot="1">
      <c r="G49" s="88">
        <f t="shared" si="3"/>
        <v>0</v>
      </c>
      <c r="I49" s="28" t="s">
        <v>67</v>
      </c>
      <c r="J49" s="6">
        <v>46038</v>
      </c>
      <c r="K49" s="21" t="s">
        <v>1227</v>
      </c>
      <c r="L49" s="18" t="s">
        <v>1244</v>
      </c>
      <c r="M49" s="23">
        <v>500000</v>
      </c>
      <c r="N49" s="23">
        <v>0</v>
      </c>
      <c r="O49" s="101">
        <f t="shared" si="0"/>
        <v>500000</v>
      </c>
      <c r="P49" s="25" t="s">
        <v>1229</v>
      </c>
      <c r="Q49" s="42">
        <f t="shared" si="1"/>
        <v>-500000</v>
      </c>
    </row>
    <row r="50" spans="7:17" ht="15" customHeight="1" thickBot="1">
      <c r="G50" s="88">
        <f t="shared" si="3"/>
        <v>0</v>
      </c>
      <c r="I50" s="28" t="s">
        <v>67</v>
      </c>
      <c r="J50" s="6">
        <v>46038</v>
      </c>
      <c r="K50" s="21" t="s">
        <v>1227</v>
      </c>
      <c r="L50" s="18" t="s">
        <v>1248</v>
      </c>
      <c r="M50" s="23">
        <v>500000</v>
      </c>
      <c r="N50" s="23">
        <v>0</v>
      </c>
      <c r="O50" s="101">
        <f t="shared" si="0"/>
        <v>500000</v>
      </c>
      <c r="P50" s="25" t="s">
        <v>1229</v>
      </c>
      <c r="Q50" s="42">
        <f t="shared" si="1"/>
        <v>-500000</v>
      </c>
    </row>
    <row r="51" spans="7:17" ht="15" customHeight="1" thickBot="1">
      <c r="G51" s="88">
        <f t="shared" si="3"/>
        <v>0</v>
      </c>
      <c r="I51" s="28" t="s">
        <v>67</v>
      </c>
      <c r="J51" s="6">
        <v>46038</v>
      </c>
      <c r="K51" s="21" t="s">
        <v>1227</v>
      </c>
      <c r="L51" s="18" t="s">
        <v>393</v>
      </c>
      <c r="M51" s="23">
        <v>500000</v>
      </c>
      <c r="N51" s="23">
        <v>0</v>
      </c>
      <c r="O51" s="101">
        <f t="shared" si="0"/>
        <v>500000</v>
      </c>
      <c r="P51" s="25" t="s">
        <v>1229</v>
      </c>
      <c r="Q51" s="42">
        <f t="shared" si="1"/>
        <v>-500000</v>
      </c>
    </row>
    <row r="52" spans="7:17" ht="15" customHeight="1" thickBot="1">
      <c r="G52" s="88">
        <f t="shared" si="3"/>
        <v>0</v>
      </c>
      <c r="I52" s="28" t="s">
        <v>67</v>
      </c>
      <c r="J52" s="6">
        <v>46038</v>
      </c>
      <c r="K52" s="21" t="s">
        <v>1227</v>
      </c>
      <c r="L52" s="18" t="s">
        <v>1253</v>
      </c>
      <c r="M52" s="23">
        <v>500000</v>
      </c>
      <c r="N52" s="23">
        <v>0</v>
      </c>
      <c r="O52" s="101">
        <f t="shared" si="0"/>
        <v>500000</v>
      </c>
      <c r="P52" s="25" t="s">
        <v>1229</v>
      </c>
      <c r="Q52" s="42">
        <f t="shared" si="1"/>
        <v>-500000</v>
      </c>
    </row>
    <row r="53" spans="7:17" ht="15" customHeight="1" thickBot="1">
      <c r="G53" s="88">
        <f t="shared" si="3"/>
        <v>0</v>
      </c>
      <c r="I53" s="28" t="s">
        <v>67</v>
      </c>
      <c r="J53" s="6">
        <v>46044</v>
      </c>
      <c r="K53" s="21" t="s">
        <v>2391</v>
      </c>
      <c r="L53" s="18" t="s">
        <v>73</v>
      </c>
      <c r="M53" s="23">
        <v>538966</v>
      </c>
      <c r="N53" s="23">
        <v>0</v>
      </c>
      <c r="O53" s="101">
        <f t="shared" si="0"/>
        <v>538966</v>
      </c>
      <c r="P53" s="25" t="s">
        <v>2392</v>
      </c>
      <c r="Q53" s="42">
        <f t="shared" si="1"/>
        <v>-538966</v>
      </c>
    </row>
    <row r="54" spans="7:17" ht="15" customHeight="1" thickBot="1">
      <c r="G54" s="88">
        <f t="shared" si="3"/>
        <v>0</v>
      </c>
      <c r="I54" s="28" t="s">
        <v>67</v>
      </c>
      <c r="J54" s="6">
        <v>46073</v>
      </c>
      <c r="K54" s="21" t="s">
        <v>4592</v>
      </c>
      <c r="L54" s="18" t="s">
        <v>73</v>
      </c>
      <c r="M54" s="23">
        <v>538966</v>
      </c>
      <c r="N54" s="23">
        <v>0</v>
      </c>
      <c r="O54" s="101">
        <f t="shared" si="0"/>
        <v>538966</v>
      </c>
      <c r="P54" s="25" t="s">
        <v>4593</v>
      </c>
      <c r="Q54" s="42">
        <f t="shared" si="1"/>
        <v>-538966</v>
      </c>
    </row>
    <row r="55" spans="7:17" ht="15" customHeight="1" thickBot="1">
      <c r="G55" s="88">
        <f t="shared" si="3"/>
        <v>0</v>
      </c>
      <c r="I55" s="28" t="s">
        <v>67</v>
      </c>
      <c r="J55" s="6">
        <v>46073</v>
      </c>
      <c r="K55" s="21" t="s">
        <v>4600</v>
      </c>
      <c r="L55" s="18" t="s">
        <v>73</v>
      </c>
      <c r="M55" s="23">
        <v>538966</v>
      </c>
      <c r="N55" s="23">
        <v>0</v>
      </c>
      <c r="O55" s="101">
        <f t="shared" si="0"/>
        <v>538966</v>
      </c>
      <c r="P55" s="25" t="s">
        <v>4601</v>
      </c>
      <c r="Q55" s="42">
        <f t="shared" si="1"/>
        <v>-538966</v>
      </c>
    </row>
    <row r="56" spans="7:17" ht="15" customHeight="1" thickBot="1">
      <c r="G56" s="88">
        <f t="shared" si="3"/>
        <v>0</v>
      </c>
      <c r="I56" s="28" t="s">
        <v>67</v>
      </c>
      <c r="J56" s="6">
        <v>46028</v>
      </c>
      <c r="K56" s="21" t="s">
        <v>63</v>
      </c>
      <c r="L56" s="18" t="s">
        <v>73</v>
      </c>
      <c r="M56" s="23">
        <v>555248</v>
      </c>
      <c r="N56" s="23">
        <v>222099</v>
      </c>
      <c r="O56" s="101">
        <f t="shared" si="0"/>
        <v>333149</v>
      </c>
      <c r="P56" s="25" t="s">
        <v>69</v>
      </c>
      <c r="Q56" s="42">
        <f t="shared" si="1"/>
        <v>-333149</v>
      </c>
    </row>
    <row r="57" spans="7:17" ht="15" customHeight="1" thickBot="1">
      <c r="G57" s="88">
        <f t="shared" si="3"/>
        <v>0</v>
      </c>
      <c r="I57" s="28" t="s">
        <v>67</v>
      </c>
      <c r="J57" s="6">
        <v>46028</v>
      </c>
      <c r="K57" s="21" t="s">
        <v>66</v>
      </c>
      <c r="L57" s="18" t="s">
        <v>73</v>
      </c>
      <c r="M57" s="23">
        <v>555248</v>
      </c>
      <c r="N57" s="23">
        <v>12449</v>
      </c>
      <c r="O57" s="101">
        <f t="shared" si="0"/>
        <v>542799</v>
      </c>
      <c r="P57" s="25" t="s">
        <v>69</v>
      </c>
      <c r="Q57" s="42">
        <f t="shared" si="1"/>
        <v>-542799</v>
      </c>
    </row>
    <row r="58" spans="7:17" ht="15" customHeight="1" thickBot="1">
      <c r="G58" s="88">
        <f t="shared" si="3"/>
        <v>0</v>
      </c>
      <c r="I58" s="28" t="s">
        <v>67</v>
      </c>
      <c r="J58" s="6">
        <v>46029</v>
      </c>
      <c r="K58" s="21" t="s">
        <v>105</v>
      </c>
      <c r="L58" s="18" t="s">
        <v>73</v>
      </c>
      <c r="M58" s="23">
        <v>555248</v>
      </c>
      <c r="N58" s="23">
        <v>222099</v>
      </c>
      <c r="O58" s="101">
        <f t="shared" si="0"/>
        <v>333149</v>
      </c>
      <c r="P58" s="25" t="s">
        <v>111</v>
      </c>
      <c r="Q58" s="42">
        <f t="shared" si="1"/>
        <v>-333149</v>
      </c>
    </row>
    <row r="59" spans="7:17" ht="15" customHeight="1" thickBot="1">
      <c r="G59" s="88">
        <f t="shared" si="3"/>
        <v>0</v>
      </c>
      <c r="I59" s="28" t="s">
        <v>67</v>
      </c>
      <c r="J59" s="6">
        <v>46052</v>
      </c>
      <c r="K59" s="21" t="s">
        <v>3829</v>
      </c>
      <c r="L59" s="18" t="s">
        <v>73</v>
      </c>
      <c r="M59" s="23">
        <v>555248</v>
      </c>
      <c r="N59" s="23">
        <v>-111050</v>
      </c>
      <c r="O59" s="101">
        <f t="shared" si="0"/>
        <v>666298</v>
      </c>
      <c r="P59" s="25" t="s">
        <v>3830</v>
      </c>
      <c r="Q59" s="42">
        <f t="shared" si="1"/>
        <v>-666298</v>
      </c>
    </row>
    <row r="60" spans="7:17" ht="15" customHeight="1" thickBot="1">
      <c r="G60" s="88">
        <f t="shared" si="3"/>
        <v>0</v>
      </c>
      <c r="I60" s="28" t="s">
        <v>67</v>
      </c>
      <c r="J60" s="6">
        <v>46056</v>
      </c>
      <c r="K60" s="21" t="s">
        <v>4150</v>
      </c>
      <c r="L60" s="18" t="s">
        <v>73</v>
      </c>
      <c r="M60" s="23">
        <v>555248</v>
      </c>
      <c r="N60" s="23">
        <v>0</v>
      </c>
      <c r="O60" s="101">
        <f t="shared" si="0"/>
        <v>555248</v>
      </c>
      <c r="P60" s="25" t="s">
        <v>4151</v>
      </c>
      <c r="Q60" s="42">
        <f t="shared" si="1"/>
        <v>-555248</v>
      </c>
    </row>
    <row r="61" spans="7:17" ht="15" customHeight="1" thickBot="1">
      <c r="G61" s="88">
        <f t="shared" si="3"/>
        <v>0</v>
      </c>
      <c r="I61" s="28" t="s">
        <v>67</v>
      </c>
      <c r="J61" s="6">
        <v>46073</v>
      </c>
      <c r="K61" s="21" t="s">
        <v>4606</v>
      </c>
      <c r="L61" s="18" t="s">
        <v>73</v>
      </c>
      <c r="M61" s="23">
        <v>555248</v>
      </c>
      <c r="N61" s="23">
        <v>0</v>
      </c>
      <c r="O61" s="101">
        <f t="shared" si="0"/>
        <v>555248</v>
      </c>
      <c r="P61" s="25" t="s">
        <v>4607</v>
      </c>
      <c r="Q61" s="42">
        <f t="shared" si="1"/>
        <v>-555248</v>
      </c>
    </row>
    <row r="62" spans="7:17" ht="15" customHeight="1" thickBot="1">
      <c r="G62" s="88">
        <f t="shared" si="3"/>
        <v>0</v>
      </c>
      <c r="I62" s="28" t="s">
        <v>67</v>
      </c>
      <c r="J62" s="6">
        <v>46098</v>
      </c>
      <c r="K62" s="21" t="s">
        <v>5422</v>
      </c>
      <c r="L62" s="18" t="s">
        <v>68</v>
      </c>
      <c r="M62" s="23">
        <v>555248</v>
      </c>
      <c r="N62" s="23">
        <v>144752</v>
      </c>
      <c r="O62" s="101">
        <f t="shared" si="0"/>
        <v>410496</v>
      </c>
      <c r="P62" s="25" t="s">
        <v>5423</v>
      </c>
      <c r="Q62" s="42">
        <f t="shared" si="1"/>
        <v>-410496</v>
      </c>
    </row>
    <row r="63" spans="7:17" ht="15" customHeight="1" thickBot="1">
      <c r="G63" s="88">
        <f t="shared" si="3"/>
        <v>0</v>
      </c>
      <c r="I63" s="28" t="s">
        <v>67</v>
      </c>
      <c r="J63" s="6">
        <v>46048</v>
      </c>
      <c r="K63" s="21" t="s">
        <v>2864</v>
      </c>
      <c r="L63" s="18" t="s">
        <v>808</v>
      </c>
      <c r="M63" s="23">
        <v>598000</v>
      </c>
      <c r="N63" s="23">
        <v>0</v>
      </c>
      <c r="O63" s="101">
        <f t="shared" si="0"/>
        <v>598000</v>
      </c>
      <c r="P63" s="25" t="s">
        <v>2865</v>
      </c>
      <c r="Q63" s="42">
        <f t="shared" si="1"/>
        <v>-598000</v>
      </c>
    </row>
    <row r="64" spans="7:17" ht="15" customHeight="1" thickBot="1">
      <c r="G64" s="88">
        <f t="shared" si="3"/>
        <v>0</v>
      </c>
      <c r="I64" s="28" t="s">
        <v>67</v>
      </c>
      <c r="J64" s="6">
        <v>46030</v>
      </c>
      <c r="K64" s="21" t="s">
        <v>293</v>
      </c>
      <c r="L64" s="18" t="s">
        <v>68</v>
      </c>
      <c r="M64" s="23">
        <v>600000</v>
      </c>
      <c r="N64" s="23">
        <v>-504800</v>
      </c>
      <c r="O64" s="101">
        <f t="shared" si="0"/>
        <v>1104800</v>
      </c>
      <c r="P64" s="25" t="s">
        <v>313</v>
      </c>
      <c r="Q64" s="42">
        <f t="shared" si="1"/>
        <v>-1104800</v>
      </c>
    </row>
    <row r="65" spans="7:17" ht="15" customHeight="1" thickBot="1">
      <c r="G65" s="88">
        <f t="shared" si="3"/>
        <v>0</v>
      </c>
      <c r="I65" s="28" t="s">
        <v>67</v>
      </c>
      <c r="J65" s="6">
        <v>46109</v>
      </c>
      <c r="K65" s="21" t="s">
        <v>5916</v>
      </c>
      <c r="L65" s="18" t="s">
        <v>73</v>
      </c>
      <c r="M65" s="23">
        <v>613149</v>
      </c>
      <c r="N65" s="23">
        <v>-280000</v>
      </c>
      <c r="O65" s="101">
        <f t="shared" si="0"/>
        <v>893149</v>
      </c>
      <c r="P65" s="25" t="s">
        <v>5917</v>
      </c>
      <c r="Q65" s="42">
        <f t="shared" si="1"/>
        <v>-893149</v>
      </c>
    </row>
    <row r="66" spans="7:17" ht="15" customHeight="1" thickBot="1">
      <c r="G66" s="88">
        <f t="shared" si="3"/>
        <v>0</v>
      </c>
      <c r="I66" s="28" t="s">
        <v>67</v>
      </c>
      <c r="J66" s="6">
        <v>46065</v>
      </c>
      <c r="K66" s="21" t="s">
        <v>4312</v>
      </c>
      <c r="L66" s="18" t="s">
        <v>73</v>
      </c>
      <c r="M66" s="23">
        <v>616596</v>
      </c>
      <c r="N66" s="23">
        <v>0</v>
      </c>
      <c r="O66" s="101">
        <f t="shared" si="0"/>
        <v>616596</v>
      </c>
      <c r="P66" s="25" t="s">
        <v>4313</v>
      </c>
      <c r="Q66" s="42">
        <f t="shared" si="1"/>
        <v>-616596</v>
      </c>
    </row>
    <row r="67" spans="7:17" ht="15" customHeight="1" thickBot="1">
      <c r="G67" s="88">
        <f t="shared" si="3"/>
        <v>0</v>
      </c>
      <c r="I67" s="28" t="s">
        <v>67</v>
      </c>
      <c r="J67" s="6">
        <v>46073</v>
      </c>
      <c r="K67" s="21" t="s">
        <v>4613</v>
      </c>
      <c r="L67" s="18" t="s">
        <v>73</v>
      </c>
      <c r="M67" s="23">
        <v>616596</v>
      </c>
      <c r="N67" s="23">
        <v>0</v>
      </c>
      <c r="O67" s="101">
        <f t="shared" si="0"/>
        <v>616596</v>
      </c>
      <c r="P67" s="25" t="s">
        <v>4614</v>
      </c>
      <c r="Q67" s="42">
        <f t="shared" si="1"/>
        <v>-616596</v>
      </c>
    </row>
    <row r="68" spans="7:17" ht="15" customHeight="1" thickBot="1">
      <c r="G68" s="88">
        <f t="shared" si="3"/>
        <v>0</v>
      </c>
      <c r="I68" s="28" t="s">
        <v>67</v>
      </c>
      <c r="J68" s="6">
        <v>46085</v>
      </c>
      <c r="K68" s="21" t="s">
        <v>4967</v>
      </c>
      <c r="L68" s="18" t="s">
        <v>73</v>
      </c>
      <c r="M68" s="23">
        <v>616596</v>
      </c>
      <c r="N68" s="23">
        <v>0</v>
      </c>
      <c r="O68" s="101">
        <f t="shared" ref="O68:O131" si="4">+M68-N68</f>
        <v>616596</v>
      </c>
      <c r="P68" s="25" t="s">
        <v>4968</v>
      </c>
      <c r="Q68" s="42">
        <f t="shared" ref="Q68:Q131" si="5">+G68+-O68</f>
        <v>-616596</v>
      </c>
    </row>
    <row r="69" spans="7:17" ht="15" customHeight="1" thickBot="1">
      <c r="G69" s="88">
        <f t="shared" si="3"/>
        <v>0</v>
      </c>
      <c r="I69" s="28" t="s">
        <v>67</v>
      </c>
      <c r="J69" s="6">
        <v>46112</v>
      </c>
      <c r="K69" s="21" t="s">
        <v>6056</v>
      </c>
      <c r="L69" s="18" t="s">
        <v>73</v>
      </c>
      <c r="M69" s="23">
        <v>616596</v>
      </c>
      <c r="N69" s="23">
        <v>0</v>
      </c>
      <c r="O69" s="101">
        <f t="shared" si="4"/>
        <v>616596</v>
      </c>
      <c r="P69" s="25" t="s">
        <v>6057</v>
      </c>
      <c r="Q69" s="42">
        <f t="shared" si="5"/>
        <v>-616596</v>
      </c>
    </row>
    <row r="70" spans="7:17" ht="15" customHeight="1" thickBot="1">
      <c r="G70" s="88">
        <f t="shared" si="3"/>
        <v>0</v>
      </c>
      <c r="I70" s="28" t="s">
        <v>67</v>
      </c>
      <c r="J70" s="6">
        <v>46036</v>
      </c>
      <c r="K70" s="21" t="s">
        <v>860</v>
      </c>
      <c r="L70" s="18" t="s">
        <v>808</v>
      </c>
      <c r="M70" s="23">
        <v>632500</v>
      </c>
      <c r="N70" s="23">
        <v>0</v>
      </c>
      <c r="O70" s="101">
        <f t="shared" si="4"/>
        <v>632500</v>
      </c>
      <c r="P70" s="25" t="s">
        <v>857</v>
      </c>
      <c r="Q70" s="42">
        <f t="shared" si="5"/>
        <v>-632500</v>
      </c>
    </row>
    <row r="71" spans="7:17" ht="15" customHeight="1" thickBot="1">
      <c r="G71" s="88">
        <f t="shared" ref="G71:G102" si="6">+E71-F71</f>
        <v>0</v>
      </c>
      <c r="I71" s="28" t="s">
        <v>67</v>
      </c>
      <c r="J71" s="6">
        <v>46038</v>
      </c>
      <c r="K71" s="21" t="s">
        <v>1284</v>
      </c>
      <c r="L71" s="18" t="s">
        <v>808</v>
      </c>
      <c r="M71" s="23">
        <v>632500</v>
      </c>
      <c r="N71" s="23">
        <v>0</v>
      </c>
      <c r="O71" s="101">
        <f t="shared" si="4"/>
        <v>632500</v>
      </c>
      <c r="P71" s="25" t="s">
        <v>1283</v>
      </c>
      <c r="Q71" s="42">
        <f t="shared" si="5"/>
        <v>-632500</v>
      </c>
    </row>
    <row r="72" spans="7:17" ht="15" customHeight="1" thickBot="1">
      <c r="G72" s="88">
        <f t="shared" si="6"/>
        <v>0</v>
      </c>
      <c r="I72" s="28" t="s">
        <v>67</v>
      </c>
      <c r="J72" s="6">
        <v>46028</v>
      </c>
      <c r="K72" s="21" t="s">
        <v>63</v>
      </c>
      <c r="L72" s="18" t="s">
        <v>68</v>
      </c>
      <c r="M72" s="23">
        <v>650000</v>
      </c>
      <c r="N72" s="23">
        <v>0</v>
      </c>
      <c r="O72" s="101">
        <f t="shared" si="4"/>
        <v>650000</v>
      </c>
      <c r="P72" s="25" t="s">
        <v>69</v>
      </c>
      <c r="Q72" s="42">
        <f t="shared" si="5"/>
        <v>-650000</v>
      </c>
    </row>
    <row r="73" spans="7:17" ht="15" customHeight="1" thickBot="1">
      <c r="G73" s="88">
        <f t="shared" si="6"/>
        <v>0</v>
      </c>
      <c r="I73" s="28" t="s">
        <v>67</v>
      </c>
      <c r="J73" s="6">
        <v>46080</v>
      </c>
      <c r="K73" s="21" t="s">
        <v>4827</v>
      </c>
      <c r="L73" s="18" t="s">
        <v>73</v>
      </c>
      <c r="M73" s="23">
        <v>665941</v>
      </c>
      <c r="N73" s="23">
        <v>998912</v>
      </c>
      <c r="O73" s="101">
        <f t="shared" si="4"/>
        <v>-332971</v>
      </c>
      <c r="P73" s="25" t="s">
        <v>4828</v>
      </c>
      <c r="Q73" s="42">
        <f t="shared" si="5"/>
        <v>332971</v>
      </c>
    </row>
    <row r="74" spans="7:17" ht="15" customHeight="1" thickBot="1">
      <c r="G74" s="88">
        <f t="shared" si="6"/>
        <v>0</v>
      </c>
      <c r="I74" s="28" t="s">
        <v>67</v>
      </c>
      <c r="J74" s="6">
        <v>46090</v>
      </c>
      <c r="K74" s="21" t="s">
        <v>5154</v>
      </c>
      <c r="L74" s="18" t="s">
        <v>73</v>
      </c>
      <c r="M74" s="23">
        <v>665941</v>
      </c>
      <c r="N74" s="23">
        <v>0</v>
      </c>
      <c r="O74" s="101">
        <f t="shared" si="4"/>
        <v>665941</v>
      </c>
      <c r="P74" s="25" t="s">
        <v>5155</v>
      </c>
      <c r="Q74" s="42">
        <f t="shared" si="5"/>
        <v>-665941</v>
      </c>
    </row>
    <row r="75" spans="7:17" ht="15" customHeight="1" thickBot="1">
      <c r="G75" s="88">
        <f t="shared" si="6"/>
        <v>0</v>
      </c>
      <c r="I75" s="28" t="s">
        <v>67</v>
      </c>
      <c r="J75" s="6">
        <v>46029</v>
      </c>
      <c r="K75" s="21" t="s">
        <v>98</v>
      </c>
      <c r="L75" s="18" t="s">
        <v>73</v>
      </c>
      <c r="M75" s="23">
        <v>673708</v>
      </c>
      <c r="N75" s="23">
        <v>269483</v>
      </c>
      <c r="O75" s="101">
        <f t="shared" si="4"/>
        <v>404225</v>
      </c>
      <c r="P75" s="25" t="s">
        <v>104</v>
      </c>
      <c r="Q75" s="42">
        <f t="shared" si="5"/>
        <v>-404225</v>
      </c>
    </row>
    <row r="76" spans="7:17" ht="15" customHeight="1" thickBot="1">
      <c r="G76" s="88">
        <f t="shared" si="6"/>
        <v>0</v>
      </c>
      <c r="I76" s="28" t="s">
        <v>67</v>
      </c>
      <c r="J76" s="6">
        <v>46029</v>
      </c>
      <c r="K76" s="21" t="s">
        <v>102</v>
      </c>
      <c r="L76" s="18" t="s">
        <v>73</v>
      </c>
      <c r="M76" s="23">
        <v>673708</v>
      </c>
      <c r="N76" s="23">
        <v>269483</v>
      </c>
      <c r="O76" s="101">
        <f t="shared" si="4"/>
        <v>404225</v>
      </c>
      <c r="P76" s="25" t="s">
        <v>107</v>
      </c>
      <c r="Q76" s="42">
        <f t="shared" si="5"/>
        <v>-404225</v>
      </c>
    </row>
    <row r="77" spans="7:17" ht="15" customHeight="1" thickBot="1">
      <c r="G77" s="88">
        <f t="shared" si="6"/>
        <v>0</v>
      </c>
      <c r="I77" s="28" t="s">
        <v>67</v>
      </c>
      <c r="J77" s="6">
        <v>46030</v>
      </c>
      <c r="K77" s="21" t="s">
        <v>293</v>
      </c>
      <c r="L77" s="18" t="s">
        <v>73</v>
      </c>
      <c r="M77" s="23">
        <v>673708</v>
      </c>
      <c r="N77" s="23">
        <v>269483</v>
      </c>
      <c r="O77" s="101">
        <f t="shared" si="4"/>
        <v>404225</v>
      </c>
      <c r="P77" s="25" t="s">
        <v>313</v>
      </c>
      <c r="Q77" s="42">
        <f t="shared" si="5"/>
        <v>-404225</v>
      </c>
    </row>
    <row r="78" spans="7:17" ht="15" customHeight="1" thickBot="1">
      <c r="G78" s="88">
        <f t="shared" si="6"/>
        <v>0</v>
      </c>
      <c r="I78" s="28" t="s">
        <v>67</v>
      </c>
      <c r="J78" s="6">
        <v>46036</v>
      </c>
      <c r="K78" s="21" t="s">
        <v>760</v>
      </c>
      <c r="L78" s="18" t="s">
        <v>73</v>
      </c>
      <c r="M78" s="23">
        <v>673708</v>
      </c>
      <c r="N78" s="23">
        <v>0</v>
      </c>
      <c r="O78" s="101">
        <f t="shared" si="4"/>
        <v>673708</v>
      </c>
      <c r="P78" s="25" t="s">
        <v>777</v>
      </c>
      <c r="Q78" s="42">
        <f t="shared" si="5"/>
        <v>-673708</v>
      </c>
    </row>
    <row r="79" spans="7:17" ht="15" customHeight="1" thickBot="1">
      <c r="G79" s="88">
        <f t="shared" si="6"/>
        <v>0</v>
      </c>
      <c r="I79" s="28" t="s">
        <v>67</v>
      </c>
      <c r="J79" s="6">
        <v>46036</v>
      </c>
      <c r="K79" s="21" t="s">
        <v>762</v>
      </c>
      <c r="L79" s="18" t="s">
        <v>73</v>
      </c>
      <c r="M79" s="23">
        <v>673708</v>
      </c>
      <c r="N79" s="23">
        <v>0</v>
      </c>
      <c r="O79" s="101">
        <f t="shared" si="4"/>
        <v>673708</v>
      </c>
      <c r="P79" s="25" t="s">
        <v>780</v>
      </c>
      <c r="Q79" s="42">
        <f t="shared" si="5"/>
        <v>-673708</v>
      </c>
    </row>
    <row r="80" spans="7:17" ht="15" customHeight="1" thickBot="1">
      <c r="G80" s="88">
        <f t="shared" si="6"/>
        <v>0</v>
      </c>
      <c r="I80" s="28" t="s">
        <v>67</v>
      </c>
      <c r="J80" s="6">
        <v>46052</v>
      </c>
      <c r="K80" s="21" t="s">
        <v>3835</v>
      </c>
      <c r="L80" s="18" t="s">
        <v>73</v>
      </c>
      <c r="M80" s="23">
        <v>673708</v>
      </c>
      <c r="N80" s="23">
        <v>-134742</v>
      </c>
      <c r="O80" s="101">
        <f t="shared" si="4"/>
        <v>808450</v>
      </c>
      <c r="P80" s="25" t="s">
        <v>3836</v>
      </c>
      <c r="Q80" s="42">
        <f t="shared" si="5"/>
        <v>-808450</v>
      </c>
    </row>
    <row r="81" spans="7:17" ht="15" customHeight="1" thickBot="1">
      <c r="G81" s="88">
        <f t="shared" si="6"/>
        <v>0</v>
      </c>
      <c r="I81" s="28" t="s">
        <v>67</v>
      </c>
      <c r="J81" s="6">
        <v>46080</v>
      </c>
      <c r="K81" s="21" t="s">
        <v>4841</v>
      </c>
      <c r="L81" s="18" t="s">
        <v>73</v>
      </c>
      <c r="M81" s="23">
        <v>673708</v>
      </c>
      <c r="N81" s="23">
        <v>0</v>
      </c>
      <c r="O81" s="101">
        <f t="shared" si="4"/>
        <v>673708</v>
      </c>
      <c r="P81" s="25" t="s">
        <v>4842</v>
      </c>
      <c r="Q81" s="42">
        <f t="shared" si="5"/>
        <v>-673708</v>
      </c>
    </row>
    <row r="82" spans="7:17" ht="15" customHeight="1" thickBot="1">
      <c r="G82" s="88">
        <f t="shared" si="6"/>
        <v>0</v>
      </c>
      <c r="I82" s="28" t="s">
        <v>67</v>
      </c>
      <c r="J82" s="6">
        <v>46087</v>
      </c>
      <c r="K82" s="21" t="s">
        <v>5118</v>
      </c>
      <c r="L82" s="18" t="s">
        <v>73</v>
      </c>
      <c r="M82" s="23">
        <v>673708</v>
      </c>
      <c r="N82" s="23">
        <v>0</v>
      </c>
      <c r="O82" s="101">
        <f t="shared" si="4"/>
        <v>673708</v>
      </c>
      <c r="P82" s="25" t="s">
        <v>5119</v>
      </c>
      <c r="Q82" s="42">
        <f t="shared" si="5"/>
        <v>-673708</v>
      </c>
    </row>
    <row r="83" spans="7:17" ht="15" customHeight="1" thickBot="1">
      <c r="G83" s="88">
        <f t="shared" si="6"/>
        <v>0</v>
      </c>
      <c r="I83" s="28" t="s">
        <v>67</v>
      </c>
      <c r="J83" s="6">
        <v>46112</v>
      </c>
      <c r="K83" s="21" t="s">
        <v>6064</v>
      </c>
      <c r="L83" s="18" t="s">
        <v>73</v>
      </c>
      <c r="M83" s="23">
        <v>673708</v>
      </c>
      <c r="N83" s="23">
        <v>0</v>
      </c>
      <c r="O83" s="101">
        <f t="shared" si="4"/>
        <v>673708</v>
      </c>
      <c r="P83" s="25" t="s">
        <v>6065</v>
      </c>
      <c r="Q83" s="42">
        <f t="shared" si="5"/>
        <v>-673708</v>
      </c>
    </row>
    <row r="84" spans="7:17" ht="15" customHeight="1" thickBot="1">
      <c r="G84" s="88">
        <f t="shared" si="6"/>
        <v>0</v>
      </c>
      <c r="I84" s="28" t="s">
        <v>67</v>
      </c>
      <c r="J84" s="6">
        <v>46112</v>
      </c>
      <c r="K84" s="21" t="s">
        <v>6066</v>
      </c>
      <c r="L84" s="18" t="s">
        <v>73</v>
      </c>
      <c r="M84" s="23">
        <v>673708</v>
      </c>
      <c r="N84" s="23">
        <v>0</v>
      </c>
      <c r="O84" s="101">
        <f t="shared" si="4"/>
        <v>673708</v>
      </c>
      <c r="P84" s="25" t="s">
        <v>6067</v>
      </c>
      <c r="Q84" s="42">
        <f t="shared" si="5"/>
        <v>-673708</v>
      </c>
    </row>
    <row r="85" spans="7:17" ht="15" customHeight="1" thickBot="1">
      <c r="G85" s="88">
        <f t="shared" si="6"/>
        <v>0</v>
      </c>
      <c r="I85" s="28" t="s">
        <v>67</v>
      </c>
      <c r="J85" s="6">
        <v>46112</v>
      </c>
      <c r="K85" s="21" t="s">
        <v>6084</v>
      </c>
      <c r="L85" s="18" t="s">
        <v>73</v>
      </c>
      <c r="M85" s="23">
        <v>673708</v>
      </c>
      <c r="N85" s="23">
        <v>0</v>
      </c>
      <c r="O85" s="101">
        <f t="shared" si="4"/>
        <v>673708</v>
      </c>
      <c r="P85" s="25" t="s">
        <v>6085</v>
      </c>
      <c r="Q85" s="42">
        <f t="shared" si="5"/>
        <v>-673708</v>
      </c>
    </row>
    <row r="86" spans="7:17" ht="15" customHeight="1" thickBot="1">
      <c r="G86" s="88">
        <f t="shared" si="6"/>
        <v>0</v>
      </c>
      <c r="I86" s="28" t="s">
        <v>67</v>
      </c>
      <c r="J86" s="6">
        <v>46112</v>
      </c>
      <c r="K86" s="21" t="s">
        <v>6086</v>
      </c>
      <c r="L86" s="18" t="s">
        <v>73</v>
      </c>
      <c r="M86" s="23">
        <v>673708</v>
      </c>
      <c r="N86" s="23">
        <v>0</v>
      </c>
      <c r="O86" s="101">
        <f t="shared" si="4"/>
        <v>673708</v>
      </c>
      <c r="P86" s="25" t="s">
        <v>6087</v>
      </c>
      <c r="Q86" s="42">
        <f t="shared" si="5"/>
        <v>-673708</v>
      </c>
    </row>
    <row r="87" spans="7:17" ht="15" customHeight="1" thickBot="1">
      <c r="G87" s="88">
        <f t="shared" si="6"/>
        <v>0</v>
      </c>
      <c r="I87" s="28" t="s">
        <v>67</v>
      </c>
      <c r="J87" s="6">
        <v>46112</v>
      </c>
      <c r="K87" s="21" t="s">
        <v>6088</v>
      </c>
      <c r="L87" s="18" t="s">
        <v>73</v>
      </c>
      <c r="M87" s="23">
        <v>673708</v>
      </c>
      <c r="N87" s="23">
        <v>0</v>
      </c>
      <c r="O87" s="101">
        <f t="shared" si="4"/>
        <v>673708</v>
      </c>
      <c r="P87" s="25" t="s">
        <v>6087</v>
      </c>
      <c r="Q87" s="42">
        <f t="shared" si="5"/>
        <v>-673708</v>
      </c>
    </row>
    <row r="88" spans="7:17" ht="15" customHeight="1" thickBot="1">
      <c r="G88" s="88">
        <f t="shared" si="6"/>
        <v>0</v>
      </c>
      <c r="I88" s="28" t="s">
        <v>67</v>
      </c>
      <c r="J88" s="6">
        <v>46037</v>
      </c>
      <c r="K88" s="21" t="s">
        <v>949</v>
      </c>
      <c r="L88" s="18" t="s">
        <v>808</v>
      </c>
      <c r="M88" s="23">
        <v>690000</v>
      </c>
      <c r="N88" s="23">
        <v>0</v>
      </c>
      <c r="O88" s="101">
        <f t="shared" si="4"/>
        <v>690000</v>
      </c>
      <c r="P88" s="25" t="s">
        <v>948</v>
      </c>
      <c r="Q88" s="42">
        <f t="shared" si="5"/>
        <v>-690000</v>
      </c>
    </row>
    <row r="89" spans="7:17" ht="15" customHeight="1" thickBot="1">
      <c r="G89" s="88">
        <f t="shared" si="6"/>
        <v>0</v>
      </c>
      <c r="I89" s="28" t="s">
        <v>67</v>
      </c>
      <c r="J89" s="6">
        <v>46038</v>
      </c>
      <c r="K89" s="21" t="s">
        <v>1227</v>
      </c>
      <c r="L89" s="18" t="s">
        <v>1241</v>
      </c>
      <c r="M89" s="23">
        <v>700000</v>
      </c>
      <c r="N89" s="23">
        <v>0</v>
      </c>
      <c r="O89" s="101">
        <f t="shared" si="4"/>
        <v>700000</v>
      </c>
      <c r="P89" s="25" t="s">
        <v>1229</v>
      </c>
      <c r="Q89" s="42">
        <f t="shared" si="5"/>
        <v>-700000</v>
      </c>
    </row>
    <row r="90" spans="7:17" ht="15" customHeight="1" thickBot="1">
      <c r="G90" s="88">
        <f t="shared" si="6"/>
        <v>0</v>
      </c>
      <c r="I90" s="28" t="s">
        <v>67</v>
      </c>
      <c r="J90" s="6">
        <v>46098</v>
      </c>
      <c r="K90" s="21" t="s">
        <v>5422</v>
      </c>
      <c r="L90" s="18" t="s">
        <v>73</v>
      </c>
      <c r="M90" s="23">
        <v>700000</v>
      </c>
      <c r="N90" s="23">
        <v>-144752</v>
      </c>
      <c r="O90" s="101">
        <f t="shared" si="4"/>
        <v>844752</v>
      </c>
      <c r="P90" s="25" t="s">
        <v>5423</v>
      </c>
      <c r="Q90" s="42">
        <f t="shared" si="5"/>
        <v>-844752</v>
      </c>
    </row>
    <row r="91" spans="7:17" ht="15" customHeight="1" thickBot="1">
      <c r="G91" s="88">
        <f t="shared" si="6"/>
        <v>0</v>
      </c>
      <c r="I91" s="28" t="s">
        <v>67</v>
      </c>
      <c r="J91" s="6">
        <v>46073</v>
      </c>
      <c r="K91" s="21" t="s">
        <v>4606</v>
      </c>
      <c r="L91" s="18" t="s">
        <v>68</v>
      </c>
      <c r="M91" s="23">
        <v>710000</v>
      </c>
      <c r="N91" s="23">
        <v>-529400</v>
      </c>
      <c r="O91" s="101">
        <f t="shared" si="4"/>
        <v>1239400</v>
      </c>
      <c r="P91" s="25" t="s">
        <v>4607</v>
      </c>
      <c r="Q91" s="42">
        <f t="shared" si="5"/>
        <v>-1239400</v>
      </c>
    </row>
    <row r="92" spans="7:17" ht="15" customHeight="1" thickBot="1">
      <c r="G92" s="88">
        <f t="shared" si="6"/>
        <v>0</v>
      </c>
      <c r="I92" s="28" t="s">
        <v>67</v>
      </c>
      <c r="J92" s="6">
        <v>46052</v>
      </c>
      <c r="K92" s="21" t="s">
        <v>3900</v>
      </c>
      <c r="L92" s="18" t="s">
        <v>808</v>
      </c>
      <c r="M92" s="23">
        <v>747500</v>
      </c>
      <c r="N92" s="23">
        <v>0</v>
      </c>
      <c r="O92" s="101">
        <f t="shared" si="4"/>
        <v>747500</v>
      </c>
      <c r="P92" s="25" t="s">
        <v>3895</v>
      </c>
      <c r="Q92" s="42">
        <f t="shared" si="5"/>
        <v>-747500</v>
      </c>
    </row>
    <row r="93" spans="7:17" ht="15" customHeight="1" thickBot="1">
      <c r="G93" s="88">
        <f t="shared" si="6"/>
        <v>0</v>
      </c>
      <c r="I93" s="28" t="s">
        <v>67</v>
      </c>
      <c r="J93" s="6">
        <v>46073</v>
      </c>
      <c r="K93" s="21" t="s">
        <v>4600</v>
      </c>
      <c r="L93" s="18" t="s">
        <v>68</v>
      </c>
      <c r="M93" s="23">
        <v>760000</v>
      </c>
      <c r="N93" s="23">
        <v>-594600</v>
      </c>
      <c r="O93" s="101">
        <f t="shared" si="4"/>
        <v>1354600</v>
      </c>
      <c r="P93" s="25" t="s">
        <v>4601</v>
      </c>
      <c r="Q93" s="42">
        <f t="shared" si="5"/>
        <v>-1354600</v>
      </c>
    </row>
    <row r="94" spans="7:17" ht="15" customHeight="1" thickBot="1">
      <c r="G94" s="88">
        <f t="shared" si="6"/>
        <v>0</v>
      </c>
      <c r="I94" s="28" t="s">
        <v>67</v>
      </c>
      <c r="J94" s="6">
        <v>46065</v>
      </c>
      <c r="K94" s="21" t="s">
        <v>4306</v>
      </c>
      <c r="L94" s="18" t="s">
        <v>73</v>
      </c>
      <c r="M94" s="23">
        <v>777347</v>
      </c>
      <c r="N94" s="23">
        <v>222099</v>
      </c>
      <c r="O94" s="101">
        <f t="shared" si="4"/>
        <v>555248</v>
      </c>
      <c r="P94" s="25" t="s">
        <v>4307</v>
      </c>
      <c r="Q94" s="42">
        <f t="shared" si="5"/>
        <v>-555248</v>
      </c>
    </row>
    <row r="95" spans="7:17" ht="15" customHeight="1" thickBot="1">
      <c r="G95" s="88">
        <f t="shared" ref="G95:G158" si="7">+E95-F95</f>
        <v>0</v>
      </c>
      <c r="I95" s="28" t="s">
        <v>67</v>
      </c>
      <c r="J95" s="6">
        <v>46078</v>
      </c>
      <c r="K95" s="21" t="s">
        <v>4764</v>
      </c>
      <c r="L95" s="18" t="s">
        <v>73</v>
      </c>
      <c r="M95" s="23">
        <v>777347</v>
      </c>
      <c r="N95" s="23">
        <v>222099</v>
      </c>
      <c r="O95" s="101">
        <f t="shared" si="4"/>
        <v>555248</v>
      </c>
      <c r="P95" s="25" t="s">
        <v>4765</v>
      </c>
      <c r="Q95" s="42">
        <f t="shared" si="5"/>
        <v>-555248</v>
      </c>
    </row>
    <row r="96" spans="7:17" ht="15" customHeight="1" thickBot="1">
      <c r="G96" s="88">
        <f t="shared" si="7"/>
        <v>0</v>
      </c>
      <c r="I96" s="28" t="s">
        <v>67</v>
      </c>
      <c r="J96" s="6">
        <v>46079</v>
      </c>
      <c r="K96" s="21" t="s">
        <v>4816</v>
      </c>
      <c r="L96" s="18" t="s">
        <v>73</v>
      </c>
      <c r="M96" s="23">
        <v>777347</v>
      </c>
      <c r="N96" s="23">
        <v>0</v>
      </c>
      <c r="O96" s="101">
        <f t="shared" si="4"/>
        <v>777347</v>
      </c>
      <c r="P96" s="25" t="s">
        <v>4817</v>
      </c>
      <c r="Q96" s="42">
        <f t="shared" si="5"/>
        <v>-777347</v>
      </c>
    </row>
    <row r="97" spans="7:17" ht="15" customHeight="1" thickBot="1">
      <c r="G97" s="88">
        <f t="shared" si="7"/>
        <v>0</v>
      </c>
      <c r="I97" s="28" t="s">
        <v>67</v>
      </c>
      <c r="J97" s="6">
        <v>46057</v>
      </c>
      <c r="K97" s="21" t="s">
        <v>4159</v>
      </c>
      <c r="L97" s="18" t="s">
        <v>73</v>
      </c>
      <c r="M97" s="23">
        <v>783925</v>
      </c>
      <c r="N97" s="23">
        <v>0</v>
      </c>
      <c r="O97" s="101">
        <f t="shared" si="4"/>
        <v>783925</v>
      </c>
      <c r="P97" s="25" t="s">
        <v>4160</v>
      </c>
      <c r="Q97" s="42">
        <f t="shared" si="5"/>
        <v>-783925</v>
      </c>
    </row>
    <row r="98" spans="7:17" ht="15" customHeight="1" thickBot="1">
      <c r="G98" s="88">
        <f t="shared" si="7"/>
        <v>0</v>
      </c>
      <c r="I98" s="28" t="s">
        <v>67</v>
      </c>
      <c r="J98" s="6">
        <v>46065</v>
      </c>
      <c r="K98" s="21" t="s">
        <v>4318</v>
      </c>
      <c r="L98" s="18" t="s">
        <v>73</v>
      </c>
      <c r="M98" s="23">
        <v>783925</v>
      </c>
      <c r="N98" s="23">
        <v>156785</v>
      </c>
      <c r="O98" s="101">
        <f t="shared" si="4"/>
        <v>627140</v>
      </c>
      <c r="P98" s="25" t="s">
        <v>4319</v>
      </c>
      <c r="Q98" s="42">
        <f t="shared" si="5"/>
        <v>-627140</v>
      </c>
    </row>
    <row r="99" spans="7:17" ht="15" customHeight="1" thickBot="1">
      <c r="G99" s="88">
        <f t="shared" si="7"/>
        <v>0</v>
      </c>
      <c r="I99" s="28" t="s">
        <v>67</v>
      </c>
      <c r="J99" s="6">
        <v>46080</v>
      </c>
      <c r="K99" s="21" t="s">
        <v>4829</v>
      </c>
      <c r="L99" s="18" t="s">
        <v>73</v>
      </c>
      <c r="M99" s="23">
        <v>783925</v>
      </c>
      <c r="N99" s="23">
        <v>0</v>
      </c>
      <c r="O99" s="101">
        <f t="shared" si="4"/>
        <v>783925</v>
      </c>
      <c r="P99" s="25" t="s">
        <v>4830</v>
      </c>
      <c r="Q99" s="42">
        <f t="shared" si="5"/>
        <v>-783925</v>
      </c>
    </row>
    <row r="100" spans="7:17" ht="15" customHeight="1" thickBot="1">
      <c r="G100" s="88">
        <f t="shared" si="7"/>
        <v>0</v>
      </c>
      <c r="I100" s="28" t="s">
        <v>67</v>
      </c>
      <c r="J100" s="6">
        <v>46044</v>
      </c>
      <c r="K100" s="21" t="s">
        <v>2306</v>
      </c>
      <c r="L100" s="18" t="s">
        <v>808</v>
      </c>
      <c r="M100" s="23">
        <v>793500</v>
      </c>
      <c r="N100" s="23">
        <v>0</v>
      </c>
      <c r="O100" s="101">
        <f t="shared" si="4"/>
        <v>793500</v>
      </c>
      <c r="P100" s="25" t="s">
        <v>2307</v>
      </c>
      <c r="Q100" s="42">
        <f t="shared" si="5"/>
        <v>-793500</v>
      </c>
    </row>
    <row r="101" spans="7:17" ht="15" customHeight="1" thickBot="1">
      <c r="G101" s="88">
        <f t="shared" si="7"/>
        <v>0</v>
      </c>
      <c r="I101" s="28" t="s">
        <v>67</v>
      </c>
      <c r="J101" s="6">
        <v>46038</v>
      </c>
      <c r="K101" s="21" t="s">
        <v>1267</v>
      </c>
      <c r="L101" s="18" t="s">
        <v>808</v>
      </c>
      <c r="M101" s="23">
        <v>805000</v>
      </c>
      <c r="N101" s="23">
        <v>0</v>
      </c>
      <c r="O101" s="101">
        <f t="shared" si="4"/>
        <v>805000</v>
      </c>
      <c r="P101" s="25" t="s">
        <v>1266</v>
      </c>
      <c r="Q101" s="42">
        <f t="shared" si="5"/>
        <v>-805000</v>
      </c>
    </row>
    <row r="102" spans="7:17" ht="15" customHeight="1" thickBot="1">
      <c r="G102" s="88">
        <f t="shared" si="7"/>
        <v>0</v>
      </c>
      <c r="I102" s="28" t="s">
        <v>67</v>
      </c>
      <c r="J102" s="6">
        <v>46046</v>
      </c>
      <c r="K102" s="21" t="s">
        <v>2668</v>
      </c>
      <c r="L102" s="18" t="s">
        <v>794</v>
      </c>
      <c r="M102" s="23">
        <v>805000</v>
      </c>
      <c r="N102" s="23">
        <v>0</v>
      </c>
      <c r="O102" s="101">
        <f t="shared" si="4"/>
        <v>805000</v>
      </c>
      <c r="P102" s="25" t="s">
        <v>2669</v>
      </c>
      <c r="Q102" s="42">
        <f t="shared" si="5"/>
        <v>-805000</v>
      </c>
    </row>
    <row r="103" spans="7:17" ht="15" customHeight="1" thickBot="1">
      <c r="G103" s="88">
        <f t="shared" si="7"/>
        <v>0</v>
      </c>
      <c r="I103" s="28" t="s">
        <v>67</v>
      </c>
      <c r="J103" s="6">
        <v>46057</v>
      </c>
      <c r="K103" s="21" t="s">
        <v>4175</v>
      </c>
      <c r="L103" s="18" t="s">
        <v>73</v>
      </c>
      <c r="M103" s="23">
        <v>808449</v>
      </c>
      <c r="N103" s="23">
        <v>-404224</v>
      </c>
      <c r="O103" s="101">
        <f t="shared" si="4"/>
        <v>1212673</v>
      </c>
      <c r="P103" s="25" t="s">
        <v>4176</v>
      </c>
      <c r="Q103" s="42">
        <f t="shared" si="5"/>
        <v>-1212673</v>
      </c>
    </row>
    <row r="104" spans="7:17" ht="15" customHeight="1" thickBot="1">
      <c r="G104" s="88">
        <f t="shared" si="7"/>
        <v>0</v>
      </c>
      <c r="I104" s="28" t="s">
        <v>67</v>
      </c>
      <c r="J104" s="6">
        <v>46031</v>
      </c>
      <c r="K104" s="21" t="s">
        <v>359</v>
      </c>
      <c r="L104" s="18" t="s">
        <v>68</v>
      </c>
      <c r="M104" s="23">
        <v>900000</v>
      </c>
      <c r="N104" s="23">
        <v>-641200</v>
      </c>
      <c r="O104" s="101">
        <f t="shared" si="4"/>
        <v>1541200</v>
      </c>
      <c r="P104" s="25" t="s">
        <v>387</v>
      </c>
      <c r="Q104" s="42">
        <f t="shared" si="5"/>
        <v>-1541200</v>
      </c>
    </row>
    <row r="105" spans="7:17" ht="15" customHeight="1" thickBot="1">
      <c r="G105" s="88">
        <f t="shared" si="7"/>
        <v>0</v>
      </c>
      <c r="I105" s="28" t="s">
        <v>67</v>
      </c>
      <c r="J105" s="6">
        <v>46078</v>
      </c>
      <c r="K105" s="21" t="s">
        <v>4764</v>
      </c>
      <c r="L105" s="18" t="s">
        <v>68</v>
      </c>
      <c r="M105" s="23">
        <v>900000</v>
      </c>
      <c r="N105" s="23">
        <v>0</v>
      </c>
      <c r="O105" s="101">
        <f t="shared" si="4"/>
        <v>900000</v>
      </c>
      <c r="P105" s="25" t="s">
        <v>4765</v>
      </c>
      <c r="Q105" s="42">
        <f t="shared" si="5"/>
        <v>-900000</v>
      </c>
    </row>
    <row r="106" spans="7:17" ht="15" customHeight="1" thickBot="1">
      <c r="G106" s="88">
        <f t="shared" si="7"/>
        <v>0</v>
      </c>
      <c r="I106" s="28" t="s">
        <v>67</v>
      </c>
      <c r="J106" s="6">
        <v>46038</v>
      </c>
      <c r="K106" s="21" t="s">
        <v>1196</v>
      </c>
      <c r="L106" s="18" t="s">
        <v>808</v>
      </c>
      <c r="M106" s="23">
        <v>920000</v>
      </c>
      <c r="N106" s="23">
        <v>0</v>
      </c>
      <c r="O106" s="101">
        <f t="shared" si="4"/>
        <v>920000</v>
      </c>
      <c r="P106" s="25" t="s">
        <v>1194</v>
      </c>
      <c r="Q106" s="42">
        <f t="shared" si="5"/>
        <v>-920000</v>
      </c>
    </row>
    <row r="107" spans="7:17" ht="15" customHeight="1" thickBot="1">
      <c r="G107" s="88">
        <f t="shared" si="7"/>
        <v>0</v>
      </c>
      <c r="I107" s="28" t="s">
        <v>67</v>
      </c>
      <c r="J107" s="6">
        <v>46041</v>
      </c>
      <c r="K107" s="21" t="s">
        <v>1590</v>
      </c>
      <c r="L107" s="18" t="s">
        <v>808</v>
      </c>
      <c r="M107" s="23">
        <v>920000</v>
      </c>
      <c r="N107" s="23">
        <v>0</v>
      </c>
      <c r="O107" s="101">
        <f t="shared" si="4"/>
        <v>920000</v>
      </c>
      <c r="P107" s="25" t="s">
        <v>1591</v>
      </c>
      <c r="Q107" s="42">
        <f t="shared" si="5"/>
        <v>-920000</v>
      </c>
    </row>
    <row r="108" spans="7:17" ht="15" customHeight="1" thickBot="1">
      <c r="G108" s="88">
        <f t="shared" si="7"/>
        <v>0</v>
      </c>
      <c r="I108" s="28" t="s">
        <v>67</v>
      </c>
      <c r="J108" s="6">
        <v>46043</v>
      </c>
      <c r="K108" s="21" t="s">
        <v>2238</v>
      </c>
      <c r="L108" s="18" t="s">
        <v>808</v>
      </c>
      <c r="M108" s="23">
        <v>920000</v>
      </c>
      <c r="N108" s="23">
        <v>0</v>
      </c>
      <c r="O108" s="101">
        <f t="shared" si="4"/>
        <v>920000</v>
      </c>
      <c r="P108" s="25" t="s">
        <v>2236</v>
      </c>
      <c r="Q108" s="42">
        <f t="shared" si="5"/>
        <v>-920000</v>
      </c>
    </row>
    <row r="109" spans="7:17" ht="15" customHeight="1" thickBot="1">
      <c r="G109" s="88">
        <f t="shared" si="7"/>
        <v>0</v>
      </c>
      <c r="I109" s="28" t="s">
        <v>67</v>
      </c>
      <c r="J109" s="6">
        <v>46048</v>
      </c>
      <c r="K109" s="21" t="s">
        <v>3083</v>
      </c>
      <c r="L109" s="18" t="s">
        <v>808</v>
      </c>
      <c r="M109" s="23">
        <v>920000</v>
      </c>
      <c r="N109" s="23">
        <v>0</v>
      </c>
      <c r="O109" s="101">
        <f t="shared" si="4"/>
        <v>920000</v>
      </c>
      <c r="P109" s="25" t="s">
        <v>3081</v>
      </c>
      <c r="Q109" s="42">
        <f t="shared" si="5"/>
        <v>-920000</v>
      </c>
    </row>
    <row r="110" spans="7:17" ht="15" customHeight="1" thickBot="1">
      <c r="G110" s="88">
        <f t="shared" si="7"/>
        <v>0</v>
      </c>
      <c r="I110" s="28" t="s">
        <v>67</v>
      </c>
      <c r="J110" s="6">
        <v>46056</v>
      </c>
      <c r="K110" s="21" t="s">
        <v>4144</v>
      </c>
      <c r="L110" s="18" t="s">
        <v>73</v>
      </c>
      <c r="M110" s="23">
        <v>943191</v>
      </c>
      <c r="N110" s="23">
        <v>-538966</v>
      </c>
      <c r="O110" s="101">
        <f t="shared" si="4"/>
        <v>1482157</v>
      </c>
      <c r="P110" s="25" t="s">
        <v>4145</v>
      </c>
      <c r="Q110" s="42">
        <f t="shared" si="5"/>
        <v>-1482157</v>
      </c>
    </row>
    <row r="111" spans="7:17" ht="15" customHeight="1" thickBot="1">
      <c r="G111" s="88">
        <f t="shared" si="7"/>
        <v>0</v>
      </c>
      <c r="I111" s="28" t="s">
        <v>67</v>
      </c>
      <c r="J111" s="6">
        <v>46057</v>
      </c>
      <c r="K111" s="21" t="s">
        <v>4153</v>
      </c>
      <c r="L111" s="18" t="s">
        <v>73</v>
      </c>
      <c r="M111" s="23">
        <v>943191</v>
      </c>
      <c r="N111" s="23">
        <v>-538966</v>
      </c>
      <c r="O111" s="101">
        <f t="shared" si="4"/>
        <v>1482157</v>
      </c>
      <c r="P111" s="25" t="s">
        <v>4154</v>
      </c>
      <c r="Q111" s="42">
        <f t="shared" si="5"/>
        <v>-1482157</v>
      </c>
    </row>
    <row r="112" spans="7:17" ht="15" customHeight="1" thickBot="1">
      <c r="G112" s="88">
        <f t="shared" si="7"/>
        <v>0</v>
      </c>
      <c r="I112" s="28" t="s">
        <v>67</v>
      </c>
      <c r="J112" s="6">
        <v>46065</v>
      </c>
      <c r="K112" s="21" t="s">
        <v>4323</v>
      </c>
      <c r="L112" s="18" t="s">
        <v>73</v>
      </c>
      <c r="M112" s="23">
        <v>943191</v>
      </c>
      <c r="N112" s="23">
        <v>269483</v>
      </c>
      <c r="O112" s="101">
        <f t="shared" si="4"/>
        <v>673708</v>
      </c>
      <c r="P112" s="25" t="s">
        <v>4324</v>
      </c>
      <c r="Q112" s="42">
        <f t="shared" si="5"/>
        <v>-673708</v>
      </c>
    </row>
    <row r="113" spans="7:17" ht="15" customHeight="1" thickBot="1">
      <c r="G113" s="88">
        <f t="shared" si="7"/>
        <v>0</v>
      </c>
      <c r="I113" s="28" t="s">
        <v>67</v>
      </c>
      <c r="J113" s="6">
        <v>46112</v>
      </c>
      <c r="K113" s="21" t="s">
        <v>6068</v>
      </c>
      <c r="L113" s="18" t="s">
        <v>73</v>
      </c>
      <c r="M113" s="23">
        <v>943191</v>
      </c>
      <c r="N113" s="23">
        <v>0</v>
      </c>
      <c r="O113" s="101">
        <f t="shared" si="4"/>
        <v>943191</v>
      </c>
      <c r="P113" s="25" t="s">
        <v>6069</v>
      </c>
      <c r="Q113" s="42">
        <f t="shared" si="5"/>
        <v>-943191</v>
      </c>
    </row>
    <row r="114" spans="7:17" ht="15" customHeight="1" thickBot="1">
      <c r="G114" s="88">
        <f t="shared" si="7"/>
        <v>0</v>
      </c>
      <c r="I114" s="28" t="s">
        <v>67</v>
      </c>
      <c r="J114" s="6">
        <v>46037</v>
      </c>
      <c r="K114" s="21" t="s">
        <v>932</v>
      </c>
      <c r="L114" s="18" t="s">
        <v>808</v>
      </c>
      <c r="M114" s="23">
        <v>977500</v>
      </c>
      <c r="N114" s="23">
        <v>0</v>
      </c>
      <c r="O114" s="101">
        <f t="shared" si="4"/>
        <v>977500</v>
      </c>
      <c r="P114" s="25" t="s">
        <v>933</v>
      </c>
      <c r="Q114" s="42">
        <f t="shared" si="5"/>
        <v>-977500</v>
      </c>
    </row>
    <row r="115" spans="7:17" ht="15" customHeight="1" thickBot="1">
      <c r="G115" s="88">
        <f t="shared" si="7"/>
        <v>0</v>
      </c>
      <c r="I115" s="28" t="s">
        <v>67</v>
      </c>
      <c r="J115" s="6">
        <v>46037</v>
      </c>
      <c r="K115" s="21" t="s">
        <v>1055</v>
      </c>
      <c r="L115" s="18" t="s">
        <v>808</v>
      </c>
      <c r="M115" s="23">
        <v>977500</v>
      </c>
      <c r="N115" s="23">
        <v>0</v>
      </c>
      <c r="O115" s="101">
        <f t="shared" si="4"/>
        <v>977500</v>
      </c>
      <c r="P115" s="25" t="s">
        <v>1053</v>
      </c>
      <c r="Q115" s="42">
        <f t="shared" si="5"/>
        <v>-977500</v>
      </c>
    </row>
    <row r="116" spans="7:17" ht="15" customHeight="1" thickBot="1">
      <c r="G116" s="88">
        <f t="shared" si="7"/>
        <v>0</v>
      </c>
      <c r="I116" s="28" t="s">
        <v>67</v>
      </c>
      <c r="J116" s="6">
        <v>46052</v>
      </c>
      <c r="K116" s="21" t="s">
        <v>3862</v>
      </c>
      <c r="L116" s="18" t="s">
        <v>73</v>
      </c>
      <c r="M116" s="23">
        <v>998912</v>
      </c>
      <c r="N116" s="23">
        <v>0</v>
      </c>
      <c r="O116" s="101">
        <f t="shared" si="4"/>
        <v>998912</v>
      </c>
      <c r="P116" s="25" t="s">
        <v>3863</v>
      </c>
      <c r="Q116" s="42">
        <f t="shared" si="5"/>
        <v>-998912</v>
      </c>
    </row>
    <row r="117" spans="7:17" ht="15" customHeight="1" thickBot="1">
      <c r="G117" s="88">
        <f t="shared" si="7"/>
        <v>0</v>
      </c>
      <c r="I117" s="28" t="s">
        <v>67</v>
      </c>
      <c r="J117" s="6">
        <v>46043</v>
      </c>
      <c r="K117" s="21" t="s">
        <v>2248</v>
      </c>
      <c r="L117" s="18" t="s">
        <v>73</v>
      </c>
      <c r="M117" s="23">
        <v>999446</v>
      </c>
      <c r="N117" s="23">
        <v>0</v>
      </c>
      <c r="O117" s="101">
        <f t="shared" si="4"/>
        <v>999446</v>
      </c>
      <c r="P117" s="25" t="s">
        <v>2249</v>
      </c>
      <c r="Q117" s="42">
        <f t="shared" si="5"/>
        <v>-999446</v>
      </c>
    </row>
    <row r="118" spans="7:17" ht="15" customHeight="1" thickBot="1">
      <c r="G118" s="88">
        <f t="shared" si="7"/>
        <v>0</v>
      </c>
      <c r="I118" s="28" t="s">
        <v>67</v>
      </c>
      <c r="J118" s="6">
        <v>46086</v>
      </c>
      <c r="K118" s="21" t="s">
        <v>5011</v>
      </c>
      <c r="L118" s="18" t="s">
        <v>73</v>
      </c>
      <c r="M118" s="23">
        <v>999446</v>
      </c>
      <c r="N118" s="23">
        <v>0</v>
      </c>
      <c r="O118" s="101">
        <f t="shared" si="4"/>
        <v>999446</v>
      </c>
      <c r="P118" s="25" t="s">
        <v>5009</v>
      </c>
      <c r="Q118" s="42">
        <f t="shared" si="5"/>
        <v>-999446</v>
      </c>
    </row>
    <row r="119" spans="7:17" ht="15" customHeight="1" thickBot="1">
      <c r="G119" s="88">
        <f t="shared" si="7"/>
        <v>0</v>
      </c>
      <c r="I119" s="28" t="s">
        <v>67</v>
      </c>
      <c r="J119" s="6">
        <v>46038</v>
      </c>
      <c r="K119" s="21" t="s">
        <v>1227</v>
      </c>
      <c r="L119" s="18" t="s">
        <v>1235</v>
      </c>
      <c r="M119" s="23">
        <v>1000000</v>
      </c>
      <c r="N119" s="23">
        <v>0</v>
      </c>
      <c r="O119" s="101">
        <f t="shared" si="4"/>
        <v>1000000</v>
      </c>
      <c r="P119" s="25" t="s">
        <v>1229</v>
      </c>
      <c r="Q119" s="42">
        <f t="shared" si="5"/>
        <v>-1000000</v>
      </c>
    </row>
    <row r="120" spans="7:17" ht="15" customHeight="1" thickBot="1">
      <c r="G120" s="88">
        <f t="shared" si="7"/>
        <v>0</v>
      </c>
      <c r="I120" s="28" t="s">
        <v>67</v>
      </c>
      <c r="J120" s="6">
        <v>46038</v>
      </c>
      <c r="K120" s="21" t="s">
        <v>1227</v>
      </c>
      <c r="L120" s="18" t="s">
        <v>1238</v>
      </c>
      <c r="M120" s="23">
        <v>1000000</v>
      </c>
      <c r="N120" s="23">
        <v>0</v>
      </c>
      <c r="O120" s="101">
        <f t="shared" si="4"/>
        <v>1000000</v>
      </c>
      <c r="P120" s="25" t="s">
        <v>1229</v>
      </c>
      <c r="Q120" s="42">
        <f t="shared" si="5"/>
        <v>-1000000</v>
      </c>
    </row>
    <row r="121" spans="7:17" ht="15" customHeight="1" thickBot="1">
      <c r="G121" s="88">
        <f t="shared" si="7"/>
        <v>0</v>
      </c>
      <c r="I121" s="28" t="s">
        <v>67</v>
      </c>
      <c r="J121" s="6">
        <v>46038</v>
      </c>
      <c r="K121" s="21" t="s">
        <v>1227</v>
      </c>
      <c r="L121" s="18" t="s">
        <v>1239</v>
      </c>
      <c r="M121" s="23">
        <v>1000000</v>
      </c>
      <c r="N121" s="23">
        <v>0</v>
      </c>
      <c r="O121" s="101">
        <f t="shared" si="4"/>
        <v>1000000</v>
      </c>
      <c r="P121" s="25" t="s">
        <v>1229</v>
      </c>
      <c r="Q121" s="42">
        <f t="shared" si="5"/>
        <v>-1000000</v>
      </c>
    </row>
    <row r="122" spans="7:17" ht="15" customHeight="1" thickBot="1">
      <c r="G122" s="88">
        <f t="shared" si="7"/>
        <v>0</v>
      </c>
      <c r="I122" s="28" t="s">
        <v>67</v>
      </c>
      <c r="J122" s="6">
        <v>46038</v>
      </c>
      <c r="K122" s="21" t="s">
        <v>1227</v>
      </c>
      <c r="L122" s="18" t="s">
        <v>1242</v>
      </c>
      <c r="M122" s="23">
        <v>1000000</v>
      </c>
      <c r="N122" s="23">
        <v>0</v>
      </c>
      <c r="O122" s="101">
        <f t="shared" si="4"/>
        <v>1000000</v>
      </c>
      <c r="P122" s="25" t="s">
        <v>1229</v>
      </c>
      <c r="Q122" s="42">
        <f t="shared" si="5"/>
        <v>-1000000</v>
      </c>
    </row>
    <row r="123" spans="7:17" ht="15" customHeight="1" thickBot="1">
      <c r="G123" s="88">
        <f t="shared" si="7"/>
        <v>0</v>
      </c>
      <c r="I123" s="28" t="s">
        <v>67</v>
      </c>
      <c r="J123" s="6">
        <v>46038</v>
      </c>
      <c r="K123" s="21" t="s">
        <v>1227</v>
      </c>
      <c r="L123" s="18" t="s">
        <v>1245</v>
      </c>
      <c r="M123" s="23">
        <v>1000000</v>
      </c>
      <c r="N123" s="23">
        <v>0</v>
      </c>
      <c r="O123" s="101">
        <f t="shared" si="4"/>
        <v>1000000</v>
      </c>
      <c r="P123" s="25" t="s">
        <v>1229</v>
      </c>
      <c r="Q123" s="42">
        <f t="shared" si="5"/>
        <v>-1000000</v>
      </c>
    </row>
    <row r="124" spans="7:17" ht="15" customHeight="1" thickBot="1">
      <c r="G124" s="88">
        <f t="shared" si="7"/>
        <v>0</v>
      </c>
      <c r="I124" s="28" t="s">
        <v>67</v>
      </c>
      <c r="J124" s="6">
        <v>46038</v>
      </c>
      <c r="K124" s="21" t="s">
        <v>1227</v>
      </c>
      <c r="L124" s="18" t="s">
        <v>1246</v>
      </c>
      <c r="M124" s="23">
        <v>1000000</v>
      </c>
      <c r="N124" s="23">
        <v>0</v>
      </c>
      <c r="O124" s="101">
        <f t="shared" si="4"/>
        <v>1000000</v>
      </c>
      <c r="P124" s="25" t="s">
        <v>1229</v>
      </c>
      <c r="Q124" s="42">
        <f t="shared" si="5"/>
        <v>-1000000</v>
      </c>
    </row>
    <row r="125" spans="7:17" ht="15" customHeight="1" thickBot="1">
      <c r="G125" s="88">
        <f t="shared" si="7"/>
        <v>0</v>
      </c>
      <c r="I125" s="28" t="s">
        <v>67</v>
      </c>
      <c r="J125" s="6">
        <v>46038</v>
      </c>
      <c r="K125" s="21" t="s">
        <v>1227</v>
      </c>
      <c r="L125" s="18" t="s">
        <v>1247</v>
      </c>
      <c r="M125" s="23">
        <v>1000000</v>
      </c>
      <c r="N125" s="23">
        <v>0</v>
      </c>
      <c r="O125" s="101">
        <f t="shared" si="4"/>
        <v>1000000</v>
      </c>
      <c r="P125" s="25" t="s">
        <v>1229</v>
      </c>
      <c r="Q125" s="42">
        <f t="shared" si="5"/>
        <v>-1000000</v>
      </c>
    </row>
    <row r="126" spans="7:17" ht="15" customHeight="1" thickBot="1">
      <c r="G126" s="88">
        <f t="shared" si="7"/>
        <v>0</v>
      </c>
      <c r="I126" s="28" t="s">
        <v>67</v>
      </c>
      <c r="J126" s="6">
        <v>46038</v>
      </c>
      <c r="K126" s="21" t="s">
        <v>1264</v>
      </c>
      <c r="L126" s="18" t="s">
        <v>808</v>
      </c>
      <c r="M126" s="23">
        <v>1014933</v>
      </c>
      <c r="N126" s="23">
        <v>0</v>
      </c>
      <c r="O126" s="101">
        <f t="shared" si="4"/>
        <v>1014933</v>
      </c>
      <c r="P126" s="25" t="s">
        <v>1260</v>
      </c>
      <c r="Q126" s="42">
        <f t="shared" si="5"/>
        <v>-1014933</v>
      </c>
    </row>
    <row r="127" spans="7:17" ht="15" customHeight="1" thickBot="1">
      <c r="G127" s="88">
        <f t="shared" si="7"/>
        <v>0</v>
      </c>
      <c r="I127" s="28" t="s">
        <v>67</v>
      </c>
      <c r="J127" s="6">
        <v>46039</v>
      </c>
      <c r="K127" s="21" t="s">
        <v>1430</v>
      </c>
      <c r="L127" s="18" t="s">
        <v>808</v>
      </c>
      <c r="M127" s="23">
        <v>1023500</v>
      </c>
      <c r="N127" s="23">
        <v>0</v>
      </c>
      <c r="O127" s="101">
        <f t="shared" si="4"/>
        <v>1023500</v>
      </c>
      <c r="P127" s="25" t="s">
        <v>1431</v>
      </c>
      <c r="Q127" s="42">
        <f t="shared" si="5"/>
        <v>-1023500</v>
      </c>
    </row>
    <row r="128" spans="7:17" ht="15" customHeight="1" thickBot="1">
      <c r="G128" s="88">
        <f t="shared" si="7"/>
        <v>0</v>
      </c>
      <c r="I128" s="28" t="s">
        <v>67</v>
      </c>
      <c r="J128" s="6">
        <v>46049</v>
      </c>
      <c r="K128" s="21" t="s">
        <v>3290</v>
      </c>
      <c r="L128" s="18" t="s">
        <v>808</v>
      </c>
      <c r="M128" s="23">
        <v>1023500</v>
      </c>
      <c r="N128" s="23">
        <v>0</v>
      </c>
      <c r="O128" s="101">
        <f t="shared" si="4"/>
        <v>1023500</v>
      </c>
      <c r="P128" s="25" t="s">
        <v>3288</v>
      </c>
      <c r="Q128" s="42">
        <f t="shared" si="5"/>
        <v>-1023500</v>
      </c>
    </row>
    <row r="129" spans="7:17" ht="15" customHeight="1" thickBot="1">
      <c r="G129" s="88">
        <f t="shared" si="7"/>
        <v>0</v>
      </c>
      <c r="I129" s="28" t="s">
        <v>67</v>
      </c>
      <c r="J129" s="6">
        <v>46076</v>
      </c>
      <c r="K129" s="21" t="s">
        <v>4706</v>
      </c>
      <c r="L129" s="18" t="s">
        <v>73</v>
      </c>
      <c r="M129" s="23">
        <v>1077932</v>
      </c>
      <c r="N129" s="23">
        <v>-134741</v>
      </c>
      <c r="O129" s="101">
        <f t="shared" si="4"/>
        <v>1212673</v>
      </c>
      <c r="P129" s="25" t="s">
        <v>4707</v>
      </c>
      <c r="Q129" s="42">
        <f t="shared" si="5"/>
        <v>-1212673</v>
      </c>
    </row>
    <row r="130" spans="7:17" ht="15" customHeight="1" thickBot="1">
      <c r="G130" s="88">
        <f t="shared" si="7"/>
        <v>0</v>
      </c>
      <c r="I130" s="28" t="s">
        <v>67</v>
      </c>
      <c r="J130" s="6">
        <v>46076</v>
      </c>
      <c r="K130" s="21" t="s">
        <v>4711</v>
      </c>
      <c r="L130" s="18" t="s">
        <v>73</v>
      </c>
      <c r="M130" s="23">
        <v>1077932</v>
      </c>
      <c r="N130" s="23">
        <v>-808449</v>
      </c>
      <c r="O130" s="101">
        <f t="shared" si="4"/>
        <v>1886381</v>
      </c>
      <c r="P130" s="25" t="s">
        <v>4712</v>
      </c>
      <c r="Q130" s="42">
        <f t="shared" si="5"/>
        <v>-1886381</v>
      </c>
    </row>
    <row r="131" spans="7:17" ht="15" customHeight="1" thickBot="1">
      <c r="G131" s="88">
        <f t="shared" si="7"/>
        <v>0</v>
      </c>
      <c r="I131" s="28" t="s">
        <v>67</v>
      </c>
      <c r="J131" s="6">
        <v>46076</v>
      </c>
      <c r="K131" s="21" t="s">
        <v>4717</v>
      </c>
      <c r="L131" s="18" t="s">
        <v>73</v>
      </c>
      <c r="M131" s="23">
        <v>1077932</v>
      </c>
      <c r="N131" s="23">
        <v>-134741</v>
      </c>
      <c r="O131" s="101">
        <f t="shared" si="4"/>
        <v>1212673</v>
      </c>
      <c r="P131" s="25" t="s">
        <v>4718</v>
      </c>
      <c r="Q131" s="42">
        <f t="shared" si="5"/>
        <v>-1212673</v>
      </c>
    </row>
    <row r="132" spans="7:17" ht="15" customHeight="1" thickBot="1">
      <c r="G132" s="88">
        <f t="shared" si="7"/>
        <v>0</v>
      </c>
      <c r="I132" s="28" t="s">
        <v>67</v>
      </c>
      <c r="J132" s="6">
        <v>46041</v>
      </c>
      <c r="K132" s="21" t="s">
        <v>1656</v>
      </c>
      <c r="L132" s="18" t="s">
        <v>808</v>
      </c>
      <c r="M132" s="23">
        <v>1092500</v>
      </c>
      <c r="N132" s="23">
        <v>0</v>
      </c>
      <c r="O132" s="101">
        <f t="shared" ref="O132:O195" si="8">+M132-N132</f>
        <v>1092500</v>
      </c>
      <c r="P132" s="25" t="s">
        <v>1654</v>
      </c>
      <c r="Q132" s="42">
        <f t="shared" ref="Q132:Q195" si="9">+G132+-O132</f>
        <v>-1092500</v>
      </c>
    </row>
    <row r="133" spans="7:17" ht="15" customHeight="1" thickBot="1">
      <c r="G133" s="88">
        <f t="shared" si="7"/>
        <v>0</v>
      </c>
      <c r="I133" s="28" t="s">
        <v>67</v>
      </c>
      <c r="J133" s="6">
        <v>46041</v>
      </c>
      <c r="K133" s="21" t="s">
        <v>1736</v>
      </c>
      <c r="L133" s="18" t="s">
        <v>808</v>
      </c>
      <c r="M133" s="23">
        <v>1092500</v>
      </c>
      <c r="N133" s="23">
        <v>0</v>
      </c>
      <c r="O133" s="101">
        <f t="shared" si="8"/>
        <v>1092500</v>
      </c>
      <c r="P133" s="25" t="s">
        <v>1737</v>
      </c>
      <c r="Q133" s="42">
        <f t="shared" si="9"/>
        <v>-1092500</v>
      </c>
    </row>
    <row r="134" spans="7:17" ht="15" customHeight="1" thickBot="1">
      <c r="G134" s="88">
        <f t="shared" si="7"/>
        <v>0</v>
      </c>
      <c r="I134" s="28" t="s">
        <v>67</v>
      </c>
      <c r="J134" s="6">
        <v>46035</v>
      </c>
      <c r="K134" s="21" t="s">
        <v>580</v>
      </c>
      <c r="L134" s="18" t="s">
        <v>73</v>
      </c>
      <c r="M134" s="23">
        <v>1097495</v>
      </c>
      <c r="N134" s="23">
        <v>0</v>
      </c>
      <c r="O134" s="101">
        <f t="shared" si="8"/>
        <v>1097495</v>
      </c>
      <c r="P134" s="25" t="s">
        <v>617</v>
      </c>
      <c r="Q134" s="42">
        <f t="shared" si="9"/>
        <v>-1097495</v>
      </c>
    </row>
    <row r="135" spans="7:17" ht="15" customHeight="1" thickBot="1">
      <c r="G135" s="88">
        <f t="shared" si="7"/>
        <v>0</v>
      </c>
      <c r="I135" s="28" t="s">
        <v>67</v>
      </c>
      <c r="J135" s="6">
        <v>46037</v>
      </c>
      <c r="K135" s="21" t="s">
        <v>994</v>
      </c>
      <c r="L135" s="18" t="s">
        <v>808</v>
      </c>
      <c r="M135" s="23">
        <v>1150000</v>
      </c>
      <c r="N135" s="23">
        <v>0</v>
      </c>
      <c r="O135" s="101">
        <f t="shared" si="8"/>
        <v>1150000</v>
      </c>
      <c r="P135" s="25" t="s">
        <v>995</v>
      </c>
      <c r="Q135" s="42">
        <f t="shared" si="9"/>
        <v>-1150000</v>
      </c>
    </row>
    <row r="136" spans="7:17" ht="15" customHeight="1" thickBot="1">
      <c r="G136" s="88">
        <f t="shared" si="7"/>
        <v>0</v>
      </c>
      <c r="I136" s="28" t="s">
        <v>67</v>
      </c>
      <c r="J136" s="6">
        <v>46043</v>
      </c>
      <c r="K136" s="21" t="s">
        <v>2230</v>
      </c>
      <c r="L136" s="18" t="s">
        <v>73</v>
      </c>
      <c r="M136" s="23">
        <v>1212674</v>
      </c>
      <c r="N136" s="23">
        <v>0</v>
      </c>
      <c r="O136" s="101">
        <f t="shared" si="8"/>
        <v>1212674</v>
      </c>
      <c r="P136" s="25" t="s">
        <v>2231</v>
      </c>
      <c r="Q136" s="42">
        <f t="shared" si="9"/>
        <v>-1212674</v>
      </c>
    </row>
    <row r="137" spans="7:17" ht="15" customHeight="1" thickBot="1">
      <c r="G137" s="88">
        <f t="shared" si="7"/>
        <v>0</v>
      </c>
      <c r="I137" s="28" t="s">
        <v>67</v>
      </c>
      <c r="J137" s="6">
        <v>46043</v>
      </c>
      <c r="K137" s="21" t="s">
        <v>2246</v>
      </c>
      <c r="L137" s="18" t="s">
        <v>73</v>
      </c>
      <c r="M137" s="23">
        <v>1212674</v>
      </c>
      <c r="N137" s="23">
        <v>0</v>
      </c>
      <c r="O137" s="101">
        <f t="shared" si="8"/>
        <v>1212674</v>
      </c>
      <c r="P137" s="25" t="s">
        <v>2247</v>
      </c>
      <c r="Q137" s="42">
        <f t="shared" si="9"/>
        <v>-1212674</v>
      </c>
    </row>
    <row r="138" spans="7:17" ht="15" customHeight="1" thickBot="1">
      <c r="G138" s="88">
        <f t="shared" si="7"/>
        <v>0</v>
      </c>
      <c r="I138" s="28" t="s">
        <v>67</v>
      </c>
      <c r="J138" s="6">
        <v>46086</v>
      </c>
      <c r="K138" s="21" t="s">
        <v>5008</v>
      </c>
      <c r="L138" s="18" t="s">
        <v>73</v>
      </c>
      <c r="M138" s="23">
        <v>1212674</v>
      </c>
      <c r="N138" s="23">
        <v>0</v>
      </c>
      <c r="O138" s="101">
        <f t="shared" si="8"/>
        <v>1212674</v>
      </c>
      <c r="P138" s="25" t="s">
        <v>5009</v>
      </c>
      <c r="Q138" s="42">
        <f t="shared" si="9"/>
        <v>-1212674</v>
      </c>
    </row>
    <row r="139" spans="7:17" ht="15" customHeight="1" thickBot="1">
      <c r="G139" s="88">
        <f t="shared" si="7"/>
        <v>0</v>
      </c>
      <c r="I139" s="28" t="s">
        <v>67</v>
      </c>
      <c r="J139" s="6">
        <v>46050</v>
      </c>
      <c r="K139" s="21" t="s">
        <v>3392</v>
      </c>
      <c r="L139" s="18" t="s">
        <v>808</v>
      </c>
      <c r="M139" s="23">
        <v>1219000</v>
      </c>
      <c r="N139" s="23">
        <v>0</v>
      </c>
      <c r="O139" s="101">
        <f t="shared" si="8"/>
        <v>1219000</v>
      </c>
      <c r="P139" s="25" t="s">
        <v>3393</v>
      </c>
      <c r="Q139" s="42">
        <f t="shared" si="9"/>
        <v>-1219000</v>
      </c>
    </row>
    <row r="140" spans="7:17" ht="15" customHeight="1" thickBot="1">
      <c r="G140" s="88">
        <f t="shared" si="7"/>
        <v>0</v>
      </c>
      <c r="I140" s="28" t="s">
        <v>67</v>
      </c>
      <c r="J140" s="6">
        <v>46055</v>
      </c>
      <c r="K140" s="21" t="s">
        <v>4096</v>
      </c>
      <c r="L140" s="18" t="s">
        <v>73</v>
      </c>
      <c r="M140" s="23">
        <v>1233192</v>
      </c>
      <c r="N140" s="23">
        <v>0</v>
      </c>
      <c r="O140" s="101">
        <f t="shared" si="8"/>
        <v>1233192</v>
      </c>
      <c r="P140" s="25" t="s">
        <v>4097</v>
      </c>
      <c r="Q140" s="42">
        <f t="shared" si="9"/>
        <v>-1233192</v>
      </c>
    </row>
    <row r="141" spans="7:17" ht="15" customHeight="1" thickBot="1">
      <c r="G141" s="88">
        <f t="shared" si="7"/>
        <v>0</v>
      </c>
      <c r="I141" s="28" t="s">
        <v>67</v>
      </c>
      <c r="J141" s="6">
        <v>46076</v>
      </c>
      <c r="K141" s="21" t="s">
        <v>4697</v>
      </c>
      <c r="L141" s="18" t="s">
        <v>73</v>
      </c>
      <c r="M141" s="23">
        <v>1233192</v>
      </c>
      <c r="N141" s="23">
        <v>0</v>
      </c>
      <c r="O141" s="101">
        <f t="shared" si="8"/>
        <v>1233192</v>
      </c>
      <c r="P141" s="25" t="s">
        <v>4698</v>
      </c>
      <c r="Q141" s="42">
        <f t="shared" si="9"/>
        <v>-1233192</v>
      </c>
    </row>
    <row r="142" spans="7:17" ht="15" customHeight="1" thickBot="1">
      <c r="G142" s="88">
        <f t="shared" si="7"/>
        <v>0</v>
      </c>
      <c r="I142" s="28" t="s">
        <v>67</v>
      </c>
      <c r="J142" s="6">
        <v>46087</v>
      </c>
      <c r="K142" s="21" t="s">
        <v>5108</v>
      </c>
      <c r="L142" s="18" t="s">
        <v>73</v>
      </c>
      <c r="M142" s="23">
        <v>1233192</v>
      </c>
      <c r="N142" s="23">
        <v>0</v>
      </c>
      <c r="O142" s="101">
        <f t="shared" si="8"/>
        <v>1233192</v>
      </c>
      <c r="P142" s="25" t="s">
        <v>5109</v>
      </c>
      <c r="Q142" s="42">
        <f t="shared" si="9"/>
        <v>-1233192</v>
      </c>
    </row>
    <row r="143" spans="7:17" ht="15" customHeight="1" thickBot="1">
      <c r="G143" s="88">
        <f t="shared" si="7"/>
        <v>0</v>
      </c>
      <c r="I143" s="28" t="s">
        <v>67</v>
      </c>
      <c r="J143" s="6">
        <v>46093</v>
      </c>
      <c r="K143" s="21" t="s">
        <v>5292</v>
      </c>
      <c r="L143" s="18" t="s">
        <v>73</v>
      </c>
      <c r="M143" s="23">
        <v>1233192</v>
      </c>
      <c r="N143" s="23">
        <v>-616596</v>
      </c>
      <c r="O143" s="101">
        <f t="shared" si="8"/>
        <v>1849788</v>
      </c>
      <c r="P143" s="25" t="s">
        <v>5293</v>
      </c>
      <c r="Q143" s="42">
        <f t="shared" si="9"/>
        <v>-1849788</v>
      </c>
    </row>
    <row r="144" spans="7:17" ht="15" customHeight="1" thickBot="1">
      <c r="G144" s="88">
        <f t="shared" si="7"/>
        <v>0</v>
      </c>
      <c r="I144" s="28" t="s">
        <v>67</v>
      </c>
      <c r="J144" s="6">
        <v>46037</v>
      </c>
      <c r="K144" s="21" t="s">
        <v>999</v>
      </c>
      <c r="L144" s="18" t="s">
        <v>808</v>
      </c>
      <c r="M144" s="23">
        <v>1265000</v>
      </c>
      <c r="N144" s="23">
        <v>0</v>
      </c>
      <c r="O144" s="101">
        <f t="shared" si="8"/>
        <v>1265000</v>
      </c>
      <c r="P144" s="25" t="s">
        <v>1000</v>
      </c>
      <c r="Q144" s="42">
        <f t="shared" si="9"/>
        <v>-1265000</v>
      </c>
    </row>
    <row r="145" spans="7:17" ht="15" customHeight="1" thickBot="1">
      <c r="G145" s="88">
        <f t="shared" si="7"/>
        <v>0</v>
      </c>
      <c r="I145" s="28" t="s">
        <v>67</v>
      </c>
      <c r="J145" s="6">
        <v>46038</v>
      </c>
      <c r="K145" s="21" t="s">
        <v>1225</v>
      </c>
      <c r="L145" s="18" t="s">
        <v>808</v>
      </c>
      <c r="M145" s="23">
        <v>1265000</v>
      </c>
      <c r="N145" s="23">
        <v>0</v>
      </c>
      <c r="O145" s="101">
        <f t="shared" si="8"/>
        <v>1265000</v>
      </c>
      <c r="P145" s="25" t="s">
        <v>1221</v>
      </c>
      <c r="Q145" s="42">
        <f t="shared" si="9"/>
        <v>-1265000</v>
      </c>
    </row>
    <row r="146" spans="7:17" ht="15" customHeight="1" thickBot="1">
      <c r="G146" s="88">
        <f t="shared" si="7"/>
        <v>0</v>
      </c>
      <c r="I146" s="28" t="s">
        <v>67</v>
      </c>
      <c r="J146" s="6">
        <v>46036</v>
      </c>
      <c r="K146" s="21" t="s">
        <v>842</v>
      </c>
      <c r="L146" s="18" t="s">
        <v>73</v>
      </c>
      <c r="M146" s="23">
        <v>1298567</v>
      </c>
      <c r="N146" s="23">
        <v>0</v>
      </c>
      <c r="O146" s="101">
        <f t="shared" si="8"/>
        <v>1298567</v>
      </c>
      <c r="P146" s="25" t="s">
        <v>843</v>
      </c>
      <c r="Q146" s="42">
        <f t="shared" si="9"/>
        <v>-1298567</v>
      </c>
    </row>
    <row r="147" spans="7:17" ht="15" customHeight="1" thickBot="1">
      <c r="G147" s="88">
        <f t="shared" si="7"/>
        <v>0</v>
      </c>
      <c r="I147" s="28" t="s">
        <v>67</v>
      </c>
      <c r="J147" s="6">
        <v>46036</v>
      </c>
      <c r="K147" s="21" t="s">
        <v>870</v>
      </c>
      <c r="L147" s="18" t="s">
        <v>808</v>
      </c>
      <c r="M147" s="23">
        <v>1425667</v>
      </c>
      <c r="N147" s="23">
        <v>0</v>
      </c>
      <c r="O147" s="101">
        <f t="shared" si="8"/>
        <v>1425667</v>
      </c>
      <c r="P147" s="25" t="s">
        <v>864</v>
      </c>
      <c r="Q147" s="42">
        <f t="shared" si="9"/>
        <v>-1425667</v>
      </c>
    </row>
    <row r="148" spans="7:17" ht="15" customHeight="1" thickBot="1">
      <c r="G148" s="88">
        <f t="shared" si="7"/>
        <v>0</v>
      </c>
      <c r="I148" s="28" t="s">
        <v>67</v>
      </c>
      <c r="J148" s="6">
        <v>46038</v>
      </c>
      <c r="K148" s="21" t="s">
        <v>1227</v>
      </c>
      <c r="L148" s="18" t="s">
        <v>1232</v>
      </c>
      <c r="M148" s="23">
        <v>1500000</v>
      </c>
      <c r="N148" s="23">
        <v>0</v>
      </c>
      <c r="O148" s="101">
        <f t="shared" si="8"/>
        <v>1500000</v>
      </c>
      <c r="P148" s="25" t="s">
        <v>1229</v>
      </c>
      <c r="Q148" s="42">
        <f t="shared" si="9"/>
        <v>-1500000</v>
      </c>
    </row>
    <row r="149" spans="7:17" ht="15" customHeight="1" thickBot="1">
      <c r="G149" s="88">
        <f t="shared" si="7"/>
        <v>0</v>
      </c>
      <c r="I149" s="28" t="s">
        <v>67</v>
      </c>
      <c r="J149" s="6">
        <v>46038</v>
      </c>
      <c r="K149" s="21" t="s">
        <v>1227</v>
      </c>
      <c r="L149" s="18" t="s">
        <v>808</v>
      </c>
      <c r="M149" s="23">
        <v>1500000</v>
      </c>
      <c r="N149" s="23">
        <v>0</v>
      </c>
      <c r="O149" s="101">
        <f t="shared" si="8"/>
        <v>1500000</v>
      </c>
      <c r="P149" s="25" t="s">
        <v>1229</v>
      </c>
      <c r="Q149" s="42">
        <f t="shared" si="9"/>
        <v>-1500000</v>
      </c>
    </row>
    <row r="150" spans="7:17" ht="15" customHeight="1" thickBot="1">
      <c r="G150" s="88">
        <f t="shared" si="7"/>
        <v>0</v>
      </c>
      <c r="I150" s="28" t="s">
        <v>67</v>
      </c>
      <c r="J150" s="6">
        <v>46038</v>
      </c>
      <c r="K150" s="21" t="s">
        <v>1227</v>
      </c>
      <c r="L150" s="18" t="s">
        <v>1255</v>
      </c>
      <c r="M150" s="23">
        <v>1500000</v>
      </c>
      <c r="N150" s="23">
        <v>0</v>
      </c>
      <c r="O150" s="101">
        <f t="shared" si="8"/>
        <v>1500000</v>
      </c>
      <c r="P150" s="25" t="s">
        <v>1229</v>
      </c>
      <c r="Q150" s="42">
        <f t="shared" si="9"/>
        <v>-1500000</v>
      </c>
    </row>
    <row r="151" spans="7:17" ht="15" customHeight="1" thickBot="1">
      <c r="G151" s="88">
        <f t="shared" si="7"/>
        <v>0</v>
      </c>
      <c r="I151" s="28" t="s">
        <v>67</v>
      </c>
      <c r="J151" s="6">
        <v>46038</v>
      </c>
      <c r="K151" s="21" t="s">
        <v>1109</v>
      </c>
      <c r="L151" s="18" t="s">
        <v>808</v>
      </c>
      <c r="M151" s="23">
        <v>1725000</v>
      </c>
      <c r="N151" s="23">
        <v>0</v>
      </c>
      <c r="O151" s="101">
        <f t="shared" si="8"/>
        <v>1725000</v>
      </c>
      <c r="P151" s="25" t="s">
        <v>1110</v>
      </c>
      <c r="Q151" s="42">
        <f t="shared" si="9"/>
        <v>-1725000</v>
      </c>
    </row>
    <row r="152" spans="7:17" ht="15" customHeight="1" thickBot="1">
      <c r="G152" s="88">
        <f t="shared" si="7"/>
        <v>0</v>
      </c>
      <c r="I152" s="28" t="s">
        <v>67</v>
      </c>
      <c r="J152" s="6">
        <v>46043</v>
      </c>
      <c r="K152" s="21" t="s">
        <v>2165</v>
      </c>
      <c r="L152" s="18" t="s">
        <v>808</v>
      </c>
      <c r="M152" s="23">
        <v>1725000</v>
      </c>
      <c r="N152" s="23">
        <v>0</v>
      </c>
      <c r="O152" s="101">
        <f t="shared" si="8"/>
        <v>1725000</v>
      </c>
      <c r="P152" s="25" t="s">
        <v>2163</v>
      </c>
      <c r="Q152" s="42">
        <f t="shared" si="9"/>
        <v>-1725000</v>
      </c>
    </row>
    <row r="153" spans="7:17" ht="15" customHeight="1" thickBot="1">
      <c r="G153" s="88">
        <f t="shared" si="7"/>
        <v>0</v>
      </c>
      <c r="I153" s="28" t="s">
        <v>67</v>
      </c>
      <c r="J153" s="6">
        <v>46039</v>
      </c>
      <c r="K153" s="21" t="s">
        <v>1351</v>
      </c>
      <c r="L153" s="18" t="s">
        <v>808</v>
      </c>
      <c r="M153" s="23">
        <v>1782500</v>
      </c>
      <c r="N153" s="23">
        <v>0</v>
      </c>
      <c r="O153" s="101">
        <f t="shared" si="8"/>
        <v>1782500</v>
      </c>
      <c r="P153" s="25" t="s">
        <v>809</v>
      </c>
      <c r="Q153" s="42">
        <f t="shared" si="9"/>
        <v>-1782500</v>
      </c>
    </row>
    <row r="154" spans="7:17" ht="15" customHeight="1" thickBot="1">
      <c r="G154" s="88">
        <f t="shared" si="7"/>
        <v>0</v>
      </c>
      <c r="I154" s="28" t="s">
        <v>67</v>
      </c>
      <c r="J154" s="6">
        <v>46036</v>
      </c>
      <c r="K154" s="21" t="s">
        <v>823</v>
      </c>
      <c r="L154" s="18" t="s">
        <v>73</v>
      </c>
      <c r="M154" s="23">
        <v>1849788</v>
      </c>
      <c r="N154" s="23">
        <v>-1233192</v>
      </c>
      <c r="O154" s="101">
        <f t="shared" si="8"/>
        <v>3082980</v>
      </c>
      <c r="P154" s="25" t="s">
        <v>824</v>
      </c>
      <c r="Q154" s="42">
        <f t="shared" si="9"/>
        <v>-3082980</v>
      </c>
    </row>
    <row r="155" spans="7:17" ht="15" customHeight="1" thickBot="1">
      <c r="G155" s="88">
        <f t="shared" si="7"/>
        <v>0</v>
      </c>
      <c r="I155" s="28" t="s">
        <v>67</v>
      </c>
      <c r="J155" s="6">
        <v>46052</v>
      </c>
      <c r="K155" s="21" t="s">
        <v>3818</v>
      </c>
      <c r="L155" s="18" t="s">
        <v>73</v>
      </c>
      <c r="M155" s="23">
        <v>1849788</v>
      </c>
      <c r="N155" s="23">
        <v>0</v>
      </c>
      <c r="O155" s="101">
        <f t="shared" si="8"/>
        <v>1849788</v>
      </c>
      <c r="P155" s="25" t="s">
        <v>3819</v>
      </c>
      <c r="Q155" s="42">
        <f t="shared" si="9"/>
        <v>-1849788</v>
      </c>
    </row>
    <row r="156" spans="7:17" ht="15" customHeight="1" thickBot="1">
      <c r="G156" s="88">
        <f t="shared" si="7"/>
        <v>0</v>
      </c>
      <c r="I156" s="28" t="s">
        <v>67</v>
      </c>
      <c r="J156" s="6">
        <v>46062</v>
      </c>
      <c r="K156" s="21" t="s">
        <v>4205</v>
      </c>
      <c r="L156" s="18" t="s">
        <v>73</v>
      </c>
      <c r="M156" s="23">
        <v>1849788</v>
      </c>
      <c r="N156" s="23">
        <v>0</v>
      </c>
      <c r="O156" s="101">
        <f t="shared" si="8"/>
        <v>1849788</v>
      </c>
      <c r="P156" s="25" t="s">
        <v>4206</v>
      </c>
      <c r="Q156" s="42">
        <f t="shared" si="9"/>
        <v>-1849788</v>
      </c>
    </row>
    <row r="157" spans="7:17" ht="15" customHeight="1" thickBot="1">
      <c r="G157" s="88">
        <f t="shared" si="7"/>
        <v>0</v>
      </c>
      <c r="I157" s="28" t="s">
        <v>67</v>
      </c>
      <c r="J157" s="6">
        <v>46031</v>
      </c>
      <c r="K157" s="21" t="s">
        <v>365</v>
      </c>
      <c r="L157" s="18" t="s">
        <v>393</v>
      </c>
      <c r="M157" s="23">
        <v>1996820</v>
      </c>
      <c r="N157" s="23">
        <v>0</v>
      </c>
      <c r="O157" s="101">
        <f t="shared" si="8"/>
        <v>1996820</v>
      </c>
      <c r="P157" s="25" t="s">
        <v>396</v>
      </c>
      <c r="Q157" s="42">
        <f t="shared" si="9"/>
        <v>-1996820</v>
      </c>
    </row>
    <row r="158" spans="7:17" ht="15" customHeight="1" thickBot="1">
      <c r="G158" s="88">
        <f t="shared" si="7"/>
        <v>0</v>
      </c>
      <c r="I158" s="28" t="s">
        <v>67</v>
      </c>
      <c r="J158" s="6">
        <v>46058</v>
      </c>
      <c r="K158" s="21" t="s">
        <v>4182</v>
      </c>
      <c r="L158" s="18" t="s">
        <v>393</v>
      </c>
      <c r="M158" s="23">
        <v>1996820</v>
      </c>
      <c r="N158" s="23">
        <v>0</v>
      </c>
      <c r="O158" s="101">
        <f t="shared" si="8"/>
        <v>1996820</v>
      </c>
      <c r="P158" s="25" t="s">
        <v>4183</v>
      </c>
      <c r="Q158" s="42">
        <f t="shared" si="9"/>
        <v>-1996820</v>
      </c>
    </row>
    <row r="159" spans="7:17" ht="15" customHeight="1" thickBot="1">
      <c r="G159" s="88">
        <f t="shared" ref="G159:G222" si="10">+E159-F159</f>
        <v>0</v>
      </c>
      <c r="I159" s="28" t="s">
        <v>67</v>
      </c>
      <c r="J159" s="6">
        <v>46087</v>
      </c>
      <c r="K159" s="21" t="s">
        <v>5085</v>
      </c>
      <c r="L159" s="18" t="s">
        <v>393</v>
      </c>
      <c r="M159" s="23">
        <v>1996820</v>
      </c>
      <c r="N159" s="23">
        <v>0</v>
      </c>
      <c r="O159" s="101">
        <f t="shared" si="8"/>
        <v>1996820</v>
      </c>
      <c r="P159" s="25" t="s">
        <v>5086</v>
      </c>
      <c r="Q159" s="42">
        <f t="shared" si="9"/>
        <v>-1996820</v>
      </c>
    </row>
    <row r="160" spans="7:17" ht="15" customHeight="1" thickBot="1">
      <c r="G160" s="88">
        <f t="shared" si="10"/>
        <v>0</v>
      </c>
      <c r="I160" s="28" t="s">
        <v>67</v>
      </c>
      <c r="J160" s="6">
        <v>46041</v>
      </c>
      <c r="K160" s="21" t="s">
        <v>1621</v>
      </c>
      <c r="L160" s="18" t="s">
        <v>393</v>
      </c>
      <c r="M160" s="23">
        <v>2172130</v>
      </c>
      <c r="N160" s="23">
        <v>0</v>
      </c>
      <c r="O160" s="101">
        <f t="shared" si="8"/>
        <v>2172130</v>
      </c>
      <c r="P160" s="25" t="s">
        <v>1622</v>
      </c>
      <c r="Q160" s="42">
        <f t="shared" si="9"/>
        <v>-2172130</v>
      </c>
    </row>
    <row r="161" spans="7:17" ht="15" customHeight="1" thickBot="1">
      <c r="G161" s="88">
        <f t="shared" si="10"/>
        <v>0</v>
      </c>
      <c r="I161" s="28" t="s">
        <v>67</v>
      </c>
      <c r="J161" s="6">
        <v>46070</v>
      </c>
      <c r="K161" s="21" t="s">
        <v>4387</v>
      </c>
      <c r="L161" s="18" t="s">
        <v>393</v>
      </c>
      <c r="M161" s="23">
        <v>2172130</v>
      </c>
      <c r="N161" s="23">
        <v>0</v>
      </c>
      <c r="O161" s="101">
        <f t="shared" si="8"/>
        <v>2172130</v>
      </c>
      <c r="P161" s="25" t="s">
        <v>4388</v>
      </c>
      <c r="Q161" s="42">
        <f t="shared" si="9"/>
        <v>-2172130</v>
      </c>
    </row>
    <row r="162" spans="7:17" ht="15" customHeight="1" thickBot="1">
      <c r="G162" s="88">
        <f t="shared" si="10"/>
        <v>0</v>
      </c>
      <c r="I162" s="28" t="s">
        <v>67</v>
      </c>
      <c r="J162" s="6">
        <v>46093</v>
      </c>
      <c r="K162" s="21" t="s">
        <v>5265</v>
      </c>
      <c r="L162" s="18" t="s">
        <v>393</v>
      </c>
      <c r="M162" s="23">
        <v>2172130</v>
      </c>
      <c r="N162" s="23">
        <v>0</v>
      </c>
      <c r="O162" s="101">
        <f t="shared" si="8"/>
        <v>2172130</v>
      </c>
      <c r="P162" s="25" t="s">
        <v>5266</v>
      </c>
      <c r="Q162" s="42">
        <f t="shared" si="9"/>
        <v>-2172130</v>
      </c>
    </row>
    <row r="163" spans="7:17" ht="15" customHeight="1" thickBot="1">
      <c r="G163" s="88">
        <f t="shared" si="10"/>
        <v>0</v>
      </c>
      <c r="I163" s="28" t="s">
        <v>67</v>
      </c>
      <c r="J163" s="6">
        <v>46056</v>
      </c>
      <c r="K163" s="21" t="s">
        <v>4132</v>
      </c>
      <c r="L163" s="18" t="s">
        <v>73</v>
      </c>
      <c r="M163" s="23">
        <v>2330794</v>
      </c>
      <c r="N163" s="23">
        <v>0</v>
      </c>
      <c r="O163" s="101">
        <f t="shared" si="8"/>
        <v>2330794</v>
      </c>
      <c r="P163" s="25" t="s">
        <v>4133</v>
      </c>
      <c r="Q163" s="42">
        <f t="shared" si="9"/>
        <v>-2330794</v>
      </c>
    </row>
    <row r="164" spans="7:17" ht="15" customHeight="1" thickBot="1">
      <c r="G164" s="88">
        <f t="shared" si="10"/>
        <v>0</v>
      </c>
      <c r="I164" s="28" t="s">
        <v>67</v>
      </c>
      <c r="J164" s="6">
        <v>46058</v>
      </c>
      <c r="K164" s="21" t="s">
        <v>4184</v>
      </c>
      <c r="L164" s="18" t="s">
        <v>3198</v>
      </c>
      <c r="M164" s="23">
        <v>2366490</v>
      </c>
      <c r="N164" s="23">
        <v>0</v>
      </c>
      <c r="O164" s="101">
        <f t="shared" si="8"/>
        <v>2366490</v>
      </c>
      <c r="P164" s="25" t="s">
        <v>4185</v>
      </c>
      <c r="Q164" s="42">
        <f t="shared" si="9"/>
        <v>-2366490</v>
      </c>
    </row>
    <row r="165" spans="7:17" ht="15" customHeight="1" thickBot="1">
      <c r="G165" s="88">
        <f t="shared" si="10"/>
        <v>0</v>
      </c>
      <c r="I165" s="28" t="s">
        <v>67</v>
      </c>
      <c r="J165" s="6">
        <v>46038</v>
      </c>
      <c r="K165" s="21" t="s">
        <v>1227</v>
      </c>
      <c r="L165" s="18" t="s">
        <v>1228</v>
      </c>
      <c r="M165" s="23">
        <v>2500000</v>
      </c>
      <c r="N165" s="23">
        <v>0</v>
      </c>
      <c r="O165" s="101">
        <f t="shared" si="8"/>
        <v>2500000</v>
      </c>
      <c r="P165" s="25" t="s">
        <v>1229</v>
      </c>
      <c r="Q165" s="42">
        <f t="shared" si="9"/>
        <v>-2500000</v>
      </c>
    </row>
    <row r="166" spans="7:17" ht="15" customHeight="1" thickBot="1">
      <c r="G166" s="88">
        <f t="shared" si="10"/>
        <v>0</v>
      </c>
      <c r="I166" s="28" t="s">
        <v>67</v>
      </c>
      <c r="J166" s="6">
        <v>46045</v>
      </c>
      <c r="K166" s="21" t="s">
        <v>2603</v>
      </c>
      <c r="L166" s="18" t="s">
        <v>73</v>
      </c>
      <c r="M166" s="23">
        <v>2500000</v>
      </c>
      <c r="N166" s="23">
        <v>0</v>
      </c>
      <c r="O166" s="101">
        <f t="shared" si="8"/>
        <v>2500000</v>
      </c>
      <c r="P166" s="25" t="s">
        <v>2608</v>
      </c>
      <c r="Q166" s="42">
        <f t="shared" si="9"/>
        <v>-2500000</v>
      </c>
    </row>
    <row r="167" spans="7:17" ht="15" customHeight="1" thickBot="1">
      <c r="G167" s="88">
        <f t="shared" si="10"/>
        <v>0</v>
      </c>
      <c r="I167" s="28" t="s">
        <v>67</v>
      </c>
      <c r="J167" s="6">
        <v>46045</v>
      </c>
      <c r="K167" s="21" t="s">
        <v>2603</v>
      </c>
      <c r="L167" s="18" t="s">
        <v>1233</v>
      </c>
      <c r="M167" s="23">
        <v>2525515</v>
      </c>
      <c r="N167" s="23">
        <v>0</v>
      </c>
      <c r="O167" s="101">
        <f t="shared" si="8"/>
        <v>2525515</v>
      </c>
      <c r="P167" s="25" t="s">
        <v>2608</v>
      </c>
      <c r="Q167" s="42">
        <f t="shared" si="9"/>
        <v>-2525515</v>
      </c>
    </row>
    <row r="168" spans="7:17" ht="15" customHeight="1" thickBot="1">
      <c r="G168" s="88">
        <f t="shared" si="10"/>
        <v>0</v>
      </c>
      <c r="I168" s="28" t="s">
        <v>67</v>
      </c>
      <c r="J168" s="6">
        <v>46038</v>
      </c>
      <c r="K168" s="21" t="s">
        <v>1227</v>
      </c>
      <c r="L168" s="18" t="s">
        <v>794</v>
      </c>
      <c r="M168" s="23">
        <v>3000000</v>
      </c>
      <c r="N168" s="23">
        <v>0</v>
      </c>
      <c r="O168" s="101">
        <f t="shared" si="8"/>
        <v>3000000</v>
      </c>
      <c r="P168" s="25" t="s">
        <v>1229</v>
      </c>
      <c r="Q168" s="42">
        <f t="shared" si="9"/>
        <v>-3000000</v>
      </c>
    </row>
    <row r="169" spans="7:17" ht="15" customHeight="1" thickBot="1">
      <c r="G169" s="88">
        <f t="shared" si="10"/>
        <v>0</v>
      </c>
      <c r="I169" s="28" t="s">
        <v>67</v>
      </c>
      <c r="J169" s="6">
        <v>46080</v>
      </c>
      <c r="K169" s="21" t="s">
        <v>4833</v>
      </c>
      <c r="L169" s="18" t="s">
        <v>73</v>
      </c>
      <c r="M169" s="23">
        <v>3082980</v>
      </c>
      <c r="N169" s="23">
        <v>0</v>
      </c>
      <c r="O169" s="101">
        <f t="shared" si="8"/>
        <v>3082980</v>
      </c>
      <c r="P169" s="25" t="s">
        <v>4834</v>
      </c>
      <c r="Q169" s="42">
        <f t="shared" si="9"/>
        <v>-3082980</v>
      </c>
    </row>
    <row r="170" spans="7:17" ht="15" customHeight="1" thickBot="1">
      <c r="G170" s="88">
        <f t="shared" si="10"/>
        <v>0</v>
      </c>
      <c r="I170" s="28" t="s">
        <v>67</v>
      </c>
      <c r="J170" s="6">
        <v>46111</v>
      </c>
      <c r="K170" s="21" t="s">
        <v>5950</v>
      </c>
      <c r="L170" s="18" t="s">
        <v>73</v>
      </c>
      <c r="M170" s="23">
        <v>3427349</v>
      </c>
      <c r="N170" s="23">
        <v>0</v>
      </c>
      <c r="O170" s="101">
        <f t="shared" si="8"/>
        <v>3427349</v>
      </c>
      <c r="P170" s="25" t="s">
        <v>5951</v>
      </c>
      <c r="Q170" s="42">
        <f t="shared" si="9"/>
        <v>-3427349</v>
      </c>
    </row>
    <row r="171" spans="7:17" ht="15" customHeight="1" thickBot="1">
      <c r="G171" s="88">
        <f t="shared" si="10"/>
        <v>0</v>
      </c>
      <c r="I171" s="28" t="s">
        <v>67</v>
      </c>
      <c r="J171" s="6">
        <v>46038</v>
      </c>
      <c r="K171" s="21" t="s">
        <v>1227</v>
      </c>
      <c r="L171" s="18" t="s">
        <v>1233</v>
      </c>
      <c r="M171" s="23">
        <v>3500000</v>
      </c>
      <c r="N171" s="23">
        <v>0</v>
      </c>
      <c r="O171" s="101">
        <f t="shared" si="8"/>
        <v>3500000</v>
      </c>
      <c r="P171" s="25" t="s">
        <v>1229</v>
      </c>
      <c r="Q171" s="42">
        <f t="shared" si="9"/>
        <v>-3500000</v>
      </c>
    </row>
    <row r="172" spans="7:17" ht="15" customHeight="1" thickBot="1">
      <c r="G172" s="88">
        <f t="shared" si="10"/>
        <v>0</v>
      </c>
      <c r="I172" s="28" t="s">
        <v>67</v>
      </c>
      <c r="J172" s="6">
        <v>46077</v>
      </c>
      <c r="K172" s="21" t="s">
        <v>4742</v>
      </c>
      <c r="L172" s="18" t="s">
        <v>73</v>
      </c>
      <c r="M172" s="23">
        <v>3551567</v>
      </c>
      <c r="N172" s="23">
        <v>0</v>
      </c>
      <c r="O172" s="101">
        <f t="shared" si="8"/>
        <v>3551567</v>
      </c>
      <c r="P172" s="25" t="s">
        <v>4320</v>
      </c>
      <c r="Q172" s="42">
        <f t="shared" si="9"/>
        <v>-3551567</v>
      </c>
    </row>
    <row r="173" spans="7:17" ht="15" customHeight="1" thickBot="1">
      <c r="G173" s="88">
        <f t="shared" si="10"/>
        <v>0</v>
      </c>
      <c r="I173" s="28" t="s">
        <v>67</v>
      </c>
      <c r="J173" s="6">
        <v>46056</v>
      </c>
      <c r="K173" s="21" t="s">
        <v>4128</v>
      </c>
      <c r="L173" s="18" t="s">
        <v>73</v>
      </c>
      <c r="M173" s="23">
        <v>4316172</v>
      </c>
      <c r="N173" s="23">
        <v>-2466384</v>
      </c>
      <c r="O173" s="101">
        <f t="shared" si="8"/>
        <v>6782556</v>
      </c>
      <c r="P173" s="25" t="s">
        <v>4129</v>
      </c>
      <c r="Q173" s="42">
        <f t="shared" si="9"/>
        <v>-6782556</v>
      </c>
    </row>
    <row r="174" spans="7:17" ht="15" customHeight="1" thickBot="1">
      <c r="G174" s="88">
        <f t="shared" si="10"/>
        <v>0</v>
      </c>
      <c r="I174" s="28" t="s">
        <v>67</v>
      </c>
      <c r="J174" s="6">
        <v>46044</v>
      </c>
      <c r="K174" s="21" t="s">
        <v>2422</v>
      </c>
      <c r="L174" s="18" t="s">
        <v>1233</v>
      </c>
      <c r="M174" s="23">
        <v>4624400</v>
      </c>
      <c r="N174" s="23">
        <v>0</v>
      </c>
      <c r="O174" s="101">
        <f t="shared" si="8"/>
        <v>4624400</v>
      </c>
      <c r="P174" s="25" t="s">
        <v>2423</v>
      </c>
      <c r="Q174" s="42">
        <f t="shared" si="9"/>
        <v>-4624400</v>
      </c>
    </row>
    <row r="175" spans="7:17" ht="15" customHeight="1" thickBot="1">
      <c r="G175" s="88">
        <f t="shared" si="10"/>
        <v>0</v>
      </c>
      <c r="I175" s="28" t="s">
        <v>67</v>
      </c>
      <c r="J175" s="6">
        <v>46044</v>
      </c>
      <c r="K175" s="21" t="s">
        <v>2422</v>
      </c>
      <c r="L175" s="18" t="s">
        <v>73</v>
      </c>
      <c r="M175" s="23">
        <v>5825611</v>
      </c>
      <c r="N175" s="23">
        <v>0</v>
      </c>
      <c r="O175" s="101">
        <f t="shared" si="8"/>
        <v>5825611</v>
      </c>
      <c r="P175" s="25" t="s">
        <v>2423</v>
      </c>
      <c r="Q175" s="42">
        <f t="shared" si="9"/>
        <v>-5825611</v>
      </c>
    </row>
    <row r="176" spans="7:17" ht="15" customHeight="1" thickBot="1">
      <c r="G176" s="88">
        <f t="shared" si="10"/>
        <v>0</v>
      </c>
      <c r="I176" s="28" t="s">
        <v>67</v>
      </c>
      <c r="J176" s="6">
        <v>46038</v>
      </c>
      <c r="K176" s="21" t="s">
        <v>1227</v>
      </c>
      <c r="L176" s="18" t="s">
        <v>73</v>
      </c>
      <c r="M176" s="23">
        <v>9000000</v>
      </c>
      <c r="N176" s="23">
        <v>0</v>
      </c>
      <c r="O176" s="101">
        <f t="shared" si="8"/>
        <v>9000000</v>
      </c>
      <c r="P176" s="25" t="s">
        <v>1229</v>
      </c>
      <c r="Q176" s="42">
        <f t="shared" si="9"/>
        <v>-9000000</v>
      </c>
    </row>
    <row r="177" spans="7:17" ht="15" customHeight="1" thickBot="1">
      <c r="G177" s="88">
        <f t="shared" si="10"/>
        <v>0</v>
      </c>
      <c r="I177" s="28" t="s">
        <v>67</v>
      </c>
      <c r="J177" s="6">
        <v>46045</v>
      </c>
      <c r="K177" s="21" t="s">
        <v>2603</v>
      </c>
      <c r="L177" s="18" t="s">
        <v>1251</v>
      </c>
      <c r="M177" s="23">
        <v>10000000</v>
      </c>
      <c r="N177" s="23">
        <v>0</v>
      </c>
      <c r="O177" s="101">
        <f t="shared" si="8"/>
        <v>10000000</v>
      </c>
      <c r="P177" s="25" t="s">
        <v>2608</v>
      </c>
      <c r="Q177" s="42">
        <f t="shared" si="9"/>
        <v>-10000000</v>
      </c>
    </row>
    <row r="178" spans="7:17" ht="15" customHeight="1" thickBot="1">
      <c r="G178" s="88">
        <f t="shared" si="10"/>
        <v>0</v>
      </c>
      <c r="I178" s="28" t="s">
        <v>67</v>
      </c>
      <c r="J178" s="6">
        <v>46052</v>
      </c>
      <c r="K178" s="21" t="s">
        <v>3922</v>
      </c>
      <c r="L178" s="18" t="s">
        <v>1251</v>
      </c>
      <c r="M178" s="23">
        <v>10000000</v>
      </c>
      <c r="N178" s="23">
        <v>0</v>
      </c>
      <c r="O178" s="101">
        <f t="shared" si="8"/>
        <v>10000000</v>
      </c>
      <c r="P178" s="25" t="s">
        <v>3915</v>
      </c>
      <c r="Q178" s="42">
        <f t="shared" si="9"/>
        <v>-10000000</v>
      </c>
    </row>
    <row r="179" spans="7:17" ht="15" customHeight="1" thickBot="1">
      <c r="G179" s="88">
        <f t="shared" si="10"/>
        <v>0</v>
      </c>
      <c r="I179" s="28" t="s">
        <v>67</v>
      </c>
      <c r="J179" s="6">
        <v>46098</v>
      </c>
      <c r="K179" s="21" t="s">
        <v>5380</v>
      </c>
      <c r="L179" s="18" t="s">
        <v>1251</v>
      </c>
      <c r="M179" s="23">
        <v>15780523</v>
      </c>
      <c r="N179" s="23">
        <v>0</v>
      </c>
      <c r="O179" s="101">
        <f t="shared" si="8"/>
        <v>15780523</v>
      </c>
      <c r="P179" s="25" t="s">
        <v>5381</v>
      </c>
      <c r="Q179" s="42">
        <f t="shared" si="9"/>
        <v>-15780523</v>
      </c>
    </row>
    <row r="180" spans="7:17" ht="15" customHeight="1" thickBot="1">
      <c r="G180" s="88">
        <f t="shared" si="10"/>
        <v>0</v>
      </c>
      <c r="I180" s="28" t="s">
        <v>67</v>
      </c>
      <c r="J180" s="6">
        <v>46106</v>
      </c>
      <c r="K180" s="21" t="s">
        <v>5733</v>
      </c>
      <c r="L180" s="18" t="s">
        <v>1618</v>
      </c>
      <c r="M180" s="23">
        <v>16081250</v>
      </c>
      <c r="N180" s="23">
        <v>0</v>
      </c>
      <c r="O180" s="101">
        <f t="shared" si="8"/>
        <v>16081250</v>
      </c>
      <c r="P180" s="25" t="s">
        <v>5734</v>
      </c>
      <c r="Q180" s="42">
        <f t="shared" si="9"/>
        <v>-16081250</v>
      </c>
    </row>
    <row r="181" spans="7:17" ht="15" customHeight="1" thickBot="1">
      <c r="G181" s="88">
        <f t="shared" si="10"/>
        <v>0</v>
      </c>
      <c r="I181" s="28" t="s">
        <v>67</v>
      </c>
      <c r="J181" s="6">
        <v>46042</v>
      </c>
      <c r="K181" s="21" t="s">
        <v>1903</v>
      </c>
      <c r="L181" s="18" t="s">
        <v>1618</v>
      </c>
      <c r="M181" s="23">
        <v>19282210</v>
      </c>
      <c r="N181" s="23">
        <v>0</v>
      </c>
      <c r="O181" s="101">
        <f t="shared" si="8"/>
        <v>19282210</v>
      </c>
      <c r="P181" s="25" t="s">
        <v>1904</v>
      </c>
      <c r="Q181" s="42">
        <f t="shared" si="9"/>
        <v>-19282210</v>
      </c>
    </row>
    <row r="182" spans="7:17" ht="15" customHeight="1" thickBot="1">
      <c r="G182" s="88">
        <f t="shared" si="10"/>
        <v>0</v>
      </c>
      <c r="I182" s="28" t="s">
        <v>67</v>
      </c>
      <c r="J182" s="6">
        <v>46076</v>
      </c>
      <c r="K182" s="21" t="s">
        <v>4681</v>
      </c>
      <c r="L182" s="18" t="s">
        <v>1618</v>
      </c>
      <c r="M182" s="23">
        <v>20568650</v>
      </c>
      <c r="N182" s="23">
        <v>0</v>
      </c>
      <c r="O182" s="101">
        <f t="shared" si="8"/>
        <v>20568650</v>
      </c>
      <c r="P182" s="25" t="s">
        <v>4682</v>
      </c>
      <c r="Q182" s="42">
        <f t="shared" si="9"/>
        <v>-20568650</v>
      </c>
    </row>
    <row r="183" spans="7:17" ht="15" customHeight="1" thickBot="1">
      <c r="G183" s="88">
        <f t="shared" si="10"/>
        <v>0</v>
      </c>
      <c r="I183" s="28" t="s">
        <v>67</v>
      </c>
      <c r="J183" s="6">
        <v>46048</v>
      </c>
      <c r="K183" s="21" t="s">
        <v>3085</v>
      </c>
      <c r="L183" s="18" t="s">
        <v>808</v>
      </c>
      <c r="M183" s="23">
        <v>28333333</v>
      </c>
      <c r="N183" s="23">
        <v>0</v>
      </c>
      <c r="O183" s="101">
        <f t="shared" si="8"/>
        <v>28333333</v>
      </c>
      <c r="P183" s="25" t="s">
        <v>3086</v>
      </c>
      <c r="Q183" s="42">
        <f t="shared" si="9"/>
        <v>-28333333</v>
      </c>
    </row>
    <row r="184" spans="7:17" ht="15" customHeight="1" thickBot="1">
      <c r="G184" s="88">
        <f t="shared" si="10"/>
        <v>0</v>
      </c>
      <c r="I184" s="28" t="s">
        <v>67</v>
      </c>
      <c r="J184" s="6">
        <v>46078</v>
      </c>
      <c r="K184" s="21" t="s">
        <v>4768</v>
      </c>
      <c r="L184" s="18" t="s">
        <v>3294</v>
      </c>
      <c r="M184" s="23">
        <v>28666811.579999998</v>
      </c>
      <c r="N184" s="23">
        <v>0</v>
      </c>
      <c r="O184" s="101">
        <f t="shared" si="8"/>
        <v>28666811.579999998</v>
      </c>
      <c r="P184" s="25" t="s">
        <v>4769</v>
      </c>
      <c r="Q184" s="42">
        <f t="shared" si="9"/>
        <v>-28666811.579999998</v>
      </c>
    </row>
    <row r="185" spans="7:17" ht="15" customHeight="1" thickBot="1">
      <c r="G185" s="88">
        <f t="shared" si="10"/>
        <v>0</v>
      </c>
      <c r="I185" s="28" t="s">
        <v>67</v>
      </c>
      <c r="J185" s="6">
        <v>46048</v>
      </c>
      <c r="K185" s="21" t="s">
        <v>2931</v>
      </c>
      <c r="L185" s="18" t="s">
        <v>808</v>
      </c>
      <c r="M185" s="23">
        <v>30933333</v>
      </c>
      <c r="N185" s="23">
        <v>0</v>
      </c>
      <c r="O185" s="101">
        <f t="shared" si="8"/>
        <v>30933333</v>
      </c>
      <c r="P185" s="25" t="s">
        <v>2932</v>
      </c>
      <c r="Q185" s="42">
        <f t="shared" si="9"/>
        <v>-30933333</v>
      </c>
    </row>
    <row r="186" spans="7:17" ht="15" customHeight="1" thickBot="1">
      <c r="G186" s="88">
        <f t="shared" si="10"/>
        <v>0</v>
      </c>
      <c r="I186" s="28" t="s">
        <v>67</v>
      </c>
      <c r="J186" s="6">
        <v>46052</v>
      </c>
      <c r="K186" s="21" t="s">
        <v>3844</v>
      </c>
      <c r="L186" s="18" t="s">
        <v>808</v>
      </c>
      <c r="M186" s="23">
        <v>38966667</v>
      </c>
      <c r="N186" s="23">
        <v>0</v>
      </c>
      <c r="O186" s="101">
        <f t="shared" si="8"/>
        <v>38966667</v>
      </c>
      <c r="P186" s="25" t="s">
        <v>3845</v>
      </c>
      <c r="Q186" s="42">
        <f t="shared" si="9"/>
        <v>-38966667</v>
      </c>
    </row>
    <row r="187" spans="7:17" ht="15" customHeight="1" thickBot="1">
      <c r="G187" s="88">
        <f t="shared" si="10"/>
        <v>0</v>
      </c>
      <c r="I187" s="28" t="s">
        <v>67</v>
      </c>
      <c r="J187" s="6">
        <v>46076</v>
      </c>
      <c r="K187" s="21" t="s">
        <v>4679</v>
      </c>
      <c r="L187" s="18" t="s">
        <v>3294</v>
      </c>
      <c r="M187" s="23">
        <v>40665114.259999998</v>
      </c>
      <c r="N187" s="23">
        <v>0</v>
      </c>
      <c r="O187" s="101">
        <f t="shared" si="8"/>
        <v>40665114.259999998</v>
      </c>
      <c r="P187" s="25" t="s">
        <v>4680</v>
      </c>
      <c r="Q187" s="42">
        <f t="shared" si="9"/>
        <v>-40665114.259999998</v>
      </c>
    </row>
    <row r="188" spans="7:17" ht="15" customHeight="1" thickBot="1">
      <c r="G188" s="88">
        <f t="shared" si="10"/>
        <v>0</v>
      </c>
      <c r="I188" s="28" t="s">
        <v>67</v>
      </c>
      <c r="J188" s="6">
        <v>46049</v>
      </c>
      <c r="K188" s="21" t="s">
        <v>3333</v>
      </c>
      <c r="L188" s="18" t="s">
        <v>808</v>
      </c>
      <c r="M188" s="23">
        <v>41400000</v>
      </c>
      <c r="N188" s="23">
        <v>0</v>
      </c>
      <c r="O188" s="101">
        <f t="shared" si="8"/>
        <v>41400000</v>
      </c>
      <c r="P188" s="25" t="s">
        <v>3334</v>
      </c>
      <c r="Q188" s="42">
        <f t="shared" si="9"/>
        <v>-41400000</v>
      </c>
    </row>
    <row r="189" spans="7:17" ht="15" customHeight="1" thickBot="1">
      <c r="G189" s="88">
        <f t="shared" si="10"/>
        <v>0</v>
      </c>
      <c r="I189" s="28" t="s">
        <v>67</v>
      </c>
      <c r="J189" s="6">
        <v>46043</v>
      </c>
      <c r="K189" s="21" t="s">
        <v>2200</v>
      </c>
      <c r="L189" s="18" t="s">
        <v>808</v>
      </c>
      <c r="M189" s="23">
        <v>44850000</v>
      </c>
      <c r="N189" s="23">
        <v>0</v>
      </c>
      <c r="O189" s="101">
        <f t="shared" si="8"/>
        <v>44850000</v>
      </c>
      <c r="P189" s="25" t="s">
        <v>2201</v>
      </c>
      <c r="Q189" s="42">
        <f t="shared" si="9"/>
        <v>-44850000</v>
      </c>
    </row>
    <row r="190" spans="7:17" ht="15" customHeight="1" thickBot="1">
      <c r="G190" s="88">
        <f t="shared" si="10"/>
        <v>0</v>
      </c>
      <c r="I190" s="28" t="s">
        <v>67</v>
      </c>
      <c r="J190" s="6">
        <v>46049</v>
      </c>
      <c r="K190" s="21" t="s">
        <v>3202</v>
      </c>
      <c r="L190" s="18" t="s">
        <v>808</v>
      </c>
      <c r="M190" s="23">
        <v>44850000</v>
      </c>
      <c r="N190" s="23">
        <v>0</v>
      </c>
      <c r="O190" s="101">
        <f t="shared" si="8"/>
        <v>44850000</v>
      </c>
      <c r="P190" s="25" t="s">
        <v>3203</v>
      </c>
      <c r="Q190" s="42">
        <f t="shared" si="9"/>
        <v>-44850000</v>
      </c>
    </row>
    <row r="191" spans="7:17" ht="15" customHeight="1" thickBot="1">
      <c r="G191" s="88">
        <f t="shared" si="10"/>
        <v>0</v>
      </c>
      <c r="I191" s="28" t="s">
        <v>67</v>
      </c>
      <c r="J191" s="6">
        <v>46049</v>
      </c>
      <c r="K191" s="21" t="s">
        <v>3247</v>
      </c>
      <c r="L191" s="18" t="s">
        <v>808</v>
      </c>
      <c r="M191" s="23">
        <v>44850000</v>
      </c>
      <c r="N191" s="23">
        <v>0</v>
      </c>
      <c r="O191" s="101">
        <f t="shared" si="8"/>
        <v>44850000</v>
      </c>
      <c r="P191" s="25" t="s">
        <v>2201</v>
      </c>
      <c r="Q191" s="42">
        <f t="shared" si="9"/>
        <v>-44850000</v>
      </c>
    </row>
    <row r="192" spans="7:17" ht="15" customHeight="1" thickBot="1">
      <c r="G192" s="88">
        <f t="shared" si="10"/>
        <v>0</v>
      </c>
      <c r="I192" s="28" t="s">
        <v>67</v>
      </c>
      <c r="J192" s="6">
        <v>46052</v>
      </c>
      <c r="K192" s="21" t="s">
        <v>3824</v>
      </c>
      <c r="L192" s="18" t="s">
        <v>808</v>
      </c>
      <c r="M192" s="23">
        <v>44850000</v>
      </c>
      <c r="N192" s="23">
        <v>0</v>
      </c>
      <c r="O192" s="101">
        <f t="shared" si="8"/>
        <v>44850000</v>
      </c>
      <c r="P192" s="25" t="s">
        <v>3203</v>
      </c>
      <c r="Q192" s="42">
        <f t="shared" si="9"/>
        <v>-44850000</v>
      </c>
    </row>
    <row r="193" spans="7:17" ht="15" customHeight="1" thickBot="1">
      <c r="G193" s="88">
        <f t="shared" si="10"/>
        <v>0</v>
      </c>
      <c r="I193" s="28" t="s">
        <v>67</v>
      </c>
      <c r="J193" s="6">
        <v>46079</v>
      </c>
      <c r="K193" s="21" t="s">
        <v>4780</v>
      </c>
      <c r="L193" s="18" t="s">
        <v>3294</v>
      </c>
      <c r="M193" s="23">
        <v>45278072.880000003</v>
      </c>
      <c r="N193" s="23">
        <v>0</v>
      </c>
      <c r="O193" s="101">
        <f t="shared" si="8"/>
        <v>45278072.880000003</v>
      </c>
      <c r="P193" s="25" t="s">
        <v>6154</v>
      </c>
      <c r="Q193" s="42">
        <f t="shared" si="9"/>
        <v>-45278072.880000003</v>
      </c>
    </row>
    <row r="194" spans="7:17" ht="15" customHeight="1" thickBot="1">
      <c r="G194" s="88">
        <f t="shared" si="10"/>
        <v>0</v>
      </c>
      <c r="I194" s="28" t="s">
        <v>67</v>
      </c>
      <c r="J194" s="6">
        <v>46041</v>
      </c>
      <c r="K194" s="21" t="s">
        <v>1754</v>
      </c>
      <c r="L194" s="18" t="s">
        <v>808</v>
      </c>
      <c r="M194" s="23">
        <v>59800000</v>
      </c>
      <c r="N194" s="23">
        <v>0</v>
      </c>
      <c r="O194" s="101">
        <f t="shared" si="8"/>
        <v>59800000</v>
      </c>
      <c r="P194" s="25" t="s">
        <v>2383</v>
      </c>
      <c r="Q194" s="42">
        <f t="shared" si="9"/>
        <v>-59800000</v>
      </c>
    </row>
    <row r="195" spans="7:17" ht="15" customHeight="1" thickBot="1">
      <c r="G195" s="88">
        <f t="shared" si="10"/>
        <v>0</v>
      </c>
      <c r="I195" s="28" t="s">
        <v>67</v>
      </c>
      <c r="J195" s="6">
        <v>46045</v>
      </c>
      <c r="K195" s="21" t="s">
        <v>2562</v>
      </c>
      <c r="L195" s="18" t="s">
        <v>1255</v>
      </c>
      <c r="M195" s="23">
        <v>67163669</v>
      </c>
      <c r="N195" s="23">
        <v>0</v>
      </c>
      <c r="O195" s="101">
        <f t="shared" si="8"/>
        <v>67163669</v>
      </c>
      <c r="P195" s="25" t="s">
        <v>2480</v>
      </c>
      <c r="Q195" s="42">
        <f t="shared" si="9"/>
        <v>-67163669</v>
      </c>
    </row>
    <row r="196" spans="7:17" ht="15" customHeight="1" thickBot="1">
      <c r="G196" s="88">
        <f t="shared" si="10"/>
        <v>0</v>
      </c>
      <c r="I196" s="28" t="s">
        <v>67</v>
      </c>
      <c r="J196" s="6">
        <v>46080</v>
      </c>
      <c r="K196" s="21" t="s">
        <v>4860</v>
      </c>
      <c r="L196" s="18" t="s">
        <v>1251</v>
      </c>
      <c r="M196" s="23">
        <v>68676458</v>
      </c>
      <c r="N196" s="23">
        <v>0</v>
      </c>
      <c r="O196" s="101">
        <f t="shared" ref="O196:O259" si="11">+M196-N196</f>
        <v>68676458</v>
      </c>
      <c r="P196" s="25" t="s">
        <v>1170</v>
      </c>
      <c r="Q196" s="42">
        <f t="shared" ref="Q196:Q259" si="12">+G196+-O196</f>
        <v>-68676458</v>
      </c>
    </row>
    <row r="197" spans="7:17" ht="15" customHeight="1" thickBot="1">
      <c r="G197" s="88">
        <f t="shared" si="10"/>
        <v>0</v>
      </c>
      <c r="I197" s="28" t="s">
        <v>67</v>
      </c>
      <c r="J197" s="6">
        <v>46056</v>
      </c>
      <c r="K197" s="21" t="s">
        <v>4118</v>
      </c>
      <c r="L197" s="18" t="s">
        <v>1253</v>
      </c>
      <c r="M197" s="23">
        <v>72241600</v>
      </c>
      <c r="N197" s="23">
        <v>0</v>
      </c>
      <c r="O197" s="101">
        <f t="shared" si="11"/>
        <v>72241600</v>
      </c>
      <c r="P197" s="25" t="s">
        <v>1815</v>
      </c>
      <c r="Q197" s="42">
        <f t="shared" si="12"/>
        <v>-72241600</v>
      </c>
    </row>
    <row r="198" spans="7:17" ht="15" customHeight="1" thickBot="1">
      <c r="G198" s="88">
        <f t="shared" si="10"/>
        <v>0</v>
      </c>
      <c r="I198" s="28" t="s">
        <v>67</v>
      </c>
      <c r="J198" s="6">
        <v>46042</v>
      </c>
      <c r="K198" s="21" t="s">
        <v>1909</v>
      </c>
      <c r="L198" s="18" t="s">
        <v>794</v>
      </c>
      <c r="M198" s="23">
        <v>78400000</v>
      </c>
      <c r="N198" s="23">
        <v>0</v>
      </c>
      <c r="O198" s="101">
        <f t="shared" si="11"/>
        <v>78400000</v>
      </c>
      <c r="P198" s="25" t="s">
        <v>2307</v>
      </c>
      <c r="Q198" s="42">
        <f t="shared" si="12"/>
        <v>-78400000</v>
      </c>
    </row>
    <row r="199" spans="7:17" ht="15" customHeight="1" thickBot="1">
      <c r="G199" s="88">
        <f t="shared" si="10"/>
        <v>0</v>
      </c>
      <c r="I199" s="28" t="s">
        <v>67</v>
      </c>
      <c r="J199" s="6">
        <v>46051</v>
      </c>
      <c r="K199" s="21" t="s">
        <v>3693</v>
      </c>
      <c r="L199" s="18" t="s">
        <v>808</v>
      </c>
      <c r="M199" s="23">
        <v>79350000</v>
      </c>
      <c r="N199" s="23">
        <v>0</v>
      </c>
      <c r="O199" s="101">
        <f t="shared" si="11"/>
        <v>79350000</v>
      </c>
      <c r="P199" s="25" t="s">
        <v>5933</v>
      </c>
      <c r="Q199" s="42">
        <f t="shared" si="12"/>
        <v>-79350000</v>
      </c>
    </row>
    <row r="200" spans="7:17" ht="15" customHeight="1" thickBot="1">
      <c r="G200" s="88">
        <f t="shared" si="10"/>
        <v>0</v>
      </c>
      <c r="I200" s="28" t="s">
        <v>67</v>
      </c>
      <c r="J200" s="6">
        <v>46045</v>
      </c>
      <c r="K200" s="21" t="s">
        <v>2511</v>
      </c>
      <c r="L200" s="18" t="s">
        <v>1233</v>
      </c>
      <c r="M200" s="23">
        <v>82887084</v>
      </c>
      <c r="N200" s="23">
        <v>0</v>
      </c>
      <c r="O200" s="101">
        <f t="shared" si="11"/>
        <v>82887084</v>
      </c>
      <c r="P200" s="25" t="s">
        <v>3007</v>
      </c>
      <c r="Q200" s="42">
        <f t="shared" si="12"/>
        <v>-82887084</v>
      </c>
    </row>
    <row r="201" spans="7:17" ht="15" customHeight="1" thickBot="1">
      <c r="G201" s="88">
        <f t="shared" si="10"/>
        <v>0</v>
      </c>
      <c r="I201" s="28" t="s">
        <v>67</v>
      </c>
      <c r="J201" s="6">
        <v>46042</v>
      </c>
      <c r="K201" s="21" t="s">
        <v>2033</v>
      </c>
      <c r="L201" s="18" t="s">
        <v>808</v>
      </c>
      <c r="M201" s="23">
        <v>89700000</v>
      </c>
      <c r="N201" s="23">
        <v>0</v>
      </c>
      <c r="O201" s="101">
        <f t="shared" si="11"/>
        <v>89700000</v>
      </c>
      <c r="P201" s="25" t="s">
        <v>413</v>
      </c>
      <c r="Q201" s="42">
        <f t="shared" si="12"/>
        <v>-89700000</v>
      </c>
    </row>
    <row r="202" spans="7:17" ht="15" customHeight="1" thickBot="1">
      <c r="G202" s="88">
        <f t="shared" si="10"/>
        <v>0</v>
      </c>
      <c r="I202" s="28" t="s">
        <v>67</v>
      </c>
      <c r="J202" s="6">
        <v>46041</v>
      </c>
      <c r="K202" s="21" t="s">
        <v>1723</v>
      </c>
      <c r="L202" s="18" t="s">
        <v>808</v>
      </c>
      <c r="M202" s="23">
        <v>94300000</v>
      </c>
      <c r="N202" s="23">
        <v>0</v>
      </c>
      <c r="O202" s="101">
        <f t="shared" si="11"/>
        <v>94300000</v>
      </c>
      <c r="P202" s="25" t="s">
        <v>6178</v>
      </c>
      <c r="Q202" s="42">
        <f t="shared" si="12"/>
        <v>-94300000</v>
      </c>
    </row>
    <row r="203" spans="7:17" ht="15" customHeight="1" thickBot="1">
      <c r="G203" s="88">
        <f t="shared" si="10"/>
        <v>0</v>
      </c>
      <c r="I203" s="28" t="s">
        <v>67</v>
      </c>
      <c r="J203" s="6">
        <v>46037</v>
      </c>
      <c r="K203" s="21" t="s">
        <v>967</v>
      </c>
      <c r="L203" s="18" t="s">
        <v>808</v>
      </c>
      <c r="M203" s="23">
        <v>102350000</v>
      </c>
      <c r="N203" s="23">
        <v>0</v>
      </c>
      <c r="O203" s="101">
        <f t="shared" si="11"/>
        <v>102350000</v>
      </c>
      <c r="P203" s="25" t="s">
        <v>1097</v>
      </c>
      <c r="Q203" s="42">
        <f t="shared" si="12"/>
        <v>-102350000</v>
      </c>
    </row>
    <row r="204" spans="7:17" ht="15" customHeight="1" thickBot="1">
      <c r="G204" s="88">
        <f t="shared" si="10"/>
        <v>0</v>
      </c>
      <c r="I204" s="28" t="s">
        <v>67</v>
      </c>
      <c r="J204" s="6">
        <v>46037</v>
      </c>
      <c r="K204" s="21" t="s">
        <v>1041</v>
      </c>
      <c r="L204" s="18" t="s">
        <v>808</v>
      </c>
      <c r="M204" s="23">
        <v>102350000</v>
      </c>
      <c r="N204" s="23">
        <v>0</v>
      </c>
      <c r="O204" s="101">
        <f t="shared" si="11"/>
        <v>102350000</v>
      </c>
      <c r="P204" s="25" t="s">
        <v>1138</v>
      </c>
      <c r="Q204" s="42">
        <f t="shared" si="12"/>
        <v>-102350000</v>
      </c>
    </row>
    <row r="205" spans="7:17" ht="15" customHeight="1" thickBot="1">
      <c r="G205" s="88">
        <f t="shared" si="10"/>
        <v>0</v>
      </c>
      <c r="I205" s="28" t="s">
        <v>67</v>
      </c>
      <c r="J205" s="6">
        <v>46036</v>
      </c>
      <c r="K205" s="21" t="s">
        <v>807</v>
      </c>
      <c r="L205" s="18" t="s">
        <v>808</v>
      </c>
      <c r="M205" s="23">
        <v>108100000</v>
      </c>
      <c r="N205" s="23">
        <v>0</v>
      </c>
      <c r="O205" s="101">
        <f t="shared" si="11"/>
        <v>108100000</v>
      </c>
      <c r="P205" s="25" t="s">
        <v>3925</v>
      </c>
      <c r="Q205" s="42">
        <f t="shared" si="12"/>
        <v>-108100000</v>
      </c>
    </row>
    <row r="206" spans="7:17" ht="15" customHeight="1" thickBot="1">
      <c r="G206" s="88">
        <f t="shared" si="10"/>
        <v>0</v>
      </c>
      <c r="I206" s="28" t="s">
        <v>67</v>
      </c>
      <c r="J206" s="6">
        <v>46038</v>
      </c>
      <c r="K206" s="21" t="s">
        <v>1223</v>
      </c>
      <c r="L206" s="18" t="s">
        <v>808</v>
      </c>
      <c r="M206" s="23">
        <v>109250000</v>
      </c>
      <c r="N206" s="23">
        <v>0</v>
      </c>
      <c r="O206" s="101">
        <f t="shared" si="11"/>
        <v>109250000</v>
      </c>
      <c r="P206" s="25" t="s">
        <v>678</v>
      </c>
      <c r="Q206" s="42">
        <f t="shared" si="12"/>
        <v>-109250000</v>
      </c>
    </row>
    <row r="207" spans="7:17" ht="15" customHeight="1" thickBot="1">
      <c r="G207" s="88">
        <f t="shared" si="10"/>
        <v>0</v>
      </c>
      <c r="I207" s="28" t="s">
        <v>67</v>
      </c>
      <c r="J207" s="6">
        <v>46045</v>
      </c>
      <c r="K207" s="21" t="s">
        <v>2578</v>
      </c>
      <c r="L207" s="18" t="s">
        <v>2586</v>
      </c>
      <c r="M207" s="23">
        <v>111872516</v>
      </c>
      <c r="N207" s="23">
        <v>0</v>
      </c>
      <c r="O207" s="101">
        <f t="shared" si="11"/>
        <v>111872516</v>
      </c>
      <c r="P207" s="25" t="s">
        <v>833</v>
      </c>
      <c r="Q207" s="42">
        <f t="shared" si="12"/>
        <v>-111872516</v>
      </c>
    </row>
    <row r="208" spans="7:17" ht="15" customHeight="1" thickBot="1">
      <c r="G208" s="88">
        <f t="shared" si="10"/>
        <v>0</v>
      </c>
      <c r="I208" s="28" t="s">
        <v>67</v>
      </c>
      <c r="J208" s="6">
        <v>46036</v>
      </c>
      <c r="K208" s="21" t="s">
        <v>866</v>
      </c>
      <c r="L208" s="18" t="s">
        <v>808</v>
      </c>
      <c r="M208" s="23">
        <v>119600000</v>
      </c>
      <c r="N208" s="23">
        <v>0</v>
      </c>
      <c r="O208" s="101">
        <f t="shared" si="11"/>
        <v>119600000</v>
      </c>
      <c r="P208" s="25" t="s">
        <v>435</v>
      </c>
      <c r="Q208" s="42">
        <f t="shared" si="12"/>
        <v>-119600000</v>
      </c>
    </row>
    <row r="209" spans="7:17" ht="15" customHeight="1" thickBot="1">
      <c r="G209" s="88">
        <f t="shared" si="10"/>
        <v>0</v>
      </c>
      <c r="I209" s="28" t="s">
        <v>67</v>
      </c>
      <c r="J209" s="6">
        <v>46050</v>
      </c>
      <c r="K209" s="21" t="s">
        <v>3397</v>
      </c>
      <c r="L209" s="18" t="s">
        <v>808</v>
      </c>
      <c r="M209" s="23">
        <v>119600000</v>
      </c>
      <c r="N209" s="23">
        <v>0</v>
      </c>
      <c r="O209" s="101">
        <f t="shared" si="11"/>
        <v>119600000</v>
      </c>
      <c r="P209" s="25" t="s">
        <v>435</v>
      </c>
      <c r="Q209" s="42">
        <f t="shared" si="12"/>
        <v>-119600000</v>
      </c>
    </row>
    <row r="210" spans="7:17" ht="15" customHeight="1" thickBot="1">
      <c r="G210" s="88">
        <f t="shared" si="10"/>
        <v>0</v>
      </c>
      <c r="I210" s="28" t="s">
        <v>67</v>
      </c>
      <c r="J210" s="6">
        <v>46036</v>
      </c>
      <c r="K210" s="21" t="s">
        <v>770</v>
      </c>
      <c r="L210" s="18" t="s">
        <v>794</v>
      </c>
      <c r="M210" s="23">
        <v>143750000</v>
      </c>
      <c r="N210" s="23">
        <v>0</v>
      </c>
      <c r="O210" s="101">
        <f t="shared" si="11"/>
        <v>143750000</v>
      </c>
      <c r="P210" s="25" t="s">
        <v>233</v>
      </c>
      <c r="Q210" s="42">
        <f t="shared" si="12"/>
        <v>-143750000</v>
      </c>
    </row>
    <row r="211" spans="7:17" ht="15" customHeight="1" thickBot="1">
      <c r="G211" s="88">
        <f t="shared" si="10"/>
        <v>0</v>
      </c>
      <c r="I211" s="28" t="s">
        <v>67</v>
      </c>
      <c r="J211" s="6">
        <v>46044</v>
      </c>
      <c r="K211" s="21" t="s">
        <v>2422</v>
      </c>
      <c r="L211" s="18" t="s">
        <v>1251</v>
      </c>
      <c r="M211" s="23">
        <v>148332527</v>
      </c>
      <c r="N211" s="23">
        <v>-10450011</v>
      </c>
      <c r="O211" s="101">
        <f t="shared" si="11"/>
        <v>158782538</v>
      </c>
      <c r="P211" s="25" t="s">
        <v>6174</v>
      </c>
      <c r="Q211" s="42">
        <f t="shared" si="12"/>
        <v>-158782538</v>
      </c>
    </row>
    <row r="212" spans="7:17" ht="15" customHeight="1" thickBot="1">
      <c r="G212" s="88">
        <f t="shared" si="10"/>
        <v>0</v>
      </c>
      <c r="I212" s="28" t="s">
        <v>67</v>
      </c>
      <c r="J212" s="6">
        <v>46045</v>
      </c>
      <c r="K212" s="21" t="s">
        <v>2569</v>
      </c>
      <c r="L212" s="18" t="s">
        <v>1251</v>
      </c>
      <c r="M212" s="23">
        <v>190426936</v>
      </c>
      <c r="N212" s="23">
        <v>0</v>
      </c>
      <c r="O212" s="101">
        <f t="shared" si="11"/>
        <v>190426936</v>
      </c>
      <c r="P212" s="25" t="s">
        <v>6273</v>
      </c>
      <c r="Q212" s="42">
        <f t="shared" si="12"/>
        <v>-190426936</v>
      </c>
    </row>
    <row r="213" spans="7:17" ht="15" customHeight="1" thickBot="1">
      <c r="G213" s="88">
        <f t="shared" si="10"/>
        <v>0</v>
      </c>
      <c r="I213" s="28" t="s">
        <v>67</v>
      </c>
      <c r="J213" s="6">
        <v>46045</v>
      </c>
      <c r="K213" s="21" t="s">
        <v>2564</v>
      </c>
      <c r="L213" s="18" t="s">
        <v>1251</v>
      </c>
      <c r="M213" s="23">
        <v>493233648</v>
      </c>
      <c r="N213" s="23">
        <v>0</v>
      </c>
      <c r="O213" s="101">
        <f t="shared" si="11"/>
        <v>493233648</v>
      </c>
      <c r="P213" s="25" t="s">
        <v>4451</v>
      </c>
      <c r="Q213" s="42">
        <f t="shared" si="12"/>
        <v>-493233648</v>
      </c>
    </row>
    <row r="214" spans="7:17" ht="15" customHeight="1" thickBot="1">
      <c r="G214" s="88">
        <f t="shared" si="10"/>
        <v>0</v>
      </c>
      <c r="I214" s="28" t="s">
        <v>67</v>
      </c>
      <c r="J214" s="6">
        <v>46098</v>
      </c>
      <c r="K214" s="21" t="s">
        <v>5378</v>
      </c>
      <c r="L214" s="18" t="s">
        <v>1251</v>
      </c>
      <c r="M214" s="23">
        <v>962874190.46000004</v>
      </c>
      <c r="N214" s="23">
        <v>0</v>
      </c>
      <c r="O214" s="101">
        <f t="shared" si="11"/>
        <v>962874190.46000004</v>
      </c>
      <c r="P214" s="25" t="s">
        <v>6249</v>
      </c>
      <c r="Q214" s="42">
        <f t="shared" si="12"/>
        <v>-962874190.46000004</v>
      </c>
    </row>
    <row r="215" spans="7:17" ht="15" customHeight="1" thickBot="1">
      <c r="G215" s="88">
        <f t="shared" si="10"/>
        <v>0</v>
      </c>
      <c r="I215" s="28" t="s">
        <v>11</v>
      </c>
      <c r="J215" s="6">
        <v>46055</v>
      </c>
      <c r="K215" s="21" t="s">
        <v>4060</v>
      </c>
      <c r="L215" s="18" t="s">
        <v>41</v>
      </c>
      <c r="M215" s="23">
        <v>1422456</v>
      </c>
      <c r="N215" s="23">
        <v>-406416</v>
      </c>
      <c r="O215" s="101">
        <f t="shared" si="11"/>
        <v>1828872</v>
      </c>
      <c r="P215" s="25" t="s">
        <v>4061</v>
      </c>
      <c r="Q215" s="42">
        <f t="shared" si="12"/>
        <v>-1828872</v>
      </c>
    </row>
    <row r="216" spans="7:17" ht="15" customHeight="1" thickBot="1">
      <c r="G216" s="88">
        <f t="shared" si="10"/>
        <v>0</v>
      </c>
      <c r="I216" s="28" t="s">
        <v>11</v>
      </c>
      <c r="J216" s="6">
        <v>46051</v>
      </c>
      <c r="K216" s="21" t="s">
        <v>3642</v>
      </c>
      <c r="L216" s="18" t="s">
        <v>109</v>
      </c>
      <c r="M216" s="23">
        <v>43290000</v>
      </c>
      <c r="N216" s="23">
        <v>0</v>
      </c>
      <c r="O216" s="101">
        <f t="shared" si="11"/>
        <v>43290000</v>
      </c>
      <c r="P216" s="25" t="s">
        <v>3643</v>
      </c>
      <c r="Q216" s="42">
        <f t="shared" si="12"/>
        <v>-43290000</v>
      </c>
    </row>
    <row r="217" spans="7:17" ht="15" customHeight="1" thickBot="1">
      <c r="G217" s="88">
        <f t="shared" si="10"/>
        <v>0</v>
      </c>
      <c r="I217" s="28" t="s">
        <v>11</v>
      </c>
      <c r="J217" s="6">
        <v>46041</v>
      </c>
      <c r="K217" s="21" t="s">
        <v>1645</v>
      </c>
      <c r="L217" s="18" t="s">
        <v>13</v>
      </c>
      <c r="M217" s="23">
        <v>43700000</v>
      </c>
      <c r="N217" s="23">
        <v>0</v>
      </c>
      <c r="O217" s="101">
        <f t="shared" si="11"/>
        <v>43700000</v>
      </c>
      <c r="P217" s="25" t="s">
        <v>1646</v>
      </c>
      <c r="Q217" s="42">
        <f t="shared" si="12"/>
        <v>-43700000</v>
      </c>
    </row>
    <row r="218" spans="7:17" ht="15" customHeight="1" thickBot="1">
      <c r="G218" s="88">
        <f t="shared" si="10"/>
        <v>0</v>
      </c>
      <c r="I218" s="28" t="s">
        <v>11</v>
      </c>
      <c r="J218" s="6">
        <v>46051</v>
      </c>
      <c r="K218" s="21" t="s">
        <v>3606</v>
      </c>
      <c r="L218" s="18" t="s">
        <v>109</v>
      </c>
      <c r="M218" s="23">
        <v>45510000</v>
      </c>
      <c r="N218" s="23">
        <v>0</v>
      </c>
      <c r="O218" s="101">
        <f t="shared" si="11"/>
        <v>45510000</v>
      </c>
      <c r="P218" s="25" t="s">
        <v>6141</v>
      </c>
      <c r="Q218" s="42">
        <f t="shared" si="12"/>
        <v>-45510000</v>
      </c>
    </row>
    <row r="219" spans="7:17" ht="15" customHeight="1" thickBot="1">
      <c r="G219" s="88">
        <f t="shared" si="10"/>
        <v>0</v>
      </c>
      <c r="I219" s="28" t="s">
        <v>11</v>
      </c>
      <c r="J219" s="6">
        <v>46035</v>
      </c>
      <c r="K219" s="21" t="s">
        <v>530</v>
      </c>
      <c r="L219" s="18" t="s">
        <v>13</v>
      </c>
      <c r="M219" s="23">
        <v>47146667</v>
      </c>
      <c r="N219" s="23">
        <v>0</v>
      </c>
      <c r="O219" s="101">
        <f t="shared" si="11"/>
        <v>47146667</v>
      </c>
      <c r="P219" s="25" t="s">
        <v>325</v>
      </c>
      <c r="Q219" s="42">
        <f t="shared" si="12"/>
        <v>-47146667</v>
      </c>
    </row>
    <row r="220" spans="7:17" ht="15" customHeight="1" thickBot="1">
      <c r="G220" s="88">
        <f t="shared" si="10"/>
        <v>0</v>
      </c>
      <c r="I220" s="28" t="s">
        <v>11</v>
      </c>
      <c r="J220" s="6">
        <v>46035</v>
      </c>
      <c r="K220" s="21" t="s">
        <v>553</v>
      </c>
      <c r="L220" s="18" t="s">
        <v>109</v>
      </c>
      <c r="M220" s="23">
        <v>47150000</v>
      </c>
      <c r="N220" s="23">
        <v>0</v>
      </c>
      <c r="O220" s="101">
        <f t="shared" si="11"/>
        <v>47150000</v>
      </c>
      <c r="P220" s="25" t="s">
        <v>892</v>
      </c>
      <c r="Q220" s="42">
        <f t="shared" si="12"/>
        <v>-47150000</v>
      </c>
    </row>
    <row r="221" spans="7:17" ht="15" customHeight="1" thickBot="1">
      <c r="G221" s="88">
        <f t="shared" si="10"/>
        <v>0</v>
      </c>
      <c r="I221" s="28" t="s">
        <v>11</v>
      </c>
      <c r="J221" s="6">
        <v>46042</v>
      </c>
      <c r="K221" s="21" t="s">
        <v>1950</v>
      </c>
      <c r="L221" s="18" t="s">
        <v>13</v>
      </c>
      <c r="M221" s="23">
        <v>47150000</v>
      </c>
      <c r="N221" s="23">
        <v>0</v>
      </c>
      <c r="O221" s="101">
        <f t="shared" si="11"/>
        <v>47150000</v>
      </c>
      <c r="P221" s="25" t="s">
        <v>2089</v>
      </c>
      <c r="Q221" s="42">
        <f t="shared" si="12"/>
        <v>-47150000</v>
      </c>
    </row>
    <row r="222" spans="7:17" ht="15" customHeight="1" thickBot="1">
      <c r="G222" s="88">
        <f t="shared" si="10"/>
        <v>0</v>
      </c>
      <c r="I222" s="28" t="s">
        <v>11</v>
      </c>
      <c r="J222" s="6">
        <v>46043</v>
      </c>
      <c r="K222" s="21" t="s">
        <v>2186</v>
      </c>
      <c r="L222" s="18" t="s">
        <v>13</v>
      </c>
      <c r="M222" s="23">
        <v>47150000</v>
      </c>
      <c r="N222" s="23">
        <v>0</v>
      </c>
      <c r="O222" s="101">
        <f t="shared" si="11"/>
        <v>47150000</v>
      </c>
      <c r="P222" s="25" t="s">
        <v>1564</v>
      </c>
      <c r="Q222" s="42">
        <f t="shared" si="12"/>
        <v>-47150000</v>
      </c>
    </row>
    <row r="223" spans="7:17" ht="15" customHeight="1" thickBot="1">
      <c r="G223" s="88">
        <f t="shared" ref="G223:G286" si="13">+E223-F223</f>
        <v>0</v>
      </c>
      <c r="I223" s="28" t="s">
        <v>11</v>
      </c>
      <c r="J223" s="6">
        <v>46045</v>
      </c>
      <c r="K223" s="21" t="s">
        <v>2558</v>
      </c>
      <c r="L223" s="18" t="s">
        <v>13</v>
      </c>
      <c r="M223" s="23">
        <v>47150000</v>
      </c>
      <c r="N223" s="23">
        <v>0</v>
      </c>
      <c r="O223" s="101">
        <f t="shared" si="11"/>
        <v>47150000</v>
      </c>
      <c r="P223" s="25" t="s">
        <v>2806</v>
      </c>
      <c r="Q223" s="42">
        <f t="shared" si="12"/>
        <v>-47150000</v>
      </c>
    </row>
    <row r="224" spans="7:17" ht="15" customHeight="1" thickBot="1">
      <c r="G224" s="88">
        <f t="shared" si="13"/>
        <v>0</v>
      </c>
      <c r="I224" s="28" t="s">
        <v>11</v>
      </c>
      <c r="J224" s="6">
        <v>46048</v>
      </c>
      <c r="K224" s="21" t="s">
        <v>3057</v>
      </c>
      <c r="L224" s="18" t="s">
        <v>109</v>
      </c>
      <c r="M224" s="23">
        <v>47150000</v>
      </c>
      <c r="N224" s="23">
        <v>0</v>
      </c>
      <c r="O224" s="101">
        <f t="shared" si="11"/>
        <v>47150000</v>
      </c>
      <c r="P224" s="25" t="s">
        <v>6166</v>
      </c>
      <c r="Q224" s="42">
        <f t="shared" si="12"/>
        <v>-47150000</v>
      </c>
    </row>
    <row r="225" spans="7:17" ht="15" customHeight="1" thickBot="1">
      <c r="G225" s="88">
        <f t="shared" si="13"/>
        <v>0</v>
      </c>
      <c r="I225" s="28" t="s">
        <v>11</v>
      </c>
      <c r="J225" s="6">
        <v>46028</v>
      </c>
      <c r="K225" s="21" t="s">
        <v>85</v>
      </c>
      <c r="L225" s="18" t="s">
        <v>13</v>
      </c>
      <c r="M225" s="23">
        <v>51750000</v>
      </c>
      <c r="N225" s="23">
        <v>0</v>
      </c>
      <c r="O225" s="101">
        <f t="shared" si="11"/>
        <v>51750000</v>
      </c>
      <c r="P225" s="25" t="s">
        <v>420</v>
      </c>
      <c r="Q225" s="42">
        <f t="shared" si="12"/>
        <v>-51750000</v>
      </c>
    </row>
    <row r="226" spans="7:17" ht="15" customHeight="1" thickBot="1">
      <c r="G226" s="88">
        <f t="shared" si="13"/>
        <v>0</v>
      </c>
      <c r="I226" s="28" t="s">
        <v>11</v>
      </c>
      <c r="J226" s="6">
        <v>46029</v>
      </c>
      <c r="K226" s="21" t="s">
        <v>147</v>
      </c>
      <c r="L226" s="18" t="s">
        <v>41</v>
      </c>
      <c r="M226" s="23">
        <v>51750000</v>
      </c>
      <c r="N226" s="23">
        <v>0</v>
      </c>
      <c r="O226" s="101">
        <f t="shared" si="11"/>
        <v>51750000</v>
      </c>
      <c r="P226" s="25" t="s">
        <v>565</v>
      </c>
      <c r="Q226" s="42">
        <f t="shared" si="12"/>
        <v>-51750000</v>
      </c>
    </row>
    <row r="227" spans="7:17" ht="15" customHeight="1" thickBot="1">
      <c r="G227" s="88">
        <f t="shared" si="13"/>
        <v>0</v>
      </c>
      <c r="I227" s="28" t="s">
        <v>11</v>
      </c>
      <c r="J227" s="6">
        <v>46045</v>
      </c>
      <c r="K227" s="21" t="s">
        <v>2452</v>
      </c>
      <c r="L227" s="18" t="s">
        <v>13</v>
      </c>
      <c r="M227" s="23">
        <v>51750000</v>
      </c>
      <c r="N227" s="23">
        <v>0</v>
      </c>
      <c r="O227" s="101">
        <f t="shared" si="11"/>
        <v>51750000</v>
      </c>
      <c r="P227" s="25" t="s">
        <v>2735</v>
      </c>
      <c r="Q227" s="42">
        <f t="shared" si="12"/>
        <v>-51750000</v>
      </c>
    </row>
    <row r="228" spans="7:17" ht="15" customHeight="1" thickBot="1">
      <c r="G228" s="88">
        <f t="shared" si="13"/>
        <v>0</v>
      </c>
      <c r="I228" s="28" t="s">
        <v>11</v>
      </c>
      <c r="J228" s="6">
        <v>46045</v>
      </c>
      <c r="K228" s="21" t="s">
        <v>2560</v>
      </c>
      <c r="L228" s="18" t="s">
        <v>13</v>
      </c>
      <c r="M228" s="23">
        <v>51750000</v>
      </c>
      <c r="N228" s="23">
        <v>0</v>
      </c>
      <c r="O228" s="101">
        <f t="shared" si="11"/>
        <v>51750000</v>
      </c>
      <c r="P228" s="25" t="s">
        <v>3004</v>
      </c>
      <c r="Q228" s="42">
        <f t="shared" si="12"/>
        <v>-51750000</v>
      </c>
    </row>
    <row r="229" spans="7:17" ht="15" customHeight="1" thickBot="1">
      <c r="G229" s="88">
        <f t="shared" si="13"/>
        <v>0</v>
      </c>
      <c r="I229" s="28" t="s">
        <v>11</v>
      </c>
      <c r="J229" s="6">
        <v>46052</v>
      </c>
      <c r="K229" s="21" t="s">
        <v>3919</v>
      </c>
      <c r="L229" s="18" t="s">
        <v>13</v>
      </c>
      <c r="M229" s="23">
        <v>54390000</v>
      </c>
      <c r="N229" s="23">
        <v>0</v>
      </c>
      <c r="O229" s="101">
        <f t="shared" si="11"/>
        <v>54390000</v>
      </c>
      <c r="P229" s="25" t="s">
        <v>3827</v>
      </c>
      <c r="Q229" s="42">
        <f t="shared" si="12"/>
        <v>-54390000</v>
      </c>
    </row>
    <row r="230" spans="7:17" ht="15" customHeight="1" thickBot="1">
      <c r="G230" s="88">
        <f t="shared" si="13"/>
        <v>0</v>
      </c>
      <c r="I230" s="28" t="s">
        <v>11</v>
      </c>
      <c r="J230" s="6">
        <v>46032</v>
      </c>
      <c r="K230" s="21" t="s">
        <v>439</v>
      </c>
      <c r="L230" s="18" t="s">
        <v>109</v>
      </c>
      <c r="M230" s="23">
        <v>55200000</v>
      </c>
      <c r="N230" s="23">
        <v>0</v>
      </c>
      <c r="O230" s="101">
        <f t="shared" si="11"/>
        <v>55200000</v>
      </c>
      <c r="P230" s="25" t="s">
        <v>853</v>
      </c>
      <c r="Q230" s="42">
        <f t="shared" si="12"/>
        <v>-55200000</v>
      </c>
    </row>
    <row r="231" spans="7:17" ht="15" customHeight="1" thickBot="1">
      <c r="G231" s="88">
        <f t="shared" si="13"/>
        <v>0</v>
      </c>
      <c r="I231" s="28" t="s">
        <v>11</v>
      </c>
      <c r="J231" s="6">
        <v>46049</v>
      </c>
      <c r="K231" s="21" t="s">
        <v>3299</v>
      </c>
      <c r="L231" s="18" t="s">
        <v>109</v>
      </c>
      <c r="M231" s="23">
        <v>57500000</v>
      </c>
      <c r="N231" s="23">
        <v>0</v>
      </c>
      <c r="O231" s="101">
        <f t="shared" si="11"/>
        <v>57500000</v>
      </c>
      <c r="P231" s="25" t="s">
        <v>6097</v>
      </c>
      <c r="Q231" s="42">
        <f t="shared" si="12"/>
        <v>-57500000</v>
      </c>
    </row>
    <row r="232" spans="7:17" ht="15" customHeight="1" thickBot="1">
      <c r="G232" s="88">
        <f t="shared" si="13"/>
        <v>0</v>
      </c>
      <c r="I232" s="28" t="s">
        <v>11</v>
      </c>
      <c r="J232" s="6">
        <v>46047</v>
      </c>
      <c r="K232" s="21" t="s">
        <v>2808</v>
      </c>
      <c r="L232" s="18" t="s">
        <v>109</v>
      </c>
      <c r="M232" s="23">
        <v>68933333</v>
      </c>
      <c r="N232" s="23">
        <v>0</v>
      </c>
      <c r="O232" s="101">
        <f t="shared" si="11"/>
        <v>68933333</v>
      </c>
      <c r="P232" s="25" t="s">
        <v>207</v>
      </c>
      <c r="Q232" s="42">
        <f t="shared" si="12"/>
        <v>-68933333</v>
      </c>
    </row>
    <row r="233" spans="7:17" ht="15" customHeight="1" thickBot="1">
      <c r="G233" s="88">
        <f t="shared" si="13"/>
        <v>0</v>
      </c>
      <c r="I233" s="28" t="s">
        <v>11</v>
      </c>
      <c r="J233" s="6">
        <v>46050</v>
      </c>
      <c r="K233" s="21" t="s">
        <v>3549</v>
      </c>
      <c r="L233" s="18" t="s">
        <v>41</v>
      </c>
      <c r="M233" s="23">
        <v>69233333</v>
      </c>
      <c r="N233" s="23">
        <v>0</v>
      </c>
      <c r="O233" s="101">
        <f t="shared" si="11"/>
        <v>69233333</v>
      </c>
      <c r="P233" s="25" t="s">
        <v>6272</v>
      </c>
      <c r="Q233" s="42">
        <f t="shared" si="12"/>
        <v>-69233333</v>
      </c>
    </row>
    <row r="234" spans="7:17" ht="15" customHeight="1" thickBot="1">
      <c r="G234" s="88">
        <f t="shared" si="13"/>
        <v>0</v>
      </c>
      <c r="I234" s="28" t="s">
        <v>11</v>
      </c>
      <c r="J234" s="6">
        <v>46032</v>
      </c>
      <c r="K234" s="21" t="s">
        <v>427</v>
      </c>
      <c r="L234" s="18" t="s">
        <v>41</v>
      </c>
      <c r="M234" s="23">
        <v>74516667</v>
      </c>
      <c r="N234" s="23">
        <v>0</v>
      </c>
      <c r="O234" s="101">
        <f t="shared" si="11"/>
        <v>74516667</v>
      </c>
      <c r="P234" s="25" t="s">
        <v>3062</v>
      </c>
      <c r="Q234" s="42">
        <f t="shared" si="12"/>
        <v>-74516667</v>
      </c>
    </row>
    <row r="235" spans="7:17" ht="15" customHeight="1" thickBot="1">
      <c r="G235" s="88">
        <f t="shared" si="13"/>
        <v>0</v>
      </c>
      <c r="I235" s="28" t="s">
        <v>11</v>
      </c>
      <c r="J235" s="6">
        <v>46052</v>
      </c>
      <c r="K235" s="21" t="s">
        <v>3815</v>
      </c>
      <c r="L235" s="18" t="s">
        <v>13</v>
      </c>
      <c r="M235" s="23">
        <v>74700000</v>
      </c>
      <c r="N235" s="23">
        <v>0</v>
      </c>
      <c r="O235" s="101">
        <f t="shared" si="11"/>
        <v>74700000</v>
      </c>
      <c r="P235" s="25" t="s">
        <v>406</v>
      </c>
      <c r="Q235" s="42">
        <f t="shared" si="12"/>
        <v>-74700000</v>
      </c>
    </row>
    <row r="236" spans="7:17" ht="15" customHeight="1" thickBot="1">
      <c r="G236" s="88">
        <f t="shared" si="13"/>
        <v>0</v>
      </c>
      <c r="I236" s="28" t="s">
        <v>11</v>
      </c>
      <c r="J236" s="6">
        <v>46053</v>
      </c>
      <c r="K236" s="21" t="s">
        <v>4046</v>
      </c>
      <c r="L236" s="18" t="s">
        <v>109</v>
      </c>
      <c r="M236" s="23">
        <v>79200000</v>
      </c>
      <c r="N236" s="23">
        <v>0</v>
      </c>
      <c r="O236" s="101">
        <f t="shared" si="11"/>
        <v>79200000</v>
      </c>
      <c r="P236" s="25" t="s">
        <v>1178</v>
      </c>
      <c r="Q236" s="42">
        <f t="shared" si="12"/>
        <v>-79200000</v>
      </c>
    </row>
    <row r="237" spans="7:17" ht="15" customHeight="1" thickBot="1">
      <c r="G237" s="88">
        <f t="shared" si="13"/>
        <v>0</v>
      </c>
      <c r="I237" s="28" t="s">
        <v>11</v>
      </c>
      <c r="J237" s="6">
        <v>46048</v>
      </c>
      <c r="K237" s="21" t="s">
        <v>2998</v>
      </c>
      <c r="L237" s="18" t="s">
        <v>13</v>
      </c>
      <c r="M237" s="23">
        <v>79333333</v>
      </c>
      <c r="N237" s="23">
        <v>0</v>
      </c>
      <c r="O237" s="101">
        <f t="shared" si="11"/>
        <v>79333333</v>
      </c>
      <c r="P237" s="25" t="s">
        <v>2539</v>
      </c>
      <c r="Q237" s="42">
        <f t="shared" si="12"/>
        <v>-79333333</v>
      </c>
    </row>
    <row r="238" spans="7:17" ht="15" customHeight="1" thickBot="1">
      <c r="G238" s="88">
        <f t="shared" si="13"/>
        <v>0</v>
      </c>
      <c r="I238" s="28" t="s">
        <v>11</v>
      </c>
      <c r="J238" s="6">
        <v>46052</v>
      </c>
      <c r="K238" s="21" t="s">
        <v>3847</v>
      </c>
      <c r="L238" s="18" t="s">
        <v>41</v>
      </c>
      <c r="M238" s="23">
        <v>81333333</v>
      </c>
      <c r="N238" s="23">
        <v>0</v>
      </c>
      <c r="O238" s="101">
        <f t="shared" si="11"/>
        <v>81333333</v>
      </c>
      <c r="P238" s="25" t="s">
        <v>2089</v>
      </c>
      <c r="Q238" s="42">
        <f t="shared" si="12"/>
        <v>-81333333</v>
      </c>
    </row>
    <row r="239" spans="7:17" ht="15" customHeight="1" thickBot="1">
      <c r="G239" s="88">
        <f t="shared" si="13"/>
        <v>0</v>
      </c>
      <c r="I239" s="28" t="s">
        <v>11</v>
      </c>
      <c r="J239" s="6">
        <v>46035</v>
      </c>
      <c r="K239" s="21" t="s">
        <v>547</v>
      </c>
      <c r="L239" s="18" t="s">
        <v>41</v>
      </c>
      <c r="M239" s="23">
        <v>81650000</v>
      </c>
      <c r="N239" s="23">
        <v>0</v>
      </c>
      <c r="O239" s="101">
        <f t="shared" si="11"/>
        <v>81650000</v>
      </c>
      <c r="P239" s="25" t="s">
        <v>2467</v>
      </c>
      <c r="Q239" s="42">
        <f t="shared" si="12"/>
        <v>-81650000</v>
      </c>
    </row>
    <row r="240" spans="7:17" ht="15" customHeight="1" thickBot="1">
      <c r="G240" s="88">
        <f t="shared" si="13"/>
        <v>0</v>
      </c>
      <c r="I240" s="28" t="s">
        <v>11</v>
      </c>
      <c r="J240" s="6">
        <v>46048</v>
      </c>
      <c r="K240" s="21" t="s">
        <v>2919</v>
      </c>
      <c r="L240" s="18" t="s">
        <v>109</v>
      </c>
      <c r="M240" s="23">
        <v>81650000</v>
      </c>
      <c r="N240" s="23">
        <v>0</v>
      </c>
      <c r="O240" s="101">
        <f t="shared" si="11"/>
        <v>81650000</v>
      </c>
      <c r="P240" s="25" t="s">
        <v>3997</v>
      </c>
      <c r="Q240" s="42">
        <f t="shared" si="12"/>
        <v>-81650000</v>
      </c>
    </row>
    <row r="241" spans="7:17" ht="15" customHeight="1" thickBot="1">
      <c r="G241" s="88">
        <f t="shared" si="13"/>
        <v>0</v>
      </c>
      <c r="I241" s="28" t="s">
        <v>11</v>
      </c>
      <c r="J241" s="6">
        <v>46076</v>
      </c>
      <c r="K241" s="21" t="s">
        <v>4641</v>
      </c>
      <c r="L241" s="18" t="s">
        <v>13</v>
      </c>
      <c r="M241" s="23">
        <v>96300000</v>
      </c>
      <c r="N241" s="23">
        <v>0</v>
      </c>
      <c r="O241" s="101">
        <f t="shared" si="11"/>
        <v>96300000</v>
      </c>
      <c r="P241" s="25" t="s">
        <v>6216</v>
      </c>
      <c r="Q241" s="42">
        <f t="shared" si="12"/>
        <v>-96300000</v>
      </c>
    </row>
    <row r="242" spans="7:17" ht="15" customHeight="1" thickBot="1">
      <c r="G242" s="88">
        <f t="shared" si="13"/>
        <v>0</v>
      </c>
      <c r="I242" s="28" t="s">
        <v>11</v>
      </c>
      <c r="J242" s="6">
        <v>46039</v>
      </c>
      <c r="K242" s="21" t="s">
        <v>1436</v>
      </c>
      <c r="L242" s="18" t="s">
        <v>109</v>
      </c>
      <c r="M242" s="23">
        <v>102476500</v>
      </c>
      <c r="N242" s="23">
        <v>0</v>
      </c>
      <c r="O242" s="101">
        <f t="shared" si="11"/>
        <v>102476500</v>
      </c>
      <c r="P242" s="25" t="s">
        <v>1330</v>
      </c>
      <c r="Q242" s="42">
        <f t="shared" si="12"/>
        <v>-102476500</v>
      </c>
    </row>
    <row r="243" spans="7:17" ht="15" customHeight="1" thickBot="1">
      <c r="G243" s="88">
        <f t="shared" si="13"/>
        <v>0</v>
      </c>
      <c r="I243" s="28" t="s">
        <v>11</v>
      </c>
      <c r="J243" s="6">
        <v>46042</v>
      </c>
      <c r="K243" s="21" t="s">
        <v>1789</v>
      </c>
      <c r="L243" s="18" t="s">
        <v>13</v>
      </c>
      <c r="M243" s="23">
        <v>103200000</v>
      </c>
      <c r="N243" s="23">
        <v>0</v>
      </c>
      <c r="O243" s="101">
        <f t="shared" si="11"/>
        <v>103200000</v>
      </c>
      <c r="P243" s="25" t="s">
        <v>2220</v>
      </c>
      <c r="Q243" s="42">
        <f t="shared" si="12"/>
        <v>-103200000</v>
      </c>
    </row>
    <row r="244" spans="7:17" ht="15" customHeight="1" thickBot="1">
      <c r="G244" s="88">
        <f t="shared" si="13"/>
        <v>0</v>
      </c>
      <c r="I244" s="28" t="s">
        <v>11</v>
      </c>
      <c r="J244" s="6">
        <v>46048</v>
      </c>
      <c r="K244" s="21" t="s">
        <v>2917</v>
      </c>
      <c r="L244" s="18" t="s">
        <v>41</v>
      </c>
      <c r="M244" s="23">
        <v>103200000</v>
      </c>
      <c r="N244" s="23">
        <v>0</v>
      </c>
      <c r="O244" s="101">
        <f t="shared" si="11"/>
        <v>103200000</v>
      </c>
      <c r="P244" s="25" t="s">
        <v>2260</v>
      </c>
      <c r="Q244" s="42">
        <f t="shared" si="12"/>
        <v>-103200000</v>
      </c>
    </row>
    <row r="245" spans="7:17" ht="15" customHeight="1" thickBot="1">
      <c r="G245" s="88">
        <f t="shared" si="13"/>
        <v>0</v>
      </c>
      <c r="I245" s="28" t="s">
        <v>11</v>
      </c>
      <c r="J245" s="6">
        <v>46050</v>
      </c>
      <c r="K245" s="21" t="s">
        <v>3486</v>
      </c>
      <c r="L245" s="18" t="s">
        <v>13</v>
      </c>
      <c r="M245" s="23">
        <v>103206667</v>
      </c>
      <c r="N245" s="23">
        <v>0</v>
      </c>
      <c r="O245" s="101">
        <f t="shared" si="11"/>
        <v>103206667</v>
      </c>
      <c r="P245" s="25" t="s">
        <v>2394</v>
      </c>
      <c r="Q245" s="42">
        <f t="shared" si="12"/>
        <v>-103206667</v>
      </c>
    </row>
    <row r="246" spans="7:17" ht="15" customHeight="1" thickBot="1">
      <c r="G246" s="88">
        <f t="shared" si="13"/>
        <v>0</v>
      </c>
      <c r="I246" s="28" t="s">
        <v>11</v>
      </c>
      <c r="J246" s="6">
        <v>46046</v>
      </c>
      <c r="K246" s="21" t="s">
        <v>2718</v>
      </c>
      <c r="L246" s="18" t="s">
        <v>13</v>
      </c>
      <c r="M246" s="23">
        <v>103500000</v>
      </c>
      <c r="N246" s="23">
        <v>0</v>
      </c>
      <c r="O246" s="101">
        <f t="shared" si="11"/>
        <v>103500000</v>
      </c>
      <c r="P246" s="25" t="s">
        <v>4027</v>
      </c>
      <c r="Q246" s="42">
        <f t="shared" si="12"/>
        <v>-103500000</v>
      </c>
    </row>
    <row r="247" spans="7:17" ht="15" customHeight="1" thickBot="1">
      <c r="G247" s="88">
        <f t="shared" si="13"/>
        <v>0</v>
      </c>
      <c r="I247" s="28" t="s">
        <v>11</v>
      </c>
      <c r="J247" s="6">
        <v>46048</v>
      </c>
      <c r="K247" s="21" t="s">
        <v>3023</v>
      </c>
      <c r="L247" s="18" t="s">
        <v>13</v>
      </c>
      <c r="M247" s="23">
        <v>103500000</v>
      </c>
      <c r="N247" s="23">
        <v>-96300000</v>
      </c>
      <c r="O247" s="101">
        <f t="shared" si="11"/>
        <v>199800000</v>
      </c>
      <c r="P247" s="25" t="s">
        <v>986</v>
      </c>
      <c r="Q247" s="42">
        <f t="shared" si="12"/>
        <v>-199800000</v>
      </c>
    </row>
    <row r="248" spans="7:17" ht="15" customHeight="1" thickBot="1">
      <c r="G248" s="88">
        <f t="shared" si="13"/>
        <v>0</v>
      </c>
      <c r="I248" s="28" t="s">
        <v>11</v>
      </c>
      <c r="J248" s="6">
        <v>46049</v>
      </c>
      <c r="K248" s="21" t="s">
        <v>3132</v>
      </c>
      <c r="L248" s="18" t="s">
        <v>13</v>
      </c>
      <c r="M248" s="23">
        <v>103500000</v>
      </c>
      <c r="N248" s="23">
        <v>0</v>
      </c>
      <c r="O248" s="101">
        <f t="shared" si="11"/>
        <v>103500000</v>
      </c>
      <c r="P248" s="25" t="s">
        <v>3016</v>
      </c>
      <c r="Q248" s="42">
        <f t="shared" si="12"/>
        <v>-103500000</v>
      </c>
    </row>
    <row r="249" spans="7:17" ht="15" customHeight="1" thickBot="1">
      <c r="G249" s="88">
        <f t="shared" si="13"/>
        <v>0</v>
      </c>
      <c r="I249" s="28" t="s">
        <v>11</v>
      </c>
      <c r="J249" s="6">
        <v>46049</v>
      </c>
      <c r="K249" s="21" t="s">
        <v>3181</v>
      </c>
      <c r="L249" s="18" t="s">
        <v>13</v>
      </c>
      <c r="M249" s="23">
        <v>103500000</v>
      </c>
      <c r="N249" s="23">
        <v>0</v>
      </c>
      <c r="O249" s="101">
        <f t="shared" si="11"/>
        <v>103500000</v>
      </c>
      <c r="P249" s="25" t="s">
        <v>3069</v>
      </c>
      <c r="Q249" s="42">
        <f t="shared" si="12"/>
        <v>-103500000</v>
      </c>
    </row>
    <row r="250" spans="7:17" ht="15" customHeight="1" thickBot="1">
      <c r="G250" s="88">
        <f t="shared" si="13"/>
        <v>0</v>
      </c>
      <c r="I250" s="28" t="s">
        <v>11</v>
      </c>
      <c r="J250" s="6">
        <v>46041</v>
      </c>
      <c r="K250" s="21" t="s">
        <v>1658</v>
      </c>
      <c r="L250" s="18" t="s">
        <v>13</v>
      </c>
      <c r="M250" s="23">
        <v>105800000</v>
      </c>
      <c r="N250" s="23">
        <v>0</v>
      </c>
      <c r="O250" s="101">
        <f t="shared" si="11"/>
        <v>105800000</v>
      </c>
      <c r="P250" s="25" t="s">
        <v>1123</v>
      </c>
      <c r="Q250" s="42">
        <f t="shared" si="12"/>
        <v>-105800000</v>
      </c>
    </row>
    <row r="251" spans="7:17" ht="15" customHeight="1" thickBot="1">
      <c r="G251" s="88">
        <f t="shared" si="13"/>
        <v>0</v>
      </c>
      <c r="I251" s="28" t="s">
        <v>11</v>
      </c>
      <c r="J251" s="6">
        <v>46048</v>
      </c>
      <c r="K251" s="21" t="s">
        <v>3116</v>
      </c>
      <c r="L251" s="18" t="s">
        <v>41</v>
      </c>
      <c r="M251" s="23">
        <v>105800000</v>
      </c>
      <c r="N251" s="23">
        <v>0</v>
      </c>
      <c r="O251" s="101">
        <f t="shared" si="11"/>
        <v>105800000</v>
      </c>
      <c r="P251" s="25" t="s">
        <v>1846</v>
      </c>
      <c r="Q251" s="42">
        <f t="shared" si="12"/>
        <v>-105800000</v>
      </c>
    </row>
    <row r="252" spans="7:17" ht="15" customHeight="1" thickBot="1">
      <c r="G252" s="88">
        <f t="shared" si="13"/>
        <v>0</v>
      </c>
      <c r="I252" s="28" t="s">
        <v>11</v>
      </c>
      <c r="J252" s="6">
        <v>46039</v>
      </c>
      <c r="K252" s="21" t="s">
        <v>1459</v>
      </c>
      <c r="L252" s="18" t="s">
        <v>13</v>
      </c>
      <c r="M252" s="23">
        <v>115000000</v>
      </c>
      <c r="N252" s="23">
        <v>0</v>
      </c>
      <c r="O252" s="101">
        <f t="shared" si="11"/>
        <v>115000000</v>
      </c>
      <c r="P252" s="25" t="s">
        <v>2690</v>
      </c>
      <c r="Q252" s="42">
        <f t="shared" si="12"/>
        <v>-115000000</v>
      </c>
    </row>
    <row r="253" spans="7:17" ht="15" customHeight="1" thickBot="1">
      <c r="G253" s="88">
        <f t="shared" si="13"/>
        <v>0</v>
      </c>
      <c r="I253" s="28" t="s">
        <v>11</v>
      </c>
      <c r="J253" s="6">
        <v>46041</v>
      </c>
      <c r="K253" s="21" t="s">
        <v>1708</v>
      </c>
      <c r="L253" s="18" t="s">
        <v>13</v>
      </c>
      <c r="M253" s="23">
        <v>115000000</v>
      </c>
      <c r="N253" s="23">
        <v>0</v>
      </c>
      <c r="O253" s="101">
        <f t="shared" si="11"/>
        <v>115000000</v>
      </c>
      <c r="P253" s="25" t="s">
        <v>2950</v>
      </c>
      <c r="Q253" s="42">
        <f t="shared" si="12"/>
        <v>-115000000</v>
      </c>
    </row>
    <row r="254" spans="7:17" ht="15" customHeight="1" thickBot="1">
      <c r="G254" s="88">
        <f t="shared" si="13"/>
        <v>0</v>
      </c>
      <c r="I254" s="28" t="s">
        <v>11</v>
      </c>
      <c r="J254" s="6">
        <v>46046</v>
      </c>
      <c r="K254" s="21" t="s">
        <v>2721</v>
      </c>
      <c r="L254" s="18" t="s">
        <v>13</v>
      </c>
      <c r="M254" s="23">
        <v>115000000</v>
      </c>
      <c r="N254" s="23">
        <v>0</v>
      </c>
      <c r="O254" s="101">
        <f t="shared" si="11"/>
        <v>115000000</v>
      </c>
      <c r="P254" s="25" t="s">
        <v>1068</v>
      </c>
      <c r="Q254" s="42">
        <f t="shared" si="12"/>
        <v>-115000000</v>
      </c>
    </row>
    <row r="255" spans="7:17" ht="15" customHeight="1" thickBot="1">
      <c r="G255" s="88">
        <f t="shared" si="13"/>
        <v>0</v>
      </c>
      <c r="I255" s="28" t="s">
        <v>11</v>
      </c>
      <c r="J255" s="6">
        <v>46048</v>
      </c>
      <c r="K255" s="21" t="s">
        <v>2943</v>
      </c>
      <c r="L255" s="18" t="s">
        <v>109</v>
      </c>
      <c r="M255" s="23">
        <v>115000000</v>
      </c>
      <c r="N255" s="23">
        <v>0</v>
      </c>
      <c r="O255" s="101">
        <f t="shared" si="11"/>
        <v>115000000</v>
      </c>
      <c r="P255" s="25" t="s">
        <v>6208</v>
      </c>
      <c r="Q255" s="42">
        <f t="shared" si="12"/>
        <v>-115000000</v>
      </c>
    </row>
    <row r="256" spans="7:17" ht="15" customHeight="1" thickBot="1">
      <c r="G256" s="88">
        <f t="shared" si="13"/>
        <v>0</v>
      </c>
      <c r="I256" s="28" t="s">
        <v>11</v>
      </c>
      <c r="J256" s="6">
        <v>46048</v>
      </c>
      <c r="K256" s="21" t="s">
        <v>2945</v>
      </c>
      <c r="L256" s="18" t="s">
        <v>41</v>
      </c>
      <c r="M256" s="23">
        <v>115000000</v>
      </c>
      <c r="N256" s="23">
        <v>0</v>
      </c>
      <c r="O256" s="101">
        <f t="shared" si="11"/>
        <v>115000000</v>
      </c>
      <c r="P256" s="25" t="s">
        <v>6209</v>
      </c>
      <c r="Q256" s="42">
        <f t="shared" si="12"/>
        <v>-115000000</v>
      </c>
    </row>
    <row r="257" spans="1:17" ht="15" customHeight="1" thickBot="1">
      <c r="G257" s="88">
        <f t="shared" si="13"/>
        <v>0</v>
      </c>
      <c r="I257" s="28" t="s">
        <v>11</v>
      </c>
      <c r="J257" s="6">
        <v>46048</v>
      </c>
      <c r="K257" s="21" t="s">
        <v>2949</v>
      </c>
      <c r="L257" s="18" t="s">
        <v>13</v>
      </c>
      <c r="M257" s="23">
        <v>115000000</v>
      </c>
      <c r="N257" s="23">
        <v>0</v>
      </c>
      <c r="O257" s="101">
        <f t="shared" si="11"/>
        <v>115000000</v>
      </c>
      <c r="P257" s="25" t="s">
        <v>5013</v>
      </c>
      <c r="Q257" s="42">
        <f t="shared" si="12"/>
        <v>-115000000</v>
      </c>
    </row>
    <row r="258" spans="1:17" ht="15" customHeight="1" thickBot="1">
      <c r="G258" s="88">
        <f t="shared" si="13"/>
        <v>0</v>
      </c>
      <c r="I258" s="28" t="s">
        <v>11</v>
      </c>
      <c r="J258" s="6">
        <v>46049</v>
      </c>
      <c r="K258" s="21" t="s">
        <v>3274</v>
      </c>
      <c r="L258" s="18" t="s">
        <v>13</v>
      </c>
      <c r="M258" s="23">
        <v>115000000</v>
      </c>
      <c r="N258" s="23">
        <v>0</v>
      </c>
      <c r="O258" s="101">
        <f t="shared" si="11"/>
        <v>115000000</v>
      </c>
      <c r="P258" s="25" t="s">
        <v>1874</v>
      </c>
      <c r="Q258" s="42">
        <f t="shared" si="12"/>
        <v>-115000000</v>
      </c>
    </row>
    <row r="259" spans="1:17" ht="15" customHeight="1" thickBot="1">
      <c r="G259" s="88">
        <f t="shared" si="13"/>
        <v>0</v>
      </c>
      <c r="I259" s="28" t="s">
        <v>11</v>
      </c>
      <c r="J259" s="6">
        <v>46032</v>
      </c>
      <c r="K259" s="21" t="s">
        <v>424</v>
      </c>
      <c r="L259" s="18" t="s">
        <v>109</v>
      </c>
      <c r="M259" s="23">
        <v>126500000</v>
      </c>
      <c r="N259" s="23">
        <v>0</v>
      </c>
      <c r="O259" s="101">
        <f t="shared" si="11"/>
        <v>126500000</v>
      </c>
      <c r="P259" s="25" t="s">
        <v>5931</v>
      </c>
      <c r="Q259" s="42">
        <f t="shared" si="12"/>
        <v>-126500000</v>
      </c>
    </row>
    <row r="260" spans="1:17" ht="15" customHeight="1" thickBot="1">
      <c r="G260" s="88">
        <f t="shared" si="13"/>
        <v>0</v>
      </c>
      <c r="I260" s="28" t="s">
        <v>11</v>
      </c>
      <c r="J260" s="6">
        <v>46035</v>
      </c>
      <c r="K260" s="21" t="s">
        <v>542</v>
      </c>
      <c r="L260" s="18" t="s">
        <v>41</v>
      </c>
      <c r="M260" s="23">
        <v>126500000</v>
      </c>
      <c r="N260" s="23">
        <v>0</v>
      </c>
      <c r="O260" s="101">
        <f t="shared" ref="O260:O323" si="14">+M260-N260</f>
        <v>126500000</v>
      </c>
      <c r="P260" s="25" t="s">
        <v>3464</v>
      </c>
      <c r="Q260" s="42">
        <f t="shared" ref="Q260:Q323" si="15">+G260+-O260</f>
        <v>-126500000</v>
      </c>
    </row>
    <row r="261" spans="1:17" ht="15" customHeight="1" thickBot="1">
      <c r="G261" s="88">
        <f t="shared" si="13"/>
        <v>0</v>
      </c>
      <c r="I261" s="28" t="s">
        <v>11</v>
      </c>
      <c r="J261" s="6">
        <v>46036</v>
      </c>
      <c r="K261" s="21" t="s">
        <v>829</v>
      </c>
      <c r="L261" s="18" t="s">
        <v>41</v>
      </c>
      <c r="M261" s="23">
        <v>126500000</v>
      </c>
      <c r="N261" s="23">
        <v>0</v>
      </c>
      <c r="O261" s="101">
        <f t="shared" si="14"/>
        <v>126500000</v>
      </c>
      <c r="P261" s="25" t="s">
        <v>5173</v>
      </c>
      <c r="Q261" s="42">
        <f t="shared" si="15"/>
        <v>-126500000</v>
      </c>
    </row>
    <row r="262" spans="1:17" ht="15" customHeight="1" thickBot="1">
      <c r="G262" s="88">
        <f t="shared" si="13"/>
        <v>0</v>
      </c>
      <c r="I262" s="28" t="s">
        <v>11</v>
      </c>
      <c r="J262" s="6">
        <v>46038</v>
      </c>
      <c r="K262" s="21" t="s">
        <v>1102</v>
      </c>
      <c r="L262" s="18" t="s">
        <v>13</v>
      </c>
      <c r="M262" s="23">
        <v>126500000</v>
      </c>
      <c r="N262" s="23">
        <v>0</v>
      </c>
      <c r="O262" s="101">
        <f t="shared" si="14"/>
        <v>126500000</v>
      </c>
      <c r="P262" s="25" t="s">
        <v>3213</v>
      </c>
      <c r="Q262" s="42">
        <f t="shared" si="15"/>
        <v>-126500000</v>
      </c>
    </row>
    <row r="263" spans="1:17" ht="15" customHeight="1" thickBot="1">
      <c r="G263" s="88">
        <f t="shared" si="13"/>
        <v>0</v>
      </c>
      <c r="I263" s="28" t="s">
        <v>11</v>
      </c>
      <c r="J263" s="6">
        <v>46046</v>
      </c>
      <c r="K263" s="21" t="s">
        <v>2622</v>
      </c>
      <c r="L263" s="18" t="s">
        <v>109</v>
      </c>
      <c r="M263" s="23">
        <v>126500000</v>
      </c>
      <c r="N263" s="23">
        <v>0</v>
      </c>
      <c r="O263" s="101">
        <f t="shared" si="14"/>
        <v>126500000</v>
      </c>
      <c r="P263" s="25" t="s">
        <v>143</v>
      </c>
      <c r="Q263" s="42">
        <f t="shared" si="15"/>
        <v>-126500000</v>
      </c>
    </row>
    <row r="264" spans="1:17" ht="15" customHeight="1" thickBot="1">
      <c r="G264" s="88">
        <f t="shared" si="13"/>
        <v>0</v>
      </c>
      <c r="I264" s="28" t="s">
        <v>11</v>
      </c>
      <c r="J264" s="6">
        <v>46048</v>
      </c>
      <c r="K264" s="21" t="s">
        <v>2855</v>
      </c>
      <c r="L264" s="18" t="s">
        <v>109</v>
      </c>
      <c r="M264" s="23">
        <v>126500000</v>
      </c>
      <c r="N264" s="23">
        <v>0</v>
      </c>
      <c r="O264" s="101">
        <f t="shared" si="14"/>
        <v>126500000</v>
      </c>
      <c r="P264" s="25" t="s">
        <v>673</v>
      </c>
      <c r="Q264" s="42">
        <f t="shared" si="15"/>
        <v>-126500000</v>
      </c>
    </row>
    <row r="265" spans="1:17" ht="15" customHeight="1" thickBot="1">
      <c r="G265" s="88">
        <f t="shared" si="13"/>
        <v>0</v>
      </c>
      <c r="I265" s="28" t="s">
        <v>11</v>
      </c>
      <c r="J265" s="6">
        <v>46048</v>
      </c>
      <c r="K265" s="21" t="s">
        <v>3054</v>
      </c>
      <c r="L265" s="18" t="s">
        <v>13</v>
      </c>
      <c r="M265" s="23">
        <v>126500000</v>
      </c>
      <c r="N265" s="23">
        <v>0</v>
      </c>
      <c r="O265" s="101">
        <f t="shared" si="14"/>
        <v>126500000</v>
      </c>
      <c r="P265" s="25" t="s">
        <v>797</v>
      </c>
      <c r="Q265" s="42">
        <f t="shared" si="15"/>
        <v>-126500000</v>
      </c>
    </row>
    <row r="266" spans="1:17" ht="15" customHeight="1" thickBot="1">
      <c r="G266" s="88">
        <f t="shared" si="13"/>
        <v>0</v>
      </c>
      <c r="I266" s="28" t="s">
        <v>11</v>
      </c>
      <c r="J266" s="6">
        <v>46049</v>
      </c>
      <c r="K266" s="21" t="s">
        <v>3160</v>
      </c>
      <c r="L266" s="18" t="s">
        <v>109</v>
      </c>
      <c r="M266" s="23">
        <v>126500000</v>
      </c>
      <c r="N266" s="23">
        <v>0</v>
      </c>
      <c r="O266" s="101">
        <f t="shared" si="14"/>
        <v>126500000</v>
      </c>
      <c r="P266" s="25" t="s">
        <v>797</v>
      </c>
      <c r="Q266" s="42">
        <f t="shared" si="15"/>
        <v>-126500000</v>
      </c>
    </row>
    <row r="267" spans="1:17" ht="15" customHeight="1" thickBot="1">
      <c r="G267" s="88">
        <f t="shared" si="13"/>
        <v>0</v>
      </c>
      <c r="I267" s="28" t="s">
        <v>11</v>
      </c>
      <c r="J267" s="6">
        <v>46048</v>
      </c>
      <c r="K267" s="21" t="s">
        <v>2941</v>
      </c>
      <c r="L267" s="18" t="s">
        <v>41</v>
      </c>
      <c r="M267" s="23">
        <v>132250000</v>
      </c>
      <c r="N267" s="23">
        <v>0</v>
      </c>
      <c r="O267" s="101">
        <f t="shared" si="14"/>
        <v>132250000</v>
      </c>
      <c r="P267" s="25" t="s">
        <v>2022</v>
      </c>
      <c r="Q267" s="42">
        <f t="shared" si="15"/>
        <v>-132250000</v>
      </c>
    </row>
    <row r="268" spans="1:17" ht="15" customHeight="1" thickBot="1">
      <c r="G268" s="88">
        <f t="shared" si="13"/>
        <v>0</v>
      </c>
      <c r="I268" s="28" t="s">
        <v>11</v>
      </c>
      <c r="J268" s="6">
        <v>46031</v>
      </c>
      <c r="K268" s="21" t="s">
        <v>311</v>
      </c>
      <c r="L268" s="18" t="s">
        <v>13</v>
      </c>
      <c r="M268" s="23">
        <v>138000000</v>
      </c>
      <c r="N268" s="23">
        <v>0</v>
      </c>
      <c r="O268" s="101">
        <f t="shared" si="14"/>
        <v>138000000</v>
      </c>
      <c r="P268" s="25" t="s">
        <v>2072</v>
      </c>
      <c r="Q268" s="42">
        <f t="shared" si="15"/>
        <v>-138000000</v>
      </c>
    </row>
    <row r="269" spans="1:17" ht="15" customHeight="1" thickBot="1">
      <c r="G269" s="88">
        <f t="shared" si="13"/>
        <v>0</v>
      </c>
      <c r="I269" s="28" t="s">
        <v>11</v>
      </c>
      <c r="J269" s="6">
        <v>46046</v>
      </c>
      <c r="K269" s="21" t="s">
        <v>2628</v>
      </c>
      <c r="L269" s="18" t="s">
        <v>109</v>
      </c>
      <c r="M269" s="23">
        <v>138000000</v>
      </c>
      <c r="N269" s="23">
        <v>0</v>
      </c>
      <c r="O269" s="101">
        <f t="shared" si="14"/>
        <v>138000000</v>
      </c>
      <c r="P269" s="25" t="s">
        <v>2545</v>
      </c>
      <c r="Q269" s="42">
        <f t="shared" si="15"/>
        <v>-138000000</v>
      </c>
    </row>
    <row r="270" spans="1:17" ht="15" customHeight="1" thickBot="1">
      <c r="G270" s="88">
        <f t="shared" si="13"/>
        <v>0</v>
      </c>
      <c r="I270" s="28" t="s">
        <v>11</v>
      </c>
      <c r="J270" s="6">
        <v>46036</v>
      </c>
      <c r="K270" s="21" t="s">
        <v>791</v>
      </c>
      <c r="L270" s="18" t="s">
        <v>41</v>
      </c>
      <c r="M270" s="23">
        <v>139150000</v>
      </c>
      <c r="N270" s="23">
        <v>0</v>
      </c>
      <c r="O270" s="101">
        <f t="shared" si="14"/>
        <v>139150000</v>
      </c>
      <c r="P270" s="25" t="s">
        <v>2039</v>
      </c>
      <c r="Q270" s="42">
        <f t="shared" si="15"/>
        <v>-139150000</v>
      </c>
    </row>
    <row r="271" spans="1:17" ht="15" customHeight="1" thickBot="1">
      <c r="G271" s="88">
        <f t="shared" si="13"/>
        <v>0</v>
      </c>
      <c r="I271" s="28" t="s">
        <v>11</v>
      </c>
      <c r="J271" s="6">
        <v>46036</v>
      </c>
      <c r="K271" s="21" t="s">
        <v>840</v>
      </c>
      <c r="L271" s="18" t="s">
        <v>13</v>
      </c>
      <c r="M271" s="23">
        <v>139150000</v>
      </c>
      <c r="N271" s="23">
        <v>0</v>
      </c>
      <c r="O271" s="101">
        <f t="shared" si="14"/>
        <v>139150000</v>
      </c>
      <c r="P271" s="25" t="s">
        <v>259</v>
      </c>
      <c r="Q271" s="42">
        <f t="shared" si="15"/>
        <v>-139150000</v>
      </c>
    </row>
    <row r="272" spans="1:17" ht="15" customHeight="1" thickBot="1">
      <c r="A272" s="4" t="s">
        <v>67</v>
      </c>
      <c r="B272" s="8">
        <v>46028</v>
      </c>
      <c r="C272" s="10" t="s">
        <v>2606</v>
      </c>
      <c r="D272" s="12" t="s">
        <v>1244</v>
      </c>
      <c r="E272" s="14">
        <v>500000</v>
      </c>
      <c r="F272" s="14">
        <v>0</v>
      </c>
      <c r="G272" s="88">
        <f t="shared" si="13"/>
        <v>500000</v>
      </c>
      <c r="H272" s="16" t="s">
        <v>2607</v>
      </c>
      <c r="I272" s="28" t="s">
        <v>11</v>
      </c>
      <c r="J272" s="6">
        <v>46038</v>
      </c>
      <c r="K272" s="21" t="s">
        <v>1115</v>
      </c>
      <c r="L272" s="18" t="s">
        <v>41</v>
      </c>
      <c r="M272" s="23">
        <v>139150000</v>
      </c>
      <c r="N272" s="23">
        <v>0</v>
      </c>
      <c r="O272" s="101">
        <f t="shared" si="14"/>
        <v>139150000</v>
      </c>
      <c r="P272" s="25" t="s">
        <v>122</v>
      </c>
      <c r="Q272" s="42">
        <f t="shared" si="15"/>
        <v>-138650000</v>
      </c>
    </row>
    <row r="273" spans="1:17" ht="15" customHeight="1" thickBot="1">
      <c r="A273" s="4" t="s">
        <v>67</v>
      </c>
      <c r="B273" s="8">
        <v>46028</v>
      </c>
      <c r="C273" s="10" t="s">
        <v>2606</v>
      </c>
      <c r="D273" s="12" t="s">
        <v>1248</v>
      </c>
      <c r="E273" s="14">
        <v>500000</v>
      </c>
      <c r="F273" s="14">
        <v>0</v>
      </c>
      <c r="G273" s="88">
        <f t="shared" si="13"/>
        <v>500000</v>
      </c>
      <c r="H273" s="16" t="s">
        <v>2607</v>
      </c>
      <c r="I273" s="28" t="s">
        <v>11</v>
      </c>
      <c r="J273" s="6">
        <v>46038</v>
      </c>
      <c r="K273" s="21" t="s">
        <v>1093</v>
      </c>
      <c r="L273" s="18" t="s">
        <v>13</v>
      </c>
      <c r="M273" s="23">
        <v>149500000</v>
      </c>
      <c r="N273" s="23">
        <v>0</v>
      </c>
      <c r="O273" s="101">
        <f t="shared" si="14"/>
        <v>149500000</v>
      </c>
      <c r="P273" s="25" t="s">
        <v>3190</v>
      </c>
      <c r="Q273" s="42">
        <f t="shared" si="15"/>
        <v>-149000000</v>
      </c>
    </row>
    <row r="274" spans="1:17" ht="15" customHeight="1" thickBot="1">
      <c r="A274" s="4" t="s">
        <v>67</v>
      </c>
      <c r="B274" s="8">
        <v>46028</v>
      </c>
      <c r="C274" s="10" t="s">
        <v>2606</v>
      </c>
      <c r="D274" s="12" t="s">
        <v>393</v>
      </c>
      <c r="E274" s="14">
        <v>500000</v>
      </c>
      <c r="F274" s="14">
        <v>0</v>
      </c>
      <c r="G274" s="88">
        <f t="shared" si="13"/>
        <v>500000</v>
      </c>
      <c r="H274" s="16" t="s">
        <v>2607</v>
      </c>
      <c r="I274" s="28" t="s">
        <v>11</v>
      </c>
      <c r="J274" s="6">
        <v>46048</v>
      </c>
      <c r="K274" s="21" t="s">
        <v>2952</v>
      </c>
      <c r="L274" s="18" t="s">
        <v>13</v>
      </c>
      <c r="M274" s="23">
        <v>149500000</v>
      </c>
      <c r="N274" s="23">
        <v>0</v>
      </c>
      <c r="O274" s="101">
        <f t="shared" si="14"/>
        <v>149500000</v>
      </c>
      <c r="P274" s="25" t="s">
        <v>2901</v>
      </c>
      <c r="Q274" s="42">
        <f t="shared" si="15"/>
        <v>-149000000</v>
      </c>
    </row>
    <row r="275" spans="1:17" ht="15" customHeight="1" thickBot="1">
      <c r="A275" s="4" t="s">
        <v>67</v>
      </c>
      <c r="B275" s="8">
        <v>46028</v>
      </c>
      <c r="C275" s="10" t="s">
        <v>2606</v>
      </c>
      <c r="D275" s="12" t="s">
        <v>1236</v>
      </c>
      <c r="E275" s="14">
        <v>500000</v>
      </c>
      <c r="F275" s="14">
        <v>0</v>
      </c>
      <c r="G275" s="88">
        <f t="shared" si="13"/>
        <v>500000</v>
      </c>
      <c r="H275" s="16" t="s">
        <v>2607</v>
      </c>
      <c r="I275" s="28" t="s">
        <v>11</v>
      </c>
      <c r="J275" s="6">
        <v>46052</v>
      </c>
      <c r="K275" s="21" t="s">
        <v>3911</v>
      </c>
      <c r="L275" s="18" t="s">
        <v>109</v>
      </c>
      <c r="M275" s="23">
        <v>149500000</v>
      </c>
      <c r="N275" s="23">
        <v>0</v>
      </c>
      <c r="O275" s="101">
        <f t="shared" si="14"/>
        <v>149500000</v>
      </c>
      <c r="P275" s="25" t="s">
        <v>3508</v>
      </c>
      <c r="Q275" s="42">
        <f t="shared" si="15"/>
        <v>-149000000</v>
      </c>
    </row>
    <row r="276" spans="1:17" ht="15" customHeight="1" thickBot="1">
      <c r="A276" s="4" t="s">
        <v>67</v>
      </c>
      <c r="B276" s="8">
        <v>46028</v>
      </c>
      <c r="C276" s="10" t="s">
        <v>2606</v>
      </c>
      <c r="D276" s="12" t="s">
        <v>1253</v>
      </c>
      <c r="E276" s="14">
        <v>500000</v>
      </c>
      <c r="F276" s="14">
        <v>0</v>
      </c>
      <c r="G276" s="88">
        <f t="shared" si="13"/>
        <v>500000</v>
      </c>
      <c r="H276" s="16" t="s">
        <v>2607</v>
      </c>
      <c r="I276" s="28" t="s">
        <v>11</v>
      </c>
      <c r="J276" s="6">
        <v>46053</v>
      </c>
      <c r="K276" s="21" t="s">
        <v>3982</v>
      </c>
      <c r="L276" s="18" t="s">
        <v>13</v>
      </c>
      <c r="M276" s="23">
        <v>150700000</v>
      </c>
      <c r="N276" s="23">
        <v>0</v>
      </c>
      <c r="O276" s="101">
        <f t="shared" si="14"/>
        <v>150700000</v>
      </c>
      <c r="P276" s="25" t="s">
        <v>373</v>
      </c>
      <c r="Q276" s="42">
        <f t="shared" si="15"/>
        <v>-150200000</v>
      </c>
    </row>
    <row r="277" spans="1:17" ht="15" customHeight="1" thickBot="1">
      <c r="G277" s="88">
        <f t="shared" si="13"/>
        <v>0</v>
      </c>
      <c r="I277" s="28" t="s">
        <v>11</v>
      </c>
      <c r="J277" s="6">
        <v>46052</v>
      </c>
      <c r="K277" s="21" t="s">
        <v>3908</v>
      </c>
      <c r="L277" s="18" t="s">
        <v>13</v>
      </c>
      <c r="M277" s="23">
        <v>155400000</v>
      </c>
      <c r="N277" s="23">
        <v>0</v>
      </c>
      <c r="O277" s="101">
        <f t="shared" si="14"/>
        <v>155400000</v>
      </c>
      <c r="P277" s="25" t="s">
        <v>5013</v>
      </c>
      <c r="Q277" s="42">
        <f t="shared" si="15"/>
        <v>-155400000</v>
      </c>
    </row>
    <row r="278" spans="1:17" ht="15" customHeight="1" thickBot="1">
      <c r="G278" s="88">
        <f t="shared" si="13"/>
        <v>0</v>
      </c>
      <c r="I278" s="28" t="s">
        <v>11</v>
      </c>
      <c r="J278" s="6">
        <v>46029</v>
      </c>
      <c r="K278" s="21" t="s">
        <v>141</v>
      </c>
      <c r="L278" s="18" t="s">
        <v>41</v>
      </c>
      <c r="M278" s="23">
        <v>157550000</v>
      </c>
      <c r="N278" s="23">
        <v>0</v>
      </c>
      <c r="O278" s="101">
        <f t="shared" si="14"/>
        <v>157550000</v>
      </c>
      <c r="P278" s="25" t="s">
        <v>2979</v>
      </c>
      <c r="Q278" s="42">
        <f t="shared" si="15"/>
        <v>-157550000</v>
      </c>
    </row>
    <row r="279" spans="1:17" ht="15" customHeight="1" thickBot="1">
      <c r="G279" s="88">
        <f t="shared" si="13"/>
        <v>0</v>
      </c>
      <c r="I279" s="28" t="s">
        <v>11</v>
      </c>
      <c r="J279" s="6">
        <v>46035</v>
      </c>
      <c r="K279" s="21" t="s">
        <v>514</v>
      </c>
      <c r="L279" s="18" t="s">
        <v>13</v>
      </c>
      <c r="M279" s="23">
        <v>157550000</v>
      </c>
      <c r="N279" s="23">
        <v>0</v>
      </c>
      <c r="O279" s="101">
        <f t="shared" si="14"/>
        <v>157550000</v>
      </c>
      <c r="P279" s="25" t="s">
        <v>2985</v>
      </c>
      <c r="Q279" s="42">
        <f t="shared" si="15"/>
        <v>-157550000</v>
      </c>
    </row>
    <row r="280" spans="1:17" ht="15" customHeight="1" thickBot="1">
      <c r="G280" s="88">
        <f t="shared" si="13"/>
        <v>0</v>
      </c>
      <c r="I280" s="28" t="s">
        <v>11</v>
      </c>
      <c r="J280" s="6">
        <v>46043</v>
      </c>
      <c r="K280" s="21" t="s">
        <v>2193</v>
      </c>
      <c r="L280" s="18" t="s">
        <v>13</v>
      </c>
      <c r="M280" s="23">
        <v>157550000</v>
      </c>
      <c r="N280" s="23">
        <v>0</v>
      </c>
      <c r="O280" s="101">
        <f t="shared" si="14"/>
        <v>157550000</v>
      </c>
      <c r="P280" s="25" t="s">
        <v>5556</v>
      </c>
      <c r="Q280" s="42">
        <f t="shared" si="15"/>
        <v>-157550000</v>
      </c>
    </row>
    <row r="281" spans="1:17" ht="15" customHeight="1" thickBot="1">
      <c r="G281" s="88">
        <f t="shared" si="13"/>
        <v>0</v>
      </c>
      <c r="I281" s="28" t="s">
        <v>11</v>
      </c>
      <c r="J281" s="6">
        <v>46048</v>
      </c>
      <c r="K281" s="21" t="s">
        <v>2936</v>
      </c>
      <c r="L281" s="18" t="s">
        <v>109</v>
      </c>
      <c r="M281" s="23">
        <v>157550000</v>
      </c>
      <c r="N281" s="23">
        <v>0</v>
      </c>
      <c r="O281" s="101">
        <f t="shared" si="14"/>
        <v>157550000</v>
      </c>
      <c r="P281" s="25" t="s">
        <v>1412</v>
      </c>
      <c r="Q281" s="42">
        <f t="shared" si="15"/>
        <v>-157550000</v>
      </c>
    </row>
    <row r="282" spans="1:17" ht="15" customHeight="1" thickBot="1">
      <c r="G282" s="88">
        <f t="shared" si="13"/>
        <v>0</v>
      </c>
      <c r="I282" s="28" t="s">
        <v>11</v>
      </c>
      <c r="J282" s="6">
        <v>46053</v>
      </c>
      <c r="K282" s="21" t="s">
        <v>3996</v>
      </c>
      <c r="L282" s="18" t="s">
        <v>13</v>
      </c>
      <c r="M282" s="23">
        <v>563400000</v>
      </c>
      <c r="N282" s="23">
        <v>0</v>
      </c>
      <c r="O282" s="101">
        <f t="shared" si="14"/>
        <v>563400000</v>
      </c>
      <c r="P282" s="25" t="s">
        <v>5665</v>
      </c>
      <c r="Q282" s="42">
        <f t="shared" si="15"/>
        <v>-563400000</v>
      </c>
    </row>
    <row r="283" spans="1:17" ht="15" customHeight="1" thickBot="1">
      <c r="G283" s="88">
        <f t="shared" si="13"/>
        <v>0</v>
      </c>
      <c r="I283" s="28" t="s">
        <v>27</v>
      </c>
      <c r="J283" s="6">
        <v>46108</v>
      </c>
      <c r="K283" s="21" t="s">
        <v>5884</v>
      </c>
      <c r="L283" s="18" t="s">
        <v>29</v>
      </c>
      <c r="M283" s="23">
        <v>634116</v>
      </c>
      <c r="N283" s="23">
        <v>0</v>
      </c>
      <c r="O283" s="101">
        <f t="shared" si="14"/>
        <v>634116</v>
      </c>
      <c r="P283" s="25" t="s">
        <v>5885</v>
      </c>
      <c r="Q283" s="42">
        <f t="shared" si="15"/>
        <v>-634116</v>
      </c>
    </row>
    <row r="284" spans="1:17" ht="15" customHeight="1" thickBot="1">
      <c r="G284" s="88">
        <f t="shared" si="13"/>
        <v>0</v>
      </c>
      <c r="I284" s="28" t="s">
        <v>27</v>
      </c>
      <c r="J284" s="6">
        <v>46107</v>
      </c>
      <c r="K284" s="21" t="s">
        <v>5847</v>
      </c>
      <c r="L284" s="18" t="s">
        <v>29</v>
      </c>
      <c r="M284" s="23">
        <v>1092912</v>
      </c>
      <c r="N284" s="23">
        <v>0</v>
      </c>
      <c r="O284" s="101">
        <f t="shared" si="14"/>
        <v>1092912</v>
      </c>
      <c r="P284" s="25" t="s">
        <v>5848</v>
      </c>
      <c r="Q284" s="42">
        <f t="shared" si="15"/>
        <v>-1092912</v>
      </c>
    </row>
    <row r="285" spans="1:17" ht="15" customHeight="1" thickBot="1">
      <c r="G285" s="88">
        <f t="shared" si="13"/>
        <v>0</v>
      </c>
      <c r="I285" s="28" t="s">
        <v>27</v>
      </c>
      <c r="J285" s="6">
        <v>46059</v>
      </c>
      <c r="K285" s="21" t="s">
        <v>4191</v>
      </c>
      <c r="L285" s="18" t="s">
        <v>29</v>
      </c>
      <c r="M285" s="23">
        <v>1097495</v>
      </c>
      <c r="N285" s="23">
        <v>0</v>
      </c>
      <c r="O285" s="101">
        <f t="shared" si="14"/>
        <v>1097495</v>
      </c>
      <c r="P285" s="25" t="s">
        <v>4192</v>
      </c>
      <c r="Q285" s="42">
        <f t="shared" si="15"/>
        <v>-1097495</v>
      </c>
    </row>
    <row r="286" spans="1:17" ht="15" customHeight="1" thickBot="1">
      <c r="G286" s="88">
        <f t="shared" si="13"/>
        <v>0</v>
      </c>
      <c r="I286" s="28" t="s">
        <v>27</v>
      </c>
      <c r="J286" s="6">
        <v>46058</v>
      </c>
      <c r="K286" s="21" t="s">
        <v>4189</v>
      </c>
      <c r="L286" s="18" t="s">
        <v>29</v>
      </c>
      <c r="M286" s="23">
        <v>2330794</v>
      </c>
      <c r="N286" s="23">
        <v>0</v>
      </c>
      <c r="O286" s="101">
        <f t="shared" si="14"/>
        <v>2330794</v>
      </c>
      <c r="P286" s="25" t="s">
        <v>4190</v>
      </c>
      <c r="Q286" s="42">
        <f t="shared" si="15"/>
        <v>-2330794</v>
      </c>
    </row>
    <row r="287" spans="1:17" ht="15" customHeight="1" thickBot="1">
      <c r="G287" s="88">
        <f t="shared" ref="G287:G350" si="16">+E287-F287</f>
        <v>0</v>
      </c>
      <c r="I287" s="28" t="s">
        <v>27</v>
      </c>
      <c r="J287" s="6">
        <v>46029</v>
      </c>
      <c r="K287" s="21" t="s">
        <v>188</v>
      </c>
      <c r="L287" s="18" t="s">
        <v>29</v>
      </c>
      <c r="M287" s="23">
        <v>48300000</v>
      </c>
      <c r="N287" s="23">
        <v>0</v>
      </c>
      <c r="O287" s="101">
        <f t="shared" si="14"/>
        <v>48300000</v>
      </c>
      <c r="P287" s="25" t="s">
        <v>1207</v>
      </c>
      <c r="Q287" s="42">
        <f t="shared" si="15"/>
        <v>-48300000</v>
      </c>
    </row>
    <row r="288" spans="1:17" ht="15" customHeight="1" thickBot="1">
      <c r="G288" s="88">
        <f t="shared" si="16"/>
        <v>0</v>
      </c>
      <c r="I288" s="28" t="s">
        <v>27</v>
      </c>
      <c r="J288" s="6">
        <v>46029</v>
      </c>
      <c r="K288" s="21" t="s">
        <v>159</v>
      </c>
      <c r="L288" s="18" t="s">
        <v>29</v>
      </c>
      <c r="M288" s="23">
        <v>58333333</v>
      </c>
      <c r="N288" s="23">
        <v>0</v>
      </c>
      <c r="O288" s="101">
        <f t="shared" si="14"/>
        <v>58333333</v>
      </c>
      <c r="P288" s="25" t="s">
        <v>2890</v>
      </c>
      <c r="Q288" s="42">
        <f t="shared" si="15"/>
        <v>-58333333</v>
      </c>
    </row>
    <row r="289" spans="7:17" ht="15" customHeight="1" thickBot="1">
      <c r="G289" s="88">
        <f t="shared" si="16"/>
        <v>0</v>
      </c>
      <c r="I289" s="28" t="s">
        <v>27</v>
      </c>
      <c r="J289" s="6">
        <v>46036</v>
      </c>
      <c r="K289" s="21" t="s">
        <v>719</v>
      </c>
      <c r="L289" s="18" t="s">
        <v>29</v>
      </c>
      <c r="M289" s="23">
        <v>91200000</v>
      </c>
      <c r="N289" s="23">
        <v>0</v>
      </c>
      <c r="O289" s="101">
        <f t="shared" si="14"/>
        <v>91200000</v>
      </c>
      <c r="P289" s="25" t="s">
        <v>2312</v>
      </c>
      <c r="Q289" s="42">
        <f t="shared" si="15"/>
        <v>-91200000</v>
      </c>
    </row>
    <row r="290" spans="7:17" ht="15" customHeight="1" thickBot="1">
      <c r="G290" s="88">
        <f t="shared" si="16"/>
        <v>0</v>
      </c>
      <c r="I290" s="28" t="s">
        <v>27</v>
      </c>
      <c r="J290" s="6">
        <v>46029</v>
      </c>
      <c r="K290" s="21" t="s">
        <v>217</v>
      </c>
      <c r="L290" s="18" t="s">
        <v>29</v>
      </c>
      <c r="M290" s="23">
        <v>96900000</v>
      </c>
      <c r="N290" s="23">
        <v>0</v>
      </c>
      <c r="O290" s="101">
        <f t="shared" si="14"/>
        <v>96900000</v>
      </c>
      <c r="P290" s="25" t="s">
        <v>3722</v>
      </c>
      <c r="Q290" s="42">
        <f t="shared" si="15"/>
        <v>-96900000</v>
      </c>
    </row>
    <row r="291" spans="7:17" ht="15" customHeight="1" thickBot="1">
      <c r="G291" s="88">
        <f t="shared" si="16"/>
        <v>0</v>
      </c>
      <c r="I291" s="28" t="s">
        <v>27</v>
      </c>
      <c r="J291" s="6">
        <v>46035</v>
      </c>
      <c r="K291" s="21" t="s">
        <v>659</v>
      </c>
      <c r="L291" s="18" t="s">
        <v>29</v>
      </c>
      <c r="M291" s="23">
        <v>98040000</v>
      </c>
      <c r="N291" s="23">
        <v>0</v>
      </c>
      <c r="O291" s="101">
        <f t="shared" si="14"/>
        <v>98040000</v>
      </c>
      <c r="P291" s="25" t="s">
        <v>1273</v>
      </c>
      <c r="Q291" s="42">
        <f t="shared" si="15"/>
        <v>-98040000</v>
      </c>
    </row>
    <row r="292" spans="7:17" ht="15" customHeight="1" thickBot="1">
      <c r="G292" s="88">
        <f t="shared" si="16"/>
        <v>0</v>
      </c>
      <c r="I292" s="28" t="s">
        <v>27</v>
      </c>
      <c r="J292" s="6">
        <v>46038</v>
      </c>
      <c r="K292" s="21" t="s">
        <v>1290</v>
      </c>
      <c r="L292" s="18" t="s">
        <v>29</v>
      </c>
      <c r="M292" s="23">
        <v>99200000</v>
      </c>
      <c r="N292" s="23">
        <v>0</v>
      </c>
      <c r="O292" s="101">
        <f t="shared" si="14"/>
        <v>99200000</v>
      </c>
      <c r="P292" s="25" t="s">
        <v>3104</v>
      </c>
      <c r="Q292" s="42">
        <f t="shared" si="15"/>
        <v>-99200000</v>
      </c>
    </row>
    <row r="293" spans="7:17" ht="15" customHeight="1" thickBot="1">
      <c r="G293" s="88">
        <f t="shared" si="16"/>
        <v>0</v>
      </c>
      <c r="I293" s="28" t="s">
        <v>27</v>
      </c>
      <c r="J293" s="6">
        <v>46035</v>
      </c>
      <c r="K293" s="21" t="s">
        <v>664</v>
      </c>
      <c r="L293" s="18" t="s">
        <v>29</v>
      </c>
      <c r="M293" s="23">
        <v>101200000</v>
      </c>
      <c r="N293" s="23">
        <v>0</v>
      </c>
      <c r="O293" s="101">
        <f t="shared" si="14"/>
        <v>101200000</v>
      </c>
      <c r="P293" s="25" t="s">
        <v>5141</v>
      </c>
      <c r="Q293" s="42">
        <f t="shared" si="15"/>
        <v>-101200000</v>
      </c>
    </row>
    <row r="294" spans="7:17" ht="15" customHeight="1" thickBot="1">
      <c r="G294" s="88">
        <f t="shared" si="16"/>
        <v>0</v>
      </c>
      <c r="I294" s="28" t="s">
        <v>27</v>
      </c>
      <c r="J294" s="6">
        <v>46029</v>
      </c>
      <c r="K294" s="21" t="s">
        <v>171</v>
      </c>
      <c r="L294" s="18" t="s">
        <v>29</v>
      </c>
      <c r="M294" s="23">
        <v>102600000</v>
      </c>
      <c r="N294" s="23">
        <v>0</v>
      </c>
      <c r="O294" s="101">
        <f t="shared" si="14"/>
        <v>102600000</v>
      </c>
      <c r="P294" s="25" t="s">
        <v>1448</v>
      </c>
      <c r="Q294" s="42">
        <f t="shared" si="15"/>
        <v>-102600000</v>
      </c>
    </row>
    <row r="295" spans="7:17" ht="15" customHeight="1" thickBot="1">
      <c r="G295" s="88">
        <f t="shared" si="16"/>
        <v>0</v>
      </c>
      <c r="I295" s="28" t="s">
        <v>27</v>
      </c>
      <c r="J295" s="6">
        <v>46033</v>
      </c>
      <c r="K295" s="21" t="s">
        <v>456</v>
      </c>
      <c r="L295" s="18" t="s">
        <v>29</v>
      </c>
      <c r="M295" s="23">
        <v>102600000</v>
      </c>
      <c r="N295" s="23">
        <v>0</v>
      </c>
      <c r="O295" s="101">
        <f t="shared" si="14"/>
        <v>102600000</v>
      </c>
      <c r="P295" s="25" t="s">
        <v>1473</v>
      </c>
      <c r="Q295" s="42">
        <f t="shared" si="15"/>
        <v>-102600000</v>
      </c>
    </row>
    <row r="296" spans="7:17" ht="15" customHeight="1" thickBot="1">
      <c r="G296" s="88">
        <f t="shared" si="16"/>
        <v>0</v>
      </c>
      <c r="I296" s="28" t="s">
        <v>27</v>
      </c>
      <c r="J296" s="6">
        <v>46036</v>
      </c>
      <c r="K296" s="21" t="s">
        <v>722</v>
      </c>
      <c r="L296" s="18" t="s">
        <v>29</v>
      </c>
      <c r="M296" s="23">
        <v>102600000</v>
      </c>
      <c r="N296" s="23">
        <v>0</v>
      </c>
      <c r="O296" s="101">
        <f t="shared" si="14"/>
        <v>102600000</v>
      </c>
      <c r="P296" s="25" t="s">
        <v>1615</v>
      </c>
      <c r="Q296" s="42">
        <f t="shared" si="15"/>
        <v>-102600000</v>
      </c>
    </row>
    <row r="297" spans="7:17" ht="15" customHeight="1" thickBot="1">
      <c r="G297" s="88">
        <f t="shared" si="16"/>
        <v>0</v>
      </c>
      <c r="I297" s="28" t="s">
        <v>27</v>
      </c>
      <c r="J297" s="6">
        <v>46035</v>
      </c>
      <c r="K297" s="21" t="s">
        <v>662</v>
      </c>
      <c r="L297" s="18" t="s">
        <v>29</v>
      </c>
      <c r="M297" s="23">
        <v>103500000</v>
      </c>
      <c r="N297" s="23">
        <v>0</v>
      </c>
      <c r="O297" s="101">
        <f t="shared" si="14"/>
        <v>103500000</v>
      </c>
      <c r="P297" s="25" t="s">
        <v>3133</v>
      </c>
      <c r="Q297" s="42">
        <f t="shared" si="15"/>
        <v>-103500000</v>
      </c>
    </row>
    <row r="298" spans="7:17" ht="15" customHeight="1" thickBot="1">
      <c r="G298" s="88">
        <f t="shared" si="16"/>
        <v>0</v>
      </c>
      <c r="I298" s="28" t="s">
        <v>27</v>
      </c>
      <c r="J298" s="6">
        <v>46035</v>
      </c>
      <c r="K298" s="21" t="s">
        <v>682</v>
      </c>
      <c r="L298" s="18" t="s">
        <v>29</v>
      </c>
      <c r="M298" s="23">
        <v>103500000</v>
      </c>
      <c r="N298" s="23">
        <v>0</v>
      </c>
      <c r="O298" s="101">
        <f t="shared" si="14"/>
        <v>103500000</v>
      </c>
      <c r="P298" s="25" t="s">
        <v>3182</v>
      </c>
      <c r="Q298" s="42">
        <f t="shared" si="15"/>
        <v>-103500000</v>
      </c>
    </row>
    <row r="299" spans="7:17" ht="15" customHeight="1" thickBot="1">
      <c r="G299" s="88">
        <f t="shared" si="16"/>
        <v>0</v>
      </c>
      <c r="I299" s="28" t="s">
        <v>27</v>
      </c>
      <c r="J299" s="6">
        <v>46031</v>
      </c>
      <c r="K299" s="21" t="s">
        <v>356</v>
      </c>
      <c r="L299" s="18" t="s">
        <v>29</v>
      </c>
      <c r="M299" s="23">
        <v>104650000</v>
      </c>
      <c r="N299" s="23">
        <v>0</v>
      </c>
      <c r="O299" s="101">
        <f t="shared" si="14"/>
        <v>104650000</v>
      </c>
      <c r="P299" s="25" t="s">
        <v>1355</v>
      </c>
      <c r="Q299" s="42">
        <f t="shared" si="15"/>
        <v>-104650000</v>
      </c>
    </row>
    <row r="300" spans="7:17" ht="15" customHeight="1" thickBot="1">
      <c r="G300" s="88">
        <f t="shared" si="16"/>
        <v>0</v>
      </c>
      <c r="I300" s="28" t="s">
        <v>27</v>
      </c>
      <c r="J300" s="6">
        <v>46035</v>
      </c>
      <c r="K300" s="21" t="s">
        <v>493</v>
      </c>
      <c r="L300" s="18" t="s">
        <v>29</v>
      </c>
      <c r="M300" s="23">
        <v>115000000</v>
      </c>
      <c r="N300" s="23">
        <v>0</v>
      </c>
      <c r="O300" s="101">
        <f t="shared" si="14"/>
        <v>115000000</v>
      </c>
      <c r="P300" s="25" t="s">
        <v>1596</v>
      </c>
      <c r="Q300" s="42">
        <f t="shared" si="15"/>
        <v>-115000000</v>
      </c>
    </row>
    <row r="301" spans="7:17" ht="15" customHeight="1" thickBot="1">
      <c r="G301" s="88">
        <f t="shared" si="16"/>
        <v>0</v>
      </c>
      <c r="I301" s="28" t="s">
        <v>27</v>
      </c>
      <c r="J301" s="6">
        <v>46035</v>
      </c>
      <c r="K301" s="21" t="s">
        <v>656</v>
      </c>
      <c r="L301" s="18" t="s">
        <v>29</v>
      </c>
      <c r="M301" s="23">
        <v>115000000</v>
      </c>
      <c r="N301" s="23">
        <v>0</v>
      </c>
      <c r="O301" s="101">
        <f t="shared" si="14"/>
        <v>115000000</v>
      </c>
      <c r="P301" s="25" t="s">
        <v>1704</v>
      </c>
      <c r="Q301" s="42">
        <f t="shared" si="15"/>
        <v>-115000000</v>
      </c>
    </row>
    <row r="302" spans="7:17" ht="15" customHeight="1" thickBot="1">
      <c r="G302" s="88">
        <f t="shared" si="16"/>
        <v>0</v>
      </c>
      <c r="I302" s="28" t="s">
        <v>120</v>
      </c>
      <c r="J302" s="6">
        <v>46037</v>
      </c>
      <c r="K302" s="21" t="s">
        <v>964</v>
      </c>
      <c r="L302" s="18" t="s">
        <v>451</v>
      </c>
      <c r="M302" s="23">
        <v>29600000</v>
      </c>
      <c r="N302" s="23">
        <v>0</v>
      </c>
      <c r="O302" s="101">
        <f t="shared" si="14"/>
        <v>29600000</v>
      </c>
      <c r="P302" s="25" t="s">
        <v>965</v>
      </c>
      <c r="Q302" s="42">
        <f t="shared" si="15"/>
        <v>-29600000</v>
      </c>
    </row>
    <row r="303" spans="7:17" ht="15" customHeight="1" thickBot="1">
      <c r="G303" s="88">
        <f t="shared" si="16"/>
        <v>0</v>
      </c>
      <c r="I303" s="28" t="s">
        <v>120</v>
      </c>
      <c r="J303" s="6">
        <v>46039</v>
      </c>
      <c r="K303" s="21" t="s">
        <v>1352</v>
      </c>
      <c r="L303" s="18" t="s">
        <v>528</v>
      </c>
      <c r="M303" s="23">
        <v>43700000</v>
      </c>
      <c r="N303" s="23">
        <v>-380000</v>
      </c>
      <c r="O303" s="101">
        <f t="shared" si="14"/>
        <v>44080000</v>
      </c>
      <c r="P303" s="25" t="s">
        <v>1353</v>
      </c>
      <c r="Q303" s="42">
        <f t="shared" si="15"/>
        <v>-44080000</v>
      </c>
    </row>
    <row r="304" spans="7:17" ht="15" customHeight="1" thickBot="1">
      <c r="G304" s="88">
        <f t="shared" si="16"/>
        <v>0</v>
      </c>
      <c r="I304" s="28" t="s">
        <v>120</v>
      </c>
      <c r="J304" s="6">
        <v>46041</v>
      </c>
      <c r="K304" s="21" t="s">
        <v>1530</v>
      </c>
      <c r="L304" s="18" t="s">
        <v>121</v>
      </c>
      <c r="M304" s="23">
        <v>43700000</v>
      </c>
      <c r="N304" s="23">
        <v>-380000</v>
      </c>
      <c r="O304" s="101">
        <f t="shared" si="14"/>
        <v>44080000</v>
      </c>
      <c r="P304" s="25" t="s">
        <v>1531</v>
      </c>
      <c r="Q304" s="42">
        <f t="shared" si="15"/>
        <v>-44080000</v>
      </c>
    </row>
    <row r="305" spans="7:17" ht="15" customHeight="1" thickBot="1">
      <c r="G305" s="88">
        <f t="shared" si="16"/>
        <v>0</v>
      </c>
      <c r="I305" s="28" t="s">
        <v>120</v>
      </c>
      <c r="J305" s="6">
        <v>46042</v>
      </c>
      <c r="K305" s="21" t="s">
        <v>1919</v>
      </c>
      <c r="L305" s="18" t="s">
        <v>121</v>
      </c>
      <c r="M305" s="23">
        <v>43700000</v>
      </c>
      <c r="N305" s="23">
        <v>-506667</v>
      </c>
      <c r="O305" s="101">
        <f t="shared" si="14"/>
        <v>44206667</v>
      </c>
      <c r="P305" s="25" t="s">
        <v>1920</v>
      </c>
      <c r="Q305" s="42">
        <f t="shared" si="15"/>
        <v>-44206667</v>
      </c>
    </row>
    <row r="306" spans="7:17" ht="15" customHeight="1" thickBot="1">
      <c r="G306" s="88">
        <f t="shared" si="16"/>
        <v>0</v>
      </c>
      <c r="I306" s="28" t="s">
        <v>120</v>
      </c>
      <c r="J306" s="6">
        <v>46036</v>
      </c>
      <c r="K306" s="21" t="s">
        <v>891</v>
      </c>
      <c r="L306" s="18" t="s">
        <v>563</v>
      </c>
      <c r="M306" s="23">
        <v>47150000</v>
      </c>
      <c r="N306" s="23">
        <v>0</v>
      </c>
      <c r="O306" s="101">
        <f t="shared" si="14"/>
        <v>47150000</v>
      </c>
      <c r="P306" s="25" t="s">
        <v>918</v>
      </c>
      <c r="Q306" s="42">
        <f t="shared" si="15"/>
        <v>-47150000</v>
      </c>
    </row>
    <row r="307" spans="7:17" ht="15" customHeight="1" thickBot="1">
      <c r="G307" s="88">
        <f t="shared" si="16"/>
        <v>0</v>
      </c>
      <c r="I307" s="28" t="s">
        <v>120</v>
      </c>
      <c r="J307" s="6">
        <v>46038</v>
      </c>
      <c r="K307" s="21" t="s">
        <v>1214</v>
      </c>
      <c r="L307" s="18" t="s">
        <v>563</v>
      </c>
      <c r="M307" s="23">
        <v>47150000</v>
      </c>
      <c r="N307" s="23">
        <v>0</v>
      </c>
      <c r="O307" s="101">
        <f t="shared" si="14"/>
        <v>47150000</v>
      </c>
      <c r="P307" s="25" t="s">
        <v>1930</v>
      </c>
      <c r="Q307" s="42">
        <f t="shared" si="15"/>
        <v>-47150000</v>
      </c>
    </row>
    <row r="308" spans="7:17" ht="15" customHeight="1" thickBot="1">
      <c r="G308" s="88">
        <f t="shared" si="16"/>
        <v>0</v>
      </c>
      <c r="I308" s="28" t="s">
        <v>120</v>
      </c>
      <c r="J308" s="6">
        <v>46039</v>
      </c>
      <c r="K308" s="21" t="s">
        <v>1341</v>
      </c>
      <c r="L308" s="18" t="s">
        <v>528</v>
      </c>
      <c r="M308" s="23">
        <v>47150000</v>
      </c>
      <c r="N308" s="23">
        <v>-410000</v>
      </c>
      <c r="O308" s="101">
        <f t="shared" si="14"/>
        <v>47560000</v>
      </c>
      <c r="P308" s="25" t="s">
        <v>1942</v>
      </c>
      <c r="Q308" s="42">
        <f t="shared" si="15"/>
        <v>-47560000</v>
      </c>
    </row>
    <row r="309" spans="7:17" ht="15" customHeight="1" thickBot="1">
      <c r="G309" s="88">
        <f t="shared" si="16"/>
        <v>0</v>
      </c>
      <c r="I309" s="28" t="s">
        <v>120</v>
      </c>
      <c r="J309" s="6">
        <v>46042</v>
      </c>
      <c r="K309" s="21" t="s">
        <v>1941</v>
      </c>
      <c r="L309" s="18" t="s">
        <v>121</v>
      </c>
      <c r="M309" s="23">
        <v>47150000</v>
      </c>
      <c r="N309" s="23">
        <v>-546667</v>
      </c>
      <c r="O309" s="101">
        <f t="shared" si="14"/>
        <v>47696667</v>
      </c>
      <c r="P309" s="25" t="s">
        <v>1585</v>
      </c>
      <c r="Q309" s="42">
        <f t="shared" si="15"/>
        <v>-47696667</v>
      </c>
    </row>
    <row r="310" spans="7:17" ht="15" customHeight="1" thickBot="1">
      <c r="G310" s="88">
        <f t="shared" si="16"/>
        <v>0</v>
      </c>
      <c r="I310" s="28" t="s">
        <v>120</v>
      </c>
      <c r="J310" s="6">
        <v>46044</v>
      </c>
      <c r="K310" s="21" t="s">
        <v>2278</v>
      </c>
      <c r="L310" s="18" t="s">
        <v>121</v>
      </c>
      <c r="M310" s="23">
        <v>47150000</v>
      </c>
      <c r="N310" s="23">
        <v>0</v>
      </c>
      <c r="O310" s="101">
        <f t="shared" si="14"/>
        <v>47150000</v>
      </c>
      <c r="P310" s="25" t="s">
        <v>2226</v>
      </c>
      <c r="Q310" s="42">
        <f t="shared" si="15"/>
        <v>-47150000</v>
      </c>
    </row>
    <row r="311" spans="7:17" ht="15" customHeight="1" thickBot="1">
      <c r="G311" s="88">
        <f t="shared" si="16"/>
        <v>0</v>
      </c>
      <c r="I311" s="28" t="s">
        <v>120</v>
      </c>
      <c r="J311" s="6">
        <v>46044</v>
      </c>
      <c r="K311" s="21" t="s">
        <v>2337</v>
      </c>
      <c r="L311" s="18" t="s">
        <v>528</v>
      </c>
      <c r="M311" s="23">
        <v>48300000</v>
      </c>
      <c r="N311" s="23">
        <v>-840000</v>
      </c>
      <c r="O311" s="101">
        <f t="shared" si="14"/>
        <v>49140000</v>
      </c>
      <c r="P311" s="25" t="s">
        <v>3366</v>
      </c>
      <c r="Q311" s="42">
        <f t="shared" si="15"/>
        <v>-49140000</v>
      </c>
    </row>
    <row r="312" spans="7:17" ht="15" customHeight="1" thickBot="1">
      <c r="G312" s="88">
        <f t="shared" si="16"/>
        <v>0</v>
      </c>
      <c r="I312" s="28" t="s">
        <v>120</v>
      </c>
      <c r="J312" s="6">
        <v>46052</v>
      </c>
      <c r="K312" s="21" t="s">
        <v>3810</v>
      </c>
      <c r="L312" s="18" t="s">
        <v>563</v>
      </c>
      <c r="M312" s="23">
        <v>53900000</v>
      </c>
      <c r="N312" s="23">
        <v>0</v>
      </c>
      <c r="O312" s="101">
        <f t="shared" si="14"/>
        <v>53900000</v>
      </c>
      <c r="P312" s="25" t="s">
        <v>681</v>
      </c>
      <c r="Q312" s="42">
        <f t="shared" si="15"/>
        <v>-53900000</v>
      </c>
    </row>
    <row r="313" spans="7:17" ht="15" customHeight="1" thickBot="1">
      <c r="G313" s="88">
        <f t="shared" si="16"/>
        <v>0</v>
      </c>
      <c r="I313" s="28" t="s">
        <v>120</v>
      </c>
      <c r="J313" s="6">
        <v>46036</v>
      </c>
      <c r="K313" s="21" t="s">
        <v>818</v>
      </c>
      <c r="L313" s="18" t="s">
        <v>451</v>
      </c>
      <c r="M313" s="23">
        <v>57500000</v>
      </c>
      <c r="N313" s="23">
        <v>0</v>
      </c>
      <c r="O313" s="101">
        <f t="shared" si="14"/>
        <v>57500000</v>
      </c>
      <c r="P313" s="25" t="s">
        <v>1545</v>
      </c>
      <c r="Q313" s="42">
        <f t="shared" si="15"/>
        <v>-57500000</v>
      </c>
    </row>
    <row r="314" spans="7:17" ht="15" customHeight="1" thickBot="1">
      <c r="G314" s="88">
        <f t="shared" si="16"/>
        <v>0</v>
      </c>
      <c r="I314" s="28" t="s">
        <v>120</v>
      </c>
      <c r="J314" s="6">
        <v>46042</v>
      </c>
      <c r="K314" s="21" t="s">
        <v>1947</v>
      </c>
      <c r="L314" s="18" t="s">
        <v>451</v>
      </c>
      <c r="M314" s="23">
        <v>57500000</v>
      </c>
      <c r="N314" s="23">
        <v>-833333</v>
      </c>
      <c r="O314" s="101">
        <f t="shared" si="14"/>
        <v>58333333</v>
      </c>
      <c r="P314" s="25" t="s">
        <v>2049</v>
      </c>
      <c r="Q314" s="42">
        <f t="shared" si="15"/>
        <v>-58333333</v>
      </c>
    </row>
    <row r="315" spans="7:17" ht="15" customHeight="1" thickBot="1">
      <c r="G315" s="88">
        <f t="shared" si="16"/>
        <v>0</v>
      </c>
      <c r="I315" s="28" t="s">
        <v>120</v>
      </c>
      <c r="J315" s="6">
        <v>46036</v>
      </c>
      <c r="K315" s="21" t="s">
        <v>856</v>
      </c>
      <c r="L315" s="18" t="s">
        <v>451</v>
      </c>
      <c r="M315" s="23">
        <v>62617500</v>
      </c>
      <c r="N315" s="23">
        <v>0</v>
      </c>
      <c r="O315" s="101">
        <f t="shared" si="14"/>
        <v>62617500</v>
      </c>
      <c r="P315" s="25" t="s">
        <v>2018</v>
      </c>
      <c r="Q315" s="42">
        <f t="shared" si="15"/>
        <v>-62617500</v>
      </c>
    </row>
    <row r="316" spans="7:17" ht="15" customHeight="1" thickBot="1">
      <c r="G316" s="88">
        <f t="shared" si="16"/>
        <v>0</v>
      </c>
      <c r="I316" s="28" t="s">
        <v>120</v>
      </c>
      <c r="J316" s="6">
        <v>46052</v>
      </c>
      <c r="K316" s="21" t="s">
        <v>3871</v>
      </c>
      <c r="L316" s="18" t="s">
        <v>121</v>
      </c>
      <c r="M316" s="23">
        <v>64000000</v>
      </c>
      <c r="N316" s="23">
        <v>-200000</v>
      </c>
      <c r="O316" s="101">
        <f t="shared" si="14"/>
        <v>64200000</v>
      </c>
      <c r="P316" s="25" t="s">
        <v>3928</v>
      </c>
      <c r="Q316" s="42">
        <f t="shared" si="15"/>
        <v>-64200000</v>
      </c>
    </row>
    <row r="317" spans="7:17" ht="15" customHeight="1" thickBot="1">
      <c r="G317" s="88">
        <f t="shared" si="16"/>
        <v>0</v>
      </c>
      <c r="I317" s="28" t="s">
        <v>120</v>
      </c>
      <c r="J317" s="6">
        <v>46034</v>
      </c>
      <c r="K317" s="21" t="s">
        <v>488</v>
      </c>
      <c r="L317" s="18" t="s">
        <v>528</v>
      </c>
      <c r="M317" s="23">
        <v>64400000</v>
      </c>
      <c r="N317" s="23">
        <v>0</v>
      </c>
      <c r="O317" s="101">
        <f t="shared" si="14"/>
        <v>64400000</v>
      </c>
      <c r="P317" s="25" t="s">
        <v>1821</v>
      </c>
      <c r="Q317" s="42">
        <f t="shared" si="15"/>
        <v>-64400000</v>
      </c>
    </row>
    <row r="318" spans="7:17" ht="15" customHeight="1" thickBot="1">
      <c r="G318" s="88">
        <f t="shared" si="16"/>
        <v>0</v>
      </c>
      <c r="I318" s="28" t="s">
        <v>120</v>
      </c>
      <c r="J318" s="6">
        <v>46037</v>
      </c>
      <c r="K318" s="21" t="s">
        <v>1070</v>
      </c>
      <c r="L318" s="18" t="s">
        <v>121</v>
      </c>
      <c r="M318" s="23">
        <v>66000000</v>
      </c>
      <c r="N318" s="23">
        <v>-64000000</v>
      </c>
      <c r="O318" s="101">
        <f t="shared" si="14"/>
        <v>130000000</v>
      </c>
      <c r="P318" s="25" t="s">
        <v>6458</v>
      </c>
      <c r="Q318" s="42">
        <f t="shared" si="15"/>
        <v>-130000000</v>
      </c>
    </row>
    <row r="319" spans="7:17" ht="15" customHeight="1" thickBot="1">
      <c r="G319" s="88">
        <f t="shared" si="16"/>
        <v>0</v>
      </c>
      <c r="I319" s="28" t="s">
        <v>120</v>
      </c>
      <c r="J319" s="6">
        <v>46036</v>
      </c>
      <c r="K319" s="21" t="s">
        <v>772</v>
      </c>
      <c r="L319" s="18" t="s">
        <v>451</v>
      </c>
      <c r="M319" s="23">
        <v>66500000</v>
      </c>
      <c r="N319" s="23">
        <v>-570000</v>
      </c>
      <c r="O319" s="101">
        <f t="shared" si="14"/>
        <v>67070000</v>
      </c>
      <c r="P319" s="25" t="s">
        <v>1030</v>
      </c>
      <c r="Q319" s="42">
        <f t="shared" si="15"/>
        <v>-67070000</v>
      </c>
    </row>
    <row r="320" spans="7:17" ht="15" customHeight="1" thickBot="1">
      <c r="G320" s="88">
        <f t="shared" si="16"/>
        <v>0</v>
      </c>
      <c r="I320" s="28" t="s">
        <v>120</v>
      </c>
      <c r="J320" s="6">
        <v>46039</v>
      </c>
      <c r="K320" s="21" t="s">
        <v>1363</v>
      </c>
      <c r="L320" s="18" t="s">
        <v>563</v>
      </c>
      <c r="M320" s="23">
        <v>67200000</v>
      </c>
      <c r="N320" s="23">
        <v>-200000</v>
      </c>
      <c r="O320" s="101">
        <f t="shared" si="14"/>
        <v>67400000</v>
      </c>
      <c r="P320" s="25" t="s">
        <v>1416</v>
      </c>
      <c r="Q320" s="42">
        <f t="shared" si="15"/>
        <v>-67400000</v>
      </c>
    </row>
    <row r="321" spans="1:17" ht="15" customHeight="1" thickBot="1">
      <c r="G321" s="88">
        <f t="shared" si="16"/>
        <v>0</v>
      </c>
      <c r="I321" s="28" t="s">
        <v>120</v>
      </c>
      <c r="J321" s="6">
        <v>46037</v>
      </c>
      <c r="K321" s="21" t="s">
        <v>959</v>
      </c>
      <c r="L321" s="18" t="s">
        <v>563</v>
      </c>
      <c r="M321" s="23">
        <v>69000000</v>
      </c>
      <c r="N321" s="23">
        <v>0</v>
      </c>
      <c r="O321" s="101">
        <f t="shared" si="14"/>
        <v>69000000</v>
      </c>
      <c r="P321" s="25" t="s">
        <v>1047</v>
      </c>
      <c r="Q321" s="42">
        <f t="shared" si="15"/>
        <v>-69000000</v>
      </c>
    </row>
    <row r="322" spans="1:17" ht="15" customHeight="1" thickBot="1">
      <c r="G322" s="88">
        <f t="shared" si="16"/>
        <v>0</v>
      </c>
      <c r="I322" s="28" t="s">
        <v>120</v>
      </c>
      <c r="J322" s="6">
        <v>46037</v>
      </c>
      <c r="K322" s="21" t="s">
        <v>1046</v>
      </c>
      <c r="L322" s="18" t="s">
        <v>451</v>
      </c>
      <c r="M322" s="23">
        <v>69000000</v>
      </c>
      <c r="N322" s="23">
        <v>0</v>
      </c>
      <c r="O322" s="101">
        <f t="shared" si="14"/>
        <v>69000000</v>
      </c>
      <c r="P322" s="25" t="s">
        <v>1582</v>
      </c>
      <c r="Q322" s="42">
        <f t="shared" si="15"/>
        <v>-69000000</v>
      </c>
    </row>
    <row r="323" spans="1:17" ht="15" customHeight="1" thickBot="1">
      <c r="A323" s="4" t="s">
        <v>67</v>
      </c>
      <c r="B323" s="8">
        <v>46031</v>
      </c>
      <c r="C323" s="10" t="s">
        <v>3356</v>
      </c>
      <c r="D323" s="12" t="s">
        <v>808</v>
      </c>
      <c r="E323" s="14">
        <v>598000</v>
      </c>
      <c r="F323" s="14">
        <v>0</v>
      </c>
      <c r="G323" s="88">
        <f t="shared" si="16"/>
        <v>598000</v>
      </c>
      <c r="H323" s="16" t="s">
        <v>3478</v>
      </c>
      <c r="I323" s="28" t="s">
        <v>120</v>
      </c>
      <c r="J323" s="6">
        <v>46051</v>
      </c>
      <c r="K323" s="21" t="s">
        <v>3676</v>
      </c>
      <c r="L323" s="18" t="s">
        <v>121</v>
      </c>
      <c r="M323" s="23">
        <v>70400000</v>
      </c>
      <c r="N323" s="23">
        <v>0</v>
      </c>
      <c r="O323" s="101">
        <f t="shared" si="14"/>
        <v>70400000</v>
      </c>
      <c r="P323" s="25" t="s">
        <v>2499</v>
      </c>
      <c r="Q323" s="42">
        <f t="shared" si="15"/>
        <v>-69802000</v>
      </c>
    </row>
    <row r="324" spans="1:17" ht="15" customHeight="1" thickBot="1">
      <c r="G324" s="88">
        <f t="shared" si="16"/>
        <v>0</v>
      </c>
      <c r="I324" s="28" t="s">
        <v>120</v>
      </c>
      <c r="J324" s="6">
        <v>46036</v>
      </c>
      <c r="K324" s="21" t="s">
        <v>811</v>
      </c>
      <c r="L324" s="18" t="s">
        <v>451</v>
      </c>
      <c r="M324" s="23">
        <v>73600000</v>
      </c>
      <c r="N324" s="23">
        <v>0</v>
      </c>
      <c r="O324" s="101">
        <f t="shared" ref="O324:O387" si="17">+M324-N324</f>
        <v>73600000</v>
      </c>
      <c r="P324" s="25" t="s">
        <v>974</v>
      </c>
      <c r="Q324" s="42">
        <f t="shared" ref="Q324:Q387" si="18">+G324+-O324</f>
        <v>-73600000</v>
      </c>
    </row>
    <row r="325" spans="1:17" ht="15" customHeight="1" thickBot="1">
      <c r="G325" s="88">
        <f t="shared" si="16"/>
        <v>0</v>
      </c>
      <c r="I325" s="28" t="s">
        <v>120</v>
      </c>
      <c r="J325" s="6">
        <v>46037</v>
      </c>
      <c r="K325" s="21" t="s">
        <v>970</v>
      </c>
      <c r="L325" s="18" t="s">
        <v>563</v>
      </c>
      <c r="M325" s="23">
        <v>73600000</v>
      </c>
      <c r="N325" s="23">
        <v>0</v>
      </c>
      <c r="O325" s="101">
        <f t="shared" si="17"/>
        <v>73600000</v>
      </c>
      <c r="P325" s="25" t="s">
        <v>2282</v>
      </c>
      <c r="Q325" s="42">
        <f t="shared" si="18"/>
        <v>-73600000</v>
      </c>
    </row>
    <row r="326" spans="1:17" ht="15" customHeight="1" thickBot="1">
      <c r="G326" s="88">
        <f t="shared" si="16"/>
        <v>0</v>
      </c>
      <c r="I326" s="28" t="s">
        <v>120</v>
      </c>
      <c r="J326" s="6">
        <v>46049</v>
      </c>
      <c r="K326" s="21" t="s">
        <v>3272</v>
      </c>
      <c r="L326" s="18" t="s">
        <v>821</v>
      </c>
      <c r="M326" s="23">
        <v>77466667</v>
      </c>
      <c r="N326" s="23">
        <v>0</v>
      </c>
      <c r="O326" s="101">
        <f t="shared" si="17"/>
        <v>77466667</v>
      </c>
      <c r="P326" s="25" t="s">
        <v>5744</v>
      </c>
      <c r="Q326" s="42">
        <f t="shared" si="18"/>
        <v>-77466667</v>
      </c>
    </row>
    <row r="327" spans="1:17" ht="15" customHeight="1" thickBot="1">
      <c r="G327" s="88">
        <f t="shared" si="16"/>
        <v>0</v>
      </c>
      <c r="I327" s="28" t="s">
        <v>120</v>
      </c>
      <c r="J327" s="6">
        <v>46050</v>
      </c>
      <c r="K327" s="21" t="s">
        <v>3407</v>
      </c>
      <c r="L327" s="18" t="s">
        <v>563</v>
      </c>
      <c r="M327" s="23">
        <v>78000000</v>
      </c>
      <c r="N327" s="23">
        <v>0</v>
      </c>
      <c r="O327" s="101">
        <f t="shared" si="17"/>
        <v>78000000</v>
      </c>
      <c r="P327" s="25" t="s">
        <v>3653</v>
      </c>
      <c r="Q327" s="42">
        <f t="shared" si="18"/>
        <v>-78000000</v>
      </c>
    </row>
    <row r="328" spans="1:17" ht="15" customHeight="1" thickBot="1">
      <c r="G328" s="88">
        <f t="shared" si="16"/>
        <v>0</v>
      </c>
      <c r="I328" s="28" t="s">
        <v>120</v>
      </c>
      <c r="J328" s="6">
        <v>46038</v>
      </c>
      <c r="K328" s="21" t="s">
        <v>1217</v>
      </c>
      <c r="L328" s="18" t="s">
        <v>451</v>
      </c>
      <c r="M328" s="23">
        <v>79520000</v>
      </c>
      <c r="N328" s="23">
        <v>0</v>
      </c>
      <c r="O328" s="101">
        <f t="shared" si="17"/>
        <v>79520000</v>
      </c>
      <c r="P328" s="25" t="s">
        <v>5569</v>
      </c>
      <c r="Q328" s="42">
        <f t="shared" si="18"/>
        <v>-79520000</v>
      </c>
    </row>
    <row r="329" spans="1:17" ht="15" customHeight="1" thickBot="1">
      <c r="G329" s="88">
        <f t="shared" si="16"/>
        <v>0</v>
      </c>
      <c r="I329" s="28" t="s">
        <v>120</v>
      </c>
      <c r="J329" s="6">
        <v>46036</v>
      </c>
      <c r="K329" s="21" t="s">
        <v>820</v>
      </c>
      <c r="L329" s="18" t="s">
        <v>821</v>
      </c>
      <c r="M329" s="23">
        <v>80500000</v>
      </c>
      <c r="N329" s="23">
        <v>-77466667</v>
      </c>
      <c r="O329" s="101">
        <f t="shared" si="17"/>
        <v>157966667</v>
      </c>
      <c r="P329" s="25" t="s">
        <v>1085</v>
      </c>
      <c r="Q329" s="42">
        <f t="shared" si="18"/>
        <v>-157966667</v>
      </c>
    </row>
    <row r="330" spans="1:17" ht="15" customHeight="1" thickBot="1">
      <c r="G330" s="88">
        <f t="shared" si="16"/>
        <v>0</v>
      </c>
      <c r="I330" s="28" t="s">
        <v>120</v>
      </c>
      <c r="J330" s="6">
        <v>46041</v>
      </c>
      <c r="K330" s="21" t="s">
        <v>1509</v>
      </c>
      <c r="L330" s="18" t="s">
        <v>451</v>
      </c>
      <c r="M330" s="23">
        <v>81650000</v>
      </c>
      <c r="N330" s="23">
        <v>-710000</v>
      </c>
      <c r="O330" s="101">
        <f t="shared" si="17"/>
        <v>82360000</v>
      </c>
      <c r="P330" s="25" t="s">
        <v>3997</v>
      </c>
      <c r="Q330" s="42">
        <f t="shared" si="18"/>
        <v>-82360000</v>
      </c>
    </row>
    <row r="331" spans="1:17" ht="15" customHeight="1" thickBot="1">
      <c r="G331" s="88">
        <f t="shared" si="16"/>
        <v>0</v>
      </c>
      <c r="I331" s="28" t="s">
        <v>120</v>
      </c>
      <c r="J331" s="6">
        <v>46038</v>
      </c>
      <c r="K331" s="21" t="s">
        <v>1301</v>
      </c>
      <c r="L331" s="18" t="s">
        <v>528</v>
      </c>
      <c r="M331" s="23">
        <v>83000000</v>
      </c>
      <c r="N331" s="23">
        <v>0</v>
      </c>
      <c r="O331" s="101">
        <f t="shared" si="17"/>
        <v>83000000</v>
      </c>
      <c r="P331" s="25" t="s">
        <v>6117</v>
      </c>
      <c r="Q331" s="42">
        <f t="shared" si="18"/>
        <v>-83000000</v>
      </c>
    </row>
    <row r="332" spans="1:17" ht="15" customHeight="1" thickBot="1">
      <c r="G332" s="88">
        <f t="shared" si="16"/>
        <v>0</v>
      </c>
      <c r="I332" s="28" t="s">
        <v>120</v>
      </c>
      <c r="J332" s="6">
        <v>46048</v>
      </c>
      <c r="K332" s="21" t="s">
        <v>2969</v>
      </c>
      <c r="L332" s="18" t="s">
        <v>528</v>
      </c>
      <c r="M332" s="23">
        <v>83666667</v>
      </c>
      <c r="N332" s="23">
        <v>0</v>
      </c>
      <c r="O332" s="101">
        <f t="shared" si="17"/>
        <v>83666667</v>
      </c>
      <c r="P332" s="25" t="s">
        <v>6161</v>
      </c>
      <c r="Q332" s="42">
        <f t="shared" si="18"/>
        <v>-83666667</v>
      </c>
    </row>
    <row r="333" spans="1:17" ht="15" customHeight="1" thickBot="1">
      <c r="G333" s="88">
        <f t="shared" si="16"/>
        <v>0</v>
      </c>
      <c r="I333" s="28" t="s">
        <v>120</v>
      </c>
      <c r="J333" s="6">
        <v>46041</v>
      </c>
      <c r="K333" s="21" t="s">
        <v>1721</v>
      </c>
      <c r="L333" s="18" t="s">
        <v>121</v>
      </c>
      <c r="M333" s="23">
        <v>89600000</v>
      </c>
      <c r="N333" s="23">
        <v>0</v>
      </c>
      <c r="O333" s="101">
        <f t="shared" si="17"/>
        <v>89600000</v>
      </c>
      <c r="P333" s="25" t="s">
        <v>3561</v>
      </c>
      <c r="Q333" s="42">
        <f t="shared" si="18"/>
        <v>-89600000</v>
      </c>
    </row>
    <row r="334" spans="1:17" ht="15" customHeight="1" thickBot="1">
      <c r="G334" s="88">
        <f t="shared" si="16"/>
        <v>0</v>
      </c>
      <c r="I334" s="28" t="s">
        <v>120</v>
      </c>
      <c r="J334" s="6">
        <v>46048</v>
      </c>
      <c r="K334" s="21" t="s">
        <v>2947</v>
      </c>
      <c r="L334" s="18" t="s">
        <v>121</v>
      </c>
      <c r="M334" s="23">
        <v>89600000</v>
      </c>
      <c r="N334" s="23">
        <v>-533333</v>
      </c>
      <c r="O334" s="101">
        <f t="shared" si="17"/>
        <v>90133333</v>
      </c>
      <c r="P334" s="25" t="s">
        <v>364</v>
      </c>
      <c r="Q334" s="42">
        <f t="shared" si="18"/>
        <v>-90133333</v>
      </c>
    </row>
    <row r="335" spans="1:17" ht="15" customHeight="1" thickBot="1">
      <c r="G335" s="88">
        <f t="shared" si="16"/>
        <v>0</v>
      </c>
      <c r="I335" s="28" t="s">
        <v>120</v>
      </c>
      <c r="J335" s="6">
        <v>46035</v>
      </c>
      <c r="K335" s="21" t="s">
        <v>612</v>
      </c>
      <c r="L335" s="18" t="s">
        <v>121</v>
      </c>
      <c r="M335" s="23">
        <v>91000000</v>
      </c>
      <c r="N335" s="23">
        <v>-780000</v>
      </c>
      <c r="O335" s="101">
        <f t="shared" si="17"/>
        <v>91780000</v>
      </c>
      <c r="P335" s="25" t="s">
        <v>1849</v>
      </c>
      <c r="Q335" s="42">
        <f t="shared" si="18"/>
        <v>-91780000</v>
      </c>
    </row>
    <row r="336" spans="1:17" ht="15" customHeight="1" thickBot="1">
      <c r="G336" s="88">
        <f t="shared" si="16"/>
        <v>0</v>
      </c>
      <c r="I336" s="28" t="s">
        <v>120</v>
      </c>
      <c r="J336" s="6">
        <v>46034</v>
      </c>
      <c r="K336" s="21" t="s">
        <v>491</v>
      </c>
      <c r="L336" s="18" t="s">
        <v>528</v>
      </c>
      <c r="M336" s="23">
        <v>92000000</v>
      </c>
      <c r="N336" s="23">
        <v>0</v>
      </c>
      <c r="O336" s="101">
        <f t="shared" si="17"/>
        <v>92000000</v>
      </c>
      <c r="P336" s="25" t="s">
        <v>2934</v>
      </c>
      <c r="Q336" s="42">
        <f t="shared" si="18"/>
        <v>-92000000</v>
      </c>
    </row>
    <row r="337" spans="1:17" ht="15" customHeight="1" thickBot="1">
      <c r="G337" s="88">
        <f t="shared" si="16"/>
        <v>0</v>
      </c>
      <c r="I337" s="28" t="s">
        <v>120</v>
      </c>
      <c r="J337" s="6">
        <v>46036</v>
      </c>
      <c r="K337" s="21" t="s">
        <v>768</v>
      </c>
      <c r="L337" s="18" t="s">
        <v>528</v>
      </c>
      <c r="M337" s="23">
        <v>92000000</v>
      </c>
      <c r="N337" s="23">
        <v>0</v>
      </c>
      <c r="O337" s="101">
        <f t="shared" si="17"/>
        <v>92000000</v>
      </c>
      <c r="P337" s="25" t="s">
        <v>3071</v>
      </c>
      <c r="Q337" s="42">
        <f t="shared" si="18"/>
        <v>-92000000</v>
      </c>
    </row>
    <row r="338" spans="1:17" ht="15" customHeight="1" thickBot="1">
      <c r="G338" s="88">
        <f t="shared" si="16"/>
        <v>0</v>
      </c>
      <c r="I338" s="28" t="s">
        <v>120</v>
      </c>
      <c r="J338" s="6">
        <v>46040</v>
      </c>
      <c r="K338" s="21" t="s">
        <v>1497</v>
      </c>
      <c r="L338" s="18" t="s">
        <v>528</v>
      </c>
      <c r="M338" s="23">
        <v>92000000</v>
      </c>
      <c r="N338" s="23">
        <v>-800000</v>
      </c>
      <c r="O338" s="101">
        <f t="shared" si="17"/>
        <v>92800000</v>
      </c>
      <c r="P338" s="25" t="s">
        <v>3504</v>
      </c>
      <c r="Q338" s="42">
        <f t="shared" si="18"/>
        <v>-92800000</v>
      </c>
    </row>
    <row r="339" spans="1:17" ht="15" customHeight="1" thickBot="1">
      <c r="G339" s="88">
        <f t="shared" si="16"/>
        <v>0</v>
      </c>
      <c r="I339" s="28" t="s">
        <v>120</v>
      </c>
      <c r="J339" s="6">
        <v>46041</v>
      </c>
      <c r="K339" s="21" t="s">
        <v>1686</v>
      </c>
      <c r="L339" s="18" t="s">
        <v>528</v>
      </c>
      <c r="M339" s="23">
        <v>92000000</v>
      </c>
      <c r="N339" s="23">
        <v>-1066667</v>
      </c>
      <c r="O339" s="101">
        <f t="shared" si="17"/>
        <v>93066667</v>
      </c>
      <c r="P339" s="25" t="s">
        <v>3711</v>
      </c>
      <c r="Q339" s="42">
        <f t="shared" si="18"/>
        <v>-93066667</v>
      </c>
    </row>
    <row r="340" spans="1:17" ht="15" customHeight="1" thickBot="1">
      <c r="G340" s="88">
        <f t="shared" si="16"/>
        <v>0</v>
      </c>
      <c r="I340" s="28" t="s">
        <v>120</v>
      </c>
      <c r="J340" s="6">
        <v>46045</v>
      </c>
      <c r="K340" s="21" t="s">
        <v>2459</v>
      </c>
      <c r="L340" s="18" t="s">
        <v>528</v>
      </c>
      <c r="M340" s="23">
        <v>92000000</v>
      </c>
      <c r="N340" s="23">
        <v>-2666667</v>
      </c>
      <c r="O340" s="101">
        <f t="shared" si="17"/>
        <v>94666667</v>
      </c>
      <c r="P340" s="25" t="s">
        <v>3942</v>
      </c>
      <c r="Q340" s="42">
        <f t="shared" si="18"/>
        <v>-94666667</v>
      </c>
    </row>
    <row r="341" spans="1:17" ht="15" customHeight="1" thickBot="1">
      <c r="G341" s="88">
        <f t="shared" si="16"/>
        <v>0</v>
      </c>
      <c r="I341" s="28" t="s">
        <v>120</v>
      </c>
      <c r="J341" s="6">
        <v>46035</v>
      </c>
      <c r="K341" s="21" t="s">
        <v>603</v>
      </c>
      <c r="L341" s="18" t="s">
        <v>451</v>
      </c>
      <c r="M341" s="23">
        <v>93333333</v>
      </c>
      <c r="N341" s="23">
        <v>-533333</v>
      </c>
      <c r="O341" s="101">
        <f t="shared" si="17"/>
        <v>93866666</v>
      </c>
      <c r="P341" s="25" t="s">
        <v>3703</v>
      </c>
      <c r="Q341" s="42">
        <f t="shared" si="18"/>
        <v>-93866666</v>
      </c>
    </row>
    <row r="342" spans="1:17" ht="15" customHeight="1" thickBot="1">
      <c r="A342" s="4" t="s">
        <v>67</v>
      </c>
      <c r="B342" s="8">
        <v>46031</v>
      </c>
      <c r="C342" s="10" t="s">
        <v>3148</v>
      </c>
      <c r="D342" s="12" t="s">
        <v>808</v>
      </c>
      <c r="E342" s="14">
        <v>632500</v>
      </c>
      <c r="F342" s="14">
        <v>0</v>
      </c>
      <c r="G342" s="88">
        <f t="shared" si="16"/>
        <v>632500</v>
      </c>
      <c r="H342" s="16" t="s">
        <v>3263</v>
      </c>
      <c r="I342" s="28" t="s">
        <v>120</v>
      </c>
      <c r="J342" s="6">
        <v>46039</v>
      </c>
      <c r="K342" s="21" t="s">
        <v>1356</v>
      </c>
      <c r="L342" s="18" t="s">
        <v>121</v>
      </c>
      <c r="M342" s="23">
        <v>99000000</v>
      </c>
      <c r="N342" s="23">
        <v>0</v>
      </c>
      <c r="O342" s="101">
        <f t="shared" si="17"/>
        <v>99000000</v>
      </c>
      <c r="P342" s="25" t="s">
        <v>1810</v>
      </c>
      <c r="Q342" s="42">
        <f t="shared" si="18"/>
        <v>-98367500</v>
      </c>
    </row>
    <row r="343" spans="1:17" ht="15" customHeight="1" thickBot="1">
      <c r="A343" s="4" t="s">
        <v>67</v>
      </c>
      <c r="B343" s="8">
        <v>46031</v>
      </c>
      <c r="C343" s="10" t="s">
        <v>3302</v>
      </c>
      <c r="D343" s="12" t="s">
        <v>808</v>
      </c>
      <c r="E343" s="14">
        <v>632500</v>
      </c>
      <c r="F343" s="14">
        <v>0</v>
      </c>
      <c r="G343" s="88">
        <f t="shared" si="16"/>
        <v>632500</v>
      </c>
      <c r="H343" s="16" t="s">
        <v>3424</v>
      </c>
      <c r="I343" s="28" t="s">
        <v>120</v>
      </c>
      <c r="J343" s="6">
        <v>46047</v>
      </c>
      <c r="K343" s="21" t="s">
        <v>2757</v>
      </c>
      <c r="L343" s="18" t="s">
        <v>528</v>
      </c>
      <c r="M343" s="23">
        <v>99000000</v>
      </c>
      <c r="N343" s="23">
        <v>0</v>
      </c>
      <c r="O343" s="101">
        <f t="shared" si="17"/>
        <v>99000000</v>
      </c>
      <c r="P343" s="25" t="s">
        <v>168</v>
      </c>
      <c r="Q343" s="42">
        <f t="shared" si="18"/>
        <v>-98367500</v>
      </c>
    </row>
    <row r="344" spans="1:17" ht="15" customHeight="1" thickBot="1">
      <c r="G344" s="88">
        <f t="shared" si="16"/>
        <v>0</v>
      </c>
      <c r="I344" s="28" t="s">
        <v>120</v>
      </c>
      <c r="J344" s="6">
        <v>46036</v>
      </c>
      <c r="K344" s="21" t="s">
        <v>899</v>
      </c>
      <c r="L344" s="18" t="s">
        <v>563</v>
      </c>
      <c r="M344" s="23">
        <v>100800000</v>
      </c>
      <c r="N344" s="23">
        <v>0</v>
      </c>
      <c r="O344" s="101">
        <f t="shared" si="17"/>
        <v>100800000</v>
      </c>
      <c r="P344" s="25" t="s">
        <v>3010</v>
      </c>
      <c r="Q344" s="42">
        <f t="shared" si="18"/>
        <v>-100800000</v>
      </c>
    </row>
    <row r="345" spans="1:17" ht="15" customHeight="1" thickBot="1">
      <c r="G345" s="88">
        <f t="shared" si="16"/>
        <v>0</v>
      </c>
      <c r="I345" s="28" t="s">
        <v>120</v>
      </c>
      <c r="J345" s="6">
        <v>46044</v>
      </c>
      <c r="K345" s="21" t="s">
        <v>2438</v>
      </c>
      <c r="L345" s="18" t="s">
        <v>528</v>
      </c>
      <c r="M345" s="23">
        <v>101200000</v>
      </c>
      <c r="N345" s="23">
        <v>0</v>
      </c>
      <c r="O345" s="101">
        <f t="shared" si="17"/>
        <v>101200000</v>
      </c>
      <c r="P345" s="25" t="s">
        <v>5122</v>
      </c>
      <c r="Q345" s="42">
        <f t="shared" si="18"/>
        <v>-101200000</v>
      </c>
    </row>
    <row r="346" spans="1:17" ht="15" customHeight="1" thickBot="1">
      <c r="G346" s="88">
        <f t="shared" si="16"/>
        <v>0</v>
      </c>
      <c r="I346" s="28" t="s">
        <v>120</v>
      </c>
      <c r="J346" s="6">
        <v>46049</v>
      </c>
      <c r="K346" s="21" t="s">
        <v>3287</v>
      </c>
      <c r="L346" s="18" t="s">
        <v>451</v>
      </c>
      <c r="M346" s="23">
        <v>101276500</v>
      </c>
      <c r="N346" s="23">
        <v>-2100000</v>
      </c>
      <c r="O346" s="101">
        <f t="shared" si="17"/>
        <v>103376500</v>
      </c>
      <c r="P346" s="25" t="s">
        <v>484</v>
      </c>
      <c r="Q346" s="42">
        <f t="shared" si="18"/>
        <v>-103376500</v>
      </c>
    </row>
    <row r="347" spans="1:17" ht="15" customHeight="1" thickBot="1">
      <c r="G347" s="88">
        <f t="shared" si="16"/>
        <v>0</v>
      </c>
      <c r="I347" s="28" t="s">
        <v>120</v>
      </c>
      <c r="J347" s="6">
        <v>46039</v>
      </c>
      <c r="K347" s="21" t="s">
        <v>1354</v>
      </c>
      <c r="L347" s="18" t="s">
        <v>821</v>
      </c>
      <c r="M347" s="23">
        <v>106000000</v>
      </c>
      <c r="N347" s="23">
        <v>0</v>
      </c>
      <c r="O347" s="101">
        <f t="shared" si="17"/>
        <v>106000000</v>
      </c>
      <c r="P347" s="25" t="s">
        <v>2797</v>
      </c>
      <c r="Q347" s="42">
        <f t="shared" si="18"/>
        <v>-106000000</v>
      </c>
    </row>
    <row r="348" spans="1:17" ht="15" customHeight="1" thickBot="1">
      <c r="G348" s="88">
        <f t="shared" si="16"/>
        <v>0</v>
      </c>
      <c r="I348" s="28" t="s">
        <v>120</v>
      </c>
      <c r="J348" s="6">
        <v>46041</v>
      </c>
      <c r="K348" s="21" t="s">
        <v>1515</v>
      </c>
      <c r="L348" s="18" t="s">
        <v>121</v>
      </c>
      <c r="M348" s="23">
        <v>108100000</v>
      </c>
      <c r="N348" s="23">
        <v>-940000</v>
      </c>
      <c r="O348" s="101">
        <f t="shared" si="17"/>
        <v>109040000</v>
      </c>
      <c r="P348" s="25" t="s">
        <v>6456</v>
      </c>
      <c r="Q348" s="42">
        <f t="shared" si="18"/>
        <v>-109040000</v>
      </c>
    </row>
    <row r="349" spans="1:17" ht="15" customHeight="1" thickBot="1">
      <c r="G349" s="88">
        <f t="shared" si="16"/>
        <v>0</v>
      </c>
      <c r="I349" s="28" t="s">
        <v>120</v>
      </c>
      <c r="J349" s="6">
        <v>46039</v>
      </c>
      <c r="K349" s="21" t="s">
        <v>1481</v>
      </c>
      <c r="L349" s="18" t="s">
        <v>121</v>
      </c>
      <c r="M349" s="23">
        <v>110000000</v>
      </c>
      <c r="N349" s="23">
        <v>0</v>
      </c>
      <c r="O349" s="101">
        <f t="shared" si="17"/>
        <v>110000000</v>
      </c>
      <c r="P349" s="25" t="s">
        <v>440</v>
      </c>
      <c r="Q349" s="42">
        <f t="shared" si="18"/>
        <v>-110000000</v>
      </c>
    </row>
    <row r="350" spans="1:17" ht="15" customHeight="1" thickBot="1">
      <c r="G350" s="88">
        <f t="shared" si="16"/>
        <v>0</v>
      </c>
      <c r="I350" s="28" t="s">
        <v>120</v>
      </c>
      <c r="J350" s="6">
        <v>46032</v>
      </c>
      <c r="K350" s="21" t="s">
        <v>419</v>
      </c>
      <c r="L350" s="18" t="s">
        <v>451</v>
      </c>
      <c r="M350" s="23">
        <v>112000000</v>
      </c>
      <c r="N350" s="23">
        <v>0</v>
      </c>
      <c r="O350" s="101">
        <f t="shared" si="17"/>
        <v>112000000</v>
      </c>
      <c r="P350" s="25" t="s">
        <v>894</v>
      </c>
      <c r="Q350" s="42">
        <f t="shared" si="18"/>
        <v>-112000000</v>
      </c>
    </row>
    <row r="351" spans="1:17" ht="15" customHeight="1" thickBot="1">
      <c r="G351" s="88">
        <f t="shared" ref="G351:G414" si="19">+E351-F351</f>
        <v>0</v>
      </c>
      <c r="I351" s="28" t="s">
        <v>120</v>
      </c>
      <c r="J351" s="6">
        <v>46035</v>
      </c>
      <c r="K351" s="21" t="s">
        <v>679</v>
      </c>
      <c r="L351" s="18" t="s">
        <v>451</v>
      </c>
      <c r="M351" s="23">
        <v>112000000</v>
      </c>
      <c r="N351" s="23">
        <v>0</v>
      </c>
      <c r="O351" s="101">
        <f t="shared" si="17"/>
        <v>112000000</v>
      </c>
      <c r="P351" s="25" t="s">
        <v>998</v>
      </c>
      <c r="Q351" s="42">
        <f t="shared" si="18"/>
        <v>-112000000</v>
      </c>
    </row>
    <row r="352" spans="1:17" ht="15" customHeight="1" thickBot="1">
      <c r="G352" s="88">
        <f t="shared" si="19"/>
        <v>0</v>
      </c>
      <c r="I352" s="28" t="s">
        <v>120</v>
      </c>
      <c r="J352" s="6">
        <v>46042</v>
      </c>
      <c r="K352" s="21" t="s">
        <v>1952</v>
      </c>
      <c r="L352" s="18" t="s">
        <v>563</v>
      </c>
      <c r="M352" s="23">
        <v>112000000</v>
      </c>
      <c r="N352" s="23">
        <v>0</v>
      </c>
      <c r="O352" s="101">
        <f t="shared" si="17"/>
        <v>112000000</v>
      </c>
      <c r="P352" s="25" t="s">
        <v>1019</v>
      </c>
      <c r="Q352" s="42">
        <f t="shared" si="18"/>
        <v>-112000000</v>
      </c>
    </row>
    <row r="353" spans="7:17" ht="15" customHeight="1" thickBot="1">
      <c r="G353" s="88">
        <f t="shared" si="19"/>
        <v>0</v>
      </c>
      <c r="I353" s="28" t="s">
        <v>120</v>
      </c>
      <c r="J353" s="6">
        <v>46042</v>
      </c>
      <c r="K353" s="21" t="s">
        <v>2005</v>
      </c>
      <c r="L353" s="18" t="s">
        <v>451</v>
      </c>
      <c r="M353" s="23">
        <v>112000000</v>
      </c>
      <c r="N353" s="23">
        <v>0</v>
      </c>
      <c r="O353" s="101">
        <f t="shared" si="17"/>
        <v>112000000</v>
      </c>
      <c r="P353" s="25" t="s">
        <v>1035</v>
      </c>
      <c r="Q353" s="42">
        <f t="shared" si="18"/>
        <v>-112000000</v>
      </c>
    </row>
    <row r="354" spans="7:17" ht="15" customHeight="1" thickBot="1">
      <c r="G354" s="88">
        <f t="shared" si="19"/>
        <v>0</v>
      </c>
      <c r="I354" s="28" t="s">
        <v>120</v>
      </c>
      <c r="J354" s="6">
        <v>46036</v>
      </c>
      <c r="K354" s="21" t="s">
        <v>765</v>
      </c>
      <c r="L354" s="18" t="s">
        <v>451</v>
      </c>
      <c r="M354" s="23">
        <v>115000000</v>
      </c>
      <c r="N354" s="23">
        <v>0</v>
      </c>
      <c r="O354" s="101">
        <f t="shared" si="17"/>
        <v>115000000</v>
      </c>
      <c r="P354" s="25" t="s">
        <v>1880</v>
      </c>
      <c r="Q354" s="42">
        <f t="shared" si="18"/>
        <v>-115000000</v>
      </c>
    </row>
    <row r="355" spans="7:17" ht="15" customHeight="1" thickBot="1">
      <c r="G355" s="88">
        <f t="shared" si="19"/>
        <v>0</v>
      </c>
      <c r="I355" s="28" t="s">
        <v>120</v>
      </c>
      <c r="J355" s="6">
        <v>46041</v>
      </c>
      <c r="K355" s="21" t="s">
        <v>1546</v>
      </c>
      <c r="L355" s="18" t="s">
        <v>528</v>
      </c>
      <c r="M355" s="23">
        <v>115000000</v>
      </c>
      <c r="N355" s="23">
        <v>-1000000</v>
      </c>
      <c r="O355" s="101">
        <f t="shared" si="17"/>
        <v>116000000</v>
      </c>
      <c r="P355" s="25" t="s">
        <v>2800</v>
      </c>
      <c r="Q355" s="42">
        <f t="shared" si="18"/>
        <v>-116000000</v>
      </c>
    </row>
    <row r="356" spans="7:17" ht="15" customHeight="1" thickBot="1">
      <c r="G356" s="88">
        <f t="shared" si="19"/>
        <v>0</v>
      </c>
      <c r="I356" s="28" t="s">
        <v>120</v>
      </c>
      <c r="J356" s="6">
        <v>46041</v>
      </c>
      <c r="K356" s="21" t="s">
        <v>1700</v>
      </c>
      <c r="L356" s="18" t="s">
        <v>528</v>
      </c>
      <c r="M356" s="23">
        <v>115000000</v>
      </c>
      <c r="N356" s="23">
        <v>-1000000</v>
      </c>
      <c r="O356" s="101">
        <f t="shared" si="17"/>
        <v>116000000</v>
      </c>
      <c r="P356" s="25" t="s">
        <v>2944</v>
      </c>
      <c r="Q356" s="42">
        <f t="shared" si="18"/>
        <v>-116000000</v>
      </c>
    </row>
    <row r="357" spans="7:17" ht="15" customHeight="1" thickBot="1">
      <c r="G357" s="88">
        <f t="shared" si="19"/>
        <v>0</v>
      </c>
      <c r="I357" s="28" t="s">
        <v>120</v>
      </c>
      <c r="J357" s="6">
        <v>46044</v>
      </c>
      <c r="K357" s="21" t="s">
        <v>2331</v>
      </c>
      <c r="L357" s="18" t="s">
        <v>451</v>
      </c>
      <c r="M357" s="23">
        <v>115000000</v>
      </c>
      <c r="N357" s="23">
        <v>0</v>
      </c>
      <c r="O357" s="101">
        <f t="shared" si="17"/>
        <v>115000000</v>
      </c>
      <c r="P357" s="25" t="s">
        <v>6218</v>
      </c>
      <c r="Q357" s="42">
        <f t="shared" si="18"/>
        <v>-115000000</v>
      </c>
    </row>
    <row r="358" spans="7:17" ht="15" customHeight="1" thickBot="1">
      <c r="G358" s="88">
        <f t="shared" si="19"/>
        <v>0</v>
      </c>
      <c r="I358" s="28" t="s">
        <v>120</v>
      </c>
      <c r="J358" s="6">
        <v>46045</v>
      </c>
      <c r="K358" s="21" t="s">
        <v>2506</v>
      </c>
      <c r="L358" s="18" t="s">
        <v>451</v>
      </c>
      <c r="M358" s="23">
        <v>115000000</v>
      </c>
      <c r="N358" s="23">
        <v>0</v>
      </c>
      <c r="O358" s="101">
        <f t="shared" si="17"/>
        <v>115000000</v>
      </c>
      <c r="P358" s="25" t="s">
        <v>6236</v>
      </c>
      <c r="Q358" s="42">
        <f t="shared" si="18"/>
        <v>-115000000</v>
      </c>
    </row>
    <row r="359" spans="7:17" ht="15" customHeight="1" thickBot="1">
      <c r="G359" s="88">
        <f t="shared" si="19"/>
        <v>0</v>
      </c>
      <c r="I359" s="28" t="s">
        <v>120</v>
      </c>
      <c r="J359" s="6">
        <v>46037</v>
      </c>
      <c r="K359" s="21" t="s">
        <v>1067</v>
      </c>
      <c r="L359" s="18" t="s">
        <v>121</v>
      </c>
      <c r="M359" s="23">
        <v>115500000</v>
      </c>
      <c r="N359" s="23">
        <v>0</v>
      </c>
      <c r="O359" s="101">
        <f t="shared" si="17"/>
        <v>115500000</v>
      </c>
      <c r="P359" s="25" t="s">
        <v>5744</v>
      </c>
      <c r="Q359" s="42">
        <f t="shared" si="18"/>
        <v>-115500000</v>
      </c>
    </row>
    <row r="360" spans="7:17" ht="15" customHeight="1" thickBot="1">
      <c r="G360" s="88">
        <f t="shared" si="19"/>
        <v>0</v>
      </c>
      <c r="I360" s="28" t="s">
        <v>120</v>
      </c>
      <c r="J360" s="6">
        <v>46032</v>
      </c>
      <c r="K360" s="21" t="s">
        <v>443</v>
      </c>
      <c r="L360" s="18" t="s">
        <v>121</v>
      </c>
      <c r="M360" s="23">
        <v>116666667</v>
      </c>
      <c r="N360" s="23">
        <v>-666667</v>
      </c>
      <c r="O360" s="101">
        <f t="shared" si="17"/>
        <v>117333334</v>
      </c>
      <c r="P360" s="25" t="s">
        <v>3398</v>
      </c>
      <c r="Q360" s="42">
        <f t="shared" si="18"/>
        <v>-117333334</v>
      </c>
    </row>
    <row r="361" spans="7:17" ht="15" customHeight="1" thickBot="1">
      <c r="G361" s="88">
        <f t="shared" si="19"/>
        <v>0</v>
      </c>
      <c r="I361" s="28" t="s">
        <v>120</v>
      </c>
      <c r="J361" s="6">
        <v>46033</v>
      </c>
      <c r="K361" s="21" t="s">
        <v>472</v>
      </c>
      <c r="L361" s="18" t="s">
        <v>451</v>
      </c>
      <c r="M361" s="23">
        <v>116666667</v>
      </c>
      <c r="N361" s="23">
        <v>-666667</v>
      </c>
      <c r="O361" s="101">
        <f t="shared" si="17"/>
        <v>117333334</v>
      </c>
      <c r="P361" s="25" t="s">
        <v>3095</v>
      </c>
      <c r="Q361" s="42">
        <f t="shared" si="18"/>
        <v>-117333334</v>
      </c>
    </row>
    <row r="362" spans="7:17" ht="15" customHeight="1" thickBot="1">
      <c r="G362" s="88">
        <f t="shared" si="19"/>
        <v>0</v>
      </c>
      <c r="I362" s="28" t="s">
        <v>120</v>
      </c>
      <c r="J362" s="6">
        <v>46032</v>
      </c>
      <c r="K362" s="21" t="s">
        <v>433</v>
      </c>
      <c r="L362" s="18" t="s">
        <v>451</v>
      </c>
      <c r="M362" s="23">
        <v>120000000</v>
      </c>
      <c r="N362" s="23">
        <v>0</v>
      </c>
      <c r="O362" s="101">
        <f t="shared" si="17"/>
        <v>120000000</v>
      </c>
      <c r="P362" s="25" t="s">
        <v>6475</v>
      </c>
      <c r="Q362" s="42">
        <f t="shared" si="18"/>
        <v>-120000000</v>
      </c>
    </row>
    <row r="363" spans="7:17" ht="15" customHeight="1" thickBot="1">
      <c r="G363" s="88">
        <f t="shared" si="19"/>
        <v>0</v>
      </c>
      <c r="I363" s="28" t="s">
        <v>120</v>
      </c>
      <c r="J363" s="6">
        <v>46035</v>
      </c>
      <c r="K363" s="21" t="s">
        <v>574</v>
      </c>
      <c r="L363" s="18" t="s">
        <v>451</v>
      </c>
      <c r="M363" s="23">
        <v>123200000</v>
      </c>
      <c r="N363" s="23">
        <v>0</v>
      </c>
      <c r="O363" s="101">
        <f t="shared" si="17"/>
        <v>123200000</v>
      </c>
      <c r="P363" s="25" t="s">
        <v>2743</v>
      </c>
      <c r="Q363" s="42">
        <f t="shared" si="18"/>
        <v>-123200000</v>
      </c>
    </row>
    <row r="364" spans="7:17" ht="15" customHeight="1" thickBot="1">
      <c r="G364" s="88">
        <f t="shared" si="19"/>
        <v>0</v>
      </c>
      <c r="I364" s="28" t="s">
        <v>120</v>
      </c>
      <c r="J364" s="6">
        <v>46035</v>
      </c>
      <c r="K364" s="21" t="s">
        <v>670</v>
      </c>
      <c r="L364" s="18" t="s">
        <v>451</v>
      </c>
      <c r="M364" s="23">
        <v>128800000</v>
      </c>
      <c r="N364" s="23">
        <v>0</v>
      </c>
      <c r="O364" s="101">
        <f t="shared" si="17"/>
        <v>128800000</v>
      </c>
      <c r="P364" s="25" t="s">
        <v>133</v>
      </c>
      <c r="Q364" s="42">
        <f t="shared" si="18"/>
        <v>-128800000</v>
      </c>
    </row>
    <row r="365" spans="7:17" ht="15" customHeight="1" thickBot="1">
      <c r="G365" s="88">
        <f t="shared" si="19"/>
        <v>0</v>
      </c>
      <c r="I365" s="28" t="s">
        <v>120</v>
      </c>
      <c r="J365" s="6">
        <v>46038</v>
      </c>
      <c r="K365" s="21" t="s">
        <v>1274</v>
      </c>
      <c r="L365" s="18" t="s">
        <v>121</v>
      </c>
      <c r="M365" s="23">
        <v>132000000</v>
      </c>
      <c r="N365" s="23">
        <v>0</v>
      </c>
      <c r="O365" s="101">
        <f t="shared" si="17"/>
        <v>132000000</v>
      </c>
      <c r="P365" s="25" t="s">
        <v>2942</v>
      </c>
      <c r="Q365" s="42">
        <f t="shared" si="18"/>
        <v>-132000000</v>
      </c>
    </row>
    <row r="366" spans="7:17" ht="15" customHeight="1" thickBot="1">
      <c r="G366" s="88">
        <f t="shared" si="19"/>
        <v>0</v>
      </c>
      <c r="I366" s="28" t="s">
        <v>120</v>
      </c>
      <c r="J366" s="6">
        <v>46039</v>
      </c>
      <c r="K366" s="21" t="s">
        <v>1371</v>
      </c>
      <c r="L366" s="18" t="s">
        <v>451</v>
      </c>
      <c r="M366" s="23">
        <v>132000000</v>
      </c>
      <c r="N366" s="23">
        <v>0</v>
      </c>
      <c r="O366" s="101">
        <f t="shared" si="17"/>
        <v>132000000</v>
      </c>
      <c r="P366" s="25" t="s">
        <v>2102</v>
      </c>
      <c r="Q366" s="42">
        <f t="shared" si="18"/>
        <v>-132000000</v>
      </c>
    </row>
    <row r="367" spans="7:17" ht="15" customHeight="1" thickBot="1">
      <c r="G367" s="88">
        <f t="shared" si="19"/>
        <v>0</v>
      </c>
      <c r="I367" s="28" t="s">
        <v>120</v>
      </c>
      <c r="J367" s="6">
        <v>46039</v>
      </c>
      <c r="K367" s="21" t="s">
        <v>1375</v>
      </c>
      <c r="L367" s="18" t="s">
        <v>121</v>
      </c>
      <c r="M367" s="23">
        <v>132000000</v>
      </c>
      <c r="N367" s="23">
        <v>0</v>
      </c>
      <c r="O367" s="101">
        <f t="shared" si="17"/>
        <v>132000000</v>
      </c>
      <c r="P367" s="25" t="s">
        <v>3002</v>
      </c>
      <c r="Q367" s="42">
        <f t="shared" si="18"/>
        <v>-132000000</v>
      </c>
    </row>
    <row r="368" spans="7:17" ht="15" customHeight="1" thickBot="1">
      <c r="G368" s="88">
        <f t="shared" si="19"/>
        <v>0</v>
      </c>
      <c r="I368" s="28" t="s">
        <v>120</v>
      </c>
      <c r="J368" s="6">
        <v>46041</v>
      </c>
      <c r="K368" s="21" t="s">
        <v>1567</v>
      </c>
      <c r="L368" s="18" t="s">
        <v>528</v>
      </c>
      <c r="M368" s="23">
        <v>132000000</v>
      </c>
      <c r="N368" s="23">
        <v>0</v>
      </c>
      <c r="O368" s="101">
        <f t="shared" si="17"/>
        <v>132000000</v>
      </c>
      <c r="P368" s="25" t="s">
        <v>3002</v>
      </c>
      <c r="Q368" s="42">
        <f t="shared" si="18"/>
        <v>-132000000</v>
      </c>
    </row>
    <row r="369" spans="1:17" ht="15" customHeight="1" thickBot="1">
      <c r="G369" s="88">
        <f t="shared" si="19"/>
        <v>0</v>
      </c>
      <c r="I369" s="28" t="s">
        <v>120</v>
      </c>
      <c r="J369" s="6">
        <v>46043</v>
      </c>
      <c r="K369" s="21" t="s">
        <v>2090</v>
      </c>
      <c r="L369" s="18" t="s">
        <v>121</v>
      </c>
      <c r="M369" s="23">
        <v>132000000</v>
      </c>
      <c r="N369" s="23">
        <v>0</v>
      </c>
      <c r="O369" s="101">
        <f t="shared" si="17"/>
        <v>132000000</v>
      </c>
      <c r="P369" s="25" t="s">
        <v>3165</v>
      </c>
      <c r="Q369" s="42">
        <f t="shared" si="18"/>
        <v>-132000000</v>
      </c>
    </row>
    <row r="370" spans="1:17" ht="15" customHeight="1" thickBot="1">
      <c r="G370" s="88">
        <f t="shared" si="19"/>
        <v>0</v>
      </c>
      <c r="I370" s="28" t="s">
        <v>120</v>
      </c>
      <c r="J370" s="6">
        <v>46045</v>
      </c>
      <c r="K370" s="21" t="s">
        <v>2549</v>
      </c>
      <c r="L370" s="18" t="s">
        <v>821</v>
      </c>
      <c r="M370" s="23">
        <v>132000000</v>
      </c>
      <c r="N370" s="23">
        <v>0</v>
      </c>
      <c r="O370" s="101">
        <f t="shared" si="17"/>
        <v>132000000</v>
      </c>
      <c r="P370" s="25" t="s">
        <v>3239</v>
      </c>
      <c r="Q370" s="42">
        <f t="shared" si="18"/>
        <v>-132000000</v>
      </c>
    </row>
    <row r="371" spans="1:17" ht="15" customHeight="1" thickBot="1">
      <c r="G371" s="88">
        <f t="shared" si="19"/>
        <v>0</v>
      </c>
      <c r="I371" s="28" t="s">
        <v>120</v>
      </c>
      <c r="J371" s="6">
        <v>46037</v>
      </c>
      <c r="K371" s="21" t="s">
        <v>1043</v>
      </c>
      <c r="L371" s="18" t="s">
        <v>451</v>
      </c>
      <c r="M371" s="23">
        <v>133400000</v>
      </c>
      <c r="N371" s="23">
        <v>0</v>
      </c>
      <c r="O371" s="101">
        <f t="shared" si="17"/>
        <v>133400000</v>
      </c>
      <c r="P371" s="25" t="s">
        <v>6539</v>
      </c>
      <c r="Q371" s="42">
        <f t="shared" si="18"/>
        <v>-133400000</v>
      </c>
    </row>
    <row r="372" spans="1:17" ht="15" customHeight="1" thickBot="1">
      <c r="G372" s="88">
        <f t="shared" si="19"/>
        <v>0</v>
      </c>
      <c r="I372" s="28" t="s">
        <v>120</v>
      </c>
      <c r="J372" s="6">
        <v>46040</v>
      </c>
      <c r="K372" s="21" t="s">
        <v>1500</v>
      </c>
      <c r="L372" s="18" t="s">
        <v>528</v>
      </c>
      <c r="M372" s="23">
        <v>133400000</v>
      </c>
      <c r="N372" s="23">
        <v>-1160000</v>
      </c>
      <c r="O372" s="101">
        <f t="shared" si="17"/>
        <v>134560000</v>
      </c>
      <c r="P372" s="25" t="s">
        <v>339</v>
      </c>
      <c r="Q372" s="42">
        <f t="shared" si="18"/>
        <v>-134560000</v>
      </c>
    </row>
    <row r="373" spans="1:17" ht="15" customHeight="1" thickBot="1">
      <c r="G373" s="88">
        <f t="shared" si="19"/>
        <v>0</v>
      </c>
      <c r="I373" s="28" t="s">
        <v>120</v>
      </c>
      <c r="J373" s="6">
        <v>46036</v>
      </c>
      <c r="K373" s="21" t="s">
        <v>907</v>
      </c>
      <c r="L373" s="18" t="s">
        <v>563</v>
      </c>
      <c r="M373" s="23">
        <v>134400000</v>
      </c>
      <c r="N373" s="23">
        <v>0</v>
      </c>
      <c r="O373" s="101">
        <f t="shared" si="17"/>
        <v>134400000</v>
      </c>
      <c r="P373" s="25" t="s">
        <v>1625</v>
      </c>
      <c r="Q373" s="42">
        <f t="shared" si="18"/>
        <v>-134400000</v>
      </c>
    </row>
    <row r="374" spans="1:17" ht="15" customHeight="1" thickBot="1">
      <c r="G374" s="88">
        <f t="shared" si="19"/>
        <v>0</v>
      </c>
      <c r="I374" s="28" t="s">
        <v>120</v>
      </c>
      <c r="J374" s="6">
        <v>46036</v>
      </c>
      <c r="K374" s="21" t="s">
        <v>911</v>
      </c>
      <c r="L374" s="18" t="s">
        <v>451</v>
      </c>
      <c r="M374" s="23">
        <v>134400000</v>
      </c>
      <c r="N374" s="23">
        <v>0</v>
      </c>
      <c r="O374" s="101">
        <f t="shared" si="17"/>
        <v>134400000</v>
      </c>
      <c r="P374" s="25" t="s">
        <v>1770</v>
      </c>
      <c r="Q374" s="42">
        <f t="shared" si="18"/>
        <v>-134400000</v>
      </c>
    </row>
    <row r="375" spans="1:17" ht="15" customHeight="1" thickBot="1">
      <c r="G375" s="88">
        <f t="shared" si="19"/>
        <v>0</v>
      </c>
      <c r="I375" s="28" t="s">
        <v>120</v>
      </c>
      <c r="J375" s="6">
        <v>46038</v>
      </c>
      <c r="K375" s="21" t="s">
        <v>1312</v>
      </c>
      <c r="L375" s="18" t="s">
        <v>563</v>
      </c>
      <c r="M375" s="23">
        <v>134400000</v>
      </c>
      <c r="N375" s="23">
        <v>0</v>
      </c>
      <c r="O375" s="101">
        <f t="shared" si="17"/>
        <v>134400000</v>
      </c>
      <c r="P375" s="25" t="s">
        <v>1917</v>
      </c>
      <c r="Q375" s="42">
        <f t="shared" si="18"/>
        <v>-134400000</v>
      </c>
    </row>
    <row r="376" spans="1:17" ht="15" customHeight="1" thickBot="1">
      <c r="G376" s="88">
        <f t="shared" si="19"/>
        <v>0</v>
      </c>
      <c r="I376" s="28" t="s">
        <v>120</v>
      </c>
      <c r="J376" s="6">
        <v>46038</v>
      </c>
      <c r="K376" s="21" t="s">
        <v>1321</v>
      </c>
      <c r="L376" s="18" t="s">
        <v>451</v>
      </c>
      <c r="M376" s="23">
        <v>134400000</v>
      </c>
      <c r="N376" s="23">
        <v>0</v>
      </c>
      <c r="O376" s="101">
        <f t="shared" si="17"/>
        <v>134400000</v>
      </c>
      <c r="P376" s="25" t="s">
        <v>2116</v>
      </c>
      <c r="Q376" s="42">
        <f t="shared" si="18"/>
        <v>-134400000</v>
      </c>
    </row>
    <row r="377" spans="1:17" ht="15" customHeight="1" thickBot="1">
      <c r="G377" s="88">
        <f t="shared" si="19"/>
        <v>0</v>
      </c>
      <c r="I377" s="28" t="s">
        <v>120</v>
      </c>
      <c r="J377" s="6">
        <v>46040</v>
      </c>
      <c r="K377" s="21" t="s">
        <v>1491</v>
      </c>
      <c r="L377" s="18" t="s">
        <v>563</v>
      </c>
      <c r="M377" s="23">
        <v>134400000</v>
      </c>
      <c r="N377" s="23">
        <v>0</v>
      </c>
      <c r="O377" s="101">
        <f t="shared" si="17"/>
        <v>134400000</v>
      </c>
      <c r="P377" s="25" t="s">
        <v>2171</v>
      </c>
      <c r="Q377" s="42">
        <f t="shared" si="18"/>
        <v>-134400000</v>
      </c>
    </row>
    <row r="378" spans="1:17" ht="15" customHeight="1" thickBot="1">
      <c r="G378" s="88">
        <f t="shared" si="19"/>
        <v>0</v>
      </c>
      <c r="I378" s="28" t="s">
        <v>120</v>
      </c>
      <c r="J378" s="6">
        <v>46040</v>
      </c>
      <c r="K378" s="21" t="s">
        <v>1494</v>
      </c>
      <c r="L378" s="18" t="s">
        <v>563</v>
      </c>
      <c r="M378" s="23">
        <v>134400000</v>
      </c>
      <c r="N378" s="23">
        <v>0</v>
      </c>
      <c r="O378" s="101">
        <f t="shared" si="17"/>
        <v>134400000</v>
      </c>
      <c r="P378" s="25" t="s">
        <v>2180</v>
      </c>
      <c r="Q378" s="42">
        <f t="shared" si="18"/>
        <v>-134400000</v>
      </c>
    </row>
    <row r="379" spans="1:17" ht="15" customHeight="1" thickBot="1">
      <c r="G379" s="88">
        <f t="shared" si="19"/>
        <v>0</v>
      </c>
      <c r="I379" s="28" t="s">
        <v>120</v>
      </c>
      <c r="J379" s="6">
        <v>46042</v>
      </c>
      <c r="K379" s="21" t="s">
        <v>2015</v>
      </c>
      <c r="L379" s="18" t="s">
        <v>451</v>
      </c>
      <c r="M379" s="23">
        <v>134400000</v>
      </c>
      <c r="N379" s="23">
        <v>0</v>
      </c>
      <c r="O379" s="101">
        <f t="shared" si="17"/>
        <v>134400000</v>
      </c>
      <c r="P379" s="25" t="s">
        <v>2180</v>
      </c>
      <c r="Q379" s="42">
        <f t="shared" si="18"/>
        <v>-134400000</v>
      </c>
    </row>
    <row r="380" spans="1:17" ht="15" customHeight="1" thickBot="1">
      <c r="G380" s="88">
        <f t="shared" si="19"/>
        <v>0</v>
      </c>
      <c r="I380" s="28" t="s">
        <v>120</v>
      </c>
      <c r="J380" s="6">
        <v>46042</v>
      </c>
      <c r="K380" s="21" t="s">
        <v>2021</v>
      </c>
      <c r="L380" s="18" t="s">
        <v>563</v>
      </c>
      <c r="M380" s="23">
        <v>134400000</v>
      </c>
      <c r="N380" s="23">
        <v>0</v>
      </c>
      <c r="O380" s="101">
        <f t="shared" si="17"/>
        <v>134400000</v>
      </c>
      <c r="P380" s="25" t="s">
        <v>2403</v>
      </c>
      <c r="Q380" s="42">
        <f t="shared" si="18"/>
        <v>-134400000</v>
      </c>
    </row>
    <row r="381" spans="1:17" ht="15" customHeight="1" thickBot="1">
      <c r="G381" s="88">
        <f t="shared" si="19"/>
        <v>0</v>
      </c>
      <c r="I381" s="28" t="s">
        <v>120</v>
      </c>
      <c r="J381" s="6">
        <v>46049</v>
      </c>
      <c r="K381" s="21" t="s">
        <v>3310</v>
      </c>
      <c r="L381" s="18" t="s">
        <v>528</v>
      </c>
      <c r="M381" s="23">
        <v>134800000</v>
      </c>
      <c r="N381" s="23">
        <v>-1200000</v>
      </c>
      <c r="O381" s="101">
        <f t="shared" si="17"/>
        <v>136000000</v>
      </c>
      <c r="P381" s="25" t="s">
        <v>2490</v>
      </c>
      <c r="Q381" s="42">
        <f t="shared" si="18"/>
        <v>-136000000</v>
      </c>
    </row>
    <row r="382" spans="1:17" ht="15" customHeight="1" thickBot="1">
      <c r="G382" s="88">
        <f t="shared" si="19"/>
        <v>0</v>
      </c>
      <c r="I382" s="28" t="s">
        <v>120</v>
      </c>
      <c r="J382" s="6">
        <v>46041</v>
      </c>
      <c r="K382" s="21" t="s">
        <v>1541</v>
      </c>
      <c r="L382" s="18" t="s">
        <v>528</v>
      </c>
      <c r="M382" s="23">
        <v>135333333</v>
      </c>
      <c r="N382" s="23">
        <v>0</v>
      </c>
      <c r="O382" s="101">
        <f t="shared" si="17"/>
        <v>135333333</v>
      </c>
      <c r="P382" s="25" t="s">
        <v>6143</v>
      </c>
      <c r="Q382" s="42">
        <f t="shared" si="18"/>
        <v>-135333333</v>
      </c>
    </row>
    <row r="383" spans="1:17" ht="15" customHeight="1" thickBot="1">
      <c r="G383" s="88">
        <f t="shared" si="19"/>
        <v>0</v>
      </c>
      <c r="I383" s="28" t="s">
        <v>120</v>
      </c>
      <c r="J383" s="6">
        <v>46036</v>
      </c>
      <c r="K383" s="21" t="s">
        <v>827</v>
      </c>
      <c r="L383" s="18" t="s">
        <v>821</v>
      </c>
      <c r="M383" s="23">
        <v>138000000</v>
      </c>
      <c r="N383" s="23">
        <v>0</v>
      </c>
      <c r="O383" s="101">
        <f t="shared" si="17"/>
        <v>138000000</v>
      </c>
      <c r="P383" s="25" t="s">
        <v>549</v>
      </c>
      <c r="Q383" s="42">
        <f t="shared" si="18"/>
        <v>-138000000</v>
      </c>
    </row>
    <row r="384" spans="1:17" ht="15" customHeight="1" thickBot="1">
      <c r="A384" s="4" t="s">
        <v>67</v>
      </c>
      <c r="B384" s="8">
        <v>46031</v>
      </c>
      <c r="C384" s="10" t="s">
        <v>3212</v>
      </c>
      <c r="D384" s="12" t="s">
        <v>808</v>
      </c>
      <c r="E384" s="14">
        <v>690000</v>
      </c>
      <c r="F384" s="14">
        <v>0</v>
      </c>
      <c r="G384" s="88">
        <f t="shared" si="19"/>
        <v>690000</v>
      </c>
      <c r="H384" s="16" t="s">
        <v>3330</v>
      </c>
      <c r="I384" s="28" t="s">
        <v>120</v>
      </c>
      <c r="J384" s="6">
        <v>46036</v>
      </c>
      <c r="K384" s="21" t="s">
        <v>836</v>
      </c>
      <c r="L384" s="18" t="s">
        <v>528</v>
      </c>
      <c r="M384" s="23">
        <v>138000000</v>
      </c>
      <c r="N384" s="23">
        <v>0</v>
      </c>
      <c r="O384" s="101">
        <f t="shared" si="17"/>
        <v>138000000</v>
      </c>
      <c r="P384" s="25" t="s">
        <v>806</v>
      </c>
      <c r="Q384" s="42">
        <f t="shared" si="18"/>
        <v>-137310000</v>
      </c>
    </row>
    <row r="385" spans="1:17" ht="15" customHeight="1" thickBot="1">
      <c r="G385" s="88">
        <f t="shared" si="19"/>
        <v>0</v>
      </c>
      <c r="I385" s="28" t="s">
        <v>120</v>
      </c>
      <c r="J385" s="6">
        <v>46039</v>
      </c>
      <c r="K385" s="21" t="s">
        <v>1478</v>
      </c>
      <c r="L385" s="18" t="s">
        <v>528</v>
      </c>
      <c r="M385" s="23">
        <v>138000000</v>
      </c>
      <c r="N385" s="23">
        <v>-2400000</v>
      </c>
      <c r="O385" s="101">
        <f t="shared" si="17"/>
        <v>140400000</v>
      </c>
      <c r="P385" s="25" t="s">
        <v>1320</v>
      </c>
      <c r="Q385" s="42">
        <f t="shared" si="18"/>
        <v>-140400000</v>
      </c>
    </row>
    <row r="386" spans="1:17" ht="15" customHeight="1" thickBot="1">
      <c r="G386" s="88">
        <f t="shared" si="19"/>
        <v>0</v>
      </c>
      <c r="I386" s="28" t="s">
        <v>120</v>
      </c>
      <c r="J386" s="6">
        <v>46041</v>
      </c>
      <c r="K386" s="21" t="s">
        <v>1572</v>
      </c>
      <c r="L386" s="18" t="s">
        <v>528</v>
      </c>
      <c r="M386" s="23">
        <v>138000000</v>
      </c>
      <c r="N386" s="23">
        <v>-134800000</v>
      </c>
      <c r="O386" s="101">
        <f t="shared" si="17"/>
        <v>272800000</v>
      </c>
      <c r="P386" s="25" t="s">
        <v>1454</v>
      </c>
      <c r="Q386" s="42">
        <f t="shared" si="18"/>
        <v>-272800000</v>
      </c>
    </row>
    <row r="387" spans="1:17" ht="15" customHeight="1" thickBot="1">
      <c r="A387" s="4" t="s">
        <v>67</v>
      </c>
      <c r="B387" s="8">
        <v>46028</v>
      </c>
      <c r="C387" s="10" t="s">
        <v>2606</v>
      </c>
      <c r="D387" s="12" t="s">
        <v>1241</v>
      </c>
      <c r="E387" s="14">
        <v>700000</v>
      </c>
      <c r="F387" s="14">
        <v>0</v>
      </c>
      <c r="G387" s="88">
        <f t="shared" si="19"/>
        <v>700000</v>
      </c>
      <c r="H387" s="16" t="s">
        <v>2607</v>
      </c>
      <c r="I387" s="28" t="s">
        <v>120</v>
      </c>
      <c r="J387" s="6">
        <v>46043</v>
      </c>
      <c r="K387" s="21" t="s">
        <v>2115</v>
      </c>
      <c r="L387" s="18" t="s">
        <v>528</v>
      </c>
      <c r="M387" s="23">
        <v>138000000</v>
      </c>
      <c r="N387" s="23">
        <v>-2000000</v>
      </c>
      <c r="O387" s="101">
        <f t="shared" si="17"/>
        <v>140000000</v>
      </c>
      <c r="P387" s="25" t="s">
        <v>2913</v>
      </c>
      <c r="Q387" s="42">
        <f t="shared" si="18"/>
        <v>-139300000</v>
      </c>
    </row>
    <row r="388" spans="1:17" ht="15" customHeight="1" thickBot="1">
      <c r="G388" s="88">
        <f t="shared" si="19"/>
        <v>0</v>
      </c>
      <c r="I388" s="28" t="s">
        <v>120</v>
      </c>
      <c r="J388" s="6">
        <v>46043</v>
      </c>
      <c r="K388" s="21" t="s">
        <v>2170</v>
      </c>
      <c r="L388" s="18" t="s">
        <v>821</v>
      </c>
      <c r="M388" s="23">
        <v>138000000</v>
      </c>
      <c r="N388" s="23">
        <v>-2000000</v>
      </c>
      <c r="O388" s="101">
        <f t="shared" ref="O388:O451" si="20">+M388-N388</f>
        <v>140000000</v>
      </c>
      <c r="P388" s="25" t="s">
        <v>170</v>
      </c>
      <c r="Q388" s="42">
        <f t="shared" ref="Q388:Q451" si="21">+G388+-O388</f>
        <v>-140000000</v>
      </c>
    </row>
    <row r="389" spans="1:17" ht="15" customHeight="1" thickBot="1">
      <c r="G389" s="88">
        <f t="shared" si="19"/>
        <v>0</v>
      </c>
      <c r="I389" s="28" t="s">
        <v>120</v>
      </c>
      <c r="J389" s="6">
        <v>46036</v>
      </c>
      <c r="K389" s="21" t="s">
        <v>886</v>
      </c>
      <c r="L389" s="18" t="s">
        <v>451</v>
      </c>
      <c r="M389" s="23">
        <v>140000000</v>
      </c>
      <c r="N389" s="23">
        <v>0</v>
      </c>
      <c r="O389" s="101">
        <f t="shared" si="20"/>
        <v>140000000</v>
      </c>
      <c r="P389" s="25" t="s">
        <v>2354</v>
      </c>
      <c r="Q389" s="42">
        <f t="shared" si="21"/>
        <v>-140000000</v>
      </c>
    </row>
    <row r="390" spans="1:17" ht="15" customHeight="1" thickBot="1">
      <c r="G390" s="88">
        <f t="shared" si="19"/>
        <v>0</v>
      </c>
      <c r="I390" s="28" t="s">
        <v>120</v>
      </c>
      <c r="J390" s="6">
        <v>46029</v>
      </c>
      <c r="K390" s="21" t="s">
        <v>113</v>
      </c>
      <c r="L390" s="18" t="s">
        <v>121</v>
      </c>
      <c r="M390" s="23">
        <v>143750000</v>
      </c>
      <c r="N390" s="23">
        <v>0</v>
      </c>
      <c r="O390" s="101">
        <f t="shared" si="20"/>
        <v>143750000</v>
      </c>
      <c r="P390" s="25" t="s">
        <v>230</v>
      </c>
      <c r="Q390" s="42">
        <f t="shared" si="21"/>
        <v>-143750000</v>
      </c>
    </row>
    <row r="391" spans="1:17" ht="15" customHeight="1" thickBot="1">
      <c r="G391" s="88">
        <f t="shared" si="19"/>
        <v>0</v>
      </c>
      <c r="I391" s="28" t="s">
        <v>120</v>
      </c>
      <c r="J391" s="6">
        <v>46042</v>
      </c>
      <c r="K391" s="21" t="s">
        <v>1938</v>
      </c>
      <c r="L391" s="18" t="s">
        <v>121</v>
      </c>
      <c r="M391" s="23">
        <v>154000000</v>
      </c>
      <c r="N391" s="23">
        <v>0</v>
      </c>
      <c r="O391" s="101">
        <f t="shared" si="20"/>
        <v>154000000</v>
      </c>
      <c r="P391" s="25" t="s">
        <v>1269</v>
      </c>
      <c r="Q391" s="42">
        <f t="shared" si="21"/>
        <v>-154000000</v>
      </c>
    </row>
    <row r="392" spans="1:17" ht="15" customHeight="1" thickBot="1">
      <c r="G392" s="88">
        <f t="shared" si="19"/>
        <v>0</v>
      </c>
      <c r="I392" s="28" t="s">
        <v>120</v>
      </c>
      <c r="J392" s="6">
        <v>46092</v>
      </c>
      <c r="K392" s="21" t="s">
        <v>5234</v>
      </c>
      <c r="L392" s="18" t="s">
        <v>451</v>
      </c>
      <c r="M392" s="23">
        <v>154133334</v>
      </c>
      <c r="N392" s="23">
        <v>0</v>
      </c>
      <c r="O392" s="101">
        <f t="shared" si="20"/>
        <v>154133334</v>
      </c>
      <c r="P392" s="25" t="s">
        <v>2157</v>
      </c>
      <c r="Q392" s="42">
        <f t="shared" si="21"/>
        <v>-154133334</v>
      </c>
    </row>
    <row r="393" spans="1:17" ht="15" customHeight="1" thickBot="1">
      <c r="G393" s="88">
        <f t="shared" si="19"/>
        <v>0</v>
      </c>
      <c r="I393" s="28" t="s">
        <v>120</v>
      </c>
      <c r="J393" s="6">
        <v>46043</v>
      </c>
      <c r="K393" s="21" t="s">
        <v>2156</v>
      </c>
      <c r="L393" s="18" t="s">
        <v>528</v>
      </c>
      <c r="M393" s="23">
        <v>161000000</v>
      </c>
      <c r="N393" s="23">
        <v>-2333333</v>
      </c>
      <c r="O393" s="101">
        <f t="shared" si="20"/>
        <v>163333333</v>
      </c>
      <c r="P393" s="25" t="s">
        <v>4678</v>
      </c>
      <c r="Q393" s="42">
        <f t="shared" si="21"/>
        <v>-163333333</v>
      </c>
    </row>
    <row r="394" spans="1:17" ht="15" customHeight="1" thickBot="1">
      <c r="G394" s="88">
        <f t="shared" si="19"/>
        <v>0</v>
      </c>
      <c r="I394" s="28" t="s">
        <v>120</v>
      </c>
      <c r="J394" s="6">
        <v>46036</v>
      </c>
      <c r="K394" s="21" t="s">
        <v>915</v>
      </c>
      <c r="L394" s="18" t="s">
        <v>563</v>
      </c>
      <c r="M394" s="23">
        <v>168000000</v>
      </c>
      <c r="N394" s="23">
        <v>0</v>
      </c>
      <c r="O394" s="101">
        <f t="shared" si="20"/>
        <v>168000000</v>
      </c>
      <c r="P394" s="25" t="s">
        <v>1344</v>
      </c>
      <c r="Q394" s="42">
        <f t="shared" si="21"/>
        <v>-168000000</v>
      </c>
    </row>
    <row r="395" spans="1:17" ht="15" customHeight="1" thickBot="1">
      <c r="G395" s="88">
        <f t="shared" si="19"/>
        <v>0</v>
      </c>
      <c r="I395" s="28" t="s">
        <v>120</v>
      </c>
      <c r="J395" s="6">
        <v>46037</v>
      </c>
      <c r="K395" s="21" t="s">
        <v>921</v>
      </c>
      <c r="L395" s="18" t="s">
        <v>451</v>
      </c>
      <c r="M395" s="23">
        <v>168000000</v>
      </c>
      <c r="N395" s="23">
        <v>0</v>
      </c>
      <c r="O395" s="101">
        <f t="shared" si="20"/>
        <v>168000000</v>
      </c>
      <c r="P395" s="25" t="s">
        <v>1960</v>
      </c>
      <c r="Q395" s="42">
        <f t="shared" si="21"/>
        <v>-168000000</v>
      </c>
    </row>
    <row r="396" spans="1:17" ht="15" customHeight="1" thickBot="1">
      <c r="G396" s="88">
        <f t="shared" si="19"/>
        <v>0</v>
      </c>
      <c r="I396" s="28" t="s">
        <v>120</v>
      </c>
      <c r="J396" s="6">
        <v>46037</v>
      </c>
      <c r="K396" s="21" t="s">
        <v>1049</v>
      </c>
      <c r="L396" s="18" t="s">
        <v>451</v>
      </c>
      <c r="M396" s="23">
        <v>168000000</v>
      </c>
      <c r="N396" s="23">
        <v>0</v>
      </c>
      <c r="O396" s="101">
        <f t="shared" si="20"/>
        <v>168000000</v>
      </c>
      <c r="P396" s="25" t="s">
        <v>3798</v>
      </c>
      <c r="Q396" s="42">
        <f t="shared" si="21"/>
        <v>-168000000</v>
      </c>
    </row>
    <row r="397" spans="1:17" ht="15" customHeight="1" thickBot="1">
      <c r="G397" s="88">
        <f t="shared" si="19"/>
        <v>0</v>
      </c>
      <c r="I397" s="28" t="s">
        <v>120</v>
      </c>
      <c r="J397" s="6">
        <v>46039</v>
      </c>
      <c r="K397" s="21" t="s">
        <v>1343</v>
      </c>
      <c r="L397" s="18" t="s">
        <v>121</v>
      </c>
      <c r="M397" s="23">
        <v>174933333</v>
      </c>
      <c r="N397" s="23">
        <v>0</v>
      </c>
      <c r="O397" s="101">
        <f t="shared" si="20"/>
        <v>174933333</v>
      </c>
      <c r="P397" s="25" t="s">
        <v>6452</v>
      </c>
      <c r="Q397" s="42">
        <f t="shared" si="21"/>
        <v>-174933333</v>
      </c>
    </row>
    <row r="398" spans="1:17" ht="15" customHeight="1" thickBot="1">
      <c r="G398" s="88">
        <f t="shared" si="19"/>
        <v>0</v>
      </c>
      <c r="I398" s="28" t="s">
        <v>120</v>
      </c>
      <c r="J398" s="6">
        <v>46052</v>
      </c>
      <c r="K398" s="21" t="s">
        <v>3797</v>
      </c>
      <c r="L398" s="18" t="s">
        <v>451</v>
      </c>
      <c r="M398" s="23">
        <v>176000000</v>
      </c>
      <c r="N398" s="23">
        <v>-154133334</v>
      </c>
      <c r="O398" s="101">
        <f t="shared" si="20"/>
        <v>330133334</v>
      </c>
      <c r="P398" s="25" t="s">
        <v>4736</v>
      </c>
      <c r="Q398" s="42">
        <f t="shared" si="21"/>
        <v>-330133334</v>
      </c>
    </row>
    <row r="399" spans="1:17" ht="15" customHeight="1" thickBot="1">
      <c r="G399" s="88">
        <f t="shared" si="19"/>
        <v>0</v>
      </c>
      <c r="I399" s="28" t="s">
        <v>120</v>
      </c>
      <c r="J399" s="6">
        <v>46050</v>
      </c>
      <c r="K399" s="21" t="s">
        <v>3543</v>
      </c>
      <c r="L399" s="18" t="s">
        <v>528</v>
      </c>
      <c r="M399" s="23">
        <v>177066667</v>
      </c>
      <c r="N399" s="23">
        <v>0</v>
      </c>
      <c r="O399" s="101">
        <f t="shared" si="20"/>
        <v>177066667</v>
      </c>
      <c r="P399" s="25" t="s">
        <v>3997</v>
      </c>
      <c r="Q399" s="42">
        <f t="shared" si="21"/>
        <v>-177066667</v>
      </c>
    </row>
    <row r="400" spans="1:17" ht="15" customHeight="1" thickBot="1">
      <c r="G400" s="88">
        <f t="shared" si="19"/>
        <v>0</v>
      </c>
      <c r="I400" s="28" t="s">
        <v>120</v>
      </c>
      <c r="J400" s="6">
        <v>46037</v>
      </c>
      <c r="K400" s="21" t="s">
        <v>1020</v>
      </c>
      <c r="L400" s="18" t="s">
        <v>451</v>
      </c>
      <c r="M400" s="23">
        <v>179200000</v>
      </c>
      <c r="N400" s="23">
        <v>0</v>
      </c>
      <c r="O400" s="101">
        <f t="shared" si="20"/>
        <v>179200000</v>
      </c>
      <c r="P400" s="25" t="s">
        <v>6406</v>
      </c>
      <c r="Q400" s="42">
        <f t="shared" si="21"/>
        <v>-179200000</v>
      </c>
    </row>
    <row r="401" spans="7:17" ht="15" customHeight="1" thickBot="1">
      <c r="G401" s="88">
        <f t="shared" si="19"/>
        <v>0</v>
      </c>
      <c r="I401" s="28" t="s">
        <v>120</v>
      </c>
      <c r="J401" s="6">
        <v>46041</v>
      </c>
      <c r="K401" s="21" t="s">
        <v>1698</v>
      </c>
      <c r="L401" s="18" t="s">
        <v>451</v>
      </c>
      <c r="M401" s="23">
        <v>179200000</v>
      </c>
      <c r="N401" s="23">
        <v>0</v>
      </c>
      <c r="O401" s="101">
        <f t="shared" si="20"/>
        <v>179200000</v>
      </c>
      <c r="P401" s="25" t="s">
        <v>272</v>
      </c>
      <c r="Q401" s="42">
        <f t="shared" si="21"/>
        <v>-179200000</v>
      </c>
    </row>
    <row r="402" spans="7:17" ht="15" customHeight="1" thickBot="1">
      <c r="G402" s="88">
        <f t="shared" si="19"/>
        <v>0</v>
      </c>
      <c r="I402" s="28" t="s">
        <v>120</v>
      </c>
      <c r="J402" s="6">
        <v>46036</v>
      </c>
      <c r="K402" s="21" t="s">
        <v>897</v>
      </c>
      <c r="L402" s="18" t="s">
        <v>528</v>
      </c>
      <c r="M402" s="23">
        <v>184000000</v>
      </c>
      <c r="N402" s="23">
        <v>-177066667</v>
      </c>
      <c r="O402" s="101">
        <f t="shared" si="20"/>
        <v>361066667</v>
      </c>
      <c r="P402" s="25" t="s">
        <v>6106</v>
      </c>
      <c r="Q402" s="42">
        <f t="shared" si="21"/>
        <v>-361066667</v>
      </c>
    </row>
    <row r="403" spans="7:17" ht="15" customHeight="1" thickBot="1">
      <c r="G403" s="88">
        <f t="shared" si="19"/>
        <v>0</v>
      </c>
      <c r="I403" s="28" t="s">
        <v>120</v>
      </c>
      <c r="J403" s="6">
        <v>46045</v>
      </c>
      <c r="K403" s="21" t="s">
        <v>2495</v>
      </c>
      <c r="L403" s="18" t="s">
        <v>528</v>
      </c>
      <c r="M403" s="23">
        <v>184000000</v>
      </c>
      <c r="N403" s="23">
        <v>-3733333</v>
      </c>
      <c r="O403" s="101">
        <f t="shared" si="20"/>
        <v>187733333</v>
      </c>
      <c r="P403" s="25" t="s">
        <v>5112</v>
      </c>
      <c r="Q403" s="42">
        <f t="shared" si="21"/>
        <v>-187733333</v>
      </c>
    </row>
    <row r="404" spans="7:17" ht="15" customHeight="1" thickBot="1">
      <c r="G404" s="88">
        <f t="shared" si="19"/>
        <v>0</v>
      </c>
      <c r="I404" s="28" t="s">
        <v>120</v>
      </c>
      <c r="J404" s="6">
        <v>46052</v>
      </c>
      <c r="K404" s="21" t="s">
        <v>3737</v>
      </c>
      <c r="L404" s="18" t="s">
        <v>528</v>
      </c>
      <c r="M404" s="23">
        <v>1571938246</v>
      </c>
      <c r="N404" s="23">
        <v>0</v>
      </c>
      <c r="O404" s="101">
        <f t="shared" si="20"/>
        <v>1571938246</v>
      </c>
      <c r="P404" s="25" t="s">
        <v>5151</v>
      </c>
      <c r="Q404" s="42">
        <f t="shared" si="21"/>
        <v>-1571938246</v>
      </c>
    </row>
    <row r="405" spans="7:17" ht="15" customHeight="1" thickBot="1">
      <c r="G405" s="88">
        <f t="shared" si="19"/>
        <v>0</v>
      </c>
      <c r="I405" s="28" t="s">
        <v>120</v>
      </c>
      <c r="J405" s="6">
        <v>46052</v>
      </c>
      <c r="K405" s="21" t="s">
        <v>3737</v>
      </c>
      <c r="L405" s="18" t="s">
        <v>451</v>
      </c>
      <c r="M405" s="23">
        <v>5651352477.3800001</v>
      </c>
      <c r="N405" s="23">
        <v>0</v>
      </c>
      <c r="O405" s="101">
        <f t="shared" si="20"/>
        <v>5651352477.3800001</v>
      </c>
      <c r="P405" s="25" t="s">
        <v>2729</v>
      </c>
      <c r="Q405" s="42">
        <f t="shared" si="21"/>
        <v>-5651352477.3800001</v>
      </c>
    </row>
    <row r="406" spans="7:17" ht="15" customHeight="1" thickBot="1">
      <c r="G406" s="88">
        <f t="shared" si="19"/>
        <v>0</v>
      </c>
      <c r="I406" s="28" t="s">
        <v>120</v>
      </c>
      <c r="J406" s="6">
        <v>46052</v>
      </c>
      <c r="K406" s="21" t="s">
        <v>3737</v>
      </c>
      <c r="L406" s="18" t="s">
        <v>3741</v>
      </c>
      <c r="M406" s="23">
        <v>7192709276.6199999</v>
      </c>
      <c r="N406" s="23">
        <v>0</v>
      </c>
      <c r="O406" s="101">
        <f t="shared" si="20"/>
        <v>7192709276.6199999</v>
      </c>
      <c r="P406" s="25" t="s">
        <v>5477</v>
      </c>
      <c r="Q406" s="42">
        <f t="shared" si="21"/>
        <v>-7192709276.6199999</v>
      </c>
    </row>
    <row r="407" spans="7:17" ht="15" customHeight="1" thickBot="1">
      <c r="G407" s="88">
        <f t="shared" si="19"/>
        <v>0</v>
      </c>
      <c r="I407" s="28" t="s">
        <v>185</v>
      </c>
      <c r="J407" s="6">
        <v>46044</v>
      </c>
      <c r="K407" s="21" t="s">
        <v>2379</v>
      </c>
      <c r="L407" s="18" t="s">
        <v>186</v>
      </c>
      <c r="M407" s="23">
        <v>40250000</v>
      </c>
      <c r="N407" s="23">
        <v>0</v>
      </c>
      <c r="O407" s="101">
        <f t="shared" si="20"/>
        <v>40250000</v>
      </c>
      <c r="P407" s="25" t="s">
        <v>2380</v>
      </c>
      <c r="Q407" s="42">
        <f t="shared" si="21"/>
        <v>-40250000</v>
      </c>
    </row>
    <row r="408" spans="7:17" ht="15" customHeight="1" thickBot="1">
      <c r="G408" s="88">
        <f t="shared" si="19"/>
        <v>0</v>
      </c>
      <c r="I408" s="28" t="s">
        <v>185</v>
      </c>
      <c r="J408" s="6">
        <v>46042</v>
      </c>
      <c r="K408" s="21" t="s">
        <v>1837</v>
      </c>
      <c r="L408" s="18" t="s">
        <v>186</v>
      </c>
      <c r="M408" s="23">
        <v>41210000</v>
      </c>
      <c r="N408" s="23">
        <v>0</v>
      </c>
      <c r="O408" s="101">
        <f t="shared" si="20"/>
        <v>41210000</v>
      </c>
      <c r="P408" s="25" t="s">
        <v>1838</v>
      </c>
      <c r="Q408" s="42">
        <f t="shared" si="21"/>
        <v>-41210000</v>
      </c>
    </row>
    <row r="409" spans="7:17" ht="15" customHeight="1" thickBot="1">
      <c r="G409" s="88">
        <f t="shared" si="19"/>
        <v>0</v>
      </c>
      <c r="I409" s="28" t="s">
        <v>185</v>
      </c>
      <c r="J409" s="6">
        <v>46042</v>
      </c>
      <c r="K409" s="21" t="s">
        <v>1831</v>
      </c>
      <c r="L409" s="18" t="s">
        <v>186</v>
      </c>
      <c r="M409" s="23">
        <v>41300000</v>
      </c>
      <c r="N409" s="23">
        <v>0</v>
      </c>
      <c r="O409" s="101">
        <f t="shared" si="20"/>
        <v>41300000</v>
      </c>
      <c r="P409" s="25" t="s">
        <v>1832</v>
      </c>
      <c r="Q409" s="42">
        <f t="shared" si="21"/>
        <v>-41300000</v>
      </c>
    </row>
    <row r="410" spans="7:17" ht="15" customHeight="1" thickBot="1">
      <c r="G410" s="88">
        <f t="shared" si="19"/>
        <v>0</v>
      </c>
      <c r="I410" s="28" t="s">
        <v>185</v>
      </c>
      <c r="J410" s="6">
        <v>46078</v>
      </c>
      <c r="K410" s="21" t="s">
        <v>4748</v>
      </c>
      <c r="L410" s="18" t="s">
        <v>186</v>
      </c>
      <c r="M410" s="23">
        <v>41600000</v>
      </c>
      <c r="N410" s="23">
        <v>0</v>
      </c>
      <c r="O410" s="101">
        <f t="shared" si="20"/>
        <v>41600000</v>
      </c>
      <c r="P410" s="25" t="s">
        <v>4749</v>
      </c>
      <c r="Q410" s="42">
        <f t="shared" si="21"/>
        <v>-41600000</v>
      </c>
    </row>
    <row r="411" spans="7:17" ht="15" customHeight="1" thickBot="1">
      <c r="G411" s="88">
        <f t="shared" si="19"/>
        <v>0</v>
      </c>
      <c r="I411" s="28" t="s">
        <v>185</v>
      </c>
      <c r="J411" s="6">
        <v>46043</v>
      </c>
      <c r="K411" s="21" t="s">
        <v>2099</v>
      </c>
      <c r="L411" s="18" t="s">
        <v>186</v>
      </c>
      <c r="M411" s="23">
        <v>46020000</v>
      </c>
      <c r="N411" s="23">
        <v>-41600000</v>
      </c>
      <c r="O411" s="101">
        <f t="shared" si="20"/>
        <v>87620000</v>
      </c>
      <c r="P411" s="25" t="s">
        <v>4543</v>
      </c>
      <c r="Q411" s="42">
        <f t="shared" si="21"/>
        <v>-87620000</v>
      </c>
    </row>
    <row r="412" spans="7:17" ht="15" customHeight="1" thickBot="1">
      <c r="G412" s="88">
        <f t="shared" si="19"/>
        <v>0</v>
      </c>
      <c r="I412" s="28" t="s">
        <v>185</v>
      </c>
      <c r="J412" s="6">
        <v>46047</v>
      </c>
      <c r="K412" s="21" t="s">
        <v>2831</v>
      </c>
      <c r="L412" s="18" t="s">
        <v>186</v>
      </c>
      <c r="M412" s="23">
        <v>48380000</v>
      </c>
      <c r="N412" s="23">
        <v>0</v>
      </c>
      <c r="O412" s="101">
        <f t="shared" si="20"/>
        <v>48380000</v>
      </c>
      <c r="P412" s="25" t="s">
        <v>352</v>
      </c>
      <c r="Q412" s="42">
        <f t="shared" si="21"/>
        <v>-48380000</v>
      </c>
    </row>
    <row r="413" spans="7:17" ht="15" customHeight="1" thickBot="1">
      <c r="G413" s="88">
        <f t="shared" si="19"/>
        <v>0</v>
      </c>
      <c r="I413" s="28" t="s">
        <v>185</v>
      </c>
      <c r="J413" s="6">
        <v>46051</v>
      </c>
      <c r="K413" s="21" t="s">
        <v>3614</v>
      </c>
      <c r="L413" s="18" t="s">
        <v>596</v>
      </c>
      <c r="M413" s="23">
        <v>66080000</v>
      </c>
      <c r="N413" s="23">
        <v>0</v>
      </c>
      <c r="O413" s="101">
        <f t="shared" si="20"/>
        <v>66080000</v>
      </c>
      <c r="P413" s="25" t="s">
        <v>1360</v>
      </c>
      <c r="Q413" s="42">
        <f t="shared" si="21"/>
        <v>-66080000</v>
      </c>
    </row>
    <row r="414" spans="7:17" ht="15" customHeight="1" thickBot="1">
      <c r="G414" s="88">
        <f t="shared" si="19"/>
        <v>0</v>
      </c>
      <c r="I414" s="28" t="s">
        <v>185</v>
      </c>
      <c r="J414" s="6">
        <v>46045</v>
      </c>
      <c r="K414" s="21" t="s">
        <v>2488</v>
      </c>
      <c r="L414" s="18" t="s">
        <v>186</v>
      </c>
      <c r="M414" s="23">
        <v>70800000</v>
      </c>
      <c r="N414" s="23">
        <v>0</v>
      </c>
      <c r="O414" s="101">
        <f t="shared" si="20"/>
        <v>70800000</v>
      </c>
      <c r="P414" s="25" t="s">
        <v>1204</v>
      </c>
      <c r="Q414" s="42">
        <f t="shared" si="21"/>
        <v>-70800000</v>
      </c>
    </row>
    <row r="415" spans="7:17" ht="15" customHeight="1" thickBot="1">
      <c r="G415" s="88">
        <f t="shared" ref="G415:G478" si="22">+E415-F415</f>
        <v>0</v>
      </c>
      <c r="I415" s="28" t="s">
        <v>185</v>
      </c>
      <c r="J415" s="6">
        <v>46097</v>
      </c>
      <c r="K415" s="21" t="s">
        <v>5360</v>
      </c>
      <c r="L415" s="18" t="s">
        <v>596</v>
      </c>
      <c r="M415" s="23">
        <v>76500000</v>
      </c>
      <c r="N415" s="23">
        <v>0</v>
      </c>
      <c r="O415" s="101">
        <f t="shared" si="20"/>
        <v>76500000</v>
      </c>
      <c r="P415" s="25" t="s">
        <v>3774</v>
      </c>
      <c r="Q415" s="42">
        <f t="shared" si="21"/>
        <v>-76500000</v>
      </c>
    </row>
    <row r="416" spans="7:17" ht="15" customHeight="1" thickBot="1">
      <c r="G416" s="88">
        <f t="shared" si="22"/>
        <v>0</v>
      </c>
      <c r="I416" s="28" t="s">
        <v>185</v>
      </c>
      <c r="J416" s="6">
        <v>46037</v>
      </c>
      <c r="K416" s="21" t="s">
        <v>1008</v>
      </c>
      <c r="L416" s="18" t="s">
        <v>596</v>
      </c>
      <c r="M416" s="23">
        <v>81420000</v>
      </c>
      <c r="N416" s="23">
        <v>0</v>
      </c>
      <c r="O416" s="101">
        <f t="shared" si="20"/>
        <v>81420000</v>
      </c>
      <c r="P416" s="25" t="s">
        <v>2631</v>
      </c>
      <c r="Q416" s="42">
        <f t="shared" si="21"/>
        <v>-81420000</v>
      </c>
    </row>
    <row r="417" spans="7:17" ht="15" customHeight="1" thickBot="1">
      <c r="G417" s="88">
        <f t="shared" si="22"/>
        <v>0</v>
      </c>
      <c r="I417" s="28" t="s">
        <v>185</v>
      </c>
      <c r="J417" s="6">
        <v>46045</v>
      </c>
      <c r="K417" s="21" t="s">
        <v>2497</v>
      </c>
      <c r="L417" s="18" t="s">
        <v>186</v>
      </c>
      <c r="M417" s="23">
        <v>82600000</v>
      </c>
      <c r="N417" s="23">
        <v>0</v>
      </c>
      <c r="O417" s="101">
        <f t="shared" si="20"/>
        <v>82600000</v>
      </c>
      <c r="P417" s="25" t="s">
        <v>1210</v>
      </c>
      <c r="Q417" s="42">
        <f t="shared" si="21"/>
        <v>-82600000</v>
      </c>
    </row>
    <row r="418" spans="7:17" ht="15" customHeight="1" thickBot="1">
      <c r="G418" s="88">
        <f t="shared" si="22"/>
        <v>0</v>
      </c>
      <c r="I418" s="28" t="s">
        <v>185</v>
      </c>
      <c r="J418" s="6">
        <v>46045</v>
      </c>
      <c r="K418" s="21" t="s">
        <v>2465</v>
      </c>
      <c r="L418" s="18" t="s">
        <v>596</v>
      </c>
      <c r="M418" s="23">
        <v>83780000</v>
      </c>
      <c r="N418" s="23">
        <v>0</v>
      </c>
      <c r="O418" s="101">
        <f t="shared" si="20"/>
        <v>83780000</v>
      </c>
      <c r="P418" s="25" t="s">
        <v>6178</v>
      </c>
      <c r="Q418" s="42">
        <f t="shared" si="21"/>
        <v>-83780000</v>
      </c>
    </row>
    <row r="419" spans="7:17" ht="15" customHeight="1" thickBot="1">
      <c r="G419" s="88">
        <f t="shared" si="22"/>
        <v>0</v>
      </c>
      <c r="I419" s="28" t="s">
        <v>185</v>
      </c>
      <c r="J419" s="6">
        <v>46035</v>
      </c>
      <c r="K419" s="21" t="s">
        <v>559</v>
      </c>
      <c r="L419" s="18" t="s">
        <v>596</v>
      </c>
      <c r="M419" s="23">
        <v>88500000</v>
      </c>
      <c r="N419" s="23">
        <v>0</v>
      </c>
      <c r="O419" s="101">
        <f t="shared" si="20"/>
        <v>88500000</v>
      </c>
      <c r="P419" s="25" t="s">
        <v>647</v>
      </c>
      <c r="Q419" s="42">
        <f t="shared" si="21"/>
        <v>-88500000</v>
      </c>
    </row>
    <row r="420" spans="7:17" ht="15" customHeight="1" thickBot="1">
      <c r="G420" s="88">
        <f t="shared" si="22"/>
        <v>0</v>
      </c>
      <c r="I420" s="28" t="s">
        <v>185</v>
      </c>
      <c r="J420" s="6">
        <v>46035</v>
      </c>
      <c r="K420" s="21" t="s">
        <v>630</v>
      </c>
      <c r="L420" s="18" t="s">
        <v>596</v>
      </c>
      <c r="M420" s="23">
        <v>88500000</v>
      </c>
      <c r="N420" s="23">
        <v>0</v>
      </c>
      <c r="O420" s="101">
        <f t="shared" si="20"/>
        <v>88500000</v>
      </c>
      <c r="P420" s="25" t="s">
        <v>1194</v>
      </c>
      <c r="Q420" s="42">
        <f t="shared" si="21"/>
        <v>-88500000</v>
      </c>
    </row>
    <row r="421" spans="7:17" ht="15" customHeight="1" thickBot="1">
      <c r="G421" s="88">
        <f t="shared" si="22"/>
        <v>0</v>
      </c>
      <c r="I421" s="28" t="s">
        <v>185</v>
      </c>
      <c r="J421" s="6">
        <v>46042</v>
      </c>
      <c r="K421" s="21" t="s">
        <v>1922</v>
      </c>
      <c r="L421" s="18" t="s">
        <v>596</v>
      </c>
      <c r="M421" s="23">
        <v>88500000</v>
      </c>
      <c r="N421" s="23">
        <v>0</v>
      </c>
      <c r="O421" s="101">
        <f t="shared" si="20"/>
        <v>88500000</v>
      </c>
      <c r="P421" s="25" t="s">
        <v>1591</v>
      </c>
      <c r="Q421" s="42">
        <f t="shared" si="21"/>
        <v>-88500000</v>
      </c>
    </row>
    <row r="422" spans="7:17" ht="15" customHeight="1" thickBot="1">
      <c r="G422" s="88">
        <f t="shared" si="22"/>
        <v>0</v>
      </c>
      <c r="I422" s="28" t="s">
        <v>185</v>
      </c>
      <c r="J422" s="6">
        <v>46043</v>
      </c>
      <c r="K422" s="21" t="s">
        <v>2207</v>
      </c>
      <c r="L422" s="18" t="s">
        <v>596</v>
      </c>
      <c r="M422" s="23">
        <v>88500000</v>
      </c>
      <c r="N422" s="23">
        <v>0</v>
      </c>
      <c r="O422" s="101">
        <f t="shared" si="20"/>
        <v>88500000</v>
      </c>
      <c r="P422" s="25" t="s">
        <v>2236</v>
      </c>
      <c r="Q422" s="42">
        <f t="shared" si="21"/>
        <v>-88500000</v>
      </c>
    </row>
    <row r="423" spans="7:17" ht="15" customHeight="1" thickBot="1">
      <c r="G423" s="88">
        <f t="shared" si="22"/>
        <v>0</v>
      </c>
      <c r="I423" s="28" t="s">
        <v>185</v>
      </c>
      <c r="J423" s="6">
        <v>46043</v>
      </c>
      <c r="K423" s="21" t="s">
        <v>2222</v>
      </c>
      <c r="L423" s="18" t="s">
        <v>596</v>
      </c>
      <c r="M423" s="23">
        <v>88500000</v>
      </c>
      <c r="N423" s="23">
        <v>0</v>
      </c>
      <c r="O423" s="101">
        <f t="shared" si="20"/>
        <v>88500000</v>
      </c>
      <c r="P423" s="25" t="s">
        <v>3081</v>
      </c>
      <c r="Q423" s="42">
        <f t="shared" si="21"/>
        <v>-88500000</v>
      </c>
    </row>
    <row r="424" spans="7:17" ht="15" customHeight="1" thickBot="1">
      <c r="G424" s="88">
        <f t="shared" si="22"/>
        <v>0</v>
      </c>
      <c r="I424" s="28" t="s">
        <v>185</v>
      </c>
      <c r="J424" s="6">
        <v>46050</v>
      </c>
      <c r="K424" s="21" t="s">
        <v>3430</v>
      </c>
      <c r="L424" s="18" t="s">
        <v>596</v>
      </c>
      <c r="M424" s="23">
        <v>88500000</v>
      </c>
      <c r="N424" s="23">
        <v>-76500000</v>
      </c>
      <c r="O424" s="101">
        <f t="shared" si="20"/>
        <v>165000000</v>
      </c>
      <c r="P424" s="25" t="s">
        <v>742</v>
      </c>
      <c r="Q424" s="42">
        <f t="shared" si="21"/>
        <v>-165000000</v>
      </c>
    </row>
    <row r="425" spans="7:17" ht="15" customHeight="1" thickBot="1">
      <c r="G425" s="88">
        <f t="shared" si="22"/>
        <v>0</v>
      </c>
      <c r="I425" s="28" t="s">
        <v>185</v>
      </c>
      <c r="J425" s="6">
        <v>46044</v>
      </c>
      <c r="K425" s="21" t="s">
        <v>2418</v>
      </c>
      <c r="L425" s="18" t="s">
        <v>186</v>
      </c>
      <c r="M425" s="23">
        <v>91800000</v>
      </c>
      <c r="N425" s="23">
        <v>0</v>
      </c>
      <c r="O425" s="101">
        <f t="shared" si="20"/>
        <v>91800000</v>
      </c>
      <c r="P425" s="25" t="s">
        <v>2397</v>
      </c>
      <c r="Q425" s="42">
        <f t="shared" si="21"/>
        <v>-91800000</v>
      </c>
    </row>
    <row r="426" spans="7:17" ht="15" customHeight="1" thickBot="1">
      <c r="G426" s="88">
        <f t="shared" si="22"/>
        <v>0</v>
      </c>
      <c r="I426" s="28" t="s">
        <v>185</v>
      </c>
      <c r="J426" s="6">
        <v>46036</v>
      </c>
      <c r="K426" s="21" t="s">
        <v>705</v>
      </c>
      <c r="L426" s="18" t="s">
        <v>186</v>
      </c>
      <c r="M426" s="23">
        <v>92000000</v>
      </c>
      <c r="N426" s="23">
        <v>-200000</v>
      </c>
      <c r="O426" s="101">
        <f t="shared" si="20"/>
        <v>92200000</v>
      </c>
      <c r="P426" s="25" t="s">
        <v>2983</v>
      </c>
      <c r="Q426" s="42">
        <f t="shared" si="21"/>
        <v>-92200000</v>
      </c>
    </row>
    <row r="427" spans="7:17" ht="15" customHeight="1" thickBot="1">
      <c r="G427" s="88">
        <f t="shared" si="22"/>
        <v>0</v>
      </c>
      <c r="I427" s="28" t="s">
        <v>185</v>
      </c>
      <c r="J427" s="6">
        <v>46036</v>
      </c>
      <c r="K427" s="21" t="s">
        <v>702</v>
      </c>
      <c r="L427" s="18" t="s">
        <v>186</v>
      </c>
      <c r="M427" s="23">
        <v>93150000</v>
      </c>
      <c r="N427" s="23">
        <v>0</v>
      </c>
      <c r="O427" s="101">
        <f t="shared" si="20"/>
        <v>93150000</v>
      </c>
      <c r="P427" s="25" t="s">
        <v>983</v>
      </c>
      <c r="Q427" s="42">
        <f t="shared" si="21"/>
        <v>-93150000</v>
      </c>
    </row>
    <row r="428" spans="7:17" ht="15" customHeight="1" thickBot="1">
      <c r="G428" s="88">
        <f t="shared" si="22"/>
        <v>0</v>
      </c>
      <c r="I428" s="28" t="s">
        <v>185</v>
      </c>
      <c r="J428" s="6">
        <v>46036</v>
      </c>
      <c r="K428" s="21" t="s">
        <v>707</v>
      </c>
      <c r="L428" s="18" t="s">
        <v>186</v>
      </c>
      <c r="M428" s="23">
        <v>93150000</v>
      </c>
      <c r="N428" s="23">
        <v>0</v>
      </c>
      <c r="O428" s="101">
        <f t="shared" si="20"/>
        <v>93150000</v>
      </c>
      <c r="P428" s="25" t="s">
        <v>4642</v>
      </c>
      <c r="Q428" s="42">
        <f t="shared" si="21"/>
        <v>-93150000</v>
      </c>
    </row>
    <row r="429" spans="7:17" ht="15" customHeight="1" thickBot="1">
      <c r="G429" s="88">
        <f t="shared" si="22"/>
        <v>0</v>
      </c>
      <c r="I429" s="28" t="s">
        <v>185</v>
      </c>
      <c r="J429" s="6">
        <v>46031</v>
      </c>
      <c r="K429" s="21" t="s">
        <v>395</v>
      </c>
      <c r="L429" s="18" t="s">
        <v>186</v>
      </c>
      <c r="M429" s="23">
        <v>100300000</v>
      </c>
      <c r="N429" s="23">
        <v>0</v>
      </c>
      <c r="O429" s="101">
        <f t="shared" si="20"/>
        <v>100300000</v>
      </c>
      <c r="P429" s="25" t="s">
        <v>178</v>
      </c>
      <c r="Q429" s="42">
        <f t="shared" si="21"/>
        <v>-100300000</v>
      </c>
    </row>
    <row r="430" spans="7:17" ht="15" customHeight="1" thickBot="1">
      <c r="G430" s="88">
        <f t="shared" si="22"/>
        <v>0</v>
      </c>
      <c r="I430" s="28" t="s">
        <v>185</v>
      </c>
      <c r="J430" s="6">
        <v>46045</v>
      </c>
      <c r="K430" s="21" t="s">
        <v>2588</v>
      </c>
      <c r="L430" s="18" t="s">
        <v>186</v>
      </c>
      <c r="M430" s="23">
        <v>100300000</v>
      </c>
      <c r="N430" s="23">
        <v>0</v>
      </c>
      <c r="O430" s="101">
        <f t="shared" si="20"/>
        <v>100300000</v>
      </c>
      <c r="P430" s="25" t="s">
        <v>487</v>
      </c>
      <c r="Q430" s="42">
        <f t="shared" si="21"/>
        <v>-100300000</v>
      </c>
    </row>
    <row r="431" spans="7:17" ht="15" customHeight="1" thickBot="1">
      <c r="G431" s="88">
        <f t="shared" si="22"/>
        <v>0</v>
      </c>
      <c r="I431" s="28" t="s">
        <v>185</v>
      </c>
      <c r="J431" s="6">
        <v>46046</v>
      </c>
      <c r="K431" s="21" t="s">
        <v>2737</v>
      </c>
      <c r="L431" s="18" t="s">
        <v>186</v>
      </c>
      <c r="M431" s="23">
        <v>100300000</v>
      </c>
      <c r="N431" s="23">
        <v>0</v>
      </c>
      <c r="O431" s="101">
        <f t="shared" si="20"/>
        <v>100300000</v>
      </c>
      <c r="P431" s="25" t="s">
        <v>742</v>
      </c>
      <c r="Q431" s="42">
        <f t="shared" si="21"/>
        <v>-100300000</v>
      </c>
    </row>
    <row r="432" spans="7:17" ht="15" customHeight="1" thickBot="1">
      <c r="G432" s="88">
        <f t="shared" si="22"/>
        <v>0</v>
      </c>
      <c r="I432" s="28" t="s">
        <v>185</v>
      </c>
      <c r="J432" s="6">
        <v>46047</v>
      </c>
      <c r="K432" s="21" t="s">
        <v>2794</v>
      </c>
      <c r="L432" s="18" t="s">
        <v>186</v>
      </c>
      <c r="M432" s="23">
        <v>100300000</v>
      </c>
      <c r="N432" s="23">
        <v>0</v>
      </c>
      <c r="O432" s="101">
        <f t="shared" si="20"/>
        <v>100300000</v>
      </c>
      <c r="P432" s="25" t="s">
        <v>3857</v>
      </c>
      <c r="Q432" s="42">
        <f t="shared" si="21"/>
        <v>-100300000</v>
      </c>
    </row>
    <row r="433" spans="1:17" ht="15" customHeight="1" thickBot="1">
      <c r="G433" s="88">
        <f t="shared" si="22"/>
        <v>0</v>
      </c>
      <c r="I433" s="28" t="s">
        <v>185</v>
      </c>
      <c r="J433" s="6">
        <v>46048</v>
      </c>
      <c r="K433" s="21" t="s">
        <v>2940</v>
      </c>
      <c r="L433" s="18" t="s">
        <v>186</v>
      </c>
      <c r="M433" s="23">
        <v>100300000</v>
      </c>
      <c r="N433" s="23">
        <v>0</v>
      </c>
      <c r="O433" s="101">
        <f t="shared" si="20"/>
        <v>100300000</v>
      </c>
      <c r="P433" s="25" t="s">
        <v>192</v>
      </c>
      <c r="Q433" s="42">
        <f t="shared" si="21"/>
        <v>-100300000</v>
      </c>
    </row>
    <row r="434" spans="1:17" ht="15" customHeight="1" thickBot="1">
      <c r="G434" s="88">
        <f t="shared" si="22"/>
        <v>0</v>
      </c>
      <c r="I434" s="28" t="s">
        <v>185</v>
      </c>
      <c r="J434" s="6">
        <v>46048</v>
      </c>
      <c r="K434" s="21" t="s">
        <v>3063</v>
      </c>
      <c r="L434" s="18" t="s">
        <v>186</v>
      </c>
      <c r="M434" s="23">
        <v>100300000</v>
      </c>
      <c r="N434" s="23">
        <v>0</v>
      </c>
      <c r="O434" s="101">
        <f t="shared" si="20"/>
        <v>100300000</v>
      </c>
      <c r="P434" s="25" t="s">
        <v>300</v>
      </c>
      <c r="Q434" s="42">
        <f t="shared" si="21"/>
        <v>-100300000</v>
      </c>
    </row>
    <row r="435" spans="1:17" ht="15" customHeight="1" thickBot="1">
      <c r="G435" s="88">
        <f t="shared" si="22"/>
        <v>0</v>
      </c>
      <c r="I435" s="28" t="s">
        <v>185</v>
      </c>
      <c r="J435" s="6">
        <v>46049</v>
      </c>
      <c r="K435" s="21" t="s">
        <v>3325</v>
      </c>
      <c r="L435" s="18" t="s">
        <v>186</v>
      </c>
      <c r="M435" s="23">
        <v>100300000</v>
      </c>
      <c r="N435" s="23">
        <v>0</v>
      </c>
      <c r="O435" s="101">
        <f t="shared" si="20"/>
        <v>100300000</v>
      </c>
      <c r="P435" s="25" t="s">
        <v>1160</v>
      </c>
      <c r="Q435" s="42">
        <f t="shared" si="21"/>
        <v>-100300000</v>
      </c>
    </row>
    <row r="436" spans="1:17" ht="15" customHeight="1" thickBot="1">
      <c r="G436" s="88">
        <f t="shared" si="22"/>
        <v>0</v>
      </c>
      <c r="I436" s="28" t="s">
        <v>185</v>
      </c>
      <c r="J436" s="6">
        <v>46047</v>
      </c>
      <c r="K436" s="21" t="s">
        <v>2823</v>
      </c>
      <c r="L436" s="18" t="s">
        <v>186</v>
      </c>
      <c r="M436" s="23">
        <v>103880000</v>
      </c>
      <c r="N436" s="23">
        <v>0</v>
      </c>
      <c r="O436" s="101">
        <f t="shared" si="20"/>
        <v>103880000</v>
      </c>
      <c r="P436" s="25" t="s">
        <v>1640</v>
      </c>
      <c r="Q436" s="42">
        <f t="shared" si="21"/>
        <v>-103880000</v>
      </c>
    </row>
    <row r="437" spans="1:17" ht="15" customHeight="1" thickBot="1">
      <c r="G437" s="88">
        <f t="shared" si="22"/>
        <v>0</v>
      </c>
      <c r="I437" s="28" t="s">
        <v>185</v>
      </c>
      <c r="J437" s="6">
        <v>46042</v>
      </c>
      <c r="K437" s="21" t="s">
        <v>1792</v>
      </c>
      <c r="L437" s="18" t="s">
        <v>186</v>
      </c>
      <c r="M437" s="23">
        <v>104312000</v>
      </c>
      <c r="N437" s="23">
        <v>0</v>
      </c>
      <c r="O437" s="101">
        <f t="shared" si="20"/>
        <v>104312000</v>
      </c>
      <c r="P437" s="25" t="s">
        <v>1528</v>
      </c>
      <c r="Q437" s="42">
        <f t="shared" si="21"/>
        <v>-104312000</v>
      </c>
    </row>
    <row r="438" spans="1:17" ht="15" customHeight="1" thickBot="1">
      <c r="G438" s="88">
        <f t="shared" si="22"/>
        <v>0</v>
      </c>
      <c r="I438" s="28" t="s">
        <v>185</v>
      </c>
      <c r="J438" s="6">
        <v>46044</v>
      </c>
      <c r="K438" s="21" t="s">
        <v>2426</v>
      </c>
      <c r="L438" s="18" t="s">
        <v>186</v>
      </c>
      <c r="M438" s="23">
        <v>104312000</v>
      </c>
      <c r="N438" s="23">
        <v>0</v>
      </c>
      <c r="O438" s="101">
        <f t="shared" si="20"/>
        <v>104312000</v>
      </c>
      <c r="P438" s="25" t="s">
        <v>1659</v>
      </c>
      <c r="Q438" s="42">
        <f t="shared" si="21"/>
        <v>-104312000</v>
      </c>
    </row>
    <row r="439" spans="1:17" ht="15" customHeight="1" thickBot="1">
      <c r="G439" s="88">
        <f t="shared" si="22"/>
        <v>0</v>
      </c>
      <c r="I439" s="28" t="s">
        <v>185</v>
      </c>
      <c r="J439" s="6">
        <v>46046</v>
      </c>
      <c r="K439" s="21" t="s">
        <v>2678</v>
      </c>
      <c r="L439" s="18" t="s">
        <v>186</v>
      </c>
      <c r="M439" s="23">
        <v>104312000</v>
      </c>
      <c r="N439" s="23">
        <v>0</v>
      </c>
      <c r="O439" s="101">
        <f t="shared" si="20"/>
        <v>104312000</v>
      </c>
      <c r="P439" s="25" t="s">
        <v>1672</v>
      </c>
      <c r="Q439" s="42">
        <f t="shared" si="21"/>
        <v>-104312000</v>
      </c>
    </row>
    <row r="440" spans="1:17" ht="15" customHeight="1" thickBot="1">
      <c r="G440" s="88">
        <f t="shared" si="22"/>
        <v>0</v>
      </c>
      <c r="I440" s="28" t="s">
        <v>185</v>
      </c>
      <c r="J440" s="6">
        <v>46046</v>
      </c>
      <c r="K440" s="21" t="s">
        <v>2715</v>
      </c>
      <c r="L440" s="18" t="s">
        <v>186</v>
      </c>
      <c r="M440" s="23">
        <v>105300000</v>
      </c>
      <c r="N440" s="23">
        <v>0</v>
      </c>
      <c r="O440" s="101">
        <f t="shared" si="20"/>
        <v>105300000</v>
      </c>
      <c r="P440" s="25" t="s">
        <v>5362</v>
      </c>
      <c r="Q440" s="42">
        <f t="shared" si="21"/>
        <v>-105300000</v>
      </c>
    </row>
    <row r="441" spans="1:17" ht="15" customHeight="1" thickBot="1">
      <c r="G441" s="88">
        <f t="shared" si="22"/>
        <v>0</v>
      </c>
      <c r="I441" s="28" t="s">
        <v>185</v>
      </c>
      <c r="J441" s="6">
        <v>46035</v>
      </c>
      <c r="K441" s="21" t="s">
        <v>606</v>
      </c>
      <c r="L441" s="18" t="s">
        <v>596</v>
      </c>
      <c r="M441" s="23">
        <v>106200000</v>
      </c>
      <c r="N441" s="23">
        <v>0</v>
      </c>
      <c r="O441" s="101">
        <f t="shared" si="20"/>
        <v>106200000</v>
      </c>
      <c r="P441" s="25" t="s">
        <v>6153</v>
      </c>
      <c r="Q441" s="42">
        <f t="shared" si="21"/>
        <v>-106200000</v>
      </c>
    </row>
    <row r="442" spans="1:17" ht="15" customHeight="1" thickBot="1">
      <c r="G442" s="88">
        <f t="shared" si="22"/>
        <v>0</v>
      </c>
      <c r="I442" s="28" t="s">
        <v>185</v>
      </c>
      <c r="J442" s="6">
        <v>46039</v>
      </c>
      <c r="K442" s="21" t="s">
        <v>1358</v>
      </c>
      <c r="L442" s="18" t="s">
        <v>596</v>
      </c>
      <c r="M442" s="23">
        <v>106200000</v>
      </c>
      <c r="N442" s="23">
        <v>0</v>
      </c>
      <c r="O442" s="101">
        <f t="shared" si="20"/>
        <v>106200000</v>
      </c>
      <c r="P442" s="25" t="s">
        <v>1027</v>
      </c>
      <c r="Q442" s="42">
        <f t="shared" si="21"/>
        <v>-106200000</v>
      </c>
    </row>
    <row r="443" spans="1:17" ht="15" customHeight="1" thickBot="1">
      <c r="A443" s="4" t="s">
        <v>67</v>
      </c>
      <c r="B443" s="8">
        <v>46031</v>
      </c>
      <c r="C443" s="10" t="s">
        <v>3347</v>
      </c>
      <c r="D443" s="12" t="s">
        <v>808</v>
      </c>
      <c r="E443" s="14">
        <v>747500</v>
      </c>
      <c r="F443" s="14">
        <v>0</v>
      </c>
      <c r="G443" s="88">
        <f t="shared" si="22"/>
        <v>747500</v>
      </c>
      <c r="H443" s="16" t="s">
        <v>3469</v>
      </c>
      <c r="I443" s="28" t="s">
        <v>185</v>
      </c>
      <c r="J443" s="6">
        <v>46046</v>
      </c>
      <c r="K443" s="21" t="s">
        <v>2700</v>
      </c>
      <c r="L443" s="18" t="s">
        <v>186</v>
      </c>
      <c r="M443" s="23">
        <v>106200000</v>
      </c>
      <c r="N443" s="23">
        <v>0</v>
      </c>
      <c r="O443" s="101">
        <f t="shared" si="20"/>
        <v>106200000</v>
      </c>
      <c r="P443" s="25" t="s">
        <v>1144</v>
      </c>
      <c r="Q443" s="42">
        <f t="shared" si="21"/>
        <v>-105452500</v>
      </c>
    </row>
    <row r="444" spans="1:17" ht="15" customHeight="1" thickBot="1">
      <c r="G444" s="88">
        <f t="shared" si="22"/>
        <v>0</v>
      </c>
      <c r="I444" s="28" t="s">
        <v>185</v>
      </c>
      <c r="J444" s="6">
        <v>46047</v>
      </c>
      <c r="K444" s="21" t="s">
        <v>2768</v>
      </c>
      <c r="L444" s="18" t="s">
        <v>186</v>
      </c>
      <c r="M444" s="23">
        <v>106200000</v>
      </c>
      <c r="N444" s="23">
        <v>0</v>
      </c>
      <c r="O444" s="101">
        <f t="shared" si="20"/>
        <v>106200000</v>
      </c>
      <c r="P444" s="25" t="s">
        <v>1395</v>
      </c>
      <c r="Q444" s="42">
        <f t="shared" si="21"/>
        <v>-106200000</v>
      </c>
    </row>
    <row r="445" spans="1:17" ht="15" customHeight="1" thickBot="1">
      <c r="G445" s="88">
        <f t="shared" si="22"/>
        <v>0</v>
      </c>
      <c r="I445" s="28" t="s">
        <v>185</v>
      </c>
      <c r="J445" s="6">
        <v>46035</v>
      </c>
      <c r="K445" s="21" t="s">
        <v>648</v>
      </c>
      <c r="L445" s="18" t="s">
        <v>596</v>
      </c>
      <c r="M445" s="23">
        <v>110920000</v>
      </c>
      <c r="N445" s="23">
        <v>0</v>
      </c>
      <c r="O445" s="101">
        <f t="shared" si="20"/>
        <v>110920000</v>
      </c>
      <c r="P445" s="25" t="s">
        <v>2066</v>
      </c>
      <c r="Q445" s="42">
        <f t="shared" si="21"/>
        <v>-110920000</v>
      </c>
    </row>
    <row r="446" spans="1:17" ht="15" customHeight="1" thickBot="1">
      <c r="G446" s="88">
        <f t="shared" si="22"/>
        <v>0</v>
      </c>
      <c r="I446" s="28" t="s">
        <v>185</v>
      </c>
      <c r="J446" s="6">
        <v>46036</v>
      </c>
      <c r="K446" s="21" t="s">
        <v>815</v>
      </c>
      <c r="L446" s="18" t="s">
        <v>596</v>
      </c>
      <c r="M446" s="23">
        <v>110920000</v>
      </c>
      <c r="N446" s="23">
        <v>0</v>
      </c>
      <c r="O446" s="101">
        <f t="shared" si="20"/>
        <v>110920000</v>
      </c>
      <c r="P446" s="25" t="s">
        <v>429</v>
      </c>
      <c r="Q446" s="42">
        <f t="shared" si="21"/>
        <v>-110920000</v>
      </c>
    </row>
    <row r="447" spans="1:17" ht="15" customHeight="1" thickBot="1">
      <c r="G447" s="88">
        <f t="shared" si="22"/>
        <v>0</v>
      </c>
      <c r="I447" s="28" t="s">
        <v>185</v>
      </c>
      <c r="J447" s="6">
        <v>46036</v>
      </c>
      <c r="K447" s="21" t="s">
        <v>849</v>
      </c>
      <c r="L447" s="18" t="s">
        <v>596</v>
      </c>
      <c r="M447" s="23">
        <v>110920000</v>
      </c>
      <c r="N447" s="23">
        <v>0</v>
      </c>
      <c r="O447" s="101">
        <f t="shared" si="20"/>
        <v>110920000</v>
      </c>
      <c r="P447" s="25" t="s">
        <v>5617</v>
      </c>
      <c r="Q447" s="42">
        <f t="shared" si="21"/>
        <v>-110920000</v>
      </c>
    </row>
    <row r="448" spans="1:17" ht="15" customHeight="1" thickBot="1">
      <c r="G448" s="88">
        <f t="shared" si="22"/>
        <v>0</v>
      </c>
      <c r="I448" s="28" t="s">
        <v>185</v>
      </c>
      <c r="J448" s="6">
        <v>46036</v>
      </c>
      <c r="K448" s="21" t="s">
        <v>854</v>
      </c>
      <c r="L448" s="18" t="s">
        <v>596</v>
      </c>
      <c r="M448" s="23">
        <v>110920000</v>
      </c>
      <c r="N448" s="23">
        <v>0</v>
      </c>
      <c r="O448" s="101">
        <f t="shared" si="20"/>
        <v>110920000</v>
      </c>
      <c r="P448" s="25" t="s">
        <v>519</v>
      </c>
      <c r="Q448" s="42">
        <f t="shared" si="21"/>
        <v>-110920000</v>
      </c>
    </row>
    <row r="449" spans="7:17" ht="15" customHeight="1" thickBot="1">
      <c r="G449" s="88">
        <f t="shared" si="22"/>
        <v>0</v>
      </c>
      <c r="I449" s="28" t="s">
        <v>185</v>
      </c>
      <c r="J449" s="6">
        <v>46037</v>
      </c>
      <c r="K449" s="21" t="s">
        <v>984</v>
      </c>
      <c r="L449" s="18" t="s">
        <v>596</v>
      </c>
      <c r="M449" s="23">
        <v>110920000</v>
      </c>
      <c r="N449" s="23">
        <v>0</v>
      </c>
      <c r="O449" s="101">
        <f t="shared" si="20"/>
        <v>110920000</v>
      </c>
      <c r="P449" s="25" t="s">
        <v>3567</v>
      </c>
      <c r="Q449" s="42">
        <f t="shared" si="21"/>
        <v>-110920000</v>
      </c>
    </row>
    <row r="450" spans="7:17" ht="15" customHeight="1" thickBot="1">
      <c r="G450" s="88">
        <f t="shared" si="22"/>
        <v>0</v>
      </c>
      <c r="I450" s="28" t="s">
        <v>185</v>
      </c>
      <c r="J450" s="6">
        <v>46037</v>
      </c>
      <c r="K450" s="21" t="s">
        <v>1059</v>
      </c>
      <c r="L450" s="18" t="s">
        <v>596</v>
      </c>
      <c r="M450" s="23">
        <v>110920000</v>
      </c>
      <c r="N450" s="23">
        <v>0</v>
      </c>
      <c r="O450" s="101">
        <f t="shared" si="20"/>
        <v>110920000</v>
      </c>
      <c r="P450" s="25" t="s">
        <v>6206</v>
      </c>
      <c r="Q450" s="42">
        <f t="shared" si="21"/>
        <v>-110920000</v>
      </c>
    </row>
    <row r="451" spans="7:17" ht="15" customHeight="1" thickBot="1">
      <c r="G451" s="88">
        <f t="shared" si="22"/>
        <v>0</v>
      </c>
      <c r="I451" s="28" t="s">
        <v>185</v>
      </c>
      <c r="J451" s="6">
        <v>46038</v>
      </c>
      <c r="K451" s="21" t="s">
        <v>1286</v>
      </c>
      <c r="L451" s="18" t="s">
        <v>596</v>
      </c>
      <c r="M451" s="23">
        <v>110920000</v>
      </c>
      <c r="N451" s="23">
        <v>0</v>
      </c>
      <c r="O451" s="101">
        <f t="shared" si="20"/>
        <v>110920000</v>
      </c>
      <c r="P451" s="25" t="s">
        <v>6423</v>
      </c>
      <c r="Q451" s="42">
        <f t="shared" si="21"/>
        <v>-110920000</v>
      </c>
    </row>
    <row r="452" spans="7:17" ht="15" customHeight="1" thickBot="1">
      <c r="G452" s="88">
        <f t="shared" si="22"/>
        <v>0</v>
      </c>
      <c r="I452" s="28" t="s">
        <v>185</v>
      </c>
      <c r="J452" s="6">
        <v>46038</v>
      </c>
      <c r="K452" s="21" t="s">
        <v>1323</v>
      </c>
      <c r="L452" s="18" t="s">
        <v>596</v>
      </c>
      <c r="M452" s="23">
        <v>110920000</v>
      </c>
      <c r="N452" s="23">
        <v>0</v>
      </c>
      <c r="O452" s="101">
        <f t="shared" ref="O452:O515" si="23">+M452-N452</f>
        <v>110920000</v>
      </c>
      <c r="P452" s="25" t="s">
        <v>379</v>
      </c>
      <c r="Q452" s="42">
        <f t="shared" ref="Q452:Q515" si="24">+G452+-O452</f>
        <v>-110920000</v>
      </c>
    </row>
    <row r="453" spans="7:17" ht="15" customHeight="1" thickBot="1">
      <c r="G453" s="88">
        <f t="shared" si="22"/>
        <v>0</v>
      </c>
      <c r="I453" s="28" t="s">
        <v>185</v>
      </c>
      <c r="J453" s="6">
        <v>46042</v>
      </c>
      <c r="K453" s="21" t="s">
        <v>2013</v>
      </c>
      <c r="L453" s="18" t="s">
        <v>596</v>
      </c>
      <c r="M453" s="23">
        <v>110920000</v>
      </c>
      <c r="N453" s="23">
        <v>0</v>
      </c>
      <c r="O453" s="101">
        <f t="shared" si="23"/>
        <v>110920000</v>
      </c>
      <c r="P453" s="25" t="s">
        <v>535</v>
      </c>
      <c r="Q453" s="42">
        <f t="shared" si="24"/>
        <v>-110920000</v>
      </c>
    </row>
    <row r="454" spans="7:17" ht="15" customHeight="1" thickBot="1">
      <c r="G454" s="88">
        <f t="shared" si="22"/>
        <v>0</v>
      </c>
      <c r="I454" s="28" t="s">
        <v>185</v>
      </c>
      <c r="J454" s="6">
        <v>46029</v>
      </c>
      <c r="K454" s="21" t="s">
        <v>179</v>
      </c>
      <c r="L454" s="18" t="s">
        <v>186</v>
      </c>
      <c r="M454" s="23">
        <v>112100000</v>
      </c>
      <c r="N454" s="23">
        <v>0</v>
      </c>
      <c r="O454" s="101">
        <f t="shared" si="23"/>
        <v>112100000</v>
      </c>
      <c r="P454" s="25" t="s">
        <v>635</v>
      </c>
      <c r="Q454" s="42">
        <f t="shared" si="24"/>
        <v>-112100000</v>
      </c>
    </row>
    <row r="455" spans="7:17" ht="15" customHeight="1" thickBot="1">
      <c r="G455" s="88">
        <f t="shared" si="22"/>
        <v>0</v>
      </c>
      <c r="I455" s="28" t="s">
        <v>185</v>
      </c>
      <c r="J455" s="6">
        <v>46052</v>
      </c>
      <c r="K455" s="21" t="s">
        <v>3779</v>
      </c>
      <c r="L455" s="18" t="s">
        <v>186</v>
      </c>
      <c r="M455" s="23">
        <v>117866667</v>
      </c>
      <c r="N455" s="23">
        <v>0</v>
      </c>
      <c r="O455" s="101">
        <f t="shared" si="23"/>
        <v>117866667</v>
      </c>
      <c r="P455" s="25" t="s">
        <v>455</v>
      </c>
      <c r="Q455" s="42">
        <f t="shared" si="24"/>
        <v>-117866667</v>
      </c>
    </row>
    <row r="456" spans="7:17" ht="15" customHeight="1" thickBot="1">
      <c r="G456" s="88">
        <f t="shared" si="22"/>
        <v>0</v>
      </c>
      <c r="I456" s="28" t="s">
        <v>185</v>
      </c>
      <c r="J456" s="6">
        <v>46043</v>
      </c>
      <c r="K456" s="21" t="s">
        <v>2092</v>
      </c>
      <c r="L456" s="18" t="s">
        <v>186</v>
      </c>
      <c r="M456" s="23">
        <v>118000000</v>
      </c>
      <c r="N456" s="23">
        <v>0</v>
      </c>
      <c r="O456" s="101">
        <f t="shared" si="23"/>
        <v>118000000</v>
      </c>
      <c r="P456" s="25" t="s">
        <v>468</v>
      </c>
      <c r="Q456" s="42">
        <f t="shared" si="24"/>
        <v>-118000000</v>
      </c>
    </row>
    <row r="457" spans="7:17" ht="15" customHeight="1" thickBot="1">
      <c r="G457" s="88">
        <f t="shared" si="22"/>
        <v>0</v>
      </c>
      <c r="I457" s="28" t="s">
        <v>185</v>
      </c>
      <c r="J457" s="6">
        <v>46044</v>
      </c>
      <c r="K457" s="21" t="s">
        <v>2289</v>
      </c>
      <c r="L457" s="18" t="s">
        <v>186</v>
      </c>
      <c r="M457" s="23">
        <v>118000000</v>
      </c>
      <c r="N457" s="23">
        <v>0</v>
      </c>
      <c r="O457" s="101">
        <f t="shared" si="23"/>
        <v>118000000</v>
      </c>
      <c r="P457" s="25" t="s">
        <v>579</v>
      </c>
      <c r="Q457" s="42">
        <f t="shared" si="24"/>
        <v>-118000000</v>
      </c>
    </row>
    <row r="458" spans="7:17" ht="15" customHeight="1" thickBot="1">
      <c r="G458" s="88">
        <f t="shared" si="22"/>
        <v>0</v>
      </c>
      <c r="I458" s="28" t="s">
        <v>185</v>
      </c>
      <c r="J458" s="6">
        <v>46044</v>
      </c>
      <c r="K458" s="21" t="s">
        <v>2362</v>
      </c>
      <c r="L458" s="18" t="s">
        <v>186</v>
      </c>
      <c r="M458" s="23">
        <v>118000000</v>
      </c>
      <c r="N458" s="23">
        <v>0</v>
      </c>
      <c r="O458" s="101">
        <f t="shared" si="23"/>
        <v>118000000</v>
      </c>
      <c r="P458" s="25" t="s">
        <v>771</v>
      </c>
      <c r="Q458" s="42">
        <f t="shared" si="24"/>
        <v>-118000000</v>
      </c>
    </row>
    <row r="459" spans="7:17" ht="15" customHeight="1" thickBot="1">
      <c r="G459" s="88">
        <f t="shared" si="22"/>
        <v>0</v>
      </c>
      <c r="I459" s="28" t="s">
        <v>185</v>
      </c>
      <c r="J459" s="6">
        <v>46045</v>
      </c>
      <c r="K459" s="21" t="s">
        <v>2483</v>
      </c>
      <c r="L459" s="18" t="s">
        <v>186</v>
      </c>
      <c r="M459" s="23">
        <v>118000000</v>
      </c>
      <c r="N459" s="23">
        <v>0</v>
      </c>
      <c r="O459" s="101">
        <f t="shared" si="23"/>
        <v>118000000</v>
      </c>
      <c r="P459" s="25" t="s">
        <v>1362</v>
      </c>
      <c r="Q459" s="42">
        <f t="shared" si="24"/>
        <v>-118000000</v>
      </c>
    </row>
    <row r="460" spans="7:17" ht="15" customHeight="1" thickBot="1">
      <c r="G460" s="88">
        <f t="shared" si="22"/>
        <v>0</v>
      </c>
      <c r="I460" s="28" t="s">
        <v>185</v>
      </c>
      <c r="J460" s="6">
        <v>46045</v>
      </c>
      <c r="K460" s="21" t="s">
        <v>2508</v>
      </c>
      <c r="L460" s="18" t="s">
        <v>186</v>
      </c>
      <c r="M460" s="23">
        <v>118000000</v>
      </c>
      <c r="N460" s="23">
        <v>0</v>
      </c>
      <c r="O460" s="101">
        <f t="shared" si="23"/>
        <v>118000000</v>
      </c>
      <c r="P460" s="25" t="s">
        <v>2052</v>
      </c>
      <c r="Q460" s="42">
        <f t="shared" si="24"/>
        <v>-118000000</v>
      </c>
    </row>
    <row r="461" spans="7:17" ht="15" customHeight="1" thickBot="1">
      <c r="G461" s="88">
        <f t="shared" si="22"/>
        <v>0</v>
      </c>
      <c r="I461" s="28" t="s">
        <v>185</v>
      </c>
      <c r="J461" s="6">
        <v>46046</v>
      </c>
      <c r="K461" s="21" t="s">
        <v>2650</v>
      </c>
      <c r="L461" s="18" t="s">
        <v>186</v>
      </c>
      <c r="M461" s="23">
        <v>118000000</v>
      </c>
      <c r="N461" s="23">
        <v>0</v>
      </c>
      <c r="O461" s="101">
        <f t="shared" si="23"/>
        <v>118000000</v>
      </c>
      <c r="P461" s="25" t="s">
        <v>2111</v>
      </c>
      <c r="Q461" s="42">
        <f t="shared" si="24"/>
        <v>-118000000</v>
      </c>
    </row>
    <row r="462" spans="7:17" ht="15" customHeight="1" thickBot="1">
      <c r="G462" s="88">
        <f t="shared" si="22"/>
        <v>0</v>
      </c>
      <c r="I462" s="28" t="s">
        <v>185</v>
      </c>
      <c r="J462" s="6">
        <v>46047</v>
      </c>
      <c r="K462" s="21" t="s">
        <v>2792</v>
      </c>
      <c r="L462" s="18" t="s">
        <v>186</v>
      </c>
      <c r="M462" s="23">
        <v>118000000</v>
      </c>
      <c r="N462" s="23">
        <v>0</v>
      </c>
      <c r="O462" s="101">
        <f t="shared" si="23"/>
        <v>118000000</v>
      </c>
      <c r="P462" s="25" t="s">
        <v>2365</v>
      </c>
      <c r="Q462" s="42">
        <f t="shared" si="24"/>
        <v>-118000000</v>
      </c>
    </row>
    <row r="463" spans="7:17" ht="15" customHeight="1" thickBot="1">
      <c r="G463" s="88">
        <f t="shared" si="22"/>
        <v>0</v>
      </c>
      <c r="I463" s="28" t="s">
        <v>185</v>
      </c>
      <c r="J463" s="6">
        <v>46047</v>
      </c>
      <c r="K463" s="21" t="s">
        <v>2820</v>
      </c>
      <c r="L463" s="18" t="s">
        <v>186</v>
      </c>
      <c r="M463" s="23">
        <v>118000000</v>
      </c>
      <c r="N463" s="23">
        <v>0</v>
      </c>
      <c r="O463" s="101">
        <f t="shared" si="23"/>
        <v>118000000</v>
      </c>
      <c r="P463" s="25" t="s">
        <v>3029</v>
      </c>
      <c r="Q463" s="42">
        <f t="shared" si="24"/>
        <v>-118000000</v>
      </c>
    </row>
    <row r="464" spans="7:17" ht="15" customHeight="1" thickBot="1">
      <c r="G464" s="88">
        <f t="shared" si="22"/>
        <v>0</v>
      </c>
      <c r="I464" s="28" t="s">
        <v>185</v>
      </c>
      <c r="J464" s="6">
        <v>46047</v>
      </c>
      <c r="K464" s="21" t="s">
        <v>2833</v>
      </c>
      <c r="L464" s="18" t="s">
        <v>186</v>
      </c>
      <c r="M464" s="23">
        <v>118000000</v>
      </c>
      <c r="N464" s="23">
        <v>0</v>
      </c>
      <c r="O464" s="101">
        <f t="shared" si="23"/>
        <v>118000000</v>
      </c>
      <c r="P464" s="25" t="s">
        <v>3034</v>
      </c>
      <c r="Q464" s="42">
        <f t="shared" si="24"/>
        <v>-118000000</v>
      </c>
    </row>
    <row r="465" spans="1:17" ht="15" customHeight="1" thickBot="1">
      <c r="G465" s="88">
        <f t="shared" si="22"/>
        <v>0</v>
      </c>
      <c r="I465" s="28" t="s">
        <v>185</v>
      </c>
      <c r="J465" s="6">
        <v>46043</v>
      </c>
      <c r="K465" s="21" t="s">
        <v>2107</v>
      </c>
      <c r="L465" s="18" t="s">
        <v>186</v>
      </c>
      <c r="M465" s="23">
        <v>122720000</v>
      </c>
      <c r="N465" s="23">
        <v>0</v>
      </c>
      <c r="O465" s="101">
        <f t="shared" si="23"/>
        <v>122720000</v>
      </c>
      <c r="P465" s="25" t="s">
        <v>2254</v>
      </c>
      <c r="Q465" s="42">
        <f t="shared" si="24"/>
        <v>-122720000</v>
      </c>
    </row>
    <row r="466" spans="1:17" ht="15" customHeight="1" thickBot="1">
      <c r="G466" s="88">
        <f t="shared" si="22"/>
        <v>0</v>
      </c>
      <c r="I466" s="28" t="s">
        <v>185</v>
      </c>
      <c r="J466" s="6">
        <v>46091</v>
      </c>
      <c r="K466" s="21" t="s">
        <v>5172</v>
      </c>
      <c r="L466" s="18" t="s">
        <v>186</v>
      </c>
      <c r="M466" s="23">
        <v>128960000</v>
      </c>
      <c r="N466" s="23">
        <v>0</v>
      </c>
      <c r="O466" s="101">
        <f t="shared" si="23"/>
        <v>128960000</v>
      </c>
      <c r="P466" s="25" t="s">
        <v>6457</v>
      </c>
      <c r="Q466" s="42">
        <f t="shared" si="24"/>
        <v>-128960000</v>
      </c>
    </row>
    <row r="467" spans="1:17" ht="15" customHeight="1" thickBot="1">
      <c r="G467" s="88">
        <f t="shared" si="22"/>
        <v>0</v>
      </c>
      <c r="I467" s="28" t="s">
        <v>185</v>
      </c>
      <c r="J467" s="6">
        <v>46076</v>
      </c>
      <c r="K467" s="21" t="s">
        <v>4673</v>
      </c>
      <c r="L467" s="18" t="s">
        <v>186</v>
      </c>
      <c r="M467" s="23">
        <v>132600000</v>
      </c>
      <c r="N467" s="23">
        <v>0</v>
      </c>
      <c r="O467" s="101">
        <f t="shared" si="23"/>
        <v>132600000</v>
      </c>
      <c r="P467" s="25" t="s">
        <v>6406</v>
      </c>
      <c r="Q467" s="42">
        <f t="shared" si="24"/>
        <v>-132600000</v>
      </c>
    </row>
    <row r="468" spans="1:17" ht="15" customHeight="1" thickBot="1">
      <c r="G468" s="88">
        <f t="shared" si="22"/>
        <v>0</v>
      </c>
      <c r="I468" s="28" t="s">
        <v>185</v>
      </c>
      <c r="J468" s="6">
        <v>46036</v>
      </c>
      <c r="K468" s="21" t="s">
        <v>901</v>
      </c>
      <c r="L468" s="18" t="s">
        <v>596</v>
      </c>
      <c r="M468" s="23">
        <v>134992000</v>
      </c>
      <c r="N468" s="23">
        <v>0</v>
      </c>
      <c r="O468" s="101">
        <f t="shared" si="23"/>
        <v>134992000</v>
      </c>
      <c r="P468" s="25" t="s">
        <v>2629</v>
      </c>
      <c r="Q468" s="42">
        <f t="shared" si="24"/>
        <v>-134992000</v>
      </c>
    </row>
    <row r="469" spans="1:17" ht="15" customHeight="1" thickBot="1">
      <c r="G469" s="88">
        <f t="shared" si="22"/>
        <v>0</v>
      </c>
      <c r="I469" s="28" t="s">
        <v>185</v>
      </c>
      <c r="J469" s="6">
        <v>46087</v>
      </c>
      <c r="K469" s="21" t="s">
        <v>5081</v>
      </c>
      <c r="L469" s="18" t="s">
        <v>186</v>
      </c>
      <c r="M469" s="23">
        <v>139050000</v>
      </c>
      <c r="N469" s="23">
        <v>0</v>
      </c>
      <c r="O469" s="101">
        <f t="shared" si="23"/>
        <v>139050000</v>
      </c>
      <c r="P469" s="25" t="s">
        <v>402</v>
      </c>
      <c r="Q469" s="42">
        <f t="shared" si="24"/>
        <v>-139050000</v>
      </c>
    </row>
    <row r="470" spans="1:17" ht="15" customHeight="1" thickBot="1">
      <c r="G470" s="88">
        <f t="shared" si="22"/>
        <v>0</v>
      </c>
      <c r="I470" s="28" t="s">
        <v>185</v>
      </c>
      <c r="J470" s="6">
        <v>46042</v>
      </c>
      <c r="K470" s="21" t="s">
        <v>1809</v>
      </c>
      <c r="L470" s="18" t="s">
        <v>186</v>
      </c>
      <c r="M470" s="23">
        <v>141600000</v>
      </c>
      <c r="N470" s="23">
        <v>0</v>
      </c>
      <c r="O470" s="101">
        <f t="shared" si="23"/>
        <v>141600000</v>
      </c>
      <c r="P470" s="25" t="s">
        <v>3997</v>
      </c>
      <c r="Q470" s="42">
        <f t="shared" si="24"/>
        <v>-141600000</v>
      </c>
    </row>
    <row r="471" spans="1:17" ht="15" customHeight="1" thickBot="1">
      <c r="A471" s="4" t="s">
        <v>67</v>
      </c>
      <c r="B471" s="8">
        <v>46031</v>
      </c>
      <c r="C471" s="10" t="s">
        <v>3194</v>
      </c>
      <c r="D471" s="12" t="s">
        <v>808</v>
      </c>
      <c r="E471" s="14">
        <v>805000</v>
      </c>
      <c r="F471" s="14">
        <v>0</v>
      </c>
      <c r="G471" s="88">
        <f t="shared" si="22"/>
        <v>805000</v>
      </c>
      <c r="H471" s="16" t="s">
        <v>3314</v>
      </c>
      <c r="I471" s="28" t="s">
        <v>185</v>
      </c>
      <c r="J471" s="6">
        <v>46043</v>
      </c>
      <c r="K471" s="21" t="s">
        <v>2071</v>
      </c>
      <c r="L471" s="18" t="s">
        <v>186</v>
      </c>
      <c r="M471" s="23">
        <v>141600000</v>
      </c>
      <c r="N471" s="23">
        <v>0</v>
      </c>
      <c r="O471" s="101">
        <f t="shared" si="23"/>
        <v>141600000</v>
      </c>
      <c r="P471" s="25" t="s">
        <v>246</v>
      </c>
      <c r="Q471" s="42">
        <f t="shared" si="24"/>
        <v>-140795000</v>
      </c>
    </row>
    <row r="472" spans="1:17" ht="15" customHeight="1" thickBot="1">
      <c r="A472" s="4" t="s">
        <v>67</v>
      </c>
      <c r="B472" s="8">
        <v>46031</v>
      </c>
      <c r="C472" s="10" t="s">
        <v>3353</v>
      </c>
      <c r="D472" s="12" t="s">
        <v>794</v>
      </c>
      <c r="E472" s="14">
        <v>805000</v>
      </c>
      <c r="F472" s="14">
        <v>0</v>
      </c>
      <c r="G472" s="88">
        <f t="shared" si="22"/>
        <v>805000</v>
      </c>
      <c r="H472" s="16" t="s">
        <v>3475</v>
      </c>
      <c r="I472" s="28" t="s">
        <v>185</v>
      </c>
      <c r="J472" s="6">
        <v>46043</v>
      </c>
      <c r="K472" s="21" t="s">
        <v>2113</v>
      </c>
      <c r="L472" s="18" t="s">
        <v>186</v>
      </c>
      <c r="M472" s="23">
        <v>141600000</v>
      </c>
      <c r="N472" s="23">
        <v>0</v>
      </c>
      <c r="O472" s="101">
        <f t="shared" si="23"/>
        <v>141600000</v>
      </c>
      <c r="P472" s="25" t="s">
        <v>1340</v>
      </c>
      <c r="Q472" s="42">
        <f t="shared" si="24"/>
        <v>-140795000</v>
      </c>
    </row>
    <row r="473" spans="1:17" ht="15" customHeight="1" thickBot="1">
      <c r="G473" s="88">
        <f t="shared" si="22"/>
        <v>0</v>
      </c>
      <c r="I473" s="28" t="s">
        <v>185</v>
      </c>
      <c r="J473" s="6">
        <v>46044</v>
      </c>
      <c r="K473" s="21" t="s">
        <v>2284</v>
      </c>
      <c r="L473" s="18" t="s">
        <v>186</v>
      </c>
      <c r="M473" s="23">
        <v>141600000</v>
      </c>
      <c r="N473" s="23">
        <v>0</v>
      </c>
      <c r="O473" s="101">
        <f t="shared" si="23"/>
        <v>141600000</v>
      </c>
      <c r="P473" s="25" t="s">
        <v>2502</v>
      </c>
      <c r="Q473" s="42">
        <f t="shared" si="24"/>
        <v>-141600000</v>
      </c>
    </row>
    <row r="474" spans="1:17" ht="15" customHeight="1" thickBot="1">
      <c r="G474" s="88">
        <f t="shared" si="22"/>
        <v>0</v>
      </c>
      <c r="I474" s="28" t="s">
        <v>185</v>
      </c>
      <c r="J474" s="6">
        <v>46039</v>
      </c>
      <c r="K474" s="21" t="s">
        <v>1339</v>
      </c>
      <c r="L474" s="18" t="s">
        <v>186</v>
      </c>
      <c r="M474" s="23">
        <v>147264000</v>
      </c>
      <c r="N474" s="23">
        <v>0</v>
      </c>
      <c r="O474" s="101">
        <f t="shared" si="23"/>
        <v>147264000</v>
      </c>
      <c r="P474" s="25" t="s">
        <v>6171</v>
      </c>
      <c r="Q474" s="42">
        <f t="shared" si="24"/>
        <v>-147264000</v>
      </c>
    </row>
    <row r="475" spans="1:17" ht="15" customHeight="1" thickBot="1">
      <c r="G475" s="88">
        <f t="shared" si="22"/>
        <v>0</v>
      </c>
      <c r="I475" s="28" t="s">
        <v>185</v>
      </c>
      <c r="J475" s="6">
        <v>46045</v>
      </c>
      <c r="K475" s="21" t="s">
        <v>2491</v>
      </c>
      <c r="L475" s="18" t="s">
        <v>186</v>
      </c>
      <c r="M475" s="23">
        <v>147264000</v>
      </c>
      <c r="N475" s="23">
        <v>-128960000</v>
      </c>
      <c r="O475" s="101">
        <f t="shared" si="23"/>
        <v>276224000</v>
      </c>
      <c r="P475" s="25" t="s">
        <v>6174</v>
      </c>
      <c r="Q475" s="42">
        <f t="shared" si="24"/>
        <v>-276224000</v>
      </c>
    </row>
    <row r="476" spans="1:17" ht="15" customHeight="1" thickBot="1">
      <c r="G476" s="88">
        <f t="shared" si="22"/>
        <v>0</v>
      </c>
      <c r="I476" s="28" t="s">
        <v>185</v>
      </c>
      <c r="J476" s="6">
        <v>46036</v>
      </c>
      <c r="K476" s="21" t="s">
        <v>710</v>
      </c>
      <c r="L476" s="18" t="s">
        <v>186</v>
      </c>
      <c r="M476" s="23">
        <v>153400000</v>
      </c>
      <c r="N476" s="23">
        <v>-136500000</v>
      </c>
      <c r="O476" s="101">
        <f t="shared" si="23"/>
        <v>289900000</v>
      </c>
      <c r="P476" s="25" t="s">
        <v>3997</v>
      </c>
      <c r="Q476" s="42">
        <f t="shared" si="24"/>
        <v>-289900000</v>
      </c>
    </row>
    <row r="477" spans="1:17" ht="15" customHeight="1" thickBot="1">
      <c r="G477" s="88">
        <f t="shared" si="22"/>
        <v>0</v>
      </c>
      <c r="I477" s="28" t="s">
        <v>185</v>
      </c>
      <c r="J477" s="6">
        <v>46048</v>
      </c>
      <c r="K477" s="21" t="s">
        <v>2900</v>
      </c>
      <c r="L477" s="18" t="s">
        <v>596</v>
      </c>
      <c r="M477" s="23">
        <v>153900000</v>
      </c>
      <c r="N477" s="23">
        <v>0</v>
      </c>
      <c r="O477" s="101">
        <f t="shared" si="23"/>
        <v>153900000</v>
      </c>
      <c r="P477" s="25" t="s">
        <v>330</v>
      </c>
      <c r="Q477" s="42">
        <f t="shared" si="24"/>
        <v>-153900000</v>
      </c>
    </row>
    <row r="478" spans="1:17" ht="15" customHeight="1" thickBot="1">
      <c r="G478" s="88">
        <f t="shared" si="22"/>
        <v>0</v>
      </c>
      <c r="I478" s="28" t="s">
        <v>185</v>
      </c>
      <c r="J478" s="6">
        <v>46050</v>
      </c>
      <c r="K478" s="21" t="s">
        <v>3378</v>
      </c>
      <c r="L478" s="18" t="s">
        <v>596</v>
      </c>
      <c r="M478" s="23">
        <v>153900000</v>
      </c>
      <c r="N478" s="23">
        <v>0</v>
      </c>
      <c r="O478" s="101">
        <f t="shared" si="23"/>
        <v>153900000</v>
      </c>
      <c r="P478" s="25" t="s">
        <v>361</v>
      </c>
      <c r="Q478" s="42">
        <f t="shared" si="24"/>
        <v>-153900000</v>
      </c>
    </row>
    <row r="479" spans="1:17" ht="15" customHeight="1" thickBot="1">
      <c r="G479" s="88">
        <f t="shared" ref="G479:G542" si="25">+E479-F479</f>
        <v>0</v>
      </c>
      <c r="I479" s="28" t="s">
        <v>185</v>
      </c>
      <c r="J479" s="6">
        <v>46050</v>
      </c>
      <c r="K479" s="21" t="s">
        <v>3507</v>
      </c>
      <c r="L479" s="18" t="s">
        <v>596</v>
      </c>
      <c r="M479" s="23">
        <v>153900000</v>
      </c>
      <c r="N479" s="23">
        <v>0</v>
      </c>
      <c r="O479" s="101">
        <f t="shared" si="23"/>
        <v>153900000</v>
      </c>
      <c r="P479" s="25" t="s">
        <v>623</v>
      </c>
      <c r="Q479" s="42">
        <f t="shared" si="24"/>
        <v>-153900000</v>
      </c>
    </row>
    <row r="480" spans="1:17" ht="15" customHeight="1" thickBot="1">
      <c r="G480" s="88">
        <f t="shared" si="25"/>
        <v>0</v>
      </c>
      <c r="I480" s="28" t="s">
        <v>185</v>
      </c>
      <c r="J480" s="6">
        <v>46043</v>
      </c>
      <c r="K480" s="21" t="s">
        <v>2141</v>
      </c>
      <c r="L480" s="18" t="s">
        <v>186</v>
      </c>
      <c r="M480" s="23">
        <v>159300000</v>
      </c>
      <c r="N480" s="23">
        <v>-139050000</v>
      </c>
      <c r="O480" s="101">
        <f t="shared" si="23"/>
        <v>298350000</v>
      </c>
      <c r="P480" s="25" t="s">
        <v>1005</v>
      </c>
      <c r="Q480" s="42">
        <f t="shared" si="24"/>
        <v>-298350000</v>
      </c>
    </row>
    <row r="481" spans="7:17" ht="15" customHeight="1" thickBot="1">
      <c r="G481" s="88">
        <f t="shared" si="25"/>
        <v>0</v>
      </c>
      <c r="I481" s="28" t="s">
        <v>185</v>
      </c>
      <c r="J481" s="6">
        <v>46044</v>
      </c>
      <c r="K481" s="21" t="s">
        <v>2357</v>
      </c>
      <c r="L481" s="18" t="s">
        <v>186</v>
      </c>
      <c r="M481" s="23">
        <v>159300000</v>
      </c>
      <c r="N481" s="23">
        <v>0</v>
      </c>
      <c r="O481" s="101">
        <f t="shared" si="23"/>
        <v>159300000</v>
      </c>
      <c r="P481" s="25" t="s">
        <v>6115</v>
      </c>
      <c r="Q481" s="42">
        <f t="shared" si="24"/>
        <v>-159300000</v>
      </c>
    </row>
    <row r="482" spans="7:17" ht="15" customHeight="1" thickBot="1">
      <c r="G482" s="88">
        <f t="shared" si="25"/>
        <v>0</v>
      </c>
      <c r="I482" s="28" t="s">
        <v>185</v>
      </c>
      <c r="J482" s="6">
        <v>46031</v>
      </c>
      <c r="K482" s="21" t="s">
        <v>340</v>
      </c>
      <c r="L482" s="18" t="s">
        <v>186</v>
      </c>
      <c r="M482" s="23">
        <v>165200000</v>
      </c>
      <c r="N482" s="23">
        <v>0</v>
      </c>
      <c r="O482" s="101">
        <f t="shared" si="23"/>
        <v>165200000</v>
      </c>
      <c r="P482" s="25" t="s">
        <v>1907</v>
      </c>
      <c r="Q482" s="42">
        <f t="shared" si="24"/>
        <v>-165200000</v>
      </c>
    </row>
    <row r="483" spans="7:17" ht="15" customHeight="1" thickBot="1">
      <c r="G483" s="88">
        <f t="shared" si="25"/>
        <v>0</v>
      </c>
      <c r="I483" s="28" t="s">
        <v>185</v>
      </c>
      <c r="J483" s="6">
        <v>46035</v>
      </c>
      <c r="K483" s="21" t="s">
        <v>624</v>
      </c>
      <c r="L483" s="18" t="s">
        <v>596</v>
      </c>
      <c r="M483" s="23">
        <v>165200000</v>
      </c>
      <c r="N483" s="23">
        <v>0</v>
      </c>
      <c r="O483" s="101">
        <f t="shared" si="23"/>
        <v>165200000</v>
      </c>
      <c r="P483" s="25" t="s">
        <v>2049</v>
      </c>
      <c r="Q483" s="42">
        <f t="shared" si="24"/>
        <v>-165200000</v>
      </c>
    </row>
    <row r="484" spans="7:17" ht="15" customHeight="1" thickBot="1">
      <c r="G484" s="88">
        <f t="shared" si="25"/>
        <v>0</v>
      </c>
      <c r="I484" s="28" t="s">
        <v>185</v>
      </c>
      <c r="J484" s="6">
        <v>46048</v>
      </c>
      <c r="K484" s="21" t="s">
        <v>2894</v>
      </c>
      <c r="L484" s="18" t="s">
        <v>596</v>
      </c>
      <c r="M484" s="23">
        <v>171000000</v>
      </c>
      <c r="N484" s="23">
        <v>0</v>
      </c>
      <c r="O484" s="101">
        <f t="shared" si="23"/>
        <v>171000000</v>
      </c>
      <c r="P484" s="25" t="s">
        <v>5856</v>
      </c>
      <c r="Q484" s="42">
        <f t="shared" si="24"/>
        <v>-171000000</v>
      </c>
    </row>
    <row r="485" spans="7:17" ht="15" customHeight="1" thickBot="1">
      <c r="G485" s="88">
        <f t="shared" si="25"/>
        <v>0</v>
      </c>
      <c r="I485" s="28" t="s">
        <v>185</v>
      </c>
      <c r="J485" s="6">
        <v>46044</v>
      </c>
      <c r="K485" s="21" t="s">
        <v>2420</v>
      </c>
      <c r="L485" s="18" t="s">
        <v>186</v>
      </c>
      <c r="M485" s="23">
        <v>176573333</v>
      </c>
      <c r="N485" s="23">
        <v>0</v>
      </c>
      <c r="O485" s="101">
        <f t="shared" si="23"/>
        <v>176573333</v>
      </c>
      <c r="P485" s="25" t="s">
        <v>5223</v>
      </c>
      <c r="Q485" s="42">
        <f t="shared" si="24"/>
        <v>-176573333</v>
      </c>
    </row>
    <row r="486" spans="7:17" ht="15" customHeight="1" thickBot="1">
      <c r="G486" s="88">
        <f t="shared" si="25"/>
        <v>0</v>
      </c>
      <c r="I486" s="28" t="s">
        <v>185</v>
      </c>
      <c r="J486" s="6">
        <v>46038</v>
      </c>
      <c r="K486" s="21" t="s">
        <v>1134</v>
      </c>
      <c r="L486" s="18" t="s">
        <v>186</v>
      </c>
      <c r="M486" s="23">
        <v>177000000</v>
      </c>
      <c r="N486" s="23">
        <v>0</v>
      </c>
      <c r="O486" s="101">
        <f t="shared" si="23"/>
        <v>177000000</v>
      </c>
      <c r="P486" s="25" t="s">
        <v>367</v>
      </c>
      <c r="Q486" s="42">
        <f t="shared" si="24"/>
        <v>-177000000</v>
      </c>
    </row>
    <row r="487" spans="7:17" ht="15" customHeight="1" thickBot="1">
      <c r="G487" s="88">
        <f t="shared" si="25"/>
        <v>0</v>
      </c>
      <c r="I487" s="28" t="s">
        <v>185</v>
      </c>
      <c r="J487" s="6">
        <v>46048</v>
      </c>
      <c r="K487" s="21" t="s">
        <v>3078</v>
      </c>
      <c r="L487" s="18" t="s">
        <v>186</v>
      </c>
      <c r="M487" s="23">
        <v>177000000</v>
      </c>
      <c r="N487" s="23">
        <v>0</v>
      </c>
      <c r="O487" s="101">
        <f t="shared" si="23"/>
        <v>177000000</v>
      </c>
      <c r="P487" s="25" t="s">
        <v>718</v>
      </c>
      <c r="Q487" s="42">
        <f t="shared" si="24"/>
        <v>-177000000</v>
      </c>
    </row>
    <row r="488" spans="7:17" ht="15" customHeight="1" thickBot="1">
      <c r="G488" s="88">
        <f t="shared" si="25"/>
        <v>0</v>
      </c>
      <c r="I488" s="28" t="s">
        <v>185</v>
      </c>
      <c r="J488" s="6">
        <v>46053</v>
      </c>
      <c r="K488" s="21" t="s">
        <v>3996</v>
      </c>
      <c r="L488" s="18" t="s">
        <v>186</v>
      </c>
      <c r="M488" s="23">
        <v>200000000</v>
      </c>
      <c r="N488" s="23">
        <v>0</v>
      </c>
      <c r="O488" s="101">
        <f t="shared" si="23"/>
        <v>200000000</v>
      </c>
      <c r="P488" s="25" t="s">
        <v>5013</v>
      </c>
      <c r="Q488" s="42">
        <f t="shared" si="24"/>
        <v>-200000000</v>
      </c>
    </row>
    <row r="489" spans="7:17" ht="15" customHeight="1" thickBot="1">
      <c r="G489" s="88">
        <f t="shared" si="25"/>
        <v>0</v>
      </c>
      <c r="I489" s="28" t="s">
        <v>185</v>
      </c>
      <c r="J489" s="6">
        <v>46035</v>
      </c>
      <c r="K489" s="21" t="s">
        <v>687</v>
      </c>
      <c r="L489" s="18" t="s">
        <v>596</v>
      </c>
      <c r="M489" s="23">
        <v>208800000</v>
      </c>
      <c r="N489" s="23">
        <v>0</v>
      </c>
      <c r="O489" s="101">
        <f t="shared" si="23"/>
        <v>208800000</v>
      </c>
      <c r="P489" s="25" t="s">
        <v>5856</v>
      </c>
      <c r="Q489" s="42">
        <f t="shared" si="24"/>
        <v>-208800000</v>
      </c>
    </row>
    <row r="490" spans="7:17" ht="15" customHeight="1" thickBot="1">
      <c r="G490" s="88">
        <f t="shared" si="25"/>
        <v>0</v>
      </c>
      <c r="I490" s="28" t="s">
        <v>495</v>
      </c>
      <c r="J490" s="6">
        <v>46049</v>
      </c>
      <c r="K490" s="21" t="s">
        <v>3279</v>
      </c>
      <c r="L490" s="18" t="s">
        <v>502</v>
      </c>
      <c r="M490" s="23">
        <v>35466667</v>
      </c>
      <c r="N490" s="23">
        <v>0</v>
      </c>
      <c r="O490" s="101">
        <f t="shared" si="23"/>
        <v>35466667</v>
      </c>
      <c r="P490" s="25" t="s">
        <v>3280</v>
      </c>
      <c r="Q490" s="42">
        <f t="shared" si="24"/>
        <v>-35466667</v>
      </c>
    </row>
    <row r="491" spans="7:17" ht="15" customHeight="1" thickBot="1">
      <c r="G491" s="88">
        <f t="shared" si="25"/>
        <v>0</v>
      </c>
      <c r="I491" s="28" t="s">
        <v>495</v>
      </c>
      <c r="J491" s="6">
        <v>46042</v>
      </c>
      <c r="K491" s="21" t="s">
        <v>1779</v>
      </c>
      <c r="L491" s="18" t="s">
        <v>502</v>
      </c>
      <c r="M491" s="23">
        <v>44850000</v>
      </c>
      <c r="N491" s="23">
        <v>0</v>
      </c>
      <c r="O491" s="101">
        <f t="shared" si="23"/>
        <v>44850000</v>
      </c>
      <c r="P491" s="25" t="s">
        <v>1780</v>
      </c>
      <c r="Q491" s="42">
        <f t="shared" si="24"/>
        <v>-44850000</v>
      </c>
    </row>
    <row r="492" spans="7:17" ht="15" customHeight="1" thickBot="1">
      <c r="G492" s="88">
        <f t="shared" si="25"/>
        <v>0</v>
      </c>
      <c r="I492" s="28" t="s">
        <v>495</v>
      </c>
      <c r="J492" s="6">
        <v>46043</v>
      </c>
      <c r="K492" s="21" t="s">
        <v>2214</v>
      </c>
      <c r="L492" s="18" t="s">
        <v>502</v>
      </c>
      <c r="M492" s="23">
        <v>65550000</v>
      </c>
      <c r="N492" s="23">
        <v>0</v>
      </c>
      <c r="O492" s="101">
        <f t="shared" si="23"/>
        <v>65550000</v>
      </c>
      <c r="P492" s="25" t="s">
        <v>1074</v>
      </c>
      <c r="Q492" s="42">
        <f t="shared" si="24"/>
        <v>-65550000</v>
      </c>
    </row>
    <row r="493" spans="7:17" ht="15" customHeight="1" thickBot="1">
      <c r="G493" s="88">
        <f t="shared" si="25"/>
        <v>0</v>
      </c>
      <c r="I493" s="28" t="s">
        <v>495</v>
      </c>
      <c r="J493" s="6">
        <v>46046</v>
      </c>
      <c r="K493" s="21" t="s">
        <v>2652</v>
      </c>
      <c r="L493" s="18" t="s">
        <v>496</v>
      </c>
      <c r="M493" s="23">
        <v>69000000</v>
      </c>
      <c r="N493" s="23">
        <v>0</v>
      </c>
      <c r="O493" s="101">
        <f t="shared" si="23"/>
        <v>69000000</v>
      </c>
      <c r="P493" s="25" t="s">
        <v>2991</v>
      </c>
      <c r="Q493" s="42">
        <f t="shared" si="24"/>
        <v>-69000000</v>
      </c>
    </row>
    <row r="494" spans="7:17" ht="15" customHeight="1" thickBot="1">
      <c r="G494" s="88">
        <f t="shared" si="25"/>
        <v>0</v>
      </c>
      <c r="I494" s="28" t="s">
        <v>495</v>
      </c>
      <c r="J494" s="6">
        <v>46052</v>
      </c>
      <c r="K494" s="21" t="s">
        <v>3804</v>
      </c>
      <c r="L494" s="18" t="s">
        <v>502</v>
      </c>
      <c r="M494" s="23">
        <v>94800000</v>
      </c>
      <c r="N494" s="23">
        <v>0</v>
      </c>
      <c r="O494" s="101">
        <f t="shared" si="23"/>
        <v>94800000</v>
      </c>
      <c r="P494" s="25" t="s">
        <v>2226</v>
      </c>
      <c r="Q494" s="42">
        <f t="shared" si="24"/>
        <v>-94800000</v>
      </c>
    </row>
    <row r="495" spans="7:17" ht="15" customHeight="1" thickBot="1">
      <c r="G495" s="88">
        <f t="shared" si="25"/>
        <v>0</v>
      </c>
      <c r="I495" s="28" t="s">
        <v>495</v>
      </c>
      <c r="J495" s="6">
        <v>46046</v>
      </c>
      <c r="K495" s="21" t="s">
        <v>2709</v>
      </c>
      <c r="L495" s="18" t="s">
        <v>1127</v>
      </c>
      <c r="M495" s="23">
        <v>96000000</v>
      </c>
      <c r="N495" s="23">
        <v>0</v>
      </c>
      <c r="O495" s="101">
        <f t="shared" si="23"/>
        <v>96000000</v>
      </c>
      <c r="P495" s="25" t="s">
        <v>2922</v>
      </c>
      <c r="Q495" s="42">
        <f t="shared" si="24"/>
        <v>-96000000</v>
      </c>
    </row>
    <row r="496" spans="7:17" ht="15" customHeight="1" thickBot="1">
      <c r="G496" s="88">
        <f t="shared" si="25"/>
        <v>0</v>
      </c>
      <c r="I496" s="28" t="s">
        <v>495</v>
      </c>
      <c r="J496" s="6">
        <v>46048</v>
      </c>
      <c r="K496" s="21" t="s">
        <v>3066</v>
      </c>
      <c r="L496" s="18" t="s">
        <v>1127</v>
      </c>
      <c r="M496" s="23">
        <v>96000000</v>
      </c>
      <c r="N496" s="23">
        <v>0</v>
      </c>
      <c r="O496" s="101">
        <f t="shared" si="23"/>
        <v>96000000</v>
      </c>
      <c r="P496" s="25" t="s">
        <v>3089</v>
      </c>
      <c r="Q496" s="42">
        <f t="shared" si="24"/>
        <v>-96000000</v>
      </c>
    </row>
    <row r="497" spans="7:17" ht="15" customHeight="1" thickBot="1">
      <c r="G497" s="88">
        <f t="shared" si="25"/>
        <v>0</v>
      </c>
      <c r="I497" s="28" t="s">
        <v>495</v>
      </c>
      <c r="J497" s="6">
        <v>46050</v>
      </c>
      <c r="K497" s="21" t="s">
        <v>3448</v>
      </c>
      <c r="L497" s="18" t="s">
        <v>1127</v>
      </c>
      <c r="M497" s="23">
        <v>96000000</v>
      </c>
      <c r="N497" s="23">
        <v>0</v>
      </c>
      <c r="O497" s="101">
        <f t="shared" si="23"/>
        <v>96000000</v>
      </c>
      <c r="P497" s="25" t="s">
        <v>3376</v>
      </c>
      <c r="Q497" s="42">
        <f t="shared" si="24"/>
        <v>-96000000</v>
      </c>
    </row>
    <row r="498" spans="7:17" ht="15" customHeight="1" thickBot="1">
      <c r="G498" s="88">
        <f t="shared" si="25"/>
        <v>0</v>
      </c>
      <c r="I498" s="28" t="s">
        <v>495</v>
      </c>
      <c r="J498" s="6">
        <v>46037</v>
      </c>
      <c r="K498" s="21" t="s">
        <v>952</v>
      </c>
      <c r="L498" s="18" t="s">
        <v>502</v>
      </c>
      <c r="M498" s="23">
        <v>99000000</v>
      </c>
      <c r="N498" s="23">
        <v>0</v>
      </c>
      <c r="O498" s="101">
        <f t="shared" si="23"/>
        <v>99000000</v>
      </c>
      <c r="P498" s="25" t="s">
        <v>1877</v>
      </c>
      <c r="Q498" s="42">
        <f t="shared" si="24"/>
        <v>-99000000</v>
      </c>
    </row>
    <row r="499" spans="7:17" ht="15" customHeight="1" thickBot="1">
      <c r="G499" s="88">
        <f t="shared" si="25"/>
        <v>0</v>
      </c>
      <c r="I499" s="28" t="s">
        <v>495</v>
      </c>
      <c r="J499" s="6">
        <v>46038</v>
      </c>
      <c r="K499" s="21" t="s">
        <v>1272</v>
      </c>
      <c r="L499" s="18" t="s">
        <v>502</v>
      </c>
      <c r="M499" s="23">
        <v>99000000</v>
      </c>
      <c r="N499" s="23">
        <v>0</v>
      </c>
      <c r="O499" s="101">
        <f t="shared" si="23"/>
        <v>99000000</v>
      </c>
      <c r="P499" s="25" t="s">
        <v>432</v>
      </c>
      <c r="Q499" s="42">
        <f t="shared" si="24"/>
        <v>-99000000</v>
      </c>
    </row>
    <row r="500" spans="7:17" ht="15" customHeight="1" thickBot="1">
      <c r="G500" s="88">
        <f t="shared" si="25"/>
        <v>0</v>
      </c>
      <c r="I500" s="28" t="s">
        <v>495</v>
      </c>
      <c r="J500" s="6">
        <v>46038</v>
      </c>
      <c r="K500" s="21" t="s">
        <v>1276</v>
      </c>
      <c r="L500" s="18" t="s">
        <v>502</v>
      </c>
      <c r="M500" s="23">
        <v>99000000</v>
      </c>
      <c r="N500" s="23">
        <v>-94800000</v>
      </c>
      <c r="O500" s="101">
        <f t="shared" si="23"/>
        <v>193800000</v>
      </c>
      <c r="P500" s="25" t="s">
        <v>2596</v>
      </c>
      <c r="Q500" s="42">
        <f t="shared" si="24"/>
        <v>-193800000</v>
      </c>
    </row>
    <row r="501" spans="7:17" ht="15" customHeight="1" thickBot="1">
      <c r="G501" s="88">
        <f t="shared" si="25"/>
        <v>0</v>
      </c>
      <c r="I501" s="28" t="s">
        <v>495</v>
      </c>
      <c r="J501" s="6">
        <v>46038</v>
      </c>
      <c r="K501" s="21" t="s">
        <v>1285</v>
      </c>
      <c r="L501" s="18" t="s">
        <v>502</v>
      </c>
      <c r="M501" s="23">
        <v>99000000</v>
      </c>
      <c r="N501" s="23">
        <v>0</v>
      </c>
      <c r="O501" s="101">
        <f t="shared" si="23"/>
        <v>99000000</v>
      </c>
      <c r="P501" s="25" t="s">
        <v>2738</v>
      </c>
      <c r="Q501" s="42">
        <f t="shared" si="24"/>
        <v>-99000000</v>
      </c>
    </row>
    <row r="502" spans="7:17" ht="15" customHeight="1" thickBot="1">
      <c r="G502" s="88">
        <f t="shared" si="25"/>
        <v>0</v>
      </c>
      <c r="I502" s="28" t="s">
        <v>495</v>
      </c>
      <c r="J502" s="6">
        <v>46043</v>
      </c>
      <c r="K502" s="21" t="s">
        <v>2104</v>
      </c>
      <c r="L502" s="18" t="s">
        <v>496</v>
      </c>
      <c r="M502" s="23">
        <v>99000000</v>
      </c>
      <c r="N502" s="23">
        <v>0</v>
      </c>
      <c r="O502" s="101">
        <f t="shared" si="23"/>
        <v>99000000</v>
      </c>
      <c r="P502" s="25" t="s">
        <v>3064</v>
      </c>
      <c r="Q502" s="42">
        <f t="shared" si="24"/>
        <v>-99000000</v>
      </c>
    </row>
    <row r="503" spans="7:17" ht="15" customHeight="1" thickBot="1">
      <c r="G503" s="88">
        <f t="shared" si="25"/>
        <v>0</v>
      </c>
      <c r="I503" s="28" t="s">
        <v>495</v>
      </c>
      <c r="J503" s="6">
        <v>46045</v>
      </c>
      <c r="K503" s="21" t="s">
        <v>2455</v>
      </c>
      <c r="L503" s="18" t="s">
        <v>496</v>
      </c>
      <c r="M503" s="23">
        <v>99000000</v>
      </c>
      <c r="N503" s="23">
        <v>0</v>
      </c>
      <c r="O503" s="101">
        <f t="shared" si="23"/>
        <v>99000000</v>
      </c>
      <c r="P503" s="25" t="s">
        <v>5362</v>
      </c>
      <c r="Q503" s="42">
        <f t="shared" si="24"/>
        <v>-99000000</v>
      </c>
    </row>
    <row r="504" spans="7:17" ht="15" customHeight="1" thickBot="1">
      <c r="G504" s="88">
        <f t="shared" si="25"/>
        <v>0</v>
      </c>
      <c r="I504" s="28" t="s">
        <v>495</v>
      </c>
      <c r="J504" s="6">
        <v>46045</v>
      </c>
      <c r="K504" s="21" t="s">
        <v>2572</v>
      </c>
      <c r="L504" s="18" t="s">
        <v>502</v>
      </c>
      <c r="M504" s="23">
        <v>99000000</v>
      </c>
      <c r="N504" s="23">
        <v>0</v>
      </c>
      <c r="O504" s="101">
        <f t="shared" si="23"/>
        <v>99000000</v>
      </c>
      <c r="P504" s="25" t="s">
        <v>5013</v>
      </c>
      <c r="Q504" s="42">
        <f t="shared" si="24"/>
        <v>-99000000</v>
      </c>
    </row>
    <row r="505" spans="7:17" ht="15" customHeight="1" thickBot="1">
      <c r="G505" s="88">
        <f t="shared" si="25"/>
        <v>0</v>
      </c>
      <c r="I505" s="28" t="s">
        <v>495</v>
      </c>
      <c r="J505" s="6">
        <v>46047</v>
      </c>
      <c r="K505" s="21" t="s">
        <v>2784</v>
      </c>
      <c r="L505" s="18" t="s">
        <v>502</v>
      </c>
      <c r="M505" s="23">
        <v>99000000</v>
      </c>
      <c r="N505" s="23">
        <v>0</v>
      </c>
      <c r="O505" s="101">
        <f t="shared" si="23"/>
        <v>99000000</v>
      </c>
      <c r="P505" s="25" t="s">
        <v>900</v>
      </c>
      <c r="Q505" s="42">
        <f t="shared" si="24"/>
        <v>-99000000</v>
      </c>
    </row>
    <row r="506" spans="7:17" ht="15" customHeight="1" thickBot="1">
      <c r="G506" s="88">
        <f t="shared" si="25"/>
        <v>0</v>
      </c>
      <c r="I506" s="28" t="s">
        <v>495</v>
      </c>
      <c r="J506" s="6">
        <v>46048</v>
      </c>
      <c r="K506" s="21" t="s">
        <v>2938</v>
      </c>
      <c r="L506" s="18" t="s">
        <v>502</v>
      </c>
      <c r="M506" s="23">
        <v>99000000</v>
      </c>
      <c r="N506" s="23">
        <v>0</v>
      </c>
      <c r="O506" s="101">
        <f t="shared" si="23"/>
        <v>99000000</v>
      </c>
      <c r="P506" s="25" t="s">
        <v>3933</v>
      </c>
      <c r="Q506" s="42">
        <f t="shared" si="24"/>
        <v>-99000000</v>
      </c>
    </row>
    <row r="507" spans="7:17" ht="15" customHeight="1" thickBot="1">
      <c r="G507" s="88">
        <f t="shared" si="25"/>
        <v>0</v>
      </c>
      <c r="I507" s="28" t="s">
        <v>495</v>
      </c>
      <c r="J507" s="6">
        <v>46050</v>
      </c>
      <c r="K507" s="21" t="s">
        <v>3451</v>
      </c>
      <c r="L507" s="18" t="s">
        <v>502</v>
      </c>
      <c r="M507" s="23">
        <v>99000000</v>
      </c>
      <c r="N507" s="23">
        <v>0</v>
      </c>
      <c r="O507" s="101">
        <f t="shared" si="23"/>
        <v>99000000</v>
      </c>
      <c r="P507" s="25" t="s">
        <v>2440</v>
      </c>
      <c r="Q507" s="42">
        <f t="shared" si="24"/>
        <v>-99000000</v>
      </c>
    </row>
    <row r="508" spans="7:17" ht="15" customHeight="1" thickBot="1">
      <c r="G508" s="88">
        <f t="shared" si="25"/>
        <v>0</v>
      </c>
      <c r="I508" s="28" t="s">
        <v>495</v>
      </c>
      <c r="J508" s="6">
        <v>46044</v>
      </c>
      <c r="K508" s="21" t="s">
        <v>2388</v>
      </c>
      <c r="L508" s="18" t="s">
        <v>496</v>
      </c>
      <c r="M508" s="23">
        <v>100000000</v>
      </c>
      <c r="N508" s="23">
        <v>0</v>
      </c>
      <c r="O508" s="101">
        <f t="shared" si="23"/>
        <v>100000000</v>
      </c>
      <c r="P508" s="25" t="s">
        <v>968</v>
      </c>
      <c r="Q508" s="42">
        <f t="shared" si="24"/>
        <v>-100000000</v>
      </c>
    </row>
    <row r="509" spans="7:17" ht="15" customHeight="1" thickBot="1">
      <c r="G509" s="88">
        <f t="shared" si="25"/>
        <v>0</v>
      </c>
      <c r="I509" s="28" t="s">
        <v>495</v>
      </c>
      <c r="J509" s="6">
        <v>46033</v>
      </c>
      <c r="K509" s="21" t="s">
        <v>463</v>
      </c>
      <c r="L509" s="18" t="s">
        <v>496</v>
      </c>
      <c r="M509" s="23">
        <v>103500000</v>
      </c>
      <c r="N509" s="23">
        <v>0</v>
      </c>
      <c r="O509" s="101">
        <f t="shared" si="23"/>
        <v>103500000</v>
      </c>
      <c r="P509" s="25" t="s">
        <v>3045</v>
      </c>
      <c r="Q509" s="42">
        <f t="shared" si="24"/>
        <v>-103500000</v>
      </c>
    </row>
    <row r="510" spans="7:17" ht="15" customHeight="1" thickBot="1">
      <c r="G510" s="88">
        <f t="shared" si="25"/>
        <v>0</v>
      </c>
      <c r="I510" s="28" t="s">
        <v>495</v>
      </c>
      <c r="J510" s="6">
        <v>46043</v>
      </c>
      <c r="K510" s="21" t="s">
        <v>2190</v>
      </c>
      <c r="L510" s="18" t="s">
        <v>496</v>
      </c>
      <c r="M510" s="23">
        <v>103500000</v>
      </c>
      <c r="N510" s="23">
        <v>0</v>
      </c>
      <c r="O510" s="101">
        <f t="shared" si="23"/>
        <v>103500000</v>
      </c>
      <c r="P510" s="25" t="s">
        <v>6467</v>
      </c>
      <c r="Q510" s="42">
        <f t="shared" si="24"/>
        <v>-103500000</v>
      </c>
    </row>
    <row r="511" spans="7:17" ht="15" customHeight="1" thickBot="1">
      <c r="G511" s="88">
        <f t="shared" si="25"/>
        <v>0</v>
      </c>
      <c r="I511" s="28" t="s">
        <v>495</v>
      </c>
      <c r="J511" s="6">
        <v>46043</v>
      </c>
      <c r="K511" s="21" t="s">
        <v>2219</v>
      </c>
      <c r="L511" s="18" t="s">
        <v>502</v>
      </c>
      <c r="M511" s="23">
        <v>103500000</v>
      </c>
      <c r="N511" s="23">
        <v>0</v>
      </c>
      <c r="O511" s="101">
        <f t="shared" si="23"/>
        <v>103500000</v>
      </c>
      <c r="P511" s="25" t="s">
        <v>1793</v>
      </c>
      <c r="Q511" s="42">
        <f t="shared" si="24"/>
        <v>-103500000</v>
      </c>
    </row>
    <row r="512" spans="7:17" ht="15" customHeight="1" thickBot="1">
      <c r="G512" s="88">
        <f t="shared" si="25"/>
        <v>0</v>
      </c>
      <c r="I512" s="28" t="s">
        <v>495</v>
      </c>
      <c r="J512" s="6">
        <v>46043</v>
      </c>
      <c r="K512" s="21" t="s">
        <v>2179</v>
      </c>
      <c r="L512" s="18" t="s">
        <v>496</v>
      </c>
      <c r="M512" s="23">
        <v>138000000</v>
      </c>
      <c r="N512" s="23">
        <v>0</v>
      </c>
      <c r="O512" s="101">
        <f t="shared" si="23"/>
        <v>138000000</v>
      </c>
      <c r="P512" s="25" t="s">
        <v>661</v>
      </c>
      <c r="Q512" s="42">
        <f t="shared" si="24"/>
        <v>-138000000</v>
      </c>
    </row>
    <row r="513" spans="1:17" ht="15" customHeight="1" thickBot="1">
      <c r="G513" s="88">
        <f t="shared" si="25"/>
        <v>0</v>
      </c>
      <c r="I513" s="28" t="s">
        <v>495</v>
      </c>
      <c r="J513" s="6">
        <v>46043</v>
      </c>
      <c r="K513" s="21" t="s">
        <v>2181</v>
      </c>
      <c r="L513" s="18" t="s">
        <v>496</v>
      </c>
      <c r="M513" s="23">
        <v>138000000</v>
      </c>
      <c r="N513" s="23">
        <v>0</v>
      </c>
      <c r="O513" s="101">
        <f t="shared" si="23"/>
        <v>138000000</v>
      </c>
      <c r="P513" s="25" t="s">
        <v>887</v>
      </c>
      <c r="Q513" s="42">
        <f t="shared" si="24"/>
        <v>-138000000</v>
      </c>
    </row>
    <row r="514" spans="1:17" ht="15" customHeight="1" thickBot="1">
      <c r="G514" s="88">
        <f t="shared" si="25"/>
        <v>0</v>
      </c>
      <c r="I514" s="28" t="s">
        <v>4498</v>
      </c>
      <c r="J514" s="6">
        <v>46093</v>
      </c>
      <c r="K514" s="21" t="s">
        <v>1259</v>
      </c>
      <c r="L514" s="18" t="s">
        <v>4499</v>
      </c>
      <c r="M514" s="23">
        <v>246827</v>
      </c>
      <c r="N514" s="23">
        <v>0</v>
      </c>
      <c r="O514" s="101">
        <f t="shared" si="23"/>
        <v>246827</v>
      </c>
      <c r="P514" s="25" t="s">
        <v>6357</v>
      </c>
      <c r="Q514" s="42">
        <f t="shared" si="24"/>
        <v>-246827</v>
      </c>
    </row>
    <row r="515" spans="1:17" ht="15" customHeight="1" thickBot="1">
      <c r="G515" s="88">
        <f t="shared" si="25"/>
        <v>0</v>
      </c>
      <c r="I515" s="28" t="s">
        <v>4498</v>
      </c>
      <c r="J515" s="6">
        <v>46094</v>
      </c>
      <c r="K515" s="21" t="s">
        <v>1267</v>
      </c>
      <c r="L515" s="18" t="s">
        <v>4499</v>
      </c>
      <c r="M515" s="23">
        <v>246827</v>
      </c>
      <c r="N515" s="23">
        <v>0</v>
      </c>
      <c r="O515" s="101">
        <f t="shared" si="23"/>
        <v>246827</v>
      </c>
      <c r="P515" s="25" t="s">
        <v>6361</v>
      </c>
      <c r="Q515" s="42">
        <f t="shared" si="24"/>
        <v>-246827</v>
      </c>
    </row>
    <row r="516" spans="1:17" ht="15" customHeight="1" thickBot="1">
      <c r="G516" s="88">
        <f t="shared" si="25"/>
        <v>0</v>
      </c>
      <c r="I516" s="28" t="s">
        <v>4498</v>
      </c>
      <c r="J516" s="6">
        <v>46112</v>
      </c>
      <c r="K516" s="21" t="s">
        <v>1351</v>
      </c>
      <c r="L516" s="18" t="s">
        <v>4499</v>
      </c>
      <c r="M516" s="23">
        <v>246827</v>
      </c>
      <c r="N516" s="23">
        <v>0</v>
      </c>
      <c r="O516" s="101">
        <f t="shared" ref="O516:O579" si="26">+M516-N516</f>
        <v>246827</v>
      </c>
      <c r="P516" s="25" t="s">
        <v>6402</v>
      </c>
      <c r="Q516" s="42">
        <f t="shared" ref="Q516:Q579" si="27">+G516+-O516</f>
        <v>-246827</v>
      </c>
    </row>
    <row r="517" spans="1:17" ht="15" customHeight="1" thickBot="1">
      <c r="G517" s="88">
        <f t="shared" si="25"/>
        <v>0</v>
      </c>
      <c r="I517" s="28" t="s">
        <v>4498</v>
      </c>
      <c r="J517" s="6">
        <v>46098</v>
      </c>
      <c r="K517" s="21" t="s">
        <v>1278</v>
      </c>
      <c r="L517" s="18" t="s">
        <v>4499</v>
      </c>
      <c r="M517" s="23">
        <v>313570</v>
      </c>
      <c r="N517" s="23">
        <v>0</v>
      </c>
      <c r="O517" s="101">
        <f t="shared" si="26"/>
        <v>313570</v>
      </c>
      <c r="P517" s="25" t="s">
        <v>6368</v>
      </c>
      <c r="Q517" s="42">
        <f t="shared" si="27"/>
        <v>-313570</v>
      </c>
    </row>
    <row r="518" spans="1:17" ht="15" customHeight="1" thickBot="1">
      <c r="G518" s="88">
        <f t="shared" si="25"/>
        <v>0</v>
      </c>
      <c r="I518" s="28" t="s">
        <v>4498</v>
      </c>
      <c r="J518" s="6">
        <v>46063</v>
      </c>
      <c r="K518" s="21" t="s">
        <v>1059</v>
      </c>
      <c r="L518" s="18" t="s">
        <v>4499</v>
      </c>
      <c r="M518" s="23">
        <v>332971</v>
      </c>
      <c r="N518" s="23">
        <v>0</v>
      </c>
      <c r="O518" s="101">
        <f t="shared" si="26"/>
        <v>332971</v>
      </c>
      <c r="P518" s="25" t="s">
        <v>6299</v>
      </c>
      <c r="Q518" s="42">
        <f t="shared" si="27"/>
        <v>-332971</v>
      </c>
    </row>
    <row r="519" spans="1:17" ht="15" customHeight="1" thickBot="1">
      <c r="G519" s="88">
        <f t="shared" si="25"/>
        <v>0</v>
      </c>
      <c r="I519" s="28" t="s">
        <v>4498</v>
      </c>
      <c r="J519" s="6">
        <v>46065</v>
      </c>
      <c r="K519" s="21" t="s">
        <v>1090</v>
      </c>
      <c r="L519" s="18" t="s">
        <v>4499</v>
      </c>
      <c r="M519" s="23">
        <v>332971</v>
      </c>
      <c r="N519" s="23">
        <v>0</v>
      </c>
      <c r="O519" s="101">
        <f t="shared" si="26"/>
        <v>332971</v>
      </c>
      <c r="P519" s="25" t="s">
        <v>6308</v>
      </c>
      <c r="Q519" s="42">
        <f t="shared" si="27"/>
        <v>-332971</v>
      </c>
    </row>
    <row r="520" spans="1:17" ht="15" customHeight="1" thickBot="1">
      <c r="G520" s="88">
        <f t="shared" si="25"/>
        <v>0</v>
      </c>
      <c r="I520" s="28" t="s">
        <v>4498</v>
      </c>
      <c r="J520" s="6">
        <v>46065</v>
      </c>
      <c r="K520" s="21" t="s">
        <v>1093</v>
      </c>
      <c r="L520" s="18" t="s">
        <v>4499</v>
      </c>
      <c r="M520" s="23">
        <v>332971</v>
      </c>
      <c r="N520" s="23">
        <v>0</v>
      </c>
      <c r="O520" s="101">
        <f t="shared" si="26"/>
        <v>332971</v>
      </c>
      <c r="P520" s="25" t="s">
        <v>6310</v>
      </c>
      <c r="Q520" s="42">
        <f t="shared" si="27"/>
        <v>-332971</v>
      </c>
    </row>
    <row r="521" spans="1:17" ht="15" customHeight="1" thickBot="1">
      <c r="G521" s="88">
        <f t="shared" si="25"/>
        <v>0</v>
      </c>
      <c r="I521" s="28" t="s">
        <v>4498</v>
      </c>
      <c r="J521" s="6">
        <v>46066</v>
      </c>
      <c r="K521" s="21" t="s">
        <v>1096</v>
      </c>
      <c r="L521" s="18" t="s">
        <v>4499</v>
      </c>
      <c r="M521" s="23">
        <v>332971</v>
      </c>
      <c r="N521" s="23">
        <v>0</v>
      </c>
      <c r="O521" s="101">
        <f t="shared" si="26"/>
        <v>332971</v>
      </c>
      <c r="P521" s="25" t="s">
        <v>6308</v>
      </c>
      <c r="Q521" s="42">
        <f t="shared" si="27"/>
        <v>-332971</v>
      </c>
    </row>
    <row r="522" spans="1:17" ht="15" customHeight="1" thickBot="1">
      <c r="G522" s="88">
        <f t="shared" si="25"/>
        <v>0</v>
      </c>
      <c r="I522" s="28" t="s">
        <v>4498</v>
      </c>
      <c r="J522" s="6">
        <v>46094</v>
      </c>
      <c r="K522" s="21" t="s">
        <v>1261</v>
      </c>
      <c r="L522" s="18" t="s">
        <v>4499</v>
      </c>
      <c r="M522" s="23">
        <v>332971</v>
      </c>
      <c r="N522" s="23">
        <v>0</v>
      </c>
      <c r="O522" s="101">
        <f t="shared" si="26"/>
        <v>332971</v>
      </c>
      <c r="P522" s="25" t="s">
        <v>6358</v>
      </c>
      <c r="Q522" s="42">
        <f t="shared" si="27"/>
        <v>-332971</v>
      </c>
    </row>
    <row r="523" spans="1:17" ht="15" customHeight="1" thickBot="1">
      <c r="G523" s="88">
        <f t="shared" si="25"/>
        <v>0</v>
      </c>
      <c r="I523" s="28" t="s">
        <v>4498</v>
      </c>
      <c r="J523" s="6">
        <v>46098</v>
      </c>
      <c r="K523" s="21" t="s">
        <v>1282</v>
      </c>
      <c r="L523" s="18" t="s">
        <v>4499</v>
      </c>
      <c r="M523" s="23">
        <v>332971</v>
      </c>
      <c r="N523" s="23">
        <v>0</v>
      </c>
      <c r="O523" s="101">
        <f t="shared" si="26"/>
        <v>332971</v>
      </c>
      <c r="P523" s="25" t="s">
        <v>6370</v>
      </c>
      <c r="Q523" s="42">
        <f t="shared" si="27"/>
        <v>-332971</v>
      </c>
    </row>
    <row r="524" spans="1:17" ht="15" customHeight="1" thickBot="1">
      <c r="G524" s="88">
        <f t="shared" si="25"/>
        <v>0</v>
      </c>
      <c r="I524" s="28" t="s">
        <v>4498</v>
      </c>
      <c r="J524" s="6">
        <v>46098</v>
      </c>
      <c r="K524" s="21" t="s">
        <v>1285</v>
      </c>
      <c r="L524" s="18" t="s">
        <v>4499</v>
      </c>
      <c r="M524" s="23">
        <v>332971</v>
      </c>
      <c r="N524" s="23">
        <v>0</v>
      </c>
      <c r="O524" s="101">
        <f t="shared" si="26"/>
        <v>332971</v>
      </c>
      <c r="P524" s="25" t="s">
        <v>6371</v>
      </c>
      <c r="Q524" s="42">
        <f t="shared" si="27"/>
        <v>-332971</v>
      </c>
    </row>
    <row r="525" spans="1:17" ht="15" customHeight="1" thickBot="1">
      <c r="G525" s="88">
        <f t="shared" si="25"/>
        <v>0</v>
      </c>
      <c r="I525" s="28" t="s">
        <v>4498</v>
      </c>
      <c r="J525" s="6">
        <v>46099</v>
      </c>
      <c r="K525" s="21" t="s">
        <v>1295</v>
      </c>
      <c r="L525" s="18" t="s">
        <v>4499</v>
      </c>
      <c r="M525" s="23">
        <v>332971</v>
      </c>
      <c r="N525" s="23">
        <v>0</v>
      </c>
      <c r="O525" s="101">
        <f t="shared" si="26"/>
        <v>332971</v>
      </c>
      <c r="P525" s="25" t="s">
        <v>6376</v>
      </c>
      <c r="Q525" s="42">
        <f t="shared" si="27"/>
        <v>-332971</v>
      </c>
    </row>
    <row r="526" spans="1:17" ht="15" customHeight="1" thickBot="1">
      <c r="G526" s="88">
        <f t="shared" si="25"/>
        <v>0</v>
      </c>
      <c r="I526" s="28" t="s">
        <v>4498</v>
      </c>
      <c r="J526" s="6">
        <v>46076</v>
      </c>
      <c r="K526" s="21" t="s">
        <v>1120</v>
      </c>
      <c r="L526" s="18" t="s">
        <v>4499</v>
      </c>
      <c r="M526" s="23">
        <v>333149</v>
      </c>
      <c r="N526" s="23">
        <v>0</v>
      </c>
      <c r="O526" s="101">
        <f t="shared" si="26"/>
        <v>333149</v>
      </c>
      <c r="P526" s="25" t="s">
        <v>6319</v>
      </c>
      <c r="Q526" s="42">
        <f t="shared" si="27"/>
        <v>-333149</v>
      </c>
    </row>
    <row r="527" spans="1:17" ht="15" customHeight="1" thickBot="1">
      <c r="A527" s="4" t="s">
        <v>67</v>
      </c>
      <c r="B527" s="8">
        <v>46031</v>
      </c>
      <c r="C527" s="10" t="s">
        <v>3296</v>
      </c>
      <c r="D527" s="12" t="s">
        <v>808</v>
      </c>
      <c r="E527" s="14">
        <v>920000</v>
      </c>
      <c r="F527" s="14">
        <v>0</v>
      </c>
      <c r="G527" s="88">
        <f t="shared" si="25"/>
        <v>920000</v>
      </c>
      <c r="H527" s="16" t="s">
        <v>3260</v>
      </c>
      <c r="I527" s="28" t="s">
        <v>4498</v>
      </c>
      <c r="J527" s="6">
        <v>46077</v>
      </c>
      <c r="K527" s="21" t="s">
        <v>1125</v>
      </c>
      <c r="L527" s="18" t="s">
        <v>4499</v>
      </c>
      <c r="M527" s="23">
        <v>333149</v>
      </c>
      <c r="N527" s="23">
        <v>0</v>
      </c>
      <c r="O527" s="101">
        <f t="shared" si="26"/>
        <v>333149</v>
      </c>
      <c r="P527" s="25" t="s">
        <v>6321</v>
      </c>
      <c r="Q527" s="42">
        <f t="shared" si="27"/>
        <v>586851</v>
      </c>
    </row>
    <row r="528" spans="1:17" ht="15" customHeight="1" thickBot="1">
      <c r="A528" s="4" t="s">
        <v>67</v>
      </c>
      <c r="B528" s="8">
        <v>46031</v>
      </c>
      <c r="C528" s="10" t="s">
        <v>3312</v>
      </c>
      <c r="D528" s="12" t="s">
        <v>808</v>
      </c>
      <c r="E528" s="14">
        <v>920000</v>
      </c>
      <c r="F528" s="14">
        <v>0</v>
      </c>
      <c r="G528" s="88">
        <f t="shared" si="25"/>
        <v>920000</v>
      </c>
      <c r="H528" s="16" t="s">
        <v>3434</v>
      </c>
      <c r="I528" s="28" t="s">
        <v>4498</v>
      </c>
      <c r="J528" s="6">
        <v>46094</v>
      </c>
      <c r="K528" s="21" t="s">
        <v>1264</v>
      </c>
      <c r="L528" s="18" t="s">
        <v>4499</v>
      </c>
      <c r="M528" s="23">
        <v>406416</v>
      </c>
      <c r="N528" s="23">
        <v>0</v>
      </c>
      <c r="O528" s="101">
        <f t="shared" si="26"/>
        <v>406416</v>
      </c>
      <c r="P528" s="25" t="s">
        <v>6359</v>
      </c>
      <c r="Q528" s="42">
        <f t="shared" si="27"/>
        <v>513584</v>
      </c>
    </row>
    <row r="529" spans="1:17" ht="15" customHeight="1" thickBot="1">
      <c r="A529" s="4" t="s">
        <v>67</v>
      </c>
      <c r="B529" s="8">
        <v>46031</v>
      </c>
      <c r="C529" s="10" t="s">
        <v>3336</v>
      </c>
      <c r="D529" s="12" t="s">
        <v>808</v>
      </c>
      <c r="E529" s="14">
        <v>920000</v>
      </c>
      <c r="F529" s="14">
        <v>0</v>
      </c>
      <c r="G529" s="88">
        <f t="shared" si="25"/>
        <v>920000</v>
      </c>
      <c r="H529" s="16" t="s">
        <v>3458</v>
      </c>
      <c r="I529" s="28" t="s">
        <v>4498</v>
      </c>
      <c r="J529" s="6">
        <v>46098</v>
      </c>
      <c r="K529" s="21" t="s">
        <v>1284</v>
      </c>
      <c r="L529" s="18" t="s">
        <v>4499</v>
      </c>
      <c r="M529" s="23">
        <v>406416</v>
      </c>
      <c r="N529" s="23">
        <v>0</v>
      </c>
      <c r="O529" s="101">
        <f t="shared" si="26"/>
        <v>406416</v>
      </c>
      <c r="P529" s="25" t="s">
        <v>6364</v>
      </c>
      <c r="Q529" s="42">
        <f t="shared" si="27"/>
        <v>513584</v>
      </c>
    </row>
    <row r="530" spans="1:17" ht="15" customHeight="1" thickBot="1">
      <c r="A530" s="4" t="s">
        <v>67</v>
      </c>
      <c r="B530" s="8">
        <v>46031</v>
      </c>
      <c r="C530" s="10" t="s">
        <v>3339</v>
      </c>
      <c r="D530" s="12" t="s">
        <v>808</v>
      </c>
      <c r="E530" s="14">
        <v>920000</v>
      </c>
      <c r="F530" s="14">
        <v>126500</v>
      </c>
      <c r="G530" s="88">
        <f t="shared" si="25"/>
        <v>793500</v>
      </c>
      <c r="H530" s="16" t="s">
        <v>3460</v>
      </c>
      <c r="I530" s="28" t="s">
        <v>4498</v>
      </c>
      <c r="J530" s="6">
        <v>46065</v>
      </c>
      <c r="K530" s="21" t="s">
        <v>1084</v>
      </c>
      <c r="L530" s="18" t="s">
        <v>4499</v>
      </c>
      <c r="M530" s="23">
        <v>426971</v>
      </c>
      <c r="N530" s="23">
        <v>0</v>
      </c>
      <c r="O530" s="101">
        <f t="shared" si="26"/>
        <v>426971</v>
      </c>
      <c r="P530" s="25" t="s">
        <v>6308</v>
      </c>
      <c r="Q530" s="42">
        <f t="shared" si="27"/>
        <v>366529</v>
      </c>
    </row>
    <row r="531" spans="1:17" ht="15" customHeight="1" thickBot="1">
      <c r="A531" s="4" t="s">
        <v>67</v>
      </c>
      <c r="B531" s="8">
        <v>46031</v>
      </c>
      <c r="C531" s="10" t="s">
        <v>3343</v>
      </c>
      <c r="D531" s="12" t="s">
        <v>808</v>
      </c>
      <c r="E531" s="14">
        <v>920000</v>
      </c>
      <c r="F531" s="14">
        <v>0</v>
      </c>
      <c r="G531" s="88">
        <f t="shared" si="25"/>
        <v>920000</v>
      </c>
      <c r="H531" s="16" t="s">
        <v>3452</v>
      </c>
      <c r="I531" s="28" t="s">
        <v>4498</v>
      </c>
      <c r="J531" s="6">
        <v>46098</v>
      </c>
      <c r="K531" s="21" t="s">
        <v>1276</v>
      </c>
      <c r="L531" s="18" t="s">
        <v>4499</v>
      </c>
      <c r="M531" s="23">
        <v>432856</v>
      </c>
      <c r="N531" s="23">
        <v>0</v>
      </c>
      <c r="O531" s="101">
        <f t="shared" si="26"/>
        <v>432856</v>
      </c>
      <c r="P531" s="25" t="s">
        <v>6367</v>
      </c>
      <c r="Q531" s="42">
        <f t="shared" si="27"/>
        <v>487144</v>
      </c>
    </row>
    <row r="532" spans="1:17" ht="15" customHeight="1" thickBot="1">
      <c r="G532" s="88">
        <f t="shared" si="25"/>
        <v>0</v>
      </c>
      <c r="I532" s="28" t="s">
        <v>4498</v>
      </c>
      <c r="J532" s="6">
        <v>46062</v>
      </c>
      <c r="K532" s="21" t="s">
        <v>1055</v>
      </c>
      <c r="L532" s="18" t="s">
        <v>4499</v>
      </c>
      <c r="M532" s="23">
        <v>432971</v>
      </c>
      <c r="N532" s="23">
        <v>-100000</v>
      </c>
      <c r="O532" s="101">
        <f t="shared" si="26"/>
        <v>532971</v>
      </c>
      <c r="P532" s="25" t="s">
        <v>6297</v>
      </c>
      <c r="Q532" s="42">
        <f t="shared" si="27"/>
        <v>-532971</v>
      </c>
    </row>
    <row r="533" spans="1:17" ht="15" customHeight="1" thickBot="1">
      <c r="G533" s="88">
        <f t="shared" si="25"/>
        <v>0</v>
      </c>
      <c r="I533" s="28" t="s">
        <v>4498</v>
      </c>
      <c r="J533" s="6">
        <v>46094</v>
      </c>
      <c r="K533" s="21" t="s">
        <v>1270</v>
      </c>
      <c r="L533" s="18" t="s">
        <v>4499</v>
      </c>
      <c r="M533" s="23">
        <v>449550</v>
      </c>
      <c r="N533" s="23">
        <v>0</v>
      </c>
      <c r="O533" s="101">
        <f t="shared" si="26"/>
        <v>449550</v>
      </c>
      <c r="P533" s="25" t="s">
        <v>6363</v>
      </c>
      <c r="Q533" s="42">
        <f t="shared" si="27"/>
        <v>-449550</v>
      </c>
    </row>
    <row r="534" spans="1:17" ht="15" customHeight="1" thickBot="1">
      <c r="G534" s="88">
        <f t="shared" si="25"/>
        <v>0</v>
      </c>
      <c r="I534" s="28" t="s">
        <v>4498</v>
      </c>
      <c r="J534" s="6">
        <v>46097</v>
      </c>
      <c r="K534" s="21" t="s">
        <v>1272</v>
      </c>
      <c r="L534" s="18" t="s">
        <v>4499</v>
      </c>
      <c r="M534" s="23">
        <v>493654</v>
      </c>
      <c r="N534" s="23">
        <v>0</v>
      </c>
      <c r="O534" s="101">
        <f t="shared" si="26"/>
        <v>493654</v>
      </c>
      <c r="P534" s="25" t="s">
        <v>6364</v>
      </c>
      <c r="Q534" s="42">
        <f t="shared" si="27"/>
        <v>-493654</v>
      </c>
    </row>
    <row r="535" spans="1:17" ht="15" customHeight="1" thickBot="1">
      <c r="G535" s="88">
        <f t="shared" si="25"/>
        <v>0</v>
      </c>
      <c r="I535" s="28" t="s">
        <v>4498</v>
      </c>
      <c r="J535" s="6">
        <v>46045</v>
      </c>
      <c r="K535" s="21" t="s">
        <v>592</v>
      </c>
      <c r="L535" s="18" t="s">
        <v>4499</v>
      </c>
      <c r="M535" s="23">
        <v>514971</v>
      </c>
      <c r="N535" s="23">
        <v>-91000</v>
      </c>
      <c r="O535" s="101">
        <f t="shared" si="26"/>
        <v>605971</v>
      </c>
      <c r="P535" s="25" t="s">
        <v>6221</v>
      </c>
      <c r="Q535" s="42">
        <f t="shared" si="27"/>
        <v>-605971</v>
      </c>
    </row>
    <row r="536" spans="1:17" ht="15" customHeight="1" thickBot="1">
      <c r="G536" s="88">
        <f t="shared" si="25"/>
        <v>0</v>
      </c>
      <c r="I536" s="28" t="s">
        <v>4498</v>
      </c>
      <c r="J536" s="6">
        <v>46057</v>
      </c>
      <c r="K536" s="21" t="s">
        <v>1043</v>
      </c>
      <c r="L536" s="18" t="s">
        <v>4499</v>
      </c>
      <c r="M536" s="23">
        <v>532971</v>
      </c>
      <c r="N536" s="23">
        <v>-98000</v>
      </c>
      <c r="O536" s="101">
        <f t="shared" si="26"/>
        <v>630971</v>
      </c>
      <c r="P536" s="25" t="s">
        <v>6294</v>
      </c>
      <c r="Q536" s="42">
        <f t="shared" si="27"/>
        <v>-630971</v>
      </c>
    </row>
    <row r="537" spans="1:17" ht="15" customHeight="1" thickBot="1">
      <c r="G537" s="88">
        <f t="shared" si="25"/>
        <v>0</v>
      </c>
      <c r="I537" s="28" t="s">
        <v>4498</v>
      </c>
      <c r="J537" s="6">
        <v>46077</v>
      </c>
      <c r="K537" s="21" t="s">
        <v>1129</v>
      </c>
      <c r="L537" s="18" t="s">
        <v>4499</v>
      </c>
      <c r="M537" s="23">
        <v>540116</v>
      </c>
      <c r="N537" s="23">
        <v>0</v>
      </c>
      <c r="O537" s="101">
        <f t="shared" si="26"/>
        <v>540116</v>
      </c>
      <c r="P537" s="25" t="s">
        <v>6322</v>
      </c>
      <c r="Q537" s="42">
        <f t="shared" si="27"/>
        <v>-540116</v>
      </c>
    </row>
    <row r="538" spans="1:17" ht="15" customHeight="1" thickBot="1">
      <c r="G538" s="88">
        <f t="shared" si="25"/>
        <v>0</v>
      </c>
      <c r="I538" s="28" t="s">
        <v>4498</v>
      </c>
      <c r="J538" s="6">
        <v>46080</v>
      </c>
      <c r="K538" s="21" t="s">
        <v>1174</v>
      </c>
      <c r="L538" s="18" t="s">
        <v>4499</v>
      </c>
      <c r="M538" s="23">
        <v>540116</v>
      </c>
      <c r="N538" s="23">
        <v>0</v>
      </c>
      <c r="O538" s="101">
        <f t="shared" si="26"/>
        <v>540116</v>
      </c>
      <c r="P538" s="25" t="s">
        <v>6337</v>
      </c>
      <c r="Q538" s="42">
        <f t="shared" si="27"/>
        <v>-540116</v>
      </c>
    </row>
    <row r="539" spans="1:17" ht="15" customHeight="1" thickBot="1">
      <c r="G539" s="88">
        <f t="shared" si="25"/>
        <v>0</v>
      </c>
      <c r="I539" s="28" t="s">
        <v>4498</v>
      </c>
      <c r="J539" s="6">
        <v>46093</v>
      </c>
      <c r="K539" s="21" t="s">
        <v>1257</v>
      </c>
      <c r="L539" s="18" t="s">
        <v>4499</v>
      </c>
      <c r="M539" s="23">
        <v>659624</v>
      </c>
      <c r="N539" s="23">
        <v>0</v>
      </c>
      <c r="O539" s="101">
        <f t="shared" si="26"/>
        <v>659624</v>
      </c>
      <c r="P539" s="25" t="s">
        <v>6356</v>
      </c>
      <c r="Q539" s="42">
        <f t="shared" si="27"/>
        <v>-659624</v>
      </c>
    </row>
    <row r="540" spans="1:17" ht="15" customHeight="1" thickBot="1">
      <c r="G540" s="88">
        <f t="shared" si="25"/>
        <v>0</v>
      </c>
      <c r="I540" s="28" t="s">
        <v>4498</v>
      </c>
      <c r="J540" s="6">
        <v>46045</v>
      </c>
      <c r="K540" s="21" t="s">
        <v>589</v>
      </c>
      <c r="L540" s="18" t="s">
        <v>4499</v>
      </c>
      <c r="M540" s="23">
        <v>665941</v>
      </c>
      <c r="N540" s="23">
        <v>394000</v>
      </c>
      <c r="O540" s="101">
        <f t="shared" si="26"/>
        <v>271941</v>
      </c>
      <c r="P540" s="25" t="s">
        <v>6220</v>
      </c>
      <c r="Q540" s="42">
        <f t="shared" si="27"/>
        <v>-271941</v>
      </c>
    </row>
    <row r="541" spans="1:17" ht="15" customHeight="1" thickBot="1">
      <c r="G541" s="88">
        <f t="shared" si="25"/>
        <v>0</v>
      </c>
      <c r="I541" s="28" t="s">
        <v>4498</v>
      </c>
      <c r="J541" s="6">
        <v>46065</v>
      </c>
      <c r="K541" s="21" t="s">
        <v>1087</v>
      </c>
      <c r="L541" s="18" t="s">
        <v>4499</v>
      </c>
      <c r="M541" s="23">
        <v>665941</v>
      </c>
      <c r="N541" s="23">
        <v>0</v>
      </c>
      <c r="O541" s="101">
        <f t="shared" si="26"/>
        <v>665941</v>
      </c>
      <c r="P541" s="25" t="s">
        <v>6309</v>
      </c>
      <c r="Q541" s="42">
        <f t="shared" si="27"/>
        <v>-665941</v>
      </c>
    </row>
    <row r="542" spans="1:17" ht="15" customHeight="1" thickBot="1">
      <c r="G542" s="88">
        <f t="shared" si="25"/>
        <v>0</v>
      </c>
      <c r="I542" s="28" t="s">
        <v>4498</v>
      </c>
      <c r="J542" s="6">
        <v>46079</v>
      </c>
      <c r="K542" s="21" t="s">
        <v>1155</v>
      </c>
      <c r="L542" s="18" t="s">
        <v>4499</v>
      </c>
      <c r="M542" s="23">
        <v>665941</v>
      </c>
      <c r="N542" s="23">
        <v>0</v>
      </c>
      <c r="O542" s="101">
        <f t="shared" si="26"/>
        <v>665941</v>
      </c>
      <c r="P542" s="25" t="s">
        <v>6331</v>
      </c>
      <c r="Q542" s="42">
        <f t="shared" si="27"/>
        <v>-665941</v>
      </c>
    </row>
    <row r="543" spans="1:17" ht="15" customHeight="1" thickBot="1">
      <c r="G543" s="88">
        <f t="shared" ref="G543:G606" si="28">+E543-F543</f>
        <v>0</v>
      </c>
      <c r="I543" s="28" t="s">
        <v>4498</v>
      </c>
      <c r="J543" s="6">
        <v>46101</v>
      </c>
      <c r="K543" s="21" t="s">
        <v>1327</v>
      </c>
      <c r="L543" s="18" t="s">
        <v>4499</v>
      </c>
      <c r="M543" s="23">
        <v>665941</v>
      </c>
      <c r="N543" s="23">
        <v>0</v>
      </c>
      <c r="O543" s="101">
        <f t="shared" si="26"/>
        <v>665941</v>
      </c>
      <c r="P543" s="25" t="s">
        <v>6389</v>
      </c>
      <c r="Q543" s="42">
        <f t="shared" si="27"/>
        <v>-665941</v>
      </c>
    </row>
    <row r="544" spans="1:17" ht="15" customHeight="1" thickBot="1">
      <c r="G544" s="88">
        <f t="shared" si="28"/>
        <v>0</v>
      </c>
      <c r="I544" s="28" t="s">
        <v>4498</v>
      </c>
      <c r="J544" s="6">
        <v>46094</v>
      </c>
      <c r="K544" s="21" t="s">
        <v>1265</v>
      </c>
      <c r="L544" s="18" t="s">
        <v>4499</v>
      </c>
      <c r="M544" s="23">
        <v>673708</v>
      </c>
      <c r="N544" s="23">
        <v>0</v>
      </c>
      <c r="O544" s="101">
        <f t="shared" si="26"/>
        <v>673708</v>
      </c>
      <c r="P544" s="25" t="s">
        <v>6360</v>
      </c>
      <c r="Q544" s="42">
        <f t="shared" si="27"/>
        <v>-673708</v>
      </c>
    </row>
    <row r="545" spans="7:17" ht="15" customHeight="1" thickBot="1">
      <c r="G545" s="88">
        <f t="shared" si="28"/>
        <v>0</v>
      </c>
      <c r="I545" s="28" t="s">
        <v>4498</v>
      </c>
      <c r="J545" s="6">
        <v>46108</v>
      </c>
      <c r="K545" s="21" t="s">
        <v>1345</v>
      </c>
      <c r="L545" s="18" t="s">
        <v>4499</v>
      </c>
      <c r="M545" s="23">
        <v>703624</v>
      </c>
      <c r="N545" s="23">
        <v>0</v>
      </c>
      <c r="O545" s="101">
        <f t="shared" si="26"/>
        <v>703624</v>
      </c>
      <c r="P545" s="25" t="s">
        <v>6399</v>
      </c>
      <c r="Q545" s="42">
        <f t="shared" si="27"/>
        <v>-703624</v>
      </c>
    </row>
    <row r="546" spans="7:17" ht="15" customHeight="1" thickBot="1">
      <c r="G546" s="88">
        <f t="shared" si="28"/>
        <v>0</v>
      </c>
      <c r="I546" s="28" t="s">
        <v>4498</v>
      </c>
      <c r="J546" s="6">
        <v>46080</v>
      </c>
      <c r="K546" s="21" t="s">
        <v>1177</v>
      </c>
      <c r="L546" s="18" t="s">
        <v>4499</v>
      </c>
      <c r="M546" s="23">
        <v>729941</v>
      </c>
      <c r="N546" s="23">
        <v>332971</v>
      </c>
      <c r="O546" s="101">
        <f t="shared" si="26"/>
        <v>396970</v>
      </c>
      <c r="P546" s="25" t="s">
        <v>6338</v>
      </c>
      <c r="Q546" s="42">
        <f t="shared" si="27"/>
        <v>-396970</v>
      </c>
    </row>
    <row r="547" spans="7:17" ht="15" customHeight="1" thickBot="1">
      <c r="G547" s="88">
        <f t="shared" si="28"/>
        <v>0</v>
      </c>
      <c r="I547" s="28" t="s">
        <v>4498</v>
      </c>
      <c r="J547" s="6">
        <v>46098</v>
      </c>
      <c r="K547" s="21" t="s">
        <v>1280</v>
      </c>
      <c r="L547" s="18" t="s">
        <v>4499</v>
      </c>
      <c r="M547" s="23">
        <v>734624</v>
      </c>
      <c r="N547" s="23">
        <v>0</v>
      </c>
      <c r="O547" s="101">
        <f t="shared" si="26"/>
        <v>734624</v>
      </c>
      <c r="P547" s="25" t="s">
        <v>6369</v>
      </c>
      <c r="Q547" s="42">
        <f t="shared" si="27"/>
        <v>-734624</v>
      </c>
    </row>
    <row r="548" spans="7:17" ht="15" customHeight="1" thickBot="1">
      <c r="G548" s="88">
        <f t="shared" si="28"/>
        <v>0</v>
      </c>
      <c r="I548" s="28" t="s">
        <v>4498</v>
      </c>
      <c r="J548" s="6">
        <v>46098</v>
      </c>
      <c r="K548" s="21" t="s">
        <v>1349</v>
      </c>
      <c r="L548" s="18" t="s">
        <v>4499</v>
      </c>
      <c r="M548" s="23">
        <v>740481</v>
      </c>
      <c r="N548" s="23">
        <v>0</v>
      </c>
      <c r="O548" s="101">
        <f t="shared" si="26"/>
        <v>740481</v>
      </c>
      <c r="P548" s="25" t="s">
        <v>6366</v>
      </c>
      <c r="Q548" s="42">
        <f t="shared" si="27"/>
        <v>-740481</v>
      </c>
    </row>
    <row r="549" spans="7:17" ht="15" customHeight="1" thickBot="1">
      <c r="G549" s="88">
        <f t="shared" si="28"/>
        <v>0</v>
      </c>
      <c r="I549" s="28" t="s">
        <v>4498</v>
      </c>
      <c r="J549" s="6">
        <v>46108</v>
      </c>
      <c r="K549" s="21" t="s">
        <v>1347</v>
      </c>
      <c r="L549" s="18" t="s">
        <v>4499</v>
      </c>
      <c r="M549" s="23">
        <v>740481</v>
      </c>
      <c r="N549" s="23">
        <v>0</v>
      </c>
      <c r="O549" s="101">
        <f t="shared" si="26"/>
        <v>740481</v>
      </c>
      <c r="P549" s="25" t="s">
        <v>6400</v>
      </c>
      <c r="Q549" s="42">
        <f t="shared" si="27"/>
        <v>-740481</v>
      </c>
    </row>
    <row r="550" spans="7:17" ht="15" customHeight="1" thickBot="1">
      <c r="G550" s="88">
        <f t="shared" si="28"/>
        <v>0</v>
      </c>
      <c r="I550" s="28" t="s">
        <v>4498</v>
      </c>
      <c r="J550" s="6">
        <v>46038</v>
      </c>
      <c r="K550" s="21" t="s">
        <v>255</v>
      </c>
      <c r="L550" s="18" t="s">
        <v>4499</v>
      </c>
      <c r="M550" s="23">
        <v>759941</v>
      </c>
      <c r="N550" s="23">
        <v>0</v>
      </c>
      <c r="O550" s="101">
        <f t="shared" si="26"/>
        <v>759941</v>
      </c>
      <c r="P550" s="25" t="s">
        <v>6149</v>
      </c>
      <c r="Q550" s="42">
        <f t="shared" si="27"/>
        <v>-759941</v>
      </c>
    </row>
    <row r="551" spans="7:17" ht="15" customHeight="1" thickBot="1">
      <c r="G551" s="88">
        <f t="shared" si="28"/>
        <v>0</v>
      </c>
      <c r="I551" s="28" t="s">
        <v>4498</v>
      </c>
      <c r="J551" s="6">
        <v>46101</v>
      </c>
      <c r="K551" s="21" t="s">
        <v>1317</v>
      </c>
      <c r="L551" s="18" t="s">
        <v>4499</v>
      </c>
      <c r="M551" s="23">
        <v>759941</v>
      </c>
      <c r="N551" s="23">
        <v>0</v>
      </c>
      <c r="O551" s="101">
        <f t="shared" si="26"/>
        <v>759941</v>
      </c>
      <c r="P551" s="25" t="s">
        <v>6384</v>
      </c>
      <c r="Q551" s="42">
        <f t="shared" si="27"/>
        <v>-759941</v>
      </c>
    </row>
    <row r="552" spans="7:17" ht="15" customHeight="1" thickBot="1">
      <c r="G552" s="88">
        <f t="shared" si="28"/>
        <v>0</v>
      </c>
      <c r="I552" s="28" t="s">
        <v>4498</v>
      </c>
      <c r="J552" s="6">
        <v>46098</v>
      </c>
      <c r="K552" s="21" t="s">
        <v>1286</v>
      </c>
      <c r="L552" s="18" t="s">
        <v>4499</v>
      </c>
      <c r="M552" s="23">
        <v>769624</v>
      </c>
      <c r="N552" s="23">
        <v>0</v>
      </c>
      <c r="O552" s="101">
        <f t="shared" si="26"/>
        <v>769624</v>
      </c>
      <c r="P552" s="25" t="s">
        <v>6372</v>
      </c>
      <c r="Q552" s="42">
        <f t="shared" si="27"/>
        <v>-769624</v>
      </c>
    </row>
    <row r="553" spans="7:17" ht="15" customHeight="1" thickBot="1">
      <c r="G553" s="88">
        <f t="shared" si="28"/>
        <v>0</v>
      </c>
      <c r="I553" s="28" t="s">
        <v>4498</v>
      </c>
      <c r="J553" s="6">
        <v>46105</v>
      </c>
      <c r="K553" s="21" t="s">
        <v>1333</v>
      </c>
      <c r="L553" s="18" t="s">
        <v>4499</v>
      </c>
      <c r="M553" s="23">
        <v>809624</v>
      </c>
      <c r="N553" s="23">
        <v>0</v>
      </c>
      <c r="O553" s="101">
        <f t="shared" si="26"/>
        <v>809624</v>
      </c>
      <c r="P553" s="25" t="s">
        <v>6392</v>
      </c>
      <c r="Q553" s="42">
        <f t="shared" si="27"/>
        <v>-809624</v>
      </c>
    </row>
    <row r="554" spans="7:17" ht="15" customHeight="1" thickBot="1">
      <c r="G554" s="88">
        <f t="shared" si="28"/>
        <v>0</v>
      </c>
      <c r="I554" s="28" t="s">
        <v>4498</v>
      </c>
      <c r="J554" s="6">
        <v>46048</v>
      </c>
      <c r="K554" s="21" t="s">
        <v>907</v>
      </c>
      <c r="L554" s="18" t="s">
        <v>4499</v>
      </c>
      <c r="M554" s="23">
        <v>865711</v>
      </c>
      <c r="N554" s="23">
        <v>0</v>
      </c>
      <c r="O554" s="101">
        <f t="shared" si="26"/>
        <v>865711</v>
      </c>
      <c r="P554" s="25" t="s">
        <v>6256</v>
      </c>
      <c r="Q554" s="42">
        <f t="shared" si="27"/>
        <v>-865711</v>
      </c>
    </row>
    <row r="555" spans="7:17" ht="15" customHeight="1" thickBot="1">
      <c r="G555" s="88">
        <f t="shared" si="28"/>
        <v>0</v>
      </c>
      <c r="I555" s="28" t="s">
        <v>4498</v>
      </c>
      <c r="J555" s="6">
        <v>46094</v>
      </c>
      <c r="K555" s="21" t="s">
        <v>1268</v>
      </c>
      <c r="L555" s="18" t="s">
        <v>4499</v>
      </c>
      <c r="M555" s="23">
        <v>900193</v>
      </c>
      <c r="N555" s="23">
        <v>0</v>
      </c>
      <c r="O555" s="101">
        <f t="shared" si="26"/>
        <v>900193</v>
      </c>
      <c r="P555" s="25" t="s">
        <v>6362</v>
      </c>
      <c r="Q555" s="42">
        <f t="shared" si="27"/>
        <v>-900193</v>
      </c>
    </row>
    <row r="556" spans="7:17" ht="15" customHeight="1" thickBot="1">
      <c r="G556" s="88">
        <f t="shared" si="28"/>
        <v>0</v>
      </c>
      <c r="I556" s="28" t="s">
        <v>4498</v>
      </c>
      <c r="J556" s="6">
        <v>46105</v>
      </c>
      <c r="K556" s="21" t="s">
        <v>1329</v>
      </c>
      <c r="L556" s="18" t="s">
        <v>4499</v>
      </c>
      <c r="M556" s="23">
        <v>940481</v>
      </c>
      <c r="N556" s="23">
        <v>0</v>
      </c>
      <c r="O556" s="101">
        <f t="shared" si="26"/>
        <v>940481</v>
      </c>
      <c r="P556" s="25" t="s">
        <v>6390</v>
      </c>
      <c r="Q556" s="42">
        <f t="shared" si="27"/>
        <v>-940481</v>
      </c>
    </row>
    <row r="557" spans="7:17" ht="15" customHeight="1" thickBot="1">
      <c r="G557" s="88">
        <f t="shared" si="28"/>
        <v>0</v>
      </c>
      <c r="I557" s="28" t="s">
        <v>4498</v>
      </c>
      <c r="J557" s="6">
        <v>46078</v>
      </c>
      <c r="K557" s="21" t="s">
        <v>1153</v>
      </c>
      <c r="L557" s="18" t="s">
        <v>4499</v>
      </c>
      <c r="M557" s="23">
        <v>987308</v>
      </c>
      <c r="N557" s="23">
        <v>0</v>
      </c>
      <c r="O557" s="101">
        <f t="shared" si="26"/>
        <v>987308</v>
      </c>
      <c r="P557" s="25" t="s">
        <v>6330</v>
      </c>
      <c r="Q557" s="42">
        <f t="shared" si="27"/>
        <v>-987308</v>
      </c>
    </row>
    <row r="558" spans="7:17" ht="15" customHeight="1" thickBot="1">
      <c r="G558" s="88">
        <f t="shared" si="28"/>
        <v>0</v>
      </c>
      <c r="I558" s="28" t="s">
        <v>4498</v>
      </c>
      <c r="J558" s="6">
        <v>46106</v>
      </c>
      <c r="K558" s="21" t="s">
        <v>1339</v>
      </c>
      <c r="L558" s="18" t="s">
        <v>4499</v>
      </c>
      <c r="M558" s="23">
        <v>994140</v>
      </c>
      <c r="N558" s="23">
        <v>0</v>
      </c>
      <c r="O558" s="101">
        <f t="shared" si="26"/>
        <v>994140</v>
      </c>
      <c r="P558" s="25" t="s">
        <v>6396</v>
      </c>
      <c r="Q558" s="42">
        <f t="shared" si="27"/>
        <v>-994140</v>
      </c>
    </row>
    <row r="559" spans="7:17" ht="15" customHeight="1" thickBot="1">
      <c r="G559" s="88">
        <f t="shared" si="28"/>
        <v>0</v>
      </c>
      <c r="I559" s="28" t="s">
        <v>4498</v>
      </c>
      <c r="J559" s="6">
        <v>46036</v>
      </c>
      <c r="K559" s="21" t="s">
        <v>139</v>
      </c>
      <c r="L559" s="18" t="s">
        <v>4499</v>
      </c>
      <c r="M559" s="23">
        <v>998912</v>
      </c>
      <c r="N559" s="23">
        <v>-332971</v>
      </c>
      <c r="O559" s="101">
        <f t="shared" si="26"/>
        <v>1331883</v>
      </c>
      <c r="P559" s="25" t="s">
        <v>6121</v>
      </c>
      <c r="Q559" s="42">
        <f t="shared" si="27"/>
        <v>-1331883</v>
      </c>
    </row>
    <row r="560" spans="7:17" ht="15" customHeight="1" thickBot="1">
      <c r="G560" s="88">
        <f t="shared" si="28"/>
        <v>0</v>
      </c>
      <c r="I560" s="28" t="s">
        <v>4498</v>
      </c>
      <c r="J560" s="6">
        <v>46065</v>
      </c>
      <c r="K560" s="21" t="s">
        <v>1081</v>
      </c>
      <c r="L560" s="18" t="s">
        <v>4499</v>
      </c>
      <c r="M560" s="23">
        <v>998912</v>
      </c>
      <c r="N560" s="23">
        <v>0</v>
      </c>
      <c r="O560" s="101">
        <f t="shared" si="26"/>
        <v>998912</v>
      </c>
      <c r="P560" s="25" t="s">
        <v>6307</v>
      </c>
      <c r="Q560" s="42">
        <f t="shared" si="27"/>
        <v>-998912</v>
      </c>
    </row>
    <row r="561" spans="1:17" ht="15" customHeight="1" thickBot="1">
      <c r="G561" s="88">
        <f t="shared" si="28"/>
        <v>0</v>
      </c>
      <c r="I561" s="28" t="s">
        <v>4498</v>
      </c>
      <c r="J561" s="6">
        <v>46101</v>
      </c>
      <c r="K561" s="21" t="s">
        <v>1306</v>
      </c>
      <c r="L561" s="18" t="s">
        <v>4499</v>
      </c>
      <c r="M561" s="23">
        <v>998912</v>
      </c>
      <c r="N561" s="23">
        <v>0</v>
      </c>
      <c r="O561" s="101">
        <f t="shared" si="26"/>
        <v>998912</v>
      </c>
      <c r="P561" s="25" t="s">
        <v>6380</v>
      </c>
      <c r="Q561" s="42">
        <f t="shared" si="27"/>
        <v>-998912</v>
      </c>
    </row>
    <row r="562" spans="1:17" ht="15" customHeight="1" thickBot="1">
      <c r="G562" s="88">
        <f t="shared" si="28"/>
        <v>0</v>
      </c>
      <c r="I562" s="28" t="s">
        <v>4498</v>
      </c>
      <c r="J562" s="6">
        <v>46049</v>
      </c>
      <c r="K562" s="21" t="s">
        <v>937</v>
      </c>
      <c r="L562" s="18" t="s">
        <v>4499</v>
      </c>
      <c r="M562" s="23">
        <v>1028912</v>
      </c>
      <c r="N562" s="23">
        <v>-30000</v>
      </c>
      <c r="O562" s="101">
        <f t="shared" si="26"/>
        <v>1058912</v>
      </c>
      <c r="P562" s="25" t="s">
        <v>6265</v>
      </c>
      <c r="Q562" s="42">
        <f t="shared" si="27"/>
        <v>-1058912</v>
      </c>
    </row>
    <row r="563" spans="1:17" ht="15" customHeight="1" thickBot="1">
      <c r="G563" s="88">
        <f t="shared" si="28"/>
        <v>0</v>
      </c>
      <c r="I563" s="28" t="s">
        <v>4498</v>
      </c>
      <c r="J563" s="6">
        <v>46049</v>
      </c>
      <c r="K563" s="21" t="s">
        <v>940</v>
      </c>
      <c r="L563" s="18" t="s">
        <v>4499</v>
      </c>
      <c r="M563" s="23">
        <v>1028912</v>
      </c>
      <c r="N563" s="23">
        <v>0</v>
      </c>
      <c r="O563" s="101">
        <f t="shared" si="26"/>
        <v>1028912</v>
      </c>
      <c r="P563" s="25" t="s">
        <v>6266</v>
      </c>
      <c r="Q563" s="42">
        <f t="shared" si="27"/>
        <v>-1028912</v>
      </c>
    </row>
    <row r="564" spans="1:17" ht="15" customHeight="1" thickBot="1">
      <c r="G564" s="88">
        <f t="shared" si="28"/>
        <v>0</v>
      </c>
      <c r="I564" s="28" t="s">
        <v>4498</v>
      </c>
      <c r="J564" s="6">
        <v>46093</v>
      </c>
      <c r="K564" s="21" t="s">
        <v>1227</v>
      </c>
      <c r="L564" s="18" t="s">
        <v>4499</v>
      </c>
      <c r="M564" s="23">
        <v>1048912</v>
      </c>
      <c r="N564" s="23">
        <v>0</v>
      </c>
      <c r="O564" s="101">
        <f t="shared" si="26"/>
        <v>1048912</v>
      </c>
      <c r="P564" s="25" t="s">
        <v>6356</v>
      </c>
      <c r="Q564" s="42">
        <f t="shared" si="27"/>
        <v>-1048912</v>
      </c>
    </row>
    <row r="565" spans="1:17" ht="15" customHeight="1" thickBot="1">
      <c r="G565" s="88">
        <f t="shared" si="28"/>
        <v>0</v>
      </c>
      <c r="I565" s="28" t="s">
        <v>4498</v>
      </c>
      <c r="J565" s="6">
        <v>46046</v>
      </c>
      <c r="K565" s="21" t="s">
        <v>682</v>
      </c>
      <c r="L565" s="18" t="s">
        <v>4499</v>
      </c>
      <c r="M565" s="23">
        <v>1074912</v>
      </c>
      <c r="N565" s="23">
        <v>0</v>
      </c>
      <c r="O565" s="101">
        <f t="shared" si="26"/>
        <v>1074912</v>
      </c>
      <c r="P565" s="25" t="s">
        <v>6227</v>
      </c>
      <c r="Q565" s="42">
        <f t="shared" si="27"/>
        <v>-1074912</v>
      </c>
    </row>
    <row r="566" spans="1:17" ht="15" customHeight="1" thickBot="1">
      <c r="A566" s="4" t="s">
        <v>67</v>
      </c>
      <c r="B566" s="8">
        <v>46031</v>
      </c>
      <c r="C566" s="10" t="s">
        <v>3206</v>
      </c>
      <c r="D566" s="12" t="s">
        <v>808</v>
      </c>
      <c r="E566" s="14">
        <v>977500</v>
      </c>
      <c r="F566" s="14">
        <v>0</v>
      </c>
      <c r="G566" s="88">
        <f t="shared" si="28"/>
        <v>977500</v>
      </c>
      <c r="H566" s="16" t="s">
        <v>3330</v>
      </c>
      <c r="I566" s="28" t="s">
        <v>4498</v>
      </c>
      <c r="J566" s="6">
        <v>46049</v>
      </c>
      <c r="K566" s="21" t="s">
        <v>935</v>
      </c>
      <c r="L566" s="18" t="s">
        <v>4499</v>
      </c>
      <c r="M566" s="23">
        <v>1075912</v>
      </c>
      <c r="N566" s="23">
        <v>-77000</v>
      </c>
      <c r="O566" s="101">
        <f t="shared" si="26"/>
        <v>1152912</v>
      </c>
      <c r="P566" s="25" t="s">
        <v>6264</v>
      </c>
      <c r="Q566" s="42">
        <f t="shared" si="27"/>
        <v>-175412</v>
      </c>
    </row>
    <row r="567" spans="1:17" ht="15" customHeight="1" thickBot="1">
      <c r="A567" s="4" t="s">
        <v>67</v>
      </c>
      <c r="B567" s="8">
        <v>46031</v>
      </c>
      <c r="C567" s="10" t="s">
        <v>3209</v>
      </c>
      <c r="D567" s="12" t="s">
        <v>808</v>
      </c>
      <c r="E567" s="14">
        <v>977500</v>
      </c>
      <c r="F567" s="14">
        <v>0</v>
      </c>
      <c r="G567" s="88">
        <f t="shared" si="28"/>
        <v>977500</v>
      </c>
      <c r="H567" s="16" t="s">
        <v>3330</v>
      </c>
      <c r="I567" s="28" t="s">
        <v>4498</v>
      </c>
      <c r="J567" s="6">
        <v>46112</v>
      </c>
      <c r="K567" s="21" t="s">
        <v>1352</v>
      </c>
      <c r="L567" s="18" t="s">
        <v>4499</v>
      </c>
      <c r="M567" s="23">
        <v>1081308</v>
      </c>
      <c r="N567" s="23">
        <v>0</v>
      </c>
      <c r="O567" s="101">
        <f t="shared" si="26"/>
        <v>1081308</v>
      </c>
      <c r="P567" s="25" t="s">
        <v>6403</v>
      </c>
      <c r="Q567" s="42">
        <f t="shared" si="27"/>
        <v>-103808</v>
      </c>
    </row>
    <row r="568" spans="1:17" ht="15" customHeight="1" thickBot="1">
      <c r="G568" s="88">
        <f t="shared" si="28"/>
        <v>0</v>
      </c>
      <c r="I568" s="28" t="s">
        <v>4498</v>
      </c>
      <c r="J568" s="6">
        <v>46065</v>
      </c>
      <c r="K568" s="21" t="s">
        <v>1076</v>
      </c>
      <c r="L568" s="18" t="s">
        <v>4499</v>
      </c>
      <c r="M568" s="23">
        <v>1092912</v>
      </c>
      <c r="N568" s="23">
        <v>0</v>
      </c>
      <c r="O568" s="101">
        <f t="shared" si="26"/>
        <v>1092912</v>
      </c>
      <c r="P568" s="25" t="s">
        <v>6305</v>
      </c>
      <c r="Q568" s="42">
        <f t="shared" si="27"/>
        <v>-1092912</v>
      </c>
    </row>
    <row r="569" spans="1:17" ht="15" customHeight="1" thickBot="1">
      <c r="G569" s="88">
        <f t="shared" si="28"/>
        <v>0</v>
      </c>
      <c r="I569" s="28" t="s">
        <v>4498</v>
      </c>
      <c r="J569" s="6">
        <v>46065</v>
      </c>
      <c r="K569" s="21" t="s">
        <v>1078</v>
      </c>
      <c r="L569" s="18" t="s">
        <v>4499</v>
      </c>
      <c r="M569" s="23">
        <v>1092912</v>
      </c>
      <c r="N569" s="23">
        <v>0</v>
      </c>
      <c r="O569" s="101">
        <f t="shared" si="26"/>
        <v>1092912</v>
      </c>
      <c r="P569" s="25" t="s">
        <v>6306</v>
      </c>
      <c r="Q569" s="42">
        <f t="shared" si="27"/>
        <v>-1092912</v>
      </c>
    </row>
    <row r="570" spans="1:17" ht="15" customHeight="1" thickBot="1">
      <c r="G570" s="88">
        <f t="shared" si="28"/>
        <v>0</v>
      </c>
      <c r="I570" s="28" t="s">
        <v>4498</v>
      </c>
      <c r="J570" s="6">
        <v>46071</v>
      </c>
      <c r="K570" s="21" t="s">
        <v>1107</v>
      </c>
      <c r="L570" s="18" t="s">
        <v>4499</v>
      </c>
      <c r="M570" s="23">
        <v>1092912</v>
      </c>
      <c r="N570" s="23">
        <v>0</v>
      </c>
      <c r="O570" s="101">
        <f t="shared" si="26"/>
        <v>1092912</v>
      </c>
      <c r="P570" s="25" t="s">
        <v>6314</v>
      </c>
      <c r="Q570" s="42">
        <f t="shared" si="27"/>
        <v>-1092912</v>
      </c>
    </row>
    <row r="571" spans="1:17" ht="15" customHeight="1" thickBot="1">
      <c r="G571" s="88">
        <f t="shared" si="28"/>
        <v>0</v>
      </c>
      <c r="I571" s="28" t="s">
        <v>4498</v>
      </c>
      <c r="J571" s="6">
        <v>46077</v>
      </c>
      <c r="K571" s="21" t="s">
        <v>1131</v>
      </c>
      <c r="L571" s="18" t="s">
        <v>4499</v>
      </c>
      <c r="M571" s="23">
        <v>1092912</v>
      </c>
      <c r="N571" s="23">
        <v>0</v>
      </c>
      <c r="O571" s="101">
        <f t="shared" si="26"/>
        <v>1092912</v>
      </c>
      <c r="P571" s="25" t="s">
        <v>6323</v>
      </c>
      <c r="Q571" s="42">
        <f t="shared" si="27"/>
        <v>-1092912</v>
      </c>
    </row>
    <row r="572" spans="1:17" ht="15" customHeight="1" thickBot="1">
      <c r="G572" s="88">
        <f t="shared" si="28"/>
        <v>0</v>
      </c>
      <c r="I572" s="28" t="s">
        <v>4498</v>
      </c>
      <c r="J572" s="6">
        <v>46105</v>
      </c>
      <c r="K572" s="21" t="s">
        <v>1336</v>
      </c>
      <c r="L572" s="18" t="s">
        <v>4499</v>
      </c>
      <c r="M572" s="23">
        <v>1092912</v>
      </c>
      <c r="N572" s="23">
        <v>0</v>
      </c>
      <c r="O572" s="101">
        <f t="shared" si="26"/>
        <v>1092912</v>
      </c>
      <c r="P572" s="25" t="s">
        <v>6394</v>
      </c>
      <c r="Q572" s="42">
        <f t="shared" si="27"/>
        <v>-1092912</v>
      </c>
    </row>
    <row r="573" spans="1:17" ht="15" customHeight="1" thickBot="1">
      <c r="G573" s="88">
        <f t="shared" si="28"/>
        <v>0</v>
      </c>
      <c r="I573" s="28" t="s">
        <v>4498</v>
      </c>
      <c r="J573" s="6">
        <v>46048</v>
      </c>
      <c r="K573" s="21" t="s">
        <v>917</v>
      </c>
      <c r="L573" s="18" t="s">
        <v>4499</v>
      </c>
      <c r="M573" s="23">
        <v>1095912</v>
      </c>
      <c r="N573" s="23">
        <v>-97000</v>
      </c>
      <c r="O573" s="101">
        <f t="shared" si="26"/>
        <v>1192912</v>
      </c>
      <c r="P573" s="25" t="s">
        <v>6259</v>
      </c>
      <c r="Q573" s="42">
        <f t="shared" si="27"/>
        <v>-1192912</v>
      </c>
    </row>
    <row r="574" spans="1:17" ht="15" customHeight="1" thickBot="1">
      <c r="G574" s="88">
        <f t="shared" si="28"/>
        <v>0</v>
      </c>
      <c r="I574" s="28" t="s">
        <v>4498</v>
      </c>
      <c r="J574" s="6">
        <v>46101</v>
      </c>
      <c r="K574" s="21" t="s">
        <v>1312</v>
      </c>
      <c r="L574" s="18" t="s">
        <v>4499</v>
      </c>
      <c r="M574" s="23">
        <v>1096040</v>
      </c>
      <c r="N574" s="23">
        <v>0</v>
      </c>
      <c r="O574" s="101">
        <f t="shared" si="26"/>
        <v>1096040</v>
      </c>
      <c r="P574" s="25" t="s">
        <v>6382</v>
      </c>
      <c r="Q574" s="42">
        <f t="shared" si="27"/>
        <v>-1096040</v>
      </c>
    </row>
    <row r="575" spans="1:17" ht="15" customHeight="1" thickBot="1">
      <c r="G575" s="88">
        <f t="shared" si="28"/>
        <v>0</v>
      </c>
      <c r="I575" s="28" t="s">
        <v>4498</v>
      </c>
      <c r="J575" s="6">
        <v>46086</v>
      </c>
      <c r="K575" s="21" t="s">
        <v>1310</v>
      </c>
      <c r="L575" s="18" t="s">
        <v>4499</v>
      </c>
      <c r="M575" s="23">
        <v>1098912</v>
      </c>
      <c r="N575" s="23">
        <v>-100000</v>
      </c>
      <c r="O575" s="101">
        <f t="shared" si="26"/>
        <v>1198912</v>
      </c>
      <c r="P575" s="25" t="s">
        <v>6347</v>
      </c>
      <c r="Q575" s="42">
        <f t="shared" si="27"/>
        <v>-1198912</v>
      </c>
    </row>
    <row r="576" spans="1:17" ht="15" customHeight="1" thickBot="1">
      <c r="G576" s="88">
        <f t="shared" si="28"/>
        <v>0</v>
      </c>
      <c r="I576" s="28" t="s">
        <v>4498</v>
      </c>
      <c r="J576" s="6">
        <v>46098</v>
      </c>
      <c r="K576" s="21" t="s">
        <v>1274</v>
      </c>
      <c r="L576" s="18" t="s">
        <v>4499</v>
      </c>
      <c r="M576" s="23">
        <v>1107308</v>
      </c>
      <c r="N576" s="23">
        <v>0</v>
      </c>
      <c r="O576" s="101">
        <f t="shared" si="26"/>
        <v>1107308</v>
      </c>
      <c r="P576" s="25" t="s">
        <v>6365</v>
      </c>
      <c r="Q576" s="42">
        <f t="shared" si="27"/>
        <v>-1107308</v>
      </c>
    </row>
    <row r="577" spans="7:17" ht="15" customHeight="1" thickBot="1">
      <c r="G577" s="88">
        <f t="shared" si="28"/>
        <v>0</v>
      </c>
      <c r="I577" s="28" t="s">
        <v>4498</v>
      </c>
      <c r="J577" s="6">
        <v>46084</v>
      </c>
      <c r="K577" s="21" t="s">
        <v>1193</v>
      </c>
      <c r="L577" s="18" t="s">
        <v>4499</v>
      </c>
      <c r="M577" s="23">
        <v>1108912</v>
      </c>
      <c r="N577" s="23">
        <v>0</v>
      </c>
      <c r="O577" s="101">
        <f t="shared" si="26"/>
        <v>1108912</v>
      </c>
      <c r="P577" s="25" t="s">
        <v>6343</v>
      </c>
      <c r="Q577" s="42">
        <f t="shared" si="27"/>
        <v>-1108912</v>
      </c>
    </row>
    <row r="578" spans="7:17" ht="15" customHeight="1" thickBot="1">
      <c r="G578" s="88">
        <f t="shared" si="28"/>
        <v>0</v>
      </c>
      <c r="I578" s="28" t="s">
        <v>4498</v>
      </c>
      <c r="J578" s="6">
        <v>46101</v>
      </c>
      <c r="K578" s="21" t="s">
        <v>1308</v>
      </c>
      <c r="L578" s="18" t="s">
        <v>4499</v>
      </c>
      <c r="M578" s="23">
        <v>1118912</v>
      </c>
      <c r="N578" s="23">
        <v>0</v>
      </c>
      <c r="O578" s="101">
        <f t="shared" si="26"/>
        <v>1118912</v>
      </c>
      <c r="P578" s="25" t="s">
        <v>6381</v>
      </c>
      <c r="Q578" s="42">
        <f t="shared" si="27"/>
        <v>-1118912</v>
      </c>
    </row>
    <row r="579" spans="7:17" ht="15" customHeight="1" thickBot="1">
      <c r="G579" s="88">
        <f t="shared" si="28"/>
        <v>0</v>
      </c>
      <c r="I579" s="28" t="s">
        <v>4498</v>
      </c>
      <c r="J579" s="6">
        <v>46101</v>
      </c>
      <c r="K579" s="21" t="s">
        <v>1319</v>
      </c>
      <c r="L579" s="18" t="s">
        <v>4499</v>
      </c>
      <c r="M579" s="23">
        <v>1118912</v>
      </c>
      <c r="N579" s="23">
        <v>0</v>
      </c>
      <c r="O579" s="101">
        <f t="shared" si="26"/>
        <v>1118912</v>
      </c>
      <c r="P579" s="25" t="s">
        <v>6385</v>
      </c>
      <c r="Q579" s="42">
        <f t="shared" si="27"/>
        <v>-1118912</v>
      </c>
    </row>
    <row r="580" spans="7:17" ht="15" customHeight="1" thickBot="1">
      <c r="G580" s="88">
        <f t="shared" si="28"/>
        <v>0</v>
      </c>
      <c r="I580" s="28" t="s">
        <v>4498</v>
      </c>
      <c r="J580" s="6">
        <v>46106</v>
      </c>
      <c r="K580" s="21" t="s">
        <v>1338</v>
      </c>
      <c r="L580" s="18" t="s">
        <v>4499</v>
      </c>
      <c r="M580" s="23">
        <v>1138912</v>
      </c>
      <c r="N580" s="23">
        <v>0</v>
      </c>
      <c r="O580" s="101">
        <f t="shared" ref="O580:O643" si="29">+M580-N580</f>
        <v>1138912</v>
      </c>
      <c r="P580" s="25" t="s">
        <v>6395</v>
      </c>
      <c r="Q580" s="42">
        <f t="shared" ref="Q580:Q643" si="30">+G580+-O580</f>
        <v>-1138912</v>
      </c>
    </row>
    <row r="581" spans="7:17" ht="15" customHeight="1" thickBot="1">
      <c r="G581" s="88">
        <f t="shared" si="28"/>
        <v>0</v>
      </c>
      <c r="I581" s="28" t="s">
        <v>4498</v>
      </c>
      <c r="J581" s="6">
        <v>46105</v>
      </c>
      <c r="K581" s="21" t="s">
        <v>1331</v>
      </c>
      <c r="L581" s="18" t="s">
        <v>4499</v>
      </c>
      <c r="M581" s="23">
        <v>1143912</v>
      </c>
      <c r="N581" s="23">
        <v>0</v>
      </c>
      <c r="O581" s="101">
        <f t="shared" si="29"/>
        <v>1143912</v>
      </c>
      <c r="P581" s="25" t="s">
        <v>6391</v>
      </c>
      <c r="Q581" s="42">
        <f t="shared" si="30"/>
        <v>-1143912</v>
      </c>
    </row>
    <row r="582" spans="7:17" ht="15" customHeight="1" thickBot="1">
      <c r="G582" s="88">
        <f t="shared" si="28"/>
        <v>0</v>
      </c>
      <c r="I582" s="28" t="s">
        <v>4498</v>
      </c>
      <c r="J582" s="6">
        <v>46098</v>
      </c>
      <c r="K582" s="21" t="s">
        <v>1288</v>
      </c>
      <c r="L582" s="18" t="s">
        <v>4499</v>
      </c>
      <c r="M582" s="23">
        <v>1158912</v>
      </c>
      <c r="N582" s="23">
        <v>0</v>
      </c>
      <c r="O582" s="101">
        <f t="shared" si="29"/>
        <v>1158912</v>
      </c>
      <c r="P582" s="25" t="s">
        <v>6373</v>
      </c>
      <c r="Q582" s="42">
        <f t="shared" si="30"/>
        <v>-1158912</v>
      </c>
    </row>
    <row r="583" spans="7:17" ht="15" customHeight="1" thickBot="1">
      <c r="G583" s="88">
        <f t="shared" si="28"/>
        <v>0</v>
      </c>
      <c r="I583" s="28" t="s">
        <v>4498</v>
      </c>
      <c r="J583" s="6">
        <v>46101</v>
      </c>
      <c r="K583" s="21" t="s">
        <v>1301</v>
      </c>
      <c r="L583" s="18" t="s">
        <v>4499</v>
      </c>
      <c r="M583" s="23">
        <v>1158912</v>
      </c>
      <c r="N583" s="23">
        <v>0</v>
      </c>
      <c r="O583" s="101">
        <f t="shared" si="29"/>
        <v>1158912</v>
      </c>
      <c r="P583" s="25" t="s">
        <v>6378</v>
      </c>
      <c r="Q583" s="42">
        <f t="shared" si="30"/>
        <v>-1158912</v>
      </c>
    </row>
    <row r="584" spans="7:17" ht="15" customHeight="1" thickBot="1">
      <c r="G584" s="88">
        <f t="shared" si="28"/>
        <v>0</v>
      </c>
      <c r="I584" s="28" t="s">
        <v>4498</v>
      </c>
      <c r="J584" s="6">
        <v>46101</v>
      </c>
      <c r="K584" s="21" t="s">
        <v>1303</v>
      </c>
      <c r="L584" s="18" t="s">
        <v>4499</v>
      </c>
      <c r="M584" s="23">
        <v>1158912</v>
      </c>
      <c r="N584" s="23">
        <v>0</v>
      </c>
      <c r="O584" s="101">
        <f t="shared" si="29"/>
        <v>1158912</v>
      </c>
      <c r="P584" s="25" t="s">
        <v>6379</v>
      </c>
      <c r="Q584" s="42">
        <f t="shared" si="30"/>
        <v>-1158912</v>
      </c>
    </row>
    <row r="585" spans="7:17" ht="15" customHeight="1" thickBot="1">
      <c r="G585" s="88">
        <f t="shared" si="28"/>
        <v>0</v>
      </c>
      <c r="I585" s="28" t="s">
        <v>4498</v>
      </c>
      <c r="J585" s="6">
        <v>46046</v>
      </c>
      <c r="K585" s="21" t="s">
        <v>684</v>
      </c>
      <c r="L585" s="18" t="s">
        <v>4499</v>
      </c>
      <c r="M585" s="23">
        <v>1168912</v>
      </c>
      <c r="N585" s="23">
        <v>-94000</v>
      </c>
      <c r="O585" s="101">
        <f t="shared" si="29"/>
        <v>1262912</v>
      </c>
      <c r="P585" s="25" t="s">
        <v>6227</v>
      </c>
      <c r="Q585" s="42">
        <f t="shared" si="30"/>
        <v>-1262912</v>
      </c>
    </row>
    <row r="586" spans="7:17" ht="15" customHeight="1" thickBot="1">
      <c r="G586" s="88">
        <f t="shared" si="28"/>
        <v>0</v>
      </c>
      <c r="I586" s="28" t="s">
        <v>4498</v>
      </c>
      <c r="J586" s="6">
        <v>46063</v>
      </c>
      <c r="K586" s="21" t="s">
        <v>1057</v>
      </c>
      <c r="L586" s="18" t="s">
        <v>4499</v>
      </c>
      <c r="M586" s="23">
        <v>1198912</v>
      </c>
      <c r="N586" s="23">
        <v>-200000</v>
      </c>
      <c r="O586" s="101">
        <f t="shared" si="29"/>
        <v>1398912</v>
      </c>
      <c r="P586" s="25" t="s">
        <v>6298</v>
      </c>
      <c r="Q586" s="42">
        <f t="shared" si="30"/>
        <v>-1398912</v>
      </c>
    </row>
    <row r="587" spans="7:17" ht="15" customHeight="1" thickBot="1">
      <c r="G587" s="88">
        <f t="shared" si="28"/>
        <v>0</v>
      </c>
      <c r="I587" s="28" t="s">
        <v>4498</v>
      </c>
      <c r="J587" s="6">
        <v>46101</v>
      </c>
      <c r="K587" s="21" t="s">
        <v>1314</v>
      </c>
      <c r="L587" s="18" t="s">
        <v>4499</v>
      </c>
      <c r="M587" s="23">
        <v>1198912</v>
      </c>
      <c r="N587" s="23">
        <v>0</v>
      </c>
      <c r="O587" s="101">
        <f t="shared" si="29"/>
        <v>1198912</v>
      </c>
      <c r="P587" s="25" t="s">
        <v>6383</v>
      </c>
      <c r="Q587" s="42">
        <f t="shared" si="30"/>
        <v>-1198912</v>
      </c>
    </row>
    <row r="588" spans="7:17" ht="15" customHeight="1" thickBot="1">
      <c r="G588" s="88">
        <f t="shared" si="28"/>
        <v>0</v>
      </c>
      <c r="I588" s="28" t="s">
        <v>4498</v>
      </c>
      <c r="J588" s="6">
        <v>46105</v>
      </c>
      <c r="K588" s="21" t="s">
        <v>1334</v>
      </c>
      <c r="L588" s="18" t="s">
        <v>4499</v>
      </c>
      <c r="M588" s="23">
        <v>1198912</v>
      </c>
      <c r="N588" s="23">
        <v>0</v>
      </c>
      <c r="O588" s="101">
        <f t="shared" si="29"/>
        <v>1198912</v>
      </c>
      <c r="P588" s="25" t="s">
        <v>6393</v>
      </c>
      <c r="Q588" s="42">
        <f t="shared" si="30"/>
        <v>-1198912</v>
      </c>
    </row>
    <row r="589" spans="7:17" ht="15" customHeight="1" thickBot="1">
      <c r="G589" s="88">
        <f t="shared" si="28"/>
        <v>0</v>
      </c>
      <c r="I589" s="28" t="s">
        <v>4498</v>
      </c>
      <c r="J589" s="6">
        <v>46037</v>
      </c>
      <c r="K589" s="21" t="s">
        <v>184</v>
      </c>
      <c r="L589" s="18" t="s">
        <v>4499</v>
      </c>
      <c r="M589" s="23">
        <v>1298567</v>
      </c>
      <c r="N589" s="23">
        <v>0</v>
      </c>
      <c r="O589" s="101">
        <f t="shared" si="29"/>
        <v>1298567</v>
      </c>
      <c r="P589" s="25" t="s">
        <v>6133</v>
      </c>
      <c r="Q589" s="42">
        <f t="shared" si="30"/>
        <v>-1298567</v>
      </c>
    </row>
    <row r="590" spans="7:17" ht="15" customHeight="1" thickBot="1">
      <c r="G590" s="88">
        <f t="shared" si="28"/>
        <v>0</v>
      </c>
      <c r="I590" s="28" t="s">
        <v>4498</v>
      </c>
      <c r="J590" s="6">
        <v>46106</v>
      </c>
      <c r="K590" s="21" t="s">
        <v>1343</v>
      </c>
      <c r="L590" s="18" t="s">
        <v>4499</v>
      </c>
      <c r="M590" s="23">
        <v>1300912</v>
      </c>
      <c r="N590" s="23">
        <v>0</v>
      </c>
      <c r="O590" s="101">
        <f t="shared" si="29"/>
        <v>1300912</v>
      </c>
      <c r="P590" s="25" t="s">
        <v>6398</v>
      </c>
      <c r="Q590" s="42">
        <f t="shared" si="30"/>
        <v>-1300912</v>
      </c>
    </row>
    <row r="591" spans="7:17" ht="15" customHeight="1" thickBot="1">
      <c r="G591" s="88">
        <f t="shared" si="28"/>
        <v>0</v>
      </c>
      <c r="I591" s="28" t="s">
        <v>4498</v>
      </c>
      <c r="J591" s="6">
        <v>46037</v>
      </c>
      <c r="K591" s="21" t="s">
        <v>188</v>
      </c>
      <c r="L591" s="18" t="s">
        <v>4499</v>
      </c>
      <c r="M591" s="23">
        <v>1331882</v>
      </c>
      <c r="N591" s="23">
        <v>332971</v>
      </c>
      <c r="O591" s="101">
        <f t="shared" si="29"/>
        <v>998911</v>
      </c>
      <c r="P591" s="25" t="s">
        <v>6134</v>
      </c>
      <c r="Q591" s="42">
        <f t="shared" si="30"/>
        <v>-998911</v>
      </c>
    </row>
    <row r="592" spans="7:17" ht="15" customHeight="1" thickBot="1">
      <c r="G592" s="88">
        <f t="shared" si="28"/>
        <v>0</v>
      </c>
      <c r="I592" s="28" t="s">
        <v>4498</v>
      </c>
      <c r="J592" s="6">
        <v>46078</v>
      </c>
      <c r="K592" s="21" t="s">
        <v>1140</v>
      </c>
      <c r="L592" s="18" t="s">
        <v>4499</v>
      </c>
      <c r="M592" s="23">
        <v>1331882</v>
      </c>
      <c r="N592" s="23">
        <v>0</v>
      </c>
      <c r="O592" s="101">
        <f t="shared" si="29"/>
        <v>1331882</v>
      </c>
      <c r="P592" s="25" t="s">
        <v>6326</v>
      </c>
      <c r="Q592" s="42">
        <f t="shared" si="30"/>
        <v>-1331882</v>
      </c>
    </row>
    <row r="593" spans="7:17" ht="15" customHeight="1" thickBot="1">
      <c r="G593" s="88">
        <f t="shared" si="28"/>
        <v>0</v>
      </c>
      <c r="I593" s="28" t="s">
        <v>4498</v>
      </c>
      <c r="J593" s="6">
        <v>46080</v>
      </c>
      <c r="K593" s="21" t="s">
        <v>1163</v>
      </c>
      <c r="L593" s="18" t="s">
        <v>4499</v>
      </c>
      <c r="M593" s="23">
        <v>1331882</v>
      </c>
      <c r="N593" s="23">
        <v>0</v>
      </c>
      <c r="O593" s="101">
        <f t="shared" si="29"/>
        <v>1331882</v>
      </c>
      <c r="P593" s="25" t="s">
        <v>6333</v>
      </c>
      <c r="Q593" s="42">
        <f t="shared" si="30"/>
        <v>-1331882</v>
      </c>
    </row>
    <row r="594" spans="7:17" ht="15" customHeight="1" thickBot="1">
      <c r="G594" s="88">
        <f t="shared" si="28"/>
        <v>0</v>
      </c>
      <c r="I594" s="28" t="s">
        <v>4498</v>
      </c>
      <c r="J594" s="6">
        <v>46112</v>
      </c>
      <c r="K594" s="21" t="s">
        <v>1350</v>
      </c>
      <c r="L594" s="18" t="s">
        <v>4499</v>
      </c>
      <c r="M594" s="23">
        <v>1331882</v>
      </c>
      <c r="N594" s="23">
        <v>0</v>
      </c>
      <c r="O594" s="101">
        <f t="shared" si="29"/>
        <v>1331882</v>
      </c>
      <c r="P594" s="25" t="s">
        <v>6401</v>
      </c>
      <c r="Q594" s="42">
        <f t="shared" si="30"/>
        <v>-1331882</v>
      </c>
    </row>
    <row r="595" spans="7:17" ht="15" customHeight="1" thickBot="1">
      <c r="G595" s="88">
        <f t="shared" si="28"/>
        <v>0</v>
      </c>
      <c r="I595" s="28" t="s">
        <v>4498</v>
      </c>
      <c r="J595" s="6">
        <v>46098</v>
      </c>
      <c r="K595" s="21" t="s">
        <v>1292</v>
      </c>
      <c r="L595" s="18" t="s">
        <v>4499</v>
      </c>
      <c r="M595" s="23">
        <v>1339135</v>
      </c>
      <c r="N595" s="23">
        <v>0</v>
      </c>
      <c r="O595" s="101">
        <f t="shared" si="29"/>
        <v>1339135</v>
      </c>
      <c r="P595" s="25" t="s">
        <v>6375</v>
      </c>
      <c r="Q595" s="42">
        <f t="shared" si="30"/>
        <v>-1339135</v>
      </c>
    </row>
    <row r="596" spans="7:17" ht="15" customHeight="1" thickBot="1">
      <c r="G596" s="88">
        <f t="shared" si="28"/>
        <v>0</v>
      </c>
      <c r="I596" s="28" t="s">
        <v>4498</v>
      </c>
      <c r="J596" s="6">
        <v>46049</v>
      </c>
      <c r="K596" s="21" t="s">
        <v>949</v>
      </c>
      <c r="L596" s="18" t="s">
        <v>4499</v>
      </c>
      <c r="M596" s="23">
        <v>1341469</v>
      </c>
      <c r="N596" s="23">
        <v>-1560</v>
      </c>
      <c r="O596" s="101">
        <f t="shared" si="29"/>
        <v>1343029</v>
      </c>
      <c r="P596" s="25" t="s">
        <v>6270</v>
      </c>
      <c r="Q596" s="42">
        <f t="shared" si="30"/>
        <v>-1343029</v>
      </c>
    </row>
    <row r="597" spans="7:17" ht="15" customHeight="1" thickBot="1">
      <c r="G597" s="88">
        <f t="shared" si="28"/>
        <v>0</v>
      </c>
      <c r="I597" s="28" t="s">
        <v>4498</v>
      </c>
      <c r="J597" s="6">
        <v>46106</v>
      </c>
      <c r="K597" s="21" t="s">
        <v>1341</v>
      </c>
      <c r="L597" s="18" t="s">
        <v>4499</v>
      </c>
      <c r="M597" s="23">
        <v>1345734</v>
      </c>
      <c r="N597" s="23">
        <v>0</v>
      </c>
      <c r="O597" s="101">
        <f t="shared" si="29"/>
        <v>1345734</v>
      </c>
      <c r="P597" s="25" t="s">
        <v>6397</v>
      </c>
      <c r="Q597" s="42">
        <f t="shared" si="30"/>
        <v>-1345734</v>
      </c>
    </row>
    <row r="598" spans="7:17" ht="15" customHeight="1" thickBot="1">
      <c r="G598" s="88">
        <f t="shared" si="28"/>
        <v>0</v>
      </c>
      <c r="I598" s="28" t="s">
        <v>4498</v>
      </c>
      <c r="J598" s="6">
        <v>46071</v>
      </c>
      <c r="K598" s="21" t="s">
        <v>1109</v>
      </c>
      <c r="L598" s="18" t="s">
        <v>4499</v>
      </c>
      <c r="M598" s="23">
        <v>1379135</v>
      </c>
      <c r="N598" s="23">
        <v>-145000</v>
      </c>
      <c r="O598" s="101">
        <f t="shared" si="29"/>
        <v>1524135</v>
      </c>
      <c r="P598" s="25" t="s">
        <v>6315</v>
      </c>
      <c r="Q598" s="42">
        <f t="shared" si="30"/>
        <v>-1524135</v>
      </c>
    </row>
    <row r="599" spans="7:17" ht="15" customHeight="1" thickBot="1">
      <c r="G599" s="88">
        <f t="shared" si="28"/>
        <v>0</v>
      </c>
      <c r="I599" s="28" t="s">
        <v>4498</v>
      </c>
      <c r="J599" s="6">
        <v>46078</v>
      </c>
      <c r="K599" s="21" t="s">
        <v>1147</v>
      </c>
      <c r="L599" s="18" t="s">
        <v>4499</v>
      </c>
      <c r="M599" s="23">
        <v>1425882</v>
      </c>
      <c r="N599" s="23">
        <v>238971</v>
      </c>
      <c r="O599" s="101">
        <f t="shared" si="29"/>
        <v>1186911</v>
      </c>
      <c r="P599" s="25" t="s">
        <v>6328</v>
      </c>
      <c r="Q599" s="42">
        <f t="shared" si="30"/>
        <v>-1186911</v>
      </c>
    </row>
    <row r="600" spans="7:17" ht="15" customHeight="1" thickBot="1">
      <c r="G600" s="88">
        <f t="shared" si="28"/>
        <v>0</v>
      </c>
      <c r="I600" s="28" t="s">
        <v>4498</v>
      </c>
      <c r="J600" s="6">
        <v>46101</v>
      </c>
      <c r="K600" s="21" t="s">
        <v>1323</v>
      </c>
      <c r="L600" s="18" t="s">
        <v>4499</v>
      </c>
      <c r="M600" s="23">
        <v>1425882</v>
      </c>
      <c r="N600" s="23">
        <v>0</v>
      </c>
      <c r="O600" s="101">
        <f t="shared" si="29"/>
        <v>1425882</v>
      </c>
      <c r="P600" s="25" t="s">
        <v>6387</v>
      </c>
      <c r="Q600" s="42">
        <f t="shared" si="30"/>
        <v>-1425882</v>
      </c>
    </row>
    <row r="601" spans="7:17" ht="15" customHeight="1" thickBot="1">
      <c r="G601" s="88">
        <f t="shared" si="28"/>
        <v>0</v>
      </c>
      <c r="I601" s="28" t="s">
        <v>4498</v>
      </c>
      <c r="J601" s="6">
        <v>46091</v>
      </c>
      <c r="K601" s="21" t="s">
        <v>1223</v>
      </c>
      <c r="L601" s="18" t="s">
        <v>4499</v>
      </c>
      <c r="M601" s="23">
        <v>1480962</v>
      </c>
      <c r="N601" s="23">
        <v>0</v>
      </c>
      <c r="O601" s="101">
        <f t="shared" si="29"/>
        <v>1480962</v>
      </c>
      <c r="P601" s="25" t="s">
        <v>6354</v>
      </c>
      <c r="Q601" s="42">
        <f t="shared" si="30"/>
        <v>-1480962</v>
      </c>
    </row>
    <row r="602" spans="7:17" ht="15" customHeight="1" thickBot="1">
      <c r="G602" s="88">
        <f t="shared" si="28"/>
        <v>0</v>
      </c>
      <c r="I602" s="28" t="s">
        <v>4498</v>
      </c>
      <c r="J602" s="6">
        <v>46080</v>
      </c>
      <c r="K602" s="21" t="s">
        <v>1166</v>
      </c>
      <c r="L602" s="18" t="s">
        <v>4499</v>
      </c>
      <c r="M602" s="23">
        <v>1664853</v>
      </c>
      <c r="N602" s="23">
        <v>0</v>
      </c>
      <c r="O602" s="101">
        <f t="shared" si="29"/>
        <v>1664853</v>
      </c>
      <c r="P602" s="25" t="s">
        <v>6334</v>
      </c>
      <c r="Q602" s="42">
        <f t="shared" si="30"/>
        <v>-1664853</v>
      </c>
    </row>
    <row r="603" spans="7:17" ht="15" customHeight="1" thickBot="1">
      <c r="G603" s="88">
        <f t="shared" si="28"/>
        <v>0</v>
      </c>
      <c r="I603" s="28" t="s">
        <v>4498</v>
      </c>
      <c r="J603" s="6">
        <v>46101</v>
      </c>
      <c r="K603" s="21" t="s">
        <v>1321</v>
      </c>
      <c r="L603" s="18" t="s">
        <v>4499</v>
      </c>
      <c r="M603" s="23">
        <v>1664853</v>
      </c>
      <c r="N603" s="23">
        <v>0</v>
      </c>
      <c r="O603" s="101">
        <f t="shared" si="29"/>
        <v>1664853</v>
      </c>
      <c r="P603" s="25" t="s">
        <v>6386</v>
      </c>
      <c r="Q603" s="42">
        <f t="shared" si="30"/>
        <v>-1664853</v>
      </c>
    </row>
    <row r="604" spans="7:17" ht="15" customHeight="1" thickBot="1">
      <c r="G604" s="88">
        <f t="shared" si="28"/>
        <v>0</v>
      </c>
      <c r="I604" s="28" t="s">
        <v>4498</v>
      </c>
      <c r="J604" s="6">
        <v>46101</v>
      </c>
      <c r="K604" s="21" t="s">
        <v>1325</v>
      </c>
      <c r="L604" s="18" t="s">
        <v>4499</v>
      </c>
      <c r="M604" s="23">
        <v>1664853</v>
      </c>
      <c r="N604" s="23">
        <v>0</v>
      </c>
      <c r="O604" s="101">
        <f t="shared" si="29"/>
        <v>1664853</v>
      </c>
      <c r="P604" s="25" t="s">
        <v>6388</v>
      </c>
      <c r="Q604" s="42">
        <f t="shared" si="30"/>
        <v>-1664853</v>
      </c>
    </row>
    <row r="605" spans="7:17" ht="15" customHeight="1" thickBot="1">
      <c r="G605" s="88">
        <f t="shared" si="28"/>
        <v>0</v>
      </c>
      <c r="I605" s="28" t="s">
        <v>4498</v>
      </c>
      <c r="J605" s="6">
        <v>46112</v>
      </c>
      <c r="K605" s="21" t="s">
        <v>1354</v>
      </c>
      <c r="L605" s="18" t="s">
        <v>4499</v>
      </c>
      <c r="M605" s="23">
        <v>1664853</v>
      </c>
      <c r="N605" s="23">
        <v>0</v>
      </c>
      <c r="O605" s="101">
        <f t="shared" si="29"/>
        <v>1664853</v>
      </c>
      <c r="P605" s="25" t="s">
        <v>6404</v>
      </c>
      <c r="Q605" s="42">
        <f t="shared" si="30"/>
        <v>-1664853</v>
      </c>
    </row>
    <row r="606" spans="7:17" ht="15" customHeight="1" thickBot="1">
      <c r="G606" s="88">
        <f t="shared" si="28"/>
        <v>0</v>
      </c>
      <c r="I606" s="28" t="s">
        <v>4498</v>
      </c>
      <c r="J606" s="6">
        <v>46070</v>
      </c>
      <c r="K606" s="21" t="s">
        <v>1102</v>
      </c>
      <c r="L606" s="18" t="s">
        <v>4499</v>
      </c>
      <c r="M606" s="23">
        <v>1727789</v>
      </c>
      <c r="N606" s="23">
        <v>0</v>
      </c>
      <c r="O606" s="101">
        <f t="shared" si="29"/>
        <v>1727789</v>
      </c>
      <c r="P606" s="25" t="s">
        <v>6312</v>
      </c>
      <c r="Q606" s="42">
        <f t="shared" si="30"/>
        <v>-1727789</v>
      </c>
    </row>
    <row r="607" spans="7:17" ht="15" customHeight="1" thickBot="1">
      <c r="G607" s="88">
        <f t="shared" ref="G607:G670" si="31">+E607-F607</f>
        <v>0</v>
      </c>
      <c r="I607" s="28" t="s">
        <v>4498</v>
      </c>
      <c r="J607" s="6">
        <v>46037</v>
      </c>
      <c r="K607" s="21" t="s">
        <v>159</v>
      </c>
      <c r="L607" s="18" t="s">
        <v>4499</v>
      </c>
      <c r="M607" s="23">
        <v>1731422</v>
      </c>
      <c r="N607" s="23">
        <v>432856</v>
      </c>
      <c r="O607" s="101">
        <f t="shared" si="29"/>
        <v>1298566</v>
      </c>
      <c r="P607" s="25" t="s">
        <v>6126</v>
      </c>
      <c r="Q607" s="42">
        <f t="shared" si="30"/>
        <v>-1298566</v>
      </c>
    </row>
    <row r="608" spans="7:17" ht="15" customHeight="1" thickBot="1">
      <c r="G608" s="88">
        <f t="shared" si="31"/>
        <v>0</v>
      </c>
      <c r="I608" s="28" t="s">
        <v>4498</v>
      </c>
      <c r="J608" s="6">
        <v>46064</v>
      </c>
      <c r="K608" s="21" t="s">
        <v>1070</v>
      </c>
      <c r="L608" s="18" t="s">
        <v>4499</v>
      </c>
      <c r="M608" s="23">
        <v>1764853</v>
      </c>
      <c r="N608" s="23">
        <v>-100000</v>
      </c>
      <c r="O608" s="101">
        <f t="shared" si="29"/>
        <v>1864853</v>
      </c>
      <c r="P608" s="25" t="s">
        <v>6303</v>
      </c>
      <c r="Q608" s="42">
        <f t="shared" si="30"/>
        <v>-1864853</v>
      </c>
    </row>
    <row r="609" spans="1:17" ht="15" customHeight="1" thickBot="1">
      <c r="G609" s="88">
        <f t="shared" si="31"/>
        <v>0</v>
      </c>
      <c r="I609" s="28" t="s">
        <v>4498</v>
      </c>
      <c r="J609" s="6">
        <v>46071</v>
      </c>
      <c r="K609" s="21" t="s">
        <v>1112</v>
      </c>
      <c r="L609" s="18" t="s">
        <v>4499</v>
      </c>
      <c r="M609" s="23">
        <v>1809853</v>
      </c>
      <c r="N609" s="23">
        <v>-145000</v>
      </c>
      <c r="O609" s="101">
        <f t="shared" si="29"/>
        <v>1954853</v>
      </c>
      <c r="P609" s="25" t="s">
        <v>6316</v>
      </c>
      <c r="Q609" s="42">
        <f t="shared" si="30"/>
        <v>-1954853</v>
      </c>
    </row>
    <row r="610" spans="1:17" ht="15" customHeight="1" thickBot="1">
      <c r="G610" s="88">
        <f t="shared" si="31"/>
        <v>0</v>
      </c>
      <c r="I610" s="28" t="s">
        <v>4498</v>
      </c>
      <c r="J610" s="6">
        <v>46049</v>
      </c>
      <c r="K610" s="21" t="s">
        <v>941</v>
      </c>
      <c r="L610" s="18" t="s">
        <v>4499</v>
      </c>
      <c r="M610" s="23">
        <v>1846853</v>
      </c>
      <c r="N610" s="23">
        <v>-91000</v>
      </c>
      <c r="O610" s="101">
        <f t="shared" si="29"/>
        <v>1937853</v>
      </c>
      <c r="P610" s="25" t="s">
        <v>6267</v>
      </c>
      <c r="Q610" s="42">
        <f t="shared" si="30"/>
        <v>-1937853</v>
      </c>
    </row>
    <row r="611" spans="1:17" ht="15" customHeight="1" thickBot="1">
      <c r="G611" s="88">
        <f t="shared" si="31"/>
        <v>0</v>
      </c>
      <c r="I611" s="28" t="s">
        <v>4498</v>
      </c>
      <c r="J611" s="6">
        <v>46098</v>
      </c>
      <c r="K611" s="21" t="s">
        <v>1290</v>
      </c>
      <c r="L611" s="18" t="s">
        <v>4499</v>
      </c>
      <c r="M611" s="23">
        <v>1846853</v>
      </c>
      <c r="N611" s="23">
        <v>0</v>
      </c>
      <c r="O611" s="101">
        <f t="shared" si="29"/>
        <v>1846853</v>
      </c>
      <c r="P611" s="25" t="s">
        <v>6374</v>
      </c>
      <c r="Q611" s="42">
        <f t="shared" si="30"/>
        <v>-1846853</v>
      </c>
    </row>
    <row r="612" spans="1:17" ht="15" customHeight="1" thickBot="1">
      <c r="G612" s="88">
        <f t="shared" si="31"/>
        <v>0</v>
      </c>
      <c r="I612" s="28" t="s">
        <v>4498</v>
      </c>
      <c r="J612" s="6">
        <v>46077</v>
      </c>
      <c r="K612" s="21" t="s">
        <v>1134</v>
      </c>
      <c r="L612" s="18" t="s">
        <v>4499</v>
      </c>
      <c r="M612" s="23">
        <v>1854853</v>
      </c>
      <c r="N612" s="23">
        <v>-190000</v>
      </c>
      <c r="O612" s="101">
        <f t="shared" si="29"/>
        <v>2044853</v>
      </c>
      <c r="P612" s="25" t="s">
        <v>6324</v>
      </c>
      <c r="Q612" s="42">
        <f t="shared" si="30"/>
        <v>-2044853</v>
      </c>
    </row>
    <row r="613" spans="1:17" ht="15" customHeight="1" thickBot="1">
      <c r="G613" s="88">
        <f t="shared" si="31"/>
        <v>0</v>
      </c>
      <c r="I613" s="28" t="s">
        <v>4498</v>
      </c>
      <c r="J613" s="6">
        <v>46058</v>
      </c>
      <c r="K613" s="21" t="s">
        <v>1049</v>
      </c>
      <c r="L613" s="18" t="s">
        <v>4499</v>
      </c>
      <c r="M613" s="23">
        <v>1944853</v>
      </c>
      <c r="N613" s="23">
        <v>-280000</v>
      </c>
      <c r="O613" s="101">
        <f t="shared" si="29"/>
        <v>2224853</v>
      </c>
      <c r="P613" s="25" t="s">
        <v>6296</v>
      </c>
      <c r="Q613" s="42">
        <f t="shared" si="30"/>
        <v>-2224853</v>
      </c>
    </row>
    <row r="614" spans="1:17" ht="15" customHeight="1" thickBot="1">
      <c r="G614" s="88">
        <f t="shared" si="31"/>
        <v>0</v>
      </c>
      <c r="I614" s="28" t="s">
        <v>4498</v>
      </c>
      <c r="J614" s="6">
        <v>46091</v>
      </c>
      <c r="K614" s="21" t="s">
        <v>1225</v>
      </c>
      <c r="L614" s="18" t="s">
        <v>4499</v>
      </c>
      <c r="M614" s="23">
        <v>1997823</v>
      </c>
      <c r="N614" s="23">
        <v>0</v>
      </c>
      <c r="O614" s="101">
        <f t="shared" si="29"/>
        <v>1997823</v>
      </c>
      <c r="P614" s="25" t="s">
        <v>6355</v>
      </c>
      <c r="Q614" s="42">
        <f t="shared" si="30"/>
        <v>-1997823</v>
      </c>
    </row>
    <row r="615" spans="1:17" ht="15" customHeight="1" thickBot="1">
      <c r="A615" s="4" t="s">
        <v>67</v>
      </c>
      <c r="B615" s="8">
        <v>46028</v>
      </c>
      <c r="C615" s="10" t="s">
        <v>2606</v>
      </c>
      <c r="D615" s="12" t="s">
        <v>1247</v>
      </c>
      <c r="E615" s="14">
        <v>1000000</v>
      </c>
      <c r="F615" s="14">
        <v>0</v>
      </c>
      <c r="G615" s="88">
        <f t="shared" si="31"/>
        <v>1000000</v>
      </c>
      <c r="H615" s="16" t="s">
        <v>2607</v>
      </c>
      <c r="I615" s="28" t="s">
        <v>4498</v>
      </c>
      <c r="J615" s="6">
        <v>46078</v>
      </c>
      <c r="K615" s="21" t="s">
        <v>1137</v>
      </c>
      <c r="L615" s="18" t="s">
        <v>4499</v>
      </c>
      <c r="M615" s="23">
        <v>2330794</v>
      </c>
      <c r="N615" s="23">
        <v>0</v>
      </c>
      <c r="O615" s="101">
        <f t="shared" si="29"/>
        <v>2330794</v>
      </c>
      <c r="P615" s="25" t="s">
        <v>6325</v>
      </c>
      <c r="Q615" s="42">
        <f t="shared" si="30"/>
        <v>-1330794</v>
      </c>
    </row>
    <row r="616" spans="1:17" ht="15" customHeight="1" thickBot="1">
      <c r="A616" s="4" t="s">
        <v>67</v>
      </c>
      <c r="B616" s="8">
        <v>46028</v>
      </c>
      <c r="C616" s="10" t="s">
        <v>2606</v>
      </c>
      <c r="D616" s="12" t="s">
        <v>1242</v>
      </c>
      <c r="E616" s="14">
        <v>1000000</v>
      </c>
      <c r="F616" s="14">
        <v>0</v>
      </c>
      <c r="G616" s="88">
        <f t="shared" si="31"/>
        <v>1000000</v>
      </c>
      <c r="H616" s="16" t="s">
        <v>2607</v>
      </c>
      <c r="I616" s="28" t="s">
        <v>4498</v>
      </c>
      <c r="J616" s="6">
        <v>46084</v>
      </c>
      <c r="K616" s="21" t="s">
        <v>1190</v>
      </c>
      <c r="L616" s="18" t="s">
        <v>4499</v>
      </c>
      <c r="M616" s="23">
        <v>2330794</v>
      </c>
      <c r="N616" s="23">
        <v>0</v>
      </c>
      <c r="O616" s="101">
        <f t="shared" si="29"/>
        <v>2330794</v>
      </c>
      <c r="P616" s="25" t="s">
        <v>6342</v>
      </c>
      <c r="Q616" s="42">
        <f t="shared" si="30"/>
        <v>-1330794</v>
      </c>
    </row>
    <row r="617" spans="1:17" ht="15" customHeight="1" thickBot="1">
      <c r="A617" s="4" t="s">
        <v>67</v>
      </c>
      <c r="B617" s="8">
        <v>46028</v>
      </c>
      <c r="C617" s="10" t="s">
        <v>2606</v>
      </c>
      <c r="D617" s="12" t="s">
        <v>1239</v>
      </c>
      <c r="E617" s="14">
        <v>1000000</v>
      </c>
      <c r="F617" s="14">
        <v>0</v>
      </c>
      <c r="G617" s="88">
        <f t="shared" si="31"/>
        <v>1000000</v>
      </c>
      <c r="H617" s="16" t="s">
        <v>2607</v>
      </c>
      <c r="I617" s="28" t="s">
        <v>4498</v>
      </c>
      <c r="J617" s="6">
        <v>46090</v>
      </c>
      <c r="K617" s="21" t="s">
        <v>1211</v>
      </c>
      <c r="L617" s="18" t="s">
        <v>4499</v>
      </c>
      <c r="M617" s="23">
        <v>2330794</v>
      </c>
      <c r="N617" s="23">
        <v>0</v>
      </c>
      <c r="O617" s="101">
        <f t="shared" si="29"/>
        <v>2330794</v>
      </c>
      <c r="P617" s="25" t="s">
        <v>6350</v>
      </c>
      <c r="Q617" s="42">
        <f t="shared" si="30"/>
        <v>-1330794</v>
      </c>
    </row>
    <row r="618" spans="1:17" ht="15" customHeight="1" thickBot="1">
      <c r="A618" s="4" t="s">
        <v>67</v>
      </c>
      <c r="B618" s="8">
        <v>46028</v>
      </c>
      <c r="C618" s="10" t="s">
        <v>2606</v>
      </c>
      <c r="D618" s="12" t="s">
        <v>1246</v>
      </c>
      <c r="E618" s="14">
        <v>1000000</v>
      </c>
      <c r="F618" s="14">
        <v>0</v>
      </c>
      <c r="G618" s="88">
        <f t="shared" si="31"/>
        <v>1000000</v>
      </c>
      <c r="H618" s="16" t="s">
        <v>2607</v>
      </c>
      <c r="I618" s="28" t="s">
        <v>4498</v>
      </c>
      <c r="J618" s="6">
        <v>46069</v>
      </c>
      <c r="K618" s="21" t="s">
        <v>1099</v>
      </c>
      <c r="L618" s="18" t="s">
        <v>4499</v>
      </c>
      <c r="M618" s="23">
        <v>2512794</v>
      </c>
      <c r="N618" s="23">
        <v>-182000</v>
      </c>
      <c r="O618" s="101">
        <f t="shared" si="29"/>
        <v>2694794</v>
      </c>
      <c r="P618" s="25" t="s">
        <v>6311</v>
      </c>
      <c r="Q618" s="42">
        <f t="shared" si="30"/>
        <v>-1694794</v>
      </c>
    </row>
    <row r="619" spans="1:17" ht="15" customHeight="1" thickBot="1">
      <c r="A619" s="4" t="s">
        <v>67</v>
      </c>
      <c r="B619" s="8">
        <v>46028</v>
      </c>
      <c r="C619" s="10" t="s">
        <v>2606</v>
      </c>
      <c r="D619" s="12" t="s">
        <v>1238</v>
      </c>
      <c r="E619" s="14">
        <v>1000000</v>
      </c>
      <c r="F619" s="14">
        <v>0</v>
      </c>
      <c r="G619" s="88">
        <f t="shared" si="31"/>
        <v>1000000</v>
      </c>
      <c r="H619" s="16" t="s">
        <v>2607</v>
      </c>
      <c r="I619" s="28" t="s">
        <v>4498</v>
      </c>
      <c r="J619" s="6">
        <v>46057</v>
      </c>
      <c r="K619" s="21" t="s">
        <v>1046</v>
      </c>
      <c r="L619" s="18" t="s">
        <v>4499</v>
      </c>
      <c r="M619" s="23">
        <v>3029989</v>
      </c>
      <c r="N619" s="23">
        <v>0</v>
      </c>
      <c r="O619" s="101">
        <f t="shared" si="29"/>
        <v>3029989</v>
      </c>
      <c r="P619" s="25" t="s">
        <v>6295</v>
      </c>
      <c r="Q619" s="42">
        <f t="shared" si="30"/>
        <v>-2029989</v>
      </c>
    </row>
    <row r="620" spans="1:17" ht="15" customHeight="1" thickBot="1">
      <c r="A620" s="4" t="s">
        <v>67</v>
      </c>
      <c r="B620" s="8">
        <v>46028</v>
      </c>
      <c r="C620" s="10" t="s">
        <v>2606</v>
      </c>
      <c r="D620" s="12" t="s">
        <v>1235</v>
      </c>
      <c r="E620" s="14">
        <v>1000000</v>
      </c>
      <c r="F620" s="14">
        <v>0</v>
      </c>
      <c r="G620" s="88">
        <f t="shared" si="31"/>
        <v>1000000</v>
      </c>
      <c r="H620" s="16" t="s">
        <v>2607</v>
      </c>
      <c r="I620" s="28" t="s">
        <v>4498</v>
      </c>
      <c r="J620" s="6">
        <v>46072</v>
      </c>
      <c r="K620" s="21" t="s">
        <v>1115</v>
      </c>
      <c r="L620" s="18" t="s">
        <v>4499</v>
      </c>
      <c r="M620" s="23">
        <v>3178735</v>
      </c>
      <c r="N620" s="23">
        <v>0</v>
      </c>
      <c r="O620" s="101">
        <f t="shared" si="29"/>
        <v>3178735</v>
      </c>
      <c r="P620" s="25" t="s">
        <v>6317</v>
      </c>
      <c r="Q620" s="42">
        <f t="shared" si="30"/>
        <v>-2178735</v>
      </c>
    </row>
    <row r="621" spans="1:17" ht="15" customHeight="1" thickBot="1">
      <c r="A621" s="4" t="s">
        <v>67</v>
      </c>
      <c r="B621" s="8">
        <v>46028</v>
      </c>
      <c r="C621" s="10" t="s">
        <v>2606</v>
      </c>
      <c r="D621" s="12" t="s">
        <v>1245</v>
      </c>
      <c r="E621" s="14">
        <v>1000000</v>
      </c>
      <c r="F621" s="14">
        <v>0</v>
      </c>
      <c r="G621" s="88">
        <f t="shared" si="31"/>
        <v>1000000</v>
      </c>
      <c r="H621" s="16" t="s">
        <v>2607</v>
      </c>
      <c r="I621" s="28" t="s">
        <v>4498</v>
      </c>
      <c r="J621" s="6">
        <v>46086</v>
      </c>
      <c r="K621" s="21" t="s">
        <v>1200</v>
      </c>
      <c r="L621" s="18" t="s">
        <v>4499</v>
      </c>
      <c r="M621" s="23">
        <v>3178735</v>
      </c>
      <c r="N621" s="23">
        <v>0</v>
      </c>
      <c r="O621" s="101">
        <f t="shared" si="29"/>
        <v>3178735</v>
      </c>
      <c r="P621" s="25" t="s">
        <v>6346</v>
      </c>
      <c r="Q621" s="42">
        <f t="shared" si="30"/>
        <v>-2178735</v>
      </c>
    </row>
    <row r="622" spans="1:17" ht="15" customHeight="1" thickBot="1">
      <c r="A622" s="4" t="s">
        <v>67</v>
      </c>
      <c r="B622" s="8">
        <v>46031</v>
      </c>
      <c r="C622" s="10" t="s">
        <v>3191</v>
      </c>
      <c r="D622" s="12" t="s">
        <v>808</v>
      </c>
      <c r="E622" s="14">
        <v>1014933</v>
      </c>
      <c r="F622" s="14">
        <v>0</v>
      </c>
      <c r="G622" s="88">
        <f t="shared" si="31"/>
        <v>1014933</v>
      </c>
      <c r="H622" s="16" t="s">
        <v>3314</v>
      </c>
      <c r="I622" s="28" t="s">
        <v>4498</v>
      </c>
      <c r="J622" s="6">
        <v>46052</v>
      </c>
      <c r="K622" s="21" t="s">
        <v>1006</v>
      </c>
      <c r="L622" s="18" t="s">
        <v>4499</v>
      </c>
      <c r="M622" s="23">
        <v>3276735</v>
      </c>
      <c r="N622" s="23">
        <v>-127000</v>
      </c>
      <c r="O622" s="101">
        <f t="shared" si="29"/>
        <v>3403735</v>
      </c>
      <c r="P622" s="25" t="s">
        <v>6284</v>
      </c>
      <c r="Q622" s="42">
        <f t="shared" si="30"/>
        <v>-2388802</v>
      </c>
    </row>
    <row r="623" spans="1:17" ht="15" customHeight="1" thickBot="1">
      <c r="A623" s="4" t="s">
        <v>11</v>
      </c>
      <c r="B623" s="8">
        <v>46026</v>
      </c>
      <c r="C623" s="10" t="s">
        <v>1016</v>
      </c>
      <c r="D623" s="12" t="s">
        <v>41</v>
      </c>
      <c r="E623" s="14">
        <v>1016040</v>
      </c>
      <c r="F623" s="14">
        <v>0</v>
      </c>
      <c r="G623" s="88">
        <f t="shared" si="31"/>
        <v>1016040</v>
      </c>
      <c r="H623" s="16" t="s">
        <v>1171</v>
      </c>
      <c r="I623" s="28" t="s">
        <v>4498</v>
      </c>
      <c r="J623" s="6">
        <v>46048</v>
      </c>
      <c r="K623" s="21" t="s">
        <v>919</v>
      </c>
      <c r="L623" s="18" t="s">
        <v>4499</v>
      </c>
      <c r="M623" s="23">
        <v>3574890</v>
      </c>
      <c r="N623" s="23">
        <v>-1413989</v>
      </c>
      <c r="O623" s="101">
        <f t="shared" si="29"/>
        <v>4988879</v>
      </c>
      <c r="P623" s="25" t="s">
        <v>6260</v>
      </c>
      <c r="Q623" s="42">
        <f t="shared" si="30"/>
        <v>-3972839</v>
      </c>
    </row>
    <row r="624" spans="1:17" ht="15" customHeight="1" thickBot="1">
      <c r="G624" s="88">
        <f t="shared" si="31"/>
        <v>0</v>
      </c>
      <c r="I624" s="28" t="s">
        <v>4498</v>
      </c>
      <c r="J624" s="6">
        <v>46080</v>
      </c>
      <c r="K624" s="21" t="s">
        <v>1172</v>
      </c>
      <c r="L624" s="18" t="s">
        <v>4499</v>
      </c>
      <c r="M624" s="23">
        <v>3662676</v>
      </c>
      <c r="N624" s="23">
        <v>0</v>
      </c>
      <c r="O624" s="101">
        <f t="shared" si="29"/>
        <v>3662676</v>
      </c>
      <c r="P624" s="25" t="s">
        <v>6336</v>
      </c>
      <c r="Q624" s="42">
        <f t="shared" si="30"/>
        <v>-3662676</v>
      </c>
    </row>
    <row r="625" spans="1:17" ht="15" customHeight="1" thickBot="1">
      <c r="G625" s="88">
        <f t="shared" si="31"/>
        <v>0</v>
      </c>
      <c r="I625" s="28" t="s">
        <v>4498</v>
      </c>
      <c r="J625" s="6">
        <v>46090</v>
      </c>
      <c r="K625" s="21" t="s">
        <v>1214</v>
      </c>
      <c r="L625" s="18" t="s">
        <v>4499</v>
      </c>
      <c r="M625" s="23">
        <v>6362648</v>
      </c>
      <c r="N625" s="23">
        <v>-1290172</v>
      </c>
      <c r="O625" s="101">
        <f t="shared" si="29"/>
        <v>7652820</v>
      </c>
      <c r="P625" s="25" t="s">
        <v>6351</v>
      </c>
      <c r="Q625" s="42">
        <f t="shared" si="30"/>
        <v>-7652820</v>
      </c>
    </row>
    <row r="626" spans="1:17" ht="15" customHeight="1" thickBot="1">
      <c r="A626" s="4" t="s">
        <v>67</v>
      </c>
      <c r="B626" s="8">
        <v>46031</v>
      </c>
      <c r="C626" s="10" t="s">
        <v>3151</v>
      </c>
      <c r="D626" s="12" t="s">
        <v>808</v>
      </c>
      <c r="E626" s="14">
        <v>1023500</v>
      </c>
      <c r="F626" s="14">
        <v>0</v>
      </c>
      <c r="G626" s="88">
        <f t="shared" si="31"/>
        <v>1023500</v>
      </c>
      <c r="H626" s="16" t="s">
        <v>3266</v>
      </c>
      <c r="I626" s="28" t="s">
        <v>4498</v>
      </c>
      <c r="J626" s="6">
        <v>46090</v>
      </c>
      <c r="K626" s="21" t="s">
        <v>1217</v>
      </c>
      <c r="L626" s="18" t="s">
        <v>4499</v>
      </c>
      <c r="M626" s="23">
        <v>6776460</v>
      </c>
      <c r="N626" s="23">
        <v>0</v>
      </c>
      <c r="O626" s="101">
        <f t="shared" si="29"/>
        <v>6776460</v>
      </c>
      <c r="P626" s="25" t="s">
        <v>6352</v>
      </c>
      <c r="Q626" s="42">
        <f t="shared" si="30"/>
        <v>-5752960</v>
      </c>
    </row>
    <row r="627" spans="1:17" ht="15" customHeight="1" thickBot="1">
      <c r="A627" s="4" t="s">
        <v>67</v>
      </c>
      <c r="B627" s="8">
        <v>46031</v>
      </c>
      <c r="C627" s="10" t="s">
        <v>3177</v>
      </c>
      <c r="D627" s="12" t="s">
        <v>808</v>
      </c>
      <c r="E627" s="14">
        <v>1023500</v>
      </c>
      <c r="F627" s="14">
        <v>0</v>
      </c>
      <c r="G627" s="88">
        <f t="shared" si="31"/>
        <v>1023500</v>
      </c>
      <c r="H627" s="16" t="s">
        <v>3298</v>
      </c>
      <c r="I627" s="28" t="s">
        <v>4498</v>
      </c>
      <c r="J627" s="6">
        <v>46101</v>
      </c>
      <c r="K627" s="21" t="s">
        <v>1298</v>
      </c>
      <c r="L627" s="18" t="s">
        <v>4499</v>
      </c>
      <c r="M627" s="23">
        <v>9157500</v>
      </c>
      <c r="N627" s="23">
        <v>0</v>
      </c>
      <c r="O627" s="101">
        <f t="shared" si="29"/>
        <v>9157500</v>
      </c>
      <c r="P627" s="25" t="s">
        <v>6377</v>
      </c>
      <c r="Q627" s="42">
        <f t="shared" si="30"/>
        <v>-8134000</v>
      </c>
    </row>
    <row r="628" spans="1:17" ht="15" customHeight="1" thickBot="1">
      <c r="G628" s="88">
        <f t="shared" si="31"/>
        <v>0</v>
      </c>
      <c r="I628" s="28" t="s">
        <v>4498</v>
      </c>
      <c r="J628" s="6">
        <v>46052</v>
      </c>
      <c r="K628" s="21" t="s">
        <v>1014</v>
      </c>
      <c r="L628" s="18" t="s">
        <v>4499</v>
      </c>
      <c r="M628" s="23">
        <v>21593333</v>
      </c>
      <c r="N628" s="23">
        <v>0</v>
      </c>
      <c r="O628" s="101">
        <f t="shared" si="29"/>
        <v>21593333</v>
      </c>
      <c r="P628" s="25" t="s">
        <v>6287</v>
      </c>
      <c r="Q628" s="42">
        <f t="shared" si="30"/>
        <v>-21593333</v>
      </c>
    </row>
    <row r="629" spans="1:17" ht="15" customHeight="1" thickBot="1">
      <c r="G629" s="88">
        <f t="shared" si="31"/>
        <v>0</v>
      </c>
      <c r="I629" s="28" t="s">
        <v>4498</v>
      </c>
      <c r="J629" s="6">
        <v>46052</v>
      </c>
      <c r="K629" s="21" t="s">
        <v>984</v>
      </c>
      <c r="L629" s="18" t="s">
        <v>4499</v>
      </c>
      <c r="M629" s="23">
        <v>27500000</v>
      </c>
      <c r="N629" s="23">
        <v>0</v>
      </c>
      <c r="O629" s="101">
        <f t="shared" si="29"/>
        <v>27500000</v>
      </c>
      <c r="P629" s="25" t="s">
        <v>6278</v>
      </c>
      <c r="Q629" s="42">
        <f t="shared" si="30"/>
        <v>-27500000</v>
      </c>
    </row>
    <row r="630" spans="1:17" ht="15" customHeight="1" thickBot="1">
      <c r="G630" s="88">
        <f t="shared" si="31"/>
        <v>0</v>
      </c>
      <c r="I630" s="28" t="s">
        <v>4498</v>
      </c>
      <c r="J630" s="6">
        <v>46042</v>
      </c>
      <c r="K630" s="21" t="s">
        <v>449</v>
      </c>
      <c r="L630" s="18" t="s">
        <v>4499</v>
      </c>
      <c r="M630" s="23">
        <v>30000000</v>
      </c>
      <c r="N630" s="23">
        <v>0</v>
      </c>
      <c r="O630" s="101">
        <f t="shared" si="29"/>
        <v>30000000</v>
      </c>
      <c r="P630" s="25" t="s">
        <v>6191</v>
      </c>
      <c r="Q630" s="42">
        <f t="shared" si="30"/>
        <v>-30000000</v>
      </c>
    </row>
    <row r="631" spans="1:17" ht="15" customHeight="1" thickBot="1">
      <c r="G631" s="88">
        <f t="shared" si="31"/>
        <v>0</v>
      </c>
      <c r="I631" s="28" t="s">
        <v>4498</v>
      </c>
      <c r="J631" s="6">
        <v>46041</v>
      </c>
      <c r="K631" s="21" t="s">
        <v>405</v>
      </c>
      <c r="L631" s="18" t="s">
        <v>4499</v>
      </c>
      <c r="M631" s="23">
        <v>32200000</v>
      </c>
      <c r="N631" s="23">
        <v>0</v>
      </c>
      <c r="O631" s="101">
        <f t="shared" si="29"/>
        <v>32200000</v>
      </c>
      <c r="P631" s="25" t="s">
        <v>6177</v>
      </c>
      <c r="Q631" s="42">
        <f t="shared" si="30"/>
        <v>-32200000</v>
      </c>
    </row>
    <row r="632" spans="1:17" ht="15" customHeight="1" thickBot="1">
      <c r="G632" s="88">
        <f t="shared" si="31"/>
        <v>0</v>
      </c>
      <c r="I632" s="28" t="s">
        <v>4498</v>
      </c>
      <c r="J632" s="6">
        <v>46041</v>
      </c>
      <c r="K632" s="21" t="s">
        <v>371</v>
      </c>
      <c r="L632" s="18" t="s">
        <v>4499</v>
      </c>
      <c r="M632" s="23">
        <v>34500000</v>
      </c>
      <c r="N632" s="23">
        <v>-400000</v>
      </c>
      <c r="O632" s="101">
        <f t="shared" si="29"/>
        <v>34900000</v>
      </c>
      <c r="P632" s="25" t="s">
        <v>6176</v>
      </c>
      <c r="Q632" s="42">
        <f t="shared" si="30"/>
        <v>-34900000</v>
      </c>
    </row>
    <row r="633" spans="1:17" ht="15" customHeight="1" thickBot="1">
      <c r="G633" s="88">
        <f t="shared" si="31"/>
        <v>0</v>
      </c>
      <c r="I633" s="28" t="s">
        <v>4498</v>
      </c>
      <c r="J633" s="6">
        <v>46041</v>
      </c>
      <c r="K633" s="21" t="s">
        <v>385</v>
      </c>
      <c r="L633" s="18" t="s">
        <v>4499</v>
      </c>
      <c r="M633" s="23">
        <v>40250000</v>
      </c>
      <c r="N633" s="23">
        <v>-466667</v>
      </c>
      <c r="O633" s="101">
        <f t="shared" si="29"/>
        <v>40716667</v>
      </c>
      <c r="P633" s="25" t="s">
        <v>6181</v>
      </c>
      <c r="Q633" s="42">
        <f t="shared" si="30"/>
        <v>-40716667</v>
      </c>
    </row>
    <row r="634" spans="1:17" ht="15" customHeight="1" thickBot="1">
      <c r="G634" s="88">
        <f t="shared" si="31"/>
        <v>0</v>
      </c>
      <c r="I634" s="28" t="s">
        <v>4498</v>
      </c>
      <c r="J634" s="6">
        <v>46041</v>
      </c>
      <c r="K634" s="21" t="s">
        <v>388</v>
      </c>
      <c r="L634" s="18" t="s">
        <v>4499</v>
      </c>
      <c r="M634" s="23">
        <v>40250000</v>
      </c>
      <c r="N634" s="23">
        <v>0</v>
      </c>
      <c r="O634" s="101">
        <f t="shared" si="29"/>
        <v>40250000</v>
      </c>
      <c r="P634" s="25" t="s">
        <v>6182</v>
      </c>
      <c r="Q634" s="42">
        <f t="shared" si="30"/>
        <v>-40250000</v>
      </c>
    </row>
    <row r="635" spans="1:17" ht="15" customHeight="1" thickBot="1">
      <c r="G635" s="88">
        <f t="shared" si="31"/>
        <v>0</v>
      </c>
      <c r="I635" s="28" t="s">
        <v>4498</v>
      </c>
      <c r="J635" s="6">
        <v>46045</v>
      </c>
      <c r="K635" s="21" t="s">
        <v>569</v>
      </c>
      <c r="L635" s="18" t="s">
        <v>4499</v>
      </c>
      <c r="M635" s="23">
        <v>40250000</v>
      </c>
      <c r="N635" s="23">
        <v>0</v>
      </c>
      <c r="O635" s="101">
        <f t="shared" si="29"/>
        <v>40250000</v>
      </c>
      <c r="P635" s="25" t="s">
        <v>6217</v>
      </c>
      <c r="Q635" s="42">
        <f t="shared" si="30"/>
        <v>-40250000</v>
      </c>
    </row>
    <row r="636" spans="1:17" ht="15" customHeight="1" thickBot="1">
      <c r="G636" s="88">
        <f t="shared" si="31"/>
        <v>0</v>
      </c>
      <c r="I636" s="28" t="s">
        <v>4498</v>
      </c>
      <c r="J636" s="6">
        <v>46048</v>
      </c>
      <c r="K636" s="21" t="s">
        <v>909</v>
      </c>
      <c r="L636" s="18" t="s">
        <v>4499</v>
      </c>
      <c r="M636" s="23">
        <v>40250000</v>
      </c>
      <c r="N636" s="23">
        <v>0</v>
      </c>
      <c r="O636" s="101">
        <f t="shared" si="29"/>
        <v>40250000</v>
      </c>
      <c r="P636" s="25" t="s">
        <v>6257</v>
      </c>
      <c r="Q636" s="42">
        <f t="shared" si="30"/>
        <v>-40250000</v>
      </c>
    </row>
    <row r="637" spans="1:17" ht="15" customHeight="1" thickBot="1">
      <c r="G637" s="88">
        <f t="shared" si="31"/>
        <v>0</v>
      </c>
      <c r="I637" s="28" t="s">
        <v>4498</v>
      </c>
      <c r="J637" s="6">
        <v>46035</v>
      </c>
      <c r="K637" s="21" t="s">
        <v>81</v>
      </c>
      <c r="L637" s="18" t="s">
        <v>4502</v>
      </c>
      <c r="M637" s="23">
        <v>41250000</v>
      </c>
      <c r="N637" s="23">
        <v>0</v>
      </c>
      <c r="O637" s="101">
        <f t="shared" si="29"/>
        <v>41250000</v>
      </c>
      <c r="P637" s="25" t="s">
        <v>6110</v>
      </c>
      <c r="Q637" s="42">
        <f t="shared" si="30"/>
        <v>-41250000</v>
      </c>
    </row>
    <row r="638" spans="1:17" ht="15" customHeight="1" thickBot="1">
      <c r="G638" s="88">
        <f t="shared" si="31"/>
        <v>0</v>
      </c>
      <c r="I638" s="28" t="s">
        <v>4498</v>
      </c>
      <c r="J638" s="6">
        <v>46040</v>
      </c>
      <c r="K638" s="21" t="s">
        <v>319</v>
      </c>
      <c r="L638" s="18" t="s">
        <v>4499</v>
      </c>
      <c r="M638" s="23">
        <v>43700000</v>
      </c>
      <c r="N638" s="23">
        <v>0</v>
      </c>
      <c r="O638" s="101">
        <f t="shared" si="29"/>
        <v>43700000</v>
      </c>
      <c r="P638" s="25" t="s">
        <v>6166</v>
      </c>
      <c r="Q638" s="42">
        <f t="shared" si="30"/>
        <v>-43700000</v>
      </c>
    </row>
    <row r="639" spans="1:17" ht="15" customHeight="1" thickBot="1">
      <c r="G639" s="88">
        <f t="shared" si="31"/>
        <v>0</v>
      </c>
      <c r="I639" s="28" t="s">
        <v>4498</v>
      </c>
      <c r="J639" s="6">
        <v>46041</v>
      </c>
      <c r="K639" s="21" t="s">
        <v>377</v>
      </c>
      <c r="L639" s="18" t="s">
        <v>4499</v>
      </c>
      <c r="M639" s="23">
        <v>43700000</v>
      </c>
      <c r="N639" s="23">
        <v>0</v>
      </c>
      <c r="O639" s="101">
        <f t="shared" si="29"/>
        <v>43700000</v>
      </c>
      <c r="P639" s="25" t="s">
        <v>6179</v>
      </c>
      <c r="Q639" s="42">
        <f t="shared" si="30"/>
        <v>-43700000</v>
      </c>
    </row>
    <row r="640" spans="1:17" ht="15" customHeight="1" thickBot="1">
      <c r="G640" s="88">
        <f t="shared" si="31"/>
        <v>0</v>
      </c>
      <c r="I640" s="28" t="s">
        <v>4498</v>
      </c>
      <c r="J640" s="6">
        <v>46041</v>
      </c>
      <c r="K640" s="21" t="s">
        <v>395</v>
      </c>
      <c r="L640" s="18" t="s">
        <v>4499</v>
      </c>
      <c r="M640" s="23">
        <v>43700000</v>
      </c>
      <c r="N640" s="23">
        <v>0</v>
      </c>
      <c r="O640" s="101">
        <f t="shared" si="29"/>
        <v>43700000</v>
      </c>
      <c r="P640" s="25" t="s">
        <v>6183</v>
      </c>
      <c r="Q640" s="42">
        <f t="shared" si="30"/>
        <v>-43700000</v>
      </c>
    </row>
    <row r="641" spans="1:17" ht="15" customHeight="1" thickBot="1">
      <c r="G641" s="88">
        <f t="shared" si="31"/>
        <v>0</v>
      </c>
      <c r="I641" s="28" t="s">
        <v>4498</v>
      </c>
      <c r="J641" s="6">
        <v>46042</v>
      </c>
      <c r="K641" s="21" t="s">
        <v>453</v>
      </c>
      <c r="L641" s="18" t="s">
        <v>4499</v>
      </c>
      <c r="M641" s="23">
        <v>43700000</v>
      </c>
      <c r="N641" s="23">
        <v>0</v>
      </c>
      <c r="O641" s="101">
        <f t="shared" si="29"/>
        <v>43700000</v>
      </c>
      <c r="P641" s="25" t="s">
        <v>6183</v>
      </c>
      <c r="Q641" s="42">
        <f t="shared" si="30"/>
        <v>-43700000</v>
      </c>
    </row>
    <row r="642" spans="1:17" ht="15" customHeight="1" thickBot="1">
      <c r="G642" s="88">
        <f t="shared" si="31"/>
        <v>0</v>
      </c>
      <c r="I642" s="28" t="s">
        <v>4498</v>
      </c>
      <c r="J642" s="6">
        <v>46052</v>
      </c>
      <c r="K642" s="21" t="s">
        <v>997</v>
      </c>
      <c r="L642" s="18" t="s">
        <v>4499</v>
      </c>
      <c r="M642" s="23">
        <v>43983333</v>
      </c>
      <c r="N642" s="23">
        <v>0</v>
      </c>
      <c r="O642" s="101">
        <f t="shared" si="29"/>
        <v>43983333</v>
      </c>
      <c r="P642" s="25" t="s">
        <v>6282</v>
      </c>
      <c r="Q642" s="42">
        <f t="shared" si="30"/>
        <v>-43983333</v>
      </c>
    </row>
    <row r="643" spans="1:17" ht="15" customHeight="1" thickBot="1">
      <c r="G643" s="88">
        <f t="shared" si="31"/>
        <v>0</v>
      </c>
      <c r="I643" s="28" t="s">
        <v>4498</v>
      </c>
      <c r="J643" s="6">
        <v>46085</v>
      </c>
      <c r="K643" s="21" t="s">
        <v>1196</v>
      </c>
      <c r="L643" s="18" t="s">
        <v>4499</v>
      </c>
      <c r="M643" s="23">
        <v>44433333</v>
      </c>
      <c r="N643" s="23">
        <v>0</v>
      </c>
      <c r="O643" s="101">
        <f t="shared" si="29"/>
        <v>44433333</v>
      </c>
      <c r="P643" s="25" t="s">
        <v>6344</v>
      </c>
      <c r="Q643" s="42">
        <f t="shared" si="30"/>
        <v>-44433333</v>
      </c>
    </row>
    <row r="644" spans="1:17" ht="15" customHeight="1" thickBot="1">
      <c r="G644" s="88">
        <f t="shared" si="31"/>
        <v>0</v>
      </c>
      <c r="I644" s="28" t="s">
        <v>4498</v>
      </c>
      <c r="J644" s="6">
        <v>46045</v>
      </c>
      <c r="K644" s="21" t="s">
        <v>553</v>
      </c>
      <c r="L644" s="18" t="s">
        <v>4499</v>
      </c>
      <c r="M644" s="23">
        <v>44850000</v>
      </c>
      <c r="N644" s="23">
        <v>0</v>
      </c>
      <c r="O644" s="101">
        <f t="shared" ref="O644:O707" si="32">+M644-N644</f>
        <v>44850000</v>
      </c>
      <c r="P644" s="25" t="s">
        <v>6213</v>
      </c>
      <c r="Q644" s="42">
        <f t="shared" ref="Q644:Q707" si="33">+G644+-O644</f>
        <v>-44850000</v>
      </c>
    </row>
    <row r="645" spans="1:17" ht="15" customHeight="1" thickBot="1">
      <c r="G645" s="88">
        <f t="shared" si="31"/>
        <v>0</v>
      </c>
      <c r="I645" s="28" t="s">
        <v>4498</v>
      </c>
      <c r="J645" s="6">
        <v>46045</v>
      </c>
      <c r="K645" s="21" t="s">
        <v>559</v>
      </c>
      <c r="L645" s="18" t="s">
        <v>4502</v>
      </c>
      <c r="M645" s="23">
        <v>44850000</v>
      </c>
      <c r="N645" s="23">
        <v>0</v>
      </c>
      <c r="O645" s="101">
        <f t="shared" si="32"/>
        <v>44850000</v>
      </c>
      <c r="P645" s="25" t="s">
        <v>6214</v>
      </c>
      <c r="Q645" s="42">
        <f t="shared" si="33"/>
        <v>-44850000</v>
      </c>
    </row>
    <row r="646" spans="1:17" ht="15" customHeight="1" thickBot="1">
      <c r="G646" s="88">
        <f t="shared" si="31"/>
        <v>0</v>
      </c>
      <c r="I646" s="28" t="s">
        <v>4498</v>
      </c>
      <c r="J646" s="6">
        <v>46037</v>
      </c>
      <c r="K646" s="21" t="s">
        <v>195</v>
      </c>
      <c r="L646" s="18" t="s">
        <v>4502</v>
      </c>
      <c r="M646" s="23">
        <v>45000000</v>
      </c>
      <c r="N646" s="23">
        <v>0</v>
      </c>
      <c r="O646" s="101">
        <f t="shared" si="32"/>
        <v>45000000</v>
      </c>
      <c r="P646" s="25" t="s">
        <v>6136</v>
      </c>
      <c r="Q646" s="42">
        <f t="shared" si="33"/>
        <v>-45000000</v>
      </c>
    </row>
    <row r="647" spans="1:17" ht="15" customHeight="1" thickBot="1">
      <c r="G647" s="88">
        <f t="shared" si="31"/>
        <v>0</v>
      </c>
      <c r="I647" s="28" t="s">
        <v>4498</v>
      </c>
      <c r="J647" s="6">
        <v>46038</v>
      </c>
      <c r="K647" s="21" t="s">
        <v>257</v>
      </c>
      <c r="L647" s="18" t="s">
        <v>4502</v>
      </c>
      <c r="M647" s="23">
        <v>45000000</v>
      </c>
      <c r="N647" s="23">
        <v>0</v>
      </c>
      <c r="O647" s="101">
        <f t="shared" si="32"/>
        <v>45000000</v>
      </c>
      <c r="P647" s="25" t="s">
        <v>6150</v>
      </c>
      <c r="Q647" s="42">
        <f t="shared" si="33"/>
        <v>-45000000</v>
      </c>
    </row>
    <row r="648" spans="1:17" ht="15" customHeight="1" thickBot="1">
      <c r="G648" s="88">
        <f t="shared" si="31"/>
        <v>0</v>
      </c>
      <c r="I648" s="28" t="s">
        <v>4498</v>
      </c>
      <c r="J648" s="6">
        <v>46039</v>
      </c>
      <c r="K648" s="21" t="s">
        <v>285</v>
      </c>
      <c r="L648" s="18" t="s">
        <v>4502</v>
      </c>
      <c r="M648" s="23">
        <v>45000000</v>
      </c>
      <c r="N648" s="23">
        <v>0</v>
      </c>
      <c r="O648" s="101">
        <f t="shared" si="32"/>
        <v>45000000</v>
      </c>
      <c r="P648" s="25" t="s">
        <v>6156</v>
      </c>
      <c r="Q648" s="42">
        <f t="shared" si="33"/>
        <v>-45000000</v>
      </c>
    </row>
    <row r="649" spans="1:17" ht="15" customHeight="1" thickBot="1">
      <c r="G649" s="88">
        <f t="shared" si="31"/>
        <v>0</v>
      </c>
      <c r="I649" s="28" t="s">
        <v>4498</v>
      </c>
      <c r="J649" s="6">
        <v>46052</v>
      </c>
      <c r="K649" s="21" t="s">
        <v>1010</v>
      </c>
      <c r="L649" s="18" t="s">
        <v>4502</v>
      </c>
      <c r="M649" s="23">
        <v>45000000</v>
      </c>
      <c r="N649" s="23">
        <v>0</v>
      </c>
      <c r="O649" s="101">
        <f t="shared" si="32"/>
        <v>45000000</v>
      </c>
      <c r="P649" s="25" t="s">
        <v>6286</v>
      </c>
      <c r="Q649" s="42">
        <f t="shared" si="33"/>
        <v>-45000000</v>
      </c>
    </row>
    <row r="650" spans="1:17" ht="15" customHeight="1" thickBot="1">
      <c r="G650" s="88">
        <f t="shared" si="31"/>
        <v>0</v>
      </c>
      <c r="I650" s="28" t="s">
        <v>4498</v>
      </c>
      <c r="J650" s="6">
        <v>46048</v>
      </c>
      <c r="K650" s="21" t="s">
        <v>870</v>
      </c>
      <c r="L650" s="18" t="s">
        <v>4499</v>
      </c>
      <c r="M650" s="23">
        <v>45500000</v>
      </c>
      <c r="N650" s="23">
        <v>0</v>
      </c>
      <c r="O650" s="101">
        <f t="shared" si="32"/>
        <v>45500000</v>
      </c>
      <c r="P650" s="25" t="s">
        <v>3607</v>
      </c>
      <c r="Q650" s="42">
        <f t="shared" si="33"/>
        <v>-45500000</v>
      </c>
    </row>
    <row r="651" spans="1:17" ht="15" customHeight="1" thickBot="1">
      <c r="G651" s="88">
        <f t="shared" si="31"/>
        <v>0</v>
      </c>
      <c r="I651" s="28" t="s">
        <v>4498</v>
      </c>
      <c r="J651" s="6">
        <v>46053</v>
      </c>
      <c r="K651" s="21" t="s">
        <v>1018</v>
      </c>
      <c r="L651" s="18" t="s">
        <v>4499</v>
      </c>
      <c r="M651" s="23">
        <v>45646667</v>
      </c>
      <c r="N651" s="23">
        <v>0</v>
      </c>
      <c r="O651" s="101">
        <f t="shared" si="32"/>
        <v>45646667</v>
      </c>
      <c r="P651" s="25" t="s">
        <v>6245</v>
      </c>
      <c r="Q651" s="42">
        <f t="shared" si="33"/>
        <v>-45646667</v>
      </c>
    </row>
    <row r="652" spans="1:17" ht="15" customHeight="1" thickBot="1">
      <c r="G652" s="88">
        <f t="shared" si="31"/>
        <v>0</v>
      </c>
      <c r="I652" s="28" t="s">
        <v>4498</v>
      </c>
      <c r="J652" s="6">
        <v>46040</v>
      </c>
      <c r="K652" s="21" t="s">
        <v>321</v>
      </c>
      <c r="L652" s="18" t="s">
        <v>4499</v>
      </c>
      <c r="M652" s="23">
        <v>47150000</v>
      </c>
      <c r="N652" s="23">
        <v>0</v>
      </c>
      <c r="O652" s="101">
        <f t="shared" si="32"/>
        <v>47150000</v>
      </c>
      <c r="P652" s="25" t="s">
        <v>6193</v>
      </c>
      <c r="Q652" s="42">
        <f t="shared" si="33"/>
        <v>-47150000</v>
      </c>
    </row>
    <row r="653" spans="1:17" ht="15" customHeight="1" thickBot="1">
      <c r="A653" s="4" t="s">
        <v>67</v>
      </c>
      <c r="B653" s="8">
        <v>46031</v>
      </c>
      <c r="C653" s="10" t="s">
        <v>3341</v>
      </c>
      <c r="D653" s="12" t="s">
        <v>808</v>
      </c>
      <c r="E653" s="14">
        <v>1092500</v>
      </c>
      <c r="F653" s="14">
        <v>0</v>
      </c>
      <c r="G653" s="88">
        <f t="shared" si="31"/>
        <v>1092500</v>
      </c>
      <c r="H653" s="16" t="s">
        <v>3452</v>
      </c>
      <c r="I653" s="28" t="s">
        <v>4498</v>
      </c>
      <c r="J653" s="6">
        <v>46042</v>
      </c>
      <c r="K653" s="21" t="s">
        <v>421</v>
      </c>
      <c r="L653" s="18" t="s">
        <v>4499</v>
      </c>
      <c r="M653" s="23">
        <v>47150000</v>
      </c>
      <c r="N653" s="23">
        <v>0</v>
      </c>
      <c r="O653" s="101">
        <f t="shared" si="32"/>
        <v>47150000</v>
      </c>
      <c r="P653" s="25" t="s">
        <v>6223</v>
      </c>
      <c r="Q653" s="42">
        <f t="shared" si="33"/>
        <v>-46057500</v>
      </c>
    </row>
    <row r="654" spans="1:17" ht="15" customHeight="1" thickBot="1">
      <c r="A654" s="4" t="s">
        <v>67</v>
      </c>
      <c r="B654" s="8">
        <v>46031</v>
      </c>
      <c r="C654" s="10" t="s">
        <v>3345</v>
      </c>
      <c r="D654" s="12" t="s">
        <v>808</v>
      </c>
      <c r="E654" s="14">
        <v>1092500</v>
      </c>
      <c r="F654" s="14">
        <v>0</v>
      </c>
      <c r="G654" s="88">
        <f t="shared" si="31"/>
        <v>1092500</v>
      </c>
      <c r="H654" s="16" t="s">
        <v>3452</v>
      </c>
      <c r="I654" s="28" t="s">
        <v>4498</v>
      </c>
      <c r="J654" s="6">
        <v>46042</v>
      </c>
      <c r="K654" s="21" t="s">
        <v>463</v>
      </c>
      <c r="L654" s="18" t="s">
        <v>4499</v>
      </c>
      <c r="M654" s="23">
        <v>47150000</v>
      </c>
      <c r="N654" s="23">
        <v>0</v>
      </c>
      <c r="O654" s="101">
        <f t="shared" si="32"/>
        <v>47150000</v>
      </c>
      <c r="P654" s="25" t="s">
        <v>6193</v>
      </c>
      <c r="Q654" s="42">
        <f t="shared" si="33"/>
        <v>-46057500</v>
      </c>
    </row>
    <row r="655" spans="1:17" ht="15" customHeight="1" thickBot="1">
      <c r="G655" s="88">
        <f t="shared" si="31"/>
        <v>0</v>
      </c>
      <c r="I655" s="28" t="s">
        <v>4498</v>
      </c>
      <c r="J655" s="6">
        <v>46045</v>
      </c>
      <c r="K655" s="21" t="s">
        <v>600</v>
      </c>
      <c r="L655" s="18" t="s">
        <v>4499</v>
      </c>
      <c r="M655" s="23">
        <v>47150000</v>
      </c>
      <c r="N655" s="23">
        <v>0</v>
      </c>
      <c r="O655" s="101">
        <f t="shared" si="32"/>
        <v>47150000</v>
      </c>
      <c r="P655" s="25" t="s">
        <v>6193</v>
      </c>
      <c r="Q655" s="42">
        <f t="shared" si="33"/>
        <v>-47150000</v>
      </c>
    </row>
    <row r="656" spans="1:17" ht="15" customHeight="1" thickBot="1">
      <c r="G656" s="88">
        <f t="shared" si="31"/>
        <v>0</v>
      </c>
      <c r="I656" s="28" t="s">
        <v>4498</v>
      </c>
      <c r="J656" s="6">
        <v>46047</v>
      </c>
      <c r="K656" s="21" t="s">
        <v>827</v>
      </c>
      <c r="L656" s="18" t="s">
        <v>4499</v>
      </c>
      <c r="M656" s="23">
        <v>47150000</v>
      </c>
      <c r="N656" s="23">
        <v>0</v>
      </c>
      <c r="O656" s="101">
        <f t="shared" si="32"/>
        <v>47150000</v>
      </c>
      <c r="P656" s="25" t="s">
        <v>6258</v>
      </c>
      <c r="Q656" s="42">
        <f t="shared" si="33"/>
        <v>-47150000</v>
      </c>
    </row>
    <row r="657" spans="7:17" ht="15" customHeight="1" thickBot="1">
      <c r="G657" s="88">
        <f t="shared" si="31"/>
        <v>0</v>
      </c>
      <c r="I657" s="28" t="s">
        <v>4498</v>
      </c>
      <c r="J657" s="6">
        <v>46048</v>
      </c>
      <c r="K657" s="21" t="s">
        <v>886</v>
      </c>
      <c r="L657" s="18" t="s">
        <v>4499</v>
      </c>
      <c r="M657" s="23">
        <v>47150000</v>
      </c>
      <c r="N657" s="23">
        <v>0</v>
      </c>
      <c r="O657" s="101">
        <f t="shared" si="32"/>
        <v>47150000</v>
      </c>
      <c r="P657" s="25" t="s">
        <v>6262</v>
      </c>
      <c r="Q657" s="42">
        <f t="shared" si="33"/>
        <v>-47150000</v>
      </c>
    </row>
    <row r="658" spans="7:17" ht="15" customHeight="1" thickBot="1">
      <c r="G658" s="88">
        <f t="shared" si="31"/>
        <v>0</v>
      </c>
      <c r="I658" s="28" t="s">
        <v>4498</v>
      </c>
      <c r="J658" s="6">
        <v>46048</v>
      </c>
      <c r="K658" s="21" t="s">
        <v>915</v>
      </c>
      <c r="L658" s="18" t="s">
        <v>4499</v>
      </c>
      <c r="M658" s="23">
        <v>47150000</v>
      </c>
      <c r="N658" s="23">
        <v>0</v>
      </c>
      <c r="O658" s="101">
        <f t="shared" si="32"/>
        <v>47150000</v>
      </c>
      <c r="P658" s="25" t="s">
        <v>6258</v>
      </c>
      <c r="Q658" s="42">
        <f t="shared" si="33"/>
        <v>-47150000</v>
      </c>
    </row>
    <row r="659" spans="7:17" ht="15" customHeight="1" thickBot="1">
      <c r="G659" s="88">
        <f t="shared" si="31"/>
        <v>0</v>
      </c>
      <c r="I659" s="28" t="s">
        <v>4498</v>
      </c>
      <c r="J659" s="6">
        <v>46049</v>
      </c>
      <c r="K659" s="21" t="s">
        <v>923</v>
      </c>
      <c r="L659" s="18" t="s">
        <v>4499</v>
      </c>
      <c r="M659" s="23">
        <v>47150000</v>
      </c>
      <c r="N659" s="23">
        <v>0</v>
      </c>
      <c r="O659" s="101">
        <f t="shared" si="32"/>
        <v>47150000</v>
      </c>
      <c r="P659" s="25" t="s">
        <v>6277</v>
      </c>
      <c r="Q659" s="42">
        <f t="shared" si="33"/>
        <v>-47150000</v>
      </c>
    </row>
    <row r="660" spans="7:17" ht="15" customHeight="1" thickBot="1">
      <c r="G660" s="88">
        <f t="shared" si="31"/>
        <v>0</v>
      </c>
      <c r="I660" s="28" t="s">
        <v>4498</v>
      </c>
      <c r="J660" s="6">
        <v>46049</v>
      </c>
      <c r="K660" s="21" t="s">
        <v>930</v>
      </c>
      <c r="L660" s="18" t="s">
        <v>4499</v>
      </c>
      <c r="M660" s="23">
        <v>47150000</v>
      </c>
      <c r="N660" s="23">
        <v>0</v>
      </c>
      <c r="O660" s="101">
        <f t="shared" si="32"/>
        <v>47150000</v>
      </c>
      <c r="P660" s="25" t="s">
        <v>6471</v>
      </c>
      <c r="Q660" s="42">
        <f t="shared" si="33"/>
        <v>-47150000</v>
      </c>
    </row>
    <row r="661" spans="7:17" ht="15" customHeight="1" thickBot="1">
      <c r="G661" s="88">
        <f t="shared" si="31"/>
        <v>0</v>
      </c>
      <c r="I661" s="28" t="s">
        <v>4498</v>
      </c>
      <c r="J661" s="6">
        <v>46052</v>
      </c>
      <c r="K661" s="21" t="s">
        <v>982</v>
      </c>
      <c r="L661" s="18" t="s">
        <v>4499</v>
      </c>
      <c r="M661" s="23">
        <v>47150000</v>
      </c>
      <c r="N661" s="23">
        <v>0</v>
      </c>
      <c r="O661" s="101">
        <f t="shared" si="32"/>
        <v>47150000</v>
      </c>
      <c r="P661" s="25" t="s">
        <v>5617</v>
      </c>
      <c r="Q661" s="42">
        <f t="shared" si="33"/>
        <v>-47150000</v>
      </c>
    </row>
    <row r="662" spans="7:17" ht="15" customHeight="1" thickBot="1">
      <c r="G662" s="88">
        <f t="shared" si="31"/>
        <v>0</v>
      </c>
      <c r="I662" s="28" t="s">
        <v>4498</v>
      </c>
      <c r="J662" s="6">
        <v>46046</v>
      </c>
      <c r="K662" s="21" t="s">
        <v>811</v>
      </c>
      <c r="L662" s="18" t="s">
        <v>4499</v>
      </c>
      <c r="M662" s="23">
        <v>48000000</v>
      </c>
      <c r="N662" s="23">
        <v>0</v>
      </c>
      <c r="O662" s="101">
        <f t="shared" si="32"/>
        <v>48000000</v>
      </c>
      <c r="P662" s="25" t="s">
        <v>196</v>
      </c>
      <c r="Q662" s="42">
        <f t="shared" si="33"/>
        <v>-48000000</v>
      </c>
    </row>
    <row r="663" spans="7:17" ht="15" customHeight="1" thickBot="1">
      <c r="G663" s="88">
        <f t="shared" si="31"/>
        <v>0</v>
      </c>
      <c r="I663" s="28" t="s">
        <v>4498</v>
      </c>
      <c r="J663" s="6">
        <v>46065</v>
      </c>
      <c r="K663" s="21" t="s">
        <v>1073</v>
      </c>
      <c r="L663" s="18" t="s">
        <v>4499</v>
      </c>
      <c r="M663" s="23">
        <v>48300000</v>
      </c>
      <c r="N663" s="23">
        <v>-450000</v>
      </c>
      <c r="O663" s="101">
        <f t="shared" si="32"/>
        <v>48750000</v>
      </c>
      <c r="P663" s="25" t="s">
        <v>2651</v>
      </c>
      <c r="Q663" s="42">
        <f t="shared" si="33"/>
        <v>-48750000</v>
      </c>
    </row>
    <row r="664" spans="7:17" ht="15" customHeight="1" thickBot="1">
      <c r="G664" s="88">
        <f t="shared" si="31"/>
        <v>0</v>
      </c>
      <c r="I664" s="28" t="s">
        <v>4498</v>
      </c>
      <c r="J664" s="6">
        <v>46045</v>
      </c>
      <c r="K664" s="21" t="s">
        <v>603</v>
      </c>
      <c r="L664" s="18" t="s">
        <v>4499</v>
      </c>
      <c r="M664" s="23">
        <v>49600000</v>
      </c>
      <c r="N664" s="23">
        <v>0</v>
      </c>
      <c r="O664" s="101">
        <f t="shared" si="32"/>
        <v>49600000</v>
      </c>
      <c r="P664" s="25" t="s">
        <v>6234</v>
      </c>
      <c r="Q664" s="42">
        <f t="shared" si="33"/>
        <v>-49600000</v>
      </c>
    </row>
    <row r="665" spans="7:17" ht="15" customHeight="1" thickBot="1">
      <c r="G665" s="88">
        <f t="shared" si="31"/>
        <v>0</v>
      </c>
      <c r="I665" s="28" t="s">
        <v>4498</v>
      </c>
      <c r="J665" s="6">
        <v>46046</v>
      </c>
      <c r="K665" s="21" t="s">
        <v>702</v>
      </c>
      <c r="L665" s="18" t="s">
        <v>4499</v>
      </c>
      <c r="M665" s="23">
        <v>49600000</v>
      </c>
      <c r="N665" s="23">
        <v>0</v>
      </c>
      <c r="O665" s="101">
        <f t="shared" si="32"/>
        <v>49600000</v>
      </c>
      <c r="P665" s="25" t="s">
        <v>6246</v>
      </c>
      <c r="Q665" s="42">
        <f t="shared" si="33"/>
        <v>-49600000</v>
      </c>
    </row>
    <row r="666" spans="7:17" ht="15" customHeight="1" thickBot="1">
      <c r="G666" s="88">
        <f t="shared" si="31"/>
        <v>0</v>
      </c>
      <c r="I666" s="28" t="s">
        <v>4498</v>
      </c>
      <c r="J666" s="6">
        <v>46046</v>
      </c>
      <c r="K666" s="21" t="s">
        <v>740</v>
      </c>
      <c r="L666" s="18" t="s">
        <v>4499</v>
      </c>
      <c r="M666" s="23">
        <v>49600000</v>
      </c>
      <c r="N666" s="23">
        <v>0</v>
      </c>
      <c r="O666" s="101">
        <f t="shared" si="32"/>
        <v>49600000</v>
      </c>
      <c r="P666" s="25" t="s">
        <v>6248</v>
      </c>
      <c r="Q666" s="42">
        <f t="shared" si="33"/>
        <v>-49600000</v>
      </c>
    </row>
    <row r="667" spans="7:17" ht="15" customHeight="1" thickBot="1">
      <c r="G667" s="88">
        <f t="shared" si="31"/>
        <v>0</v>
      </c>
      <c r="I667" s="28" t="s">
        <v>4498</v>
      </c>
      <c r="J667" s="6">
        <v>46048</v>
      </c>
      <c r="K667" s="21" t="s">
        <v>842</v>
      </c>
      <c r="L667" s="18" t="s">
        <v>4499</v>
      </c>
      <c r="M667" s="23">
        <v>49600000</v>
      </c>
      <c r="N667" s="23">
        <v>0</v>
      </c>
      <c r="O667" s="101">
        <f t="shared" si="32"/>
        <v>49600000</v>
      </c>
      <c r="P667" s="25" t="s">
        <v>6252</v>
      </c>
      <c r="Q667" s="42">
        <f t="shared" si="33"/>
        <v>-49600000</v>
      </c>
    </row>
    <row r="668" spans="7:17" ht="15" customHeight="1" thickBot="1">
      <c r="G668" s="88">
        <f t="shared" si="31"/>
        <v>0</v>
      </c>
      <c r="I668" s="28" t="s">
        <v>4498</v>
      </c>
      <c r="J668" s="6">
        <v>46048</v>
      </c>
      <c r="K668" s="21" t="s">
        <v>846</v>
      </c>
      <c r="L668" s="18" t="s">
        <v>4499</v>
      </c>
      <c r="M668" s="23">
        <v>49600000</v>
      </c>
      <c r="N668" s="23">
        <v>0</v>
      </c>
      <c r="O668" s="101">
        <f t="shared" si="32"/>
        <v>49600000</v>
      </c>
      <c r="P668" s="25" t="s">
        <v>6255</v>
      </c>
      <c r="Q668" s="42">
        <f t="shared" si="33"/>
        <v>-49600000</v>
      </c>
    </row>
    <row r="669" spans="7:17" ht="15" customHeight="1" thickBot="1">
      <c r="G669" s="88">
        <f t="shared" si="31"/>
        <v>0</v>
      </c>
      <c r="I669" s="28" t="s">
        <v>4498</v>
      </c>
      <c r="J669" s="6">
        <v>46048</v>
      </c>
      <c r="K669" s="21" t="s">
        <v>871</v>
      </c>
      <c r="L669" s="18" t="s">
        <v>4499</v>
      </c>
      <c r="M669" s="23">
        <v>49600000</v>
      </c>
      <c r="N669" s="23">
        <v>0</v>
      </c>
      <c r="O669" s="101">
        <f t="shared" si="32"/>
        <v>49600000</v>
      </c>
      <c r="P669" s="25" t="s">
        <v>6252</v>
      </c>
      <c r="Q669" s="42">
        <f t="shared" si="33"/>
        <v>-49600000</v>
      </c>
    </row>
    <row r="670" spans="7:17" ht="15" customHeight="1" thickBot="1">
      <c r="G670" s="88">
        <f t="shared" si="31"/>
        <v>0</v>
      </c>
      <c r="I670" s="28" t="s">
        <v>4498</v>
      </c>
      <c r="J670" s="6">
        <v>46048</v>
      </c>
      <c r="K670" s="21" t="s">
        <v>904</v>
      </c>
      <c r="L670" s="18" t="s">
        <v>4499</v>
      </c>
      <c r="M670" s="23">
        <v>49600000</v>
      </c>
      <c r="N670" s="23">
        <v>0</v>
      </c>
      <c r="O670" s="101">
        <f t="shared" si="32"/>
        <v>49600000</v>
      </c>
      <c r="P670" s="25" t="s">
        <v>6271</v>
      </c>
      <c r="Q670" s="42">
        <f t="shared" si="33"/>
        <v>-49600000</v>
      </c>
    </row>
    <row r="671" spans="7:17" ht="15" customHeight="1" thickBot="1">
      <c r="G671" s="88">
        <f t="shared" ref="G671:G734" si="34">+E671-F671</f>
        <v>0</v>
      </c>
      <c r="I671" s="28" t="s">
        <v>4498</v>
      </c>
      <c r="J671" s="6">
        <v>46048</v>
      </c>
      <c r="K671" s="21" t="s">
        <v>911</v>
      </c>
      <c r="L671" s="18" t="s">
        <v>4499</v>
      </c>
      <c r="M671" s="23">
        <v>49600000</v>
      </c>
      <c r="N671" s="23">
        <v>0</v>
      </c>
      <c r="O671" s="101">
        <f t="shared" si="32"/>
        <v>49600000</v>
      </c>
      <c r="P671" s="25" t="s">
        <v>6231</v>
      </c>
      <c r="Q671" s="42">
        <f t="shared" si="33"/>
        <v>-49600000</v>
      </c>
    </row>
    <row r="672" spans="7:17" ht="15" customHeight="1" thickBot="1">
      <c r="G672" s="88">
        <f t="shared" si="34"/>
        <v>0</v>
      </c>
      <c r="I672" s="28" t="s">
        <v>4498</v>
      </c>
      <c r="J672" s="6">
        <v>46050</v>
      </c>
      <c r="K672" s="21" t="s">
        <v>957</v>
      </c>
      <c r="L672" s="18" t="s">
        <v>4499</v>
      </c>
      <c r="M672" s="23">
        <v>49600000</v>
      </c>
      <c r="N672" s="23">
        <v>0</v>
      </c>
      <c r="O672" s="101">
        <f t="shared" si="32"/>
        <v>49600000</v>
      </c>
      <c r="P672" s="25" t="s">
        <v>6281</v>
      </c>
      <c r="Q672" s="42">
        <f t="shared" si="33"/>
        <v>-49600000</v>
      </c>
    </row>
    <row r="673" spans="1:17" ht="15" customHeight="1" thickBot="1">
      <c r="G673" s="88">
        <f t="shared" si="34"/>
        <v>0</v>
      </c>
      <c r="I673" s="28" t="s">
        <v>4498</v>
      </c>
      <c r="J673" s="6">
        <v>46052</v>
      </c>
      <c r="K673" s="21" t="s">
        <v>990</v>
      </c>
      <c r="L673" s="18" t="s">
        <v>4499</v>
      </c>
      <c r="M673" s="23">
        <v>49600000</v>
      </c>
      <c r="N673" s="23">
        <v>0</v>
      </c>
      <c r="O673" s="101">
        <f t="shared" si="32"/>
        <v>49600000</v>
      </c>
      <c r="P673" s="25" t="s">
        <v>6285</v>
      </c>
      <c r="Q673" s="42">
        <f t="shared" si="33"/>
        <v>-49600000</v>
      </c>
    </row>
    <row r="674" spans="1:17" ht="15" customHeight="1" thickBot="1">
      <c r="G674" s="88">
        <f t="shared" si="34"/>
        <v>0</v>
      </c>
      <c r="I674" s="28" t="s">
        <v>4498</v>
      </c>
      <c r="J674" s="6">
        <v>46052</v>
      </c>
      <c r="K674" s="21" t="s">
        <v>996</v>
      </c>
      <c r="L674" s="18" t="s">
        <v>4499</v>
      </c>
      <c r="M674" s="23">
        <v>49600000</v>
      </c>
      <c r="N674" s="23">
        <v>0</v>
      </c>
      <c r="O674" s="101">
        <f t="shared" si="32"/>
        <v>49600000</v>
      </c>
      <c r="P674" s="25" t="s">
        <v>6231</v>
      </c>
      <c r="Q674" s="42">
        <f t="shared" si="33"/>
        <v>-49600000</v>
      </c>
    </row>
    <row r="675" spans="1:17" ht="15" customHeight="1" thickBot="1">
      <c r="G675" s="88">
        <f t="shared" si="34"/>
        <v>0</v>
      </c>
      <c r="I675" s="28" t="s">
        <v>4498</v>
      </c>
      <c r="J675" s="6">
        <v>46052</v>
      </c>
      <c r="K675" s="21" t="s">
        <v>1008</v>
      </c>
      <c r="L675" s="18" t="s">
        <v>4499</v>
      </c>
      <c r="M675" s="23">
        <v>49600000</v>
      </c>
      <c r="N675" s="23">
        <v>0</v>
      </c>
      <c r="O675" s="101">
        <f t="shared" si="32"/>
        <v>49600000</v>
      </c>
      <c r="P675" s="25" t="s">
        <v>6288</v>
      </c>
      <c r="Q675" s="42">
        <f t="shared" si="33"/>
        <v>-49600000</v>
      </c>
    </row>
    <row r="676" spans="1:17" ht="15" customHeight="1" thickBot="1">
      <c r="G676" s="88">
        <f t="shared" si="34"/>
        <v>0</v>
      </c>
      <c r="I676" s="28" t="s">
        <v>4498</v>
      </c>
      <c r="J676" s="6">
        <v>46052</v>
      </c>
      <c r="K676" s="21" t="s">
        <v>1012</v>
      </c>
      <c r="L676" s="18" t="s">
        <v>4499</v>
      </c>
      <c r="M676" s="23">
        <v>49600000</v>
      </c>
      <c r="N676" s="23">
        <v>0</v>
      </c>
      <c r="O676" s="101">
        <f t="shared" si="32"/>
        <v>49600000</v>
      </c>
      <c r="P676" s="25" t="s">
        <v>6291</v>
      </c>
      <c r="Q676" s="42">
        <f t="shared" si="33"/>
        <v>-49600000</v>
      </c>
    </row>
    <row r="677" spans="1:17" ht="15" customHeight="1" thickBot="1">
      <c r="G677" s="88">
        <f t="shared" si="34"/>
        <v>0</v>
      </c>
      <c r="I677" s="28" t="s">
        <v>4498</v>
      </c>
      <c r="J677" s="6">
        <v>46053</v>
      </c>
      <c r="K677" s="21" t="s">
        <v>1016</v>
      </c>
      <c r="L677" s="18" t="s">
        <v>4499</v>
      </c>
      <c r="M677" s="23">
        <v>49600000</v>
      </c>
      <c r="N677" s="23">
        <v>0</v>
      </c>
      <c r="O677" s="101">
        <f t="shared" si="32"/>
        <v>49600000</v>
      </c>
      <c r="P677" s="25" t="s">
        <v>6231</v>
      </c>
      <c r="Q677" s="42">
        <f t="shared" si="33"/>
        <v>-49600000</v>
      </c>
    </row>
    <row r="678" spans="1:17" ht="15" customHeight="1" thickBot="1">
      <c r="G678" s="88">
        <f t="shared" si="34"/>
        <v>0</v>
      </c>
      <c r="I678" s="28" t="s">
        <v>4498</v>
      </c>
      <c r="J678" s="6">
        <v>46053</v>
      </c>
      <c r="K678" s="21" t="s">
        <v>1023</v>
      </c>
      <c r="L678" s="18" t="s">
        <v>4499</v>
      </c>
      <c r="M678" s="23">
        <v>49600000</v>
      </c>
      <c r="N678" s="23">
        <v>-44433333</v>
      </c>
      <c r="O678" s="101">
        <f t="shared" si="32"/>
        <v>94033333</v>
      </c>
      <c r="P678" s="25" t="s">
        <v>5013</v>
      </c>
      <c r="Q678" s="42">
        <f t="shared" si="33"/>
        <v>-94033333</v>
      </c>
    </row>
    <row r="679" spans="1:17" ht="15" customHeight="1" thickBot="1">
      <c r="G679" s="88">
        <f t="shared" si="34"/>
        <v>0</v>
      </c>
      <c r="I679" s="28" t="s">
        <v>4498</v>
      </c>
      <c r="J679" s="6">
        <v>46053</v>
      </c>
      <c r="K679" s="21" t="s">
        <v>1026</v>
      </c>
      <c r="L679" s="18" t="s">
        <v>4499</v>
      </c>
      <c r="M679" s="23">
        <v>49600000</v>
      </c>
      <c r="N679" s="23">
        <v>0</v>
      </c>
      <c r="O679" s="101">
        <f t="shared" si="32"/>
        <v>49600000</v>
      </c>
      <c r="P679" s="25" t="s">
        <v>2615</v>
      </c>
      <c r="Q679" s="42">
        <f t="shared" si="33"/>
        <v>-49600000</v>
      </c>
    </row>
    <row r="680" spans="1:17" ht="15" customHeight="1" thickBot="1">
      <c r="G680" s="88">
        <f t="shared" si="34"/>
        <v>0</v>
      </c>
      <c r="I680" s="28" t="s">
        <v>4498</v>
      </c>
      <c r="J680" s="6">
        <v>46052</v>
      </c>
      <c r="K680" s="21" t="s">
        <v>1001</v>
      </c>
      <c r="L680" s="18" t="s">
        <v>4502</v>
      </c>
      <c r="M680" s="23">
        <v>51615000</v>
      </c>
      <c r="N680" s="23">
        <v>0</v>
      </c>
      <c r="O680" s="101">
        <f t="shared" si="32"/>
        <v>51615000</v>
      </c>
      <c r="P680" s="25" t="s">
        <v>97</v>
      </c>
      <c r="Q680" s="42">
        <f t="shared" si="33"/>
        <v>-51615000</v>
      </c>
    </row>
    <row r="681" spans="1:17" ht="15" customHeight="1" thickBot="1">
      <c r="G681" s="88">
        <f t="shared" si="34"/>
        <v>0</v>
      </c>
      <c r="I681" s="28" t="s">
        <v>4498</v>
      </c>
      <c r="J681" s="6">
        <v>46038</v>
      </c>
      <c r="K681" s="21" t="s">
        <v>241</v>
      </c>
      <c r="L681" s="18" t="s">
        <v>4499</v>
      </c>
      <c r="M681" s="23">
        <v>51750000</v>
      </c>
      <c r="N681" s="23">
        <v>0</v>
      </c>
      <c r="O681" s="101">
        <f t="shared" si="32"/>
        <v>51750000</v>
      </c>
      <c r="P681" s="25" t="s">
        <v>6172</v>
      </c>
      <c r="Q681" s="42">
        <f t="shared" si="33"/>
        <v>-51750000</v>
      </c>
    </row>
    <row r="682" spans="1:17" ht="15" customHeight="1" thickBot="1">
      <c r="G682" s="88">
        <f t="shared" si="34"/>
        <v>0</v>
      </c>
      <c r="I682" s="28" t="s">
        <v>4498</v>
      </c>
      <c r="J682" s="6">
        <v>46040</v>
      </c>
      <c r="K682" s="21" t="s">
        <v>316</v>
      </c>
      <c r="L682" s="18" t="s">
        <v>4499</v>
      </c>
      <c r="M682" s="23">
        <v>51750000</v>
      </c>
      <c r="N682" s="23">
        <v>-48300000</v>
      </c>
      <c r="O682" s="101">
        <f t="shared" si="32"/>
        <v>100050000</v>
      </c>
      <c r="P682" s="25" t="s">
        <v>6193</v>
      </c>
      <c r="Q682" s="42">
        <f t="shared" si="33"/>
        <v>-100050000</v>
      </c>
    </row>
    <row r="683" spans="1:17" ht="15" customHeight="1" thickBot="1">
      <c r="G683" s="88">
        <f t="shared" si="34"/>
        <v>0</v>
      </c>
      <c r="I683" s="28" t="s">
        <v>4498</v>
      </c>
      <c r="J683" s="6">
        <v>46041</v>
      </c>
      <c r="K683" s="21" t="s">
        <v>356</v>
      </c>
      <c r="L683" s="18" t="s">
        <v>4499</v>
      </c>
      <c r="M683" s="23">
        <v>51750000</v>
      </c>
      <c r="N683" s="23">
        <v>0</v>
      </c>
      <c r="O683" s="101">
        <f t="shared" si="32"/>
        <v>51750000</v>
      </c>
      <c r="P683" s="25" t="s">
        <v>6193</v>
      </c>
      <c r="Q683" s="42">
        <f t="shared" si="33"/>
        <v>-51750000</v>
      </c>
    </row>
    <row r="684" spans="1:17" ht="15" customHeight="1" thickBot="1">
      <c r="G684" s="88">
        <f t="shared" si="34"/>
        <v>0</v>
      </c>
      <c r="I684" s="28" t="s">
        <v>4498</v>
      </c>
      <c r="J684" s="6">
        <v>46042</v>
      </c>
      <c r="K684" s="21" t="s">
        <v>460</v>
      </c>
      <c r="L684" s="18" t="s">
        <v>4499</v>
      </c>
      <c r="M684" s="23">
        <v>51750000</v>
      </c>
      <c r="N684" s="23">
        <v>0</v>
      </c>
      <c r="O684" s="101">
        <f t="shared" si="32"/>
        <v>51750000</v>
      </c>
      <c r="P684" s="25" t="s">
        <v>6203</v>
      </c>
      <c r="Q684" s="42">
        <f t="shared" si="33"/>
        <v>-51750000</v>
      </c>
    </row>
    <row r="685" spans="1:17" ht="15" customHeight="1" thickBot="1">
      <c r="G685" s="88">
        <f t="shared" si="34"/>
        <v>0</v>
      </c>
      <c r="I685" s="28" t="s">
        <v>4498</v>
      </c>
      <c r="J685" s="6">
        <v>46042</v>
      </c>
      <c r="K685" s="21" t="s">
        <v>466</v>
      </c>
      <c r="L685" s="18" t="s">
        <v>4499</v>
      </c>
      <c r="M685" s="23">
        <v>51750000</v>
      </c>
      <c r="N685" s="23">
        <v>0</v>
      </c>
      <c r="O685" s="101">
        <f t="shared" si="32"/>
        <v>51750000</v>
      </c>
      <c r="P685" s="25" t="s">
        <v>6193</v>
      </c>
      <c r="Q685" s="42">
        <f t="shared" si="33"/>
        <v>-51750000</v>
      </c>
    </row>
    <row r="686" spans="1:17" ht="15" customHeight="1" thickBot="1">
      <c r="A686" s="4" t="s">
        <v>67</v>
      </c>
      <c r="B686" s="8">
        <v>46031</v>
      </c>
      <c r="C686" s="10" t="s">
        <v>3145</v>
      </c>
      <c r="D686" s="12" t="s">
        <v>808</v>
      </c>
      <c r="E686" s="14">
        <v>1150000</v>
      </c>
      <c r="F686" s="14">
        <v>0</v>
      </c>
      <c r="G686" s="88">
        <f t="shared" si="34"/>
        <v>1150000</v>
      </c>
      <c r="H686" s="16" t="s">
        <v>3260</v>
      </c>
      <c r="I686" s="28" t="s">
        <v>4498</v>
      </c>
      <c r="J686" s="6">
        <v>46043</v>
      </c>
      <c r="K686" s="21" t="s">
        <v>505</v>
      </c>
      <c r="L686" s="18" t="s">
        <v>4499</v>
      </c>
      <c r="M686" s="23">
        <v>51750000</v>
      </c>
      <c r="N686" s="23">
        <v>0</v>
      </c>
      <c r="O686" s="101">
        <f t="shared" si="32"/>
        <v>51750000</v>
      </c>
      <c r="P686" s="25" t="s">
        <v>6214</v>
      </c>
      <c r="Q686" s="42">
        <f t="shared" si="33"/>
        <v>-50600000</v>
      </c>
    </row>
    <row r="687" spans="1:17" ht="15" customHeight="1" thickBot="1">
      <c r="G687" s="88">
        <f t="shared" si="34"/>
        <v>0</v>
      </c>
      <c r="I687" s="28" t="s">
        <v>4498</v>
      </c>
      <c r="J687" s="6">
        <v>46044</v>
      </c>
      <c r="K687" s="21" t="s">
        <v>522</v>
      </c>
      <c r="L687" s="18" t="s">
        <v>4499</v>
      </c>
      <c r="M687" s="23">
        <v>51750000</v>
      </c>
      <c r="N687" s="23">
        <v>0</v>
      </c>
      <c r="O687" s="101">
        <f t="shared" si="32"/>
        <v>51750000</v>
      </c>
      <c r="P687" s="25" t="s">
        <v>6215</v>
      </c>
      <c r="Q687" s="42">
        <f t="shared" si="33"/>
        <v>-51750000</v>
      </c>
    </row>
    <row r="688" spans="1:17" ht="15" customHeight="1" thickBot="1">
      <c r="G688" s="88">
        <f t="shared" si="34"/>
        <v>0</v>
      </c>
      <c r="I688" s="28" t="s">
        <v>4498</v>
      </c>
      <c r="J688" s="6">
        <v>46045</v>
      </c>
      <c r="K688" s="21" t="s">
        <v>556</v>
      </c>
      <c r="L688" s="18" t="s">
        <v>4502</v>
      </c>
      <c r="M688" s="23">
        <v>51750000</v>
      </c>
      <c r="N688" s="23">
        <v>0</v>
      </c>
      <c r="O688" s="101">
        <f t="shared" si="32"/>
        <v>51750000</v>
      </c>
      <c r="P688" s="25" t="s">
        <v>6214</v>
      </c>
      <c r="Q688" s="42">
        <f t="shared" si="33"/>
        <v>-51750000</v>
      </c>
    </row>
    <row r="689" spans="7:17" ht="15" customHeight="1" thickBot="1">
      <c r="G689" s="88">
        <f t="shared" si="34"/>
        <v>0</v>
      </c>
      <c r="I689" s="28" t="s">
        <v>4498</v>
      </c>
      <c r="J689" s="6">
        <v>46045</v>
      </c>
      <c r="K689" s="21" t="s">
        <v>562</v>
      </c>
      <c r="L689" s="18" t="s">
        <v>4502</v>
      </c>
      <c r="M689" s="23">
        <v>51750000</v>
      </c>
      <c r="N689" s="23">
        <v>0</v>
      </c>
      <c r="O689" s="101">
        <f t="shared" si="32"/>
        <v>51750000</v>
      </c>
      <c r="P689" s="25" t="s">
        <v>6215</v>
      </c>
      <c r="Q689" s="42">
        <f t="shared" si="33"/>
        <v>-51750000</v>
      </c>
    </row>
    <row r="690" spans="7:17" ht="15" customHeight="1" thickBot="1">
      <c r="G690" s="88">
        <f t="shared" si="34"/>
        <v>0</v>
      </c>
      <c r="I690" s="28" t="s">
        <v>4498</v>
      </c>
      <c r="J690" s="6">
        <v>46045</v>
      </c>
      <c r="K690" s="21" t="s">
        <v>577</v>
      </c>
      <c r="L690" s="18" t="s">
        <v>4502</v>
      </c>
      <c r="M690" s="23">
        <v>51750000</v>
      </c>
      <c r="N690" s="23">
        <v>0</v>
      </c>
      <c r="O690" s="101">
        <f t="shared" si="32"/>
        <v>51750000</v>
      </c>
      <c r="P690" s="25" t="s">
        <v>6237</v>
      </c>
      <c r="Q690" s="42">
        <f t="shared" si="33"/>
        <v>-51750000</v>
      </c>
    </row>
    <row r="691" spans="7:17" ht="15" customHeight="1" thickBot="1">
      <c r="G691" s="88">
        <f t="shared" si="34"/>
        <v>0</v>
      </c>
      <c r="I691" s="28" t="s">
        <v>4498</v>
      </c>
      <c r="J691" s="6">
        <v>46046</v>
      </c>
      <c r="K691" s="21" t="s">
        <v>677</v>
      </c>
      <c r="L691" s="18" t="s">
        <v>4502</v>
      </c>
      <c r="M691" s="23">
        <v>51750000</v>
      </c>
      <c r="N691" s="23">
        <v>0</v>
      </c>
      <c r="O691" s="101">
        <f t="shared" si="32"/>
        <v>51750000</v>
      </c>
      <c r="P691" s="25" t="s">
        <v>6261</v>
      </c>
      <c r="Q691" s="42">
        <f t="shared" si="33"/>
        <v>-51750000</v>
      </c>
    </row>
    <row r="692" spans="7:17" ht="15" customHeight="1" thickBot="1">
      <c r="G692" s="88">
        <f t="shared" si="34"/>
        <v>0</v>
      </c>
      <c r="I692" s="28" t="s">
        <v>4498</v>
      </c>
      <c r="J692" s="6">
        <v>46046</v>
      </c>
      <c r="K692" s="21" t="s">
        <v>781</v>
      </c>
      <c r="L692" s="18" t="s">
        <v>4502</v>
      </c>
      <c r="M692" s="23">
        <v>51750000</v>
      </c>
      <c r="N692" s="23">
        <v>0</v>
      </c>
      <c r="O692" s="101">
        <f t="shared" si="32"/>
        <v>51750000</v>
      </c>
      <c r="P692" s="25" t="s">
        <v>6446</v>
      </c>
      <c r="Q692" s="42">
        <f t="shared" si="33"/>
        <v>-51750000</v>
      </c>
    </row>
    <row r="693" spans="7:17" ht="15" customHeight="1" thickBot="1">
      <c r="G693" s="88">
        <f t="shared" si="34"/>
        <v>0</v>
      </c>
      <c r="I693" s="28" t="s">
        <v>4498</v>
      </c>
      <c r="J693" s="6">
        <v>46049</v>
      </c>
      <c r="K693" s="21" t="s">
        <v>921</v>
      </c>
      <c r="L693" s="18" t="s">
        <v>4499</v>
      </c>
      <c r="M693" s="23">
        <v>51750000</v>
      </c>
      <c r="N693" s="23">
        <v>0</v>
      </c>
      <c r="O693" s="101">
        <f t="shared" si="32"/>
        <v>51750000</v>
      </c>
      <c r="P693" s="25" t="s">
        <v>5861</v>
      </c>
      <c r="Q693" s="42">
        <f t="shared" si="33"/>
        <v>-51750000</v>
      </c>
    </row>
    <row r="694" spans="7:17" ht="15" customHeight="1" thickBot="1">
      <c r="G694" s="88">
        <f t="shared" si="34"/>
        <v>0</v>
      </c>
      <c r="I694" s="28" t="s">
        <v>4498</v>
      </c>
      <c r="J694" s="6">
        <v>46031</v>
      </c>
      <c r="K694" s="21" t="s">
        <v>33</v>
      </c>
      <c r="L694" s="18" t="s">
        <v>4499</v>
      </c>
      <c r="M694" s="23">
        <v>57500000</v>
      </c>
      <c r="N694" s="23">
        <v>0</v>
      </c>
      <c r="O694" s="101">
        <f t="shared" si="32"/>
        <v>57500000</v>
      </c>
      <c r="P694" s="25" t="s">
        <v>6111</v>
      </c>
      <c r="Q694" s="42">
        <f t="shared" si="33"/>
        <v>-57500000</v>
      </c>
    </row>
    <row r="695" spans="7:17" ht="15" customHeight="1" thickBot="1">
      <c r="G695" s="88">
        <f t="shared" si="34"/>
        <v>0</v>
      </c>
      <c r="I695" s="28" t="s">
        <v>4498</v>
      </c>
      <c r="J695" s="6">
        <v>46035</v>
      </c>
      <c r="K695" s="21" t="s">
        <v>85</v>
      </c>
      <c r="L695" s="18" t="s">
        <v>4499</v>
      </c>
      <c r="M695" s="23">
        <v>57500000</v>
      </c>
      <c r="N695" s="23">
        <v>0</v>
      </c>
      <c r="O695" s="101">
        <f t="shared" si="32"/>
        <v>57500000</v>
      </c>
      <c r="P695" s="25" t="s">
        <v>6114</v>
      </c>
      <c r="Q695" s="42">
        <f t="shared" si="33"/>
        <v>-57500000</v>
      </c>
    </row>
    <row r="696" spans="7:17" ht="15" customHeight="1" thickBot="1">
      <c r="G696" s="88">
        <f t="shared" si="34"/>
        <v>0</v>
      </c>
      <c r="I696" s="28" t="s">
        <v>4498</v>
      </c>
      <c r="J696" s="6">
        <v>46035</v>
      </c>
      <c r="K696" s="21" t="s">
        <v>89</v>
      </c>
      <c r="L696" s="18" t="s">
        <v>4499</v>
      </c>
      <c r="M696" s="23">
        <v>57500000</v>
      </c>
      <c r="N696" s="23">
        <v>0</v>
      </c>
      <c r="O696" s="101">
        <f t="shared" si="32"/>
        <v>57500000</v>
      </c>
      <c r="P696" s="25" t="s">
        <v>6097</v>
      </c>
      <c r="Q696" s="42">
        <f t="shared" si="33"/>
        <v>-57500000</v>
      </c>
    </row>
    <row r="697" spans="7:17" ht="15" customHeight="1" thickBot="1">
      <c r="G697" s="88">
        <f t="shared" si="34"/>
        <v>0</v>
      </c>
      <c r="I697" s="28" t="s">
        <v>4498</v>
      </c>
      <c r="J697" s="6">
        <v>46035</v>
      </c>
      <c r="K697" s="21" t="s">
        <v>102</v>
      </c>
      <c r="L697" s="18" t="s">
        <v>4499</v>
      </c>
      <c r="M697" s="23">
        <v>57500000</v>
      </c>
      <c r="N697" s="23">
        <v>0</v>
      </c>
      <c r="O697" s="101">
        <f t="shared" si="32"/>
        <v>57500000</v>
      </c>
      <c r="P697" s="25" t="s">
        <v>6119</v>
      </c>
      <c r="Q697" s="42">
        <f t="shared" si="33"/>
        <v>-57500000</v>
      </c>
    </row>
    <row r="698" spans="7:17" ht="15" customHeight="1" thickBot="1">
      <c r="G698" s="88">
        <f t="shared" si="34"/>
        <v>0</v>
      </c>
      <c r="I698" s="28" t="s">
        <v>4498</v>
      </c>
      <c r="J698" s="6">
        <v>46036</v>
      </c>
      <c r="K698" s="21" t="s">
        <v>124</v>
      </c>
      <c r="L698" s="18" t="s">
        <v>4499</v>
      </c>
      <c r="M698" s="23">
        <v>57500000</v>
      </c>
      <c r="N698" s="23">
        <v>0</v>
      </c>
      <c r="O698" s="101">
        <f t="shared" si="32"/>
        <v>57500000</v>
      </c>
      <c r="P698" s="25" t="s">
        <v>6138</v>
      </c>
      <c r="Q698" s="42">
        <f t="shared" si="33"/>
        <v>-57500000</v>
      </c>
    </row>
    <row r="699" spans="7:17" ht="15" customHeight="1" thickBot="1">
      <c r="G699" s="88">
        <f t="shared" si="34"/>
        <v>0</v>
      </c>
      <c r="I699" s="28" t="s">
        <v>4498</v>
      </c>
      <c r="J699" s="6">
        <v>46036</v>
      </c>
      <c r="K699" s="21" t="s">
        <v>128</v>
      </c>
      <c r="L699" s="18" t="s">
        <v>4499</v>
      </c>
      <c r="M699" s="23">
        <v>57500000</v>
      </c>
      <c r="N699" s="23">
        <v>0</v>
      </c>
      <c r="O699" s="101">
        <f t="shared" si="32"/>
        <v>57500000</v>
      </c>
      <c r="P699" s="25" t="s">
        <v>6145</v>
      </c>
      <c r="Q699" s="42">
        <f t="shared" si="33"/>
        <v>-57500000</v>
      </c>
    </row>
    <row r="700" spans="7:17" ht="15" customHeight="1" thickBot="1">
      <c r="G700" s="88">
        <f t="shared" si="34"/>
        <v>0</v>
      </c>
      <c r="I700" s="28" t="s">
        <v>4498</v>
      </c>
      <c r="J700" s="6">
        <v>46038</v>
      </c>
      <c r="K700" s="21" t="s">
        <v>217</v>
      </c>
      <c r="L700" s="18" t="s">
        <v>4499</v>
      </c>
      <c r="M700" s="23">
        <v>57500000</v>
      </c>
      <c r="N700" s="23">
        <v>0</v>
      </c>
      <c r="O700" s="101">
        <f t="shared" si="32"/>
        <v>57500000</v>
      </c>
      <c r="P700" s="25" t="s">
        <v>6170</v>
      </c>
      <c r="Q700" s="42">
        <f t="shared" si="33"/>
        <v>-57500000</v>
      </c>
    </row>
    <row r="701" spans="7:17" ht="15" customHeight="1" thickBot="1">
      <c r="G701" s="88">
        <f t="shared" si="34"/>
        <v>0</v>
      </c>
      <c r="I701" s="28" t="s">
        <v>4498</v>
      </c>
      <c r="J701" s="6">
        <v>46038</v>
      </c>
      <c r="K701" s="21" t="s">
        <v>223</v>
      </c>
      <c r="L701" s="18" t="s">
        <v>4499</v>
      </c>
      <c r="M701" s="23">
        <v>57500000</v>
      </c>
      <c r="N701" s="23">
        <v>0</v>
      </c>
      <c r="O701" s="101">
        <f t="shared" si="32"/>
        <v>57500000</v>
      </c>
      <c r="P701" s="25" t="s">
        <v>6470</v>
      </c>
      <c r="Q701" s="42">
        <f t="shared" si="33"/>
        <v>-57500000</v>
      </c>
    </row>
    <row r="702" spans="7:17" ht="15" customHeight="1" thickBot="1">
      <c r="G702" s="88">
        <f t="shared" si="34"/>
        <v>0</v>
      </c>
      <c r="I702" s="28" t="s">
        <v>4498</v>
      </c>
      <c r="J702" s="6">
        <v>46041</v>
      </c>
      <c r="K702" s="21" t="s">
        <v>350</v>
      </c>
      <c r="L702" s="18" t="s">
        <v>4499</v>
      </c>
      <c r="M702" s="23">
        <v>57500000</v>
      </c>
      <c r="N702" s="23">
        <v>0</v>
      </c>
      <c r="O702" s="101">
        <f t="shared" si="32"/>
        <v>57500000</v>
      </c>
      <c r="P702" s="25" t="s">
        <v>5233</v>
      </c>
      <c r="Q702" s="42">
        <f t="shared" si="33"/>
        <v>-57500000</v>
      </c>
    </row>
    <row r="703" spans="7:17" ht="15" customHeight="1" thickBot="1">
      <c r="G703" s="88">
        <f t="shared" si="34"/>
        <v>0</v>
      </c>
      <c r="I703" s="28" t="s">
        <v>4498</v>
      </c>
      <c r="J703" s="6">
        <v>46048</v>
      </c>
      <c r="K703" s="21" t="s">
        <v>890</v>
      </c>
      <c r="L703" s="18" t="s">
        <v>4499</v>
      </c>
      <c r="M703" s="23">
        <v>57639372</v>
      </c>
      <c r="N703" s="23">
        <v>0</v>
      </c>
      <c r="O703" s="101">
        <f t="shared" si="32"/>
        <v>57639372</v>
      </c>
      <c r="P703" s="25" t="s">
        <v>6482</v>
      </c>
      <c r="Q703" s="42">
        <f t="shared" si="33"/>
        <v>-57639372</v>
      </c>
    </row>
    <row r="704" spans="7:17" ht="15" customHeight="1" thickBot="1">
      <c r="G704" s="88">
        <f t="shared" si="34"/>
        <v>0</v>
      </c>
      <c r="I704" s="28" t="s">
        <v>4498</v>
      </c>
      <c r="J704" s="6">
        <v>46043</v>
      </c>
      <c r="K704" s="21" t="s">
        <v>498</v>
      </c>
      <c r="L704" s="18" t="s">
        <v>4499</v>
      </c>
      <c r="M704" s="23">
        <v>64400000</v>
      </c>
      <c r="N704" s="23">
        <v>0</v>
      </c>
      <c r="O704" s="101">
        <f t="shared" si="32"/>
        <v>64400000</v>
      </c>
      <c r="P704" s="25" t="s">
        <v>6441</v>
      </c>
      <c r="Q704" s="42">
        <f t="shared" si="33"/>
        <v>-64400000</v>
      </c>
    </row>
    <row r="705" spans="1:17" ht="15" customHeight="1" thickBot="1">
      <c r="G705" s="88">
        <f t="shared" si="34"/>
        <v>0</v>
      </c>
      <c r="I705" s="28" t="s">
        <v>4498</v>
      </c>
      <c r="J705" s="6">
        <v>46035</v>
      </c>
      <c r="K705" s="21" t="s">
        <v>63</v>
      </c>
      <c r="L705" s="18" t="s">
        <v>4499</v>
      </c>
      <c r="M705" s="23">
        <v>69000000</v>
      </c>
      <c r="N705" s="23">
        <v>0</v>
      </c>
      <c r="O705" s="101">
        <f t="shared" si="32"/>
        <v>69000000</v>
      </c>
      <c r="P705" s="25" t="s">
        <v>6219</v>
      </c>
      <c r="Q705" s="42">
        <f t="shared" si="33"/>
        <v>-69000000</v>
      </c>
    </row>
    <row r="706" spans="1:17" ht="15" customHeight="1" thickBot="1">
      <c r="G706" s="88">
        <f t="shared" si="34"/>
        <v>0</v>
      </c>
      <c r="I706" s="28" t="s">
        <v>4498</v>
      </c>
      <c r="J706" s="6">
        <v>46042</v>
      </c>
      <c r="K706" s="21" t="s">
        <v>433</v>
      </c>
      <c r="L706" s="18" t="s">
        <v>4499</v>
      </c>
      <c r="M706" s="23">
        <v>69000000</v>
      </c>
      <c r="N706" s="23">
        <v>0</v>
      </c>
      <c r="O706" s="101">
        <f t="shared" si="32"/>
        <v>69000000</v>
      </c>
      <c r="P706" s="25" t="s">
        <v>6122</v>
      </c>
      <c r="Q706" s="42">
        <f t="shared" si="33"/>
        <v>-69000000</v>
      </c>
    </row>
    <row r="707" spans="1:17" ht="15" customHeight="1" thickBot="1">
      <c r="G707" s="88">
        <f t="shared" si="34"/>
        <v>0</v>
      </c>
      <c r="I707" s="28" t="s">
        <v>4498</v>
      </c>
      <c r="J707" s="6">
        <v>46045</v>
      </c>
      <c r="K707" s="21" t="s">
        <v>583</v>
      </c>
      <c r="L707" s="18" t="s">
        <v>4499</v>
      </c>
      <c r="M707" s="23">
        <v>69000000</v>
      </c>
      <c r="N707" s="23">
        <v>0</v>
      </c>
      <c r="O707" s="101">
        <f t="shared" si="32"/>
        <v>69000000</v>
      </c>
      <c r="P707" s="25" t="s">
        <v>1525</v>
      </c>
      <c r="Q707" s="42">
        <f t="shared" si="33"/>
        <v>-69000000</v>
      </c>
    </row>
    <row r="708" spans="1:17" ht="15" customHeight="1" thickBot="1">
      <c r="G708" s="88">
        <f t="shared" si="34"/>
        <v>0</v>
      </c>
      <c r="I708" s="28" t="s">
        <v>4498</v>
      </c>
      <c r="J708" s="6">
        <v>46050</v>
      </c>
      <c r="K708" s="21" t="s">
        <v>959</v>
      </c>
      <c r="L708" s="18" t="s">
        <v>4499</v>
      </c>
      <c r="M708" s="23">
        <v>70000000</v>
      </c>
      <c r="N708" s="23">
        <v>0</v>
      </c>
      <c r="O708" s="101">
        <f t="shared" ref="O708:O771" si="35">+M708-N708</f>
        <v>70000000</v>
      </c>
      <c r="P708" s="25" t="s">
        <v>2554</v>
      </c>
      <c r="Q708" s="42">
        <f t="shared" ref="Q708:Q771" si="36">+G708+-O708</f>
        <v>-70000000</v>
      </c>
    </row>
    <row r="709" spans="1:17" ht="15" customHeight="1" thickBot="1">
      <c r="G709" s="88">
        <f t="shared" si="34"/>
        <v>0</v>
      </c>
      <c r="I709" s="28" t="s">
        <v>4498</v>
      </c>
      <c r="J709" s="6">
        <v>46048</v>
      </c>
      <c r="K709" s="21" t="s">
        <v>880</v>
      </c>
      <c r="L709" s="18" t="s">
        <v>4499</v>
      </c>
      <c r="M709" s="23">
        <v>72000000</v>
      </c>
      <c r="N709" s="23">
        <v>0</v>
      </c>
      <c r="O709" s="101">
        <f t="shared" si="35"/>
        <v>72000000</v>
      </c>
      <c r="P709" s="25" t="s">
        <v>6274</v>
      </c>
      <c r="Q709" s="42">
        <f t="shared" si="36"/>
        <v>-72000000</v>
      </c>
    </row>
    <row r="710" spans="1:17" ht="15" customHeight="1" thickBot="1">
      <c r="G710" s="88">
        <f t="shared" si="34"/>
        <v>0</v>
      </c>
      <c r="I710" s="28" t="s">
        <v>4498</v>
      </c>
      <c r="J710" s="6">
        <v>46049</v>
      </c>
      <c r="K710" s="21" t="s">
        <v>926</v>
      </c>
      <c r="L710" s="18" t="s">
        <v>4499</v>
      </c>
      <c r="M710" s="23">
        <v>72000000</v>
      </c>
      <c r="N710" s="23">
        <v>0</v>
      </c>
      <c r="O710" s="101">
        <f t="shared" si="35"/>
        <v>72000000</v>
      </c>
      <c r="P710" s="25" t="s">
        <v>6276</v>
      </c>
      <c r="Q710" s="42">
        <f t="shared" si="36"/>
        <v>-72000000</v>
      </c>
    </row>
    <row r="711" spans="1:17" ht="15" customHeight="1" thickBot="1">
      <c r="G711" s="88">
        <f t="shared" si="34"/>
        <v>0</v>
      </c>
      <c r="I711" s="28" t="s">
        <v>4498</v>
      </c>
      <c r="J711" s="6">
        <v>46050</v>
      </c>
      <c r="K711" s="21" t="s">
        <v>967</v>
      </c>
      <c r="L711" s="18" t="s">
        <v>4499</v>
      </c>
      <c r="M711" s="23">
        <v>72000000</v>
      </c>
      <c r="N711" s="23">
        <v>0</v>
      </c>
      <c r="O711" s="101">
        <f t="shared" si="35"/>
        <v>72000000</v>
      </c>
      <c r="P711" s="25" t="s">
        <v>5102</v>
      </c>
      <c r="Q711" s="42">
        <f t="shared" si="36"/>
        <v>-72000000</v>
      </c>
    </row>
    <row r="712" spans="1:17" ht="15" customHeight="1" thickBot="1">
      <c r="G712" s="88">
        <f t="shared" si="34"/>
        <v>0</v>
      </c>
      <c r="I712" s="28" t="s">
        <v>4498</v>
      </c>
      <c r="J712" s="6">
        <v>46051</v>
      </c>
      <c r="K712" s="21" t="s">
        <v>975</v>
      </c>
      <c r="L712" s="18" t="s">
        <v>4499</v>
      </c>
      <c r="M712" s="23">
        <v>72000000</v>
      </c>
      <c r="N712" s="23">
        <v>0</v>
      </c>
      <c r="O712" s="101">
        <f t="shared" si="35"/>
        <v>72000000</v>
      </c>
      <c r="P712" s="25" t="s">
        <v>4119</v>
      </c>
      <c r="Q712" s="42">
        <f t="shared" si="36"/>
        <v>-72000000</v>
      </c>
    </row>
    <row r="713" spans="1:17" ht="15" customHeight="1" thickBot="1">
      <c r="G713" s="88">
        <f t="shared" si="34"/>
        <v>0</v>
      </c>
      <c r="I713" s="28" t="s">
        <v>4498</v>
      </c>
      <c r="J713" s="6">
        <v>46046</v>
      </c>
      <c r="K713" s="21" t="s">
        <v>731</v>
      </c>
      <c r="L713" s="18" t="s">
        <v>4499</v>
      </c>
      <c r="M713" s="23">
        <v>72234612</v>
      </c>
      <c r="N713" s="23">
        <v>0</v>
      </c>
      <c r="O713" s="101">
        <f t="shared" si="35"/>
        <v>72234612</v>
      </c>
      <c r="P713" s="25" t="s">
        <v>1684</v>
      </c>
      <c r="Q713" s="42">
        <f t="shared" si="36"/>
        <v>-72234612</v>
      </c>
    </row>
    <row r="714" spans="1:17" ht="15" customHeight="1" thickBot="1">
      <c r="G714" s="88">
        <f t="shared" si="34"/>
        <v>0</v>
      </c>
      <c r="I714" s="28" t="s">
        <v>4498</v>
      </c>
      <c r="J714" s="6">
        <v>46052</v>
      </c>
      <c r="K714" s="21" t="s">
        <v>992</v>
      </c>
      <c r="L714" s="18" t="s">
        <v>4499</v>
      </c>
      <c r="M714" s="23">
        <v>72583333</v>
      </c>
      <c r="N714" s="23">
        <v>0</v>
      </c>
      <c r="O714" s="101">
        <f t="shared" si="35"/>
        <v>72583333</v>
      </c>
      <c r="P714" s="25" t="s">
        <v>5393</v>
      </c>
      <c r="Q714" s="42">
        <f t="shared" si="36"/>
        <v>-72583333</v>
      </c>
    </row>
    <row r="715" spans="1:17" ht="15" customHeight="1" thickBot="1">
      <c r="G715" s="88">
        <f t="shared" si="34"/>
        <v>0</v>
      </c>
      <c r="I715" s="28" t="s">
        <v>4498</v>
      </c>
      <c r="J715" s="6">
        <v>46051</v>
      </c>
      <c r="K715" s="21" t="s">
        <v>973</v>
      </c>
      <c r="L715" s="18" t="s">
        <v>4499</v>
      </c>
      <c r="M715" s="23">
        <v>80000000</v>
      </c>
      <c r="N715" s="23">
        <v>0</v>
      </c>
      <c r="O715" s="101">
        <f t="shared" si="35"/>
        <v>80000000</v>
      </c>
      <c r="P715" s="25" t="s">
        <v>1017</v>
      </c>
      <c r="Q715" s="42">
        <f t="shared" si="36"/>
        <v>-80000000</v>
      </c>
    </row>
    <row r="716" spans="1:17" ht="15" customHeight="1" thickBot="1">
      <c r="A716" s="4" t="s">
        <v>67</v>
      </c>
      <c r="B716" s="8">
        <v>46031</v>
      </c>
      <c r="C716" s="10" t="s">
        <v>3331</v>
      </c>
      <c r="D716" s="12" t="s">
        <v>808</v>
      </c>
      <c r="E716" s="14">
        <v>1219000</v>
      </c>
      <c r="F716" s="14">
        <v>0</v>
      </c>
      <c r="G716" s="88">
        <f t="shared" si="34"/>
        <v>1219000</v>
      </c>
      <c r="H716" s="16" t="s">
        <v>3450</v>
      </c>
      <c r="I716" s="28" t="s">
        <v>4498</v>
      </c>
      <c r="J716" s="6">
        <v>46047</v>
      </c>
      <c r="K716" s="21" t="s">
        <v>829</v>
      </c>
      <c r="L716" s="18" t="s">
        <v>4499</v>
      </c>
      <c r="M716" s="23">
        <v>80266667</v>
      </c>
      <c r="N716" s="23">
        <v>0</v>
      </c>
      <c r="O716" s="101">
        <f t="shared" si="35"/>
        <v>80266667</v>
      </c>
      <c r="P716" s="25" t="s">
        <v>5617</v>
      </c>
      <c r="Q716" s="42">
        <f t="shared" si="36"/>
        <v>-79047667</v>
      </c>
    </row>
    <row r="717" spans="1:17" ht="15" customHeight="1" thickBot="1">
      <c r="G717" s="88">
        <f t="shared" si="34"/>
        <v>0</v>
      </c>
      <c r="I717" s="28" t="s">
        <v>4498</v>
      </c>
      <c r="J717" s="6">
        <v>46046</v>
      </c>
      <c r="K717" s="21" t="s">
        <v>689</v>
      </c>
      <c r="L717" s="18" t="s">
        <v>4499</v>
      </c>
      <c r="M717" s="23">
        <v>80500000</v>
      </c>
      <c r="N717" s="23">
        <v>0</v>
      </c>
      <c r="O717" s="101">
        <f t="shared" si="35"/>
        <v>80500000</v>
      </c>
      <c r="P717" s="25" t="s">
        <v>6233</v>
      </c>
      <c r="Q717" s="42">
        <f t="shared" si="36"/>
        <v>-80500000</v>
      </c>
    </row>
    <row r="718" spans="1:17" ht="15" customHeight="1" thickBot="1">
      <c r="G718" s="88">
        <f t="shared" si="34"/>
        <v>0</v>
      </c>
      <c r="I718" s="28" t="s">
        <v>4498</v>
      </c>
      <c r="J718" s="6">
        <v>46046</v>
      </c>
      <c r="K718" s="21" t="s">
        <v>692</v>
      </c>
      <c r="L718" s="18" t="s">
        <v>4499</v>
      </c>
      <c r="M718" s="23">
        <v>80500000</v>
      </c>
      <c r="N718" s="23">
        <v>0</v>
      </c>
      <c r="O718" s="101">
        <f t="shared" si="35"/>
        <v>80500000</v>
      </c>
      <c r="P718" s="25" t="s">
        <v>6239</v>
      </c>
      <c r="Q718" s="42">
        <f t="shared" si="36"/>
        <v>-80500000</v>
      </c>
    </row>
    <row r="719" spans="1:17" ht="15" customHeight="1" thickBot="1">
      <c r="G719" s="88">
        <f t="shared" si="34"/>
        <v>0</v>
      </c>
      <c r="I719" s="28" t="s">
        <v>4498</v>
      </c>
      <c r="J719" s="6">
        <v>46046</v>
      </c>
      <c r="K719" s="21" t="s">
        <v>734</v>
      </c>
      <c r="L719" s="18" t="s">
        <v>4499</v>
      </c>
      <c r="M719" s="23">
        <v>80500000</v>
      </c>
      <c r="N719" s="23">
        <v>0</v>
      </c>
      <c r="O719" s="101">
        <f t="shared" si="35"/>
        <v>80500000</v>
      </c>
      <c r="P719" s="25" t="s">
        <v>6243</v>
      </c>
      <c r="Q719" s="42">
        <f t="shared" si="36"/>
        <v>-80500000</v>
      </c>
    </row>
    <row r="720" spans="1:17" ht="15" customHeight="1" thickBot="1">
      <c r="G720" s="88">
        <f t="shared" si="34"/>
        <v>0</v>
      </c>
      <c r="I720" s="28" t="s">
        <v>4498</v>
      </c>
      <c r="J720" s="6">
        <v>46046</v>
      </c>
      <c r="K720" s="21" t="s">
        <v>818</v>
      </c>
      <c r="L720" s="18" t="s">
        <v>4499</v>
      </c>
      <c r="M720" s="23">
        <v>80500000</v>
      </c>
      <c r="N720" s="23">
        <v>0</v>
      </c>
      <c r="O720" s="101">
        <f t="shared" si="35"/>
        <v>80500000</v>
      </c>
      <c r="P720" s="25" t="s">
        <v>6250</v>
      </c>
      <c r="Q720" s="42">
        <f t="shared" si="36"/>
        <v>-80500000</v>
      </c>
    </row>
    <row r="721" spans="7:17" ht="15" customHeight="1" thickBot="1">
      <c r="G721" s="88">
        <f t="shared" si="34"/>
        <v>0</v>
      </c>
      <c r="I721" s="28" t="s">
        <v>4498</v>
      </c>
      <c r="J721" s="6">
        <v>46047</v>
      </c>
      <c r="K721" s="21" t="s">
        <v>832</v>
      </c>
      <c r="L721" s="18" t="s">
        <v>4499</v>
      </c>
      <c r="M721" s="23">
        <v>80500000</v>
      </c>
      <c r="N721" s="23">
        <v>0</v>
      </c>
      <c r="O721" s="101">
        <f t="shared" si="35"/>
        <v>80500000</v>
      </c>
      <c r="P721" s="25" t="s">
        <v>6268</v>
      </c>
      <c r="Q721" s="42">
        <f t="shared" si="36"/>
        <v>-80500000</v>
      </c>
    </row>
    <row r="722" spans="7:17" ht="15" customHeight="1" thickBot="1">
      <c r="G722" s="88">
        <f t="shared" si="34"/>
        <v>0</v>
      </c>
      <c r="I722" s="28" t="s">
        <v>4498</v>
      </c>
      <c r="J722" s="6">
        <v>46048</v>
      </c>
      <c r="K722" s="21" t="s">
        <v>866</v>
      </c>
      <c r="L722" s="18" t="s">
        <v>4499</v>
      </c>
      <c r="M722" s="23">
        <v>80500000</v>
      </c>
      <c r="N722" s="23">
        <v>0</v>
      </c>
      <c r="O722" s="101">
        <f t="shared" si="35"/>
        <v>80500000</v>
      </c>
      <c r="P722" s="25" t="s">
        <v>6269</v>
      </c>
      <c r="Q722" s="42">
        <f t="shared" si="36"/>
        <v>-80500000</v>
      </c>
    </row>
    <row r="723" spans="7:17" ht="15" customHeight="1" thickBot="1">
      <c r="G723" s="88">
        <f t="shared" si="34"/>
        <v>0</v>
      </c>
      <c r="I723" s="28" t="s">
        <v>4498</v>
      </c>
      <c r="J723" s="6">
        <v>46049</v>
      </c>
      <c r="K723" s="21" t="s">
        <v>946</v>
      </c>
      <c r="L723" s="18" t="s">
        <v>4499</v>
      </c>
      <c r="M723" s="23">
        <v>80500000</v>
      </c>
      <c r="N723" s="23">
        <v>0</v>
      </c>
      <c r="O723" s="101">
        <f t="shared" si="35"/>
        <v>80500000</v>
      </c>
      <c r="P723" s="25" t="s">
        <v>6250</v>
      </c>
      <c r="Q723" s="42">
        <f t="shared" si="36"/>
        <v>-80500000</v>
      </c>
    </row>
    <row r="724" spans="7:17" ht="15" customHeight="1" thickBot="1">
      <c r="G724" s="88">
        <f t="shared" si="34"/>
        <v>0</v>
      </c>
      <c r="I724" s="28" t="s">
        <v>4498</v>
      </c>
      <c r="J724" s="6">
        <v>46049</v>
      </c>
      <c r="K724" s="21" t="s">
        <v>947</v>
      </c>
      <c r="L724" s="18" t="s">
        <v>4499</v>
      </c>
      <c r="M724" s="23">
        <v>80500000</v>
      </c>
      <c r="N724" s="23">
        <v>0</v>
      </c>
      <c r="O724" s="101">
        <f t="shared" si="35"/>
        <v>80500000</v>
      </c>
      <c r="P724" s="25" t="s">
        <v>6279</v>
      </c>
      <c r="Q724" s="42">
        <f t="shared" si="36"/>
        <v>-80500000</v>
      </c>
    </row>
    <row r="725" spans="7:17" ht="15" customHeight="1" thickBot="1">
      <c r="G725" s="88">
        <f t="shared" si="34"/>
        <v>0</v>
      </c>
      <c r="I725" s="28" t="s">
        <v>4498</v>
      </c>
      <c r="J725" s="6">
        <v>46051</v>
      </c>
      <c r="K725" s="21" t="s">
        <v>977</v>
      </c>
      <c r="L725" s="18" t="s">
        <v>4499</v>
      </c>
      <c r="M725" s="23">
        <v>80500000</v>
      </c>
      <c r="N725" s="23">
        <v>0</v>
      </c>
      <c r="O725" s="101">
        <f t="shared" si="35"/>
        <v>80500000</v>
      </c>
      <c r="P725" s="25" t="s">
        <v>6210</v>
      </c>
      <c r="Q725" s="42">
        <f t="shared" si="36"/>
        <v>-80500000</v>
      </c>
    </row>
    <row r="726" spans="7:17" ht="15" customHeight="1" thickBot="1">
      <c r="G726" s="88">
        <f t="shared" si="34"/>
        <v>0</v>
      </c>
      <c r="I726" s="28" t="s">
        <v>4498</v>
      </c>
      <c r="J726" s="6">
        <v>46052</v>
      </c>
      <c r="K726" s="21" t="s">
        <v>987</v>
      </c>
      <c r="L726" s="18" t="s">
        <v>4499</v>
      </c>
      <c r="M726" s="23">
        <v>80500000</v>
      </c>
      <c r="N726" s="23">
        <v>0</v>
      </c>
      <c r="O726" s="101">
        <f t="shared" si="35"/>
        <v>80500000</v>
      </c>
      <c r="P726" s="25" t="s">
        <v>6445</v>
      </c>
      <c r="Q726" s="42">
        <f t="shared" si="36"/>
        <v>-80500000</v>
      </c>
    </row>
    <row r="727" spans="7:17" ht="15" customHeight="1" thickBot="1">
      <c r="G727" s="88">
        <f t="shared" si="34"/>
        <v>0</v>
      </c>
      <c r="I727" s="28" t="s">
        <v>4498</v>
      </c>
      <c r="J727" s="6">
        <v>46036</v>
      </c>
      <c r="K727" s="21" t="s">
        <v>113</v>
      </c>
      <c r="L727" s="18" t="s">
        <v>4499</v>
      </c>
      <c r="M727" s="23">
        <v>86250000</v>
      </c>
      <c r="N727" s="23">
        <v>0</v>
      </c>
      <c r="O727" s="101">
        <f t="shared" si="35"/>
        <v>86250000</v>
      </c>
      <c r="P727" s="25" t="s">
        <v>3586</v>
      </c>
      <c r="Q727" s="42">
        <f t="shared" si="36"/>
        <v>-86250000</v>
      </c>
    </row>
    <row r="728" spans="7:17" ht="15" customHeight="1" thickBot="1">
      <c r="G728" s="88">
        <f t="shared" si="34"/>
        <v>0</v>
      </c>
      <c r="I728" s="28" t="s">
        <v>4498</v>
      </c>
      <c r="J728" s="6">
        <v>46039</v>
      </c>
      <c r="K728" s="21" t="s">
        <v>293</v>
      </c>
      <c r="L728" s="18" t="s">
        <v>4502</v>
      </c>
      <c r="M728" s="23">
        <v>86250000</v>
      </c>
      <c r="N728" s="23">
        <v>0</v>
      </c>
      <c r="O728" s="101">
        <f t="shared" si="35"/>
        <v>86250000</v>
      </c>
      <c r="P728" s="25" t="s">
        <v>6320</v>
      </c>
      <c r="Q728" s="42">
        <f t="shared" si="36"/>
        <v>-86250000</v>
      </c>
    </row>
    <row r="729" spans="7:17" ht="15" customHeight="1" thickBot="1">
      <c r="G729" s="88">
        <f t="shared" si="34"/>
        <v>0</v>
      </c>
      <c r="I729" s="28" t="s">
        <v>4498</v>
      </c>
      <c r="J729" s="6">
        <v>46039</v>
      </c>
      <c r="K729" s="21" t="s">
        <v>298</v>
      </c>
      <c r="L729" s="18" t="s">
        <v>4502</v>
      </c>
      <c r="M729" s="23">
        <v>86250000</v>
      </c>
      <c r="N729" s="23">
        <v>-1000000</v>
      </c>
      <c r="O729" s="101">
        <f t="shared" si="35"/>
        <v>87250000</v>
      </c>
      <c r="P729" s="25" t="s">
        <v>3052</v>
      </c>
      <c r="Q729" s="42">
        <f t="shared" si="36"/>
        <v>-87250000</v>
      </c>
    </row>
    <row r="730" spans="7:17" ht="15" customHeight="1" thickBot="1">
      <c r="G730" s="88">
        <f t="shared" si="34"/>
        <v>0</v>
      </c>
      <c r="I730" s="28" t="s">
        <v>4498</v>
      </c>
      <c r="J730" s="6">
        <v>46041</v>
      </c>
      <c r="K730" s="21" t="s">
        <v>340</v>
      </c>
      <c r="L730" s="18" t="s">
        <v>4499</v>
      </c>
      <c r="M730" s="23">
        <v>86250000</v>
      </c>
      <c r="N730" s="23">
        <v>0</v>
      </c>
      <c r="O730" s="101">
        <f t="shared" si="35"/>
        <v>86250000</v>
      </c>
      <c r="P730" s="25" t="s">
        <v>1722</v>
      </c>
      <c r="Q730" s="42">
        <f t="shared" si="36"/>
        <v>-86250000</v>
      </c>
    </row>
    <row r="731" spans="7:17" ht="15" customHeight="1" thickBot="1">
      <c r="G731" s="88">
        <f t="shared" si="34"/>
        <v>0</v>
      </c>
      <c r="I731" s="28" t="s">
        <v>4498</v>
      </c>
      <c r="J731" s="6">
        <v>46042</v>
      </c>
      <c r="K731" s="21" t="s">
        <v>441</v>
      </c>
      <c r="L731" s="18" t="s">
        <v>4502</v>
      </c>
      <c r="M731" s="23">
        <v>86250000</v>
      </c>
      <c r="N731" s="23">
        <v>0</v>
      </c>
      <c r="O731" s="101">
        <f t="shared" si="35"/>
        <v>86250000</v>
      </c>
      <c r="P731" s="25" t="s">
        <v>2948</v>
      </c>
      <c r="Q731" s="42">
        <f t="shared" si="36"/>
        <v>-86250000</v>
      </c>
    </row>
    <row r="732" spans="7:17" ht="15" customHeight="1" thickBot="1">
      <c r="G732" s="88">
        <f t="shared" si="34"/>
        <v>0</v>
      </c>
      <c r="I732" s="28" t="s">
        <v>4498</v>
      </c>
      <c r="J732" s="6">
        <v>46043</v>
      </c>
      <c r="K732" s="21" t="s">
        <v>475</v>
      </c>
      <c r="L732" s="18" t="s">
        <v>4502</v>
      </c>
      <c r="M732" s="23">
        <v>86250000</v>
      </c>
      <c r="N732" s="23">
        <v>0</v>
      </c>
      <c r="O732" s="101">
        <f t="shared" si="35"/>
        <v>86250000</v>
      </c>
      <c r="P732" s="25" t="s">
        <v>1805</v>
      </c>
      <c r="Q732" s="42">
        <f t="shared" si="36"/>
        <v>-86250000</v>
      </c>
    </row>
    <row r="733" spans="7:17" ht="15" customHeight="1" thickBot="1">
      <c r="G733" s="88">
        <f t="shared" si="34"/>
        <v>0</v>
      </c>
      <c r="I733" s="28" t="s">
        <v>4498</v>
      </c>
      <c r="J733" s="6">
        <v>46043</v>
      </c>
      <c r="K733" s="21" t="s">
        <v>478</v>
      </c>
      <c r="L733" s="18" t="s">
        <v>4502</v>
      </c>
      <c r="M733" s="23">
        <v>86250000</v>
      </c>
      <c r="N733" s="23">
        <v>0</v>
      </c>
      <c r="O733" s="101">
        <f t="shared" si="35"/>
        <v>86250000</v>
      </c>
      <c r="P733" s="25" t="s">
        <v>2034</v>
      </c>
      <c r="Q733" s="42">
        <f t="shared" si="36"/>
        <v>-86250000</v>
      </c>
    </row>
    <row r="734" spans="7:17" ht="15" customHeight="1" thickBot="1">
      <c r="G734" s="88">
        <f t="shared" si="34"/>
        <v>0</v>
      </c>
      <c r="I734" s="28" t="s">
        <v>4498</v>
      </c>
      <c r="J734" s="6">
        <v>46047</v>
      </c>
      <c r="K734" s="21" t="s">
        <v>836</v>
      </c>
      <c r="L734" s="18" t="s">
        <v>4502</v>
      </c>
      <c r="M734" s="23">
        <v>86250000</v>
      </c>
      <c r="N734" s="23">
        <v>0</v>
      </c>
      <c r="O734" s="101">
        <f t="shared" si="35"/>
        <v>86250000</v>
      </c>
      <c r="P734" s="25" t="s">
        <v>2482</v>
      </c>
      <c r="Q734" s="42">
        <f t="shared" si="36"/>
        <v>-86250000</v>
      </c>
    </row>
    <row r="735" spans="7:17" ht="15" customHeight="1" thickBot="1">
      <c r="G735" s="88">
        <f t="shared" ref="G735:G798" si="37">+E735-F735</f>
        <v>0</v>
      </c>
      <c r="I735" s="28" t="s">
        <v>4498</v>
      </c>
      <c r="J735" s="6">
        <v>46052</v>
      </c>
      <c r="K735" s="21" t="s">
        <v>1002</v>
      </c>
      <c r="L735" s="18" t="s">
        <v>4502</v>
      </c>
      <c r="M735" s="23">
        <v>86250000</v>
      </c>
      <c r="N735" s="23">
        <v>0</v>
      </c>
      <c r="O735" s="101">
        <f t="shared" si="35"/>
        <v>86250000</v>
      </c>
      <c r="P735" s="25" t="s">
        <v>2930</v>
      </c>
      <c r="Q735" s="42">
        <f t="shared" si="36"/>
        <v>-86250000</v>
      </c>
    </row>
    <row r="736" spans="7:17" ht="15" customHeight="1" thickBot="1">
      <c r="G736" s="88">
        <f t="shared" si="37"/>
        <v>0</v>
      </c>
      <c r="I736" s="28" t="s">
        <v>4498</v>
      </c>
      <c r="J736" s="6">
        <v>46077</v>
      </c>
      <c r="K736" s="21" t="s">
        <v>1122</v>
      </c>
      <c r="L736" s="18" t="s">
        <v>4502</v>
      </c>
      <c r="M736" s="23">
        <v>89250000</v>
      </c>
      <c r="N736" s="23">
        <v>0</v>
      </c>
      <c r="O736" s="101">
        <f t="shared" si="35"/>
        <v>89250000</v>
      </c>
      <c r="P736" s="25" t="s">
        <v>3187</v>
      </c>
      <c r="Q736" s="42">
        <f t="shared" si="36"/>
        <v>-89250000</v>
      </c>
    </row>
    <row r="737" spans="1:17" ht="15" customHeight="1" thickBot="1">
      <c r="G737" s="88">
        <f t="shared" si="37"/>
        <v>0</v>
      </c>
      <c r="I737" s="28" t="s">
        <v>4498</v>
      </c>
      <c r="J737" s="6">
        <v>46044</v>
      </c>
      <c r="K737" s="21" t="s">
        <v>520</v>
      </c>
      <c r="L737" s="18" t="s">
        <v>4499</v>
      </c>
      <c r="M737" s="23">
        <v>89700000</v>
      </c>
      <c r="N737" s="23">
        <v>0</v>
      </c>
      <c r="O737" s="101">
        <f t="shared" si="35"/>
        <v>89700000</v>
      </c>
      <c r="P737" s="25" t="s">
        <v>1079</v>
      </c>
      <c r="Q737" s="42">
        <f t="shared" si="36"/>
        <v>-89700000</v>
      </c>
    </row>
    <row r="738" spans="1:17" ht="15" customHeight="1" thickBot="1">
      <c r="G738" s="88">
        <f t="shared" si="37"/>
        <v>0</v>
      </c>
      <c r="I738" s="28" t="s">
        <v>4498</v>
      </c>
      <c r="J738" s="6">
        <v>46036</v>
      </c>
      <c r="K738" s="21" t="s">
        <v>147</v>
      </c>
      <c r="L738" s="18" t="s">
        <v>4502</v>
      </c>
      <c r="M738" s="23">
        <v>94300000</v>
      </c>
      <c r="N738" s="23">
        <v>0</v>
      </c>
      <c r="O738" s="101">
        <f t="shared" si="35"/>
        <v>94300000</v>
      </c>
      <c r="P738" s="25" t="s">
        <v>933</v>
      </c>
      <c r="Q738" s="42">
        <f t="shared" si="36"/>
        <v>-94300000</v>
      </c>
    </row>
    <row r="739" spans="1:17" ht="15" customHeight="1" thickBot="1">
      <c r="G739" s="88">
        <f t="shared" si="37"/>
        <v>0</v>
      </c>
      <c r="I739" s="28" t="s">
        <v>4498</v>
      </c>
      <c r="J739" s="6">
        <v>46037</v>
      </c>
      <c r="K739" s="21" t="s">
        <v>161</v>
      </c>
      <c r="L739" s="18" t="s">
        <v>4502</v>
      </c>
      <c r="M739" s="23">
        <v>94300000</v>
      </c>
      <c r="N739" s="23">
        <v>0</v>
      </c>
      <c r="O739" s="101">
        <f t="shared" si="35"/>
        <v>94300000</v>
      </c>
      <c r="P739" s="25" t="s">
        <v>1053</v>
      </c>
      <c r="Q739" s="42">
        <f t="shared" si="36"/>
        <v>-94300000</v>
      </c>
    </row>
    <row r="740" spans="1:17" ht="15" customHeight="1" thickBot="1">
      <c r="G740" s="88">
        <f t="shared" si="37"/>
        <v>0</v>
      </c>
      <c r="I740" s="28" t="s">
        <v>4498</v>
      </c>
      <c r="J740" s="6">
        <v>46037</v>
      </c>
      <c r="K740" s="21" t="s">
        <v>164</v>
      </c>
      <c r="L740" s="18" t="s">
        <v>4502</v>
      </c>
      <c r="M740" s="23">
        <v>94300000</v>
      </c>
      <c r="N740" s="23">
        <v>0</v>
      </c>
      <c r="O740" s="101">
        <f t="shared" si="35"/>
        <v>94300000</v>
      </c>
      <c r="P740" s="25" t="s">
        <v>178</v>
      </c>
      <c r="Q740" s="42">
        <f t="shared" si="36"/>
        <v>-94300000</v>
      </c>
    </row>
    <row r="741" spans="1:17" ht="15" customHeight="1" thickBot="1">
      <c r="G741" s="88">
        <f t="shared" si="37"/>
        <v>0</v>
      </c>
      <c r="I741" s="28" t="s">
        <v>4498</v>
      </c>
      <c r="J741" s="6">
        <v>46037</v>
      </c>
      <c r="K741" s="21" t="s">
        <v>179</v>
      </c>
      <c r="L741" s="18" t="s">
        <v>4502</v>
      </c>
      <c r="M741" s="23">
        <v>94300000</v>
      </c>
      <c r="N741" s="23">
        <v>0</v>
      </c>
      <c r="O741" s="101">
        <f t="shared" si="35"/>
        <v>94300000</v>
      </c>
      <c r="P741" s="25" t="s">
        <v>3690</v>
      </c>
      <c r="Q741" s="42">
        <f t="shared" si="36"/>
        <v>-94300000</v>
      </c>
    </row>
    <row r="742" spans="1:17" ht="15" customHeight="1" thickBot="1">
      <c r="G742" s="88">
        <f t="shared" si="37"/>
        <v>0</v>
      </c>
      <c r="I742" s="28" t="s">
        <v>4498</v>
      </c>
      <c r="J742" s="6">
        <v>46038</v>
      </c>
      <c r="K742" s="21" t="s">
        <v>253</v>
      </c>
      <c r="L742" s="18" t="s">
        <v>4502</v>
      </c>
      <c r="M742" s="23">
        <v>94300000</v>
      </c>
      <c r="N742" s="23">
        <v>0</v>
      </c>
      <c r="O742" s="101">
        <f t="shared" si="35"/>
        <v>94300000</v>
      </c>
      <c r="P742" s="25" t="s">
        <v>5107</v>
      </c>
      <c r="Q742" s="42">
        <f t="shared" si="36"/>
        <v>-94300000</v>
      </c>
    </row>
    <row r="743" spans="1:17" ht="15" customHeight="1" thickBot="1">
      <c r="G743" s="88">
        <f t="shared" si="37"/>
        <v>0</v>
      </c>
      <c r="I743" s="28" t="s">
        <v>4498</v>
      </c>
      <c r="J743" s="6">
        <v>46045</v>
      </c>
      <c r="K743" s="21" t="s">
        <v>574</v>
      </c>
      <c r="L743" s="18" t="s">
        <v>4502</v>
      </c>
      <c r="M743" s="23">
        <v>94300000</v>
      </c>
      <c r="N743" s="23">
        <v>0</v>
      </c>
      <c r="O743" s="101">
        <f t="shared" si="35"/>
        <v>94300000</v>
      </c>
      <c r="P743" s="25" t="s">
        <v>676</v>
      </c>
      <c r="Q743" s="42">
        <f t="shared" si="36"/>
        <v>-94300000</v>
      </c>
    </row>
    <row r="744" spans="1:17" ht="15" customHeight="1" thickBot="1">
      <c r="G744" s="88">
        <f t="shared" si="37"/>
        <v>0</v>
      </c>
      <c r="I744" s="28" t="s">
        <v>4498</v>
      </c>
      <c r="J744" s="6">
        <v>46035</v>
      </c>
      <c r="K744" s="21" t="s">
        <v>60</v>
      </c>
      <c r="L744" s="18" t="s">
        <v>4502</v>
      </c>
      <c r="M744" s="23">
        <v>96600000</v>
      </c>
      <c r="N744" s="23">
        <v>0</v>
      </c>
      <c r="O744" s="101">
        <f t="shared" si="35"/>
        <v>96600000</v>
      </c>
      <c r="P744" s="25" t="s">
        <v>6537</v>
      </c>
      <c r="Q744" s="42">
        <f t="shared" si="36"/>
        <v>-96600000</v>
      </c>
    </row>
    <row r="745" spans="1:17" ht="15" customHeight="1" thickBot="1">
      <c r="G745" s="88">
        <f t="shared" si="37"/>
        <v>0</v>
      </c>
      <c r="I745" s="28" t="s">
        <v>4498</v>
      </c>
      <c r="J745" s="6">
        <v>46038</v>
      </c>
      <c r="K745" s="21" t="s">
        <v>247</v>
      </c>
      <c r="L745" s="18" t="s">
        <v>4502</v>
      </c>
      <c r="M745" s="23">
        <v>96600000</v>
      </c>
      <c r="N745" s="23">
        <v>0</v>
      </c>
      <c r="O745" s="101">
        <f t="shared" si="35"/>
        <v>96600000</v>
      </c>
      <c r="P745" s="25" t="s">
        <v>6538</v>
      </c>
      <c r="Q745" s="42">
        <f t="shared" si="36"/>
        <v>-96600000</v>
      </c>
    </row>
    <row r="746" spans="1:17" ht="15" customHeight="1" thickBot="1">
      <c r="A746" s="4" t="s">
        <v>67</v>
      </c>
      <c r="B746" s="8">
        <v>46031</v>
      </c>
      <c r="C746" s="10" t="s">
        <v>3310</v>
      </c>
      <c r="D746" s="12" t="s">
        <v>808</v>
      </c>
      <c r="E746" s="14">
        <v>1265000</v>
      </c>
      <c r="F746" s="14">
        <v>0</v>
      </c>
      <c r="G746" s="88">
        <f t="shared" si="37"/>
        <v>1265000</v>
      </c>
      <c r="H746" s="16" t="s">
        <v>3431</v>
      </c>
      <c r="I746" s="28" t="s">
        <v>4498</v>
      </c>
      <c r="J746" s="6">
        <v>46041</v>
      </c>
      <c r="K746" s="21" t="s">
        <v>374</v>
      </c>
      <c r="L746" s="18" t="s">
        <v>4502</v>
      </c>
      <c r="M746" s="23">
        <v>96600000</v>
      </c>
      <c r="N746" s="23">
        <v>0</v>
      </c>
      <c r="O746" s="101">
        <f t="shared" si="35"/>
        <v>96600000</v>
      </c>
      <c r="P746" s="25" t="s">
        <v>686</v>
      </c>
      <c r="Q746" s="42">
        <f t="shared" si="36"/>
        <v>-95335000</v>
      </c>
    </row>
    <row r="747" spans="1:17" ht="15" customHeight="1" thickBot="1">
      <c r="A747" s="4" t="s">
        <v>67</v>
      </c>
      <c r="B747" s="8">
        <v>46031</v>
      </c>
      <c r="C747" s="10" t="s">
        <v>3335</v>
      </c>
      <c r="D747" s="12" t="s">
        <v>808</v>
      </c>
      <c r="E747" s="14">
        <v>1265000</v>
      </c>
      <c r="F747" s="14">
        <v>0</v>
      </c>
      <c r="G747" s="88">
        <f t="shared" si="37"/>
        <v>1265000</v>
      </c>
      <c r="H747" s="16" t="s">
        <v>3455</v>
      </c>
      <c r="I747" s="28" t="s">
        <v>4498</v>
      </c>
      <c r="J747" s="6">
        <v>46046</v>
      </c>
      <c r="K747" s="21" t="s">
        <v>737</v>
      </c>
      <c r="L747" s="18" t="s">
        <v>4499</v>
      </c>
      <c r="M747" s="23">
        <v>97716780</v>
      </c>
      <c r="N747" s="23">
        <v>0</v>
      </c>
      <c r="O747" s="101">
        <f t="shared" si="35"/>
        <v>97716780</v>
      </c>
      <c r="P747" s="25" t="s">
        <v>62</v>
      </c>
      <c r="Q747" s="42">
        <f t="shared" si="36"/>
        <v>-96451780</v>
      </c>
    </row>
    <row r="748" spans="1:17" ht="15" customHeight="1" thickBot="1">
      <c r="G748" s="88">
        <f t="shared" si="37"/>
        <v>0</v>
      </c>
      <c r="I748" s="28" t="s">
        <v>4498</v>
      </c>
      <c r="J748" s="6">
        <v>46042</v>
      </c>
      <c r="K748" s="21" t="s">
        <v>469</v>
      </c>
      <c r="L748" s="18" t="s">
        <v>4499</v>
      </c>
      <c r="M748" s="23">
        <v>97750000</v>
      </c>
      <c r="N748" s="23">
        <v>0</v>
      </c>
      <c r="O748" s="101">
        <f t="shared" si="35"/>
        <v>97750000</v>
      </c>
      <c r="P748" s="25" t="s">
        <v>896</v>
      </c>
      <c r="Q748" s="42">
        <f t="shared" si="36"/>
        <v>-97750000</v>
      </c>
    </row>
    <row r="749" spans="1:17" ht="15" customHeight="1" thickBot="1">
      <c r="G749" s="88">
        <f t="shared" si="37"/>
        <v>0</v>
      </c>
      <c r="I749" s="28" t="s">
        <v>4498</v>
      </c>
      <c r="J749" s="6">
        <v>46044</v>
      </c>
      <c r="K749" s="21" t="s">
        <v>550</v>
      </c>
      <c r="L749" s="18" t="s">
        <v>4502</v>
      </c>
      <c r="M749" s="23">
        <v>97750000</v>
      </c>
      <c r="N749" s="23">
        <v>0</v>
      </c>
      <c r="O749" s="101">
        <f t="shared" si="35"/>
        <v>97750000</v>
      </c>
      <c r="P749" s="25" t="s">
        <v>1307</v>
      </c>
      <c r="Q749" s="42">
        <f t="shared" si="36"/>
        <v>-97750000</v>
      </c>
    </row>
    <row r="750" spans="1:17" ht="15" customHeight="1" thickBot="1">
      <c r="G750" s="88">
        <f t="shared" si="37"/>
        <v>0</v>
      </c>
      <c r="I750" s="28" t="s">
        <v>4498</v>
      </c>
      <c r="J750" s="6">
        <v>46045</v>
      </c>
      <c r="K750" s="21" t="s">
        <v>566</v>
      </c>
      <c r="L750" s="18" t="s">
        <v>4502</v>
      </c>
      <c r="M750" s="23">
        <v>97750000</v>
      </c>
      <c r="N750" s="23">
        <v>-89250000</v>
      </c>
      <c r="O750" s="101">
        <f t="shared" si="35"/>
        <v>187000000</v>
      </c>
      <c r="P750" s="25" t="s">
        <v>2915</v>
      </c>
      <c r="Q750" s="42">
        <f t="shared" si="36"/>
        <v>-187000000</v>
      </c>
    </row>
    <row r="751" spans="1:17" ht="15" customHeight="1" thickBot="1">
      <c r="G751" s="88">
        <f t="shared" si="37"/>
        <v>0</v>
      </c>
      <c r="I751" s="28" t="s">
        <v>4498</v>
      </c>
      <c r="J751" s="6">
        <v>46045</v>
      </c>
      <c r="K751" s="21" t="s">
        <v>572</v>
      </c>
      <c r="L751" s="18" t="s">
        <v>4502</v>
      </c>
      <c r="M751" s="23">
        <v>97750000</v>
      </c>
      <c r="N751" s="23">
        <v>0</v>
      </c>
      <c r="O751" s="101">
        <f t="shared" si="35"/>
        <v>97750000</v>
      </c>
      <c r="P751" s="25" t="s">
        <v>3593</v>
      </c>
      <c r="Q751" s="42">
        <f t="shared" si="36"/>
        <v>-97750000</v>
      </c>
    </row>
    <row r="752" spans="1:17" ht="15" customHeight="1" thickBot="1">
      <c r="G752" s="88">
        <f t="shared" si="37"/>
        <v>0</v>
      </c>
      <c r="I752" s="28" t="s">
        <v>4498</v>
      </c>
      <c r="J752" s="6">
        <v>46045</v>
      </c>
      <c r="K752" s="21" t="s">
        <v>598</v>
      </c>
      <c r="L752" s="18" t="s">
        <v>4502</v>
      </c>
      <c r="M752" s="23">
        <v>97750000</v>
      </c>
      <c r="N752" s="23">
        <v>0</v>
      </c>
      <c r="O752" s="101">
        <f t="shared" si="35"/>
        <v>97750000</v>
      </c>
      <c r="P752" s="25" t="s">
        <v>93</v>
      </c>
      <c r="Q752" s="42">
        <f t="shared" si="36"/>
        <v>-97750000</v>
      </c>
    </row>
    <row r="753" spans="7:17" ht="15" customHeight="1" thickBot="1">
      <c r="G753" s="88">
        <f t="shared" si="37"/>
        <v>0</v>
      </c>
      <c r="I753" s="28" t="s">
        <v>4498</v>
      </c>
      <c r="J753" s="6">
        <v>46038</v>
      </c>
      <c r="K753" s="21" t="s">
        <v>260</v>
      </c>
      <c r="L753" s="18" t="s">
        <v>4502</v>
      </c>
      <c r="M753" s="23">
        <v>103500000</v>
      </c>
      <c r="N753" s="23">
        <v>0</v>
      </c>
      <c r="O753" s="101">
        <f t="shared" si="35"/>
        <v>103500000</v>
      </c>
      <c r="P753" s="25" t="s">
        <v>3371</v>
      </c>
      <c r="Q753" s="42">
        <f t="shared" si="36"/>
        <v>-103500000</v>
      </c>
    </row>
    <row r="754" spans="7:17" ht="15" customHeight="1" thickBot="1">
      <c r="G754" s="88">
        <f t="shared" si="37"/>
        <v>0</v>
      </c>
      <c r="I754" s="28" t="s">
        <v>4498</v>
      </c>
      <c r="J754" s="6">
        <v>46047</v>
      </c>
      <c r="K754" s="21" t="s">
        <v>834</v>
      </c>
      <c r="L754" s="18" t="s">
        <v>4499</v>
      </c>
      <c r="M754" s="23">
        <v>103500000</v>
      </c>
      <c r="N754" s="23">
        <v>0</v>
      </c>
      <c r="O754" s="101">
        <f t="shared" si="35"/>
        <v>103500000</v>
      </c>
      <c r="P754" s="25" t="s">
        <v>649</v>
      </c>
      <c r="Q754" s="42">
        <f t="shared" si="36"/>
        <v>-103500000</v>
      </c>
    </row>
    <row r="755" spans="7:17" ht="15" customHeight="1" thickBot="1">
      <c r="G755" s="88">
        <f t="shared" si="37"/>
        <v>0</v>
      </c>
      <c r="I755" s="28" t="s">
        <v>4498</v>
      </c>
      <c r="J755" s="6">
        <v>46048</v>
      </c>
      <c r="K755" s="21" t="s">
        <v>863</v>
      </c>
      <c r="L755" s="18" t="s">
        <v>4499</v>
      </c>
      <c r="M755" s="23">
        <v>103500000</v>
      </c>
      <c r="N755" s="23">
        <v>0</v>
      </c>
      <c r="O755" s="101">
        <f t="shared" si="35"/>
        <v>103500000</v>
      </c>
      <c r="P755" s="25" t="s">
        <v>1901</v>
      </c>
      <c r="Q755" s="42">
        <f t="shared" si="36"/>
        <v>-103500000</v>
      </c>
    </row>
    <row r="756" spans="7:17" ht="15" customHeight="1" thickBot="1">
      <c r="G756" s="88">
        <f t="shared" si="37"/>
        <v>0</v>
      </c>
      <c r="I756" s="28" t="s">
        <v>4498</v>
      </c>
      <c r="J756" s="6">
        <v>46048</v>
      </c>
      <c r="K756" s="21" t="s">
        <v>888</v>
      </c>
      <c r="L756" s="18" t="s">
        <v>4499</v>
      </c>
      <c r="M756" s="23">
        <v>103500000</v>
      </c>
      <c r="N756" s="23">
        <v>0</v>
      </c>
      <c r="O756" s="101">
        <f t="shared" si="35"/>
        <v>103500000</v>
      </c>
      <c r="P756" s="25" t="s">
        <v>3433</v>
      </c>
      <c r="Q756" s="42">
        <f t="shared" si="36"/>
        <v>-103500000</v>
      </c>
    </row>
    <row r="757" spans="7:17" ht="15" customHeight="1" thickBot="1">
      <c r="G757" s="88">
        <f t="shared" si="37"/>
        <v>0</v>
      </c>
      <c r="I757" s="28" t="s">
        <v>4498</v>
      </c>
      <c r="J757" s="6">
        <v>46038</v>
      </c>
      <c r="K757" s="21" t="s">
        <v>265</v>
      </c>
      <c r="L757" s="18" t="s">
        <v>4499</v>
      </c>
      <c r="M757" s="23">
        <v>109250000</v>
      </c>
      <c r="N757" s="23">
        <v>0</v>
      </c>
      <c r="O757" s="101">
        <f t="shared" si="35"/>
        <v>109250000</v>
      </c>
      <c r="P757" s="25" t="s">
        <v>1287</v>
      </c>
      <c r="Q757" s="42">
        <f t="shared" si="36"/>
        <v>-109250000</v>
      </c>
    </row>
    <row r="758" spans="7:17" ht="15" customHeight="1" thickBot="1">
      <c r="G758" s="88">
        <f t="shared" si="37"/>
        <v>0</v>
      </c>
      <c r="I758" s="28" t="s">
        <v>4498</v>
      </c>
      <c r="J758" s="6">
        <v>46044</v>
      </c>
      <c r="K758" s="21" t="s">
        <v>517</v>
      </c>
      <c r="L758" s="18" t="s">
        <v>4502</v>
      </c>
      <c r="M758" s="23">
        <v>114833333</v>
      </c>
      <c r="N758" s="23">
        <v>0</v>
      </c>
      <c r="O758" s="101">
        <f t="shared" si="35"/>
        <v>114833333</v>
      </c>
      <c r="P758" s="25" t="s">
        <v>1460</v>
      </c>
      <c r="Q758" s="42">
        <f t="shared" si="36"/>
        <v>-114833333</v>
      </c>
    </row>
    <row r="759" spans="7:17" ht="15" customHeight="1" thickBot="1">
      <c r="G759" s="88">
        <f t="shared" si="37"/>
        <v>0</v>
      </c>
      <c r="I759" s="28" t="s">
        <v>4498</v>
      </c>
      <c r="J759" s="6">
        <v>46036</v>
      </c>
      <c r="K759" s="21" t="s">
        <v>117</v>
      </c>
      <c r="L759" s="18" t="s">
        <v>4499</v>
      </c>
      <c r="M759" s="23">
        <v>115000000</v>
      </c>
      <c r="N759" s="23">
        <v>0</v>
      </c>
      <c r="O759" s="101">
        <f t="shared" si="35"/>
        <v>115000000</v>
      </c>
      <c r="P759" s="25" t="s">
        <v>875</v>
      </c>
      <c r="Q759" s="42">
        <f t="shared" si="36"/>
        <v>-115000000</v>
      </c>
    </row>
    <row r="760" spans="7:17" ht="15" customHeight="1" thickBot="1">
      <c r="G760" s="88">
        <f t="shared" si="37"/>
        <v>0</v>
      </c>
      <c r="I760" s="28" t="s">
        <v>4498</v>
      </c>
      <c r="J760" s="6">
        <v>46041</v>
      </c>
      <c r="K760" s="21" t="s">
        <v>338</v>
      </c>
      <c r="L760" s="18" t="s">
        <v>4499</v>
      </c>
      <c r="M760" s="23">
        <v>115000000</v>
      </c>
      <c r="N760" s="23">
        <v>0</v>
      </c>
      <c r="O760" s="101">
        <f t="shared" si="35"/>
        <v>115000000</v>
      </c>
      <c r="P760" s="25" t="s">
        <v>2746</v>
      </c>
      <c r="Q760" s="42">
        <f t="shared" si="36"/>
        <v>-115000000</v>
      </c>
    </row>
    <row r="761" spans="7:17" ht="15" customHeight="1" thickBot="1">
      <c r="G761" s="88">
        <f t="shared" si="37"/>
        <v>0</v>
      </c>
      <c r="I761" s="28" t="s">
        <v>4498</v>
      </c>
      <c r="J761" s="6">
        <v>46044</v>
      </c>
      <c r="K761" s="21" t="s">
        <v>514</v>
      </c>
      <c r="L761" s="18" t="s">
        <v>4502</v>
      </c>
      <c r="M761" s="23">
        <v>115000000</v>
      </c>
      <c r="N761" s="23">
        <v>0</v>
      </c>
      <c r="O761" s="101">
        <f t="shared" si="35"/>
        <v>115000000</v>
      </c>
      <c r="P761" s="25" t="s">
        <v>3757</v>
      </c>
      <c r="Q761" s="42">
        <f t="shared" si="36"/>
        <v>-115000000</v>
      </c>
    </row>
    <row r="762" spans="7:17" ht="15" customHeight="1" thickBot="1">
      <c r="G762" s="88">
        <f t="shared" si="37"/>
        <v>0</v>
      </c>
      <c r="I762" s="28" t="s">
        <v>4498</v>
      </c>
      <c r="J762" s="6">
        <v>46045</v>
      </c>
      <c r="K762" s="21" t="s">
        <v>580</v>
      </c>
      <c r="L762" s="18" t="s">
        <v>4502</v>
      </c>
      <c r="M762" s="23">
        <v>115000000</v>
      </c>
      <c r="N762" s="23">
        <v>0</v>
      </c>
      <c r="O762" s="101">
        <f t="shared" si="35"/>
        <v>115000000</v>
      </c>
      <c r="P762" s="25" t="s">
        <v>5183</v>
      </c>
      <c r="Q762" s="42">
        <f t="shared" si="36"/>
        <v>-115000000</v>
      </c>
    </row>
    <row r="763" spans="7:17" ht="15" customHeight="1" thickBot="1">
      <c r="G763" s="88">
        <f t="shared" si="37"/>
        <v>0</v>
      </c>
      <c r="I763" s="28" t="s">
        <v>4498</v>
      </c>
      <c r="J763" s="6">
        <v>46045</v>
      </c>
      <c r="K763" s="21" t="s">
        <v>586</v>
      </c>
      <c r="L763" s="18" t="s">
        <v>4502</v>
      </c>
      <c r="M763" s="23">
        <v>115000000</v>
      </c>
      <c r="N763" s="23">
        <v>0</v>
      </c>
      <c r="O763" s="101">
        <f t="shared" si="35"/>
        <v>115000000</v>
      </c>
      <c r="P763" s="25" t="s">
        <v>2406</v>
      </c>
      <c r="Q763" s="42">
        <f t="shared" si="36"/>
        <v>-115000000</v>
      </c>
    </row>
    <row r="764" spans="7:17" ht="15" customHeight="1" thickBot="1">
      <c r="G764" s="88">
        <f t="shared" si="37"/>
        <v>0</v>
      </c>
      <c r="I764" s="28" t="s">
        <v>4498</v>
      </c>
      <c r="J764" s="6">
        <v>46046</v>
      </c>
      <c r="K764" s="21" t="s">
        <v>770</v>
      </c>
      <c r="L764" s="18" t="s">
        <v>4502</v>
      </c>
      <c r="M764" s="23">
        <v>115000000</v>
      </c>
      <c r="N764" s="23">
        <v>0</v>
      </c>
      <c r="O764" s="101">
        <f t="shared" si="35"/>
        <v>115000000</v>
      </c>
      <c r="P764" s="25" t="s">
        <v>3150</v>
      </c>
      <c r="Q764" s="42">
        <f t="shared" si="36"/>
        <v>-115000000</v>
      </c>
    </row>
    <row r="765" spans="7:17" ht="15" customHeight="1" thickBot="1">
      <c r="G765" s="88">
        <f t="shared" si="37"/>
        <v>0</v>
      </c>
      <c r="I765" s="28" t="s">
        <v>4498</v>
      </c>
      <c r="J765" s="6">
        <v>46046</v>
      </c>
      <c r="K765" s="21" t="s">
        <v>787</v>
      </c>
      <c r="L765" s="18" t="s">
        <v>4502</v>
      </c>
      <c r="M765" s="23">
        <v>115000000</v>
      </c>
      <c r="N765" s="23">
        <v>0</v>
      </c>
      <c r="O765" s="101">
        <f t="shared" si="35"/>
        <v>115000000</v>
      </c>
      <c r="P765" s="25" t="s">
        <v>127</v>
      </c>
      <c r="Q765" s="42">
        <f t="shared" si="36"/>
        <v>-115000000</v>
      </c>
    </row>
    <row r="766" spans="7:17" ht="15" customHeight="1" thickBot="1">
      <c r="G766" s="88">
        <f t="shared" si="37"/>
        <v>0</v>
      </c>
      <c r="I766" s="28" t="s">
        <v>4498</v>
      </c>
      <c r="J766" s="6">
        <v>46048</v>
      </c>
      <c r="K766" s="21" t="s">
        <v>838</v>
      </c>
      <c r="L766" s="18" t="s">
        <v>4499</v>
      </c>
      <c r="M766" s="23">
        <v>115000000</v>
      </c>
      <c r="N766" s="23">
        <v>0</v>
      </c>
      <c r="O766" s="101">
        <f t="shared" si="35"/>
        <v>115000000</v>
      </c>
      <c r="P766" s="25" t="s">
        <v>445</v>
      </c>
      <c r="Q766" s="42">
        <f t="shared" si="36"/>
        <v>-115000000</v>
      </c>
    </row>
    <row r="767" spans="7:17" ht="15" customHeight="1" thickBot="1">
      <c r="G767" s="88">
        <f t="shared" si="37"/>
        <v>0</v>
      </c>
      <c r="I767" s="28" t="s">
        <v>4498</v>
      </c>
      <c r="J767" s="6">
        <v>46048</v>
      </c>
      <c r="K767" s="21" t="s">
        <v>849</v>
      </c>
      <c r="L767" s="18" t="s">
        <v>4499</v>
      </c>
      <c r="M767" s="23">
        <v>115000000</v>
      </c>
      <c r="N767" s="23">
        <v>0</v>
      </c>
      <c r="O767" s="101">
        <f t="shared" si="35"/>
        <v>115000000</v>
      </c>
      <c r="P767" s="25" t="s">
        <v>1534</v>
      </c>
      <c r="Q767" s="42">
        <f t="shared" si="36"/>
        <v>-115000000</v>
      </c>
    </row>
    <row r="768" spans="7:17" ht="15" customHeight="1" thickBot="1">
      <c r="G768" s="88">
        <f t="shared" si="37"/>
        <v>0</v>
      </c>
      <c r="I768" s="28" t="s">
        <v>4498</v>
      </c>
      <c r="J768" s="6">
        <v>46049</v>
      </c>
      <c r="K768" s="21" t="s">
        <v>928</v>
      </c>
      <c r="L768" s="18" t="s">
        <v>4499</v>
      </c>
      <c r="M768" s="23">
        <v>115000000</v>
      </c>
      <c r="N768" s="23">
        <v>0</v>
      </c>
      <c r="O768" s="101">
        <f t="shared" si="35"/>
        <v>115000000</v>
      </c>
      <c r="P768" s="25" t="s">
        <v>3201</v>
      </c>
      <c r="Q768" s="42">
        <f t="shared" si="36"/>
        <v>-115000000</v>
      </c>
    </row>
    <row r="769" spans="7:17" ht="15" customHeight="1" thickBot="1">
      <c r="G769" s="88">
        <f t="shared" si="37"/>
        <v>0</v>
      </c>
      <c r="I769" s="28" t="s">
        <v>4498</v>
      </c>
      <c r="J769" s="6">
        <v>46041</v>
      </c>
      <c r="K769" s="21" t="s">
        <v>365</v>
      </c>
      <c r="L769" s="18" t="s">
        <v>4502</v>
      </c>
      <c r="M769" s="23">
        <v>121900000</v>
      </c>
      <c r="N769" s="23">
        <v>0</v>
      </c>
      <c r="O769" s="101">
        <f t="shared" si="35"/>
        <v>121900000</v>
      </c>
      <c r="P769" s="25" t="s">
        <v>1690</v>
      </c>
      <c r="Q769" s="42">
        <f t="shared" si="36"/>
        <v>-121900000</v>
      </c>
    </row>
    <row r="770" spans="7:17" ht="15" customHeight="1" thickBot="1">
      <c r="G770" s="88">
        <f t="shared" si="37"/>
        <v>0</v>
      </c>
      <c r="I770" s="28" t="s">
        <v>4498</v>
      </c>
      <c r="J770" s="6">
        <v>46036</v>
      </c>
      <c r="K770" s="21" t="s">
        <v>141</v>
      </c>
      <c r="L770" s="18" t="s">
        <v>4502</v>
      </c>
      <c r="M770" s="23">
        <v>126500000</v>
      </c>
      <c r="N770" s="23">
        <v>0</v>
      </c>
      <c r="O770" s="101">
        <f t="shared" si="35"/>
        <v>126500000</v>
      </c>
      <c r="P770" s="25" t="s">
        <v>927</v>
      </c>
      <c r="Q770" s="42">
        <f t="shared" si="36"/>
        <v>-126500000</v>
      </c>
    </row>
    <row r="771" spans="7:17" ht="15" customHeight="1" thickBot="1">
      <c r="G771" s="88">
        <f t="shared" si="37"/>
        <v>0</v>
      </c>
      <c r="I771" s="28" t="s">
        <v>4498</v>
      </c>
      <c r="J771" s="6">
        <v>46051</v>
      </c>
      <c r="K771" s="21" t="s">
        <v>970</v>
      </c>
      <c r="L771" s="18" t="s">
        <v>4499</v>
      </c>
      <c r="M771" s="23">
        <v>126500000</v>
      </c>
      <c r="N771" s="23">
        <v>0</v>
      </c>
      <c r="O771" s="101">
        <f t="shared" si="35"/>
        <v>126500000</v>
      </c>
      <c r="P771" s="25" t="s">
        <v>1275</v>
      </c>
      <c r="Q771" s="42">
        <f t="shared" si="36"/>
        <v>-126500000</v>
      </c>
    </row>
    <row r="772" spans="7:17" ht="15" customHeight="1" thickBot="1">
      <c r="G772" s="88">
        <f t="shared" si="37"/>
        <v>0</v>
      </c>
      <c r="I772" s="28" t="s">
        <v>4498</v>
      </c>
      <c r="J772" s="6">
        <v>46080</v>
      </c>
      <c r="K772" s="21" t="s">
        <v>1169</v>
      </c>
      <c r="L772" s="18" t="s">
        <v>4499</v>
      </c>
      <c r="M772" s="23">
        <v>131733333</v>
      </c>
      <c r="N772" s="23">
        <v>0</v>
      </c>
      <c r="O772" s="101">
        <f t="shared" ref="O772:O835" si="38">+M772-N772</f>
        <v>131733333</v>
      </c>
      <c r="P772" s="25" t="s">
        <v>1690</v>
      </c>
      <c r="Q772" s="42">
        <f t="shared" ref="Q772:Q835" si="39">+G772+-O772</f>
        <v>-131733333</v>
      </c>
    </row>
    <row r="773" spans="7:17" ht="15" customHeight="1" thickBot="1">
      <c r="G773" s="88">
        <f t="shared" si="37"/>
        <v>0</v>
      </c>
      <c r="I773" s="28" t="s">
        <v>4498</v>
      </c>
      <c r="J773" s="6">
        <v>46036</v>
      </c>
      <c r="K773" s="21" t="s">
        <v>150</v>
      </c>
      <c r="L773" s="18" t="s">
        <v>4502</v>
      </c>
      <c r="M773" s="23">
        <v>133400000</v>
      </c>
      <c r="N773" s="23">
        <v>0</v>
      </c>
      <c r="O773" s="101">
        <f t="shared" si="38"/>
        <v>133400000</v>
      </c>
      <c r="P773" s="25" t="s">
        <v>837</v>
      </c>
      <c r="Q773" s="42">
        <f t="shared" si="39"/>
        <v>-133400000</v>
      </c>
    </row>
    <row r="774" spans="7:17" ht="15" customHeight="1" thickBot="1">
      <c r="G774" s="88">
        <f t="shared" si="37"/>
        <v>0</v>
      </c>
      <c r="I774" s="28" t="s">
        <v>4498</v>
      </c>
      <c r="J774" s="6">
        <v>46043</v>
      </c>
      <c r="K774" s="21" t="s">
        <v>508</v>
      </c>
      <c r="L774" s="18" t="s">
        <v>4502</v>
      </c>
      <c r="M774" s="23">
        <v>133400000</v>
      </c>
      <c r="N774" s="23">
        <v>0</v>
      </c>
      <c r="O774" s="101">
        <f t="shared" si="38"/>
        <v>133400000</v>
      </c>
      <c r="P774" s="25" t="s">
        <v>1391</v>
      </c>
      <c r="Q774" s="42">
        <f t="shared" si="39"/>
        <v>-133400000</v>
      </c>
    </row>
    <row r="775" spans="7:17" ht="15" customHeight="1" thickBot="1">
      <c r="G775" s="88">
        <f t="shared" si="37"/>
        <v>0</v>
      </c>
      <c r="I775" s="28" t="s">
        <v>4498</v>
      </c>
      <c r="J775" s="6">
        <v>46038</v>
      </c>
      <c r="K775" s="21" t="s">
        <v>218</v>
      </c>
      <c r="L775" s="18" t="s">
        <v>4499</v>
      </c>
      <c r="M775" s="23">
        <v>138000000</v>
      </c>
      <c r="N775" s="23">
        <v>0</v>
      </c>
      <c r="O775" s="101">
        <f t="shared" si="38"/>
        <v>138000000</v>
      </c>
      <c r="P775" s="25" t="s">
        <v>3226</v>
      </c>
      <c r="Q775" s="42">
        <f t="shared" si="39"/>
        <v>-138000000</v>
      </c>
    </row>
    <row r="776" spans="7:17" ht="15" customHeight="1" thickBot="1">
      <c r="G776" s="88">
        <f t="shared" si="37"/>
        <v>0</v>
      </c>
      <c r="I776" s="28" t="s">
        <v>4498</v>
      </c>
      <c r="J776" s="6">
        <v>46041</v>
      </c>
      <c r="K776" s="21" t="s">
        <v>343</v>
      </c>
      <c r="L776" s="18" t="s">
        <v>4499</v>
      </c>
      <c r="M776" s="23">
        <v>138000000</v>
      </c>
      <c r="N776" s="23">
        <v>0</v>
      </c>
      <c r="O776" s="101">
        <f t="shared" si="38"/>
        <v>138000000</v>
      </c>
      <c r="P776" s="25" t="s">
        <v>426</v>
      </c>
      <c r="Q776" s="42">
        <f t="shared" si="39"/>
        <v>-138000000</v>
      </c>
    </row>
    <row r="777" spans="7:17" ht="15" customHeight="1" thickBot="1">
      <c r="G777" s="88">
        <f t="shared" si="37"/>
        <v>0</v>
      </c>
      <c r="I777" s="28" t="s">
        <v>4498</v>
      </c>
      <c r="J777" s="6">
        <v>46044</v>
      </c>
      <c r="K777" s="21" t="s">
        <v>547</v>
      </c>
      <c r="L777" s="18" t="s">
        <v>4499</v>
      </c>
      <c r="M777" s="23">
        <v>138000000</v>
      </c>
      <c r="N777" s="23">
        <v>0</v>
      </c>
      <c r="O777" s="101">
        <f t="shared" si="38"/>
        <v>138000000</v>
      </c>
      <c r="P777" s="25" t="s">
        <v>1810</v>
      </c>
      <c r="Q777" s="42">
        <f t="shared" si="39"/>
        <v>-138000000</v>
      </c>
    </row>
    <row r="778" spans="7:17" ht="15" customHeight="1" thickBot="1">
      <c r="G778" s="88">
        <f t="shared" si="37"/>
        <v>0</v>
      </c>
      <c r="I778" s="28" t="s">
        <v>4498</v>
      </c>
      <c r="J778" s="6">
        <v>46051</v>
      </c>
      <c r="K778" s="21" t="s">
        <v>979</v>
      </c>
      <c r="L778" s="18" t="s">
        <v>4499</v>
      </c>
      <c r="M778" s="23">
        <v>138000000</v>
      </c>
      <c r="N778" s="23">
        <v>0</v>
      </c>
      <c r="O778" s="101">
        <f t="shared" si="38"/>
        <v>138000000</v>
      </c>
      <c r="P778" s="25" t="s">
        <v>2072</v>
      </c>
      <c r="Q778" s="42">
        <f t="shared" si="39"/>
        <v>-138000000</v>
      </c>
    </row>
    <row r="779" spans="7:17" ht="15" customHeight="1" thickBot="1">
      <c r="G779" s="88">
        <f t="shared" si="37"/>
        <v>0</v>
      </c>
      <c r="I779" s="28" t="s">
        <v>4498</v>
      </c>
      <c r="J779" s="6">
        <v>46040</v>
      </c>
      <c r="K779" s="21" t="s">
        <v>314</v>
      </c>
      <c r="L779" s="18" t="s">
        <v>4499</v>
      </c>
      <c r="M779" s="23">
        <v>143750000</v>
      </c>
      <c r="N779" s="23">
        <v>0</v>
      </c>
      <c r="O779" s="101">
        <f t="shared" si="38"/>
        <v>143750000</v>
      </c>
      <c r="P779" s="25" t="s">
        <v>6096</v>
      </c>
      <c r="Q779" s="42">
        <f t="shared" si="39"/>
        <v>-143750000</v>
      </c>
    </row>
    <row r="780" spans="7:17" ht="15" customHeight="1" thickBot="1">
      <c r="G780" s="88">
        <f t="shared" si="37"/>
        <v>0</v>
      </c>
      <c r="I780" s="28" t="s">
        <v>4498</v>
      </c>
      <c r="J780" s="6">
        <v>46048</v>
      </c>
      <c r="K780" s="21" t="s">
        <v>874</v>
      </c>
      <c r="L780" s="18" t="s">
        <v>4499</v>
      </c>
      <c r="M780" s="23">
        <v>149333333</v>
      </c>
      <c r="N780" s="23">
        <v>0</v>
      </c>
      <c r="O780" s="101">
        <f t="shared" si="38"/>
        <v>149333333</v>
      </c>
      <c r="P780" s="25" t="s">
        <v>3990</v>
      </c>
      <c r="Q780" s="42">
        <f t="shared" si="39"/>
        <v>-149333333</v>
      </c>
    </row>
    <row r="781" spans="7:17" ht="15" customHeight="1" thickBot="1">
      <c r="G781" s="88">
        <f t="shared" si="37"/>
        <v>0</v>
      </c>
      <c r="I781" s="28" t="s">
        <v>4498</v>
      </c>
      <c r="J781" s="6">
        <v>46037</v>
      </c>
      <c r="K781" s="21" t="s">
        <v>166</v>
      </c>
      <c r="L781" s="18" t="s">
        <v>4499</v>
      </c>
      <c r="M781" s="23">
        <v>149500000</v>
      </c>
      <c r="N781" s="23">
        <v>0</v>
      </c>
      <c r="O781" s="101">
        <f t="shared" si="38"/>
        <v>149500000</v>
      </c>
      <c r="P781" s="25" t="s">
        <v>6461</v>
      </c>
      <c r="Q781" s="42">
        <f t="shared" si="39"/>
        <v>-149500000</v>
      </c>
    </row>
    <row r="782" spans="7:17" ht="15" customHeight="1" thickBot="1">
      <c r="G782" s="88">
        <f t="shared" si="37"/>
        <v>0</v>
      </c>
      <c r="I782" s="28" t="s">
        <v>4498</v>
      </c>
      <c r="J782" s="6">
        <v>46037</v>
      </c>
      <c r="K782" s="21" t="s">
        <v>169</v>
      </c>
      <c r="L782" s="18" t="s">
        <v>4499</v>
      </c>
      <c r="M782" s="23">
        <v>149500000</v>
      </c>
      <c r="N782" s="23">
        <v>0</v>
      </c>
      <c r="O782" s="101">
        <f t="shared" si="38"/>
        <v>149500000</v>
      </c>
      <c r="P782" s="25" t="s">
        <v>5235</v>
      </c>
      <c r="Q782" s="42">
        <f t="shared" si="39"/>
        <v>-149500000</v>
      </c>
    </row>
    <row r="783" spans="7:17" ht="15" customHeight="1" thickBot="1">
      <c r="G783" s="88">
        <f t="shared" si="37"/>
        <v>0</v>
      </c>
      <c r="I783" s="28" t="s">
        <v>4498</v>
      </c>
      <c r="J783" s="6">
        <v>46037</v>
      </c>
      <c r="K783" s="21" t="s">
        <v>182</v>
      </c>
      <c r="L783" s="18" t="s">
        <v>4499</v>
      </c>
      <c r="M783" s="23">
        <v>149500000</v>
      </c>
      <c r="N783" s="23">
        <v>0</v>
      </c>
      <c r="O783" s="101">
        <f t="shared" si="38"/>
        <v>149500000</v>
      </c>
      <c r="P783" s="25" t="s">
        <v>381</v>
      </c>
      <c r="Q783" s="42">
        <f t="shared" si="39"/>
        <v>-149500000</v>
      </c>
    </row>
    <row r="784" spans="7:17" ht="15" customHeight="1" thickBot="1">
      <c r="G784" s="88">
        <f t="shared" si="37"/>
        <v>0</v>
      </c>
      <c r="I784" s="28" t="s">
        <v>4498</v>
      </c>
      <c r="J784" s="6">
        <v>46040</v>
      </c>
      <c r="K784" s="21" t="s">
        <v>326</v>
      </c>
      <c r="L784" s="18" t="s">
        <v>4499</v>
      </c>
      <c r="M784" s="23">
        <v>149500000</v>
      </c>
      <c r="N784" s="23">
        <v>0</v>
      </c>
      <c r="O784" s="101">
        <f t="shared" si="38"/>
        <v>149500000</v>
      </c>
      <c r="P784" s="25" t="s">
        <v>2642</v>
      </c>
      <c r="Q784" s="42">
        <f t="shared" si="39"/>
        <v>-149500000</v>
      </c>
    </row>
    <row r="785" spans="7:17" ht="15" customHeight="1" thickBot="1">
      <c r="G785" s="88">
        <f t="shared" si="37"/>
        <v>0</v>
      </c>
      <c r="I785" s="28" t="s">
        <v>4498</v>
      </c>
      <c r="J785" s="6">
        <v>46041</v>
      </c>
      <c r="K785" s="21" t="s">
        <v>353</v>
      </c>
      <c r="L785" s="18" t="s">
        <v>4499</v>
      </c>
      <c r="M785" s="23">
        <v>149500000</v>
      </c>
      <c r="N785" s="23">
        <v>0</v>
      </c>
      <c r="O785" s="101">
        <f t="shared" si="38"/>
        <v>149500000</v>
      </c>
      <c r="P785" s="25" t="s">
        <v>3074</v>
      </c>
      <c r="Q785" s="42">
        <f t="shared" si="39"/>
        <v>-149500000</v>
      </c>
    </row>
    <row r="786" spans="7:17" ht="15" customHeight="1" thickBot="1">
      <c r="G786" s="88">
        <f t="shared" si="37"/>
        <v>0</v>
      </c>
      <c r="I786" s="28" t="s">
        <v>4498</v>
      </c>
      <c r="J786" s="6">
        <v>46041</v>
      </c>
      <c r="K786" s="21" t="s">
        <v>362</v>
      </c>
      <c r="L786" s="18" t="s">
        <v>4502</v>
      </c>
      <c r="M786" s="23">
        <v>149500000</v>
      </c>
      <c r="N786" s="23">
        <v>0</v>
      </c>
      <c r="O786" s="101">
        <f t="shared" si="38"/>
        <v>149500000</v>
      </c>
      <c r="P786" s="25" t="s">
        <v>6105</v>
      </c>
      <c r="Q786" s="42">
        <f t="shared" si="39"/>
        <v>-149500000</v>
      </c>
    </row>
    <row r="787" spans="7:17" ht="15" customHeight="1" thickBot="1">
      <c r="G787" s="88">
        <f t="shared" si="37"/>
        <v>0</v>
      </c>
      <c r="I787" s="28" t="s">
        <v>4498</v>
      </c>
      <c r="J787" s="6">
        <v>46041</v>
      </c>
      <c r="K787" s="21" t="s">
        <v>392</v>
      </c>
      <c r="L787" s="18" t="s">
        <v>4502</v>
      </c>
      <c r="M787" s="23">
        <v>149500000</v>
      </c>
      <c r="N787" s="23">
        <v>0</v>
      </c>
      <c r="O787" s="101">
        <f t="shared" si="38"/>
        <v>149500000</v>
      </c>
      <c r="P787" s="25" t="s">
        <v>3909</v>
      </c>
      <c r="Q787" s="42">
        <f t="shared" si="39"/>
        <v>-149500000</v>
      </c>
    </row>
    <row r="788" spans="7:17" ht="15" customHeight="1" thickBot="1">
      <c r="G788" s="88">
        <f t="shared" si="37"/>
        <v>0</v>
      </c>
      <c r="I788" s="28" t="s">
        <v>4498</v>
      </c>
      <c r="J788" s="6">
        <v>46042</v>
      </c>
      <c r="K788" s="21" t="s">
        <v>427</v>
      </c>
      <c r="L788" s="18" t="s">
        <v>4502</v>
      </c>
      <c r="M788" s="23">
        <v>149500000</v>
      </c>
      <c r="N788" s="23">
        <v>0</v>
      </c>
      <c r="O788" s="101">
        <f t="shared" si="38"/>
        <v>149500000</v>
      </c>
      <c r="P788" s="25" t="s">
        <v>4543</v>
      </c>
      <c r="Q788" s="42">
        <f t="shared" si="39"/>
        <v>-149500000</v>
      </c>
    </row>
    <row r="789" spans="7:17" ht="15" customHeight="1" thickBot="1">
      <c r="G789" s="88">
        <f t="shared" si="37"/>
        <v>0</v>
      </c>
      <c r="I789" s="28" t="s">
        <v>4498</v>
      </c>
      <c r="J789" s="6">
        <v>46042</v>
      </c>
      <c r="K789" s="21" t="s">
        <v>472</v>
      </c>
      <c r="L789" s="18" t="s">
        <v>4499</v>
      </c>
      <c r="M789" s="23">
        <v>149500000</v>
      </c>
      <c r="N789" s="23">
        <v>0</v>
      </c>
      <c r="O789" s="101">
        <f t="shared" si="38"/>
        <v>149500000</v>
      </c>
      <c r="P789" s="25" t="s">
        <v>1634</v>
      </c>
      <c r="Q789" s="42">
        <f t="shared" si="39"/>
        <v>-149500000</v>
      </c>
    </row>
    <row r="790" spans="7:17" ht="15" customHeight="1" thickBot="1">
      <c r="G790" s="88">
        <f t="shared" si="37"/>
        <v>0</v>
      </c>
      <c r="I790" s="28" t="s">
        <v>4498</v>
      </c>
      <c r="J790" s="6">
        <v>46045</v>
      </c>
      <c r="K790" s="21" t="s">
        <v>595</v>
      </c>
      <c r="L790" s="18" t="s">
        <v>4502</v>
      </c>
      <c r="M790" s="23">
        <v>149500000</v>
      </c>
      <c r="N790" s="23">
        <v>0</v>
      </c>
      <c r="O790" s="101">
        <f t="shared" si="38"/>
        <v>149500000</v>
      </c>
      <c r="P790" s="25" t="s">
        <v>6318</v>
      </c>
      <c r="Q790" s="42">
        <f t="shared" si="39"/>
        <v>-149500000</v>
      </c>
    </row>
    <row r="791" spans="7:17" ht="15" customHeight="1" thickBot="1">
      <c r="G791" s="88">
        <f t="shared" si="37"/>
        <v>0</v>
      </c>
      <c r="I791" s="28" t="s">
        <v>4498</v>
      </c>
      <c r="J791" s="6">
        <v>46048</v>
      </c>
      <c r="K791" s="21" t="s">
        <v>852</v>
      </c>
      <c r="L791" s="18" t="s">
        <v>4499</v>
      </c>
      <c r="M791" s="23">
        <v>149500000</v>
      </c>
      <c r="N791" s="23">
        <v>-131733333</v>
      </c>
      <c r="O791" s="101">
        <f t="shared" si="38"/>
        <v>281233333</v>
      </c>
      <c r="P791" s="25" t="s">
        <v>5941</v>
      </c>
      <c r="Q791" s="42">
        <f t="shared" si="39"/>
        <v>-281233333</v>
      </c>
    </row>
    <row r="792" spans="7:17" ht="15" customHeight="1" thickBot="1">
      <c r="G792" s="88">
        <f t="shared" si="37"/>
        <v>0</v>
      </c>
      <c r="I792" s="28" t="s">
        <v>4498</v>
      </c>
      <c r="J792" s="6">
        <v>46048</v>
      </c>
      <c r="K792" s="21" t="s">
        <v>860</v>
      </c>
      <c r="L792" s="18" t="s">
        <v>4499</v>
      </c>
      <c r="M792" s="23">
        <v>149500000</v>
      </c>
      <c r="N792" s="23">
        <v>0</v>
      </c>
      <c r="O792" s="101">
        <f t="shared" si="38"/>
        <v>149500000</v>
      </c>
      <c r="P792" s="25" t="s">
        <v>146</v>
      </c>
      <c r="Q792" s="42">
        <f t="shared" si="39"/>
        <v>-149500000</v>
      </c>
    </row>
    <row r="793" spans="7:17" ht="15" customHeight="1" thickBot="1">
      <c r="G793" s="88">
        <f t="shared" si="37"/>
        <v>0</v>
      </c>
      <c r="I793" s="28" t="s">
        <v>4498</v>
      </c>
      <c r="J793" s="6">
        <v>46048</v>
      </c>
      <c r="K793" s="21" t="s">
        <v>901</v>
      </c>
      <c r="L793" s="18" t="s">
        <v>4499</v>
      </c>
      <c r="M793" s="23">
        <v>149500000</v>
      </c>
      <c r="N793" s="23">
        <v>0</v>
      </c>
      <c r="O793" s="101">
        <f t="shared" si="38"/>
        <v>149500000</v>
      </c>
      <c r="P793" s="25" t="s">
        <v>555</v>
      </c>
      <c r="Q793" s="42">
        <f t="shared" si="39"/>
        <v>-149500000</v>
      </c>
    </row>
    <row r="794" spans="7:17" ht="15" customHeight="1" thickBot="1">
      <c r="G794" s="88">
        <f t="shared" si="37"/>
        <v>0</v>
      </c>
      <c r="I794" s="28" t="s">
        <v>4498</v>
      </c>
      <c r="J794" s="6">
        <v>46049</v>
      </c>
      <c r="K794" s="21" t="s">
        <v>932</v>
      </c>
      <c r="L794" s="18" t="s">
        <v>4499</v>
      </c>
      <c r="M794" s="23">
        <v>149500000</v>
      </c>
      <c r="N794" s="23">
        <v>0</v>
      </c>
      <c r="O794" s="101">
        <f t="shared" si="38"/>
        <v>149500000</v>
      </c>
      <c r="P794" s="25" t="s">
        <v>2194</v>
      </c>
      <c r="Q794" s="42">
        <f t="shared" si="39"/>
        <v>-149500000</v>
      </c>
    </row>
    <row r="795" spans="7:17" ht="15" customHeight="1" thickBot="1">
      <c r="G795" s="88">
        <f t="shared" si="37"/>
        <v>0</v>
      </c>
      <c r="I795" s="28" t="s">
        <v>4498</v>
      </c>
      <c r="J795" s="6">
        <v>46052</v>
      </c>
      <c r="K795" s="21" t="s">
        <v>994</v>
      </c>
      <c r="L795" s="18" t="s">
        <v>4499</v>
      </c>
      <c r="M795" s="23">
        <v>149500000</v>
      </c>
      <c r="N795" s="23">
        <v>0</v>
      </c>
      <c r="O795" s="101">
        <f t="shared" si="38"/>
        <v>149500000</v>
      </c>
      <c r="P795" s="25" t="s">
        <v>2937</v>
      </c>
      <c r="Q795" s="42">
        <f t="shared" si="39"/>
        <v>-149500000</v>
      </c>
    </row>
    <row r="796" spans="7:17" ht="15" customHeight="1" thickBot="1">
      <c r="G796" s="88">
        <f t="shared" si="37"/>
        <v>0</v>
      </c>
      <c r="I796" s="28" t="s">
        <v>4498</v>
      </c>
      <c r="J796" s="6">
        <v>46035</v>
      </c>
      <c r="K796" s="21" t="s">
        <v>66</v>
      </c>
      <c r="L796" s="18" t="s">
        <v>4502</v>
      </c>
      <c r="M796" s="23">
        <v>155250000</v>
      </c>
      <c r="N796" s="23">
        <v>0</v>
      </c>
      <c r="O796" s="101">
        <f t="shared" si="38"/>
        <v>155250000</v>
      </c>
      <c r="P796" s="25" t="s">
        <v>254</v>
      </c>
      <c r="Q796" s="42">
        <f t="shared" si="39"/>
        <v>-155250000</v>
      </c>
    </row>
    <row r="797" spans="7:17" ht="15" customHeight="1" thickBot="1">
      <c r="G797" s="88">
        <f t="shared" si="37"/>
        <v>0</v>
      </c>
      <c r="I797" s="28" t="s">
        <v>4498</v>
      </c>
      <c r="J797" s="6">
        <v>46072</v>
      </c>
      <c r="K797" s="21" t="s">
        <v>1118</v>
      </c>
      <c r="L797" s="18" t="s">
        <v>4502</v>
      </c>
      <c r="M797" s="23">
        <v>157500000</v>
      </c>
      <c r="N797" s="23">
        <v>-2000000</v>
      </c>
      <c r="O797" s="101">
        <f t="shared" si="38"/>
        <v>159500000</v>
      </c>
      <c r="P797" s="25" t="s">
        <v>370</v>
      </c>
      <c r="Q797" s="42">
        <f t="shared" si="39"/>
        <v>-159500000</v>
      </c>
    </row>
    <row r="798" spans="7:17" ht="15" customHeight="1" thickBot="1">
      <c r="G798" s="88">
        <f t="shared" si="37"/>
        <v>0</v>
      </c>
      <c r="I798" s="28" t="s">
        <v>4498</v>
      </c>
      <c r="J798" s="6">
        <v>46042</v>
      </c>
      <c r="K798" s="21" t="s">
        <v>458</v>
      </c>
      <c r="L798" s="18" t="s">
        <v>4499</v>
      </c>
      <c r="M798" s="23">
        <v>161000000</v>
      </c>
      <c r="N798" s="23">
        <v>0</v>
      </c>
      <c r="O798" s="101">
        <f t="shared" si="38"/>
        <v>161000000</v>
      </c>
      <c r="P798" s="25" t="s">
        <v>4865</v>
      </c>
      <c r="Q798" s="42">
        <f t="shared" si="39"/>
        <v>-161000000</v>
      </c>
    </row>
    <row r="799" spans="7:17" ht="15" customHeight="1" thickBot="1">
      <c r="G799" s="88">
        <f t="shared" ref="G799:G862" si="40">+E799-F799</f>
        <v>0</v>
      </c>
      <c r="I799" s="28" t="s">
        <v>4498</v>
      </c>
      <c r="J799" s="6">
        <v>46035</v>
      </c>
      <c r="K799" s="21" t="s">
        <v>105</v>
      </c>
      <c r="L799" s="18" t="s">
        <v>4499</v>
      </c>
      <c r="M799" s="23">
        <v>166750000</v>
      </c>
      <c r="N799" s="23">
        <v>0</v>
      </c>
      <c r="O799" s="101">
        <f t="shared" si="38"/>
        <v>166750000</v>
      </c>
      <c r="P799" s="25" t="s">
        <v>6160</v>
      </c>
      <c r="Q799" s="42">
        <f t="shared" si="39"/>
        <v>-166750000</v>
      </c>
    </row>
    <row r="800" spans="7:17" ht="15" customHeight="1" thickBot="1">
      <c r="G800" s="88">
        <f t="shared" si="40"/>
        <v>0</v>
      </c>
      <c r="I800" s="28" t="s">
        <v>4498</v>
      </c>
      <c r="J800" s="6">
        <v>46037</v>
      </c>
      <c r="K800" s="21" t="s">
        <v>213</v>
      </c>
      <c r="L800" s="18" t="s">
        <v>4499</v>
      </c>
      <c r="M800" s="23">
        <v>166750000</v>
      </c>
      <c r="N800" s="23">
        <v>0</v>
      </c>
      <c r="O800" s="101">
        <f t="shared" si="38"/>
        <v>166750000</v>
      </c>
      <c r="P800" s="25" t="s">
        <v>6162</v>
      </c>
      <c r="Q800" s="42">
        <f t="shared" si="39"/>
        <v>-166750000</v>
      </c>
    </row>
    <row r="801" spans="1:17" ht="15" customHeight="1" thickBot="1">
      <c r="G801" s="88">
        <f t="shared" si="40"/>
        <v>0</v>
      </c>
      <c r="I801" s="28" t="s">
        <v>4498</v>
      </c>
      <c r="J801" s="6">
        <v>46041</v>
      </c>
      <c r="K801" s="21" t="s">
        <v>359</v>
      </c>
      <c r="L801" s="18" t="s">
        <v>4499</v>
      </c>
      <c r="M801" s="23">
        <v>166750000</v>
      </c>
      <c r="N801" s="23">
        <v>0</v>
      </c>
      <c r="O801" s="101">
        <f t="shared" si="38"/>
        <v>166750000</v>
      </c>
      <c r="P801" s="25" t="s">
        <v>6162</v>
      </c>
      <c r="Q801" s="42">
        <f t="shared" si="39"/>
        <v>-166750000</v>
      </c>
    </row>
    <row r="802" spans="1:17" ht="15" customHeight="1" thickBot="1">
      <c r="G802" s="88">
        <f t="shared" si="40"/>
        <v>0</v>
      </c>
      <c r="I802" s="28" t="s">
        <v>4498</v>
      </c>
      <c r="J802" s="6">
        <v>46048</v>
      </c>
      <c r="K802" s="21" t="s">
        <v>844</v>
      </c>
      <c r="L802" s="18" t="s">
        <v>4499</v>
      </c>
      <c r="M802" s="23">
        <v>166750000</v>
      </c>
      <c r="N802" s="23">
        <v>0</v>
      </c>
      <c r="O802" s="101">
        <f t="shared" si="38"/>
        <v>166750000</v>
      </c>
      <c r="P802" s="25" t="s">
        <v>6406</v>
      </c>
      <c r="Q802" s="42">
        <f t="shared" si="39"/>
        <v>-166750000</v>
      </c>
    </row>
    <row r="803" spans="1:17" ht="15" customHeight="1" thickBot="1">
      <c r="G803" s="88">
        <f t="shared" si="40"/>
        <v>0</v>
      </c>
      <c r="I803" s="28" t="s">
        <v>4498</v>
      </c>
      <c r="J803" s="6">
        <v>46052</v>
      </c>
      <c r="K803" s="21" t="s">
        <v>999</v>
      </c>
      <c r="L803" s="18" t="s">
        <v>4499</v>
      </c>
      <c r="M803" s="23">
        <v>166750000</v>
      </c>
      <c r="N803" s="23">
        <v>0</v>
      </c>
      <c r="O803" s="101">
        <f t="shared" si="38"/>
        <v>166750000</v>
      </c>
      <c r="P803" s="25" t="s">
        <v>5617</v>
      </c>
      <c r="Q803" s="42">
        <f t="shared" si="39"/>
        <v>-166750000</v>
      </c>
    </row>
    <row r="804" spans="1:17" ht="15" customHeight="1" thickBot="1">
      <c r="G804" s="88">
        <f t="shared" si="40"/>
        <v>0</v>
      </c>
      <c r="I804" s="28" t="s">
        <v>4498</v>
      </c>
      <c r="J804" s="6">
        <v>46035</v>
      </c>
      <c r="K804" s="21" t="s">
        <v>57</v>
      </c>
      <c r="L804" s="18" t="s">
        <v>4499</v>
      </c>
      <c r="M804" s="23">
        <v>172500000</v>
      </c>
      <c r="N804" s="23">
        <v>0</v>
      </c>
      <c r="O804" s="101">
        <f t="shared" si="38"/>
        <v>172500000</v>
      </c>
      <c r="P804" s="25" t="s">
        <v>898</v>
      </c>
      <c r="Q804" s="42">
        <f t="shared" si="39"/>
        <v>-172500000</v>
      </c>
    </row>
    <row r="805" spans="1:17" ht="15" customHeight="1" thickBot="1">
      <c r="G805" s="88">
        <f t="shared" si="40"/>
        <v>0</v>
      </c>
      <c r="I805" s="28" t="s">
        <v>4498</v>
      </c>
      <c r="J805" s="6">
        <v>46035</v>
      </c>
      <c r="K805" s="21" t="s">
        <v>94</v>
      </c>
      <c r="L805" s="18" t="s">
        <v>4499</v>
      </c>
      <c r="M805" s="23">
        <v>172500000</v>
      </c>
      <c r="N805" s="23">
        <v>0</v>
      </c>
      <c r="O805" s="101">
        <f t="shared" si="38"/>
        <v>172500000</v>
      </c>
      <c r="P805" s="25" t="s">
        <v>1678</v>
      </c>
      <c r="Q805" s="42">
        <f t="shared" si="39"/>
        <v>-172500000</v>
      </c>
    </row>
    <row r="806" spans="1:17" ht="15" customHeight="1" thickBot="1">
      <c r="G806" s="88">
        <f t="shared" si="40"/>
        <v>0</v>
      </c>
      <c r="I806" s="28" t="s">
        <v>4498</v>
      </c>
      <c r="J806" s="6">
        <v>46035</v>
      </c>
      <c r="K806" s="21" t="s">
        <v>98</v>
      </c>
      <c r="L806" s="18" t="s">
        <v>4499</v>
      </c>
      <c r="M806" s="23">
        <v>172500000</v>
      </c>
      <c r="N806" s="23">
        <v>0</v>
      </c>
      <c r="O806" s="101">
        <f t="shared" si="38"/>
        <v>172500000</v>
      </c>
      <c r="P806" s="25" t="s">
        <v>2505</v>
      </c>
      <c r="Q806" s="42">
        <f t="shared" si="39"/>
        <v>-172500000</v>
      </c>
    </row>
    <row r="807" spans="1:17" ht="15" customHeight="1" thickBot="1">
      <c r="G807" s="88">
        <f t="shared" si="40"/>
        <v>0</v>
      </c>
      <c r="I807" s="28" t="s">
        <v>4498</v>
      </c>
      <c r="J807" s="6">
        <v>46038</v>
      </c>
      <c r="K807" s="21" t="s">
        <v>226</v>
      </c>
      <c r="L807" s="18" t="s">
        <v>4499</v>
      </c>
      <c r="M807" s="23">
        <v>172500000</v>
      </c>
      <c r="N807" s="23">
        <v>0</v>
      </c>
      <c r="O807" s="101">
        <f t="shared" si="38"/>
        <v>172500000</v>
      </c>
      <c r="P807" s="25" t="s">
        <v>6101</v>
      </c>
      <c r="Q807" s="42">
        <f t="shared" si="39"/>
        <v>-172500000</v>
      </c>
    </row>
    <row r="808" spans="1:17" ht="15" customHeight="1" thickBot="1">
      <c r="A808" s="4" t="s">
        <v>67</v>
      </c>
      <c r="B808" s="8">
        <v>46031</v>
      </c>
      <c r="C808" s="10" t="s">
        <v>3317</v>
      </c>
      <c r="D808" s="12" t="s">
        <v>808</v>
      </c>
      <c r="E808" s="14">
        <v>1425667</v>
      </c>
      <c r="F808" s="14">
        <v>0</v>
      </c>
      <c r="G808" s="88">
        <f t="shared" si="40"/>
        <v>1425667</v>
      </c>
      <c r="H808" s="16" t="s">
        <v>3415</v>
      </c>
      <c r="I808" s="28" t="s">
        <v>4498</v>
      </c>
      <c r="J808" s="6">
        <v>46039</v>
      </c>
      <c r="K808" s="21" t="s">
        <v>296</v>
      </c>
      <c r="L808" s="18" t="s">
        <v>4502</v>
      </c>
      <c r="M808" s="23">
        <v>172500000</v>
      </c>
      <c r="N808" s="23">
        <v>-157500000</v>
      </c>
      <c r="O808" s="101">
        <f t="shared" si="38"/>
        <v>330000000</v>
      </c>
      <c r="P808" s="25" t="s">
        <v>6109</v>
      </c>
      <c r="Q808" s="42">
        <f t="shared" si="39"/>
        <v>-328574333</v>
      </c>
    </row>
    <row r="809" spans="1:17" ht="15" customHeight="1" thickBot="1">
      <c r="G809" s="88">
        <f t="shared" si="40"/>
        <v>0</v>
      </c>
      <c r="I809" s="28" t="s">
        <v>4498</v>
      </c>
      <c r="J809" s="6">
        <v>46039</v>
      </c>
      <c r="K809" s="21" t="s">
        <v>303</v>
      </c>
      <c r="L809" s="18" t="s">
        <v>4502</v>
      </c>
      <c r="M809" s="23">
        <v>172500000</v>
      </c>
      <c r="N809" s="23">
        <v>0</v>
      </c>
      <c r="O809" s="101">
        <f t="shared" si="38"/>
        <v>172500000</v>
      </c>
      <c r="P809" s="25" t="s">
        <v>6124</v>
      </c>
      <c r="Q809" s="42">
        <f t="shared" si="39"/>
        <v>-172500000</v>
      </c>
    </row>
    <row r="810" spans="1:17" ht="15" customHeight="1" thickBot="1">
      <c r="G810" s="88">
        <f t="shared" si="40"/>
        <v>0</v>
      </c>
      <c r="I810" s="28" t="s">
        <v>4498</v>
      </c>
      <c r="J810" s="6">
        <v>46039</v>
      </c>
      <c r="K810" s="21" t="s">
        <v>305</v>
      </c>
      <c r="L810" s="18" t="s">
        <v>4502</v>
      </c>
      <c r="M810" s="23">
        <v>172500000</v>
      </c>
      <c r="N810" s="23">
        <v>0</v>
      </c>
      <c r="O810" s="101">
        <f t="shared" si="38"/>
        <v>172500000</v>
      </c>
      <c r="P810" s="25" t="s">
        <v>6146</v>
      </c>
      <c r="Q810" s="42">
        <f t="shared" si="39"/>
        <v>-172500000</v>
      </c>
    </row>
    <row r="811" spans="1:17" ht="15" customHeight="1" thickBot="1">
      <c r="G811" s="88">
        <f t="shared" si="40"/>
        <v>0</v>
      </c>
      <c r="I811" s="28" t="s">
        <v>4498</v>
      </c>
      <c r="J811" s="6">
        <v>46035</v>
      </c>
      <c r="K811" s="21" t="s">
        <v>49</v>
      </c>
      <c r="L811" s="18" t="s">
        <v>4499</v>
      </c>
      <c r="M811" s="23">
        <v>184000000</v>
      </c>
      <c r="N811" s="23">
        <v>0</v>
      </c>
      <c r="O811" s="101">
        <f t="shared" si="38"/>
        <v>184000000</v>
      </c>
      <c r="P811" s="25" t="s">
        <v>6116</v>
      </c>
      <c r="Q811" s="42">
        <f t="shared" si="39"/>
        <v>-184000000</v>
      </c>
    </row>
    <row r="812" spans="1:17" ht="15" customHeight="1" thickBot="1">
      <c r="G812" s="88">
        <f t="shared" si="40"/>
        <v>0</v>
      </c>
      <c r="I812" s="28" t="s">
        <v>4498</v>
      </c>
      <c r="J812" s="6">
        <v>46035</v>
      </c>
      <c r="K812" s="21" t="s">
        <v>78</v>
      </c>
      <c r="L812" s="18" t="s">
        <v>4499</v>
      </c>
      <c r="M812" s="23">
        <v>184000000</v>
      </c>
      <c r="N812" s="23">
        <v>0</v>
      </c>
      <c r="O812" s="101">
        <f t="shared" si="38"/>
        <v>184000000</v>
      </c>
      <c r="P812" s="25" t="s">
        <v>3523</v>
      </c>
      <c r="Q812" s="42">
        <f t="shared" si="39"/>
        <v>-184000000</v>
      </c>
    </row>
    <row r="813" spans="1:17" ht="15" customHeight="1" thickBot="1">
      <c r="G813" s="88">
        <f t="shared" si="40"/>
        <v>0</v>
      </c>
      <c r="I813" s="28" t="s">
        <v>4498</v>
      </c>
      <c r="J813" s="6">
        <v>46036</v>
      </c>
      <c r="K813" s="21" t="s">
        <v>153</v>
      </c>
      <c r="L813" s="18" t="s">
        <v>4499</v>
      </c>
      <c r="M813" s="23">
        <v>184000000</v>
      </c>
      <c r="N813" s="23">
        <v>0</v>
      </c>
      <c r="O813" s="101">
        <f t="shared" si="38"/>
        <v>184000000</v>
      </c>
      <c r="P813" s="25" t="s">
        <v>3997</v>
      </c>
      <c r="Q813" s="42">
        <f t="shared" si="39"/>
        <v>-184000000</v>
      </c>
    </row>
    <row r="814" spans="1:17" ht="15" customHeight="1" thickBot="1">
      <c r="G814" s="88">
        <f t="shared" si="40"/>
        <v>0</v>
      </c>
      <c r="I814" s="28" t="s">
        <v>4498</v>
      </c>
      <c r="J814" s="6">
        <v>46038</v>
      </c>
      <c r="K814" s="21" t="s">
        <v>237</v>
      </c>
      <c r="L814" s="18" t="s">
        <v>4499</v>
      </c>
      <c r="M814" s="23">
        <v>184000000</v>
      </c>
      <c r="N814" s="23">
        <v>0</v>
      </c>
      <c r="O814" s="101">
        <f t="shared" si="38"/>
        <v>184000000</v>
      </c>
      <c r="P814" s="25" t="s">
        <v>3997</v>
      </c>
      <c r="Q814" s="42">
        <f t="shared" si="39"/>
        <v>-184000000</v>
      </c>
    </row>
    <row r="815" spans="1:17" ht="15" customHeight="1" thickBot="1">
      <c r="G815" s="88">
        <f t="shared" si="40"/>
        <v>0</v>
      </c>
      <c r="I815" s="28" t="s">
        <v>4498</v>
      </c>
      <c r="J815" s="6">
        <v>46038</v>
      </c>
      <c r="K815" s="21" t="s">
        <v>281</v>
      </c>
      <c r="L815" s="18" t="s">
        <v>4499</v>
      </c>
      <c r="M815" s="23">
        <v>184000000</v>
      </c>
      <c r="N815" s="23">
        <v>0</v>
      </c>
      <c r="O815" s="101">
        <f t="shared" si="38"/>
        <v>184000000</v>
      </c>
      <c r="P815" s="25" t="s">
        <v>320</v>
      </c>
      <c r="Q815" s="42">
        <f t="shared" si="39"/>
        <v>-184000000</v>
      </c>
    </row>
    <row r="816" spans="1:17" ht="15" customHeight="1" thickBot="1">
      <c r="G816" s="88">
        <f t="shared" si="40"/>
        <v>0</v>
      </c>
      <c r="I816" s="28" t="s">
        <v>4498</v>
      </c>
      <c r="J816" s="6">
        <v>46042</v>
      </c>
      <c r="K816" s="21" t="s">
        <v>443</v>
      </c>
      <c r="L816" s="18" t="s">
        <v>4502</v>
      </c>
      <c r="M816" s="23">
        <v>184000000</v>
      </c>
      <c r="N816" s="23">
        <v>0</v>
      </c>
      <c r="O816" s="101">
        <f t="shared" si="38"/>
        <v>184000000</v>
      </c>
      <c r="P816" s="25" t="s">
        <v>5744</v>
      </c>
      <c r="Q816" s="42">
        <f t="shared" si="39"/>
        <v>-184000000</v>
      </c>
    </row>
    <row r="817" spans="1:17" ht="15" customHeight="1" thickBot="1">
      <c r="G817" s="88">
        <f t="shared" si="40"/>
        <v>0</v>
      </c>
      <c r="I817" s="28" t="s">
        <v>4498</v>
      </c>
      <c r="J817" s="6">
        <v>46048</v>
      </c>
      <c r="K817" s="21" t="s">
        <v>882</v>
      </c>
      <c r="L817" s="18" t="s">
        <v>4499</v>
      </c>
      <c r="M817" s="23">
        <v>189098958</v>
      </c>
      <c r="N817" s="23">
        <v>0</v>
      </c>
      <c r="O817" s="101">
        <f t="shared" si="38"/>
        <v>189098958</v>
      </c>
      <c r="P817" s="25" t="s">
        <v>6100</v>
      </c>
      <c r="Q817" s="42">
        <f t="shared" si="39"/>
        <v>-189098958</v>
      </c>
    </row>
    <row r="818" spans="1:17" ht="15" customHeight="1" thickBot="1">
      <c r="G818" s="88">
        <f t="shared" si="40"/>
        <v>0</v>
      </c>
      <c r="I818" s="28" t="s">
        <v>4498</v>
      </c>
      <c r="J818" s="6">
        <v>46048</v>
      </c>
      <c r="K818" s="21" t="s">
        <v>877</v>
      </c>
      <c r="L818" s="18" t="s">
        <v>4499</v>
      </c>
      <c r="M818" s="23">
        <v>191601540</v>
      </c>
      <c r="N818" s="23">
        <v>0</v>
      </c>
      <c r="O818" s="101">
        <f t="shared" si="38"/>
        <v>191601540</v>
      </c>
      <c r="P818" s="25" t="s">
        <v>6098</v>
      </c>
      <c r="Q818" s="42">
        <f t="shared" si="39"/>
        <v>-191601540</v>
      </c>
    </row>
    <row r="819" spans="1:17" ht="15" customHeight="1" thickBot="1">
      <c r="G819" s="88">
        <f t="shared" si="40"/>
        <v>0</v>
      </c>
      <c r="I819" s="28" t="s">
        <v>4498</v>
      </c>
      <c r="J819" s="6">
        <v>46035</v>
      </c>
      <c r="K819" s="21" t="s">
        <v>70</v>
      </c>
      <c r="L819" s="18" t="s">
        <v>4499</v>
      </c>
      <c r="M819" s="23">
        <v>195500000</v>
      </c>
      <c r="N819" s="23">
        <v>0</v>
      </c>
      <c r="O819" s="101">
        <f t="shared" si="38"/>
        <v>195500000</v>
      </c>
      <c r="P819" s="25" t="s">
        <v>5092</v>
      </c>
      <c r="Q819" s="42">
        <f t="shared" si="39"/>
        <v>-195500000</v>
      </c>
    </row>
    <row r="820" spans="1:17" ht="15" customHeight="1" thickBot="1">
      <c r="G820" s="88">
        <f t="shared" si="40"/>
        <v>0</v>
      </c>
      <c r="I820" s="28" t="s">
        <v>4498</v>
      </c>
      <c r="J820" s="6">
        <v>46039</v>
      </c>
      <c r="K820" s="21" t="s">
        <v>288</v>
      </c>
      <c r="L820" s="18" t="s">
        <v>4499</v>
      </c>
      <c r="M820" s="23">
        <v>195500000</v>
      </c>
      <c r="N820" s="23">
        <v>0</v>
      </c>
      <c r="O820" s="101">
        <f t="shared" si="38"/>
        <v>195500000</v>
      </c>
      <c r="P820" s="25" t="s">
        <v>6095</v>
      </c>
      <c r="Q820" s="42">
        <f t="shared" si="39"/>
        <v>-195500000</v>
      </c>
    </row>
    <row r="821" spans="1:17" ht="15" customHeight="1" thickBot="1">
      <c r="G821" s="88">
        <f t="shared" si="40"/>
        <v>0</v>
      </c>
      <c r="I821" s="28" t="s">
        <v>4498</v>
      </c>
      <c r="J821" s="6">
        <v>46035</v>
      </c>
      <c r="K821" s="21" t="s">
        <v>108</v>
      </c>
      <c r="L821" s="18" t="s">
        <v>4499</v>
      </c>
      <c r="M821" s="23">
        <v>198950000</v>
      </c>
      <c r="N821" s="23">
        <v>0</v>
      </c>
      <c r="O821" s="101">
        <f t="shared" si="38"/>
        <v>198950000</v>
      </c>
      <c r="P821" s="25" t="s">
        <v>6190</v>
      </c>
      <c r="Q821" s="42">
        <f t="shared" si="39"/>
        <v>-198950000</v>
      </c>
    </row>
    <row r="822" spans="1:17" ht="15" customHeight="1" thickBot="1">
      <c r="G822" s="88">
        <f t="shared" si="40"/>
        <v>0</v>
      </c>
      <c r="I822" s="28" t="s">
        <v>4498</v>
      </c>
      <c r="J822" s="6">
        <v>46041</v>
      </c>
      <c r="K822" s="21" t="s">
        <v>368</v>
      </c>
      <c r="L822" s="18" t="s">
        <v>4502</v>
      </c>
      <c r="M822" s="23">
        <v>205850000</v>
      </c>
      <c r="N822" s="23">
        <v>0</v>
      </c>
      <c r="O822" s="101">
        <f t="shared" si="38"/>
        <v>205850000</v>
      </c>
      <c r="P822" s="25" t="s">
        <v>2979</v>
      </c>
      <c r="Q822" s="42">
        <f t="shared" si="39"/>
        <v>-205850000</v>
      </c>
    </row>
    <row r="823" spans="1:17" ht="15" customHeight="1" thickBot="1">
      <c r="G823" s="88">
        <f t="shared" si="40"/>
        <v>0</v>
      </c>
      <c r="I823" s="28" t="s">
        <v>4498</v>
      </c>
      <c r="J823" s="6">
        <v>46034</v>
      </c>
      <c r="K823" s="21" t="s">
        <v>44</v>
      </c>
      <c r="L823" s="18" t="s">
        <v>4499</v>
      </c>
      <c r="M823" s="23">
        <v>207000000</v>
      </c>
      <c r="N823" s="23">
        <v>0</v>
      </c>
      <c r="O823" s="101">
        <f t="shared" si="38"/>
        <v>207000000</v>
      </c>
      <c r="P823" s="25" t="s">
        <v>5617</v>
      </c>
      <c r="Q823" s="42">
        <f t="shared" si="39"/>
        <v>-207000000</v>
      </c>
    </row>
    <row r="824" spans="1:17" ht="15" customHeight="1" thickBot="1">
      <c r="G824" s="88">
        <f t="shared" si="40"/>
        <v>0</v>
      </c>
      <c r="I824" s="28" t="s">
        <v>4498</v>
      </c>
      <c r="J824" s="6">
        <v>46037</v>
      </c>
      <c r="K824" s="21" t="s">
        <v>171</v>
      </c>
      <c r="L824" s="18" t="s">
        <v>4499</v>
      </c>
      <c r="M824" s="23">
        <v>207000000</v>
      </c>
      <c r="N824" s="23">
        <v>0</v>
      </c>
      <c r="O824" s="101">
        <f t="shared" si="38"/>
        <v>207000000</v>
      </c>
      <c r="P824" s="25" t="s">
        <v>4789</v>
      </c>
      <c r="Q824" s="42">
        <f t="shared" si="39"/>
        <v>-207000000</v>
      </c>
    </row>
    <row r="825" spans="1:17" ht="15" customHeight="1" thickBot="1">
      <c r="A825" s="4" t="s">
        <v>67</v>
      </c>
      <c r="B825" s="8">
        <v>46028</v>
      </c>
      <c r="C825" s="10" t="s">
        <v>2606</v>
      </c>
      <c r="D825" s="12" t="s">
        <v>1255</v>
      </c>
      <c r="E825" s="14">
        <v>1500000</v>
      </c>
      <c r="F825" s="14">
        <v>0</v>
      </c>
      <c r="G825" s="88">
        <f t="shared" si="40"/>
        <v>1500000</v>
      </c>
      <c r="H825" s="16" t="s">
        <v>2607</v>
      </c>
      <c r="I825" s="28" t="s">
        <v>4498</v>
      </c>
      <c r="J825" s="6">
        <v>46037</v>
      </c>
      <c r="K825" s="21" t="s">
        <v>176</v>
      </c>
      <c r="L825" s="18" t="s">
        <v>4499</v>
      </c>
      <c r="M825" s="23">
        <v>207000000</v>
      </c>
      <c r="N825" s="23">
        <v>0</v>
      </c>
      <c r="O825" s="101">
        <f t="shared" si="38"/>
        <v>207000000</v>
      </c>
      <c r="P825" s="25" t="s">
        <v>5331</v>
      </c>
      <c r="Q825" s="42">
        <f t="shared" si="39"/>
        <v>-205500000</v>
      </c>
    </row>
    <row r="826" spans="1:17" ht="15" customHeight="1" thickBot="1">
      <c r="A826" s="4" t="s">
        <v>67</v>
      </c>
      <c r="B826" s="8">
        <v>46028</v>
      </c>
      <c r="C826" s="10" t="s">
        <v>2606</v>
      </c>
      <c r="D826" s="12" t="s">
        <v>808</v>
      </c>
      <c r="E826" s="14">
        <v>1500000</v>
      </c>
      <c r="F826" s="14">
        <v>0</v>
      </c>
      <c r="G826" s="88">
        <f t="shared" si="40"/>
        <v>1500000</v>
      </c>
      <c r="H826" s="16" t="s">
        <v>2607</v>
      </c>
      <c r="I826" s="28" t="s">
        <v>4498</v>
      </c>
      <c r="J826" s="6">
        <v>46046</v>
      </c>
      <c r="K826" s="21" t="s">
        <v>687</v>
      </c>
      <c r="L826" s="18" t="s">
        <v>4499</v>
      </c>
      <c r="M826" s="23">
        <v>207000000</v>
      </c>
      <c r="N826" s="23">
        <v>0</v>
      </c>
      <c r="O826" s="101">
        <f t="shared" si="38"/>
        <v>207000000</v>
      </c>
      <c r="P826" s="25" t="s">
        <v>5151</v>
      </c>
      <c r="Q826" s="42">
        <f t="shared" si="39"/>
        <v>-205500000</v>
      </c>
    </row>
    <row r="827" spans="1:17" ht="15" customHeight="1" thickBot="1">
      <c r="A827" s="4" t="s">
        <v>67</v>
      </c>
      <c r="B827" s="8">
        <v>46028</v>
      </c>
      <c r="C827" s="10" t="s">
        <v>2606</v>
      </c>
      <c r="D827" s="12" t="s">
        <v>1232</v>
      </c>
      <c r="E827" s="14">
        <v>1500000</v>
      </c>
      <c r="F827" s="14">
        <v>0</v>
      </c>
      <c r="G827" s="88">
        <f t="shared" si="40"/>
        <v>1500000</v>
      </c>
      <c r="H827" s="16" t="s">
        <v>2607</v>
      </c>
      <c r="I827" s="28" t="s">
        <v>4498</v>
      </c>
      <c r="J827" s="6">
        <v>46050</v>
      </c>
      <c r="K827" s="21" t="s">
        <v>964</v>
      </c>
      <c r="L827" s="18" t="s">
        <v>4499</v>
      </c>
      <c r="M827" s="23">
        <v>207000000</v>
      </c>
      <c r="N827" s="23">
        <v>0</v>
      </c>
      <c r="O827" s="101">
        <f t="shared" si="38"/>
        <v>207000000</v>
      </c>
      <c r="P827" s="25" t="s">
        <v>5013</v>
      </c>
      <c r="Q827" s="42">
        <f t="shared" si="39"/>
        <v>-205500000</v>
      </c>
    </row>
    <row r="828" spans="1:17" ht="15" customHeight="1" thickBot="1">
      <c r="A828" s="4" t="s">
        <v>1957</v>
      </c>
      <c r="B828" s="8">
        <v>46106</v>
      </c>
      <c r="C828" s="10" t="s">
        <v>4464</v>
      </c>
      <c r="D828" s="12" t="s">
        <v>2688</v>
      </c>
      <c r="E828" s="14">
        <v>1500000</v>
      </c>
      <c r="F828" s="14">
        <v>1481600</v>
      </c>
      <c r="G828" s="88">
        <f t="shared" si="40"/>
        <v>18400</v>
      </c>
      <c r="H828" s="16" t="s">
        <v>4484</v>
      </c>
      <c r="I828" s="28" t="s">
        <v>4498</v>
      </c>
      <c r="J828" s="6">
        <v>46032</v>
      </c>
      <c r="K828" s="21" t="s">
        <v>37</v>
      </c>
      <c r="L828" s="18" t="s">
        <v>4502</v>
      </c>
      <c r="M828" s="23">
        <v>208150000</v>
      </c>
      <c r="N828" s="23">
        <v>0</v>
      </c>
      <c r="O828" s="101">
        <f t="shared" si="38"/>
        <v>208150000</v>
      </c>
      <c r="P828" s="25" t="s">
        <v>5824</v>
      </c>
      <c r="Q828" s="42">
        <f t="shared" si="39"/>
        <v>-208131600</v>
      </c>
    </row>
    <row r="829" spans="1:17" ht="15" customHeight="1" thickBot="1">
      <c r="G829" s="88">
        <f t="shared" si="40"/>
        <v>0</v>
      </c>
      <c r="I829" s="28" t="s">
        <v>4498</v>
      </c>
      <c r="J829" s="6">
        <v>46033</v>
      </c>
      <c r="K829" s="21" t="s">
        <v>40</v>
      </c>
      <c r="L829" s="18" t="s">
        <v>4499</v>
      </c>
      <c r="M829" s="23">
        <v>208150000</v>
      </c>
      <c r="N829" s="23">
        <v>0</v>
      </c>
      <c r="O829" s="101">
        <f t="shared" si="38"/>
        <v>208150000</v>
      </c>
      <c r="P829" s="25" t="s">
        <v>5824</v>
      </c>
      <c r="Q829" s="42">
        <f t="shared" si="39"/>
        <v>-208150000</v>
      </c>
    </row>
    <row r="830" spans="1:17" ht="15" customHeight="1" thickBot="1">
      <c r="G830" s="88">
        <f t="shared" si="40"/>
        <v>0</v>
      </c>
      <c r="I830" s="28" t="s">
        <v>4498</v>
      </c>
      <c r="J830" s="6">
        <v>46038</v>
      </c>
      <c r="K830" s="21" t="s">
        <v>200</v>
      </c>
      <c r="L830" s="18" t="s">
        <v>4499</v>
      </c>
      <c r="M830" s="23">
        <v>208150000</v>
      </c>
      <c r="N830" s="23">
        <v>0</v>
      </c>
      <c r="O830" s="101">
        <f t="shared" si="38"/>
        <v>208150000</v>
      </c>
      <c r="P830" s="25" t="s">
        <v>4789</v>
      </c>
      <c r="Q830" s="42">
        <f t="shared" si="39"/>
        <v>-208150000</v>
      </c>
    </row>
    <row r="831" spans="1:17" ht="15" customHeight="1" thickBot="1">
      <c r="G831" s="88">
        <f t="shared" si="40"/>
        <v>0</v>
      </c>
      <c r="I831" s="28" t="s">
        <v>4498</v>
      </c>
      <c r="J831" s="6">
        <v>46042</v>
      </c>
      <c r="K831" s="21" t="s">
        <v>436</v>
      </c>
      <c r="L831" s="18" t="s">
        <v>4502</v>
      </c>
      <c r="M831" s="23">
        <v>208150000</v>
      </c>
      <c r="N831" s="23">
        <v>0</v>
      </c>
      <c r="O831" s="101">
        <f t="shared" si="38"/>
        <v>208150000</v>
      </c>
      <c r="P831" s="25" t="s">
        <v>3997</v>
      </c>
      <c r="Q831" s="42">
        <f t="shared" si="39"/>
        <v>-208150000</v>
      </c>
    </row>
    <row r="832" spans="1:17" ht="15" customHeight="1" thickBot="1">
      <c r="G832" s="88">
        <f t="shared" si="40"/>
        <v>0</v>
      </c>
      <c r="I832" s="28" t="s">
        <v>4498</v>
      </c>
      <c r="J832" s="6">
        <v>46046</v>
      </c>
      <c r="K832" s="21" t="s">
        <v>725</v>
      </c>
      <c r="L832" s="18" t="s">
        <v>4499</v>
      </c>
      <c r="M832" s="23">
        <v>212153196</v>
      </c>
      <c r="N832" s="23">
        <v>0</v>
      </c>
      <c r="O832" s="101">
        <f t="shared" si="38"/>
        <v>212153196</v>
      </c>
      <c r="P832" s="25" t="s">
        <v>3233</v>
      </c>
      <c r="Q832" s="42">
        <f t="shared" si="39"/>
        <v>-212153196</v>
      </c>
    </row>
    <row r="833" spans="7:17" ht="15" customHeight="1" thickBot="1">
      <c r="G833" s="88">
        <f t="shared" si="40"/>
        <v>0</v>
      </c>
      <c r="I833" s="28" t="s">
        <v>4498</v>
      </c>
      <c r="J833" s="6">
        <v>46030</v>
      </c>
      <c r="K833" s="21" t="s">
        <v>23</v>
      </c>
      <c r="L833" s="18" t="s">
        <v>4499</v>
      </c>
      <c r="M833" s="23">
        <v>212750000</v>
      </c>
      <c r="N833" s="23">
        <v>0</v>
      </c>
      <c r="O833" s="101">
        <f t="shared" si="38"/>
        <v>212750000</v>
      </c>
      <c r="P833" s="25" t="s">
        <v>5097</v>
      </c>
      <c r="Q833" s="42">
        <f t="shared" si="39"/>
        <v>-212750000</v>
      </c>
    </row>
    <row r="834" spans="7:17" ht="15" customHeight="1" thickBot="1">
      <c r="G834" s="88">
        <f t="shared" si="40"/>
        <v>0</v>
      </c>
      <c r="I834" s="28" t="s">
        <v>4498</v>
      </c>
      <c r="J834" s="6">
        <v>46038</v>
      </c>
      <c r="K834" s="21" t="s">
        <v>263</v>
      </c>
      <c r="L834" s="18" t="s">
        <v>4499</v>
      </c>
      <c r="M834" s="23">
        <v>212750000</v>
      </c>
      <c r="N834" s="23">
        <v>-4600000</v>
      </c>
      <c r="O834" s="101">
        <f t="shared" si="38"/>
        <v>217350000</v>
      </c>
      <c r="P834" s="25" t="s">
        <v>5362</v>
      </c>
      <c r="Q834" s="42">
        <f t="shared" si="39"/>
        <v>-217350000</v>
      </c>
    </row>
    <row r="835" spans="7:17" ht="15" customHeight="1" thickBot="1">
      <c r="G835" s="88">
        <f t="shared" si="40"/>
        <v>0</v>
      </c>
      <c r="I835" s="28" t="s">
        <v>4498</v>
      </c>
      <c r="J835" s="6">
        <v>46042</v>
      </c>
      <c r="K835" s="21" t="s">
        <v>446</v>
      </c>
      <c r="L835" s="18" t="s">
        <v>4499</v>
      </c>
      <c r="M835" s="23">
        <v>212750000</v>
      </c>
      <c r="N835" s="23">
        <v>0</v>
      </c>
      <c r="O835" s="101">
        <f t="shared" si="38"/>
        <v>212750000</v>
      </c>
      <c r="P835" s="25" t="s">
        <v>5744</v>
      </c>
      <c r="Q835" s="42">
        <f t="shared" si="39"/>
        <v>-212750000</v>
      </c>
    </row>
    <row r="836" spans="7:17" ht="15" customHeight="1" thickBot="1">
      <c r="G836" s="88">
        <f t="shared" si="40"/>
        <v>0</v>
      </c>
      <c r="I836" s="28" t="s">
        <v>4498</v>
      </c>
      <c r="J836" s="6">
        <v>46046</v>
      </c>
      <c r="K836" s="21" t="s">
        <v>722</v>
      </c>
      <c r="L836" s="18" t="s">
        <v>4499</v>
      </c>
      <c r="M836" s="23">
        <v>259101342</v>
      </c>
      <c r="N836" s="23">
        <v>0</v>
      </c>
      <c r="O836" s="101">
        <f t="shared" ref="O836:O899" si="41">+M836-N836</f>
        <v>259101342</v>
      </c>
      <c r="P836" s="25" t="s">
        <v>5617</v>
      </c>
      <c r="Q836" s="42">
        <f t="shared" ref="Q836:Q899" si="42">+G836+-O836</f>
        <v>-259101342</v>
      </c>
    </row>
    <row r="837" spans="7:17" ht="15" customHeight="1" thickBot="1">
      <c r="G837" s="88">
        <f t="shared" si="40"/>
        <v>0</v>
      </c>
      <c r="I837" s="28" t="s">
        <v>4498</v>
      </c>
      <c r="J837" s="6">
        <v>46046</v>
      </c>
      <c r="K837" s="21" t="s">
        <v>728</v>
      </c>
      <c r="L837" s="18" t="s">
        <v>4499</v>
      </c>
      <c r="M837" s="23">
        <v>274518762</v>
      </c>
      <c r="N837" s="23">
        <v>0</v>
      </c>
      <c r="O837" s="101">
        <f t="shared" si="41"/>
        <v>274518762</v>
      </c>
      <c r="P837" s="25" t="s">
        <v>5617</v>
      </c>
      <c r="Q837" s="42">
        <f t="shared" si="42"/>
        <v>-274518762</v>
      </c>
    </row>
    <row r="838" spans="7:17" ht="15" customHeight="1" thickBot="1">
      <c r="G838" s="88">
        <f t="shared" si="40"/>
        <v>0</v>
      </c>
      <c r="I838" s="28" t="s">
        <v>4498</v>
      </c>
      <c r="J838" s="6">
        <v>46048</v>
      </c>
      <c r="K838" s="21" t="s">
        <v>854</v>
      </c>
      <c r="L838" s="18" t="s">
        <v>4499</v>
      </c>
      <c r="M838" s="23">
        <v>304038744</v>
      </c>
      <c r="N838" s="23">
        <v>0</v>
      </c>
      <c r="O838" s="101">
        <f t="shared" si="41"/>
        <v>304038744</v>
      </c>
      <c r="P838" s="25" t="s">
        <v>5253</v>
      </c>
      <c r="Q838" s="42">
        <f t="shared" si="42"/>
        <v>-304038744</v>
      </c>
    </row>
    <row r="839" spans="7:17" ht="15" customHeight="1" thickBot="1">
      <c r="G839" s="88">
        <f t="shared" si="40"/>
        <v>0</v>
      </c>
      <c r="I839" s="28" t="s">
        <v>4498</v>
      </c>
      <c r="J839" s="6">
        <v>46048</v>
      </c>
      <c r="K839" s="21" t="s">
        <v>895</v>
      </c>
      <c r="L839" s="18" t="s">
        <v>4499</v>
      </c>
      <c r="M839" s="23">
        <v>370306518</v>
      </c>
      <c r="N839" s="23">
        <v>0</v>
      </c>
      <c r="O839" s="101">
        <f t="shared" si="41"/>
        <v>370306518</v>
      </c>
      <c r="P839" s="25" t="s">
        <v>5744</v>
      </c>
      <c r="Q839" s="42">
        <f t="shared" si="42"/>
        <v>-370306518</v>
      </c>
    </row>
    <row r="840" spans="7:17" ht="15" customHeight="1" thickBot="1">
      <c r="G840" s="88">
        <f t="shared" si="40"/>
        <v>0</v>
      </c>
      <c r="I840" s="28" t="s">
        <v>4498</v>
      </c>
      <c r="J840" s="6">
        <v>46048</v>
      </c>
      <c r="K840" s="21" t="s">
        <v>899</v>
      </c>
      <c r="L840" s="18" t="s">
        <v>4499</v>
      </c>
      <c r="M840" s="23">
        <v>380401700</v>
      </c>
      <c r="N840" s="23">
        <v>0</v>
      </c>
      <c r="O840" s="101">
        <f t="shared" si="41"/>
        <v>380401700</v>
      </c>
      <c r="P840" s="25" t="s">
        <v>5185</v>
      </c>
      <c r="Q840" s="42">
        <f t="shared" si="42"/>
        <v>-380401700</v>
      </c>
    </row>
    <row r="841" spans="7:17" ht="15" customHeight="1" thickBot="1">
      <c r="G841" s="88">
        <f t="shared" si="40"/>
        <v>0</v>
      </c>
      <c r="I841" s="28" t="s">
        <v>4498</v>
      </c>
      <c r="J841" s="6">
        <v>46048</v>
      </c>
      <c r="K841" s="21" t="s">
        <v>856</v>
      </c>
      <c r="L841" s="18" t="s">
        <v>4499</v>
      </c>
      <c r="M841" s="23">
        <v>409674138</v>
      </c>
      <c r="N841" s="23">
        <v>0</v>
      </c>
      <c r="O841" s="101">
        <f t="shared" si="41"/>
        <v>409674138</v>
      </c>
      <c r="P841" s="25" t="s">
        <v>3523</v>
      </c>
      <c r="Q841" s="42">
        <f t="shared" si="42"/>
        <v>-409674138</v>
      </c>
    </row>
    <row r="842" spans="7:17" ht="15" customHeight="1" thickBot="1">
      <c r="G842" s="88">
        <f t="shared" si="40"/>
        <v>0</v>
      </c>
      <c r="I842" s="28" t="s">
        <v>4498</v>
      </c>
      <c r="J842" s="6">
        <v>46050</v>
      </c>
      <c r="K842" s="21" t="s">
        <v>961</v>
      </c>
      <c r="L842" s="18" t="s">
        <v>4499</v>
      </c>
      <c r="M842" s="23">
        <v>500000000</v>
      </c>
      <c r="N842" s="23">
        <v>0</v>
      </c>
      <c r="O842" s="101">
        <f t="shared" si="41"/>
        <v>500000000</v>
      </c>
      <c r="P842" s="25" t="s">
        <v>3997</v>
      </c>
      <c r="Q842" s="42">
        <f t="shared" si="42"/>
        <v>-500000000</v>
      </c>
    </row>
    <row r="843" spans="7:17" ht="15" customHeight="1" thickBot="1">
      <c r="G843" s="88">
        <f t="shared" si="40"/>
        <v>0</v>
      </c>
      <c r="I843" s="28" t="s">
        <v>4498</v>
      </c>
      <c r="J843" s="6">
        <v>46046</v>
      </c>
      <c r="K843" s="21" t="s">
        <v>719</v>
      </c>
      <c r="L843" s="18" t="s">
        <v>4499</v>
      </c>
      <c r="M843" s="23">
        <v>505318664</v>
      </c>
      <c r="N843" s="23">
        <v>0</v>
      </c>
      <c r="O843" s="101">
        <f t="shared" si="41"/>
        <v>505318664</v>
      </c>
      <c r="P843" s="25" t="s">
        <v>5198</v>
      </c>
      <c r="Q843" s="42">
        <f t="shared" si="42"/>
        <v>-505318664</v>
      </c>
    </row>
    <row r="844" spans="7:17" ht="15" customHeight="1" thickBot="1">
      <c r="G844" s="88">
        <f t="shared" si="40"/>
        <v>0</v>
      </c>
      <c r="I844" s="28" t="s">
        <v>4498</v>
      </c>
      <c r="J844" s="6">
        <v>46048</v>
      </c>
      <c r="K844" s="21" t="s">
        <v>891</v>
      </c>
      <c r="L844" s="18" t="s">
        <v>4499</v>
      </c>
      <c r="M844" s="23">
        <v>507265386</v>
      </c>
      <c r="N844" s="23">
        <v>0</v>
      </c>
      <c r="O844" s="101">
        <f t="shared" si="41"/>
        <v>507265386</v>
      </c>
      <c r="P844" s="25" t="s">
        <v>5331</v>
      </c>
      <c r="Q844" s="42">
        <f t="shared" si="42"/>
        <v>-507265386</v>
      </c>
    </row>
    <row r="845" spans="7:17" ht="15" customHeight="1" thickBot="1">
      <c r="G845" s="88">
        <f t="shared" si="40"/>
        <v>0</v>
      </c>
      <c r="I845" s="28" t="s">
        <v>4498</v>
      </c>
      <c r="J845" s="6">
        <v>46048</v>
      </c>
      <c r="K845" s="21" t="s">
        <v>890</v>
      </c>
      <c r="L845" s="18" t="s">
        <v>5000</v>
      </c>
      <c r="M845" s="23">
        <v>998964122</v>
      </c>
      <c r="N845" s="23">
        <v>0</v>
      </c>
      <c r="O845" s="101">
        <f t="shared" si="41"/>
        <v>998964122</v>
      </c>
      <c r="P845" s="25" t="s">
        <v>5146</v>
      </c>
      <c r="Q845" s="42">
        <f t="shared" si="42"/>
        <v>-998964122</v>
      </c>
    </row>
    <row r="846" spans="7:17" ht="15" customHeight="1" thickBot="1">
      <c r="G846" s="88">
        <f t="shared" si="40"/>
        <v>0</v>
      </c>
      <c r="I846" s="28" t="s">
        <v>4498</v>
      </c>
      <c r="J846" s="6">
        <v>46048</v>
      </c>
      <c r="K846" s="21" t="s">
        <v>884</v>
      </c>
      <c r="L846" s="18" t="s">
        <v>4499</v>
      </c>
      <c r="M846" s="23">
        <v>1060916160</v>
      </c>
      <c r="N846" s="23">
        <v>0</v>
      </c>
      <c r="O846" s="101">
        <f t="shared" si="41"/>
        <v>1060916160</v>
      </c>
      <c r="P846" s="25" t="s">
        <v>5700</v>
      </c>
      <c r="Q846" s="42">
        <f t="shared" si="42"/>
        <v>-1060916160</v>
      </c>
    </row>
    <row r="847" spans="7:17" ht="15" customHeight="1" thickBot="1">
      <c r="G847" s="88">
        <f t="shared" si="40"/>
        <v>0</v>
      </c>
      <c r="I847" s="28" t="s">
        <v>4498</v>
      </c>
      <c r="J847" s="6">
        <v>46048</v>
      </c>
      <c r="K847" s="21" t="s">
        <v>862</v>
      </c>
      <c r="L847" s="18" t="s">
        <v>4499</v>
      </c>
      <c r="M847" s="23">
        <v>1297488270</v>
      </c>
      <c r="N847" s="23">
        <v>0</v>
      </c>
      <c r="O847" s="101">
        <f t="shared" si="41"/>
        <v>1297488270</v>
      </c>
      <c r="P847" s="25" t="s">
        <v>5744</v>
      </c>
      <c r="Q847" s="42">
        <f t="shared" si="42"/>
        <v>-1297488270</v>
      </c>
    </row>
    <row r="848" spans="7:17" ht="15" customHeight="1" thickBot="1">
      <c r="G848" s="88">
        <f t="shared" si="40"/>
        <v>0</v>
      </c>
      <c r="I848" s="28" t="s">
        <v>4498</v>
      </c>
      <c r="J848" s="6">
        <v>46046</v>
      </c>
      <c r="K848" s="21" t="s">
        <v>731</v>
      </c>
      <c r="L848" s="18" t="s">
        <v>5000</v>
      </c>
      <c r="M848" s="23">
        <v>1579056788</v>
      </c>
      <c r="N848" s="23">
        <v>0</v>
      </c>
      <c r="O848" s="101">
        <f t="shared" si="41"/>
        <v>1579056788</v>
      </c>
      <c r="P848" s="25" t="s">
        <v>5617</v>
      </c>
      <c r="Q848" s="42">
        <f t="shared" si="42"/>
        <v>-1579056788</v>
      </c>
    </row>
    <row r="849" spans="7:17" ht="15" customHeight="1" thickBot="1">
      <c r="G849" s="88">
        <f t="shared" si="40"/>
        <v>0</v>
      </c>
      <c r="I849" s="28" t="s">
        <v>4498</v>
      </c>
      <c r="J849" s="6">
        <v>46046</v>
      </c>
      <c r="K849" s="21" t="s">
        <v>737</v>
      </c>
      <c r="L849" s="18" t="s">
        <v>5000</v>
      </c>
      <c r="M849" s="23">
        <v>2146174047</v>
      </c>
      <c r="N849" s="23">
        <v>0</v>
      </c>
      <c r="O849" s="101">
        <f t="shared" si="41"/>
        <v>2146174047</v>
      </c>
      <c r="P849" s="25" t="s">
        <v>4644</v>
      </c>
      <c r="Q849" s="42">
        <f t="shared" si="42"/>
        <v>-2146174047</v>
      </c>
    </row>
    <row r="850" spans="7:17" ht="15" customHeight="1" thickBot="1">
      <c r="G850" s="88">
        <f t="shared" si="40"/>
        <v>0</v>
      </c>
      <c r="I850" s="28" t="s">
        <v>4498</v>
      </c>
      <c r="J850" s="6">
        <v>46048</v>
      </c>
      <c r="K850" s="21" t="s">
        <v>897</v>
      </c>
      <c r="L850" s="18" t="s">
        <v>4499</v>
      </c>
      <c r="M850" s="23">
        <v>2750773158</v>
      </c>
      <c r="N850" s="23">
        <v>0</v>
      </c>
      <c r="O850" s="101">
        <f t="shared" si="41"/>
        <v>2750773158</v>
      </c>
      <c r="P850" s="25" t="s">
        <v>5393</v>
      </c>
      <c r="Q850" s="42">
        <f t="shared" si="42"/>
        <v>-2750773158</v>
      </c>
    </row>
    <row r="851" spans="7:17" ht="15" customHeight="1" thickBot="1">
      <c r="G851" s="88">
        <f t="shared" si="40"/>
        <v>0</v>
      </c>
      <c r="I851" s="28" t="s">
        <v>4498</v>
      </c>
      <c r="J851" s="6">
        <v>46053</v>
      </c>
      <c r="K851" s="21" t="s">
        <v>1020</v>
      </c>
      <c r="L851" s="18" t="s">
        <v>4499</v>
      </c>
      <c r="M851" s="23">
        <v>4000000000</v>
      </c>
      <c r="N851" s="23">
        <v>0</v>
      </c>
      <c r="O851" s="101">
        <f t="shared" si="41"/>
        <v>4000000000</v>
      </c>
      <c r="P851" s="25" t="s">
        <v>5025</v>
      </c>
      <c r="Q851" s="42">
        <f t="shared" si="42"/>
        <v>-4000000000</v>
      </c>
    </row>
    <row r="852" spans="7:17" ht="15" customHeight="1" thickBot="1">
      <c r="G852" s="88">
        <f t="shared" si="40"/>
        <v>0</v>
      </c>
      <c r="I852" s="28" t="s">
        <v>4498</v>
      </c>
      <c r="J852" s="6">
        <v>46048</v>
      </c>
      <c r="K852" s="21" t="s">
        <v>882</v>
      </c>
      <c r="L852" s="18" t="s">
        <v>5000</v>
      </c>
      <c r="M852" s="23">
        <v>4158419683</v>
      </c>
      <c r="N852" s="23">
        <v>0</v>
      </c>
      <c r="O852" s="101">
        <f t="shared" si="41"/>
        <v>4158419683</v>
      </c>
      <c r="P852" s="25" t="s">
        <v>5080</v>
      </c>
      <c r="Q852" s="42">
        <f t="shared" si="42"/>
        <v>-4158419683</v>
      </c>
    </row>
    <row r="853" spans="7:17" ht="15" customHeight="1" thickBot="1">
      <c r="G853" s="88">
        <f t="shared" si="40"/>
        <v>0</v>
      </c>
      <c r="I853" s="28" t="s">
        <v>4498</v>
      </c>
      <c r="J853" s="6">
        <v>46048</v>
      </c>
      <c r="K853" s="21" t="s">
        <v>877</v>
      </c>
      <c r="L853" s="18" t="s">
        <v>5000</v>
      </c>
      <c r="M853" s="23">
        <v>4235872557</v>
      </c>
      <c r="N853" s="23">
        <v>0</v>
      </c>
      <c r="O853" s="101">
        <f t="shared" si="41"/>
        <v>4235872557</v>
      </c>
      <c r="P853" s="25" t="s">
        <v>5039</v>
      </c>
      <c r="Q853" s="42">
        <f t="shared" si="42"/>
        <v>-4235872557</v>
      </c>
    </row>
    <row r="854" spans="7:17" ht="15" customHeight="1" thickBot="1">
      <c r="G854" s="88">
        <f t="shared" si="40"/>
        <v>0</v>
      </c>
      <c r="I854" s="28" t="s">
        <v>4498</v>
      </c>
      <c r="J854" s="6">
        <v>46048</v>
      </c>
      <c r="K854" s="21" t="s">
        <v>854</v>
      </c>
      <c r="L854" s="18" t="s">
        <v>5000</v>
      </c>
      <c r="M854" s="23">
        <v>5168658695</v>
      </c>
      <c r="N854" s="23">
        <v>0</v>
      </c>
      <c r="O854" s="101">
        <f t="shared" si="41"/>
        <v>5168658695</v>
      </c>
      <c r="P854" s="25" t="s">
        <v>4451</v>
      </c>
      <c r="Q854" s="42">
        <f t="shared" si="42"/>
        <v>-5168658695</v>
      </c>
    </row>
    <row r="855" spans="7:17" ht="15" customHeight="1" thickBot="1">
      <c r="G855" s="88">
        <f t="shared" si="40"/>
        <v>0</v>
      </c>
      <c r="I855" s="28" t="s">
        <v>4498</v>
      </c>
      <c r="J855" s="6">
        <v>46046</v>
      </c>
      <c r="K855" s="21" t="s">
        <v>728</v>
      </c>
      <c r="L855" s="18" t="s">
        <v>5000</v>
      </c>
      <c r="M855" s="23">
        <v>5590442702</v>
      </c>
      <c r="N855" s="23">
        <v>0</v>
      </c>
      <c r="O855" s="101">
        <f t="shared" si="41"/>
        <v>5590442702</v>
      </c>
      <c r="P855" s="25" t="s">
        <v>5238</v>
      </c>
      <c r="Q855" s="42">
        <f t="shared" si="42"/>
        <v>-5590442702</v>
      </c>
    </row>
    <row r="856" spans="7:17" ht="15" customHeight="1" thickBot="1">
      <c r="G856" s="88">
        <f t="shared" si="40"/>
        <v>0</v>
      </c>
      <c r="I856" s="28" t="s">
        <v>4498</v>
      </c>
      <c r="J856" s="6">
        <v>46046</v>
      </c>
      <c r="K856" s="21" t="s">
        <v>722</v>
      </c>
      <c r="L856" s="18" t="s">
        <v>5000</v>
      </c>
      <c r="M856" s="23">
        <v>5684418755</v>
      </c>
      <c r="N856" s="23">
        <v>0</v>
      </c>
      <c r="O856" s="101">
        <f t="shared" si="41"/>
        <v>5684418755</v>
      </c>
      <c r="P856" s="25" t="s">
        <v>4644</v>
      </c>
      <c r="Q856" s="42">
        <f t="shared" si="42"/>
        <v>-5684418755</v>
      </c>
    </row>
    <row r="857" spans="7:17" ht="15" customHeight="1" thickBot="1">
      <c r="G857" s="88">
        <f t="shared" si="40"/>
        <v>0</v>
      </c>
      <c r="I857" s="28" t="s">
        <v>4498</v>
      </c>
      <c r="J857" s="6">
        <v>46048</v>
      </c>
      <c r="K857" s="21" t="s">
        <v>895</v>
      </c>
      <c r="L857" s="18" t="s">
        <v>5000</v>
      </c>
      <c r="M857" s="23">
        <v>6287780356</v>
      </c>
      <c r="N857" s="23">
        <v>0</v>
      </c>
      <c r="O857" s="101">
        <f t="shared" si="41"/>
        <v>6287780356</v>
      </c>
      <c r="P857" s="25" t="s">
        <v>5569</v>
      </c>
      <c r="Q857" s="42">
        <f t="shared" si="42"/>
        <v>-6287780356</v>
      </c>
    </row>
    <row r="858" spans="7:17" ht="15" customHeight="1" thickBot="1">
      <c r="G858" s="88">
        <f t="shared" si="40"/>
        <v>0</v>
      </c>
      <c r="I858" s="28" t="s">
        <v>4498</v>
      </c>
      <c r="J858" s="6">
        <v>46048</v>
      </c>
      <c r="K858" s="21" t="s">
        <v>856</v>
      </c>
      <c r="L858" s="18" t="s">
        <v>5000</v>
      </c>
      <c r="M858" s="23">
        <v>6961510639</v>
      </c>
      <c r="N858" s="23">
        <v>0</v>
      </c>
      <c r="O858" s="101">
        <f t="shared" si="41"/>
        <v>6961510639</v>
      </c>
      <c r="P858" s="25" t="s">
        <v>5478</v>
      </c>
      <c r="Q858" s="42">
        <f t="shared" si="42"/>
        <v>-6961510639</v>
      </c>
    </row>
    <row r="859" spans="7:17" ht="15" customHeight="1" thickBot="1">
      <c r="G859" s="88">
        <f t="shared" si="40"/>
        <v>0</v>
      </c>
      <c r="I859" s="28" t="s">
        <v>4498</v>
      </c>
      <c r="J859" s="6">
        <v>46046</v>
      </c>
      <c r="K859" s="21" t="s">
        <v>725</v>
      </c>
      <c r="L859" s="18" t="s">
        <v>5000</v>
      </c>
      <c r="M859" s="23">
        <v>7328710349</v>
      </c>
      <c r="N859" s="23">
        <v>0</v>
      </c>
      <c r="O859" s="101">
        <f t="shared" si="41"/>
        <v>7328710349</v>
      </c>
      <c r="P859" s="25" t="s">
        <v>3233</v>
      </c>
      <c r="Q859" s="42">
        <f t="shared" si="42"/>
        <v>-7328710349</v>
      </c>
    </row>
    <row r="860" spans="7:17" ht="15" customHeight="1" thickBot="1">
      <c r="G860" s="88">
        <f t="shared" si="40"/>
        <v>0</v>
      </c>
      <c r="I860" s="28" t="s">
        <v>4498</v>
      </c>
      <c r="J860" s="6">
        <v>46048</v>
      </c>
      <c r="K860" s="21" t="s">
        <v>891</v>
      </c>
      <c r="L860" s="18" t="s">
        <v>5000</v>
      </c>
      <c r="M860" s="23">
        <v>8510474955</v>
      </c>
      <c r="N860" s="23">
        <v>0</v>
      </c>
      <c r="O860" s="101">
        <f t="shared" si="41"/>
        <v>8510474955</v>
      </c>
      <c r="P860" s="25" t="s">
        <v>4416</v>
      </c>
      <c r="Q860" s="42">
        <f t="shared" si="42"/>
        <v>-8510474955</v>
      </c>
    </row>
    <row r="861" spans="7:17" ht="15" customHeight="1" thickBot="1">
      <c r="G861" s="88">
        <f t="shared" si="40"/>
        <v>0</v>
      </c>
      <c r="I861" s="28" t="s">
        <v>4498</v>
      </c>
      <c r="J861" s="6">
        <v>46048</v>
      </c>
      <c r="K861" s="21" t="s">
        <v>884</v>
      </c>
      <c r="L861" s="18" t="s">
        <v>5000</v>
      </c>
      <c r="M861" s="23">
        <v>11200022525</v>
      </c>
      <c r="N861" s="23">
        <v>0</v>
      </c>
      <c r="O861" s="101">
        <f t="shared" si="41"/>
        <v>11200022525</v>
      </c>
      <c r="P861" s="25" t="s">
        <v>4644</v>
      </c>
      <c r="Q861" s="42">
        <f t="shared" si="42"/>
        <v>-11200022525</v>
      </c>
    </row>
    <row r="862" spans="7:17" ht="15" customHeight="1" thickBot="1">
      <c r="G862" s="88">
        <f t="shared" si="40"/>
        <v>0</v>
      </c>
      <c r="I862" s="28" t="s">
        <v>4498</v>
      </c>
      <c r="J862" s="6">
        <v>46048</v>
      </c>
      <c r="K862" s="21" t="s">
        <v>899</v>
      </c>
      <c r="L862" s="18" t="s">
        <v>5000</v>
      </c>
      <c r="M862" s="23">
        <v>18655645917</v>
      </c>
      <c r="N862" s="23">
        <v>0</v>
      </c>
      <c r="O862" s="101">
        <f t="shared" si="41"/>
        <v>18655645917</v>
      </c>
      <c r="P862" s="25" t="s">
        <v>5744</v>
      </c>
      <c r="Q862" s="42">
        <f t="shared" si="42"/>
        <v>-18655645917</v>
      </c>
    </row>
    <row r="863" spans="7:17" ht="15" customHeight="1" thickBot="1">
      <c r="G863" s="88">
        <f t="shared" ref="G863:G926" si="43">+E863-F863</f>
        <v>0</v>
      </c>
      <c r="I863" s="28" t="s">
        <v>4498</v>
      </c>
      <c r="J863" s="6">
        <v>46046</v>
      </c>
      <c r="K863" s="21" t="s">
        <v>719</v>
      </c>
      <c r="L863" s="18" t="s">
        <v>5000</v>
      </c>
      <c r="M863" s="23">
        <v>19416611629</v>
      </c>
      <c r="N863" s="23">
        <v>0</v>
      </c>
      <c r="O863" s="101">
        <f t="shared" si="41"/>
        <v>19416611629</v>
      </c>
      <c r="P863" s="25" t="s">
        <v>5569</v>
      </c>
      <c r="Q863" s="42">
        <f t="shared" si="42"/>
        <v>-19416611629</v>
      </c>
    </row>
    <row r="864" spans="7:17" ht="15" customHeight="1" thickBot="1">
      <c r="G864" s="88">
        <f t="shared" si="43"/>
        <v>0</v>
      </c>
      <c r="I864" s="28" t="s">
        <v>4498</v>
      </c>
      <c r="J864" s="6">
        <v>46048</v>
      </c>
      <c r="K864" s="21" t="s">
        <v>862</v>
      </c>
      <c r="L864" s="18" t="s">
        <v>5000</v>
      </c>
      <c r="M864" s="23">
        <v>27883892341</v>
      </c>
      <c r="N864" s="23">
        <v>0</v>
      </c>
      <c r="O864" s="101">
        <f t="shared" si="41"/>
        <v>27883892341</v>
      </c>
      <c r="P864" s="25" t="s">
        <v>4451</v>
      </c>
      <c r="Q864" s="42">
        <f t="shared" si="42"/>
        <v>-27883892341</v>
      </c>
    </row>
    <row r="865" spans="1:17" ht="15" customHeight="1" thickBot="1">
      <c r="G865" s="88">
        <f t="shared" si="43"/>
        <v>0</v>
      </c>
      <c r="I865" s="28" t="s">
        <v>544</v>
      </c>
      <c r="J865" s="6">
        <v>46059</v>
      </c>
      <c r="K865" s="21" t="s">
        <v>4200</v>
      </c>
      <c r="L865" s="18" t="s">
        <v>545</v>
      </c>
      <c r="M865" s="23">
        <v>328044</v>
      </c>
      <c r="N865" s="23">
        <v>0</v>
      </c>
      <c r="O865" s="101">
        <f t="shared" si="41"/>
        <v>328044</v>
      </c>
      <c r="P865" s="25" t="s">
        <v>4201</v>
      </c>
      <c r="Q865" s="42">
        <f t="shared" si="42"/>
        <v>-328044</v>
      </c>
    </row>
    <row r="866" spans="1:17" ht="15" customHeight="1" thickBot="1">
      <c r="G866" s="88">
        <f t="shared" si="43"/>
        <v>0</v>
      </c>
      <c r="I866" s="28" t="s">
        <v>544</v>
      </c>
      <c r="J866" s="6">
        <v>46041</v>
      </c>
      <c r="K866" s="21" t="s">
        <v>1648</v>
      </c>
      <c r="L866" s="18" t="s">
        <v>804</v>
      </c>
      <c r="M866" s="23">
        <v>19098377</v>
      </c>
      <c r="N866" s="23">
        <v>0</v>
      </c>
      <c r="O866" s="101">
        <f t="shared" si="41"/>
        <v>19098377</v>
      </c>
      <c r="P866" s="25" t="s">
        <v>1559</v>
      </c>
      <c r="Q866" s="42">
        <f t="shared" si="42"/>
        <v>-19098377</v>
      </c>
    </row>
    <row r="867" spans="1:17" ht="15" customHeight="1" thickBot="1">
      <c r="G867" s="88">
        <f t="shared" si="43"/>
        <v>0</v>
      </c>
      <c r="I867" s="28" t="s">
        <v>544</v>
      </c>
      <c r="J867" s="6">
        <v>46036</v>
      </c>
      <c r="K867" s="21" t="s">
        <v>846</v>
      </c>
      <c r="L867" s="18" t="s">
        <v>804</v>
      </c>
      <c r="M867" s="23">
        <v>31400000</v>
      </c>
      <c r="N867" s="23">
        <v>0</v>
      </c>
      <c r="O867" s="101">
        <f t="shared" si="41"/>
        <v>31400000</v>
      </c>
      <c r="P867" s="25" t="s">
        <v>847</v>
      </c>
      <c r="Q867" s="42">
        <f t="shared" si="42"/>
        <v>-31400000</v>
      </c>
    </row>
    <row r="868" spans="1:17" ht="15" customHeight="1" thickBot="1">
      <c r="G868" s="88">
        <f t="shared" si="43"/>
        <v>0</v>
      </c>
      <c r="I868" s="28" t="s">
        <v>544</v>
      </c>
      <c r="J868" s="6">
        <v>46035</v>
      </c>
      <c r="K868" s="21" t="s">
        <v>505</v>
      </c>
      <c r="L868" s="18" t="s">
        <v>545</v>
      </c>
      <c r="M868" s="23">
        <v>36500000</v>
      </c>
      <c r="N868" s="23">
        <v>0</v>
      </c>
      <c r="O868" s="101">
        <f t="shared" si="41"/>
        <v>36500000</v>
      </c>
      <c r="P868" s="25" t="s">
        <v>546</v>
      </c>
      <c r="Q868" s="42">
        <f t="shared" si="42"/>
        <v>-36500000</v>
      </c>
    </row>
    <row r="869" spans="1:17" ht="15" customHeight="1" thickBot="1">
      <c r="G869" s="88">
        <f t="shared" si="43"/>
        <v>0</v>
      </c>
      <c r="I869" s="28" t="s">
        <v>544</v>
      </c>
      <c r="J869" s="6">
        <v>46039</v>
      </c>
      <c r="K869" s="21" t="s">
        <v>1359</v>
      </c>
      <c r="L869" s="18" t="s">
        <v>545</v>
      </c>
      <c r="M869" s="23">
        <v>36500000</v>
      </c>
      <c r="N869" s="23">
        <v>0</v>
      </c>
      <c r="O869" s="101">
        <f t="shared" si="41"/>
        <v>36500000</v>
      </c>
      <c r="P869" s="25" t="s">
        <v>1360</v>
      </c>
      <c r="Q869" s="42">
        <f t="shared" si="42"/>
        <v>-36500000</v>
      </c>
    </row>
    <row r="870" spans="1:17" ht="15" customHeight="1" thickBot="1">
      <c r="G870" s="88">
        <f t="shared" si="43"/>
        <v>0</v>
      </c>
      <c r="I870" s="28" t="s">
        <v>544</v>
      </c>
      <c r="J870" s="6">
        <v>46053</v>
      </c>
      <c r="K870" s="21" t="s">
        <v>4054</v>
      </c>
      <c r="L870" s="18" t="s">
        <v>804</v>
      </c>
      <c r="M870" s="23">
        <v>36500000</v>
      </c>
      <c r="N870" s="23">
        <v>0</v>
      </c>
      <c r="O870" s="101">
        <f t="shared" si="41"/>
        <v>36500000</v>
      </c>
      <c r="P870" s="25" t="s">
        <v>4055</v>
      </c>
      <c r="Q870" s="42">
        <f t="shared" si="42"/>
        <v>-36500000</v>
      </c>
    </row>
    <row r="871" spans="1:17" ht="15" customHeight="1" thickBot="1">
      <c r="G871" s="88">
        <f t="shared" si="43"/>
        <v>0</v>
      </c>
      <c r="I871" s="28" t="s">
        <v>544</v>
      </c>
      <c r="J871" s="6">
        <v>46044</v>
      </c>
      <c r="K871" s="21" t="s">
        <v>2272</v>
      </c>
      <c r="L871" s="18" t="s">
        <v>804</v>
      </c>
      <c r="M871" s="23">
        <v>36750000</v>
      </c>
      <c r="N871" s="23">
        <v>0</v>
      </c>
      <c r="O871" s="101">
        <f t="shared" si="41"/>
        <v>36750000</v>
      </c>
      <c r="P871" s="25" t="s">
        <v>2273</v>
      </c>
      <c r="Q871" s="42">
        <f t="shared" si="42"/>
        <v>-36750000</v>
      </c>
    </row>
    <row r="872" spans="1:17" ht="15" customHeight="1" thickBot="1">
      <c r="G872" s="88">
        <f t="shared" si="43"/>
        <v>0</v>
      </c>
      <c r="I872" s="28" t="s">
        <v>544</v>
      </c>
      <c r="J872" s="6">
        <v>46036</v>
      </c>
      <c r="K872" s="21" t="s">
        <v>784</v>
      </c>
      <c r="L872" s="18" t="s">
        <v>804</v>
      </c>
      <c r="M872" s="23">
        <v>45200000</v>
      </c>
      <c r="N872" s="23">
        <v>0</v>
      </c>
      <c r="O872" s="101">
        <f t="shared" si="41"/>
        <v>45200000</v>
      </c>
      <c r="P872" s="25" t="s">
        <v>6108</v>
      </c>
      <c r="Q872" s="42">
        <f t="shared" si="42"/>
        <v>-45200000</v>
      </c>
    </row>
    <row r="873" spans="1:17" ht="15" customHeight="1" thickBot="1">
      <c r="G873" s="88">
        <f t="shared" si="43"/>
        <v>0</v>
      </c>
      <c r="I873" s="28" t="s">
        <v>544</v>
      </c>
      <c r="J873" s="6">
        <v>46049</v>
      </c>
      <c r="K873" s="21" t="s">
        <v>3145</v>
      </c>
      <c r="L873" s="18" t="s">
        <v>804</v>
      </c>
      <c r="M873" s="23">
        <v>60400000</v>
      </c>
      <c r="N873" s="23">
        <v>0</v>
      </c>
      <c r="O873" s="101">
        <f t="shared" si="41"/>
        <v>60400000</v>
      </c>
      <c r="P873" s="25" t="s">
        <v>1258</v>
      </c>
      <c r="Q873" s="42">
        <f t="shared" si="42"/>
        <v>-60400000</v>
      </c>
    </row>
    <row r="874" spans="1:17" ht="15" customHeight="1" thickBot="1">
      <c r="A874" s="4" t="s">
        <v>67</v>
      </c>
      <c r="B874" s="8">
        <v>46031</v>
      </c>
      <c r="C874" s="10" t="s">
        <v>3181</v>
      </c>
      <c r="D874" s="12" t="s">
        <v>808</v>
      </c>
      <c r="E874" s="14">
        <v>1725000</v>
      </c>
      <c r="F874" s="14">
        <v>0</v>
      </c>
      <c r="G874" s="88">
        <f t="shared" si="43"/>
        <v>1725000</v>
      </c>
      <c r="H874" s="16" t="s">
        <v>3304</v>
      </c>
      <c r="I874" s="28" t="s">
        <v>544</v>
      </c>
      <c r="J874" s="6">
        <v>46041</v>
      </c>
      <c r="K874" s="21" t="s">
        <v>1648</v>
      </c>
      <c r="L874" s="18" t="s">
        <v>545</v>
      </c>
      <c r="M874" s="23">
        <v>66001623</v>
      </c>
      <c r="N874" s="23">
        <v>-740000</v>
      </c>
      <c r="O874" s="101">
        <f t="shared" si="41"/>
        <v>66741623</v>
      </c>
      <c r="P874" s="25" t="s">
        <v>902</v>
      </c>
      <c r="Q874" s="42">
        <f t="shared" si="42"/>
        <v>-65016623</v>
      </c>
    </row>
    <row r="875" spans="1:17" ht="15" customHeight="1" thickBot="1">
      <c r="A875" s="4" t="s">
        <v>67</v>
      </c>
      <c r="B875" s="8">
        <v>46031</v>
      </c>
      <c r="C875" s="10" t="s">
        <v>3204</v>
      </c>
      <c r="D875" s="12" t="s">
        <v>808</v>
      </c>
      <c r="E875" s="14">
        <v>1725000</v>
      </c>
      <c r="F875" s="14">
        <v>0</v>
      </c>
      <c r="G875" s="88">
        <f t="shared" si="43"/>
        <v>1725000</v>
      </c>
      <c r="H875" s="16" t="s">
        <v>3327</v>
      </c>
      <c r="I875" s="28" t="s">
        <v>544</v>
      </c>
      <c r="J875" s="6">
        <v>46042</v>
      </c>
      <c r="K875" s="21" t="s">
        <v>2010</v>
      </c>
      <c r="L875" s="18" t="s">
        <v>545</v>
      </c>
      <c r="M875" s="23">
        <v>75333333</v>
      </c>
      <c r="N875" s="23">
        <v>0</v>
      </c>
      <c r="O875" s="101">
        <f t="shared" si="41"/>
        <v>75333333</v>
      </c>
      <c r="P875" s="25" t="s">
        <v>3980</v>
      </c>
      <c r="Q875" s="42">
        <f t="shared" si="42"/>
        <v>-73608333</v>
      </c>
    </row>
    <row r="876" spans="1:17" ht="15" customHeight="1" thickBot="1">
      <c r="G876" s="88">
        <f t="shared" si="43"/>
        <v>0</v>
      </c>
      <c r="I876" s="28" t="s">
        <v>544</v>
      </c>
      <c r="J876" s="6">
        <v>46044</v>
      </c>
      <c r="K876" s="21" t="s">
        <v>2298</v>
      </c>
      <c r="L876" s="18" t="s">
        <v>545</v>
      </c>
      <c r="M876" s="23">
        <v>80800000</v>
      </c>
      <c r="N876" s="23">
        <v>0</v>
      </c>
      <c r="O876" s="101">
        <f t="shared" si="41"/>
        <v>80800000</v>
      </c>
      <c r="P876" s="25" t="s">
        <v>5013</v>
      </c>
      <c r="Q876" s="42">
        <f t="shared" si="42"/>
        <v>-80800000</v>
      </c>
    </row>
    <row r="877" spans="1:17" ht="15" customHeight="1" thickBot="1">
      <c r="G877" s="88">
        <f t="shared" si="43"/>
        <v>0</v>
      </c>
      <c r="I877" s="28" t="s">
        <v>544</v>
      </c>
      <c r="J877" s="6">
        <v>46041</v>
      </c>
      <c r="K877" s="21" t="s">
        <v>1558</v>
      </c>
      <c r="L877" s="18" t="s">
        <v>545</v>
      </c>
      <c r="M877" s="23">
        <v>111700000</v>
      </c>
      <c r="N877" s="23">
        <v>0</v>
      </c>
      <c r="O877" s="101">
        <f t="shared" si="41"/>
        <v>111700000</v>
      </c>
      <c r="P877" s="25" t="s">
        <v>786</v>
      </c>
      <c r="Q877" s="42">
        <f t="shared" si="42"/>
        <v>-111700000</v>
      </c>
    </row>
    <row r="878" spans="1:17" ht="15" customHeight="1" thickBot="1">
      <c r="G878" s="88">
        <f t="shared" si="43"/>
        <v>0</v>
      </c>
      <c r="I878" s="28" t="s">
        <v>868</v>
      </c>
      <c r="J878" s="6">
        <v>46086</v>
      </c>
      <c r="K878" s="21" t="s">
        <v>4990</v>
      </c>
      <c r="L878" s="18" t="s">
        <v>869</v>
      </c>
      <c r="M878" s="23">
        <v>246827</v>
      </c>
      <c r="N878" s="23">
        <v>0</v>
      </c>
      <c r="O878" s="101">
        <f t="shared" si="41"/>
        <v>246827</v>
      </c>
      <c r="P878" s="25" t="s">
        <v>4991</v>
      </c>
      <c r="Q878" s="42">
        <f t="shared" si="42"/>
        <v>-246827</v>
      </c>
    </row>
    <row r="879" spans="1:17" ht="15" customHeight="1" thickBot="1">
      <c r="G879" s="88">
        <f t="shared" si="43"/>
        <v>0</v>
      </c>
      <c r="I879" s="28" t="s">
        <v>868</v>
      </c>
      <c r="J879" s="6">
        <v>46099</v>
      </c>
      <c r="K879" s="21" t="s">
        <v>5428</v>
      </c>
      <c r="L879" s="18" t="s">
        <v>869</v>
      </c>
      <c r="M879" s="23">
        <v>406416</v>
      </c>
      <c r="N879" s="23">
        <v>0</v>
      </c>
      <c r="O879" s="101">
        <f t="shared" si="41"/>
        <v>406416</v>
      </c>
      <c r="P879" s="25" t="s">
        <v>5429</v>
      </c>
      <c r="Q879" s="42">
        <f t="shared" si="42"/>
        <v>-406416</v>
      </c>
    </row>
    <row r="880" spans="1:17" ht="15" customHeight="1" thickBot="1">
      <c r="G880" s="88">
        <f t="shared" si="43"/>
        <v>0</v>
      </c>
      <c r="I880" s="28" t="s">
        <v>868</v>
      </c>
      <c r="J880" s="6">
        <v>46085</v>
      </c>
      <c r="K880" s="21" t="s">
        <v>4940</v>
      </c>
      <c r="L880" s="18" t="s">
        <v>869</v>
      </c>
      <c r="M880" s="23">
        <v>428827</v>
      </c>
      <c r="N880" s="23">
        <v>0</v>
      </c>
      <c r="O880" s="101">
        <f t="shared" si="41"/>
        <v>428827</v>
      </c>
      <c r="P880" s="25" t="s">
        <v>4941</v>
      </c>
      <c r="Q880" s="42">
        <f t="shared" si="42"/>
        <v>-428827</v>
      </c>
    </row>
    <row r="881" spans="1:17" ht="15" customHeight="1" thickBot="1">
      <c r="G881" s="88">
        <f t="shared" si="43"/>
        <v>0</v>
      </c>
      <c r="I881" s="28" t="s">
        <v>868</v>
      </c>
      <c r="J881" s="6">
        <v>46072</v>
      </c>
      <c r="K881" s="21" t="s">
        <v>4536</v>
      </c>
      <c r="L881" s="18" t="s">
        <v>869</v>
      </c>
      <c r="M881" s="23">
        <v>514971</v>
      </c>
      <c r="N881" s="23">
        <v>-58600</v>
      </c>
      <c r="O881" s="101">
        <f t="shared" si="41"/>
        <v>573571</v>
      </c>
      <c r="P881" s="25" t="s">
        <v>4537</v>
      </c>
      <c r="Q881" s="42">
        <f t="shared" si="42"/>
        <v>-573571</v>
      </c>
    </row>
    <row r="882" spans="1:17" ht="15" customHeight="1" thickBot="1">
      <c r="G882" s="88">
        <f t="shared" si="43"/>
        <v>0</v>
      </c>
      <c r="I882" s="28" t="s">
        <v>868</v>
      </c>
      <c r="J882" s="6">
        <v>46071</v>
      </c>
      <c r="K882" s="21" t="s">
        <v>4513</v>
      </c>
      <c r="L882" s="18" t="s">
        <v>869</v>
      </c>
      <c r="M882" s="23">
        <v>526856</v>
      </c>
      <c r="N882" s="23">
        <v>-94000</v>
      </c>
      <c r="O882" s="101">
        <f t="shared" si="41"/>
        <v>620856</v>
      </c>
      <c r="P882" s="25" t="s">
        <v>4514</v>
      </c>
      <c r="Q882" s="42">
        <f t="shared" si="42"/>
        <v>-620856</v>
      </c>
    </row>
    <row r="883" spans="1:17" ht="15" customHeight="1" thickBot="1">
      <c r="G883" s="88">
        <f t="shared" si="43"/>
        <v>0</v>
      </c>
      <c r="I883" s="28" t="s">
        <v>868</v>
      </c>
      <c r="J883" s="6">
        <v>46106</v>
      </c>
      <c r="K883" s="21" t="s">
        <v>5735</v>
      </c>
      <c r="L883" s="18" t="s">
        <v>869</v>
      </c>
      <c r="M883" s="23">
        <v>643654</v>
      </c>
      <c r="N883" s="23">
        <v>0</v>
      </c>
      <c r="O883" s="101">
        <f t="shared" si="41"/>
        <v>643654</v>
      </c>
      <c r="P883" s="25" t="s">
        <v>5736</v>
      </c>
      <c r="Q883" s="42">
        <f t="shared" si="42"/>
        <v>-643654</v>
      </c>
    </row>
    <row r="884" spans="1:17" ht="15" customHeight="1" thickBot="1">
      <c r="G884" s="88">
        <f t="shared" si="43"/>
        <v>0</v>
      </c>
      <c r="I884" s="28" t="s">
        <v>868</v>
      </c>
      <c r="J884" s="6">
        <v>46045</v>
      </c>
      <c r="K884" s="21" t="s">
        <v>2617</v>
      </c>
      <c r="L884" s="18" t="s">
        <v>869</v>
      </c>
      <c r="M884" s="23">
        <v>729624</v>
      </c>
      <c r="N884" s="23">
        <v>0</v>
      </c>
      <c r="O884" s="101">
        <f t="shared" si="41"/>
        <v>729624</v>
      </c>
      <c r="P884" s="25" t="s">
        <v>2605</v>
      </c>
      <c r="Q884" s="42">
        <f t="shared" si="42"/>
        <v>-729624</v>
      </c>
    </row>
    <row r="885" spans="1:17" ht="15" customHeight="1" thickBot="1">
      <c r="G885" s="88">
        <f t="shared" si="43"/>
        <v>0</v>
      </c>
      <c r="I885" s="28" t="s">
        <v>868</v>
      </c>
      <c r="J885" s="6">
        <v>46111</v>
      </c>
      <c r="K885" s="21" t="s">
        <v>5972</v>
      </c>
      <c r="L885" s="18" t="s">
        <v>869</v>
      </c>
      <c r="M885" s="23">
        <v>740481</v>
      </c>
      <c r="N885" s="23">
        <v>0</v>
      </c>
      <c r="O885" s="101">
        <f t="shared" si="41"/>
        <v>740481</v>
      </c>
      <c r="P885" s="25" t="s">
        <v>5973</v>
      </c>
      <c r="Q885" s="42">
        <f t="shared" si="42"/>
        <v>-740481</v>
      </c>
    </row>
    <row r="886" spans="1:17" ht="15" customHeight="1" thickBot="1">
      <c r="G886" s="88">
        <f t="shared" si="43"/>
        <v>0</v>
      </c>
      <c r="I886" s="28" t="s">
        <v>868</v>
      </c>
      <c r="J886" s="6">
        <v>46111</v>
      </c>
      <c r="K886" s="21" t="s">
        <v>5976</v>
      </c>
      <c r="L886" s="18" t="s">
        <v>869</v>
      </c>
      <c r="M886" s="23">
        <v>740481</v>
      </c>
      <c r="N886" s="23">
        <v>0</v>
      </c>
      <c r="O886" s="101">
        <f t="shared" si="41"/>
        <v>740481</v>
      </c>
      <c r="P886" s="25" t="s">
        <v>5977</v>
      </c>
      <c r="Q886" s="42">
        <f t="shared" si="42"/>
        <v>-740481</v>
      </c>
    </row>
    <row r="887" spans="1:17" ht="15" customHeight="1" thickBot="1">
      <c r="G887" s="88">
        <f t="shared" si="43"/>
        <v>0</v>
      </c>
      <c r="I887" s="28" t="s">
        <v>868</v>
      </c>
      <c r="J887" s="6">
        <v>46112</v>
      </c>
      <c r="K887" s="21" t="s">
        <v>6020</v>
      </c>
      <c r="L887" s="18" t="s">
        <v>869</v>
      </c>
      <c r="M887" s="23">
        <v>740481</v>
      </c>
      <c r="N887" s="23">
        <v>0</v>
      </c>
      <c r="O887" s="101">
        <f t="shared" si="41"/>
        <v>740481</v>
      </c>
      <c r="P887" s="25" t="s">
        <v>6021</v>
      </c>
      <c r="Q887" s="42">
        <f t="shared" si="42"/>
        <v>-740481</v>
      </c>
    </row>
    <row r="888" spans="1:17" ht="15" customHeight="1" thickBot="1">
      <c r="G888" s="88">
        <f t="shared" si="43"/>
        <v>0</v>
      </c>
      <c r="I888" s="28" t="s">
        <v>868</v>
      </c>
      <c r="J888" s="6">
        <v>46071</v>
      </c>
      <c r="K888" s="21" t="s">
        <v>4509</v>
      </c>
      <c r="L888" s="18" t="s">
        <v>869</v>
      </c>
      <c r="M888" s="23">
        <v>922481</v>
      </c>
      <c r="N888" s="23">
        <v>0</v>
      </c>
      <c r="O888" s="101">
        <f t="shared" si="41"/>
        <v>922481</v>
      </c>
      <c r="P888" s="25" t="s">
        <v>4510</v>
      </c>
      <c r="Q888" s="42">
        <f t="shared" si="42"/>
        <v>-922481</v>
      </c>
    </row>
    <row r="889" spans="1:17" ht="15" customHeight="1" thickBot="1">
      <c r="G889" s="88">
        <f t="shared" si="43"/>
        <v>0</v>
      </c>
      <c r="I889" s="28" t="s">
        <v>868</v>
      </c>
      <c r="J889" s="6">
        <v>46073</v>
      </c>
      <c r="K889" s="21" t="s">
        <v>4626</v>
      </c>
      <c r="L889" s="18" t="s">
        <v>869</v>
      </c>
      <c r="M889" s="23">
        <v>922481</v>
      </c>
      <c r="N889" s="23">
        <v>-182000</v>
      </c>
      <c r="O889" s="101">
        <f t="shared" si="41"/>
        <v>1104481</v>
      </c>
      <c r="P889" s="25" t="s">
        <v>4627</v>
      </c>
      <c r="Q889" s="42">
        <f t="shared" si="42"/>
        <v>-1104481</v>
      </c>
    </row>
    <row r="890" spans="1:17" ht="15" customHeight="1" thickBot="1">
      <c r="G890" s="88">
        <f t="shared" si="43"/>
        <v>0</v>
      </c>
      <c r="I890" s="28" t="s">
        <v>868</v>
      </c>
      <c r="J890" s="6">
        <v>46111</v>
      </c>
      <c r="K890" s="21" t="s">
        <v>5962</v>
      </c>
      <c r="L890" s="18" t="s">
        <v>869</v>
      </c>
      <c r="M890" s="23">
        <v>922481</v>
      </c>
      <c r="N890" s="23">
        <v>0</v>
      </c>
      <c r="O890" s="101">
        <f t="shared" si="41"/>
        <v>922481</v>
      </c>
      <c r="P890" s="25" t="s">
        <v>5963</v>
      </c>
      <c r="Q890" s="42">
        <f t="shared" si="42"/>
        <v>-922481</v>
      </c>
    </row>
    <row r="891" spans="1:17" ht="15" customHeight="1" thickBot="1">
      <c r="G891" s="88">
        <f t="shared" si="43"/>
        <v>0</v>
      </c>
      <c r="I891" s="28" t="s">
        <v>868</v>
      </c>
      <c r="J891" s="6">
        <v>46111</v>
      </c>
      <c r="K891" s="21" t="s">
        <v>5982</v>
      </c>
      <c r="L891" s="18" t="s">
        <v>869</v>
      </c>
      <c r="M891" s="23">
        <v>922481</v>
      </c>
      <c r="N891" s="23">
        <v>0</v>
      </c>
      <c r="O891" s="101">
        <f t="shared" si="41"/>
        <v>922481</v>
      </c>
      <c r="P891" s="25" t="s">
        <v>5981</v>
      </c>
      <c r="Q891" s="42">
        <f t="shared" si="42"/>
        <v>-922481</v>
      </c>
    </row>
    <row r="892" spans="1:17" ht="15" customHeight="1" thickBot="1">
      <c r="G892" s="88">
        <f t="shared" si="43"/>
        <v>0</v>
      </c>
      <c r="I892" s="28" t="s">
        <v>868</v>
      </c>
      <c r="J892" s="6">
        <v>46045</v>
      </c>
      <c r="K892" s="21" t="s">
        <v>2610</v>
      </c>
      <c r="L892" s="18" t="s">
        <v>869</v>
      </c>
      <c r="M892" s="23">
        <v>954481</v>
      </c>
      <c r="N892" s="23">
        <v>0</v>
      </c>
      <c r="O892" s="101">
        <f t="shared" si="41"/>
        <v>954481</v>
      </c>
      <c r="P892" s="25" t="s">
        <v>2611</v>
      </c>
      <c r="Q892" s="42">
        <f t="shared" si="42"/>
        <v>-954481</v>
      </c>
    </row>
    <row r="893" spans="1:17" ht="15" customHeight="1" thickBot="1">
      <c r="A893" s="4" t="s">
        <v>67</v>
      </c>
      <c r="B893" s="8">
        <v>46031</v>
      </c>
      <c r="C893" s="10" t="s">
        <v>3153</v>
      </c>
      <c r="D893" s="12" t="s">
        <v>808</v>
      </c>
      <c r="E893" s="14">
        <v>1782500</v>
      </c>
      <c r="F893" s="14">
        <v>0</v>
      </c>
      <c r="G893" s="88">
        <f t="shared" si="43"/>
        <v>1782500</v>
      </c>
      <c r="H893" s="16" t="s">
        <v>3263</v>
      </c>
      <c r="I893" s="28" t="s">
        <v>868</v>
      </c>
      <c r="J893" s="6">
        <v>46106</v>
      </c>
      <c r="K893" s="21" t="s">
        <v>5703</v>
      </c>
      <c r="L893" s="18" t="s">
        <v>869</v>
      </c>
      <c r="M893" s="23">
        <v>1040481</v>
      </c>
      <c r="N893" s="23">
        <v>0</v>
      </c>
      <c r="O893" s="101">
        <f t="shared" si="41"/>
        <v>1040481</v>
      </c>
      <c r="P893" s="25" t="s">
        <v>5704</v>
      </c>
      <c r="Q893" s="42">
        <f t="shared" si="42"/>
        <v>742019</v>
      </c>
    </row>
    <row r="894" spans="1:17" ht="15" customHeight="1" thickBot="1">
      <c r="G894" s="88">
        <f t="shared" si="43"/>
        <v>0</v>
      </c>
      <c r="I894" s="28" t="s">
        <v>868</v>
      </c>
      <c r="J894" s="6">
        <v>46106</v>
      </c>
      <c r="K894" s="21" t="s">
        <v>5714</v>
      </c>
      <c r="L894" s="18" t="s">
        <v>869</v>
      </c>
      <c r="M894" s="23">
        <v>1087308</v>
      </c>
      <c r="N894" s="23">
        <v>0</v>
      </c>
      <c r="O894" s="101">
        <f t="shared" si="41"/>
        <v>1087308</v>
      </c>
      <c r="P894" s="25" t="s">
        <v>5715</v>
      </c>
      <c r="Q894" s="42">
        <f t="shared" si="42"/>
        <v>-1087308</v>
      </c>
    </row>
    <row r="895" spans="1:17" ht="15" customHeight="1" thickBot="1">
      <c r="G895" s="88">
        <f t="shared" si="43"/>
        <v>0</v>
      </c>
      <c r="I895" s="28" t="s">
        <v>868</v>
      </c>
      <c r="J895" s="6">
        <v>46045</v>
      </c>
      <c r="K895" s="21" t="s">
        <v>2616</v>
      </c>
      <c r="L895" s="18" t="s">
        <v>869</v>
      </c>
      <c r="M895" s="23">
        <v>1165912</v>
      </c>
      <c r="N895" s="23">
        <v>-105000</v>
      </c>
      <c r="O895" s="101">
        <f t="shared" si="41"/>
        <v>1270912</v>
      </c>
      <c r="P895" s="25" t="s">
        <v>2605</v>
      </c>
      <c r="Q895" s="42">
        <f t="shared" si="42"/>
        <v>-1270912</v>
      </c>
    </row>
    <row r="896" spans="1:17" ht="15" customHeight="1" thickBot="1">
      <c r="G896" s="88">
        <f t="shared" si="43"/>
        <v>0</v>
      </c>
      <c r="I896" s="28" t="s">
        <v>868</v>
      </c>
      <c r="J896" s="6">
        <v>46112</v>
      </c>
      <c r="K896" s="21" t="s">
        <v>6014</v>
      </c>
      <c r="L896" s="18" t="s">
        <v>869</v>
      </c>
      <c r="M896" s="23">
        <v>1180912</v>
      </c>
      <c r="N896" s="23">
        <v>0</v>
      </c>
      <c r="O896" s="101">
        <f t="shared" si="41"/>
        <v>1180912</v>
      </c>
      <c r="P896" s="25" t="s">
        <v>6015</v>
      </c>
      <c r="Q896" s="42">
        <f t="shared" si="42"/>
        <v>-1180912</v>
      </c>
    </row>
    <row r="897" spans="7:17" ht="15" customHeight="1" thickBot="1">
      <c r="G897" s="88">
        <f t="shared" si="43"/>
        <v>0</v>
      </c>
      <c r="I897" s="28" t="s">
        <v>868</v>
      </c>
      <c r="J897" s="6">
        <v>46108</v>
      </c>
      <c r="K897" s="21" t="s">
        <v>5878</v>
      </c>
      <c r="L897" s="18" t="s">
        <v>869</v>
      </c>
      <c r="M897" s="23">
        <v>1234135</v>
      </c>
      <c r="N897" s="23">
        <v>493654</v>
      </c>
      <c r="O897" s="101">
        <f t="shared" si="41"/>
        <v>740481</v>
      </c>
      <c r="P897" s="25" t="s">
        <v>5879</v>
      </c>
      <c r="Q897" s="42">
        <f t="shared" si="42"/>
        <v>-740481</v>
      </c>
    </row>
    <row r="898" spans="7:17" ht="15" customHeight="1" thickBot="1">
      <c r="G898" s="88">
        <f t="shared" si="43"/>
        <v>0</v>
      </c>
      <c r="I898" s="28" t="s">
        <v>868</v>
      </c>
      <c r="J898" s="6">
        <v>46108</v>
      </c>
      <c r="K898" s="21" t="s">
        <v>5876</v>
      </c>
      <c r="L898" s="18" t="s">
        <v>869</v>
      </c>
      <c r="M898" s="23">
        <v>1354135</v>
      </c>
      <c r="N898" s="23">
        <v>493654</v>
      </c>
      <c r="O898" s="101">
        <f t="shared" si="41"/>
        <v>860481</v>
      </c>
      <c r="P898" s="25" t="s">
        <v>5877</v>
      </c>
      <c r="Q898" s="42">
        <f t="shared" si="42"/>
        <v>-860481</v>
      </c>
    </row>
    <row r="899" spans="7:17" ht="15" customHeight="1" thickBot="1">
      <c r="G899" s="88">
        <f t="shared" si="43"/>
        <v>0</v>
      </c>
      <c r="I899" s="28" t="s">
        <v>868</v>
      </c>
      <c r="J899" s="6">
        <v>46087</v>
      </c>
      <c r="K899" s="21" t="s">
        <v>5130</v>
      </c>
      <c r="L899" s="18" t="s">
        <v>869</v>
      </c>
      <c r="M899" s="23">
        <v>1410040</v>
      </c>
      <c r="N899" s="23">
        <v>-100000</v>
      </c>
      <c r="O899" s="101">
        <f t="shared" si="41"/>
        <v>1510040</v>
      </c>
      <c r="P899" s="25" t="s">
        <v>5131</v>
      </c>
      <c r="Q899" s="42">
        <f t="shared" si="42"/>
        <v>-1510040</v>
      </c>
    </row>
    <row r="900" spans="7:17" ht="15" customHeight="1" thickBot="1">
      <c r="G900" s="88">
        <f t="shared" si="43"/>
        <v>0</v>
      </c>
      <c r="I900" s="28" t="s">
        <v>868</v>
      </c>
      <c r="J900" s="6">
        <v>46087</v>
      </c>
      <c r="K900" s="21" t="s">
        <v>5138</v>
      </c>
      <c r="L900" s="18" t="s">
        <v>869</v>
      </c>
      <c r="M900" s="23">
        <v>1410040</v>
      </c>
      <c r="N900" s="23">
        <v>0</v>
      </c>
      <c r="O900" s="101">
        <f t="shared" ref="O900:O963" si="44">+M900-N900</f>
        <v>1410040</v>
      </c>
      <c r="P900" s="25" t="s">
        <v>4911</v>
      </c>
      <c r="Q900" s="42">
        <f t="shared" ref="Q900:Q963" si="45">+G900+-O900</f>
        <v>-1410040</v>
      </c>
    </row>
    <row r="901" spans="7:17" ht="15" customHeight="1" thickBot="1">
      <c r="G901" s="88">
        <f t="shared" si="43"/>
        <v>0</v>
      </c>
      <c r="I901" s="28" t="s">
        <v>868</v>
      </c>
      <c r="J901" s="6">
        <v>46109</v>
      </c>
      <c r="K901" s="21" t="s">
        <v>5920</v>
      </c>
      <c r="L901" s="18" t="s">
        <v>869</v>
      </c>
      <c r="M901" s="23">
        <v>1434135</v>
      </c>
      <c r="N901" s="23">
        <v>0</v>
      </c>
      <c r="O901" s="101">
        <f t="shared" si="44"/>
        <v>1434135</v>
      </c>
      <c r="P901" s="25" t="s">
        <v>5921</v>
      </c>
      <c r="Q901" s="42">
        <f t="shared" si="45"/>
        <v>-1434135</v>
      </c>
    </row>
    <row r="902" spans="7:17" ht="15" customHeight="1" thickBot="1">
      <c r="G902" s="88">
        <f t="shared" si="43"/>
        <v>0</v>
      </c>
      <c r="I902" s="28" t="s">
        <v>868</v>
      </c>
      <c r="J902" s="6">
        <v>46108</v>
      </c>
      <c r="K902" s="21" t="s">
        <v>5874</v>
      </c>
      <c r="L902" s="18" t="s">
        <v>869</v>
      </c>
      <c r="M902" s="23">
        <v>1448135</v>
      </c>
      <c r="N902" s="23">
        <v>0</v>
      </c>
      <c r="O902" s="101">
        <f t="shared" si="44"/>
        <v>1448135</v>
      </c>
      <c r="P902" s="25" t="s">
        <v>5875</v>
      </c>
      <c r="Q902" s="42">
        <f t="shared" si="45"/>
        <v>-1448135</v>
      </c>
    </row>
    <row r="903" spans="7:17" ht="15" customHeight="1" thickBot="1">
      <c r="G903" s="88">
        <f t="shared" si="43"/>
        <v>0</v>
      </c>
      <c r="I903" s="28" t="s">
        <v>868</v>
      </c>
      <c r="J903" s="6">
        <v>46084</v>
      </c>
      <c r="K903" s="21" t="s">
        <v>4913</v>
      </c>
      <c r="L903" s="18" t="s">
        <v>869</v>
      </c>
      <c r="M903" s="23">
        <v>1469308</v>
      </c>
      <c r="N903" s="23">
        <v>-402000</v>
      </c>
      <c r="O903" s="101">
        <f t="shared" si="44"/>
        <v>1871308</v>
      </c>
      <c r="P903" s="25" t="s">
        <v>4914</v>
      </c>
      <c r="Q903" s="42">
        <f t="shared" si="45"/>
        <v>-1871308</v>
      </c>
    </row>
    <row r="904" spans="7:17" ht="15" customHeight="1" thickBot="1">
      <c r="G904" s="88">
        <f t="shared" si="43"/>
        <v>0</v>
      </c>
      <c r="I904" s="28" t="s">
        <v>868</v>
      </c>
      <c r="J904" s="6">
        <v>46064</v>
      </c>
      <c r="K904" s="21" t="s">
        <v>4244</v>
      </c>
      <c r="L904" s="18" t="s">
        <v>869</v>
      </c>
      <c r="M904" s="23">
        <v>1514135</v>
      </c>
      <c r="N904" s="23">
        <v>0</v>
      </c>
      <c r="O904" s="101">
        <f t="shared" si="44"/>
        <v>1514135</v>
      </c>
      <c r="P904" s="25" t="s">
        <v>4245</v>
      </c>
      <c r="Q904" s="42">
        <f t="shared" si="45"/>
        <v>-1514135</v>
      </c>
    </row>
    <row r="905" spans="7:17" ht="15" customHeight="1" thickBot="1">
      <c r="G905" s="88">
        <f t="shared" si="43"/>
        <v>0</v>
      </c>
      <c r="I905" s="28" t="s">
        <v>868</v>
      </c>
      <c r="J905" s="6">
        <v>46084</v>
      </c>
      <c r="K905" s="21" t="s">
        <v>4910</v>
      </c>
      <c r="L905" s="18" t="s">
        <v>869</v>
      </c>
      <c r="M905" s="23">
        <v>1534135</v>
      </c>
      <c r="N905" s="23">
        <v>-100000</v>
      </c>
      <c r="O905" s="101">
        <f t="shared" si="44"/>
        <v>1634135</v>
      </c>
      <c r="P905" s="25" t="s">
        <v>4911</v>
      </c>
      <c r="Q905" s="42">
        <f t="shared" si="45"/>
        <v>-1634135</v>
      </c>
    </row>
    <row r="906" spans="7:17" ht="15" customHeight="1" thickBot="1">
      <c r="G906" s="88">
        <f t="shared" si="43"/>
        <v>0</v>
      </c>
      <c r="I906" s="28" t="s">
        <v>868</v>
      </c>
      <c r="J906" s="6">
        <v>46087</v>
      </c>
      <c r="K906" s="21" t="s">
        <v>5120</v>
      </c>
      <c r="L906" s="18" t="s">
        <v>869</v>
      </c>
      <c r="M906" s="23">
        <v>1534135</v>
      </c>
      <c r="N906" s="23">
        <v>0</v>
      </c>
      <c r="O906" s="101">
        <f t="shared" si="44"/>
        <v>1534135</v>
      </c>
      <c r="P906" s="25" t="s">
        <v>5121</v>
      </c>
      <c r="Q906" s="42">
        <f t="shared" si="45"/>
        <v>-1534135</v>
      </c>
    </row>
    <row r="907" spans="7:17" ht="15" customHeight="1" thickBot="1">
      <c r="G907" s="88">
        <f t="shared" si="43"/>
        <v>0</v>
      </c>
      <c r="I907" s="28" t="s">
        <v>868</v>
      </c>
      <c r="J907" s="6">
        <v>46087</v>
      </c>
      <c r="K907" s="21" t="s">
        <v>5123</v>
      </c>
      <c r="L907" s="18" t="s">
        <v>869</v>
      </c>
      <c r="M907" s="23">
        <v>1534135</v>
      </c>
      <c r="N907" s="23">
        <v>-100000</v>
      </c>
      <c r="O907" s="101">
        <f t="shared" si="44"/>
        <v>1634135</v>
      </c>
      <c r="P907" s="25" t="s">
        <v>5124</v>
      </c>
      <c r="Q907" s="42">
        <f t="shared" si="45"/>
        <v>-1634135</v>
      </c>
    </row>
    <row r="908" spans="7:17" ht="15" customHeight="1" thickBot="1">
      <c r="G908" s="88">
        <f t="shared" si="43"/>
        <v>0</v>
      </c>
      <c r="I908" s="28" t="s">
        <v>868</v>
      </c>
      <c r="J908" s="6">
        <v>46108</v>
      </c>
      <c r="K908" s="21" t="s">
        <v>5912</v>
      </c>
      <c r="L908" s="18" t="s">
        <v>869</v>
      </c>
      <c r="M908" s="23">
        <v>1534135</v>
      </c>
      <c r="N908" s="23">
        <v>0</v>
      </c>
      <c r="O908" s="101">
        <f t="shared" si="44"/>
        <v>1534135</v>
      </c>
      <c r="P908" s="25" t="s">
        <v>5913</v>
      </c>
      <c r="Q908" s="42">
        <f t="shared" si="45"/>
        <v>-1534135</v>
      </c>
    </row>
    <row r="909" spans="7:17" ht="15" customHeight="1" thickBot="1">
      <c r="G909" s="88">
        <f t="shared" si="43"/>
        <v>0</v>
      </c>
      <c r="I909" s="28" t="s">
        <v>868</v>
      </c>
      <c r="J909" s="6">
        <v>46090</v>
      </c>
      <c r="K909" s="21" t="s">
        <v>5149</v>
      </c>
      <c r="L909" s="18" t="s">
        <v>869</v>
      </c>
      <c r="M909" s="23">
        <v>1565941</v>
      </c>
      <c r="N909" s="23">
        <v>0</v>
      </c>
      <c r="O909" s="101">
        <f t="shared" si="44"/>
        <v>1565941</v>
      </c>
      <c r="P909" s="25" t="s">
        <v>5150</v>
      </c>
      <c r="Q909" s="42">
        <f t="shared" si="45"/>
        <v>-1565941</v>
      </c>
    </row>
    <row r="910" spans="7:17" ht="15" customHeight="1" thickBot="1">
      <c r="G910" s="88">
        <f t="shared" si="43"/>
        <v>0</v>
      </c>
      <c r="I910" s="28" t="s">
        <v>868</v>
      </c>
      <c r="J910" s="6">
        <v>46087</v>
      </c>
      <c r="K910" s="21" t="s">
        <v>5128</v>
      </c>
      <c r="L910" s="18" t="s">
        <v>869</v>
      </c>
      <c r="M910" s="23">
        <v>1628135</v>
      </c>
      <c r="N910" s="23">
        <v>0</v>
      </c>
      <c r="O910" s="101">
        <f t="shared" si="44"/>
        <v>1628135</v>
      </c>
      <c r="P910" s="25" t="s">
        <v>5129</v>
      </c>
      <c r="Q910" s="42">
        <f t="shared" si="45"/>
        <v>-1628135</v>
      </c>
    </row>
    <row r="911" spans="7:17" ht="15" customHeight="1" thickBot="1">
      <c r="G911" s="88">
        <f t="shared" si="43"/>
        <v>0</v>
      </c>
      <c r="I911" s="28" t="s">
        <v>868</v>
      </c>
      <c r="J911" s="6">
        <v>46087</v>
      </c>
      <c r="K911" s="21" t="s">
        <v>5135</v>
      </c>
      <c r="L911" s="18" t="s">
        <v>869</v>
      </c>
      <c r="M911" s="23">
        <v>1628135</v>
      </c>
      <c r="N911" s="23">
        <v>0</v>
      </c>
      <c r="O911" s="101">
        <f t="shared" si="44"/>
        <v>1628135</v>
      </c>
      <c r="P911" s="25" t="s">
        <v>5136</v>
      </c>
      <c r="Q911" s="42">
        <f t="shared" si="45"/>
        <v>-1628135</v>
      </c>
    </row>
    <row r="912" spans="7:17" ht="15" customHeight="1" thickBot="1">
      <c r="G912" s="88">
        <f t="shared" si="43"/>
        <v>0</v>
      </c>
      <c r="I912" s="28" t="s">
        <v>868</v>
      </c>
      <c r="J912" s="6">
        <v>46111</v>
      </c>
      <c r="K912" s="21" t="s">
        <v>5987</v>
      </c>
      <c r="L912" s="18" t="s">
        <v>869</v>
      </c>
      <c r="M912" s="23">
        <v>1727789</v>
      </c>
      <c r="N912" s="23">
        <v>0</v>
      </c>
      <c r="O912" s="101">
        <f t="shared" si="44"/>
        <v>1727789</v>
      </c>
      <c r="P912" s="25" t="s">
        <v>5988</v>
      </c>
      <c r="Q912" s="42">
        <f t="shared" si="45"/>
        <v>-1727789</v>
      </c>
    </row>
    <row r="913" spans="7:17" ht="15" customHeight="1" thickBot="1">
      <c r="G913" s="88">
        <f t="shared" si="43"/>
        <v>0</v>
      </c>
      <c r="I913" s="28" t="s">
        <v>868</v>
      </c>
      <c r="J913" s="6">
        <v>46083</v>
      </c>
      <c r="K913" s="21" t="s">
        <v>4888</v>
      </c>
      <c r="L913" s="18" t="s">
        <v>869</v>
      </c>
      <c r="M913" s="23">
        <v>1816456</v>
      </c>
      <c r="N913" s="23">
        <v>-204000</v>
      </c>
      <c r="O913" s="101">
        <f t="shared" si="44"/>
        <v>2020456</v>
      </c>
      <c r="P913" s="25" t="s">
        <v>4889</v>
      </c>
      <c r="Q913" s="42">
        <f t="shared" si="45"/>
        <v>-2020456</v>
      </c>
    </row>
    <row r="914" spans="7:17" ht="15" customHeight="1" thickBot="1">
      <c r="G914" s="88">
        <f t="shared" si="43"/>
        <v>0</v>
      </c>
      <c r="I914" s="28" t="s">
        <v>868</v>
      </c>
      <c r="J914" s="6">
        <v>46085</v>
      </c>
      <c r="K914" s="21" t="s">
        <v>4938</v>
      </c>
      <c r="L914" s="18" t="s">
        <v>869</v>
      </c>
      <c r="M914" s="23">
        <v>1847789</v>
      </c>
      <c r="N914" s="23">
        <v>-20000</v>
      </c>
      <c r="O914" s="101">
        <f t="shared" si="44"/>
        <v>1867789</v>
      </c>
      <c r="P914" s="25" t="s">
        <v>4939</v>
      </c>
      <c r="Q914" s="42">
        <f t="shared" si="45"/>
        <v>-1867789</v>
      </c>
    </row>
    <row r="915" spans="7:17" ht="15" customHeight="1" thickBot="1">
      <c r="G915" s="88">
        <f t="shared" si="43"/>
        <v>0</v>
      </c>
      <c r="I915" s="28" t="s">
        <v>868</v>
      </c>
      <c r="J915" s="6">
        <v>46106</v>
      </c>
      <c r="K915" s="21" t="s">
        <v>5712</v>
      </c>
      <c r="L915" s="18" t="s">
        <v>869</v>
      </c>
      <c r="M915" s="23">
        <v>1864853</v>
      </c>
      <c r="N915" s="23">
        <v>0</v>
      </c>
      <c r="O915" s="101">
        <f t="shared" si="44"/>
        <v>1864853</v>
      </c>
      <c r="P915" s="25" t="s">
        <v>5713</v>
      </c>
      <c r="Q915" s="42">
        <f t="shared" si="45"/>
        <v>-1864853</v>
      </c>
    </row>
    <row r="916" spans="7:17" ht="15" customHeight="1" thickBot="1">
      <c r="G916" s="88">
        <f t="shared" si="43"/>
        <v>0</v>
      </c>
      <c r="I916" s="28" t="s">
        <v>868</v>
      </c>
      <c r="J916" s="6">
        <v>46112</v>
      </c>
      <c r="K916" s="21" t="s">
        <v>6044</v>
      </c>
      <c r="L916" s="18" t="s">
        <v>869</v>
      </c>
      <c r="M916" s="23">
        <v>1909789</v>
      </c>
      <c r="N916" s="23">
        <v>0</v>
      </c>
      <c r="O916" s="101">
        <f t="shared" si="44"/>
        <v>1909789</v>
      </c>
      <c r="P916" s="25" t="s">
        <v>6045</v>
      </c>
      <c r="Q916" s="42">
        <f t="shared" si="45"/>
        <v>-1909789</v>
      </c>
    </row>
    <row r="917" spans="7:17" ht="15" customHeight="1" thickBot="1">
      <c r="G917" s="88">
        <f t="shared" si="43"/>
        <v>0</v>
      </c>
      <c r="I917" s="28" t="s">
        <v>868</v>
      </c>
      <c r="J917" s="6">
        <v>46083</v>
      </c>
      <c r="K917" s="21" t="s">
        <v>4894</v>
      </c>
      <c r="L917" s="18" t="s">
        <v>869</v>
      </c>
      <c r="M917" s="23">
        <v>2027789</v>
      </c>
      <c r="N917" s="23">
        <v>-90000</v>
      </c>
      <c r="O917" s="101">
        <f t="shared" si="44"/>
        <v>2117789</v>
      </c>
      <c r="P917" s="25" t="s">
        <v>4895</v>
      </c>
      <c r="Q917" s="42">
        <f t="shared" si="45"/>
        <v>-2117789</v>
      </c>
    </row>
    <row r="918" spans="7:17" ht="15" customHeight="1" thickBot="1">
      <c r="G918" s="88">
        <f t="shared" si="43"/>
        <v>0</v>
      </c>
      <c r="I918" s="28" t="s">
        <v>868</v>
      </c>
      <c r="J918" s="6">
        <v>46083</v>
      </c>
      <c r="K918" s="21" t="s">
        <v>4876</v>
      </c>
      <c r="L918" s="18" t="s">
        <v>869</v>
      </c>
      <c r="M918" s="23">
        <v>2724794</v>
      </c>
      <c r="N918" s="23">
        <v>-150000</v>
      </c>
      <c r="O918" s="101">
        <f t="shared" si="44"/>
        <v>2874794</v>
      </c>
      <c r="P918" s="25" t="s">
        <v>4877</v>
      </c>
      <c r="Q918" s="42">
        <f t="shared" si="45"/>
        <v>-2874794</v>
      </c>
    </row>
    <row r="919" spans="7:17" ht="15" customHeight="1" thickBot="1">
      <c r="G919" s="88">
        <f t="shared" si="43"/>
        <v>0</v>
      </c>
      <c r="I919" s="28" t="s">
        <v>868</v>
      </c>
      <c r="J919" s="6">
        <v>46047</v>
      </c>
      <c r="K919" s="21" t="s">
        <v>2789</v>
      </c>
      <c r="L919" s="18" t="s">
        <v>869</v>
      </c>
      <c r="M919" s="23">
        <v>44850000</v>
      </c>
      <c r="N919" s="23">
        <v>0</v>
      </c>
      <c r="O919" s="101">
        <f t="shared" si="44"/>
        <v>44850000</v>
      </c>
      <c r="P919" s="25" t="s">
        <v>2790</v>
      </c>
      <c r="Q919" s="42">
        <f t="shared" si="45"/>
        <v>-44850000</v>
      </c>
    </row>
    <row r="920" spans="7:17" ht="15" customHeight="1" thickBot="1">
      <c r="G920" s="88">
        <f t="shared" si="43"/>
        <v>0</v>
      </c>
      <c r="I920" s="28" t="s">
        <v>868</v>
      </c>
      <c r="J920" s="6">
        <v>46048</v>
      </c>
      <c r="K920" s="21" t="s">
        <v>2882</v>
      </c>
      <c r="L920" s="18" t="s">
        <v>869</v>
      </c>
      <c r="M920" s="23">
        <v>44850000</v>
      </c>
      <c r="N920" s="23">
        <v>0</v>
      </c>
      <c r="O920" s="101">
        <f t="shared" si="44"/>
        <v>44850000</v>
      </c>
      <c r="P920" s="25" t="s">
        <v>2883</v>
      </c>
      <c r="Q920" s="42">
        <f t="shared" si="45"/>
        <v>-44850000</v>
      </c>
    </row>
    <row r="921" spans="7:17" ht="15" customHeight="1" thickBot="1">
      <c r="G921" s="88">
        <f t="shared" si="43"/>
        <v>0</v>
      </c>
      <c r="I921" s="28" t="s">
        <v>868</v>
      </c>
      <c r="J921" s="6">
        <v>46045</v>
      </c>
      <c r="K921" s="21" t="s">
        <v>2566</v>
      </c>
      <c r="L921" s="18" t="s">
        <v>869</v>
      </c>
      <c r="M921" s="23">
        <v>72000000</v>
      </c>
      <c r="N921" s="23">
        <v>0</v>
      </c>
      <c r="O921" s="101">
        <f t="shared" si="44"/>
        <v>72000000</v>
      </c>
      <c r="P921" s="25" t="s">
        <v>3583</v>
      </c>
      <c r="Q921" s="42">
        <f t="shared" si="45"/>
        <v>-72000000</v>
      </c>
    </row>
    <row r="922" spans="7:17" ht="15" customHeight="1" thickBot="1">
      <c r="G922" s="88">
        <f t="shared" si="43"/>
        <v>0</v>
      </c>
      <c r="I922" s="28" t="s">
        <v>868</v>
      </c>
      <c r="J922" s="6">
        <v>46042</v>
      </c>
      <c r="K922" s="21" t="s">
        <v>1814</v>
      </c>
      <c r="L922" s="18" t="s">
        <v>869</v>
      </c>
      <c r="M922" s="23">
        <v>72533333</v>
      </c>
      <c r="N922" s="23">
        <v>0</v>
      </c>
      <c r="O922" s="101">
        <f t="shared" si="44"/>
        <v>72533333</v>
      </c>
      <c r="P922" s="25" t="s">
        <v>2979</v>
      </c>
      <c r="Q922" s="42">
        <f t="shared" si="45"/>
        <v>-72533333</v>
      </c>
    </row>
    <row r="923" spans="7:17" ht="15" customHeight="1" thickBot="1">
      <c r="G923" s="88">
        <f t="shared" si="43"/>
        <v>0</v>
      </c>
      <c r="I923" s="28" t="s">
        <v>868</v>
      </c>
      <c r="J923" s="6">
        <v>46045</v>
      </c>
      <c r="K923" s="21" t="s">
        <v>2532</v>
      </c>
      <c r="L923" s="18" t="s">
        <v>869</v>
      </c>
      <c r="M923" s="23">
        <v>79350000</v>
      </c>
      <c r="N923" s="23">
        <v>0</v>
      </c>
      <c r="O923" s="101">
        <f t="shared" si="44"/>
        <v>79350000</v>
      </c>
      <c r="P923" s="25" t="s">
        <v>3013</v>
      </c>
      <c r="Q923" s="42">
        <f t="shared" si="45"/>
        <v>-79350000</v>
      </c>
    </row>
    <row r="924" spans="7:17" ht="15" customHeight="1" thickBot="1">
      <c r="G924" s="88">
        <f t="shared" si="43"/>
        <v>0</v>
      </c>
      <c r="I924" s="28" t="s">
        <v>868</v>
      </c>
      <c r="J924" s="6">
        <v>46042</v>
      </c>
      <c r="K924" s="21" t="s">
        <v>1812</v>
      </c>
      <c r="L924" s="18" t="s">
        <v>869</v>
      </c>
      <c r="M924" s="23">
        <v>81000000</v>
      </c>
      <c r="N924" s="23">
        <v>0</v>
      </c>
      <c r="O924" s="101">
        <f t="shared" si="44"/>
        <v>81000000</v>
      </c>
      <c r="P924" s="25" t="s">
        <v>1302</v>
      </c>
      <c r="Q924" s="42">
        <f t="shared" si="45"/>
        <v>-81000000</v>
      </c>
    </row>
    <row r="925" spans="7:17" ht="15" customHeight="1" thickBot="1">
      <c r="G925" s="88">
        <f t="shared" si="43"/>
        <v>0</v>
      </c>
      <c r="I925" s="28" t="s">
        <v>868</v>
      </c>
      <c r="J925" s="6">
        <v>46038</v>
      </c>
      <c r="K925" s="21" t="s">
        <v>1308</v>
      </c>
      <c r="L925" s="18" t="s">
        <v>869</v>
      </c>
      <c r="M925" s="23">
        <v>81650000</v>
      </c>
      <c r="N925" s="23">
        <v>0</v>
      </c>
      <c r="O925" s="101">
        <f t="shared" si="44"/>
        <v>81650000</v>
      </c>
      <c r="P925" s="25" t="s">
        <v>2787</v>
      </c>
      <c r="Q925" s="42">
        <f t="shared" si="45"/>
        <v>-81650000</v>
      </c>
    </row>
    <row r="926" spans="7:17" ht="15" customHeight="1" thickBot="1">
      <c r="G926" s="88">
        <f t="shared" si="43"/>
        <v>0</v>
      </c>
      <c r="I926" s="28" t="s">
        <v>868</v>
      </c>
      <c r="J926" s="6">
        <v>46048</v>
      </c>
      <c r="K926" s="21" t="s">
        <v>3018</v>
      </c>
      <c r="L926" s="18" t="s">
        <v>869</v>
      </c>
      <c r="M926" s="23">
        <v>81650000</v>
      </c>
      <c r="N926" s="23">
        <v>0</v>
      </c>
      <c r="O926" s="101">
        <f t="shared" si="44"/>
        <v>81650000</v>
      </c>
      <c r="P926" s="25" t="s">
        <v>5856</v>
      </c>
      <c r="Q926" s="42">
        <f t="shared" si="45"/>
        <v>-81650000</v>
      </c>
    </row>
    <row r="927" spans="7:17" ht="15" customHeight="1" thickBot="1">
      <c r="G927" s="88">
        <f t="shared" ref="G927:G990" si="46">+E927-F927</f>
        <v>0</v>
      </c>
      <c r="I927" s="28" t="s">
        <v>868</v>
      </c>
      <c r="J927" s="6">
        <v>46049</v>
      </c>
      <c r="K927" s="21" t="s">
        <v>3267</v>
      </c>
      <c r="L927" s="18" t="s">
        <v>869</v>
      </c>
      <c r="M927" s="23">
        <v>83950000</v>
      </c>
      <c r="N927" s="23">
        <v>0</v>
      </c>
      <c r="O927" s="101">
        <f t="shared" si="44"/>
        <v>83950000</v>
      </c>
      <c r="P927" s="25" t="s">
        <v>1346</v>
      </c>
      <c r="Q927" s="42">
        <f t="shared" si="45"/>
        <v>-83950000</v>
      </c>
    </row>
    <row r="928" spans="7:17" ht="15" customHeight="1" thickBot="1">
      <c r="G928" s="88">
        <f t="shared" si="46"/>
        <v>0</v>
      </c>
      <c r="I928" s="28" t="s">
        <v>868</v>
      </c>
      <c r="J928" s="6">
        <v>46052</v>
      </c>
      <c r="K928" s="21" t="s">
        <v>3941</v>
      </c>
      <c r="L928" s="18" t="s">
        <v>869</v>
      </c>
      <c r="M928" s="23">
        <v>93150000</v>
      </c>
      <c r="N928" s="23">
        <v>0</v>
      </c>
      <c r="O928" s="101">
        <f t="shared" si="44"/>
        <v>93150000</v>
      </c>
      <c r="P928" s="25" t="s">
        <v>3021</v>
      </c>
      <c r="Q928" s="42">
        <f t="shared" si="45"/>
        <v>-93150000</v>
      </c>
    </row>
    <row r="929" spans="7:17" ht="15" customHeight="1" thickBot="1">
      <c r="G929" s="88">
        <f t="shared" si="46"/>
        <v>0</v>
      </c>
      <c r="I929" s="28" t="s">
        <v>868</v>
      </c>
      <c r="J929" s="6">
        <v>46042</v>
      </c>
      <c r="K929" s="21" t="s">
        <v>1876</v>
      </c>
      <c r="L929" s="18" t="s">
        <v>869</v>
      </c>
      <c r="M929" s="23">
        <v>100165000</v>
      </c>
      <c r="N929" s="23">
        <v>0</v>
      </c>
      <c r="O929" s="101">
        <f t="shared" si="44"/>
        <v>100165000</v>
      </c>
      <c r="P929" s="25" t="s">
        <v>1431</v>
      </c>
      <c r="Q929" s="42">
        <f t="shared" si="45"/>
        <v>-100165000</v>
      </c>
    </row>
    <row r="930" spans="7:17" ht="15" customHeight="1" thickBot="1">
      <c r="G930" s="88">
        <f t="shared" si="46"/>
        <v>0</v>
      </c>
      <c r="I930" s="28" t="s">
        <v>868</v>
      </c>
      <c r="J930" s="6">
        <v>46051</v>
      </c>
      <c r="K930" s="21" t="s">
        <v>3648</v>
      </c>
      <c r="L930" s="18" t="s">
        <v>869</v>
      </c>
      <c r="M930" s="23">
        <v>104650000</v>
      </c>
      <c r="N930" s="23">
        <v>0</v>
      </c>
      <c r="O930" s="101">
        <f t="shared" si="44"/>
        <v>104650000</v>
      </c>
      <c r="P930" s="25" t="s">
        <v>1260</v>
      </c>
      <c r="Q930" s="42">
        <f t="shared" si="45"/>
        <v>-104650000</v>
      </c>
    </row>
    <row r="931" spans="7:17" ht="15" customHeight="1" thickBot="1">
      <c r="G931" s="88">
        <f t="shared" si="46"/>
        <v>0</v>
      </c>
      <c r="I931" s="28" t="s">
        <v>868</v>
      </c>
      <c r="J931" s="6">
        <v>46038</v>
      </c>
      <c r="K931" s="21" t="s">
        <v>1317</v>
      </c>
      <c r="L931" s="18" t="s">
        <v>869</v>
      </c>
      <c r="M931" s="23">
        <v>105800000</v>
      </c>
      <c r="N931" s="23">
        <v>0</v>
      </c>
      <c r="O931" s="101">
        <f t="shared" si="44"/>
        <v>105800000</v>
      </c>
      <c r="P931" s="25" t="s">
        <v>376</v>
      </c>
      <c r="Q931" s="42">
        <f t="shared" si="45"/>
        <v>-105800000</v>
      </c>
    </row>
    <row r="932" spans="7:17" ht="15" customHeight="1" thickBot="1">
      <c r="G932" s="88">
        <f t="shared" si="46"/>
        <v>0</v>
      </c>
      <c r="I932" s="28" t="s">
        <v>868</v>
      </c>
      <c r="J932" s="6">
        <v>46049</v>
      </c>
      <c r="K932" s="21" t="s">
        <v>3328</v>
      </c>
      <c r="L932" s="18" t="s">
        <v>869</v>
      </c>
      <c r="M932" s="23">
        <v>111999998</v>
      </c>
      <c r="N932" s="23">
        <v>2</v>
      </c>
      <c r="O932" s="101">
        <f t="shared" si="44"/>
        <v>111999996</v>
      </c>
      <c r="P932" s="25" t="s">
        <v>878</v>
      </c>
      <c r="Q932" s="42">
        <f t="shared" si="45"/>
        <v>-111999996</v>
      </c>
    </row>
    <row r="933" spans="7:17" ht="15" customHeight="1" thickBot="1">
      <c r="G933" s="88">
        <f t="shared" si="46"/>
        <v>0</v>
      </c>
      <c r="I933" s="28" t="s">
        <v>868</v>
      </c>
      <c r="J933" s="6">
        <v>46041</v>
      </c>
      <c r="K933" s="21" t="s">
        <v>1595</v>
      </c>
      <c r="L933" s="18" t="s">
        <v>869</v>
      </c>
      <c r="M933" s="23">
        <v>115000000</v>
      </c>
      <c r="N933" s="23">
        <v>0</v>
      </c>
      <c r="O933" s="101">
        <f t="shared" si="44"/>
        <v>115000000</v>
      </c>
      <c r="P933" s="25" t="s">
        <v>2826</v>
      </c>
      <c r="Q933" s="42">
        <f t="shared" si="45"/>
        <v>-115000000</v>
      </c>
    </row>
    <row r="934" spans="7:17" ht="15" customHeight="1" thickBot="1">
      <c r="G934" s="88">
        <f t="shared" si="46"/>
        <v>0</v>
      </c>
      <c r="I934" s="28" t="s">
        <v>868</v>
      </c>
      <c r="J934" s="6">
        <v>46047</v>
      </c>
      <c r="K934" s="21" t="s">
        <v>2799</v>
      </c>
      <c r="L934" s="18" t="s">
        <v>869</v>
      </c>
      <c r="M934" s="23">
        <v>115000000</v>
      </c>
      <c r="N934" s="23">
        <v>0</v>
      </c>
      <c r="O934" s="101">
        <f t="shared" si="44"/>
        <v>115000000</v>
      </c>
      <c r="P934" s="25" t="s">
        <v>1315</v>
      </c>
      <c r="Q934" s="42">
        <f t="shared" si="45"/>
        <v>-115000000</v>
      </c>
    </row>
    <row r="935" spans="7:17" ht="15" customHeight="1" thickBot="1">
      <c r="G935" s="88">
        <f t="shared" si="46"/>
        <v>0</v>
      </c>
      <c r="I935" s="28" t="s">
        <v>868</v>
      </c>
      <c r="J935" s="6">
        <v>46052</v>
      </c>
      <c r="K935" s="21" t="s">
        <v>3952</v>
      </c>
      <c r="L935" s="18" t="s">
        <v>869</v>
      </c>
      <c r="M935" s="23">
        <v>115000000</v>
      </c>
      <c r="N935" s="23">
        <v>0</v>
      </c>
      <c r="O935" s="101">
        <f t="shared" si="44"/>
        <v>115000000</v>
      </c>
      <c r="P935" s="25" t="s">
        <v>507</v>
      </c>
      <c r="Q935" s="42">
        <f t="shared" si="45"/>
        <v>-115000000</v>
      </c>
    </row>
    <row r="936" spans="7:17" ht="15" customHeight="1" thickBot="1">
      <c r="G936" s="88">
        <f t="shared" si="46"/>
        <v>0</v>
      </c>
      <c r="I936" s="28" t="s">
        <v>868</v>
      </c>
      <c r="J936" s="6">
        <v>46038</v>
      </c>
      <c r="K936" s="21" t="s">
        <v>1314</v>
      </c>
      <c r="L936" s="18" t="s">
        <v>869</v>
      </c>
      <c r="M936" s="23">
        <v>115500000</v>
      </c>
      <c r="N936" s="23">
        <v>0</v>
      </c>
      <c r="O936" s="101">
        <f t="shared" si="44"/>
        <v>115500000</v>
      </c>
      <c r="P936" s="25" t="s">
        <v>3780</v>
      </c>
      <c r="Q936" s="42">
        <f t="shared" si="45"/>
        <v>-115500000</v>
      </c>
    </row>
    <row r="937" spans="7:17" ht="15" customHeight="1" thickBot="1">
      <c r="G937" s="88">
        <f t="shared" si="46"/>
        <v>0</v>
      </c>
      <c r="I937" s="28" t="s">
        <v>868</v>
      </c>
      <c r="J937" s="6">
        <v>46048</v>
      </c>
      <c r="K937" s="21" t="s">
        <v>3094</v>
      </c>
      <c r="L937" s="18" t="s">
        <v>869</v>
      </c>
      <c r="M937" s="23">
        <v>119944999.98999999</v>
      </c>
      <c r="N937" s="23">
        <v>-347666.99</v>
      </c>
      <c r="O937" s="101">
        <f t="shared" si="44"/>
        <v>120292666.97999999</v>
      </c>
      <c r="P937" s="25" t="s">
        <v>492</v>
      </c>
      <c r="Q937" s="42">
        <f t="shared" si="45"/>
        <v>-120292666.97999999</v>
      </c>
    </row>
    <row r="938" spans="7:17" ht="15" customHeight="1" thickBot="1">
      <c r="G938" s="88">
        <f t="shared" si="46"/>
        <v>0</v>
      </c>
      <c r="I938" s="28" t="s">
        <v>868</v>
      </c>
      <c r="J938" s="6">
        <v>46046</v>
      </c>
      <c r="K938" s="21" t="s">
        <v>2676</v>
      </c>
      <c r="L938" s="18" t="s">
        <v>869</v>
      </c>
      <c r="M938" s="23">
        <v>119945000</v>
      </c>
      <c r="N938" s="23">
        <v>0</v>
      </c>
      <c r="O938" s="101">
        <f t="shared" si="44"/>
        <v>119945000</v>
      </c>
      <c r="P938" s="25" t="s">
        <v>1100</v>
      </c>
      <c r="Q938" s="42">
        <f t="shared" si="45"/>
        <v>-119945000</v>
      </c>
    </row>
    <row r="939" spans="7:17" ht="15" customHeight="1" thickBot="1">
      <c r="G939" s="88">
        <f t="shared" si="46"/>
        <v>0</v>
      </c>
      <c r="I939" s="28" t="s">
        <v>868</v>
      </c>
      <c r="J939" s="6">
        <v>46047</v>
      </c>
      <c r="K939" s="21" t="s">
        <v>2765</v>
      </c>
      <c r="L939" s="18" t="s">
        <v>869</v>
      </c>
      <c r="M939" s="23">
        <v>119945000</v>
      </c>
      <c r="N939" s="23">
        <v>0</v>
      </c>
      <c r="O939" s="101">
        <f t="shared" si="44"/>
        <v>119945000</v>
      </c>
      <c r="P939" s="25" t="s">
        <v>1100</v>
      </c>
      <c r="Q939" s="42">
        <f t="shared" si="45"/>
        <v>-119945000</v>
      </c>
    </row>
    <row r="940" spans="7:17" ht="15" customHeight="1" thickBot="1">
      <c r="G940" s="88">
        <f t="shared" si="46"/>
        <v>0</v>
      </c>
      <c r="I940" s="28" t="s">
        <v>868</v>
      </c>
      <c r="J940" s="6">
        <v>46047</v>
      </c>
      <c r="K940" s="21" t="s">
        <v>2781</v>
      </c>
      <c r="L940" s="18" t="s">
        <v>869</v>
      </c>
      <c r="M940" s="23">
        <v>119945000</v>
      </c>
      <c r="N940" s="23">
        <v>0</v>
      </c>
      <c r="O940" s="101">
        <f t="shared" si="44"/>
        <v>119945000</v>
      </c>
      <c r="P940" s="25" t="s">
        <v>2417</v>
      </c>
      <c r="Q940" s="42">
        <f t="shared" si="45"/>
        <v>-119945000</v>
      </c>
    </row>
    <row r="941" spans="7:17" ht="15" customHeight="1" thickBot="1">
      <c r="G941" s="88">
        <f t="shared" si="46"/>
        <v>0</v>
      </c>
      <c r="I941" s="28" t="s">
        <v>868</v>
      </c>
      <c r="J941" s="6">
        <v>46048</v>
      </c>
      <c r="K941" s="21" t="s">
        <v>3041</v>
      </c>
      <c r="L941" s="18" t="s">
        <v>869</v>
      </c>
      <c r="M941" s="23">
        <v>119945000</v>
      </c>
      <c r="N941" s="23">
        <v>0</v>
      </c>
      <c r="O941" s="101">
        <f t="shared" si="44"/>
        <v>119945000</v>
      </c>
      <c r="P941" s="25" t="s">
        <v>3443</v>
      </c>
      <c r="Q941" s="42">
        <f t="shared" si="45"/>
        <v>-119945000</v>
      </c>
    </row>
    <row r="942" spans="7:17" ht="15" customHeight="1" thickBot="1">
      <c r="G942" s="88">
        <f t="shared" si="46"/>
        <v>0</v>
      </c>
      <c r="I942" s="28" t="s">
        <v>868</v>
      </c>
      <c r="J942" s="6">
        <v>46049</v>
      </c>
      <c r="K942" s="21" t="s">
        <v>3204</v>
      </c>
      <c r="L942" s="18" t="s">
        <v>869</v>
      </c>
      <c r="M942" s="23">
        <v>119945000</v>
      </c>
      <c r="N942" s="23">
        <v>0</v>
      </c>
      <c r="O942" s="101">
        <f t="shared" si="44"/>
        <v>119945000</v>
      </c>
      <c r="P942" s="25" t="s">
        <v>6462</v>
      </c>
      <c r="Q942" s="42">
        <f t="shared" si="45"/>
        <v>-119945000</v>
      </c>
    </row>
    <row r="943" spans="7:17" ht="15" customHeight="1" thickBot="1">
      <c r="G943" s="88">
        <f t="shared" si="46"/>
        <v>0</v>
      </c>
      <c r="I943" s="28" t="s">
        <v>868</v>
      </c>
      <c r="J943" s="6">
        <v>46049</v>
      </c>
      <c r="K943" s="21" t="s">
        <v>3258</v>
      </c>
      <c r="L943" s="18" t="s">
        <v>869</v>
      </c>
      <c r="M943" s="23">
        <v>119945000</v>
      </c>
      <c r="N943" s="23">
        <v>0</v>
      </c>
      <c r="O943" s="101">
        <f t="shared" si="44"/>
        <v>119945000</v>
      </c>
      <c r="P943" s="25" t="s">
        <v>6466</v>
      </c>
      <c r="Q943" s="42">
        <f t="shared" si="45"/>
        <v>-119945000</v>
      </c>
    </row>
    <row r="944" spans="7:17" ht="15" customHeight="1" thickBot="1">
      <c r="G944" s="88">
        <f t="shared" si="46"/>
        <v>0</v>
      </c>
      <c r="I944" s="28" t="s">
        <v>868</v>
      </c>
      <c r="J944" s="6">
        <v>46049</v>
      </c>
      <c r="K944" s="21" t="s">
        <v>3336</v>
      </c>
      <c r="L944" s="18" t="s">
        <v>869</v>
      </c>
      <c r="M944" s="23">
        <v>119945000</v>
      </c>
      <c r="N944" s="23">
        <v>0</v>
      </c>
      <c r="O944" s="101">
        <f t="shared" si="44"/>
        <v>119945000</v>
      </c>
      <c r="P944" s="25" t="s">
        <v>6469</v>
      </c>
      <c r="Q944" s="42">
        <f t="shared" si="45"/>
        <v>-119945000</v>
      </c>
    </row>
    <row r="945" spans="1:17" ht="15" customHeight="1" thickBot="1">
      <c r="G945" s="88">
        <f t="shared" si="46"/>
        <v>0</v>
      </c>
      <c r="I945" s="28" t="s">
        <v>868</v>
      </c>
      <c r="J945" s="6">
        <v>46050</v>
      </c>
      <c r="K945" s="21" t="s">
        <v>3590</v>
      </c>
      <c r="L945" s="18" t="s">
        <v>869</v>
      </c>
      <c r="M945" s="23">
        <v>119945000</v>
      </c>
      <c r="N945" s="23">
        <v>0</v>
      </c>
      <c r="O945" s="101">
        <f t="shared" si="44"/>
        <v>119945000</v>
      </c>
      <c r="P945" s="25" t="s">
        <v>6473</v>
      </c>
      <c r="Q945" s="42">
        <f t="shared" si="45"/>
        <v>-119945000</v>
      </c>
    </row>
    <row r="946" spans="1:17" ht="15" customHeight="1" thickBot="1">
      <c r="G946" s="88">
        <f t="shared" si="46"/>
        <v>0</v>
      </c>
      <c r="I946" s="28" t="s">
        <v>868</v>
      </c>
      <c r="J946" s="6">
        <v>46052</v>
      </c>
      <c r="K946" s="21" t="s">
        <v>3807</v>
      </c>
      <c r="L946" s="18" t="s">
        <v>869</v>
      </c>
      <c r="M946" s="23">
        <v>119945000</v>
      </c>
      <c r="N946" s="23">
        <v>0</v>
      </c>
      <c r="O946" s="101">
        <f t="shared" si="44"/>
        <v>119945000</v>
      </c>
      <c r="P946" s="25" t="s">
        <v>6474</v>
      </c>
      <c r="Q946" s="42">
        <f t="shared" si="45"/>
        <v>-119945000</v>
      </c>
    </row>
    <row r="947" spans="1:17" ht="15" customHeight="1" thickBot="1">
      <c r="G947" s="88">
        <f t="shared" si="46"/>
        <v>0</v>
      </c>
      <c r="I947" s="28" t="s">
        <v>868</v>
      </c>
      <c r="J947" s="6">
        <v>46053</v>
      </c>
      <c r="K947" s="21" t="s">
        <v>3976</v>
      </c>
      <c r="L947" s="18" t="s">
        <v>869</v>
      </c>
      <c r="M947" s="23">
        <v>119945000</v>
      </c>
      <c r="N947" s="23">
        <v>0</v>
      </c>
      <c r="O947" s="101">
        <f t="shared" si="44"/>
        <v>119945000</v>
      </c>
      <c r="P947" s="25" t="s">
        <v>6475</v>
      </c>
      <c r="Q947" s="42">
        <f t="shared" si="45"/>
        <v>-119945000</v>
      </c>
    </row>
    <row r="948" spans="1:17" ht="15" customHeight="1" thickBot="1">
      <c r="G948" s="88">
        <f t="shared" si="46"/>
        <v>0</v>
      </c>
      <c r="I948" s="28" t="s">
        <v>868</v>
      </c>
      <c r="J948" s="6">
        <v>46042</v>
      </c>
      <c r="K948" s="21" t="s">
        <v>2038</v>
      </c>
      <c r="L948" s="18" t="s">
        <v>869</v>
      </c>
      <c r="M948" s="23">
        <v>143000000</v>
      </c>
      <c r="N948" s="23">
        <v>0</v>
      </c>
      <c r="O948" s="101">
        <f t="shared" si="44"/>
        <v>143000000</v>
      </c>
      <c r="P948" s="25" t="s">
        <v>334</v>
      </c>
      <c r="Q948" s="42">
        <f t="shared" si="45"/>
        <v>-143000000</v>
      </c>
    </row>
    <row r="949" spans="1:17" ht="15" customHeight="1" thickBot="1">
      <c r="G949" s="88">
        <f t="shared" si="46"/>
        <v>0</v>
      </c>
      <c r="I949" s="28" t="s">
        <v>868</v>
      </c>
      <c r="J949" s="6">
        <v>46050</v>
      </c>
      <c r="K949" s="21" t="s">
        <v>3522</v>
      </c>
      <c r="L949" s="18" t="s">
        <v>869</v>
      </c>
      <c r="M949" s="23">
        <v>500000000</v>
      </c>
      <c r="N949" s="23">
        <v>0</v>
      </c>
      <c r="O949" s="101">
        <f t="shared" si="44"/>
        <v>500000000</v>
      </c>
      <c r="P949" s="25" t="s">
        <v>5569</v>
      </c>
      <c r="Q949" s="42">
        <f t="shared" si="45"/>
        <v>-500000000</v>
      </c>
    </row>
    <row r="950" spans="1:17" ht="15" customHeight="1" thickBot="1">
      <c r="G950" s="88">
        <f t="shared" si="46"/>
        <v>0</v>
      </c>
      <c r="I950" s="28" t="s">
        <v>868</v>
      </c>
      <c r="J950" s="6">
        <v>46053</v>
      </c>
      <c r="K950" s="21" t="s">
        <v>3996</v>
      </c>
      <c r="L950" s="18" t="s">
        <v>869</v>
      </c>
      <c r="M950" s="23">
        <v>3538001166.0999999</v>
      </c>
      <c r="N950" s="23">
        <v>0</v>
      </c>
      <c r="O950" s="101">
        <f t="shared" si="44"/>
        <v>3538001166.0999999</v>
      </c>
      <c r="P950" s="25" t="s">
        <v>5053</v>
      </c>
      <c r="Q950" s="42">
        <f t="shared" si="45"/>
        <v>-3538001166.0999999</v>
      </c>
    </row>
    <row r="951" spans="1:17" ht="15" customHeight="1" thickBot="1">
      <c r="G951" s="88">
        <f t="shared" si="46"/>
        <v>0</v>
      </c>
      <c r="I951" s="28" t="s">
        <v>205</v>
      </c>
      <c r="J951" s="6">
        <v>46029</v>
      </c>
      <c r="K951" s="21" t="s">
        <v>195</v>
      </c>
      <c r="L951" s="18" t="s">
        <v>210</v>
      </c>
      <c r="M951" s="23">
        <v>5750000</v>
      </c>
      <c r="N951" s="23">
        <v>0</v>
      </c>
      <c r="O951" s="101">
        <f t="shared" si="44"/>
        <v>5750000</v>
      </c>
      <c r="P951" s="25" t="s">
        <v>207</v>
      </c>
      <c r="Q951" s="42">
        <f t="shared" si="45"/>
        <v>-5750000</v>
      </c>
    </row>
    <row r="952" spans="1:17" ht="15" customHeight="1" thickBot="1">
      <c r="G952" s="88">
        <f t="shared" si="46"/>
        <v>0</v>
      </c>
      <c r="I952" s="28" t="s">
        <v>205</v>
      </c>
      <c r="J952" s="6">
        <v>46037</v>
      </c>
      <c r="K952" s="21" t="s">
        <v>1012</v>
      </c>
      <c r="L952" s="18" t="s">
        <v>206</v>
      </c>
      <c r="M952" s="23">
        <v>23191700</v>
      </c>
      <c r="N952" s="23">
        <v>-1133333</v>
      </c>
      <c r="O952" s="101">
        <f t="shared" si="44"/>
        <v>24325033</v>
      </c>
      <c r="P952" s="25" t="s">
        <v>1013</v>
      </c>
      <c r="Q952" s="42">
        <f t="shared" si="45"/>
        <v>-24325033</v>
      </c>
    </row>
    <row r="953" spans="1:17" ht="15" customHeight="1" thickBot="1">
      <c r="G953" s="88">
        <f t="shared" si="46"/>
        <v>0</v>
      </c>
      <c r="I953" s="28" t="s">
        <v>205</v>
      </c>
      <c r="J953" s="6">
        <v>46035</v>
      </c>
      <c r="K953" s="21" t="s">
        <v>653</v>
      </c>
      <c r="L953" s="18" t="s">
        <v>210</v>
      </c>
      <c r="M953" s="23">
        <v>43700000</v>
      </c>
      <c r="N953" s="23">
        <v>0</v>
      </c>
      <c r="O953" s="101">
        <f t="shared" si="44"/>
        <v>43700000</v>
      </c>
      <c r="P953" s="25" t="s">
        <v>683</v>
      </c>
      <c r="Q953" s="42">
        <f t="shared" si="45"/>
        <v>-43700000</v>
      </c>
    </row>
    <row r="954" spans="1:17" ht="15" customHeight="1" thickBot="1">
      <c r="G954" s="88">
        <f t="shared" si="46"/>
        <v>0</v>
      </c>
      <c r="I954" s="28" t="s">
        <v>205</v>
      </c>
      <c r="J954" s="6">
        <v>46038</v>
      </c>
      <c r="K954" s="21" t="s">
        <v>1140</v>
      </c>
      <c r="L954" s="18" t="s">
        <v>206</v>
      </c>
      <c r="M954" s="23">
        <v>43700000</v>
      </c>
      <c r="N954" s="23">
        <v>0</v>
      </c>
      <c r="O954" s="101">
        <f t="shared" si="44"/>
        <v>43700000</v>
      </c>
      <c r="P954" s="25" t="s">
        <v>1141</v>
      </c>
      <c r="Q954" s="42">
        <f t="shared" si="45"/>
        <v>-43700000</v>
      </c>
    </row>
    <row r="955" spans="1:17" ht="15" customHeight="1" thickBot="1">
      <c r="G955" s="88">
        <f t="shared" si="46"/>
        <v>0</v>
      </c>
      <c r="I955" s="28" t="s">
        <v>205</v>
      </c>
      <c r="J955" s="6">
        <v>46046</v>
      </c>
      <c r="K955" s="21" t="s">
        <v>2624</v>
      </c>
      <c r="L955" s="18" t="s">
        <v>206</v>
      </c>
      <c r="M955" s="23">
        <v>47150000</v>
      </c>
      <c r="N955" s="23">
        <v>-1640000</v>
      </c>
      <c r="O955" s="101">
        <f t="shared" si="44"/>
        <v>48790000</v>
      </c>
      <c r="P955" s="25" t="s">
        <v>2872</v>
      </c>
      <c r="Q955" s="42">
        <f t="shared" si="45"/>
        <v>-48790000</v>
      </c>
    </row>
    <row r="956" spans="1:17" ht="15" customHeight="1" thickBot="1">
      <c r="G956" s="88">
        <f t="shared" si="46"/>
        <v>0</v>
      </c>
      <c r="I956" s="28" t="s">
        <v>205</v>
      </c>
      <c r="J956" s="6">
        <v>46052</v>
      </c>
      <c r="K956" s="21" t="s">
        <v>3826</v>
      </c>
      <c r="L956" s="18" t="s">
        <v>210</v>
      </c>
      <c r="M956" s="23">
        <v>55000000</v>
      </c>
      <c r="N956" s="23">
        <v>-333333</v>
      </c>
      <c r="O956" s="101">
        <f t="shared" si="44"/>
        <v>55333333</v>
      </c>
      <c r="P956" s="25" t="s">
        <v>6202</v>
      </c>
      <c r="Q956" s="42">
        <f t="shared" si="45"/>
        <v>-55333333</v>
      </c>
    </row>
    <row r="957" spans="1:17" ht="15" customHeight="1" thickBot="1">
      <c r="A957" s="4" t="s">
        <v>67</v>
      </c>
      <c r="B957" s="8">
        <v>46030</v>
      </c>
      <c r="C957" s="10" t="s">
        <v>3088</v>
      </c>
      <c r="D957" s="12" t="s">
        <v>3198</v>
      </c>
      <c r="E957" s="14">
        <v>2400000</v>
      </c>
      <c r="F957" s="14">
        <v>33510</v>
      </c>
      <c r="G957" s="88">
        <f t="shared" si="46"/>
        <v>2366490</v>
      </c>
      <c r="H957" s="16" t="s">
        <v>3208</v>
      </c>
      <c r="I957" s="28" t="s">
        <v>205</v>
      </c>
      <c r="J957" s="6">
        <v>46035</v>
      </c>
      <c r="K957" s="21" t="s">
        <v>501</v>
      </c>
      <c r="L957" s="18" t="s">
        <v>206</v>
      </c>
      <c r="M957" s="23">
        <v>63250000</v>
      </c>
      <c r="N957" s="23">
        <v>-733333</v>
      </c>
      <c r="O957" s="101">
        <f t="shared" si="44"/>
        <v>63983333</v>
      </c>
      <c r="P957" s="25" t="s">
        <v>749</v>
      </c>
      <c r="Q957" s="42">
        <f t="shared" si="45"/>
        <v>-61616843</v>
      </c>
    </row>
    <row r="958" spans="1:17" ht="15" customHeight="1" thickBot="1">
      <c r="G958" s="88">
        <f t="shared" si="46"/>
        <v>0</v>
      </c>
      <c r="I958" s="28" t="s">
        <v>205</v>
      </c>
      <c r="J958" s="6">
        <v>46029</v>
      </c>
      <c r="K958" s="21" t="s">
        <v>195</v>
      </c>
      <c r="L958" s="18" t="s">
        <v>206</v>
      </c>
      <c r="M958" s="23">
        <v>69000000</v>
      </c>
      <c r="N958" s="23">
        <v>0</v>
      </c>
      <c r="O958" s="101">
        <f t="shared" si="44"/>
        <v>69000000</v>
      </c>
      <c r="P958" s="25" t="s">
        <v>960</v>
      </c>
      <c r="Q958" s="42">
        <f t="shared" si="45"/>
        <v>-69000000</v>
      </c>
    </row>
    <row r="959" spans="1:17" ht="15" customHeight="1" thickBot="1">
      <c r="G959" s="88">
        <f t="shared" si="46"/>
        <v>0</v>
      </c>
      <c r="I959" s="28" t="s">
        <v>205</v>
      </c>
      <c r="J959" s="6">
        <v>46037</v>
      </c>
      <c r="K959" s="21" t="s">
        <v>1012</v>
      </c>
      <c r="L959" s="18" t="s">
        <v>210</v>
      </c>
      <c r="M959" s="23">
        <v>74558300</v>
      </c>
      <c r="N959" s="23">
        <v>0</v>
      </c>
      <c r="O959" s="101">
        <f t="shared" si="44"/>
        <v>74558300</v>
      </c>
      <c r="P959" s="25" t="s">
        <v>3185</v>
      </c>
      <c r="Q959" s="42">
        <f t="shared" si="45"/>
        <v>-74558300</v>
      </c>
    </row>
    <row r="960" spans="1:17" ht="15" customHeight="1" thickBot="1">
      <c r="G960" s="88">
        <f t="shared" si="46"/>
        <v>0</v>
      </c>
      <c r="I960" s="28" t="s">
        <v>205</v>
      </c>
      <c r="J960" s="6">
        <v>46031</v>
      </c>
      <c r="K960" s="21" t="s">
        <v>405</v>
      </c>
      <c r="L960" s="18" t="s">
        <v>206</v>
      </c>
      <c r="M960" s="23">
        <v>74750000</v>
      </c>
      <c r="N960" s="23">
        <v>-866667</v>
      </c>
      <c r="O960" s="101">
        <f t="shared" si="44"/>
        <v>75616667</v>
      </c>
      <c r="P960" s="25" t="s">
        <v>1889</v>
      </c>
      <c r="Q960" s="42">
        <f t="shared" si="45"/>
        <v>-75616667</v>
      </c>
    </row>
    <row r="961" spans="1:17" ht="15" customHeight="1" thickBot="1">
      <c r="A961" s="4" t="s">
        <v>67</v>
      </c>
      <c r="B961" s="8">
        <v>46028</v>
      </c>
      <c r="C961" s="10" t="s">
        <v>2606</v>
      </c>
      <c r="D961" s="12" t="s">
        <v>1228</v>
      </c>
      <c r="E961" s="14">
        <v>2500000</v>
      </c>
      <c r="F961" s="14">
        <v>0</v>
      </c>
      <c r="G961" s="88">
        <f t="shared" si="46"/>
        <v>2500000</v>
      </c>
      <c r="H961" s="16" t="s">
        <v>2607</v>
      </c>
      <c r="I961" s="28" t="s">
        <v>205</v>
      </c>
      <c r="J961" s="6">
        <v>46029</v>
      </c>
      <c r="K961" s="21" t="s">
        <v>218</v>
      </c>
      <c r="L961" s="18" t="s">
        <v>210</v>
      </c>
      <c r="M961" s="23">
        <v>81650000</v>
      </c>
      <c r="N961" s="23">
        <v>0</v>
      </c>
      <c r="O961" s="101">
        <f t="shared" si="44"/>
        <v>81650000</v>
      </c>
      <c r="P961" s="25" t="s">
        <v>2970</v>
      </c>
      <c r="Q961" s="42">
        <f t="shared" si="45"/>
        <v>-79150000</v>
      </c>
    </row>
    <row r="962" spans="1:17" ht="15" customHeight="1" thickBot="1">
      <c r="A962" s="4" t="s">
        <v>67</v>
      </c>
      <c r="B962" s="8">
        <v>46045</v>
      </c>
      <c r="C962" s="10" t="s">
        <v>4156</v>
      </c>
      <c r="D962" s="12" t="s">
        <v>73</v>
      </c>
      <c r="E962" s="14">
        <v>2500000</v>
      </c>
      <c r="F962" s="14">
        <v>0</v>
      </c>
      <c r="G962" s="88">
        <f t="shared" si="46"/>
        <v>2500000</v>
      </c>
      <c r="H962" s="16" t="s">
        <v>2608</v>
      </c>
      <c r="I962" s="28" t="s">
        <v>205</v>
      </c>
      <c r="J962" s="6">
        <v>46032</v>
      </c>
      <c r="K962" s="21" t="s">
        <v>441</v>
      </c>
      <c r="L962" s="18" t="s">
        <v>206</v>
      </c>
      <c r="M962" s="23">
        <v>86250000</v>
      </c>
      <c r="N962" s="23">
        <v>0</v>
      </c>
      <c r="O962" s="101">
        <f t="shared" si="44"/>
        <v>86250000</v>
      </c>
      <c r="P962" s="25" t="s">
        <v>6457</v>
      </c>
      <c r="Q962" s="42">
        <f t="shared" si="45"/>
        <v>-83750000</v>
      </c>
    </row>
    <row r="963" spans="1:17" ht="15" customHeight="1" thickBot="1">
      <c r="A963" s="4" t="s">
        <v>1957</v>
      </c>
      <c r="B963" s="8">
        <v>46048</v>
      </c>
      <c r="C963" s="10" t="s">
        <v>4175</v>
      </c>
      <c r="D963" s="12" t="s">
        <v>2688</v>
      </c>
      <c r="E963" s="14">
        <v>2500000</v>
      </c>
      <c r="F963" s="14">
        <v>1839600</v>
      </c>
      <c r="G963" s="88">
        <f t="shared" si="46"/>
        <v>660400</v>
      </c>
      <c r="H963" s="16" t="s">
        <v>4218</v>
      </c>
      <c r="I963" s="28" t="s">
        <v>5785</v>
      </c>
      <c r="J963" s="6">
        <v>46049</v>
      </c>
      <c r="K963" s="21" t="s">
        <v>53</v>
      </c>
      <c r="L963" s="18" t="s">
        <v>5786</v>
      </c>
      <c r="M963" s="23">
        <v>5017000</v>
      </c>
      <c r="N963" s="23">
        <v>0</v>
      </c>
      <c r="O963" s="101">
        <f t="shared" si="44"/>
        <v>5017000</v>
      </c>
      <c r="P963" s="25" t="s">
        <v>6546</v>
      </c>
      <c r="Q963" s="42">
        <f t="shared" si="45"/>
        <v>-4356600</v>
      </c>
    </row>
    <row r="964" spans="1:17" ht="15" customHeight="1" thickBot="1">
      <c r="G964" s="88">
        <f t="shared" si="46"/>
        <v>0</v>
      </c>
      <c r="I964" s="28" t="s">
        <v>5785</v>
      </c>
      <c r="J964" s="6">
        <v>46053</v>
      </c>
      <c r="K964" s="21" t="s">
        <v>60</v>
      </c>
      <c r="L964" s="18" t="s">
        <v>5789</v>
      </c>
      <c r="M964" s="23">
        <v>15233326</v>
      </c>
      <c r="N964" s="23">
        <v>0</v>
      </c>
      <c r="O964" s="101">
        <f t="shared" ref="O964:O1027" si="47">+M964-N964</f>
        <v>15233326</v>
      </c>
      <c r="P964" s="25" t="s">
        <v>6290</v>
      </c>
      <c r="Q964" s="42">
        <f t="shared" ref="Q964:Q1027" si="48">+G964+-O964</f>
        <v>-15233326</v>
      </c>
    </row>
    <row r="965" spans="1:17" ht="15" customHeight="1" thickBot="1">
      <c r="G965" s="88">
        <f t="shared" si="46"/>
        <v>0</v>
      </c>
      <c r="I965" s="28" t="s">
        <v>5785</v>
      </c>
      <c r="J965" s="6">
        <v>46048</v>
      </c>
      <c r="K965" s="21" t="s">
        <v>44</v>
      </c>
      <c r="L965" s="18" t="s">
        <v>5786</v>
      </c>
      <c r="M965" s="23">
        <v>28125000</v>
      </c>
      <c r="N965" s="23">
        <v>0</v>
      </c>
      <c r="O965" s="101">
        <f t="shared" si="47"/>
        <v>28125000</v>
      </c>
      <c r="P965" s="25" t="s">
        <v>6544</v>
      </c>
      <c r="Q965" s="42">
        <f t="shared" si="48"/>
        <v>-28125000</v>
      </c>
    </row>
    <row r="966" spans="1:17" ht="15" customHeight="1" thickBot="1">
      <c r="G966" s="88">
        <f t="shared" si="46"/>
        <v>0</v>
      </c>
      <c r="I966" s="28" t="s">
        <v>5785</v>
      </c>
      <c r="J966" s="6">
        <v>46048</v>
      </c>
      <c r="K966" s="21" t="s">
        <v>40</v>
      </c>
      <c r="L966" s="18" t="s">
        <v>5794</v>
      </c>
      <c r="M966" s="23">
        <v>30900000</v>
      </c>
      <c r="N966" s="23">
        <v>0</v>
      </c>
      <c r="O966" s="101">
        <f t="shared" si="47"/>
        <v>30900000</v>
      </c>
      <c r="P966" s="25" t="s">
        <v>6543</v>
      </c>
      <c r="Q966" s="42">
        <f t="shared" si="48"/>
        <v>-30900000</v>
      </c>
    </row>
    <row r="967" spans="1:17" ht="15" customHeight="1" thickBot="1">
      <c r="G967" s="88">
        <f t="shared" si="46"/>
        <v>0</v>
      </c>
      <c r="I967" s="28" t="s">
        <v>5785</v>
      </c>
      <c r="J967" s="6">
        <v>46047</v>
      </c>
      <c r="K967" s="21" t="s">
        <v>28</v>
      </c>
      <c r="L967" s="18" t="s">
        <v>5789</v>
      </c>
      <c r="M967" s="23">
        <v>45100000</v>
      </c>
      <c r="N967" s="23">
        <v>0</v>
      </c>
      <c r="O967" s="101">
        <f t="shared" si="47"/>
        <v>45100000</v>
      </c>
      <c r="P967" s="25" t="s">
        <v>805</v>
      </c>
      <c r="Q967" s="42">
        <f t="shared" si="48"/>
        <v>-45100000</v>
      </c>
    </row>
    <row r="968" spans="1:17" ht="15" customHeight="1" thickBot="1">
      <c r="G968" s="88">
        <f t="shared" si="46"/>
        <v>0</v>
      </c>
      <c r="I968" s="28" t="s">
        <v>5785</v>
      </c>
      <c r="J968" s="6">
        <v>46050</v>
      </c>
      <c r="K968" s="21" t="s">
        <v>57</v>
      </c>
      <c r="L968" s="18" t="s">
        <v>5786</v>
      </c>
      <c r="M968" s="23">
        <v>45100000</v>
      </c>
      <c r="N968" s="23">
        <v>0</v>
      </c>
      <c r="O968" s="101">
        <f t="shared" si="47"/>
        <v>45100000</v>
      </c>
      <c r="P968" s="25" t="s">
        <v>4781</v>
      </c>
      <c r="Q968" s="42">
        <f t="shared" si="48"/>
        <v>-45100000</v>
      </c>
    </row>
    <row r="969" spans="1:17" ht="15" customHeight="1" thickBot="1">
      <c r="A969" s="4" t="s">
        <v>67</v>
      </c>
      <c r="B969" s="8">
        <v>46045</v>
      </c>
      <c r="C969" s="10" t="s">
        <v>4156</v>
      </c>
      <c r="D969" s="12" t="s">
        <v>1233</v>
      </c>
      <c r="E969" s="14">
        <v>2525515</v>
      </c>
      <c r="F969" s="14">
        <v>0</v>
      </c>
      <c r="G969" s="88">
        <f t="shared" si="46"/>
        <v>2525515</v>
      </c>
      <c r="H969" s="16" t="s">
        <v>2608</v>
      </c>
      <c r="I969" s="28" t="s">
        <v>5785</v>
      </c>
      <c r="J969" s="6">
        <v>46048</v>
      </c>
      <c r="K969" s="21" t="s">
        <v>44</v>
      </c>
      <c r="L969" s="18" t="s">
        <v>5789</v>
      </c>
      <c r="M969" s="23">
        <v>50275000</v>
      </c>
      <c r="N969" s="23">
        <v>0</v>
      </c>
      <c r="O969" s="101">
        <f t="shared" si="47"/>
        <v>50275000</v>
      </c>
      <c r="P969" s="25" t="s">
        <v>1585</v>
      </c>
      <c r="Q969" s="42">
        <f t="shared" si="48"/>
        <v>-47749485</v>
      </c>
    </row>
    <row r="970" spans="1:17" ht="15" customHeight="1" thickBot="1">
      <c r="G970" s="88">
        <f t="shared" si="46"/>
        <v>0</v>
      </c>
      <c r="I970" s="28" t="s">
        <v>5785</v>
      </c>
      <c r="J970" s="6">
        <v>46049</v>
      </c>
      <c r="K970" s="21" t="s">
        <v>53</v>
      </c>
      <c r="L970" s="18" t="s">
        <v>5789</v>
      </c>
      <c r="M970" s="23">
        <v>53783000</v>
      </c>
      <c r="N970" s="23">
        <v>0</v>
      </c>
      <c r="O970" s="101">
        <f t="shared" si="47"/>
        <v>53783000</v>
      </c>
      <c r="P970" s="25" t="s">
        <v>3972</v>
      </c>
      <c r="Q970" s="42">
        <f t="shared" si="48"/>
        <v>-53783000</v>
      </c>
    </row>
    <row r="971" spans="1:17" ht="15" customHeight="1" thickBot="1">
      <c r="G971" s="88">
        <f t="shared" si="46"/>
        <v>0</v>
      </c>
      <c r="I971" s="28" t="s">
        <v>5785</v>
      </c>
      <c r="J971" s="6">
        <v>46048</v>
      </c>
      <c r="K971" s="21" t="s">
        <v>40</v>
      </c>
      <c r="L971" s="18" t="s">
        <v>5789</v>
      </c>
      <c r="M971" s="23">
        <v>57100000</v>
      </c>
      <c r="N971" s="23">
        <v>0</v>
      </c>
      <c r="O971" s="101">
        <f t="shared" si="47"/>
        <v>57100000</v>
      </c>
      <c r="P971" s="25" t="s">
        <v>3197</v>
      </c>
      <c r="Q971" s="42">
        <f t="shared" si="48"/>
        <v>-57100000</v>
      </c>
    </row>
    <row r="972" spans="1:17" ht="15" customHeight="1" thickBot="1">
      <c r="G972" s="88">
        <f t="shared" si="46"/>
        <v>0</v>
      </c>
      <c r="I972" s="28" t="s">
        <v>5785</v>
      </c>
      <c r="J972" s="6">
        <v>46048</v>
      </c>
      <c r="K972" s="21" t="s">
        <v>33</v>
      </c>
      <c r="L972" s="18" t="s">
        <v>5789</v>
      </c>
      <c r="M972" s="23">
        <v>83300000</v>
      </c>
      <c r="N972" s="23">
        <v>0</v>
      </c>
      <c r="O972" s="101">
        <f t="shared" si="47"/>
        <v>83300000</v>
      </c>
      <c r="P972" s="25" t="s">
        <v>6161</v>
      </c>
      <c r="Q972" s="42">
        <f t="shared" si="48"/>
        <v>-83300000</v>
      </c>
    </row>
    <row r="973" spans="1:17" ht="15" customHeight="1" thickBot="1">
      <c r="G973" s="88">
        <f t="shared" si="46"/>
        <v>0</v>
      </c>
      <c r="I973" s="28" t="s">
        <v>5785</v>
      </c>
      <c r="J973" s="6">
        <v>46048</v>
      </c>
      <c r="K973" s="21" t="s">
        <v>37</v>
      </c>
      <c r="L973" s="18" t="s">
        <v>5789</v>
      </c>
      <c r="M973" s="23">
        <v>83300000</v>
      </c>
      <c r="N973" s="23">
        <v>0</v>
      </c>
      <c r="O973" s="101">
        <f t="shared" si="47"/>
        <v>83300000</v>
      </c>
      <c r="P973" s="25" t="s">
        <v>6168</v>
      </c>
      <c r="Q973" s="42">
        <f t="shared" si="48"/>
        <v>-83300000</v>
      </c>
    </row>
    <row r="974" spans="1:17" ht="15" customHeight="1" thickBot="1">
      <c r="G974" s="88">
        <f t="shared" si="46"/>
        <v>0</v>
      </c>
      <c r="I974" s="28" t="s">
        <v>5785</v>
      </c>
      <c r="J974" s="6">
        <v>46045</v>
      </c>
      <c r="K974" s="21" t="s">
        <v>12</v>
      </c>
      <c r="L974" s="18" t="s">
        <v>5786</v>
      </c>
      <c r="M974" s="23">
        <v>98000000</v>
      </c>
      <c r="N974" s="23">
        <v>0</v>
      </c>
      <c r="O974" s="101">
        <f t="shared" si="47"/>
        <v>98000000</v>
      </c>
      <c r="P974" s="25" t="s">
        <v>1273</v>
      </c>
      <c r="Q974" s="42">
        <f t="shared" si="48"/>
        <v>-98000000</v>
      </c>
    </row>
    <row r="975" spans="1:17" ht="15" customHeight="1" thickBot="1">
      <c r="G975" s="88">
        <f t="shared" si="46"/>
        <v>0</v>
      </c>
      <c r="I975" s="28" t="s">
        <v>5785</v>
      </c>
      <c r="J975" s="6">
        <v>46046</v>
      </c>
      <c r="K975" s="21" t="s">
        <v>18</v>
      </c>
      <c r="L975" s="18" t="s">
        <v>5786</v>
      </c>
      <c r="M975" s="23">
        <v>98000000</v>
      </c>
      <c r="N975" s="23">
        <v>0</v>
      </c>
      <c r="O975" s="101">
        <f t="shared" si="47"/>
        <v>98000000</v>
      </c>
      <c r="P975" s="25" t="s">
        <v>1277</v>
      </c>
      <c r="Q975" s="42">
        <f t="shared" si="48"/>
        <v>-98000000</v>
      </c>
    </row>
    <row r="976" spans="1:17" ht="15" customHeight="1" thickBot="1">
      <c r="G976" s="88">
        <f t="shared" si="46"/>
        <v>0</v>
      </c>
      <c r="I976" s="28" t="s">
        <v>5785</v>
      </c>
      <c r="J976" s="6">
        <v>46048</v>
      </c>
      <c r="K976" s="21" t="s">
        <v>49</v>
      </c>
      <c r="L976" s="18" t="s">
        <v>5786</v>
      </c>
      <c r="M976" s="23">
        <v>134200000</v>
      </c>
      <c r="N976" s="23">
        <v>0</v>
      </c>
      <c r="O976" s="101">
        <f t="shared" si="47"/>
        <v>134200000</v>
      </c>
      <c r="P976" s="25" t="s">
        <v>1573</v>
      </c>
      <c r="Q976" s="42">
        <f t="shared" si="48"/>
        <v>-134200000</v>
      </c>
    </row>
    <row r="977" spans="1:17" ht="15" customHeight="1" thickBot="1">
      <c r="G977" s="88">
        <f t="shared" si="46"/>
        <v>0</v>
      </c>
      <c r="I977" s="28" t="s">
        <v>5785</v>
      </c>
      <c r="J977" s="6">
        <v>46046</v>
      </c>
      <c r="K977" s="21" t="s">
        <v>23</v>
      </c>
      <c r="L977" s="18" t="s">
        <v>5786</v>
      </c>
      <c r="M977" s="23">
        <v>137500000</v>
      </c>
      <c r="N977" s="23">
        <v>0</v>
      </c>
      <c r="O977" s="101">
        <f t="shared" si="47"/>
        <v>137500000</v>
      </c>
      <c r="P977" s="25" t="s">
        <v>2212</v>
      </c>
      <c r="Q977" s="42">
        <f t="shared" si="48"/>
        <v>-137500000</v>
      </c>
    </row>
    <row r="978" spans="1:17" ht="15" customHeight="1" thickBot="1">
      <c r="G978" s="88">
        <f t="shared" si="46"/>
        <v>0</v>
      </c>
      <c r="I978" s="28" t="s">
        <v>5335</v>
      </c>
      <c r="J978" s="6">
        <v>46065</v>
      </c>
      <c r="K978" s="21" t="s">
        <v>308</v>
      </c>
      <c r="L978" s="18" t="s">
        <v>5336</v>
      </c>
      <c r="M978" s="23">
        <v>332971</v>
      </c>
      <c r="N978" s="23">
        <v>0</v>
      </c>
      <c r="O978" s="101">
        <f t="shared" si="47"/>
        <v>332971</v>
      </c>
      <c r="P978" s="25" t="s">
        <v>6415</v>
      </c>
      <c r="Q978" s="42">
        <f t="shared" si="48"/>
        <v>-332971</v>
      </c>
    </row>
    <row r="979" spans="1:17" ht="15" customHeight="1" thickBot="1">
      <c r="G979" s="88">
        <f t="shared" si="46"/>
        <v>0</v>
      </c>
      <c r="I979" s="28" t="s">
        <v>5335</v>
      </c>
      <c r="J979" s="6">
        <v>46101</v>
      </c>
      <c r="K979" s="21" t="s">
        <v>319</v>
      </c>
      <c r="L979" s="18" t="s">
        <v>5336</v>
      </c>
      <c r="M979" s="23">
        <v>857347</v>
      </c>
      <c r="N979" s="23">
        <v>0</v>
      </c>
      <c r="O979" s="101">
        <f t="shared" si="47"/>
        <v>857347</v>
      </c>
      <c r="P979" s="25" t="s">
        <v>6418</v>
      </c>
      <c r="Q979" s="42">
        <f t="shared" si="48"/>
        <v>-857347</v>
      </c>
    </row>
    <row r="980" spans="1:17" ht="15" customHeight="1" thickBot="1">
      <c r="G980" s="88">
        <f t="shared" si="46"/>
        <v>0</v>
      </c>
      <c r="I980" s="28" t="s">
        <v>5335</v>
      </c>
      <c r="J980" s="6">
        <v>46111</v>
      </c>
      <c r="K980" s="21" t="s">
        <v>331</v>
      </c>
      <c r="L980" s="18" t="s">
        <v>5336</v>
      </c>
      <c r="M980" s="23">
        <v>872116</v>
      </c>
      <c r="N980" s="23">
        <v>0</v>
      </c>
      <c r="O980" s="101">
        <f t="shared" si="47"/>
        <v>872116</v>
      </c>
      <c r="P980" s="25" t="s">
        <v>6421</v>
      </c>
      <c r="Q980" s="42">
        <f t="shared" si="48"/>
        <v>-872116</v>
      </c>
    </row>
    <row r="981" spans="1:17" ht="15" customHeight="1" thickBot="1">
      <c r="G981" s="88">
        <f t="shared" si="46"/>
        <v>0</v>
      </c>
      <c r="I981" s="28" t="s">
        <v>5335</v>
      </c>
      <c r="J981" s="6">
        <v>46062</v>
      </c>
      <c r="K981" s="21" t="s">
        <v>305</v>
      </c>
      <c r="L981" s="18" t="s">
        <v>5336</v>
      </c>
      <c r="M981" s="23">
        <v>943925</v>
      </c>
      <c r="N981" s="23">
        <v>-40000</v>
      </c>
      <c r="O981" s="101">
        <f t="shared" si="47"/>
        <v>983925</v>
      </c>
      <c r="P981" s="25" t="s">
        <v>6414</v>
      </c>
      <c r="Q981" s="42">
        <f t="shared" si="48"/>
        <v>-983925</v>
      </c>
    </row>
    <row r="982" spans="1:17" ht="15" customHeight="1" thickBot="1">
      <c r="A982" s="4" t="s">
        <v>67</v>
      </c>
      <c r="B982" s="8">
        <v>46028</v>
      </c>
      <c r="C982" s="10" t="s">
        <v>2606</v>
      </c>
      <c r="D982" s="12" t="s">
        <v>794</v>
      </c>
      <c r="E982" s="14">
        <v>3000000</v>
      </c>
      <c r="F982" s="14">
        <v>0</v>
      </c>
      <c r="G982" s="88">
        <f t="shared" si="46"/>
        <v>3000000</v>
      </c>
      <c r="H982" s="16" t="s">
        <v>2607</v>
      </c>
      <c r="I982" s="28" t="s">
        <v>5335</v>
      </c>
      <c r="J982" s="6">
        <v>46108</v>
      </c>
      <c r="K982" s="21" t="s">
        <v>326</v>
      </c>
      <c r="L982" s="18" t="s">
        <v>5336</v>
      </c>
      <c r="M982" s="23">
        <v>1122308</v>
      </c>
      <c r="N982" s="23">
        <v>0</v>
      </c>
      <c r="O982" s="101">
        <f t="shared" si="47"/>
        <v>1122308</v>
      </c>
      <c r="P982" s="25" t="s">
        <v>6420</v>
      </c>
      <c r="Q982" s="42">
        <f t="shared" si="48"/>
        <v>1877692</v>
      </c>
    </row>
    <row r="983" spans="1:17" ht="15" customHeight="1" thickBot="1">
      <c r="A983" s="4" t="s">
        <v>67</v>
      </c>
      <c r="B983" s="8">
        <v>46030</v>
      </c>
      <c r="C983" s="10" t="s">
        <v>3083</v>
      </c>
      <c r="D983" s="12" t="s">
        <v>3198</v>
      </c>
      <c r="E983" s="14">
        <v>3000000</v>
      </c>
      <c r="F983" s="14">
        <v>3000000</v>
      </c>
      <c r="G983" s="88">
        <f t="shared" si="46"/>
        <v>0</v>
      </c>
      <c r="H983" s="16" t="s">
        <v>3199</v>
      </c>
      <c r="I983" s="28" t="s">
        <v>5335</v>
      </c>
      <c r="J983" s="6">
        <v>46111</v>
      </c>
      <c r="K983" s="21" t="s">
        <v>335</v>
      </c>
      <c r="L983" s="18" t="s">
        <v>5336</v>
      </c>
      <c r="M983" s="23">
        <v>1136040</v>
      </c>
      <c r="N983" s="23">
        <v>0</v>
      </c>
      <c r="O983" s="101">
        <f t="shared" si="47"/>
        <v>1136040</v>
      </c>
      <c r="P983" s="25" t="s">
        <v>6422</v>
      </c>
      <c r="Q983" s="42">
        <f t="shared" si="48"/>
        <v>-1136040</v>
      </c>
    </row>
    <row r="984" spans="1:17" ht="15" customHeight="1" thickBot="1">
      <c r="A984" s="4" t="s">
        <v>67</v>
      </c>
      <c r="B984" s="8">
        <v>46087</v>
      </c>
      <c r="C984" s="10" t="s">
        <v>4441</v>
      </c>
      <c r="D984" s="12" t="s">
        <v>393</v>
      </c>
      <c r="E984" s="14">
        <v>3044020</v>
      </c>
      <c r="F984" s="14">
        <v>3044020</v>
      </c>
      <c r="G984" s="88">
        <f t="shared" si="46"/>
        <v>0</v>
      </c>
      <c r="H984" s="16" t="s">
        <v>4465</v>
      </c>
      <c r="I984" s="28" t="s">
        <v>5335</v>
      </c>
      <c r="J984" s="6">
        <v>46101</v>
      </c>
      <c r="K984" s="21" t="s">
        <v>316</v>
      </c>
      <c r="L984" s="18" t="s">
        <v>5336</v>
      </c>
      <c r="M984" s="23">
        <v>1807789</v>
      </c>
      <c r="N984" s="23">
        <v>0</v>
      </c>
      <c r="O984" s="101">
        <f t="shared" si="47"/>
        <v>1807789</v>
      </c>
      <c r="P984" s="25" t="s">
        <v>6417</v>
      </c>
      <c r="Q984" s="42">
        <f t="shared" si="48"/>
        <v>-1807789</v>
      </c>
    </row>
    <row r="985" spans="1:17" ht="15" customHeight="1" thickBot="1">
      <c r="G985" s="88">
        <f t="shared" si="46"/>
        <v>0</v>
      </c>
      <c r="I985" s="28" t="s">
        <v>5335</v>
      </c>
      <c r="J985" s="6">
        <v>46062</v>
      </c>
      <c r="K985" s="21" t="s">
        <v>303</v>
      </c>
      <c r="L985" s="18" t="s">
        <v>5336</v>
      </c>
      <c r="M985" s="23">
        <v>1824853</v>
      </c>
      <c r="N985" s="23">
        <v>-40000</v>
      </c>
      <c r="O985" s="101">
        <f t="shared" si="47"/>
        <v>1864853</v>
      </c>
      <c r="P985" s="25" t="s">
        <v>6414</v>
      </c>
      <c r="Q985" s="42">
        <f t="shared" si="48"/>
        <v>-1864853</v>
      </c>
    </row>
    <row r="986" spans="1:17" ht="15" customHeight="1" thickBot="1">
      <c r="G986" s="88">
        <f t="shared" si="46"/>
        <v>0</v>
      </c>
      <c r="I986" s="28" t="s">
        <v>5335</v>
      </c>
      <c r="J986" s="6">
        <v>46097</v>
      </c>
      <c r="K986" s="21" t="s">
        <v>314</v>
      </c>
      <c r="L986" s="18" t="s">
        <v>5336</v>
      </c>
      <c r="M986" s="23">
        <v>2032080</v>
      </c>
      <c r="N986" s="23">
        <v>0</v>
      </c>
      <c r="O986" s="101">
        <f t="shared" si="47"/>
        <v>2032080</v>
      </c>
      <c r="P986" s="25" t="s">
        <v>6416</v>
      </c>
      <c r="Q986" s="42">
        <f t="shared" si="48"/>
        <v>-2032080</v>
      </c>
    </row>
    <row r="987" spans="1:17" ht="15" customHeight="1" thickBot="1">
      <c r="G987" s="88">
        <f t="shared" si="46"/>
        <v>0</v>
      </c>
      <c r="I987" s="28" t="s">
        <v>5335</v>
      </c>
      <c r="J987" s="6">
        <v>46101</v>
      </c>
      <c r="K987" s="21" t="s">
        <v>321</v>
      </c>
      <c r="L987" s="18" t="s">
        <v>5336</v>
      </c>
      <c r="M987" s="23">
        <v>2410794</v>
      </c>
      <c r="N987" s="23">
        <v>0</v>
      </c>
      <c r="O987" s="101">
        <f t="shared" si="47"/>
        <v>2410794</v>
      </c>
      <c r="P987" s="25" t="s">
        <v>6419</v>
      </c>
      <c r="Q987" s="42">
        <f t="shared" si="48"/>
        <v>-2410794</v>
      </c>
    </row>
    <row r="988" spans="1:17" ht="15" customHeight="1" thickBot="1">
      <c r="G988" s="88">
        <f t="shared" si="46"/>
        <v>0</v>
      </c>
      <c r="I988" s="28" t="s">
        <v>5335</v>
      </c>
      <c r="J988" s="6">
        <v>46056</v>
      </c>
      <c r="K988" s="21" t="s">
        <v>301</v>
      </c>
      <c r="L988" s="18" t="s">
        <v>5336</v>
      </c>
      <c r="M988" s="23">
        <v>2512794</v>
      </c>
      <c r="N988" s="23">
        <v>-665941</v>
      </c>
      <c r="O988" s="101">
        <f t="shared" si="47"/>
        <v>3178735</v>
      </c>
      <c r="P988" s="25" t="s">
        <v>6413</v>
      </c>
      <c r="Q988" s="42">
        <f t="shared" si="48"/>
        <v>-3178735</v>
      </c>
    </row>
    <row r="989" spans="1:17" ht="15" customHeight="1" thickBot="1">
      <c r="G989" s="88">
        <f t="shared" si="46"/>
        <v>0</v>
      </c>
      <c r="I989" s="28" t="s">
        <v>5335</v>
      </c>
      <c r="J989" s="6">
        <v>46042</v>
      </c>
      <c r="K989" s="21" t="s">
        <v>184</v>
      </c>
      <c r="L989" s="18" t="s">
        <v>5336</v>
      </c>
      <c r="M989" s="23">
        <v>3900000</v>
      </c>
      <c r="N989" s="23">
        <v>-520000</v>
      </c>
      <c r="O989" s="101">
        <f t="shared" si="47"/>
        <v>4420000</v>
      </c>
      <c r="P989" s="25" t="s">
        <v>6186</v>
      </c>
      <c r="Q989" s="42">
        <f t="shared" si="48"/>
        <v>-4420000</v>
      </c>
    </row>
    <row r="990" spans="1:17" ht="15" customHeight="1" thickBot="1">
      <c r="G990" s="88">
        <f t="shared" si="46"/>
        <v>0</v>
      </c>
      <c r="I990" s="28" t="s">
        <v>5335</v>
      </c>
      <c r="J990" s="6">
        <v>46041</v>
      </c>
      <c r="K990" s="21" t="s">
        <v>156</v>
      </c>
      <c r="L990" s="18" t="s">
        <v>5336</v>
      </c>
      <c r="M990" s="23">
        <v>5100000</v>
      </c>
      <c r="N990" s="23">
        <v>-1413333</v>
      </c>
      <c r="O990" s="101">
        <f t="shared" si="47"/>
        <v>6513333</v>
      </c>
      <c r="P990" s="25" t="s">
        <v>1559</v>
      </c>
      <c r="Q990" s="42">
        <f t="shared" si="48"/>
        <v>-6513333</v>
      </c>
    </row>
    <row r="991" spans="1:17" ht="15" customHeight="1" thickBot="1">
      <c r="G991" s="88">
        <f t="shared" ref="G991:G1054" si="49">+E991-F991</f>
        <v>0</v>
      </c>
      <c r="I991" s="28" t="s">
        <v>5335</v>
      </c>
      <c r="J991" s="6">
        <v>46043</v>
      </c>
      <c r="K991" s="21" t="s">
        <v>197</v>
      </c>
      <c r="L991" s="18" t="s">
        <v>5336</v>
      </c>
      <c r="M991" s="23">
        <v>6133334</v>
      </c>
      <c r="N991" s="23">
        <v>0</v>
      </c>
      <c r="O991" s="101">
        <f t="shared" si="47"/>
        <v>6133334</v>
      </c>
      <c r="P991" s="25" t="s">
        <v>6198</v>
      </c>
      <c r="Q991" s="42">
        <f t="shared" si="48"/>
        <v>-6133334</v>
      </c>
    </row>
    <row r="992" spans="1:17" ht="15" customHeight="1" thickBot="1">
      <c r="G992" s="88">
        <f t="shared" si="49"/>
        <v>0</v>
      </c>
      <c r="I992" s="93" t="s">
        <v>5335</v>
      </c>
      <c r="J992" s="96">
        <v>46048</v>
      </c>
      <c r="K992" s="98" t="s">
        <v>270</v>
      </c>
      <c r="L992" s="100" t="s">
        <v>5336</v>
      </c>
      <c r="M992" s="102">
        <v>7600000</v>
      </c>
      <c r="N992" s="102">
        <v>0</v>
      </c>
      <c r="O992" s="101">
        <f t="shared" si="47"/>
        <v>7600000</v>
      </c>
      <c r="P992" s="105" t="s">
        <v>2904</v>
      </c>
      <c r="Q992" s="42">
        <f t="shared" si="48"/>
        <v>-7600000</v>
      </c>
    </row>
    <row r="993" spans="1:17" ht="15" customHeight="1" thickBot="1">
      <c r="G993" s="88">
        <f t="shared" si="49"/>
        <v>0</v>
      </c>
      <c r="I993" s="28" t="s">
        <v>5335</v>
      </c>
      <c r="J993" s="6">
        <v>46041</v>
      </c>
      <c r="K993" s="21" t="s">
        <v>164</v>
      </c>
      <c r="L993" s="18" t="s">
        <v>5336</v>
      </c>
      <c r="M993" s="23">
        <v>8023334</v>
      </c>
      <c r="N993" s="23">
        <v>0</v>
      </c>
      <c r="O993" s="101">
        <f t="shared" si="47"/>
        <v>8023334</v>
      </c>
      <c r="P993" s="25" t="s">
        <v>1525</v>
      </c>
      <c r="Q993" s="42">
        <f t="shared" si="48"/>
        <v>-8023334</v>
      </c>
    </row>
    <row r="994" spans="1:17" ht="15" customHeight="1" thickBot="1">
      <c r="G994" s="88">
        <f t="shared" si="49"/>
        <v>0</v>
      </c>
      <c r="I994" s="28" t="s">
        <v>5335</v>
      </c>
      <c r="J994" s="6">
        <v>46042</v>
      </c>
      <c r="K994" s="21" t="s">
        <v>190</v>
      </c>
      <c r="L994" s="18" t="s">
        <v>5336</v>
      </c>
      <c r="M994" s="23">
        <v>8300000</v>
      </c>
      <c r="N994" s="23">
        <v>-1106667</v>
      </c>
      <c r="O994" s="101">
        <f t="shared" si="47"/>
        <v>9406667</v>
      </c>
      <c r="P994" s="25" t="s">
        <v>6186</v>
      </c>
      <c r="Q994" s="42">
        <f t="shared" si="48"/>
        <v>-9406667</v>
      </c>
    </row>
    <row r="995" spans="1:17" ht="15" customHeight="1" thickBot="1">
      <c r="G995" s="88">
        <f t="shared" si="49"/>
        <v>0</v>
      </c>
      <c r="I995" s="28" t="s">
        <v>5335</v>
      </c>
      <c r="J995" s="6">
        <v>46052</v>
      </c>
      <c r="K995" s="21" t="s">
        <v>291</v>
      </c>
      <c r="L995" s="18" t="s">
        <v>5336</v>
      </c>
      <c r="M995" s="23">
        <v>8300000</v>
      </c>
      <c r="N995" s="23">
        <v>0</v>
      </c>
      <c r="O995" s="101">
        <f t="shared" si="47"/>
        <v>8300000</v>
      </c>
      <c r="P995" s="25" t="s">
        <v>1457</v>
      </c>
      <c r="Q995" s="42">
        <f t="shared" si="48"/>
        <v>-8300000</v>
      </c>
    </row>
    <row r="996" spans="1:17" ht="15" customHeight="1" thickBot="1">
      <c r="A996" s="4" t="s">
        <v>67</v>
      </c>
      <c r="B996" s="8">
        <v>46108</v>
      </c>
      <c r="C996" s="10" t="s">
        <v>4472</v>
      </c>
      <c r="D996" s="12" t="s">
        <v>73</v>
      </c>
      <c r="E996" s="14">
        <v>3427349</v>
      </c>
      <c r="F996" s="14">
        <v>0</v>
      </c>
      <c r="G996" s="88">
        <f t="shared" si="49"/>
        <v>3427349</v>
      </c>
      <c r="H996" s="16" t="s">
        <v>4492</v>
      </c>
      <c r="I996" s="28" t="s">
        <v>5335</v>
      </c>
      <c r="J996" s="6">
        <v>46044</v>
      </c>
      <c r="K996" s="21" t="s">
        <v>218</v>
      </c>
      <c r="L996" s="18" t="s">
        <v>5336</v>
      </c>
      <c r="M996" s="23">
        <v>8500000</v>
      </c>
      <c r="N996" s="23">
        <v>0</v>
      </c>
      <c r="O996" s="101">
        <f t="shared" si="47"/>
        <v>8500000</v>
      </c>
      <c r="P996" s="25" t="s">
        <v>2299</v>
      </c>
      <c r="Q996" s="42">
        <f t="shared" si="48"/>
        <v>-5072651</v>
      </c>
    </row>
    <row r="997" spans="1:17" ht="15" customHeight="1" thickBot="1">
      <c r="A997" s="4" t="s">
        <v>67</v>
      </c>
      <c r="B997" s="8">
        <v>46028</v>
      </c>
      <c r="C997" s="10" t="s">
        <v>2606</v>
      </c>
      <c r="D997" s="12" t="s">
        <v>1233</v>
      </c>
      <c r="E997" s="14">
        <v>3500000</v>
      </c>
      <c r="F997" s="14">
        <v>0</v>
      </c>
      <c r="G997" s="88">
        <f t="shared" si="49"/>
        <v>3500000</v>
      </c>
      <c r="H997" s="16" t="s">
        <v>2607</v>
      </c>
      <c r="I997" s="28" t="s">
        <v>5335</v>
      </c>
      <c r="J997" s="6">
        <v>46037</v>
      </c>
      <c r="K997" s="21" t="s">
        <v>60</v>
      </c>
      <c r="L997" s="18" t="s">
        <v>5336</v>
      </c>
      <c r="M997" s="23">
        <v>9763334</v>
      </c>
      <c r="N997" s="23">
        <v>0</v>
      </c>
      <c r="O997" s="101">
        <f t="shared" si="47"/>
        <v>9763334</v>
      </c>
      <c r="P997" s="25" t="s">
        <v>983</v>
      </c>
      <c r="Q997" s="42">
        <f t="shared" si="48"/>
        <v>-6263334</v>
      </c>
    </row>
    <row r="998" spans="1:17" ht="15" customHeight="1" thickBot="1">
      <c r="A998" s="4" t="s">
        <v>67</v>
      </c>
      <c r="B998" s="8">
        <v>46076</v>
      </c>
      <c r="C998" s="10" t="s">
        <v>4284</v>
      </c>
      <c r="D998" s="12" t="s">
        <v>73</v>
      </c>
      <c r="E998" s="14">
        <v>3551567</v>
      </c>
      <c r="F998" s="14">
        <v>0</v>
      </c>
      <c r="G998" s="88">
        <f t="shared" si="49"/>
        <v>3551567</v>
      </c>
      <c r="H998" s="16" t="s">
        <v>4320</v>
      </c>
      <c r="I998" s="28" t="s">
        <v>5335</v>
      </c>
      <c r="J998" s="6">
        <v>46044</v>
      </c>
      <c r="K998" s="21" t="s">
        <v>215</v>
      </c>
      <c r="L998" s="18" t="s">
        <v>5336</v>
      </c>
      <c r="M998" s="23">
        <v>9800000</v>
      </c>
      <c r="N998" s="23">
        <v>0</v>
      </c>
      <c r="O998" s="101">
        <f t="shared" si="47"/>
        <v>9800000</v>
      </c>
      <c r="P998" s="25" t="s">
        <v>2273</v>
      </c>
      <c r="Q998" s="42">
        <f t="shared" si="48"/>
        <v>-6248433</v>
      </c>
    </row>
    <row r="999" spans="1:17" ht="15" customHeight="1" thickBot="1">
      <c r="G999" s="88">
        <f t="shared" si="49"/>
        <v>0</v>
      </c>
      <c r="I999" s="28" t="s">
        <v>5335</v>
      </c>
      <c r="J999" s="6">
        <v>46049</v>
      </c>
      <c r="K999" s="21" t="s">
        <v>279</v>
      </c>
      <c r="L999" s="18" t="s">
        <v>5336</v>
      </c>
      <c r="M999" s="23">
        <v>10000000</v>
      </c>
      <c r="N999" s="23">
        <v>0</v>
      </c>
      <c r="O999" s="101">
        <f t="shared" si="47"/>
        <v>10000000</v>
      </c>
      <c r="P999" s="25" t="s">
        <v>3316</v>
      </c>
      <c r="Q999" s="42">
        <f t="shared" si="48"/>
        <v>-10000000</v>
      </c>
    </row>
    <row r="1000" spans="1:17" ht="15" customHeight="1" thickBot="1">
      <c r="G1000" s="88">
        <f t="shared" si="49"/>
        <v>0</v>
      </c>
      <c r="I1000" s="28" t="s">
        <v>5335</v>
      </c>
      <c r="J1000" s="6">
        <v>46053</v>
      </c>
      <c r="K1000" s="21" t="s">
        <v>298</v>
      </c>
      <c r="L1000" s="18" t="s">
        <v>5336</v>
      </c>
      <c r="M1000" s="23">
        <v>10000000</v>
      </c>
      <c r="N1000" s="23">
        <v>0</v>
      </c>
      <c r="O1000" s="101">
        <f t="shared" si="47"/>
        <v>10000000</v>
      </c>
      <c r="P1000" s="25" t="s">
        <v>6412</v>
      </c>
      <c r="Q1000" s="42">
        <f t="shared" si="48"/>
        <v>-10000000</v>
      </c>
    </row>
    <row r="1001" spans="1:17" ht="15" customHeight="1" thickBot="1">
      <c r="G1001" s="88">
        <f t="shared" si="49"/>
        <v>0</v>
      </c>
      <c r="I1001" s="28" t="s">
        <v>5335</v>
      </c>
      <c r="J1001" s="6">
        <v>46042</v>
      </c>
      <c r="K1001" s="21" t="s">
        <v>188</v>
      </c>
      <c r="L1001" s="18" t="s">
        <v>5336</v>
      </c>
      <c r="M1001" s="23">
        <v>10100000</v>
      </c>
      <c r="N1001" s="23">
        <v>0</v>
      </c>
      <c r="O1001" s="101">
        <f t="shared" si="47"/>
        <v>10100000</v>
      </c>
      <c r="P1001" s="25" t="s">
        <v>6187</v>
      </c>
      <c r="Q1001" s="42">
        <f t="shared" si="48"/>
        <v>-10100000</v>
      </c>
    </row>
    <row r="1002" spans="1:17" ht="15" customHeight="1" thickBot="1">
      <c r="G1002" s="88">
        <f t="shared" si="49"/>
        <v>0</v>
      </c>
      <c r="I1002" s="28" t="s">
        <v>5335</v>
      </c>
      <c r="J1002" s="6">
        <v>46035</v>
      </c>
      <c r="K1002" s="21" t="s">
        <v>28</v>
      </c>
      <c r="L1002" s="18" t="s">
        <v>5336</v>
      </c>
      <c r="M1002" s="23">
        <v>10733334</v>
      </c>
      <c r="N1002" s="23">
        <v>0</v>
      </c>
      <c r="O1002" s="101">
        <f t="shared" si="47"/>
        <v>10733334</v>
      </c>
      <c r="P1002" s="25" t="s">
        <v>669</v>
      </c>
      <c r="Q1002" s="42">
        <f t="shared" si="48"/>
        <v>-10733334</v>
      </c>
    </row>
    <row r="1003" spans="1:17" ht="15" customHeight="1" thickBot="1">
      <c r="G1003" s="88">
        <f t="shared" si="49"/>
        <v>0</v>
      </c>
      <c r="I1003" s="28" t="s">
        <v>5335</v>
      </c>
      <c r="J1003" s="6">
        <v>46036</v>
      </c>
      <c r="K1003" s="21" t="s">
        <v>40</v>
      </c>
      <c r="L1003" s="18" t="s">
        <v>5336</v>
      </c>
      <c r="M1003" s="23">
        <v>12000000</v>
      </c>
      <c r="N1003" s="23">
        <v>0</v>
      </c>
      <c r="O1003" s="101">
        <f t="shared" si="47"/>
        <v>12000000</v>
      </c>
      <c r="P1003" s="25" t="s">
        <v>805</v>
      </c>
      <c r="Q1003" s="42">
        <f t="shared" si="48"/>
        <v>-12000000</v>
      </c>
    </row>
    <row r="1004" spans="1:17" ht="15" customHeight="1" thickBot="1">
      <c r="A1004" s="4" t="s">
        <v>4602</v>
      </c>
      <c r="B1004" s="8">
        <v>46027</v>
      </c>
      <c r="C1004" s="10" t="s">
        <v>392</v>
      </c>
      <c r="D1004" s="12" t="s">
        <v>4603</v>
      </c>
      <c r="E1004" s="14">
        <v>3900000</v>
      </c>
      <c r="F1004" s="14">
        <v>0</v>
      </c>
      <c r="G1004" s="88">
        <f t="shared" si="49"/>
        <v>3900000</v>
      </c>
      <c r="H1004" s="16" t="s">
        <v>4686</v>
      </c>
      <c r="I1004" s="28" t="s">
        <v>5335</v>
      </c>
      <c r="J1004" s="6">
        <v>46041</v>
      </c>
      <c r="K1004" s="21" t="s">
        <v>153</v>
      </c>
      <c r="L1004" s="18" t="s">
        <v>5336</v>
      </c>
      <c r="M1004" s="23">
        <v>13766667</v>
      </c>
      <c r="N1004" s="23">
        <v>-700000</v>
      </c>
      <c r="O1004" s="101">
        <f t="shared" si="47"/>
        <v>14466667</v>
      </c>
      <c r="P1004" s="25" t="s">
        <v>1525</v>
      </c>
      <c r="Q1004" s="42">
        <f t="shared" si="48"/>
        <v>-10566667</v>
      </c>
    </row>
    <row r="1005" spans="1:17" ht="15" customHeight="1" thickBot="1">
      <c r="A1005" s="4" t="s">
        <v>5335</v>
      </c>
      <c r="B1005" s="8">
        <v>46027</v>
      </c>
      <c r="C1005" s="10" t="s">
        <v>57</v>
      </c>
      <c r="D1005" s="12" t="s">
        <v>5336</v>
      </c>
      <c r="E1005" s="14">
        <v>3900000</v>
      </c>
      <c r="F1005" s="14">
        <v>520000</v>
      </c>
      <c r="G1005" s="88">
        <f t="shared" si="49"/>
        <v>3380000</v>
      </c>
      <c r="H1005" s="16" t="s">
        <v>4686</v>
      </c>
      <c r="I1005" s="28" t="s">
        <v>5335</v>
      </c>
      <c r="J1005" s="6">
        <v>46049</v>
      </c>
      <c r="K1005" s="21" t="s">
        <v>273</v>
      </c>
      <c r="L1005" s="18" t="s">
        <v>5336</v>
      </c>
      <c r="M1005" s="23">
        <v>14000000</v>
      </c>
      <c r="N1005" s="23">
        <v>0</v>
      </c>
      <c r="O1005" s="101">
        <f t="shared" si="47"/>
        <v>14000000</v>
      </c>
      <c r="P1005" s="25" t="s">
        <v>3146</v>
      </c>
      <c r="Q1005" s="42">
        <f t="shared" si="48"/>
        <v>-10620000</v>
      </c>
    </row>
    <row r="1006" spans="1:17" ht="15" customHeight="1" thickBot="1">
      <c r="G1006" s="88">
        <f t="shared" si="49"/>
        <v>0</v>
      </c>
      <c r="I1006" s="28" t="s">
        <v>5335</v>
      </c>
      <c r="J1006" s="6">
        <v>46038</v>
      </c>
      <c r="K1006" s="21" t="s">
        <v>105</v>
      </c>
      <c r="L1006" s="18" t="s">
        <v>5336</v>
      </c>
      <c r="M1006" s="23">
        <v>16400000</v>
      </c>
      <c r="N1006" s="23">
        <v>0</v>
      </c>
      <c r="O1006" s="101">
        <f t="shared" si="47"/>
        <v>16400000</v>
      </c>
      <c r="P1006" s="25" t="s">
        <v>6154</v>
      </c>
      <c r="Q1006" s="42">
        <f t="shared" si="48"/>
        <v>-16400000</v>
      </c>
    </row>
    <row r="1007" spans="1:17" ht="15" customHeight="1" thickBot="1">
      <c r="G1007" s="88">
        <f t="shared" si="49"/>
        <v>0</v>
      </c>
      <c r="I1007" s="28" t="s">
        <v>5335</v>
      </c>
      <c r="J1007" s="6">
        <v>46052</v>
      </c>
      <c r="K1007" s="21" t="s">
        <v>288</v>
      </c>
      <c r="L1007" s="18" t="s">
        <v>5336</v>
      </c>
      <c r="M1007" s="23">
        <v>20000000</v>
      </c>
      <c r="N1007" s="23">
        <v>-2006667</v>
      </c>
      <c r="O1007" s="101">
        <f t="shared" si="47"/>
        <v>22006667</v>
      </c>
      <c r="P1007" s="25" t="s">
        <v>3754</v>
      </c>
      <c r="Q1007" s="42">
        <f t="shared" si="48"/>
        <v>-22006667</v>
      </c>
    </row>
    <row r="1008" spans="1:17" ht="15" customHeight="1" thickBot="1">
      <c r="G1008" s="88">
        <f t="shared" si="49"/>
        <v>0</v>
      </c>
      <c r="I1008" s="28" t="s">
        <v>5335</v>
      </c>
      <c r="J1008" s="6">
        <v>46038</v>
      </c>
      <c r="K1008" s="21" t="s">
        <v>81</v>
      </c>
      <c r="L1008" s="18" t="s">
        <v>5336</v>
      </c>
      <c r="M1008" s="23">
        <v>21000000</v>
      </c>
      <c r="N1008" s="23">
        <v>0</v>
      </c>
      <c r="O1008" s="101">
        <f t="shared" si="47"/>
        <v>21000000</v>
      </c>
      <c r="P1008" s="25" t="s">
        <v>6141</v>
      </c>
      <c r="Q1008" s="42">
        <f t="shared" si="48"/>
        <v>-21000000</v>
      </c>
    </row>
    <row r="1009" spans="1:17" ht="15" customHeight="1" thickBot="1">
      <c r="A1009" s="4" t="s">
        <v>67</v>
      </c>
      <c r="B1009" s="8">
        <v>46030</v>
      </c>
      <c r="C1009" s="10" t="s">
        <v>3085</v>
      </c>
      <c r="D1009" s="12" t="s">
        <v>1618</v>
      </c>
      <c r="E1009" s="14">
        <v>4100000</v>
      </c>
      <c r="F1009" s="14">
        <v>4100000</v>
      </c>
      <c r="G1009" s="88">
        <f t="shared" si="49"/>
        <v>0</v>
      </c>
      <c r="H1009" s="16" t="s">
        <v>3205</v>
      </c>
      <c r="I1009" s="28" t="s">
        <v>5335</v>
      </c>
      <c r="J1009" s="6">
        <v>46041</v>
      </c>
      <c r="K1009" s="21" t="s">
        <v>171</v>
      </c>
      <c r="L1009" s="18" t="s">
        <v>5336</v>
      </c>
      <c r="M1009" s="23">
        <v>21633333</v>
      </c>
      <c r="N1009" s="23">
        <v>-1100000</v>
      </c>
      <c r="O1009" s="101">
        <f t="shared" si="47"/>
        <v>22733333</v>
      </c>
      <c r="P1009" s="25" t="s">
        <v>1525</v>
      </c>
      <c r="Q1009" s="42">
        <f t="shared" si="48"/>
        <v>-22733333</v>
      </c>
    </row>
    <row r="1010" spans="1:17" ht="15" customHeight="1" thickBot="1">
      <c r="A1010" s="4" t="s">
        <v>20</v>
      </c>
      <c r="B1010" s="8">
        <v>46026</v>
      </c>
      <c r="C1010" s="10" t="s">
        <v>807</v>
      </c>
      <c r="D1010" s="12" t="s">
        <v>25</v>
      </c>
      <c r="E1010" s="14">
        <v>4120000</v>
      </c>
      <c r="F1010" s="14">
        <v>4120000</v>
      </c>
      <c r="G1010" s="88">
        <f t="shared" si="49"/>
        <v>0</v>
      </c>
      <c r="H1010" s="16" t="s">
        <v>879</v>
      </c>
      <c r="I1010" s="28" t="s">
        <v>5335</v>
      </c>
      <c r="J1010" s="6">
        <v>46039</v>
      </c>
      <c r="K1010" s="21" t="s">
        <v>139</v>
      </c>
      <c r="L1010" s="18" t="s">
        <v>5336</v>
      </c>
      <c r="M1010" s="23">
        <v>22470000</v>
      </c>
      <c r="N1010" s="23">
        <v>0</v>
      </c>
      <c r="O1010" s="101">
        <f t="shared" si="47"/>
        <v>22470000</v>
      </c>
      <c r="P1010" s="25" t="s">
        <v>1457</v>
      </c>
      <c r="Q1010" s="42">
        <f t="shared" si="48"/>
        <v>-22470000</v>
      </c>
    </row>
    <row r="1011" spans="1:17" ht="15" customHeight="1" thickBot="1">
      <c r="A1011" s="4" t="s">
        <v>20</v>
      </c>
      <c r="B1011" s="8">
        <v>46026</v>
      </c>
      <c r="C1011" s="10" t="s">
        <v>811</v>
      </c>
      <c r="D1011" s="12" t="s">
        <v>25</v>
      </c>
      <c r="E1011" s="14">
        <v>4120000</v>
      </c>
      <c r="F1011" s="14">
        <v>4120000</v>
      </c>
      <c r="G1011" s="88">
        <f t="shared" si="49"/>
        <v>0</v>
      </c>
      <c r="H1011" s="16" t="s">
        <v>956</v>
      </c>
      <c r="I1011" s="28" t="s">
        <v>5335</v>
      </c>
      <c r="J1011" s="6">
        <v>46046</v>
      </c>
      <c r="K1011" s="21" t="s">
        <v>237</v>
      </c>
      <c r="L1011" s="18" t="s">
        <v>5336</v>
      </c>
      <c r="M1011" s="23">
        <v>23000000</v>
      </c>
      <c r="N1011" s="23">
        <v>0</v>
      </c>
      <c r="O1011" s="101">
        <f t="shared" si="47"/>
        <v>23000000</v>
      </c>
      <c r="P1011" s="25" t="s">
        <v>6180</v>
      </c>
      <c r="Q1011" s="42">
        <f t="shared" si="48"/>
        <v>-23000000</v>
      </c>
    </row>
    <row r="1012" spans="1:17" ht="15" customHeight="1" thickBot="1">
      <c r="A1012" s="4" t="s">
        <v>5785</v>
      </c>
      <c r="B1012" s="8">
        <v>46032</v>
      </c>
      <c r="C1012" s="10" t="s">
        <v>66</v>
      </c>
      <c r="D1012" s="12" t="s">
        <v>5789</v>
      </c>
      <c r="E1012" s="14">
        <v>4583337</v>
      </c>
      <c r="F1012" s="14">
        <v>4583337</v>
      </c>
      <c r="G1012" s="88">
        <f t="shared" si="49"/>
        <v>0</v>
      </c>
      <c r="H1012" s="16" t="s">
        <v>879</v>
      </c>
      <c r="I1012" s="28" t="s">
        <v>5335</v>
      </c>
      <c r="J1012" s="6">
        <v>46039</v>
      </c>
      <c r="K1012" s="21" t="s">
        <v>128</v>
      </c>
      <c r="L1012" s="18" t="s">
        <v>5336</v>
      </c>
      <c r="M1012" s="23">
        <v>24000000</v>
      </c>
      <c r="N1012" s="23">
        <v>0</v>
      </c>
      <c r="O1012" s="101">
        <f t="shared" si="47"/>
        <v>24000000</v>
      </c>
      <c r="P1012" s="25" t="s">
        <v>6142</v>
      </c>
      <c r="Q1012" s="42">
        <f t="shared" si="48"/>
        <v>-24000000</v>
      </c>
    </row>
    <row r="1013" spans="1:17" ht="15" customHeight="1" thickBot="1">
      <c r="A1013" s="4" t="s">
        <v>5785</v>
      </c>
      <c r="B1013" s="8">
        <v>46032</v>
      </c>
      <c r="C1013" s="10" t="s">
        <v>70</v>
      </c>
      <c r="D1013" s="12" t="s">
        <v>5789</v>
      </c>
      <c r="E1013" s="14">
        <v>4583337</v>
      </c>
      <c r="F1013" s="14">
        <v>4583337</v>
      </c>
      <c r="G1013" s="88">
        <f t="shared" si="49"/>
        <v>0</v>
      </c>
      <c r="H1013" s="16" t="s">
        <v>956</v>
      </c>
      <c r="I1013" s="28" t="s">
        <v>5335</v>
      </c>
      <c r="J1013" s="6">
        <v>46042</v>
      </c>
      <c r="K1013" s="21" t="s">
        <v>193</v>
      </c>
      <c r="L1013" s="18" t="s">
        <v>5336</v>
      </c>
      <c r="M1013" s="23">
        <v>25200000</v>
      </c>
      <c r="N1013" s="23">
        <v>-546667</v>
      </c>
      <c r="O1013" s="101">
        <f t="shared" si="47"/>
        <v>25746667</v>
      </c>
      <c r="P1013" s="25" t="s">
        <v>6187</v>
      </c>
      <c r="Q1013" s="42">
        <f t="shared" si="48"/>
        <v>-25746667</v>
      </c>
    </row>
    <row r="1014" spans="1:17" ht="15" customHeight="1" thickBot="1">
      <c r="G1014" s="88">
        <f t="shared" si="49"/>
        <v>0</v>
      </c>
      <c r="I1014" s="28" t="s">
        <v>5335</v>
      </c>
      <c r="J1014" s="6">
        <v>46036</v>
      </c>
      <c r="K1014" s="21" t="s">
        <v>49</v>
      </c>
      <c r="L1014" s="18" t="s">
        <v>5336</v>
      </c>
      <c r="M1014" s="23">
        <v>29000000</v>
      </c>
      <c r="N1014" s="23">
        <v>0</v>
      </c>
      <c r="O1014" s="101">
        <f t="shared" si="47"/>
        <v>29000000</v>
      </c>
      <c r="P1014" s="25" t="s">
        <v>6122</v>
      </c>
      <c r="Q1014" s="42">
        <f t="shared" si="48"/>
        <v>-29000000</v>
      </c>
    </row>
    <row r="1015" spans="1:17" ht="15" customHeight="1" thickBot="1">
      <c r="G1015" s="88">
        <f t="shared" si="49"/>
        <v>0</v>
      </c>
      <c r="I1015" s="28" t="s">
        <v>5335</v>
      </c>
      <c r="J1015" s="6">
        <v>46038</v>
      </c>
      <c r="K1015" s="21" t="s">
        <v>89</v>
      </c>
      <c r="L1015" s="18" t="s">
        <v>5336</v>
      </c>
      <c r="M1015" s="23">
        <v>29903402</v>
      </c>
      <c r="N1015" s="23">
        <v>0</v>
      </c>
      <c r="O1015" s="101">
        <f t="shared" si="47"/>
        <v>29903402</v>
      </c>
      <c r="P1015" s="25" t="s">
        <v>6141</v>
      </c>
      <c r="Q1015" s="42">
        <f t="shared" si="48"/>
        <v>-29903402</v>
      </c>
    </row>
    <row r="1016" spans="1:17" ht="15" customHeight="1" thickBot="1">
      <c r="G1016" s="88">
        <f t="shared" si="49"/>
        <v>0</v>
      </c>
      <c r="I1016" s="28" t="s">
        <v>5335</v>
      </c>
      <c r="J1016" s="6">
        <v>46042</v>
      </c>
      <c r="K1016" s="21" t="s">
        <v>179</v>
      </c>
      <c r="L1016" s="18" t="s">
        <v>5336</v>
      </c>
      <c r="M1016" s="23">
        <v>30000000</v>
      </c>
      <c r="N1016" s="23">
        <v>0</v>
      </c>
      <c r="O1016" s="101">
        <f t="shared" si="47"/>
        <v>30000000</v>
      </c>
      <c r="P1016" s="25" t="s">
        <v>6142</v>
      </c>
      <c r="Q1016" s="42">
        <f t="shared" si="48"/>
        <v>-30000000</v>
      </c>
    </row>
    <row r="1017" spans="1:17" ht="15" customHeight="1" thickBot="1">
      <c r="G1017" s="88">
        <f t="shared" si="49"/>
        <v>0</v>
      </c>
      <c r="I1017" s="28" t="s">
        <v>5335</v>
      </c>
      <c r="J1017" s="6">
        <v>46042</v>
      </c>
      <c r="K1017" s="21" t="s">
        <v>182</v>
      </c>
      <c r="L1017" s="18" t="s">
        <v>5336</v>
      </c>
      <c r="M1017" s="23">
        <v>30000000</v>
      </c>
      <c r="N1017" s="23">
        <v>0</v>
      </c>
      <c r="O1017" s="101">
        <f t="shared" si="47"/>
        <v>30000000</v>
      </c>
      <c r="P1017" s="25" t="s">
        <v>6185</v>
      </c>
      <c r="Q1017" s="42">
        <f t="shared" si="48"/>
        <v>-30000000</v>
      </c>
    </row>
    <row r="1018" spans="1:17" ht="15" customHeight="1" thickBot="1">
      <c r="A1018" s="4" t="s">
        <v>4602</v>
      </c>
      <c r="B1018" s="8">
        <v>46029</v>
      </c>
      <c r="C1018" s="10" t="s">
        <v>778</v>
      </c>
      <c r="D1018" s="12" t="s">
        <v>4603</v>
      </c>
      <c r="E1018" s="14">
        <v>4946600</v>
      </c>
      <c r="F1018" s="14">
        <v>0</v>
      </c>
      <c r="G1018" s="88">
        <f t="shared" si="49"/>
        <v>4946600</v>
      </c>
      <c r="H1018" s="16" t="s">
        <v>4969</v>
      </c>
      <c r="I1018" s="28" t="s">
        <v>5335</v>
      </c>
      <c r="J1018" s="6">
        <v>46044</v>
      </c>
      <c r="K1018" s="21" t="s">
        <v>231</v>
      </c>
      <c r="L1018" s="18" t="s">
        <v>5336</v>
      </c>
      <c r="M1018" s="23">
        <v>30000000</v>
      </c>
      <c r="N1018" s="23">
        <v>0</v>
      </c>
      <c r="O1018" s="101">
        <f t="shared" si="47"/>
        <v>30000000</v>
      </c>
      <c r="P1018" s="25" t="s">
        <v>6180</v>
      </c>
      <c r="Q1018" s="42">
        <f t="shared" si="48"/>
        <v>-25053400</v>
      </c>
    </row>
    <row r="1019" spans="1:17" ht="15" customHeight="1" thickBot="1">
      <c r="A1019" s="4" t="s">
        <v>5284</v>
      </c>
      <c r="B1019" s="8">
        <v>46029</v>
      </c>
      <c r="C1019" s="10" t="s">
        <v>70</v>
      </c>
      <c r="D1019" s="12" t="s">
        <v>5285</v>
      </c>
      <c r="E1019" s="14">
        <v>5000000</v>
      </c>
      <c r="F1019" s="14">
        <v>5000000</v>
      </c>
      <c r="G1019" s="88">
        <f t="shared" si="49"/>
        <v>0</v>
      </c>
      <c r="H1019" s="16" t="s">
        <v>2989</v>
      </c>
      <c r="I1019" s="28" t="s">
        <v>5335</v>
      </c>
      <c r="J1019" s="6">
        <v>46050</v>
      </c>
      <c r="K1019" s="21" t="s">
        <v>283</v>
      </c>
      <c r="L1019" s="18" t="s">
        <v>5336</v>
      </c>
      <c r="M1019" s="23">
        <v>30000000</v>
      </c>
      <c r="N1019" s="23">
        <v>0</v>
      </c>
      <c r="O1019" s="101">
        <f t="shared" si="47"/>
        <v>30000000</v>
      </c>
      <c r="P1019" s="25" t="s">
        <v>6180</v>
      </c>
      <c r="Q1019" s="42">
        <f t="shared" si="48"/>
        <v>-30000000</v>
      </c>
    </row>
    <row r="1020" spans="1:17" ht="15" customHeight="1" thickBot="1">
      <c r="A1020" s="4" t="s">
        <v>5785</v>
      </c>
      <c r="B1020" s="8">
        <v>46032</v>
      </c>
      <c r="C1020" s="10" t="s">
        <v>12</v>
      </c>
      <c r="D1020" s="12" t="s">
        <v>5786</v>
      </c>
      <c r="E1020" s="14">
        <v>5017000</v>
      </c>
      <c r="F1020" s="14">
        <v>0</v>
      </c>
      <c r="G1020" s="88">
        <f t="shared" si="49"/>
        <v>5017000</v>
      </c>
      <c r="H1020" s="16" t="s">
        <v>5787</v>
      </c>
      <c r="I1020" s="28" t="s">
        <v>5335</v>
      </c>
      <c r="J1020" s="6">
        <v>46053</v>
      </c>
      <c r="K1020" s="21" t="s">
        <v>296</v>
      </c>
      <c r="L1020" s="18" t="s">
        <v>5336</v>
      </c>
      <c r="M1020" s="23">
        <v>30000000</v>
      </c>
      <c r="N1020" s="23">
        <v>-333333</v>
      </c>
      <c r="O1020" s="101">
        <f t="shared" si="47"/>
        <v>30333333</v>
      </c>
      <c r="P1020" s="25" t="s">
        <v>3995</v>
      </c>
      <c r="Q1020" s="42">
        <f t="shared" si="48"/>
        <v>-25316333</v>
      </c>
    </row>
    <row r="1021" spans="1:17" ht="15" customHeight="1" thickBot="1">
      <c r="A1021" s="4" t="s">
        <v>5335</v>
      </c>
      <c r="B1021" s="8">
        <v>46029</v>
      </c>
      <c r="C1021" s="10" t="s">
        <v>229</v>
      </c>
      <c r="D1021" s="12" t="s">
        <v>5336</v>
      </c>
      <c r="E1021" s="14">
        <v>5100000</v>
      </c>
      <c r="F1021" s="14">
        <v>1413333</v>
      </c>
      <c r="G1021" s="88">
        <f t="shared" si="49"/>
        <v>3686667</v>
      </c>
      <c r="H1021" s="16" t="s">
        <v>2232</v>
      </c>
      <c r="I1021" s="28" t="s">
        <v>5335</v>
      </c>
      <c r="J1021" s="6">
        <v>46037</v>
      </c>
      <c r="K1021" s="21" t="s">
        <v>57</v>
      </c>
      <c r="L1021" s="18" t="s">
        <v>5336</v>
      </c>
      <c r="M1021" s="23">
        <v>32000000</v>
      </c>
      <c r="N1021" s="23">
        <v>0</v>
      </c>
      <c r="O1021" s="101">
        <f t="shared" si="47"/>
        <v>32000000</v>
      </c>
      <c r="P1021" s="25" t="s">
        <v>6108</v>
      </c>
      <c r="Q1021" s="42">
        <f t="shared" si="48"/>
        <v>-28313333</v>
      </c>
    </row>
    <row r="1022" spans="1:17" ht="15" customHeight="1" thickBot="1">
      <c r="A1022" s="4" t="s">
        <v>5561</v>
      </c>
      <c r="B1022" s="8">
        <v>46027</v>
      </c>
      <c r="C1022" s="10" t="s">
        <v>213</v>
      </c>
      <c r="D1022" s="12" t="s">
        <v>5562</v>
      </c>
      <c r="E1022" s="14">
        <v>5100000</v>
      </c>
      <c r="F1022" s="14">
        <v>0</v>
      </c>
      <c r="G1022" s="88">
        <f t="shared" si="49"/>
        <v>5100000</v>
      </c>
      <c r="H1022" s="16" t="s">
        <v>2014</v>
      </c>
      <c r="I1022" s="28" t="s">
        <v>5335</v>
      </c>
      <c r="J1022" s="6">
        <v>46037</v>
      </c>
      <c r="K1022" s="21" t="s">
        <v>66</v>
      </c>
      <c r="L1022" s="18" t="s">
        <v>5336</v>
      </c>
      <c r="M1022" s="23">
        <v>32000000</v>
      </c>
      <c r="N1022" s="23">
        <v>0</v>
      </c>
      <c r="O1022" s="101">
        <f t="shared" si="47"/>
        <v>32000000</v>
      </c>
      <c r="P1022" s="25" t="s">
        <v>6135</v>
      </c>
      <c r="Q1022" s="42">
        <f t="shared" si="48"/>
        <v>-26900000</v>
      </c>
    </row>
    <row r="1023" spans="1:17" ht="15" customHeight="1" thickBot="1">
      <c r="A1023" s="4" t="s">
        <v>20</v>
      </c>
      <c r="B1023" s="8">
        <v>46026</v>
      </c>
      <c r="C1023" s="10" t="s">
        <v>807</v>
      </c>
      <c r="D1023" s="12" t="s">
        <v>92</v>
      </c>
      <c r="E1023" s="14">
        <v>5540000</v>
      </c>
      <c r="F1023" s="14">
        <v>5540000</v>
      </c>
      <c r="G1023" s="88">
        <f t="shared" si="49"/>
        <v>0</v>
      </c>
      <c r="H1023" s="16" t="s">
        <v>879</v>
      </c>
      <c r="I1023" s="28" t="s">
        <v>5335</v>
      </c>
      <c r="J1023" s="6">
        <v>46038</v>
      </c>
      <c r="K1023" s="21" t="s">
        <v>76</v>
      </c>
      <c r="L1023" s="18" t="s">
        <v>5336</v>
      </c>
      <c r="M1023" s="23">
        <v>32000000</v>
      </c>
      <c r="N1023" s="23">
        <v>0</v>
      </c>
      <c r="O1023" s="101">
        <f t="shared" si="47"/>
        <v>32000000</v>
      </c>
      <c r="P1023" s="25" t="s">
        <v>6142</v>
      </c>
      <c r="Q1023" s="42">
        <f t="shared" si="48"/>
        <v>-32000000</v>
      </c>
    </row>
    <row r="1024" spans="1:17" ht="15" customHeight="1" thickBot="1">
      <c r="A1024" s="4" t="s">
        <v>20</v>
      </c>
      <c r="B1024" s="8">
        <v>46026</v>
      </c>
      <c r="C1024" s="10" t="s">
        <v>811</v>
      </c>
      <c r="D1024" s="12" t="s">
        <v>92</v>
      </c>
      <c r="E1024" s="14">
        <v>5540000</v>
      </c>
      <c r="F1024" s="14">
        <v>5540000</v>
      </c>
      <c r="G1024" s="88">
        <f t="shared" si="49"/>
        <v>0</v>
      </c>
      <c r="H1024" s="16" t="s">
        <v>956</v>
      </c>
      <c r="I1024" s="28" t="s">
        <v>5335</v>
      </c>
      <c r="J1024" s="6">
        <v>46038</v>
      </c>
      <c r="K1024" s="21" t="s">
        <v>102</v>
      </c>
      <c r="L1024" s="18" t="s">
        <v>5336</v>
      </c>
      <c r="M1024" s="23">
        <v>32000000</v>
      </c>
      <c r="N1024" s="23">
        <v>0</v>
      </c>
      <c r="O1024" s="101">
        <f t="shared" si="47"/>
        <v>32000000</v>
      </c>
      <c r="P1024" s="25" t="s">
        <v>6142</v>
      </c>
      <c r="Q1024" s="42">
        <f t="shared" si="48"/>
        <v>-32000000</v>
      </c>
    </row>
    <row r="1025" spans="1:17" ht="15" customHeight="1" thickBot="1">
      <c r="G1025" s="88">
        <f t="shared" si="49"/>
        <v>0</v>
      </c>
      <c r="I1025" s="28" t="s">
        <v>5335</v>
      </c>
      <c r="J1025" s="6">
        <v>46038</v>
      </c>
      <c r="K1025" s="21" t="s">
        <v>117</v>
      </c>
      <c r="L1025" s="18" t="s">
        <v>5336</v>
      </c>
      <c r="M1025" s="23">
        <v>32000000</v>
      </c>
      <c r="N1025" s="23">
        <v>0</v>
      </c>
      <c r="O1025" s="101">
        <f t="shared" si="47"/>
        <v>32000000</v>
      </c>
      <c r="P1025" s="25" t="s">
        <v>6154</v>
      </c>
      <c r="Q1025" s="42">
        <f t="shared" si="48"/>
        <v>-32000000</v>
      </c>
    </row>
    <row r="1026" spans="1:17" ht="15" customHeight="1" thickBot="1">
      <c r="A1026" s="4" t="s">
        <v>205</v>
      </c>
      <c r="B1026" s="8">
        <v>46026</v>
      </c>
      <c r="C1026" s="10" t="s">
        <v>1484</v>
      </c>
      <c r="D1026" s="12" t="s">
        <v>210</v>
      </c>
      <c r="E1026" s="14">
        <v>5750000</v>
      </c>
      <c r="F1026" s="14">
        <v>0</v>
      </c>
      <c r="G1026" s="88">
        <f t="shared" si="49"/>
        <v>5750000</v>
      </c>
      <c r="H1026" s="16" t="s">
        <v>1571</v>
      </c>
      <c r="I1026" s="28" t="s">
        <v>5335</v>
      </c>
      <c r="J1026" s="6">
        <v>46039</v>
      </c>
      <c r="K1026" s="21" t="s">
        <v>135</v>
      </c>
      <c r="L1026" s="18" t="s">
        <v>5336</v>
      </c>
      <c r="M1026" s="23">
        <v>32000000</v>
      </c>
      <c r="N1026" s="23">
        <v>0</v>
      </c>
      <c r="O1026" s="101">
        <f t="shared" si="47"/>
        <v>32000000</v>
      </c>
      <c r="P1026" s="25" t="s">
        <v>6158</v>
      </c>
      <c r="Q1026" s="42">
        <f t="shared" si="48"/>
        <v>-26250000</v>
      </c>
    </row>
    <row r="1027" spans="1:17" ht="15" customHeight="1" thickBot="1">
      <c r="A1027" s="4" t="s">
        <v>825</v>
      </c>
      <c r="B1027" s="8">
        <v>46055</v>
      </c>
      <c r="C1027" s="10" t="s">
        <v>4198</v>
      </c>
      <c r="D1027" s="12" t="s">
        <v>855</v>
      </c>
      <c r="E1027" s="14">
        <v>5800000</v>
      </c>
      <c r="F1027" s="14">
        <v>5800000</v>
      </c>
      <c r="G1027" s="88">
        <f t="shared" si="49"/>
        <v>0</v>
      </c>
      <c r="H1027" s="16" t="s">
        <v>4234</v>
      </c>
      <c r="I1027" s="28" t="s">
        <v>5335</v>
      </c>
      <c r="J1027" s="6">
        <v>46041</v>
      </c>
      <c r="K1027" s="21" t="s">
        <v>161</v>
      </c>
      <c r="L1027" s="18" t="s">
        <v>5336</v>
      </c>
      <c r="M1027" s="23">
        <v>32000000</v>
      </c>
      <c r="N1027" s="23">
        <v>0</v>
      </c>
      <c r="O1027" s="101">
        <f t="shared" si="47"/>
        <v>32000000</v>
      </c>
      <c r="P1027" s="25" t="s">
        <v>6180</v>
      </c>
      <c r="Q1027" s="42">
        <f t="shared" si="48"/>
        <v>-32000000</v>
      </c>
    </row>
    <row r="1028" spans="1:17" ht="15" customHeight="1" thickBot="1">
      <c r="A1028" s="4" t="s">
        <v>67</v>
      </c>
      <c r="B1028" s="8">
        <v>46031</v>
      </c>
      <c r="C1028" s="10" t="s">
        <v>3179</v>
      </c>
      <c r="D1028" s="12" t="s">
        <v>808</v>
      </c>
      <c r="E1028" s="14">
        <v>5980000</v>
      </c>
      <c r="F1028" s="14">
        <v>5980000</v>
      </c>
      <c r="G1028" s="88">
        <f t="shared" si="49"/>
        <v>0</v>
      </c>
      <c r="H1028" s="16" t="s">
        <v>3301</v>
      </c>
      <c r="I1028" s="28" t="s">
        <v>5335</v>
      </c>
      <c r="J1028" s="6">
        <v>46043</v>
      </c>
      <c r="K1028" s="21" t="s">
        <v>217</v>
      </c>
      <c r="L1028" s="18" t="s">
        <v>5336</v>
      </c>
      <c r="M1028" s="23">
        <v>32000000</v>
      </c>
      <c r="N1028" s="23">
        <v>0</v>
      </c>
      <c r="O1028" s="101">
        <f t="shared" ref="O1028:O1091" si="50">+M1028-N1028</f>
        <v>32000000</v>
      </c>
      <c r="P1028" s="25" t="s">
        <v>6184</v>
      </c>
      <c r="Q1028" s="42">
        <f t="shared" ref="Q1028:Q1091" si="51">+G1028+-O1028</f>
        <v>-32000000</v>
      </c>
    </row>
    <row r="1029" spans="1:17" ht="15" customHeight="1" thickBot="1">
      <c r="G1029" s="88">
        <f t="shared" si="49"/>
        <v>0</v>
      </c>
      <c r="I1029" s="28" t="s">
        <v>5335</v>
      </c>
      <c r="J1029" s="6">
        <v>46043</v>
      </c>
      <c r="K1029" s="21" t="s">
        <v>211</v>
      </c>
      <c r="L1029" s="18" t="s">
        <v>5336</v>
      </c>
      <c r="M1029" s="23">
        <v>32000000</v>
      </c>
      <c r="N1029" s="23">
        <v>0</v>
      </c>
      <c r="O1029" s="101">
        <f t="shared" si="50"/>
        <v>32000000</v>
      </c>
      <c r="P1029" s="25" t="s">
        <v>6180</v>
      </c>
      <c r="Q1029" s="42">
        <f t="shared" si="51"/>
        <v>-32000000</v>
      </c>
    </row>
    <row r="1030" spans="1:17" ht="15" customHeight="1" thickBot="1">
      <c r="A1030" s="4" t="s">
        <v>67</v>
      </c>
      <c r="B1030" s="8">
        <v>46030</v>
      </c>
      <c r="C1030" s="10" t="s">
        <v>3080</v>
      </c>
      <c r="D1030" s="12" t="s">
        <v>393</v>
      </c>
      <c r="E1030" s="14">
        <v>6000000</v>
      </c>
      <c r="F1030" s="14">
        <v>6000000</v>
      </c>
      <c r="G1030" s="88">
        <f t="shared" si="49"/>
        <v>0</v>
      </c>
      <c r="H1030" s="16" t="s">
        <v>3193</v>
      </c>
      <c r="I1030" s="28" t="s">
        <v>5335</v>
      </c>
      <c r="J1030" s="6">
        <v>46046</v>
      </c>
      <c r="K1030" s="21" t="s">
        <v>267</v>
      </c>
      <c r="L1030" s="18" t="s">
        <v>5336</v>
      </c>
      <c r="M1030" s="23">
        <v>32000000</v>
      </c>
      <c r="N1030" s="23">
        <v>0</v>
      </c>
      <c r="O1030" s="101">
        <f t="shared" si="50"/>
        <v>32000000</v>
      </c>
      <c r="P1030" s="25" t="s">
        <v>6240</v>
      </c>
      <c r="Q1030" s="42">
        <f t="shared" si="51"/>
        <v>-32000000</v>
      </c>
    </row>
    <row r="1031" spans="1:17" ht="15" customHeight="1" thickBot="1">
      <c r="A1031" s="4" t="s">
        <v>5785</v>
      </c>
      <c r="B1031" s="8">
        <v>46032</v>
      </c>
      <c r="C1031" s="10" t="s">
        <v>49</v>
      </c>
      <c r="D1031" s="12" t="s">
        <v>5786</v>
      </c>
      <c r="E1031" s="14">
        <v>6000000</v>
      </c>
      <c r="F1031" s="14">
        <v>6000000</v>
      </c>
      <c r="G1031" s="88">
        <f t="shared" si="49"/>
        <v>0</v>
      </c>
      <c r="H1031" s="16" t="s">
        <v>5808</v>
      </c>
      <c r="I1031" s="93" t="s">
        <v>5335</v>
      </c>
      <c r="J1031" s="96">
        <v>46049</v>
      </c>
      <c r="K1031" s="98" t="s">
        <v>281</v>
      </c>
      <c r="L1031" s="100" t="s">
        <v>5336</v>
      </c>
      <c r="M1031" s="102">
        <v>32000000</v>
      </c>
      <c r="N1031" s="102">
        <v>0</v>
      </c>
      <c r="O1031" s="101">
        <f t="shared" si="50"/>
        <v>32000000</v>
      </c>
      <c r="P1031" s="105" t="s">
        <v>6142</v>
      </c>
      <c r="Q1031" s="42">
        <f t="shared" si="51"/>
        <v>-32000000</v>
      </c>
    </row>
    <row r="1032" spans="1:17" ht="15" customHeight="1" thickBot="1">
      <c r="G1032" s="88">
        <f t="shared" si="49"/>
        <v>0</v>
      </c>
      <c r="I1032" s="28" t="s">
        <v>5335</v>
      </c>
      <c r="J1032" s="6">
        <v>46040</v>
      </c>
      <c r="K1032" s="21" t="s">
        <v>147</v>
      </c>
      <c r="L1032" s="18" t="s">
        <v>5336</v>
      </c>
      <c r="M1032" s="23">
        <v>32200000</v>
      </c>
      <c r="N1032" s="23">
        <v>0</v>
      </c>
      <c r="O1032" s="101">
        <f t="shared" si="50"/>
        <v>32200000</v>
      </c>
      <c r="P1032" s="25" t="s">
        <v>6141</v>
      </c>
      <c r="Q1032" s="42">
        <f t="shared" si="51"/>
        <v>-32200000</v>
      </c>
    </row>
    <row r="1033" spans="1:17" ht="15" customHeight="1" thickBot="1">
      <c r="G1033" s="88">
        <f t="shared" si="49"/>
        <v>0</v>
      </c>
      <c r="I1033" s="28" t="s">
        <v>5335</v>
      </c>
      <c r="J1033" s="6">
        <v>46037</v>
      </c>
      <c r="K1033" s="21" t="s">
        <v>63</v>
      </c>
      <c r="L1033" s="18" t="s">
        <v>5336</v>
      </c>
      <c r="M1033" s="23">
        <v>33600000</v>
      </c>
      <c r="N1033" s="23">
        <v>0</v>
      </c>
      <c r="O1033" s="101">
        <f t="shared" si="50"/>
        <v>33600000</v>
      </c>
      <c r="P1033" s="25" t="s">
        <v>6135</v>
      </c>
      <c r="Q1033" s="42">
        <f t="shared" si="51"/>
        <v>-33600000</v>
      </c>
    </row>
    <row r="1034" spans="1:17" ht="15" customHeight="1" thickBot="1">
      <c r="G1034" s="88">
        <f t="shared" si="49"/>
        <v>0</v>
      </c>
      <c r="I1034" s="28" t="s">
        <v>5335</v>
      </c>
      <c r="J1034" s="6">
        <v>46038</v>
      </c>
      <c r="K1034" s="21" t="s">
        <v>70</v>
      </c>
      <c r="L1034" s="18" t="s">
        <v>5336</v>
      </c>
      <c r="M1034" s="23">
        <v>33600000</v>
      </c>
      <c r="N1034" s="23">
        <v>0</v>
      </c>
      <c r="O1034" s="101">
        <f t="shared" si="50"/>
        <v>33600000</v>
      </c>
      <c r="P1034" s="25" t="s">
        <v>6139</v>
      </c>
      <c r="Q1034" s="42">
        <f t="shared" si="51"/>
        <v>-33600000</v>
      </c>
    </row>
    <row r="1035" spans="1:17" ht="15" customHeight="1" thickBot="1">
      <c r="G1035" s="88">
        <f t="shared" si="49"/>
        <v>0</v>
      </c>
      <c r="I1035" s="28" t="s">
        <v>5335</v>
      </c>
      <c r="J1035" s="6">
        <v>46038</v>
      </c>
      <c r="K1035" s="21" t="s">
        <v>108</v>
      </c>
      <c r="L1035" s="18" t="s">
        <v>5336</v>
      </c>
      <c r="M1035" s="23">
        <v>33600000</v>
      </c>
      <c r="N1035" s="23">
        <v>0</v>
      </c>
      <c r="O1035" s="101">
        <f t="shared" si="50"/>
        <v>33600000</v>
      </c>
      <c r="P1035" s="25" t="s">
        <v>6154</v>
      </c>
      <c r="Q1035" s="42">
        <f t="shared" si="51"/>
        <v>-33600000</v>
      </c>
    </row>
    <row r="1036" spans="1:17" ht="15" customHeight="1" thickBot="1">
      <c r="G1036" s="88">
        <f t="shared" si="49"/>
        <v>0</v>
      </c>
      <c r="I1036" s="28" t="s">
        <v>5335</v>
      </c>
      <c r="J1036" s="6">
        <v>46038</v>
      </c>
      <c r="K1036" s="21" t="s">
        <v>113</v>
      </c>
      <c r="L1036" s="18" t="s">
        <v>5336</v>
      </c>
      <c r="M1036" s="23">
        <v>33600000</v>
      </c>
      <c r="N1036" s="23">
        <v>0</v>
      </c>
      <c r="O1036" s="101">
        <f t="shared" si="50"/>
        <v>33600000</v>
      </c>
      <c r="P1036" s="25" t="s">
        <v>6154</v>
      </c>
      <c r="Q1036" s="42">
        <f t="shared" si="51"/>
        <v>-33600000</v>
      </c>
    </row>
    <row r="1037" spans="1:17" ht="15" customHeight="1" thickBot="1">
      <c r="G1037" s="88">
        <f t="shared" si="49"/>
        <v>0</v>
      </c>
      <c r="I1037" s="28" t="s">
        <v>5335</v>
      </c>
      <c r="J1037" s="6">
        <v>46039</v>
      </c>
      <c r="K1037" s="21" t="s">
        <v>144</v>
      </c>
      <c r="L1037" s="18" t="s">
        <v>5336</v>
      </c>
      <c r="M1037" s="23">
        <v>33600000</v>
      </c>
      <c r="N1037" s="23">
        <v>0</v>
      </c>
      <c r="O1037" s="101">
        <f t="shared" si="50"/>
        <v>33600000</v>
      </c>
      <c r="P1037" s="25" t="s">
        <v>6163</v>
      </c>
      <c r="Q1037" s="42">
        <f t="shared" si="51"/>
        <v>-33600000</v>
      </c>
    </row>
    <row r="1038" spans="1:17" ht="15" customHeight="1" thickBot="1">
      <c r="G1038" s="88">
        <f t="shared" si="49"/>
        <v>0</v>
      </c>
      <c r="I1038" s="28" t="s">
        <v>5335</v>
      </c>
      <c r="J1038" s="6">
        <v>46042</v>
      </c>
      <c r="K1038" s="21" t="s">
        <v>176</v>
      </c>
      <c r="L1038" s="18" t="s">
        <v>5336</v>
      </c>
      <c r="M1038" s="23">
        <v>33600000</v>
      </c>
      <c r="N1038" s="23">
        <v>0</v>
      </c>
      <c r="O1038" s="101">
        <f t="shared" si="50"/>
        <v>33600000</v>
      </c>
      <c r="P1038" s="25" t="s">
        <v>6142</v>
      </c>
      <c r="Q1038" s="42">
        <f t="shared" si="51"/>
        <v>-33600000</v>
      </c>
    </row>
    <row r="1039" spans="1:17" ht="15" customHeight="1" thickBot="1">
      <c r="G1039" s="88">
        <f t="shared" si="49"/>
        <v>0</v>
      </c>
      <c r="I1039" s="28" t="s">
        <v>5335</v>
      </c>
      <c r="J1039" s="6">
        <v>46044</v>
      </c>
      <c r="K1039" s="21" t="s">
        <v>229</v>
      </c>
      <c r="L1039" s="18" t="s">
        <v>5336</v>
      </c>
      <c r="M1039" s="23">
        <v>33600000</v>
      </c>
      <c r="N1039" s="23">
        <v>0</v>
      </c>
      <c r="O1039" s="101">
        <f t="shared" si="50"/>
        <v>33600000</v>
      </c>
      <c r="P1039" s="25" t="s">
        <v>6180</v>
      </c>
      <c r="Q1039" s="42">
        <f t="shared" si="51"/>
        <v>-33600000</v>
      </c>
    </row>
    <row r="1040" spans="1:17" ht="15" customHeight="1" thickBot="1">
      <c r="G1040" s="88">
        <f t="shared" si="49"/>
        <v>0</v>
      </c>
      <c r="I1040" s="28" t="s">
        <v>5335</v>
      </c>
      <c r="J1040" s="6">
        <v>46036</v>
      </c>
      <c r="K1040" s="21" t="s">
        <v>44</v>
      </c>
      <c r="L1040" s="18" t="s">
        <v>5336</v>
      </c>
      <c r="M1040" s="23">
        <v>35000000</v>
      </c>
      <c r="N1040" s="23">
        <v>0</v>
      </c>
      <c r="O1040" s="101">
        <f t="shared" si="50"/>
        <v>35000000</v>
      </c>
      <c r="P1040" s="25" t="s">
        <v>847</v>
      </c>
      <c r="Q1040" s="42">
        <f t="shared" si="51"/>
        <v>-35000000</v>
      </c>
    </row>
    <row r="1041" spans="1:17" ht="15" customHeight="1" thickBot="1">
      <c r="G1041" s="88">
        <f t="shared" si="49"/>
        <v>0</v>
      </c>
      <c r="I1041" s="28" t="s">
        <v>5335</v>
      </c>
      <c r="J1041" s="6">
        <v>46035</v>
      </c>
      <c r="K1041" s="21" t="s">
        <v>18</v>
      </c>
      <c r="L1041" s="18" t="s">
        <v>5336</v>
      </c>
      <c r="M1041" s="23">
        <v>35500000</v>
      </c>
      <c r="N1041" s="23">
        <v>0</v>
      </c>
      <c r="O1041" s="101">
        <f t="shared" si="50"/>
        <v>35500000</v>
      </c>
      <c r="P1041" s="25" t="s">
        <v>6107</v>
      </c>
      <c r="Q1041" s="42">
        <f t="shared" si="51"/>
        <v>-35500000</v>
      </c>
    </row>
    <row r="1042" spans="1:17" ht="15" customHeight="1" thickBot="1">
      <c r="G1042" s="88">
        <f t="shared" si="49"/>
        <v>0</v>
      </c>
      <c r="I1042" s="28" t="s">
        <v>5335</v>
      </c>
      <c r="J1042" s="6">
        <v>46036</v>
      </c>
      <c r="K1042" s="21" t="s">
        <v>33</v>
      </c>
      <c r="L1042" s="18" t="s">
        <v>5336</v>
      </c>
      <c r="M1042" s="23">
        <v>40000000</v>
      </c>
      <c r="N1042" s="23">
        <v>0</v>
      </c>
      <c r="O1042" s="101">
        <f t="shared" si="50"/>
        <v>40000000</v>
      </c>
      <c r="P1042" s="25" t="s">
        <v>6120</v>
      </c>
      <c r="Q1042" s="42">
        <f t="shared" si="51"/>
        <v>-40000000</v>
      </c>
    </row>
    <row r="1043" spans="1:17" ht="15" customHeight="1" thickBot="1">
      <c r="G1043" s="88">
        <f t="shared" si="49"/>
        <v>0</v>
      </c>
      <c r="I1043" s="28" t="s">
        <v>5335</v>
      </c>
      <c r="J1043" s="6">
        <v>46038</v>
      </c>
      <c r="K1043" s="21" t="s">
        <v>78</v>
      </c>
      <c r="L1043" s="18" t="s">
        <v>5336</v>
      </c>
      <c r="M1043" s="23">
        <v>40000000</v>
      </c>
      <c r="N1043" s="23">
        <v>0</v>
      </c>
      <c r="O1043" s="101">
        <f t="shared" si="50"/>
        <v>40000000</v>
      </c>
      <c r="P1043" s="25" t="s">
        <v>6142</v>
      </c>
      <c r="Q1043" s="42">
        <f t="shared" si="51"/>
        <v>-40000000</v>
      </c>
    </row>
    <row r="1044" spans="1:17" ht="15" customHeight="1" thickBot="1">
      <c r="G1044" s="88">
        <f t="shared" si="49"/>
        <v>0</v>
      </c>
      <c r="I1044" s="28" t="s">
        <v>5335</v>
      </c>
      <c r="J1044" s="6">
        <v>46038</v>
      </c>
      <c r="K1044" s="21" t="s">
        <v>85</v>
      </c>
      <c r="L1044" s="18" t="s">
        <v>5336</v>
      </c>
      <c r="M1044" s="23">
        <v>40000000</v>
      </c>
      <c r="N1044" s="23">
        <v>0</v>
      </c>
      <c r="O1044" s="101">
        <f t="shared" si="50"/>
        <v>40000000</v>
      </c>
      <c r="P1044" s="25" t="s">
        <v>6142</v>
      </c>
      <c r="Q1044" s="42">
        <f t="shared" si="51"/>
        <v>-40000000</v>
      </c>
    </row>
    <row r="1045" spans="1:17" ht="15" customHeight="1" thickBot="1">
      <c r="G1045" s="88">
        <f t="shared" si="49"/>
        <v>0</v>
      </c>
      <c r="I1045" s="28" t="s">
        <v>5335</v>
      </c>
      <c r="J1045" s="6">
        <v>46038</v>
      </c>
      <c r="K1045" s="21" t="s">
        <v>94</v>
      </c>
      <c r="L1045" s="18" t="s">
        <v>5336</v>
      </c>
      <c r="M1045" s="23">
        <v>40000000</v>
      </c>
      <c r="N1045" s="23">
        <v>0</v>
      </c>
      <c r="O1045" s="101">
        <f t="shared" si="50"/>
        <v>40000000</v>
      </c>
      <c r="P1045" s="25" t="s">
        <v>6142</v>
      </c>
      <c r="Q1045" s="42">
        <f t="shared" si="51"/>
        <v>-40000000</v>
      </c>
    </row>
    <row r="1046" spans="1:17" ht="15" customHeight="1" thickBot="1">
      <c r="G1046" s="88">
        <f t="shared" si="49"/>
        <v>0</v>
      </c>
      <c r="I1046" s="28" t="s">
        <v>5335</v>
      </c>
      <c r="J1046" s="6">
        <v>46041</v>
      </c>
      <c r="K1046" s="21" t="s">
        <v>174</v>
      </c>
      <c r="L1046" s="18" t="s">
        <v>5336</v>
      </c>
      <c r="M1046" s="23">
        <v>40000000</v>
      </c>
      <c r="N1046" s="23">
        <v>0</v>
      </c>
      <c r="O1046" s="101">
        <f t="shared" si="50"/>
        <v>40000000</v>
      </c>
      <c r="P1046" s="25" t="s">
        <v>6184</v>
      </c>
      <c r="Q1046" s="42">
        <f t="shared" si="51"/>
        <v>-40000000</v>
      </c>
    </row>
    <row r="1047" spans="1:17" ht="15" customHeight="1" thickBot="1">
      <c r="G1047" s="88">
        <f t="shared" si="49"/>
        <v>0</v>
      </c>
      <c r="I1047" s="28" t="s">
        <v>5335</v>
      </c>
      <c r="J1047" s="6">
        <v>46042</v>
      </c>
      <c r="K1047" s="21" t="s">
        <v>195</v>
      </c>
      <c r="L1047" s="18" t="s">
        <v>5336</v>
      </c>
      <c r="M1047" s="23">
        <v>40000000</v>
      </c>
      <c r="N1047" s="23">
        <v>0</v>
      </c>
      <c r="O1047" s="101">
        <f t="shared" si="50"/>
        <v>40000000</v>
      </c>
      <c r="P1047" s="25" t="s">
        <v>6180</v>
      </c>
      <c r="Q1047" s="42">
        <f t="shared" si="51"/>
        <v>-40000000</v>
      </c>
    </row>
    <row r="1048" spans="1:17" ht="15" customHeight="1" thickBot="1">
      <c r="A1048" s="4" t="s">
        <v>67</v>
      </c>
      <c r="B1048" s="8">
        <v>46087</v>
      </c>
      <c r="C1048" s="10" t="s">
        <v>4411</v>
      </c>
      <c r="D1048" s="12" t="s">
        <v>1232</v>
      </c>
      <c r="E1048" s="14">
        <v>7110800</v>
      </c>
      <c r="F1048" s="14">
        <v>7110800</v>
      </c>
      <c r="G1048" s="88">
        <f t="shared" si="49"/>
        <v>0</v>
      </c>
      <c r="H1048" s="16" t="s">
        <v>4434</v>
      </c>
      <c r="I1048" s="28" t="s">
        <v>5335</v>
      </c>
      <c r="J1048" s="6">
        <v>46049</v>
      </c>
      <c r="K1048" s="21" t="s">
        <v>276</v>
      </c>
      <c r="L1048" s="18" t="s">
        <v>5336</v>
      </c>
      <c r="M1048" s="23">
        <v>40000000</v>
      </c>
      <c r="N1048" s="23">
        <v>0</v>
      </c>
      <c r="O1048" s="101">
        <f t="shared" si="50"/>
        <v>40000000</v>
      </c>
      <c r="P1048" s="25" t="s">
        <v>6180</v>
      </c>
      <c r="Q1048" s="42">
        <f t="shared" si="51"/>
        <v>-40000000</v>
      </c>
    </row>
    <row r="1049" spans="1:17" ht="15" customHeight="1" thickBot="1">
      <c r="G1049" s="88">
        <f t="shared" si="49"/>
        <v>0</v>
      </c>
      <c r="I1049" s="28" t="s">
        <v>5335</v>
      </c>
      <c r="J1049" s="6">
        <v>46038</v>
      </c>
      <c r="K1049" s="21" t="s">
        <v>74</v>
      </c>
      <c r="L1049" s="18" t="s">
        <v>5336</v>
      </c>
      <c r="M1049" s="23">
        <v>46000000</v>
      </c>
      <c r="N1049" s="23">
        <v>0</v>
      </c>
      <c r="O1049" s="101">
        <f t="shared" si="50"/>
        <v>46000000</v>
      </c>
      <c r="P1049" s="25" t="s">
        <v>2100</v>
      </c>
      <c r="Q1049" s="42">
        <f t="shared" si="51"/>
        <v>-46000000</v>
      </c>
    </row>
    <row r="1050" spans="1:17" ht="15" customHeight="1" thickBot="1">
      <c r="A1050" s="4" t="s">
        <v>4602</v>
      </c>
      <c r="B1050" s="8">
        <v>46029</v>
      </c>
      <c r="C1050" s="10" t="s">
        <v>784</v>
      </c>
      <c r="D1050" s="12" t="s">
        <v>4603</v>
      </c>
      <c r="E1050" s="14">
        <v>7600000</v>
      </c>
      <c r="F1050" s="14">
        <v>633333</v>
      </c>
      <c r="G1050" s="88">
        <f t="shared" si="49"/>
        <v>6966667</v>
      </c>
      <c r="H1050" s="16" t="s">
        <v>4969</v>
      </c>
      <c r="I1050" s="28" t="s">
        <v>5335</v>
      </c>
      <c r="J1050" s="6">
        <v>46041</v>
      </c>
      <c r="K1050" s="21" t="s">
        <v>159</v>
      </c>
      <c r="L1050" s="18" t="s">
        <v>5336</v>
      </c>
      <c r="M1050" s="23">
        <v>46933333</v>
      </c>
      <c r="N1050" s="23">
        <v>-800000</v>
      </c>
      <c r="O1050" s="101">
        <f t="shared" si="50"/>
        <v>47733333</v>
      </c>
      <c r="P1050" s="25" t="s">
        <v>52</v>
      </c>
      <c r="Q1050" s="42">
        <f t="shared" si="51"/>
        <v>-40766666</v>
      </c>
    </row>
    <row r="1051" spans="1:17" ht="15" customHeight="1" thickBot="1">
      <c r="A1051" s="4" t="s">
        <v>5335</v>
      </c>
      <c r="B1051" s="8">
        <v>46027</v>
      </c>
      <c r="C1051" s="10" t="s">
        <v>28</v>
      </c>
      <c r="D1051" s="12" t="s">
        <v>5336</v>
      </c>
      <c r="E1051" s="14">
        <v>7600000</v>
      </c>
      <c r="F1051" s="14">
        <v>0</v>
      </c>
      <c r="G1051" s="88">
        <f t="shared" si="49"/>
        <v>7600000</v>
      </c>
      <c r="H1051" s="16" t="s">
        <v>2466</v>
      </c>
      <c r="I1051" s="28" t="s">
        <v>5335</v>
      </c>
      <c r="J1051" s="6">
        <v>46041</v>
      </c>
      <c r="K1051" s="21" t="s">
        <v>169</v>
      </c>
      <c r="L1051" s="18" t="s">
        <v>5336</v>
      </c>
      <c r="M1051" s="23">
        <v>50000000</v>
      </c>
      <c r="N1051" s="23">
        <v>0</v>
      </c>
      <c r="O1051" s="101">
        <f t="shared" si="50"/>
        <v>50000000</v>
      </c>
      <c r="P1051" s="25" t="s">
        <v>3636</v>
      </c>
      <c r="Q1051" s="42">
        <f t="shared" si="51"/>
        <v>-42400000</v>
      </c>
    </row>
    <row r="1052" spans="1:17" ht="15" customHeight="1" thickBot="1">
      <c r="A1052" s="4" t="s">
        <v>4602</v>
      </c>
      <c r="B1052" s="8">
        <v>46029</v>
      </c>
      <c r="C1052" s="10" t="s">
        <v>762</v>
      </c>
      <c r="D1052" s="12" t="s">
        <v>4603</v>
      </c>
      <c r="E1052" s="14">
        <v>8000000</v>
      </c>
      <c r="F1052" s="14">
        <v>0</v>
      </c>
      <c r="G1052" s="88">
        <f t="shared" si="49"/>
        <v>8000000</v>
      </c>
      <c r="H1052" s="16" t="s">
        <v>4952</v>
      </c>
      <c r="I1052" s="28" t="s">
        <v>5335</v>
      </c>
      <c r="J1052" s="6">
        <v>46035</v>
      </c>
      <c r="K1052" s="21" t="s">
        <v>23</v>
      </c>
      <c r="L1052" s="18" t="s">
        <v>5336</v>
      </c>
      <c r="M1052" s="23">
        <v>52000000</v>
      </c>
      <c r="N1052" s="23">
        <v>0</v>
      </c>
      <c r="O1052" s="101">
        <f t="shared" si="50"/>
        <v>52000000</v>
      </c>
      <c r="P1052" s="25" t="s">
        <v>6142</v>
      </c>
      <c r="Q1052" s="42">
        <f t="shared" si="51"/>
        <v>-44000000</v>
      </c>
    </row>
    <row r="1053" spans="1:17" ht="15" customHeight="1" thickBot="1">
      <c r="A1053" s="4" t="s">
        <v>5335</v>
      </c>
      <c r="B1053" s="8">
        <v>46027</v>
      </c>
      <c r="C1053" s="10" t="s">
        <v>53</v>
      </c>
      <c r="D1053" s="12" t="s">
        <v>5336</v>
      </c>
      <c r="E1053" s="14">
        <v>8000000</v>
      </c>
      <c r="F1053" s="14">
        <v>1866666</v>
      </c>
      <c r="G1053" s="88">
        <f t="shared" si="49"/>
        <v>6133334</v>
      </c>
      <c r="H1053" s="16" t="s">
        <v>4686</v>
      </c>
      <c r="I1053" s="93" t="s">
        <v>5335</v>
      </c>
      <c r="J1053" s="96">
        <v>46038</v>
      </c>
      <c r="K1053" s="98" t="s">
        <v>124</v>
      </c>
      <c r="L1053" s="100" t="s">
        <v>5336</v>
      </c>
      <c r="M1053" s="102">
        <v>52000000</v>
      </c>
      <c r="N1053" s="102">
        <v>0</v>
      </c>
      <c r="O1053" s="101">
        <f t="shared" si="50"/>
        <v>52000000</v>
      </c>
      <c r="P1053" s="105" t="s">
        <v>6184</v>
      </c>
      <c r="Q1053" s="42">
        <f t="shared" si="51"/>
        <v>-45866666</v>
      </c>
    </row>
    <row r="1054" spans="1:17" ht="15" customHeight="1" thickBot="1">
      <c r="G1054" s="88">
        <f t="shared" si="49"/>
        <v>0</v>
      </c>
      <c r="I1054" s="93" t="s">
        <v>5335</v>
      </c>
      <c r="J1054" s="96">
        <v>46040</v>
      </c>
      <c r="K1054" s="98" t="s">
        <v>150</v>
      </c>
      <c r="L1054" s="100" t="s">
        <v>5336</v>
      </c>
      <c r="M1054" s="102">
        <v>52000000</v>
      </c>
      <c r="N1054" s="102">
        <v>0</v>
      </c>
      <c r="O1054" s="101">
        <f t="shared" si="50"/>
        <v>52000000</v>
      </c>
      <c r="P1054" s="105" t="s">
        <v>6180</v>
      </c>
      <c r="Q1054" s="42">
        <f t="shared" si="51"/>
        <v>-52000000</v>
      </c>
    </row>
    <row r="1055" spans="1:17" ht="15" customHeight="1" thickBot="1">
      <c r="A1055" s="4" t="s">
        <v>4602</v>
      </c>
      <c r="B1055" s="8">
        <v>46027</v>
      </c>
      <c r="C1055" s="10" t="s">
        <v>365</v>
      </c>
      <c r="D1055" s="12" t="s">
        <v>4603</v>
      </c>
      <c r="E1055" s="14">
        <v>8300000</v>
      </c>
      <c r="F1055" s="14">
        <v>0</v>
      </c>
      <c r="G1055" s="88">
        <f t="shared" ref="G1055:G1118" si="52">+E1055-F1055</f>
        <v>8300000</v>
      </c>
      <c r="H1055" s="16" t="s">
        <v>4686</v>
      </c>
      <c r="I1055" s="93" t="s">
        <v>5335</v>
      </c>
      <c r="J1055" s="96">
        <v>46043</v>
      </c>
      <c r="K1055" s="98" t="s">
        <v>213</v>
      </c>
      <c r="L1055" s="100" t="s">
        <v>5336</v>
      </c>
      <c r="M1055" s="102">
        <v>52000000</v>
      </c>
      <c r="N1055" s="102">
        <v>0</v>
      </c>
      <c r="O1055" s="101">
        <f t="shared" si="50"/>
        <v>52000000</v>
      </c>
      <c r="P1055" s="105" t="s">
        <v>6108</v>
      </c>
      <c r="Q1055" s="42">
        <f t="shared" si="51"/>
        <v>-43700000</v>
      </c>
    </row>
    <row r="1056" spans="1:17" ht="15" customHeight="1" thickBot="1">
      <c r="A1056" s="4" t="s">
        <v>5335</v>
      </c>
      <c r="B1056" s="8">
        <v>46028</v>
      </c>
      <c r="C1056" s="10" t="s">
        <v>76</v>
      </c>
      <c r="D1056" s="12" t="s">
        <v>5336</v>
      </c>
      <c r="E1056" s="14">
        <v>8300000</v>
      </c>
      <c r="F1056" s="14">
        <v>276666</v>
      </c>
      <c r="G1056" s="88">
        <f t="shared" si="52"/>
        <v>8023334</v>
      </c>
      <c r="H1056" s="16" t="s">
        <v>2457</v>
      </c>
      <c r="I1056" s="93" t="s">
        <v>5335</v>
      </c>
      <c r="J1056" s="96">
        <v>46044</v>
      </c>
      <c r="K1056" s="98" t="s">
        <v>226</v>
      </c>
      <c r="L1056" s="100" t="s">
        <v>5336</v>
      </c>
      <c r="M1056" s="102">
        <v>52000000</v>
      </c>
      <c r="N1056" s="102">
        <v>0</v>
      </c>
      <c r="O1056" s="101">
        <f t="shared" si="50"/>
        <v>52000000</v>
      </c>
      <c r="P1056" s="105" t="s">
        <v>6154</v>
      </c>
      <c r="Q1056" s="42">
        <f t="shared" si="51"/>
        <v>-43976666</v>
      </c>
    </row>
    <row r="1057" spans="1:17" ht="15" customHeight="1" thickBot="1">
      <c r="A1057" s="4" t="s">
        <v>5335</v>
      </c>
      <c r="B1057" s="8">
        <v>46028</v>
      </c>
      <c r="C1057" s="10" t="s">
        <v>78</v>
      </c>
      <c r="D1057" s="12" t="s">
        <v>5336</v>
      </c>
      <c r="E1057" s="14">
        <v>8300000</v>
      </c>
      <c r="F1057" s="14">
        <v>0</v>
      </c>
      <c r="G1057" s="88">
        <f t="shared" si="52"/>
        <v>8300000</v>
      </c>
      <c r="H1057" s="16" t="s">
        <v>2457</v>
      </c>
      <c r="I1057" s="28" t="s">
        <v>5335</v>
      </c>
      <c r="J1057" s="6">
        <v>46036</v>
      </c>
      <c r="K1057" s="21" t="s">
        <v>37</v>
      </c>
      <c r="L1057" s="18" t="s">
        <v>5336</v>
      </c>
      <c r="M1057" s="23">
        <v>60000000</v>
      </c>
      <c r="N1057" s="23">
        <v>0</v>
      </c>
      <c r="O1057" s="101">
        <f t="shared" si="50"/>
        <v>60000000</v>
      </c>
      <c r="P1057" s="25" t="s">
        <v>6163</v>
      </c>
      <c r="Q1057" s="42">
        <f t="shared" si="51"/>
        <v>-51700000</v>
      </c>
    </row>
    <row r="1058" spans="1:17" ht="15" customHeight="1" thickBot="1">
      <c r="A1058" s="4" t="s">
        <v>5335</v>
      </c>
      <c r="B1058" s="8">
        <v>46029</v>
      </c>
      <c r="C1058" s="10" t="s">
        <v>218</v>
      </c>
      <c r="D1058" s="12" t="s">
        <v>5336</v>
      </c>
      <c r="E1058" s="14">
        <v>8300000</v>
      </c>
      <c r="F1058" s="14">
        <v>1106667</v>
      </c>
      <c r="G1058" s="88">
        <f t="shared" si="52"/>
        <v>7193333</v>
      </c>
      <c r="H1058" s="16" t="s">
        <v>4958</v>
      </c>
      <c r="I1058" s="28" t="s">
        <v>5335</v>
      </c>
      <c r="J1058" s="6">
        <v>46036</v>
      </c>
      <c r="K1058" s="21" t="s">
        <v>53</v>
      </c>
      <c r="L1058" s="18" t="s">
        <v>5336</v>
      </c>
      <c r="M1058" s="23">
        <v>60000000</v>
      </c>
      <c r="N1058" s="23">
        <v>0</v>
      </c>
      <c r="O1058" s="101">
        <f t="shared" si="50"/>
        <v>60000000</v>
      </c>
      <c r="P1058" s="25" t="s">
        <v>6120</v>
      </c>
      <c r="Q1058" s="42">
        <f t="shared" si="51"/>
        <v>-52806667</v>
      </c>
    </row>
    <row r="1059" spans="1:17" ht="15" customHeight="1" thickBot="1">
      <c r="A1059" s="4" t="s">
        <v>5335</v>
      </c>
      <c r="B1059" s="8">
        <v>46029</v>
      </c>
      <c r="C1059" s="10" t="s">
        <v>234</v>
      </c>
      <c r="D1059" s="12" t="s">
        <v>5336</v>
      </c>
      <c r="E1059" s="14">
        <v>8500000</v>
      </c>
      <c r="F1059" s="14">
        <v>0</v>
      </c>
      <c r="G1059" s="88">
        <f t="shared" si="52"/>
        <v>8500000</v>
      </c>
      <c r="H1059" s="16" t="s">
        <v>2232</v>
      </c>
      <c r="I1059" s="28" t="s">
        <v>5335</v>
      </c>
      <c r="J1059" s="6">
        <v>46039</v>
      </c>
      <c r="K1059" s="21" t="s">
        <v>141</v>
      </c>
      <c r="L1059" s="18" t="s">
        <v>5336</v>
      </c>
      <c r="M1059" s="23">
        <v>60000000</v>
      </c>
      <c r="N1059" s="23">
        <v>0</v>
      </c>
      <c r="O1059" s="101">
        <f t="shared" si="50"/>
        <v>60000000</v>
      </c>
      <c r="P1059" s="25" t="s">
        <v>6163</v>
      </c>
      <c r="Q1059" s="42">
        <f t="shared" si="51"/>
        <v>-51500000</v>
      </c>
    </row>
    <row r="1060" spans="1:17" ht="15" customHeight="1" thickBot="1">
      <c r="A1060" s="4" t="s">
        <v>5561</v>
      </c>
      <c r="B1060" s="8">
        <v>46027</v>
      </c>
      <c r="C1060" s="10" t="s">
        <v>217</v>
      </c>
      <c r="D1060" s="12" t="s">
        <v>5562</v>
      </c>
      <c r="E1060" s="14">
        <v>8500000</v>
      </c>
      <c r="F1060" s="14">
        <v>0</v>
      </c>
      <c r="G1060" s="88">
        <f t="shared" si="52"/>
        <v>8500000</v>
      </c>
      <c r="H1060" s="16" t="s">
        <v>2014</v>
      </c>
      <c r="I1060" s="28" t="s">
        <v>5335</v>
      </c>
      <c r="J1060" s="6">
        <v>46035</v>
      </c>
      <c r="K1060" s="21" t="s">
        <v>12</v>
      </c>
      <c r="L1060" s="18" t="s">
        <v>5336</v>
      </c>
      <c r="M1060" s="23">
        <v>63500000</v>
      </c>
      <c r="N1060" s="23">
        <v>0</v>
      </c>
      <c r="O1060" s="101">
        <f t="shared" si="50"/>
        <v>63500000</v>
      </c>
      <c r="P1060" s="25" t="s">
        <v>5569</v>
      </c>
      <c r="Q1060" s="42">
        <f t="shared" si="51"/>
        <v>-55000000</v>
      </c>
    </row>
    <row r="1061" spans="1:17" ht="15" customHeight="1" thickBot="1">
      <c r="A1061" s="4" t="s">
        <v>667</v>
      </c>
      <c r="B1061" s="8">
        <v>46027</v>
      </c>
      <c r="C1061" s="10" t="s">
        <v>2462</v>
      </c>
      <c r="D1061" s="12" t="s">
        <v>668</v>
      </c>
      <c r="E1061" s="14">
        <v>8933333</v>
      </c>
      <c r="F1061" s="14">
        <v>1866666</v>
      </c>
      <c r="G1061" s="88">
        <f t="shared" si="52"/>
        <v>7066667</v>
      </c>
      <c r="H1061" s="16" t="s">
        <v>2457</v>
      </c>
      <c r="I1061" s="28" t="s">
        <v>5335</v>
      </c>
      <c r="J1061" s="6">
        <v>46039</v>
      </c>
      <c r="K1061" s="21" t="s">
        <v>131</v>
      </c>
      <c r="L1061" s="18" t="s">
        <v>5336</v>
      </c>
      <c r="M1061" s="23">
        <v>66200000</v>
      </c>
      <c r="N1061" s="23">
        <v>0</v>
      </c>
      <c r="O1061" s="101">
        <f t="shared" si="50"/>
        <v>66200000</v>
      </c>
      <c r="P1061" s="25" t="s">
        <v>2144</v>
      </c>
      <c r="Q1061" s="42">
        <f t="shared" si="51"/>
        <v>-59133333</v>
      </c>
    </row>
    <row r="1062" spans="1:17" ht="15" customHeight="1" thickBot="1">
      <c r="A1062" s="4" t="s">
        <v>67</v>
      </c>
      <c r="B1062" s="8">
        <v>46028</v>
      </c>
      <c r="C1062" s="10" t="s">
        <v>2606</v>
      </c>
      <c r="D1062" s="12" t="s">
        <v>73</v>
      </c>
      <c r="E1062" s="14">
        <v>9000000</v>
      </c>
      <c r="F1062" s="14">
        <v>0</v>
      </c>
      <c r="G1062" s="88">
        <f t="shared" si="52"/>
        <v>9000000</v>
      </c>
      <c r="H1062" s="16" t="s">
        <v>2607</v>
      </c>
      <c r="I1062" s="28" t="s">
        <v>5335</v>
      </c>
      <c r="J1062" s="6">
        <v>46043</v>
      </c>
      <c r="K1062" s="21" t="s">
        <v>200</v>
      </c>
      <c r="L1062" s="18" t="s">
        <v>5336</v>
      </c>
      <c r="M1062" s="23">
        <v>70000000</v>
      </c>
      <c r="N1062" s="23">
        <v>0</v>
      </c>
      <c r="O1062" s="101">
        <f t="shared" si="50"/>
        <v>70000000</v>
      </c>
      <c r="P1062" s="25" t="s">
        <v>3677</v>
      </c>
      <c r="Q1062" s="42">
        <f t="shared" si="51"/>
        <v>-61000000</v>
      </c>
    </row>
    <row r="1063" spans="1:17" ht="15" customHeight="1" thickBot="1">
      <c r="A1063" s="4" t="s">
        <v>67</v>
      </c>
      <c r="B1063" s="8">
        <v>46030</v>
      </c>
      <c r="C1063" s="10" t="s">
        <v>3091</v>
      </c>
      <c r="D1063" s="12" t="s">
        <v>1618</v>
      </c>
      <c r="E1063" s="14">
        <v>9000000</v>
      </c>
      <c r="F1063" s="14">
        <v>9000000</v>
      </c>
      <c r="G1063" s="88">
        <f t="shared" si="52"/>
        <v>0</v>
      </c>
      <c r="H1063" s="16" t="s">
        <v>3211</v>
      </c>
      <c r="I1063" s="28" t="s">
        <v>5335</v>
      </c>
      <c r="J1063" s="6">
        <v>46041</v>
      </c>
      <c r="K1063" s="21" t="s">
        <v>166</v>
      </c>
      <c r="L1063" s="18" t="s">
        <v>5336</v>
      </c>
      <c r="M1063" s="23">
        <v>74750000</v>
      </c>
      <c r="N1063" s="23">
        <v>0</v>
      </c>
      <c r="O1063" s="101">
        <f t="shared" si="50"/>
        <v>74750000</v>
      </c>
      <c r="P1063" s="25" t="s">
        <v>2534</v>
      </c>
      <c r="Q1063" s="42">
        <f t="shared" si="51"/>
        <v>-74750000</v>
      </c>
    </row>
    <row r="1064" spans="1:17" ht="15" customHeight="1" thickBot="1">
      <c r="G1064" s="88">
        <f t="shared" si="52"/>
        <v>0</v>
      </c>
      <c r="I1064" s="28" t="s">
        <v>5335</v>
      </c>
      <c r="J1064" s="6">
        <v>46044</v>
      </c>
      <c r="K1064" s="21" t="s">
        <v>234</v>
      </c>
      <c r="L1064" s="18" t="s">
        <v>5336</v>
      </c>
      <c r="M1064" s="23">
        <v>80500000</v>
      </c>
      <c r="N1064" s="23">
        <v>0</v>
      </c>
      <c r="O1064" s="101">
        <f t="shared" si="50"/>
        <v>80500000</v>
      </c>
      <c r="P1064" s="25" t="s">
        <v>2299</v>
      </c>
      <c r="Q1064" s="42">
        <f t="shared" si="51"/>
        <v>-80500000</v>
      </c>
    </row>
    <row r="1065" spans="1:17" ht="15" customHeight="1" thickBot="1">
      <c r="G1065" s="88">
        <f t="shared" si="52"/>
        <v>0</v>
      </c>
      <c r="I1065" s="28" t="s">
        <v>5335</v>
      </c>
      <c r="J1065" s="6">
        <v>46038</v>
      </c>
      <c r="K1065" s="21" t="s">
        <v>98</v>
      </c>
      <c r="L1065" s="18" t="s">
        <v>5336</v>
      </c>
      <c r="M1065" s="23">
        <v>87600000</v>
      </c>
      <c r="N1065" s="23">
        <v>-2193333</v>
      </c>
      <c r="O1065" s="101">
        <f t="shared" si="50"/>
        <v>89793333</v>
      </c>
      <c r="P1065" s="25" t="s">
        <v>1760</v>
      </c>
      <c r="Q1065" s="42">
        <f t="shared" si="51"/>
        <v>-89793333</v>
      </c>
    </row>
    <row r="1066" spans="1:17" ht="15" customHeight="1" thickBot="1">
      <c r="G1066" s="88">
        <f t="shared" si="52"/>
        <v>0</v>
      </c>
      <c r="I1066" s="28" t="s">
        <v>5335</v>
      </c>
      <c r="J1066" s="6">
        <v>46043</v>
      </c>
      <c r="K1066" s="21" t="s">
        <v>208</v>
      </c>
      <c r="L1066" s="18" t="s">
        <v>5336</v>
      </c>
      <c r="M1066" s="23">
        <v>94363265</v>
      </c>
      <c r="N1066" s="23">
        <v>0</v>
      </c>
      <c r="O1066" s="101">
        <f t="shared" si="50"/>
        <v>94363265</v>
      </c>
      <c r="P1066" s="25" t="s">
        <v>1715</v>
      </c>
      <c r="Q1066" s="42">
        <f t="shared" si="51"/>
        <v>-94363265</v>
      </c>
    </row>
    <row r="1067" spans="1:17" ht="15" customHeight="1" thickBot="1">
      <c r="A1067" s="4" t="s">
        <v>5561</v>
      </c>
      <c r="B1067" s="8">
        <v>46027</v>
      </c>
      <c r="C1067" s="10" t="s">
        <v>184</v>
      </c>
      <c r="D1067" s="12" t="s">
        <v>5562</v>
      </c>
      <c r="E1067" s="14">
        <v>9400000</v>
      </c>
      <c r="F1067" s="14">
        <v>0</v>
      </c>
      <c r="G1067" s="88">
        <f t="shared" si="52"/>
        <v>9400000</v>
      </c>
      <c r="H1067" s="16" t="s">
        <v>4686</v>
      </c>
      <c r="I1067" s="28" t="s">
        <v>5335</v>
      </c>
      <c r="J1067" s="6">
        <v>46051</v>
      </c>
      <c r="K1067" s="21" t="s">
        <v>287</v>
      </c>
      <c r="L1067" s="18" t="s">
        <v>5336</v>
      </c>
      <c r="M1067" s="23">
        <v>97750000</v>
      </c>
      <c r="N1067" s="23">
        <v>-3966667</v>
      </c>
      <c r="O1067" s="101">
        <f t="shared" si="50"/>
        <v>101716667</v>
      </c>
      <c r="P1067" s="25" t="s">
        <v>228</v>
      </c>
      <c r="Q1067" s="42">
        <f t="shared" si="51"/>
        <v>-92316667</v>
      </c>
    </row>
    <row r="1068" spans="1:17" ht="15" customHeight="1" thickBot="1">
      <c r="G1068" s="88">
        <f t="shared" si="52"/>
        <v>0</v>
      </c>
      <c r="I1068" s="28" t="s">
        <v>5335</v>
      </c>
      <c r="J1068" s="6">
        <v>46044</v>
      </c>
      <c r="K1068" s="21" t="s">
        <v>220</v>
      </c>
      <c r="L1068" s="18" t="s">
        <v>5336</v>
      </c>
      <c r="M1068" s="23">
        <v>115500000</v>
      </c>
      <c r="N1068" s="23">
        <v>0</v>
      </c>
      <c r="O1068" s="101">
        <f t="shared" si="50"/>
        <v>115500000</v>
      </c>
      <c r="P1068" s="25" t="s">
        <v>2358</v>
      </c>
      <c r="Q1068" s="42">
        <f t="shared" si="51"/>
        <v>-115500000</v>
      </c>
    </row>
    <row r="1069" spans="1:17" ht="15" customHeight="1" thickBot="1">
      <c r="G1069" s="88">
        <f t="shared" si="52"/>
        <v>0</v>
      </c>
      <c r="I1069" s="28" t="s">
        <v>5335</v>
      </c>
      <c r="J1069" s="6">
        <v>46044</v>
      </c>
      <c r="K1069" s="21" t="s">
        <v>223</v>
      </c>
      <c r="L1069" s="18" t="s">
        <v>5336</v>
      </c>
      <c r="M1069" s="23">
        <v>115500000</v>
      </c>
      <c r="N1069" s="23">
        <v>0</v>
      </c>
      <c r="O1069" s="101">
        <f t="shared" si="50"/>
        <v>115500000</v>
      </c>
      <c r="P1069" s="25" t="s">
        <v>2487</v>
      </c>
      <c r="Q1069" s="42">
        <f t="shared" si="51"/>
        <v>-115500000</v>
      </c>
    </row>
    <row r="1070" spans="1:17" ht="15" customHeight="1" thickBot="1">
      <c r="A1070" s="4" t="s">
        <v>5335</v>
      </c>
      <c r="B1070" s="8">
        <v>46029</v>
      </c>
      <c r="C1070" s="10" t="s">
        <v>244</v>
      </c>
      <c r="D1070" s="12" t="s">
        <v>5336</v>
      </c>
      <c r="E1070" s="14">
        <v>9800000</v>
      </c>
      <c r="F1070" s="14">
        <v>0</v>
      </c>
      <c r="G1070" s="88">
        <f t="shared" si="52"/>
        <v>9800000</v>
      </c>
      <c r="H1070" s="16" t="s">
        <v>2232</v>
      </c>
      <c r="I1070" s="28" t="s">
        <v>5335</v>
      </c>
      <c r="J1070" s="6">
        <v>46043</v>
      </c>
      <c r="K1070" s="21" t="s">
        <v>203</v>
      </c>
      <c r="L1070" s="18" t="s">
        <v>5336</v>
      </c>
      <c r="M1070" s="23">
        <v>136100000</v>
      </c>
      <c r="N1070" s="23">
        <v>0</v>
      </c>
      <c r="O1070" s="101">
        <f t="shared" si="50"/>
        <v>136100000</v>
      </c>
      <c r="P1070" s="25" t="s">
        <v>6442</v>
      </c>
      <c r="Q1070" s="42">
        <f t="shared" si="51"/>
        <v>-126300000</v>
      </c>
    </row>
    <row r="1071" spans="1:17" ht="15" customHeight="1" thickBot="1">
      <c r="A1071" s="4" t="s">
        <v>5561</v>
      </c>
      <c r="B1071" s="8">
        <v>46027</v>
      </c>
      <c r="C1071" s="10" t="s">
        <v>197</v>
      </c>
      <c r="D1071" s="12" t="s">
        <v>5562</v>
      </c>
      <c r="E1071" s="14">
        <v>9800000</v>
      </c>
      <c r="F1071" s="14">
        <v>980000</v>
      </c>
      <c r="G1071" s="88">
        <f t="shared" si="52"/>
        <v>8820000</v>
      </c>
      <c r="H1071" s="16" t="s">
        <v>2014</v>
      </c>
      <c r="I1071" s="28" t="s">
        <v>5335</v>
      </c>
      <c r="J1071" s="6">
        <v>46046</v>
      </c>
      <c r="K1071" s="21" t="s">
        <v>255</v>
      </c>
      <c r="L1071" s="18" t="s">
        <v>5469</v>
      </c>
      <c r="M1071" s="23">
        <v>2800262619</v>
      </c>
      <c r="N1071" s="23">
        <v>0</v>
      </c>
      <c r="O1071" s="101">
        <f t="shared" si="50"/>
        <v>2800262619</v>
      </c>
      <c r="P1071" s="25" t="s">
        <v>5696</v>
      </c>
      <c r="Q1071" s="42">
        <f t="shared" si="51"/>
        <v>-2791442619</v>
      </c>
    </row>
    <row r="1072" spans="1:17" ht="15" customHeight="1" thickBot="1">
      <c r="A1072" s="4" t="s">
        <v>798</v>
      </c>
      <c r="B1072" s="8">
        <v>46026</v>
      </c>
      <c r="C1072" s="10" t="s">
        <v>807</v>
      </c>
      <c r="D1072" s="12" t="s">
        <v>810</v>
      </c>
      <c r="E1072" s="14">
        <v>10000000</v>
      </c>
      <c r="F1072" s="14">
        <v>10000000</v>
      </c>
      <c r="G1072" s="88">
        <f t="shared" si="52"/>
        <v>0</v>
      </c>
      <c r="H1072" s="16" t="s">
        <v>879</v>
      </c>
      <c r="I1072" s="28" t="s">
        <v>5335</v>
      </c>
      <c r="J1072" s="6">
        <v>46046</v>
      </c>
      <c r="K1072" s="21" t="s">
        <v>247</v>
      </c>
      <c r="L1072" s="18" t="s">
        <v>5469</v>
      </c>
      <c r="M1072" s="23">
        <v>3012239919</v>
      </c>
      <c r="N1072" s="23">
        <v>0</v>
      </c>
      <c r="O1072" s="101">
        <f t="shared" si="50"/>
        <v>3012239919</v>
      </c>
      <c r="P1072" s="25" t="s">
        <v>5744</v>
      </c>
      <c r="Q1072" s="42">
        <f t="shared" si="51"/>
        <v>-3012239919</v>
      </c>
    </row>
    <row r="1073" spans="1:19" ht="15" customHeight="1" thickBot="1">
      <c r="A1073" s="4" t="s">
        <v>798</v>
      </c>
      <c r="B1073" s="8">
        <v>46032</v>
      </c>
      <c r="C1073" s="10" t="s">
        <v>3380</v>
      </c>
      <c r="D1073" s="12" t="s">
        <v>810</v>
      </c>
      <c r="E1073" s="14">
        <v>10000000</v>
      </c>
      <c r="F1073" s="14">
        <v>1850757</v>
      </c>
      <c r="G1073" s="88">
        <f t="shared" si="52"/>
        <v>8149243</v>
      </c>
      <c r="H1073" s="16" t="s">
        <v>2037</v>
      </c>
      <c r="I1073" s="28" t="s">
        <v>5335</v>
      </c>
      <c r="J1073" s="6">
        <v>46046</v>
      </c>
      <c r="K1073" s="21" t="s">
        <v>265</v>
      </c>
      <c r="L1073" s="18" t="s">
        <v>5469</v>
      </c>
      <c r="M1073" s="23">
        <v>3413475515</v>
      </c>
      <c r="N1073" s="23">
        <v>0</v>
      </c>
      <c r="O1073" s="101">
        <f t="shared" si="50"/>
        <v>3413475515</v>
      </c>
      <c r="P1073" s="25" t="s">
        <v>5569</v>
      </c>
      <c r="Q1073" s="42">
        <f t="shared" si="51"/>
        <v>-3405326272</v>
      </c>
    </row>
    <row r="1074" spans="1:19" ht="15" customHeight="1" thickBot="1">
      <c r="A1074" s="4" t="s">
        <v>67</v>
      </c>
      <c r="B1074" s="8">
        <v>46035</v>
      </c>
      <c r="C1074" s="10" t="s">
        <v>3713</v>
      </c>
      <c r="D1074" s="12" t="s">
        <v>1251</v>
      </c>
      <c r="E1074" s="14">
        <v>10000000</v>
      </c>
      <c r="F1074" s="14">
        <v>0</v>
      </c>
      <c r="G1074" s="88">
        <f t="shared" si="52"/>
        <v>10000000</v>
      </c>
      <c r="H1074" s="16" t="s">
        <v>3837</v>
      </c>
      <c r="I1074" s="28" t="s">
        <v>5335</v>
      </c>
      <c r="J1074" s="6">
        <v>46046</v>
      </c>
      <c r="K1074" s="21" t="s">
        <v>257</v>
      </c>
      <c r="L1074" s="18" t="s">
        <v>5469</v>
      </c>
      <c r="M1074" s="23">
        <v>4421361922</v>
      </c>
      <c r="N1074" s="23">
        <v>0</v>
      </c>
      <c r="O1074" s="101">
        <f t="shared" si="50"/>
        <v>4421361922</v>
      </c>
      <c r="P1074" s="25" t="s">
        <v>4451</v>
      </c>
      <c r="Q1074" s="42">
        <f t="shared" si="51"/>
        <v>-4411361922</v>
      </c>
    </row>
    <row r="1075" spans="1:19" ht="15" customHeight="1" thickBot="1">
      <c r="A1075" s="4" t="s">
        <v>67</v>
      </c>
      <c r="B1075" s="8">
        <v>46035</v>
      </c>
      <c r="C1075" s="10" t="s">
        <v>3782</v>
      </c>
      <c r="D1075" s="12" t="s">
        <v>1233</v>
      </c>
      <c r="E1075" s="14">
        <v>10000000</v>
      </c>
      <c r="F1075" s="14">
        <v>5375600</v>
      </c>
      <c r="G1075" s="88">
        <f t="shared" si="52"/>
        <v>4624400</v>
      </c>
      <c r="H1075" s="16" t="s">
        <v>3903</v>
      </c>
      <c r="I1075" s="28" t="s">
        <v>5335</v>
      </c>
      <c r="J1075" s="6">
        <v>46046</v>
      </c>
      <c r="K1075" s="21" t="s">
        <v>244</v>
      </c>
      <c r="L1075" s="18" t="s">
        <v>5469</v>
      </c>
      <c r="M1075" s="23">
        <v>10868976752</v>
      </c>
      <c r="N1075" s="23">
        <v>0</v>
      </c>
      <c r="O1075" s="101">
        <f t="shared" si="50"/>
        <v>10868976752</v>
      </c>
      <c r="P1075" s="25" t="s">
        <v>5253</v>
      </c>
      <c r="Q1075" s="42">
        <f t="shared" si="51"/>
        <v>-10864352352</v>
      </c>
      <c r="S1075" s="30"/>
    </row>
    <row r="1076" spans="1:19" ht="15" customHeight="1" thickBot="1">
      <c r="A1076" s="4" t="s">
        <v>67</v>
      </c>
      <c r="B1076" s="8">
        <v>46045</v>
      </c>
      <c r="C1076" s="10" t="s">
        <v>4156</v>
      </c>
      <c r="D1076" s="12" t="s">
        <v>1251</v>
      </c>
      <c r="E1076" s="14">
        <v>10000000</v>
      </c>
      <c r="F1076" s="14">
        <v>0</v>
      </c>
      <c r="G1076" s="88">
        <f t="shared" si="52"/>
        <v>10000000</v>
      </c>
      <c r="H1076" s="16" t="s">
        <v>2608</v>
      </c>
      <c r="I1076" s="28" t="s">
        <v>5335</v>
      </c>
      <c r="J1076" s="6">
        <v>46046</v>
      </c>
      <c r="K1076" s="21" t="s">
        <v>263</v>
      </c>
      <c r="L1076" s="18" t="s">
        <v>5469</v>
      </c>
      <c r="M1076" s="23">
        <v>11224405809</v>
      </c>
      <c r="N1076" s="23">
        <v>0</v>
      </c>
      <c r="O1076" s="101">
        <f t="shared" si="50"/>
        <v>11224405809</v>
      </c>
      <c r="P1076" s="25" t="s">
        <v>2704</v>
      </c>
      <c r="Q1076" s="42">
        <f t="shared" si="51"/>
        <v>-11214405809</v>
      </c>
    </row>
    <row r="1077" spans="1:19" ht="15" customHeight="1" thickBot="1">
      <c r="A1077" s="4" t="s">
        <v>67</v>
      </c>
      <c r="B1077" s="8">
        <v>46086</v>
      </c>
      <c r="C1077" s="10" t="s">
        <v>4384</v>
      </c>
      <c r="D1077" s="12" t="s">
        <v>1233</v>
      </c>
      <c r="E1077" s="14">
        <v>10000000</v>
      </c>
      <c r="F1077" s="14">
        <v>10000000</v>
      </c>
      <c r="G1077" s="88">
        <f t="shared" si="52"/>
        <v>0</v>
      </c>
      <c r="H1077" s="16" t="s">
        <v>3903</v>
      </c>
      <c r="I1077" s="28" t="s">
        <v>5335</v>
      </c>
      <c r="J1077" s="6">
        <v>46046</v>
      </c>
      <c r="K1077" s="21" t="s">
        <v>260</v>
      </c>
      <c r="L1077" s="18" t="s">
        <v>5469</v>
      </c>
      <c r="M1077" s="23">
        <v>11305484968</v>
      </c>
      <c r="N1077" s="23">
        <v>0</v>
      </c>
      <c r="O1077" s="101">
        <f t="shared" si="50"/>
        <v>11305484968</v>
      </c>
      <c r="P1077" s="25" t="s">
        <v>5082</v>
      </c>
      <c r="Q1077" s="42">
        <f t="shared" si="51"/>
        <v>-11305484968</v>
      </c>
    </row>
    <row r="1078" spans="1:19" ht="15" customHeight="1" thickBot="1">
      <c r="A1078" s="4" t="s">
        <v>4602</v>
      </c>
      <c r="B1078" s="8">
        <v>46027</v>
      </c>
      <c r="C1078" s="10" t="s">
        <v>371</v>
      </c>
      <c r="D1078" s="12" t="s">
        <v>4603</v>
      </c>
      <c r="E1078" s="14">
        <v>10000000</v>
      </c>
      <c r="F1078" s="14">
        <v>0</v>
      </c>
      <c r="G1078" s="88">
        <f t="shared" si="52"/>
        <v>10000000</v>
      </c>
      <c r="H1078" s="16" t="s">
        <v>2324</v>
      </c>
      <c r="I1078" s="28" t="s">
        <v>5335</v>
      </c>
      <c r="J1078" s="6">
        <v>46051</v>
      </c>
      <c r="K1078" s="21" t="s">
        <v>285</v>
      </c>
      <c r="L1078" s="18" t="s">
        <v>5469</v>
      </c>
      <c r="M1078" s="23">
        <v>14125074818</v>
      </c>
      <c r="N1078" s="23">
        <v>0</v>
      </c>
      <c r="O1078" s="101">
        <f t="shared" si="50"/>
        <v>14125074818</v>
      </c>
      <c r="P1078" s="25" t="s">
        <v>5744</v>
      </c>
      <c r="Q1078" s="42">
        <f t="shared" si="51"/>
        <v>-14115074818</v>
      </c>
    </row>
    <row r="1079" spans="1:19" ht="15" customHeight="1" thickBot="1">
      <c r="A1079" s="4" t="s">
        <v>4602</v>
      </c>
      <c r="B1079" s="8">
        <v>46029</v>
      </c>
      <c r="C1079" s="10" t="s">
        <v>781</v>
      </c>
      <c r="D1079" s="12" t="s">
        <v>4603</v>
      </c>
      <c r="E1079" s="14">
        <v>10000000</v>
      </c>
      <c r="F1079" s="14">
        <v>0</v>
      </c>
      <c r="G1079" s="88">
        <f t="shared" si="52"/>
        <v>10000000</v>
      </c>
      <c r="H1079" s="16" t="s">
        <v>4969</v>
      </c>
      <c r="I1079" s="28" t="s">
        <v>5335</v>
      </c>
      <c r="J1079" s="6">
        <v>46046</v>
      </c>
      <c r="K1079" s="21" t="s">
        <v>253</v>
      </c>
      <c r="L1079" s="18" t="s">
        <v>596</v>
      </c>
      <c r="M1079" s="23">
        <v>19320146724</v>
      </c>
      <c r="N1079" s="23">
        <v>0</v>
      </c>
      <c r="O1079" s="101">
        <f t="shared" si="50"/>
        <v>19320146724</v>
      </c>
      <c r="P1079" s="25" t="s">
        <v>5744</v>
      </c>
      <c r="Q1079" s="42">
        <f t="shared" si="51"/>
        <v>-19310146724</v>
      </c>
    </row>
    <row r="1080" spans="1:19" ht="15" customHeight="1" thickBot="1">
      <c r="A1080" s="4" t="s">
        <v>5335</v>
      </c>
      <c r="B1080" s="8">
        <v>46028</v>
      </c>
      <c r="C1080" s="10" t="s">
        <v>85</v>
      </c>
      <c r="D1080" s="12" t="s">
        <v>5336</v>
      </c>
      <c r="E1080" s="14">
        <v>10000000</v>
      </c>
      <c r="F1080" s="14">
        <v>0</v>
      </c>
      <c r="G1080" s="88">
        <f t="shared" si="52"/>
        <v>10000000</v>
      </c>
      <c r="H1080" s="16" t="s">
        <v>2466</v>
      </c>
      <c r="I1080" s="28" t="s">
        <v>5335</v>
      </c>
      <c r="J1080" s="6">
        <v>46046</v>
      </c>
      <c r="K1080" s="21" t="s">
        <v>241</v>
      </c>
      <c r="L1080" s="18" t="s">
        <v>5469</v>
      </c>
      <c r="M1080" s="23">
        <v>48558317780</v>
      </c>
      <c r="N1080" s="23">
        <v>0</v>
      </c>
      <c r="O1080" s="101">
        <f t="shared" si="50"/>
        <v>48558317780</v>
      </c>
      <c r="P1080" s="104"/>
      <c r="Q1080" s="42">
        <f t="shared" si="51"/>
        <v>-48548317780</v>
      </c>
    </row>
    <row r="1081" spans="1:19" ht="15" customHeight="1" thickBot="1">
      <c r="A1081" s="4" t="s">
        <v>5335</v>
      </c>
      <c r="B1081" s="8">
        <v>46029</v>
      </c>
      <c r="C1081" s="10" t="s">
        <v>260</v>
      </c>
      <c r="D1081" s="12" t="s">
        <v>5336</v>
      </c>
      <c r="E1081" s="14">
        <v>10000000</v>
      </c>
      <c r="F1081" s="14">
        <v>0</v>
      </c>
      <c r="G1081" s="88">
        <f t="shared" si="52"/>
        <v>10000000</v>
      </c>
      <c r="H1081" s="16" t="s">
        <v>2232</v>
      </c>
      <c r="I1081" s="28" t="s">
        <v>4602</v>
      </c>
      <c r="J1081" s="6">
        <v>46064</v>
      </c>
      <c r="K1081" s="21" t="s">
        <v>1061</v>
      </c>
      <c r="L1081" s="18" t="s">
        <v>4603</v>
      </c>
      <c r="M1081" s="23">
        <v>246827</v>
      </c>
      <c r="N1081" s="23">
        <v>0</v>
      </c>
      <c r="O1081" s="101">
        <f t="shared" si="50"/>
        <v>246827</v>
      </c>
      <c r="P1081" s="25" t="s">
        <v>6300</v>
      </c>
      <c r="Q1081" s="42">
        <f t="shared" si="51"/>
        <v>9753173</v>
      </c>
    </row>
    <row r="1082" spans="1:19" ht="15" customHeight="1" thickBot="1">
      <c r="A1082" s="4" t="s">
        <v>5561</v>
      </c>
      <c r="B1082" s="8">
        <v>46027</v>
      </c>
      <c r="C1082" s="10" t="s">
        <v>203</v>
      </c>
      <c r="D1082" s="12" t="s">
        <v>5562</v>
      </c>
      <c r="E1082" s="14">
        <v>10000000</v>
      </c>
      <c r="F1082" s="14">
        <v>0</v>
      </c>
      <c r="G1082" s="88">
        <f t="shared" si="52"/>
        <v>10000000</v>
      </c>
      <c r="H1082" s="16" t="s">
        <v>2014</v>
      </c>
      <c r="I1082" s="28" t="s">
        <v>4602</v>
      </c>
      <c r="J1082" s="6">
        <v>46064</v>
      </c>
      <c r="K1082" s="21" t="s">
        <v>1067</v>
      </c>
      <c r="L1082" s="18" t="s">
        <v>4603</v>
      </c>
      <c r="M1082" s="23">
        <v>332971</v>
      </c>
      <c r="N1082" s="23">
        <v>0</v>
      </c>
      <c r="O1082" s="101">
        <f t="shared" si="50"/>
        <v>332971</v>
      </c>
      <c r="P1082" s="25" t="s">
        <v>6302</v>
      </c>
      <c r="Q1082" s="42">
        <f t="shared" si="51"/>
        <v>9667029</v>
      </c>
    </row>
    <row r="1083" spans="1:19" ht="15" customHeight="1" thickBot="1">
      <c r="A1083" s="4" t="s">
        <v>5561</v>
      </c>
      <c r="B1083" s="8">
        <v>46028</v>
      </c>
      <c r="C1083" s="10" t="s">
        <v>234</v>
      </c>
      <c r="D1083" s="12" t="s">
        <v>5562</v>
      </c>
      <c r="E1083" s="14">
        <v>10000000</v>
      </c>
      <c r="F1083" s="14">
        <v>0</v>
      </c>
      <c r="G1083" s="88">
        <f t="shared" si="52"/>
        <v>10000000</v>
      </c>
      <c r="H1083" s="16" t="s">
        <v>5641</v>
      </c>
      <c r="I1083" s="28" t="s">
        <v>4602</v>
      </c>
      <c r="J1083" s="6">
        <v>46071</v>
      </c>
      <c r="K1083" s="21" t="s">
        <v>1105</v>
      </c>
      <c r="L1083" s="18" t="s">
        <v>4603</v>
      </c>
      <c r="M1083" s="23">
        <v>340827</v>
      </c>
      <c r="N1083" s="23">
        <v>0</v>
      </c>
      <c r="O1083" s="101">
        <f t="shared" si="50"/>
        <v>340827</v>
      </c>
      <c r="P1083" s="25" t="s">
        <v>6313</v>
      </c>
      <c r="Q1083" s="42">
        <f t="shared" si="51"/>
        <v>9659173</v>
      </c>
    </row>
    <row r="1084" spans="1:19" ht="15" customHeight="1" thickBot="1">
      <c r="A1084" s="4" t="s">
        <v>667</v>
      </c>
      <c r="B1084" s="8">
        <v>46027</v>
      </c>
      <c r="C1084" s="10" t="s">
        <v>2455</v>
      </c>
      <c r="D1084" s="12" t="s">
        <v>668</v>
      </c>
      <c r="E1084" s="14">
        <v>10100000</v>
      </c>
      <c r="F1084" s="14">
        <v>0</v>
      </c>
      <c r="G1084" s="88">
        <f t="shared" si="52"/>
        <v>10100000</v>
      </c>
      <c r="H1084" s="16" t="s">
        <v>2029</v>
      </c>
      <c r="I1084" s="28" t="s">
        <v>4602</v>
      </c>
      <c r="J1084" s="6">
        <v>46087</v>
      </c>
      <c r="K1084" s="21" t="s">
        <v>1206</v>
      </c>
      <c r="L1084" s="18" t="s">
        <v>4603</v>
      </c>
      <c r="M1084" s="23">
        <v>573654</v>
      </c>
      <c r="N1084" s="23">
        <v>0</v>
      </c>
      <c r="O1084" s="101">
        <f t="shared" si="50"/>
        <v>573654</v>
      </c>
      <c r="P1084" s="25" t="s">
        <v>6349</v>
      </c>
      <c r="Q1084" s="42">
        <f t="shared" si="51"/>
        <v>9526346</v>
      </c>
    </row>
    <row r="1085" spans="1:19" ht="15" customHeight="1" thickBot="1">
      <c r="A1085" s="4" t="s">
        <v>5335</v>
      </c>
      <c r="B1085" s="8">
        <v>46027</v>
      </c>
      <c r="C1085" s="10" t="s">
        <v>63</v>
      </c>
      <c r="D1085" s="12" t="s">
        <v>5336</v>
      </c>
      <c r="E1085" s="14">
        <v>10100000</v>
      </c>
      <c r="F1085" s="14">
        <v>336666</v>
      </c>
      <c r="G1085" s="88">
        <f t="shared" si="52"/>
        <v>9763334</v>
      </c>
      <c r="H1085" s="16" t="s">
        <v>2029</v>
      </c>
      <c r="I1085" s="28" t="s">
        <v>4602</v>
      </c>
      <c r="J1085" s="6">
        <v>46087</v>
      </c>
      <c r="K1085" s="21" t="s">
        <v>1209</v>
      </c>
      <c r="L1085" s="18" t="s">
        <v>4603</v>
      </c>
      <c r="M1085" s="23">
        <v>573654</v>
      </c>
      <c r="N1085" s="23">
        <v>0</v>
      </c>
      <c r="O1085" s="101">
        <f t="shared" si="50"/>
        <v>573654</v>
      </c>
      <c r="P1085" s="25" t="s">
        <v>6349</v>
      </c>
      <c r="Q1085" s="42">
        <f t="shared" si="51"/>
        <v>9189680</v>
      </c>
    </row>
    <row r="1086" spans="1:19" ht="15" customHeight="1" thickBot="1">
      <c r="A1086" s="4" t="s">
        <v>5335</v>
      </c>
      <c r="B1086" s="8">
        <v>46028</v>
      </c>
      <c r="C1086" s="10" t="s">
        <v>128</v>
      </c>
      <c r="D1086" s="12" t="s">
        <v>5336</v>
      </c>
      <c r="E1086" s="14">
        <v>10100000</v>
      </c>
      <c r="F1086" s="14">
        <v>0</v>
      </c>
      <c r="G1086" s="88">
        <f t="shared" si="52"/>
        <v>10100000</v>
      </c>
      <c r="H1086" s="16" t="s">
        <v>4686</v>
      </c>
      <c r="I1086" s="28" t="s">
        <v>4602</v>
      </c>
      <c r="J1086" s="6">
        <v>46064</v>
      </c>
      <c r="K1086" s="21" t="s">
        <v>1064</v>
      </c>
      <c r="L1086" s="18" t="s">
        <v>4603</v>
      </c>
      <c r="M1086" s="23">
        <v>665941</v>
      </c>
      <c r="N1086" s="23">
        <v>0</v>
      </c>
      <c r="O1086" s="101">
        <f t="shared" si="50"/>
        <v>665941</v>
      </c>
      <c r="P1086" s="25" t="s">
        <v>6301</v>
      </c>
      <c r="Q1086" s="42">
        <f t="shared" si="51"/>
        <v>9434059</v>
      </c>
    </row>
    <row r="1087" spans="1:19" ht="15" customHeight="1" thickBot="1">
      <c r="A1087" s="4" t="s">
        <v>5561</v>
      </c>
      <c r="B1087" s="8">
        <v>46027</v>
      </c>
      <c r="C1087" s="10" t="s">
        <v>182</v>
      </c>
      <c r="D1087" s="12" t="s">
        <v>5562</v>
      </c>
      <c r="E1087" s="14">
        <v>10100000</v>
      </c>
      <c r="F1087" s="14">
        <v>0</v>
      </c>
      <c r="G1087" s="88">
        <f t="shared" si="52"/>
        <v>10100000</v>
      </c>
      <c r="H1087" s="16" t="s">
        <v>4686</v>
      </c>
      <c r="I1087" s="28" t="s">
        <v>4602</v>
      </c>
      <c r="J1087" s="6">
        <v>46078</v>
      </c>
      <c r="K1087" s="21" t="s">
        <v>1143</v>
      </c>
      <c r="L1087" s="18" t="s">
        <v>4603</v>
      </c>
      <c r="M1087" s="23">
        <v>740481</v>
      </c>
      <c r="N1087" s="23">
        <v>0</v>
      </c>
      <c r="O1087" s="101">
        <f t="shared" si="50"/>
        <v>740481</v>
      </c>
      <c r="P1087" s="25" t="s">
        <v>6327</v>
      </c>
      <c r="Q1087" s="42">
        <f t="shared" si="51"/>
        <v>9359519</v>
      </c>
    </row>
    <row r="1088" spans="1:19" ht="15" customHeight="1" thickBot="1">
      <c r="A1088" s="4" t="s">
        <v>903</v>
      </c>
      <c r="B1088" s="8">
        <v>46026</v>
      </c>
      <c r="C1088" s="10" t="s">
        <v>807</v>
      </c>
      <c r="D1088" s="12" t="s">
        <v>939</v>
      </c>
      <c r="E1088" s="14">
        <v>10587500</v>
      </c>
      <c r="F1088" s="14">
        <v>10587500</v>
      </c>
      <c r="G1088" s="88">
        <f t="shared" si="52"/>
        <v>0</v>
      </c>
      <c r="H1088" s="16" t="s">
        <v>879</v>
      </c>
      <c r="I1088" s="28" t="s">
        <v>4602</v>
      </c>
      <c r="J1088" s="6">
        <v>46078</v>
      </c>
      <c r="K1088" s="21" t="s">
        <v>1150</v>
      </c>
      <c r="L1088" s="18" t="s">
        <v>4603</v>
      </c>
      <c r="M1088" s="23">
        <v>740481</v>
      </c>
      <c r="N1088" s="23">
        <v>0</v>
      </c>
      <c r="O1088" s="101">
        <f t="shared" si="50"/>
        <v>740481</v>
      </c>
      <c r="P1088" s="25" t="s">
        <v>6329</v>
      </c>
      <c r="Q1088" s="42">
        <f t="shared" si="51"/>
        <v>-740481</v>
      </c>
    </row>
    <row r="1089" spans="1:17" ht="15" customHeight="1" thickBot="1">
      <c r="A1089" s="4" t="s">
        <v>903</v>
      </c>
      <c r="B1089" s="8">
        <v>46036</v>
      </c>
      <c r="C1089" s="10" t="s">
        <v>3894</v>
      </c>
      <c r="D1089" s="12" t="s">
        <v>939</v>
      </c>
      <c r="E1089" s="14">
        <v>10587500</v>
      </c>
      <c r="F1089" s="14">
        <v>10587500</v>
      </c>
      <c r="G1089" s="88">
        <f t="shared" si="52"/>
        <v>0</v>
      </c>
      <c r="H1089" s="16" t="s">
        <v>4006</v>
      </c>
      <c r="I1089" s="28" t="s">
        <v>4602</v>
      </c>
      <c r="J1089" s="6">
        <v>46083</v>
      </c>
      <c r="K1089" s="21" t="s">
        <v>1187</v>
      </c>
      <c r="L1089" s="18" t="s">
        <v>4603</v>
      </c>
      <c r="M1089" s="23">
        <v>740481</v>
      </c>
      <c r="N1089" s="23">
        <v>0</v>
      </c>
      <c r="O1089" s="101">
        <f t="shared" si="50"/>
        <v>740481</v>
      </c>
      <c r="P1089" s="25" t="s">
        <v>6341</v>
      </c>
      <c r="Q1089" s="42">
        <f t="shared" si="51"/>
        <v>-740481</v>
      </c>
    </row>
    <row r="1090" spans="1:17" ht="15" customHeight="1" thickBot="1">
      <c r="A1090" s="4" t="s">
        <v>5561</v>
      </c>
      <c r="B1090" s="8">
        <v>46027</v>
      </c>
      <c r="C1090" s="10" t="s">
        <v>195</v>
      </c>
      <c r="D1090" s="12" t="s">
        <v>5562</v>
      </c>
      <c r="E1090" s="14">
        <v>10640000</v>
      </c>
      <c r="F1090" s="14">
        <v>1290000</v>
      </c>
      <c r="G1090" s="88">
        <f t="shared" si="52"/>
        <v>9350000</v>
      </c>
      <c r="H1090" s="16" t="s">
        <v>4686</v>
      </c>
      <c r="I1090" s="28" t="s">
        <v>4602</v>
      </c>
      <c r="J1090" s="6">
        <v>46087</v>
      </c>
      <c r="K1090" s="21" t="s">
        <v>1203</v>
      </c>
      <c r="L1090" s="18" t="s">
        <v>4603</v>
      </c>
      <c r="M1090" s="23">
        <v>745941</v>
      </c>
      <c r="N1090" s="23">
        <v>0</v>
      </c>
      <c r="O1090" s="101">
        <f t="shared" si="50"/>
        <v>745941</v>
      </c>
      <c r="P1090" s="25" t="s">
        <v>6348</v>
      </c>
      <c r="Q1090" s="42">
        <f t="shared" si="51"/>
        <v>8604059</v>
      </c>
    </row>
    <row r="1091" spans="1:17" ht="15" customHeight="1" thickBot="1">
      <c r="A1091" s="4" t="s">
        <v>46</v>
      </c>
      <c r="B1091" s="8">
        <v>46026</v>
      </c>
      <c r="C1091" s="10" t="s">
        <v>1671</v>
      </c>
      <c r="D1091" s="12" t="s">
        <v>65</v>
      </c>
      <c r="E1091" s="14">
        <v>10739000</v>
      </c>
      <c r="F1091" s="14">
        <v>0</v>
      </c>
      <c r="G1091" s="88">
        <f t="shared" si="52"/>
        <v>10739000</v>
      </c>
      <c r="H1091" s="16" t="s">
        <v>1685</v>
      </c>
      <c r="I1091" s="28" t="s">
        <v>4602</v>
      </c>
      <c r="J1091" s="6">
        <v>46079</v>
      </c>
      <c r="K1091" s="21" t="s">
        <v>1157</v>
      </c>
      <c r="L1091" s="18" t="s">
        <v>4603</v>
      </c>
      <c r="M1091" s="23">
        <v>927140</v>
      </c>
      <c r="N1091" s="23">
        <v>-100000</v>
      </c>
      <c r="O1091" s="101">
        <f t="shared" si="50"/>
        <v>1027140</v>
      </c>
      <c r="P1091" s="25" t="s">
        <v>6332</v>
      </c>
      <c r="Q1091" s="42">
        <f t="shared" si="51"/>
        <v>9711860</v>
      </c>
    </row>
    <row r="1092" spans="1:17" ht="15" customHeight="1" thickBot="1">
      <c r="A1092" s="4" t="s">
        <v>5561</v>
      </c>
      <c r="B1092" s="8">
        <v>46026</v>
      </c>
      <c r="C1092" s="10" t="s">
        <v>23</v>
      </c>
      <c r="D1092" s="12" t="s">
        <v>5562</v>
      </c>
      <c r="E1092" s="14">
        <v>11000000</v>
      </c>
      <c r="F1092" s="14">
        <v>0</v>
      </c>
      <c r="G1092" s="88">
        <f t="shared" si="52"/>
        <v>11000000</v>
      </c>
      <c r="H1092" s="16" t="s">
        <v>4630</v>
      </c>
      <c r="I1092" s="28" t="s">
        <v>4602</v>
      </c>
      <c r="J1092" s="6">
        <v>46083</v>
      </c>
      <c r="K1092" s="21" t="s">
        <v>1180</v>
      </c>
      <c r="L1092" s="18" t="s">
        <v>4603</v>
      </c>
      <c r="M1092" s="23">
        <v>998912</v>
      </c>
      <c r="N1092" s="23">
        <v>0</v>
      </c>
      <c r="O1092" s="101">
        <f t="shared" ref="O1092:O1155" si="53">+M1092-N1092</f>
        <v>998912</v>
      </c>
      <c r="P1092" s="25" t="s">
        <v>6339</v>
      </c>
      <c r="Q1092" s="42">
        <f t="shared" ref="Q1092:Q1155" si="54">+G1092+-O1092</f>
        <v>10001088</v>
      </c>
    </row>
    <row r="1093" spans="1:17" ht="15" customHeight="1" thickBot="1">
      <c r="A1093" s="4" t="s">
        <v>46</v>
      </c>
      <c r="B1093" s="8">
        <v>46026</v>
      </c>
      <c r="C1093" s="10" t="s">
        <v>1642</v>
      </c>
      <c r="D1093" s="12" t="s">
        <v>65</v>
      </c>
      <c r="E1093" s="14">
        <v>11533326</v>
      </c>
      <c r="F1093" s="14">
        <v>0</v>
      </c>
      <c r="G1093" s="88">
        <f t="shared" si="52"/>
        <v>11533326</v>
      </c>
      <c r="H1093" s="16" t="s">
        <v>1685</v>
      </c>
      <c r="I1093" s="28" t="s">
        <v>4602</v>
      </c>
      <c r="J1093" s="6">
        <v>46083</v>
      </c>
      <c r="K1093" s="21" t="s">
        <v>1183</v>
      </c>
      <c r="L1093" s="18" t="s">
        <v>4603</v>
      </c>
      <c r="M1093" s="23">
        <v>998912</v>
      </c>
      <c r="N1093" s="23">
        <v>0</v>
      </c>
      <c r="O1093" s="101">
        <f t="shared" si="53"/>
        <v>998912</v>
      </c>
      <c r="P1093" s="25" t="s">
        <v>6340</v>
      </c>
      <c r="Q1093" s="42">
        <f t="shared" si="54"/>
        <v>10534414</v>
      </c>
    </row>
    <row r="1094" spans="1:17" ht="15" customHeight="1" thickBot="1">
      <c r="A1094" s="4" t="s">
        <v>4602</v>
      </c>
      <c r="B1094" s="8">
        <v>46028</v>
      </c>
      <c r="C1094" s="10" t="s">
        <v>722</v>
      </c>
      <c r="D1094" s="12" t="s">
        <v>4603</v>
      </c>
      <c r="E1094" s="14">
        <v>12000000</v>
      </c>
      <c r="F1094" s="14">
        <v>0</v>
      </c>
      <c r="G1094" s="88">
        <f t="shared" si="52"/>
        <v>12000000</v>
      </c>
      <c r="H1094" s="16" t="s">
        <v>4630</v>
      </c>
      <c r="I1094" s="28" t="s">
        <v>4602</v>
      </c>
      <c r="J1094" s="6">
        <v>46056</v>
      </c>
      <c r="K1094" s="21" t="s">
        <v>1037</v>
      </c>
      <c r="L1094" s="18" t="s">
        <v>4603</v>
      </c>
      <c r="M1094" s="23">
        <v>1216040</v>
      </c>
      <c r="N1094" s="23">
        <v>0</v>
      </c>
      <c r="O1094" s="101">
        <f t="shared" si="53"/>
        <v>1216040</v>
      </c>
      <c r="P1094" s="25" t="s">
        <v>6293</v>
      </c>
      <c r="Q1094" s="42">
        <f t="shared" si="54"/>
        <v>10783960</v>
      </c>
    </row>
    <row r="1095" spans="1:17" ht="15" customHeight="1" thickBot="1">
      <c r="A1095" s="4" t="s">
        <v>5335</v>
      </c>
      <c r="B1095" s="8">
        <v>46029</v>
      </c>
      <c r="C1095" s="10" t="s">
        <v>265</v>
      </c>
      <c r="D1095" s="12" t="s">
        <v>5336</v>
      </c>
      <c r="E1095" s="14">
        <v>12000000</v>
      </c>
      <c r="F1095" s="14">
        <v>0</v>
      </c>
      <c r="G1095" s="88">
        <f t="shared" si="52"/>
        <v>12000000</v>
      </c>
      <c r="H1095" s="16" t="s">
        <v>5468</v>
      </c>
      <c r="I1095" s="28" t="s">
        <v>4602</v>
      </c>
      <c r="J1095" s="6">
        <v>46056</v>
      </c>
      <c r="K1095" s="21" t="s">
        <v>1041</v>
      </c>
      <c r="L1095" s="18" t="s">
        <v>4603</v>
      </c>
      <c r="M1095" s="23">
        <v>1216040</v>
      </c>
      <c r="N1095" s="23">
        <v>0</v>
      </c>
      <c r="O1095" s="101">
        <f t="shared" si="53"/>
        <v>1216040</v>
      </c>
      <c r="P1095" s="25" t="s">
        <v>6293</v>
      </c>
      <c r="Q1095" s="42">
        <f t="shared" si="54"/>
        <v>10783960</v>
      </c>
    </row>
    <row r="1096" spans="1:17" ht="15" customHeight="1" thickBot="1">
      <c r="A1096" s="4" t="s">
        <v>5561</v>
      </c>
      <c r="B1096" s="8">
        <v>46027</v>
      </c>
      <c r="C1096" s="10" t="s">
        <v>208</v>
      </c>
      <c r="D1096" s="12" t="s">
        <v>5562</v>
      </c>
      <c r="E1096" s="14">
        <v>12000000</v>
      </c>
      <c r="F1096" s="14">
        <v>133333</v>
      </c>
      <c r="G1096" s="88">
        <f t="shared" si="52"/>
        <v>11866667</v>
      </c>
      <c r="H1096" s="16" t="s">
        <v>2025</v>
      </c>
      <c r="I1096" s="28" t="s">
        <v>4602</v>
      </c>
      <c r="J1096" s="6">
        <v>46055</v>
      </c>
      <c r="K1096" s="21" t="s">
        <v>1034</v>
      </c>
      <c r="L1096" s="18" t="s">
        <v>4603</v>
      </c>
      <c r="M1096" s="23">
        <v>1664853</v>
      </c>
      <c r="N1096" s="23">
        <v>0</v>
      </c>
      <c r="O1096" s="101">
        <f t="shared" si="53"/>
        <v>1664853</v>
      </c>
      <c r="P1096" s="25" t="s">
        <v>6292</v>
      </c>
      <c r="Q1096" s="42">
        <f t="shared" si="54"/>
        <v>10201814</v>
      </c>
    </row>
    <row r="1097" spans="1:17" ht="15" customHeight="1" thickBot="1">
      <c r="A1097" s="4" t="s">
        <v>4602</v>
      </c>
      <c r="B1097" s="8">
        <v>46029</v>
      </c>
      <c r="C1097" s="10" t="s">
        <v>765</v>
      </c>
      <c r="D1097" s="12" t="s">
        <v>4603</v>
      </c>
      <c r="E1097" s="14">
        <v>12600000</v>
      </c>
      <c r="F1097" s="14">
        <v>0</v>
      </c>
      <c r="G1097" s="88">
        <f t="shared" si="52"/>
        <v>12600000</v>
      </c>
      <c r="H1097" s="16" t="s">
        <v>4958</v>
      </c>
      <c r="I1097" s="28" t="s">
        <v>4602</v>
      </c>
      <c r="J1097" s="6">
        <v>46085</v>
      </c>
      <c r="K1097" s="21" t="s">
        <v>1197</v>
      </c>
      <c r="L1097" s="18" t="s">
        <v>4603</v>
      </c>
      <c r="M1097" s="23">
        <v>2438496</v>
      </c>
      <c r="N1097" s="23">
        <v>0</v>
      </c>
      <c r="O1097" s="101">
        <f t="shared" si="53"/>
        <v>2438496</v>
      </c>
      <c r="P1097" s="25" t="s">
        <v>6345</v>
      </c>
      <c r="Q1097" s="42">
        <f t="shared" si="54"/>
        <v>10161504</v>
      </c>
    </row>
    <row r="1098" spans="1:17" ht="15" customHeight="1" thickBot="1">
      <c r="A1098" s="4" t="s">
        <v>913</v>
      </c>
      <c r="B1098" s="8">
        <v>46028</v>
      </c>
      <c r="C1098" s="10" t="s">
        <v>2753</v>
      </c>
      <c r="D1098" s="12" t="s">
        <v>943</v>
      </c>
      <c r="E1098" s="14">
        <v>12625000</v>
      </c>
      <c r="F1098" s="14">
        <v>0</v>
      </c>
      <c r="G1098" s="88">
        <f t="shared" si="52"/>
        <v>12625000</v>
      </c>
      <c r="H1098" s="16" t="s">
        <v>2869</v>
      </c>
      <c r="I1098" s="28" t="s">
        <v>4602</v>
      </c>
      <c r="J1098" s="6">
        <v>46042</v>
      </c>
      <c r="K1098" s="21" t="s">
        <v>419</v>
      </c>
      <c r="L1098" s="18" t="s">
        <v>4603</v>
      </c>
      <c r="M1098" s="23">
        <v>3900000</v>
      </c>
      <c r="N1098" s="23">
        <v>0</v>
      </c>
      <c r="O1098" s="101">
        <f t="shared" si="53"/>
        <v>3900000</v>
      </c>
      <c r="P1098" s="25" t="s">
        <v>6186</v>
      </c>
      <c r="Q1098" s="42">
        <f t="shared" si="54"/>
        <v>8725000</v>
      </c>
    </row>
    <row r="1099" spans="1:17" ht="15" customHeight="1" thickBot="1">
      <c r="A1099" s="4" t="s">
        <v>913</v>
      </c>
      <c r="B1099" s="8">
        <v>46028</v>
      </c>
      <c r="C1099" s="10" t="s">
        <v>2753</v>
      </c>
      <c r="D1099" s="12" t="s">
        <v>914</v>
      </c>
      <c r="E1099" s="14">
        <v>12625000</v>
      </c>
      <c r="F1099" s="14">
        <v>0</v>
      </c>
      <c r="G1099" s="88">
        <f t="shared" si="52"/>
        <v>12625000</v>
      </c>
      <c r="H1099" s="16" t="s">
        <v>2869</v>
      </c>
      <c r="I1099" s="28" t="s">
        <v>4602</v>
      </c>
      <c r="J1099" s="6">
        <v>46052</v>
      </c>
      <c r="K1099" s="21" t="s">
        <v>985</v>
      </c>
      <c r="L1099" s="18" t="s">
        <v>4603</v>
      </c>
      <c r="M1099" s="23">
        <v>4946600</v>
      </c>
      <c r="N1099" s="23">
        <v>0</v>
      </c>
      <c r="O1099" s="101">
        <f t="shared" si="53"/>
        <v>4946600</v>
      </c>
      <c r="P1099" s="25" t="s">
        <v>3754</v>
      </c>
      <c r="Q1099" s="42">
        <f t="shared" si="54"/>
        <v>7678400</v>
      </c>
    </row>
    <row r="1100" spans="1:17" ht="15" customHeight="1" thickBot="1">
      <c r="A1100" s="4" t="s">
        <v>4602</v>
      </c>
      <c r="B1100" s="8">
        <v>46027</v>
      </c>
      <c r="C1100" s="10" t="s">
        <v>353</v>
      </c>
      <c r="D1100" s="12" t="s">
        <v>4603</v>
      </c>
      <c r="E1100" s="14">
        <v>12700000</v>
      </c>
      <c r="F1100" s="14">
        <v>0</v>
      </c>
      <c r="G1100" s="88">
        <f t="shared" si="52"/>
        <v>12700000</v>
      </c>
      <c r="H1100" s="16" t="s">
        <v>2453</v>
      </c>
      <c r="I1100" s="28" t="s">
        <v>4602</v>
      </c>
      <c r="J1100" s="6">
        <v>46048</v>
      </c>
      <c r="K1100" s="21" t="s">
        <v>893</v>
      </c>
      <c r="L1100" s="18" t="s">
        <v>4603</v>
      </c>
      <c r="M1100" s="23">
        <v>7600000</v>
      </c>
      <c r="N1100" s="23">
        <v>-633333</v>
      </c>
      <c r="O1100" s="101">
        <f t="shared" si="53"/>
        <v>8233333</v>
      </c>
      <c r="P1100" s="25" t="s">
        <v>2904</v>
      </c>
      <c r="Q1100" s="42">
        <f t="shared" si="54"/>
        <v>4466667</v>
      </c>
    </row>
    <row r="1101" spans="1:17" ht="15" customHeight="1" thickBot="1">
      <c r="A1101" s="4" t="s">
        <v>667</v>
      </c>
      <c r="B1101" s="8">
        <v>46027</v>
      </c>
      <c r="C1101" s="10" t="s">
        <v>2476</v>
      </c>
      <c r="D1101" s="12" t="s">
        <v>668</v>
      </c>
      <c r="E1101" s="14">
        <v>13000000</v>
      </c>
      <c r="F1101" s="14">
        <v>0</v>
      </c>
      <c r="G1101" s="88">
        <f t="shared" si="52"/>
        <v>13000000</v>
      </c>
      <c r="H1101" s="16" t="s">
        <v>2457</v>
      </c>
      <c r="I1101" s="28" t="s">
        <v>4602</v>
      </c>
      <c r="J1101" s="6">
        <v>46043</v>
      </c>
      <c r="K1101" s="21" t="s">
        <v>488</v>
      </c>
      <c r="L1101" s="18" t="s">
        <v>4603</v>
      </c>
      <c r="M1101" s="23">
        <v>8000000</v>
      </c>
      <c r="N1101" s="23">
        <v>0</v>
      </c>
      <c r="O1101" s="101">
        <f t="shared" si="53"/>
        <v>8000000</v>
      </c>
      <c r="P1101" s="25" t="s">
        <v>6198</v>
      </c>
      <c r="Q1101" s="42">
        <f t="shared" si="54"/>
        <v>5000000</v>
      </c>
    </row>
    <row r="1102" spans="1:17" ht="15" customHeight="1" thickBot="1">
      <c r="A1102" s="4" t="s">
        <v>4602</v>
      </c>
      <c r="B1102" s="8">
        <v>46028</v>
      </c>
      <c r="C1102" s="10" t="s">
        <v>710</v>
      </c>
      <c r="D1102" s="12" t="s">
        <v>4603</v>
      </c>
      <c r="E1102" s="14">
        <v>13293333</v>
      </c>
      <c r="F1102" s="14">
        <v>2193333</v>
      </c>
      <c r="G1102" s="88">
        <f t="shared" si="52"/>
        <v>11100000</v>
      </c>
      <c r="H1102" s="16" t="s">
        <v>4686</v>
      </c>
      <c r="I1102" s="28" t="s">
        <v>4602</v>
      </c>
      <c r="J1102" s="6">
        <v>46042</v>
      </c>
      <c r="K1102" s="21" t="s">
        <v>430</v>
      </c>
      <c r="L1102" s="18" t="s">
        <v>4603</v>
      </c>
      <c r="M1102" s="23">
        <v>8300000</v>
      </c>
      <c r="N1102" s="23">
        <v>0</v>
      </c>
      <c r="O1102" s="101">
        <f t="shared" si="53"/>
        <v>8300000</v>
      </c>
      <c r="P1102" s="25" t="s">
        <v>6186</v>
      </c>
      <c r="Q1102" s="42">
        <f t="shared" si="54"/>
        <v>2800000</v>
      </c>
    </row>
    <row r="1103" spans="1:17" ht="15" customHeight="1" thickBot="1">
      <c r="A1103" s="4" t="s">
        <v>205</v>
      </c>
      <c r="B1103" s="8">
        <v>46079</v>
      </c>
      <c r="C1103" s="10" t="s">
        <v>4331</v>
      </c>
      <c r="D1103" s="12" t="s">
        <v>210</v>
      </c>
      <c r="E1103" s="14">
        <v>13565500</v>
      </c>
      <c r="F1103" s="14">
        <v>13565500</v>
      </c>
      <c r="G1103" s="88">
        <f t="shared" si="52"/>
        <v>0</v>
      </c>
      <c r="H1103" s="16" t="s">
        <v>4367</v>
      </c>
      <c r="I1103" s="28" t="s">
        <v>4602</v>
      </c>
      <c r="J1103" s="6">
        <v>46039</v>
      </c>
      <c r="K1103" s="21" t="s">
        <v>287</v>
      </c>
      <c r="L1103" s="18" t="s">
        <v>4603</v>
      </c>
      <c r="M1103" s="23">
        <v>10000000</v>
      </c>
      <c r="N1103" s="23">
        <v>0</v>
      </c>
      <c r="O1103" s="101">
        <f t="shared" si="53"/>
        <v>10000000</v>
      </c>
      <c r="P1103" s="25" t="s">
        <v>1360</v>
      </c>
      <c r="Q1103" s="42">
        <f t="shared" si="54"/>
        <v>-10000000</v>
      </c>
    </row>
    <row r="1104" spans="1:17" ht="15" customHeight="1" thickBot="1">
      <c r="A1104" s="4" t="s">
        <v>4602</v>
      </c>
      <c r="B1104" s="8">
        <v>46029</v>
      </c>
      <c r="C1104" s="10" t="s">
        <v>787</v>
      </c>
      <c r="D1104" s="12" t="s">
        <v>4603</v>
      </c>
      <c r="E1104" s="14">
        <v>14000000</v>
      </c>
      <c r="F1104" s="14">
        <v>0</v>
      </c>
      <c r="G1104" s="88">
        <f t="shared" si="52"/>
        <v>14000000</v>
      </c>
      <c r="H1104" s="16" t="s">
        <v>4961</v>
      </c>
      <c r="I1104" s="28" t="s">
        <v>4602</v>
      </c>
      <c r="J1104" s="6">
        <v>46049</v>
      </c>
      <c r="K1104" s="21" t="s">
        <v>950</v>
      </c>
      <c r="L1104" s="18" t="s">
        <v>4603</v>
      </c>
      <c r="M1104" s="23">
        <v>10000000</v>
      </c>
      <c r="N1104" s="23">
        <v>0</v>
      </c>
      <c r="O1104" s="101">
        <f t="shared" si="53"/>
        <v>10000000</v>
      </c>
      <c r="P1104" s="25" t="s">
        <v>3316</v>
      </c>
      <c r="Q1104" s="42">
        <f t="shared" si="54"/>
        <v>4000000</v>
      </c>
    </row>
    <row r="1105" spans="1:17" ht="15" customHeight="1" thickBot="1">
      <c r="A1105" s="4" t="s">
        <v>5335</v>
      </c>
      <c r="B1105" s="8">
        <v>46027</v>
      </c>
      <c r="C1105" s="10" t="s">
        <v>33</v>
      </c>
      <c r="D1105" s="12" t="s">
        <v>5336</v>
      </c>
      <c r="E1105" s="14">
        <v>14000000</v>
      </c>
      <c r="F1105" s="14">
        <v>933333</v>
      </c>
      <c r="G1105" s="88">
        <f t="shared" si="52"/>
        <v>13066667</v>
      </c>
      <c r="H1105" s="16" t="s">
        <v>2457</v>
      </c>
      <c r="I1105" s="28" t="s">
        <v>4602</v>
      </c>
      <c r="J1105" s="6">
        <v>46038</v>
      </c>
      <c r="K1105" s="21" t="s">
        <v>220</v>
      </c>
      <c r="L1105" s="18" t="s">
        <v>4603</v>
      </c>
      <c r="M1105" s="23">
        <v>11100000</v>
      </c>
      <c r="N1105" s="23">
        <v>0</v>
      </c>
      <c r="O1105" s="101">
        <f t="shared" si="53"/>
        <v>11100000</v>
      </c>
      <c r="P1105" s="25" t="s">
        <v>6144</v>
      </c>
      <c r="Q1105" s="42">
        <f t="shared" si="54"/>
        <v>1966667</v>
      </c>
    </row>
    <row r="1106" spans="1:17" ht="15" customHeight="1" thickBot="1">
      <c r="A1106" s="4" t="s">
        <v>5335</v>
      </c>
      <c r="B1106" s="8">
        <v>46028</v>
      </c>
      <c r="C1106" s="10" t="s">
        <v>124</v>
      </c>
      <c r="D1106" s="12" t="s">
        <v>5336</v>
      </c>
      <c r="E1106" s="14">
        <v>14000000</v>
      </c>
      <c r="F1106" s="14">
        <v>3266666</v>
      </c>
      <c r="G1106" s="88">
        <f t="shared" si="52"/>
        <v>10733334</v>
      </c>
      <c r="H1106" s="16" t="s">
        <v>2029</v>
      </c>
      <c r="I1106" s="28" t="s">
        <v>4602</v>
      </c>
      <c r="J1106" s="6">
        <v>46038</v>
      </c>
      <c r="K1106" s="21" t="s">
        <v>267</v>
      </c>
      <c r="L1106" s="18" t="s">
        <v>4603</v>
      </c>
      <c r="M1106" s="23">
        <v>12000000</v>
      </c>
      <c r="N1106" s="23">
        <v>0</v>
      </c>
      <c r="O1106" s="101">
        <f t="shared" si="53"/>
        <v>12000000</v>
      </c>
      <c r="P1106" s="25" t="s">
        <v>6154</v>
      </c>
      <c r="Q1106" s="42">
        <f t="shared" si="54"/>
        <v>-1266666</v>
      </c>
    </row>
    <row r="1107" spans="1:17" ht="15" customHeight="1" thickBot="1">
      <c r="A1107" s="4" t="s">
        <v>5335</v>
      </c>
      <c r="B1107" s="8">
        <v>46029</v>
      </c>
      <c r="C1107" s="10" t="s">
        <v>255</v>
      </c>
      <c r="D1107" s="12" t="s">
        <v>5336</v>
      </c>
      <c r="E1107" s="14">
        <v>14000000</v>
      </c>
      <c r="F1107" s="14">
        <v>0</v>
      </c>
      <c r="G1107" s="88">
        <f t="shared" si="52"/>
        <v>14000000</v>
      </c>
      <c r="H1107" s="16" t="s">
        <v>2232</v>
      </c>
      <c r="I1107" s="28" t="s">
        <v>4602</v>
      </c>
      <c r="J1107" s="6">
        <v>46042</v>
      </c>
      <c r="K1107" s="21" t="s">
        <v>439</v>
      </c>
      <c r="L1107" s="18" t="s">
        <v>4603</v>
      </c>
      <c r="M1107" s="23">
        <v>12600000</v>
      </c>
      <c r="N1107" s="23">
        <v>0</v>
      </c>
      <c r="O1107" s="101">
        <f t="shared" si="53"/>
        <v>12600000</v>
      </c>
      <c r="P1107" s="25" t="s">
        <v>6187</v>
      </c>
      <c r="Q1107" s="42">
        <f t="shared" si="54"/>
        <v>1400000</v>
      </c>
    </row>
    <row r="1108" spans="1:17" ht="15" customHeight="1" thickBot="1">
      <c r="A1108" s="4" t="s">
        <v>5561</v>
      </c>
      <c r="B1108" s="8">
        <v>46027</v>
      </c>
      <c r="C1108" s="10" t="s">
        <v>176</v>
      </c>
      <c r="D1108" s="12" t="s">
        <v>5562</v>
      </c>
      <c r="E1108" s="14">
        <v>14000000</v>
      </c>
      <c r="F1108" s="14">
        <v>0</v>
      </c>
      <c r="G1108" s="88">
        <f t="shared" si="52"/>
        <v>14000000</v>
      </c>
      <c r="H1108" s="16" t="s">
        <v>2029</v>
      </c>
      <c r="I1108" s="28" t="s">
        <v>4602</v>
      </c>
      <c r="J1108" s="6">
        <v>46035</v>
      </c>
      <c r="K1108" s="21" t="s">
        <v>53</v>
      </c>
      <c r="L1108" s="18" t="s">
        <v>4603</v>
      </c>
      <c r="M1108" s="23">
        <v>12700000</v>
      </c>
      <c r="N1108" s="23">
        <v>0</v>
      </c>
      <c r="O1108" s="101">
        <f t="shared" si="53"/>
        <v>12700000</v>
      </c>
      <c r="P1108" s="25" t="s">
        <v>546</v>
      </c>
      <c r="Q1108" s="42">
        <f t="shared" si="54"/>
        <v>1300000</v>
      </c>
    </row>
    <row r="1109" spans="1:17" ht="15" customHeight="1" thickBot="1">
      <c r="A1109" s="4" t="s">
        <v>798</v>
      </c>
      <c r="B1109" s="8">
        <v>46026</v>
      </c>
      <c r="C1109" s="10" t="s">
        <v>807</v>
      </c>
      <c r="D1109" s="12" t="s">
        <v>848</v>
      </c>
      <c r="E1109" s="14">
        <v>14250000</v>
      </c>
      <c r="F1109" s="14">
        <v>14250000</v>
      </c>
      <c r="G1109" s="88">
        <f t="shared" si="52"/>
        <v>0</v>
      </c>
      <c r="H1109" s="16" t="s">
        <v>879</v>
      </c>
      <c r="I1109" s="28" t="s">
        <v>4602</v>
      </c>
      <c r="J1109" s="6">
        <v>46041</v>
      </c>
      <c r="K1109" s="21" t="s">
        <v>345</v>
      </c>
      <c r="L1109" s="18" t="s">
        <v>4603</v>
      </c>
      <c r="M1109" s="23">
        <v>14000000</v>
      </c>
      <c r="N1109" s="23">
        <v>0</v>
      </c>
      <c r="O1109" s="101">
        <f t="shared" si="53"/>
        <v>14000000</v>
      </c>
      <c r="P1109" s="25" t="s">
        <v>1525</v>
      </c>
      <c r="Q1109" s="42">
        <f t="shared" si="54"/>
        <v>-14000000</v>
      </c>
    </row>
    <row r="1110" spans="1:17" ht="15" customHeight="1" thickBot="1">
      <c r="A1110" s="4" t="s">
        <v>20</v>
      </c>
      <c r="B1110" s="8">
        <v>46026</v>
      </c>
      <c r="C1110" s="10" t="s">
        <v>791</v>
      </c>
      <c r="D1110" s="12" t="s">
        <v>25</v>
      </c>
      <c r="E1110" s="14">
        <v>14448000</v>
      </c>
      <c r="F1110" s="14">
        <v>0</v>
      </c>
      <c r="G1110" s="88">
        <f t="shared" si="52"/>
        <v>14448000</v>
      </c>
      <c r="H1110" s="16" t="s">
        <v>793</v>
      </c>
      <c r="I1110" s="28" t="s">
        <v>4602</v>
      </c>
      <c r="J1110" s="6">
        <v>46047</v>
      </c>
      <c r="K1110" s="21" t="s">
        <v>823</v>
      </c>
      <c r="L1110" s="18" t="s">
        <v>4603</v>
      </c>
      <c r="M1110" s="23">
        <v>21000000</v>
      </c>
      <c r="N1110" s="23">
        <v>0</v>
      </c>
      <c r="O1110" s="101">
        <f t="shared" si="53"/>
        <v>21000000</v>
      </c>
      <c r="P1110" s="25" t="s">
        <v>6241</v>
      </c>
      <c r="Q1110" s="42">
        <f t="shared" si="54"/>
        <v>-6552000</v>
      </c>
    </row>
    <row r="1111" spans="1:17" ht="15" customHeight="1" thickBot="1">
      <c r="A1111" s="4" t="s">
        <v>1957</v>
      </c>
      <c r="B1111" s="8">
        <v>46028</v>
      </c>
      <c r="C1111" s="10" t="s">
        <v>2610</v>
      </c>
      <c r="D1111" s="12" t="s">
        <v>1987</v>
      </c>
      <c r="E1111" s="14">
        <v>14596046</v>
      </c>
      <c r="F1111" s="14">
        <v>10517034.199999999</v>
      </c>
      <c r="G1111" s="88">
        <f t="shared" si="52"/>
        <v>4079011.8000000007</v>
      </c>
      <c r="H1111" s="16" t="s">
        <v>2638</v>
      </c>
      <c r="I1111" s="28" t="s">
        <v>4602</v>
      </c>
      <c r="J1111" s="6">
        <v>46041</v>
      </c>
      <c r="K1111" s="21" t="s">
        <v>400</v>
      </c>
      <c r="L1111" s="18" t="s">
        <v>4603</v>
      </c>
      <c r="M1111" s="23">
        <v>22000000</v>
      </c>
      <c r="N1111" s="23">
        <v>0</v>
      </c>
      <c r="O1111" s="101">
        <f t="shared" si="53"/>
        <v>22000000</v>
      </c>
      <c r="P1111" s="25" t="s">
        <v>1525</v>
      </c>
      <c r="Q1111" s="42">
        <f t="shared" si="54"/>
        <v>-17920988.199999999</v>
      </c>
    </row>
    <row r="1112" spans="1:17" ht="15" customHeight="1" thickBot="1">
      <c r="A1112" s="4" t="s">
        <v>416</v>
      </c>
      <c r="B1112" s="8">
        <v>46026</v>
      </c>
      <c r="C1112" s="10" t="s">
        <v>1196</v>
      </c>
      <c r="D1112" s="12" t="s">
        <v>417</v>
      </c>
      <c r="E1112" s="14">
        <v>14709348</v>
      </c>
      <c r="F1112" s="14">
        <v>6050000</v>
      </c>
      <c r="G1112" s="88">
        <f t="shared" si="52"/>
        <v>8659348</v>
      </c>
      <c r="H1112" s="16" t="s">
        <v>1300</v>
      </c>
      <c r="I1112" s="28" t="s">
        <v>4602</v>
      </c>
      <c r="J1112" s="6">
        <v>46046</v>
      </c>
      <c r="K1112" s="21" t="s">
        <v>679</v>
      </c>
      <c r="L1112" s="18" t="s">
        <v>4603</v>
      </c>
      <c r="M1112" s="23">
        <v>23000000</v>
      </c>
      <c r="N1112" s="23">
        <v>0</v>
      </c>
      <c r="O1112" s="101">
        <f t="shared" si="53"/>
        <v>23000000</v>
      </c>
      <c r="P1112" s="25" t="s">
        <v>6180</v>
      </c>
      <c r="Q1112" s="42">
        <f t="shared" si="54"/>
        <v>-14340652</v>
      </c>
    </row>
    <row r="1113" spans="1:17" ht="15" customHeight="1" thickBot="1">
      <c r="A1113" s="4" t="s">
        <v>134</v>
      </c>
      <c r="B1113" s="8">
        <v>46025</v>
      </c>
      <c r="C1113" s="10" t="s">
        <v>414</v>
      </c>
      <c r="D1113" s="12" t="s">
        <v>239</v>
      </c>
      <c r="E1113" s="14">
        <v>15000000</v>
      </c>
      <c r="F1113" s="14">
        <v>0</v>
      </c>
      <c r="G1113" s="88">
        <f t="shared" si="52"/>
        <v>15000000</v>
      </c>
      <c r="H1113" s="16" t="s">
        <v>415</v>
      </c>
      <c r="I1113" s="28" t="s">
        <v>4602</v>
      </c>
      <c r="J1113" s="6">
        <v>46042</v>
      </c>
      <c r="K1113" s="21" t="s">
        <v>414</v>
      </c>
      <c r="L1113" s="18" t="s">
        <v>4603</v>
      </c>
      <c r="M1113" s="23">
        <v>26250000</v>
      </c>
      <c r="N1113" s="23">
        <v>0</v>
      </c>
      <c r="O1113" s="101">
        <f t="shared" si="53"/>
        <v>26250000</v>
      </c>
      <c r="P1113" s="25" t="s">
        <v>6142</v>
      </c>
      <c r="Q1113" s="42">
        <f t="shared" si="54"/>
        <v>-11250000</v>
      </c>
    </row>
    <row r="1114" spans="1:17" ht="15" customHeight="1" thickBot="1">
      <c r="A1114" s="4" t="s">
        <v>67</v>
      </c>
      <c r="B1114" s="8">
        <v>46035</v>
      </c>
      <c r="C1114" s="10" t="s">
        <v>3782</v>
      </c>
      <c r="D1114" s="12" t="s">
        <v>73</v>
      </c>
      <c r="E1114" s="14">
        <v>15000000</v>
      </c>
      <c r="F1114" s="14">
        <v>9174389</v>
      </c>
      <c r="G1114" s="88">
        <f t="shared" si="52"/>
        <v>5825611</v>
      </c>
      <c r="H1114" s="16" t="s">
        <v>3903</v>
      </c>
      <c r="I1114" s="28" t="s">
        <v>4602</v>
      </c>
      <c r="J1114" s="6">
        <v>46039</v>
      </c>
      <c r="K1114" s="21" t="s">
        <v>301</v>
      </c>
      <c r="L1114" s="18" t="s">
        <v>4603</v>
      </c>
      <c r="M1114" s="23">
        <v>27900000</v>
      </c>
      <c r="N1114" s="23">
        <v>-1290000</v>
      </c>
      <c r="O1114" s="101">
        <f t="shared" si="53"/>
        <v>29190000</v>
      </c>
      <c r="P1114" s="25" t="s">
        <v>1457</v>
      </c>
      <c r="Q1114" s="42">
        <f t="shared" si="54"/>
        <v>-23364389</v>
      </c>
    </row>
    <row r="1115" spans="1:17" ht="15" customHeight="1" thickBot="1">
      <c r="A1115" s="4" t="s">
        <v>67</v>
      </c>
      <c r="B1115" s="8">
        <v>46086</v>
      </c>
      <c r="C1115" s="10" t="s">
        <v>4384</v>
      </c>
      <c r="D1115" s="12" t="s">
        <v>73</v>
      </c>
      <c r="E1115" s="14">
        <v>15000000</v>
      </c>
      <c r="F1115" s="14">
        <v>15000000</v>
      </c>
      <c r="G1115" s="88">
        <f t="shared" si="52"/>
        <v>0</v>
      </c>
      <c r="H1115" s="16" t="s">
        <v>3903</v>
      </c>
      <c r="I1115" s="28" t="s">
        <v>4602</v>
      </c>
      <c r="J1115" s="6">
        <v>46037</v>
      </c>
      <c r="K1115" s="21" t="s">
        <v>174</v>
      </c>
      <c r="L1115" s="18" t="s">
        <v>4603</v>
      </c>
      <c r="M1115" s="23">
        <v>28000000</v>
      </c>
      <c r="N1115" s="23">
        <v>0</v>
      </c>
      <c r="O1115" s="101">
        <f t="shared" si="53"/>
        <v>28000000</v>
      </c>
      <c r="P1115" s="25" t="s">
        <v>6108</v>
      </c>
      <c r="Q1115" s="42">
        <f t="shared" si="54"/>
        <v>-28000000</v>
      </c>
    </row>
    <row r="1116" spans="1:17" ht="15" customHeight="1" thickBot="1">
      <c r="A1116" s="4" t="s">
        <v>5284</v>
      </c>
      <c r="B1116" s="8">
        <v>46027</v>
      </c>
      <c r="C1116" s="10" t="s">
        <v>12</v>
      </c>
      <c r="D1116" s="12" t="s">
        <v>5285</v>
      </c>
      <c r="E1116" s="14">
        <v>15000000</v>
      </c>
      <c r="F1116" s="14">
        <v>0</v>
      </c>
      <c r="G1116" s="88">
        <f t="shared" si="52"/>
        <v>15000000</v>
      </c>
      <c r="H1116" s="16" t="s">
        <v>5286</v>
      </c>
      <c r="I1116" s="28" t="s">
        <v>4602</v>
      </c>
      <c r="J1116" s="6">
        <v>46037</v>
      </c>
      <c r="K1116" s="21" t="s">
        <v>193</v>
      </c>
      <c r="L1116" s="18" t="s">
        <v>4603</v>
      </c>
      <c r="M1116" s="23">
        <v>28000000</v>
      </c>
      <c r="N1116" s="23">
        <v>0</v>
      </c>
      <c r="O1116" s="101">
        <f t="shared" si="53"/>
        <v>28000000</v>
      </c>
      <c r="P1116" s="25" t="s">
        <v>6135</v>
      </c>
      <c r="Q1116" s="42">
        <f t="shared" si="54"/>
        <v>-13000000</v>
      </c>
    </row>
    <row r="1117" spans="1:17" ht="15" customHeight="1" thickBot="1">
      <c r="A1117" s="4" t="s">
        <v>5284</v>
      </c>
      <c r="B1117" s="8">
        <v>46027</v>
      </c>
      <c r="C1117" s="10" t="s">
        <v>18</v>
      </c>
      <c r="D1117" s="12" t="s">
        <v>5285</v>
      </c>
      <c r="E1117" s="14">
        <v>15000000</v>
      </c>
      <c r="F1117" s="14">
        <v>0</v>
      </c>
      <c r="G1117" s="88">
        <f t="shared" si="52"/>
        <v>15000000</v>
      </c>
      <c r="H1117" s="16" t="s">
        <v>5289</v>
      </c>
      <c r="I1117" s="28" t="s">
        <v>4602</v>
      </c>
      <c r="J1117" s="6">
        <v>46038</v>
      </c>
      <c r="K1117" s="21" t="s">
        <v>244</v>
      </c>
      <c r="L1117" s="18" t="s">
        <v>4603</v>
      </c>
      <c r="M1117" s="23">
        <v>28000000</v>
      </c>
      <c r="N1117" s="23">
        <v>0</v>
      </c>
      <c r="O1117" s="101">
        <f t="shared" si="53"/>
        <v>28000000</v>
      </c>
      <c r="P1117" s="25" t="s">
        <v>6142</v>
      </c>
      <c r="Q1117" s="42">
        <f t="shared" si="54"/>
        <v>-13000000</v>
      </c>
    </row>
    <row r="1118" spans="1:17" ht="15" customHeight="1" thickBot="1">
      <c r="A1118" s="4" t="s">
        <v>5284</v>
      </c>
      <c r="B1118" s="8">
        <v>46027</v>
      </c>
      <c r="C1118" s="10" t="s">
        <v>23</v>
      </c>
      <c r="D1118" s="12" t="s">
        <v>5285</v>
      </c>
      <c r="E1118" s="14">
        <v>15000000</v>
      </c>
      <c r="F1118" s="14">
        <v>0</v>
      </c>
      <c r="G1118" s="88">
        <f t="shared" si="52"/>
        <v>15000000</v>
      </c>
      <c r="H1118" s="16" t="s">
        <v>5289</v>
      </c>
      <c r="I1118" s="28" t="s">
        <v>4602</v>
      </c>
      <c r="J1118" s="6">
        <v>46038</v>
      </c>
      <c r="K1118" s="21" t="s">
        <v>276</v>
      </c>
      <c r="L1118" s="18" t="s">
        <v>4603</v>
      </c>
      <c r="M1118" s="23">
        <v>28000000</v>
      </c>
      <c r="N1118" s="23">
        <v>0</v>
      </c>
      <c r="O1118" s="101">
        <f t="shared" si="53"/>
        <v>28000000</v>
      </c>
      <c r="P1118" s="25" t="s">
        <v>6154</v>
      </c>
      <c r="Q1118" s="42">
        <f t="shared" si="54"/>
        <v>-13000000</v>
      </c>
    </row>
    <row r="1119" spans="1:17" ht="15" customHeight="1" thickBot="1">
      <c r="A1119" s="4" t="s">
        <v>5284</v>
      </c>
      <c r="B1119" s="8">
        <v>46027</v>
      </c>
      <c r="C1119" s="10" t="s">
        <v>33</v>
      </c>
      <c r="D1119" s="12" t="s">
        <v>5285</v>
      </c>
      <c r="E1119" s="14">
        <v>15000000</v>
      </c>
      <c r="F1119" s="14">
        <v>0</v>
      </c>
      <c r="G1119" s="88">
        <f t="shared" ref="G1119:G1182" si="55">+E1119-F1119</f>
        <v>15000000</v>
      </c>
      <c r="H1119" s="16" t="s">
        <v>5297</v>
      </c>
      <c r="I1119" s="28" t="s">
        <v>4602</v>
      </c>
      <c r="J1119" s="6">
        <v>46039</v>
      </c>
      <c r="K1119" s="21" t="s">
        <v>291</v>
      </c>
      <c r="L1119" s="18" t="s">
        <v>4603</v>
      </c>
      <c r="M1119" s="23">
        <v>28000000</v>
      </c>
      <c r="N1119" s="23">
        <v>0</v>
      </c>
      <c r="O1119" s="101">
        <f t="shared" si="53"/>
        <v>28000000</v>
      </c>
      <c r="P1119" s="25" t="s">
        <v>6158</v>
      </c>
      <c r="Q1119" s="42">
        <f t="shared" si="54"/>
        <v>-13000000</v>
      </c>
    </row>
    <row r="1120" spans="1:17" ht="15" customHeight="1" thickBot="1">
      <c r="A1120" s="4" t="s">
        <v>5284</v>
      </c>
      <c r="B1120" s="8">
        <v>46027</v>
      </c>
      <c r="C1120" s="10" t="s">
        <v>37</v>
      </c>
      <c r="D1120" s="12" t="s">
        <v>5285</v>
      </c>
      <c r="E1120" s="14">
        <v>15000000</v>
      </c>
      <c r="F1120" s="14">
        <v>0</v>
      </c>
      <c r="G1120" s="88">
        <f t="shared" si="55"/>
        <v>15000000</v>
      </c>
      <c r="H1120" s="16" t="s">
        <v>5300</v>
      </c>
      <c r="I1120" s="28" t="s">
        <v>4602</v>
      </c>
      <c r="J1120" s="6">
        <v>46043</v>
      </c>
      <c r="K1120" s="21" t="s">
        <v>511</v>
      </c>
      <c r="L1120" s="18" t="s">
        <v>4603</v>
      </c>
      <c r="M1120" s="23">
        <v>28000000</v>
      </c>
      <c r="N1120" s="23">
        <v>0</v>
      </c>
      <c r="O1120" s="101">
        <f t="shared" si="53"/>
        <v>28000000</v>
      </c>
      <c r="P1120" s="25" t="s">
        <v>6180</v>
      </c>
      <c r="Q1120" s="42">
        <f t="shared" si="54"/>
        <v>-13000000</v>
      </c>
    </row>
    <row r="1121" spans="1:17" ht="15" customHeight="1" thickBot="1">
      <c r="A1121" s="4" t="s">
        <v>5284</v>
      </c>
      <c r="B1121" s="8">
        <v>46027</v>
      </c>
      <c r="C1121" s="10" t="s">
        <v>40</v>
      </c>
      <c r="D1121" s="12" t="s">
        <v>5285</v>
      </c>
      <c r="E1121" s="14">
        <v>15000000</v>
      </c>
      <c r="F1121" s="14">
        <v>12250000</v>
      </c>
      <c r="G1121" s="88">
        <f t="shared" si="55"/>
        <v>2750000</v>
      </c>
      <c r="H1121" s="16" t="s">
        <v>2869</v>
      </c>
      <c r="I1121" s="28" t="s">
        <v>4602</v>
      </c>
      <c r="J1121" s="6">
        <v>46046</v>
      </c>
      <c r="K1121" s="21" t="s">
        <v>820</v>
      </c>
      <c r="L1121" s="18" t="s">
        <v>4603</v>
      </c>
      <c r="M1121" s="23">
        <v>28000000</v>
      </c>
      <c r="N1121" s="23">
        <v>0</v>
      </c>
      <c r="O1121" s="101">
        <f t="shared" si="53"/>
        <v>28000000</v>
      </c>
      <c r="P1121" s="25" t="s">
        <v>6240</v>
      </c>
      <c r="Q1121" s="42">
        <f t="shared" si="54"/>
        <v>-25250000</v>
      </c>
    </row>
    <row r="1122" spans="1:17" ht="15" customHeight="1" thickBot="1">
      <c r="A1122" s="4" t="s">
        <v>5284</v>
      </c>
      <c r="B1122" s="8">
        <v>46029</v>
      </c>
      <c r="C1122" s="10" t="s">
        <v>49</v>
      </c>
      <c r="D1122" s="12" t="s">
        <v>5285</v>
      </c>
      <c r="E1122" s="14">
        <v>15000000</v>
      </c>
      <c r="F1122" s="14">
        <v>1236000</v>
      </c>
      <c r="G1122" s="88">
        <f t="shared" si="55"/>
        <v>13764000</v>
      </c>
      <c r="H1122" s="16" t="s">
        <v>2339</v>
      </c>
      <c r="I1122" s="28" t="s">
        <v>4602</v>
      </c>
      <c r="J1122" s="6">
        <v>46049</v>
      </c>
      <c r="K1122" s="21" t="s">
        <v>952</v>
      </c>
      <c r="L1122" s="18" t="s">
        <v>4603</v>
      </c>
      <c r="M1122" s="23">
        <v>28000000</v>
      </c>
      <c r="N1122" s="23">
        <v>0</v>
      </c>
      <c r="O1122" s="101">
        <f t="shared" si="53"/>
        <v>28000000</v>
      </c>
      <c r="P1122" s="25" t="s">
        <v>6142</v>
      </c>
      <c r="Q1122" s="42">
        <f t="shared" si="54"/>
        <v>-14236000</v>
      </c>
    </row>
    <row r="1123" spans="1:17" ht="15" customHeight="1" thickBot="1">
      <c r="A1123" s="4" t="s">
        <v>5284</v>
      </c>
      <c r="B1123" s="8">
        <v>46029</v>
      </c>
      <c r="C1123" s="10" t="s">
        <v>53</v>
      </c>
      <c r="D1123" s="12" t="s">
        <v>5285</v>
      </c>
      <c r="E1123" s="14">
        <v>15000000</v>
      </c>
      <c r="F1123" s="14">
        <v>0</v>
      </c>
      <c r="G1123" s="88">
        <f t="shared" si="55"/>
        <v>15000000</v>
      </c>
      <c r="H1123" s="16" t="s">
        <v>2866</v>
      </c>
      <c r="I1123" s="28" t="s">
        <v>4602</v>
      </c>
      <c r="J1123" s="6">
        <v>46039</v>
      </c>
      <c r="K1123" s="21" t="s">
        <v>283</v>
      </c>
      <c r="L1123" s="18" t="s">
        <v>4603</v>
      </c>
      <c r="M1123" s="23">
        <v>28500000</v>
      </c>
      <c r="N1123" s="23">
        <v>0</v>
      </c>
      <c r="O1123" s="101">
        <f t="shared" si="53"/>
        <v>28500000</v>
      </c>
      <c r="P1123" s="25" t="s">
        <v>6142</v>
      </c>
      <c r="Q1123" s="42">
        <f t="shared" si="54"/>
        <v>-13500000</v>
      </c>
    </row>
    <row r="1124" spans="1:17" ht="15" customHeight="1" thickBot="1">
      <c r="A1124" s="4" t="s">
        <v>5284</v>
      </c>
      <c r="B1124" s="8">
        <v>46029</v>
      </c>
      <c r="C1124" s="10" t="s">
        <v>60</v>
      </c>
      <c r="D1124" s="12" t="s">
        <v>5285</v>
      </c>
      <c r="E1124" s="14">
        <v>15000000</v>
      </c>
      <c r="F1124" s="14">
        <v>14510800</v>
      </c>
      <c r="G1124" s="88">
        <f t="shared" si="55"/>
        <v>489200</v>
      </c>
      <c r="H1124" s="16" t="s">
        <v>2986</v>
      </c>
      <c r="I1124" s="28" t="s">
        <v>4602</v>
      </c>
      <c r="J1124" s="6">
        <v>46037</v>
      </c>
      <c r="K1124" s="21" t="s">
        <v>190</v>
      </c>
      <c r="L1124" s="18" t="s">
        <v>4603</v>
      </c>
      <c r="M1124" s="23">
        <v>29400000</v>
      </c>
      <c r="N1124" s="23">
        <v>0</v>
      </c>
      <c r="O1124" s="101">
        <f t="shared" si="53"/>
        <v>29400000</v>
      </c>
      <c r="P1124" s="25" t="s">
        <v>6135</v>
      </c>
      <c r="Q1124" s="42">
        <f t="shared" si="54"/>
        <v>-28910800</v>
      </c>
    </row>
    <row r="1125" spans="1:17" ht="15" customHeight="1" thickBot="1">
      <c r="A1125" s="4" t="s">
        <v>5284</v>
      </c>
      <c r="B1125" s="8">
        <v>46029</v>
      </c>
      <c r="C1125" s="10" t="s">
        <v>63</v>
      </c>
      <c r="D1125" s="12" t="s">
        <v>5285</v>
      </c>
      <c r="E1125" s="14">
        <v>15000000</v>
      </c>
      <c r="F1125" s="14">
        <v>1181100</v>
      </c>
      <c r="G1125" s="88">
        <f t="shared" si="55"/>
        <v>13818900</v>
      </c>
      <c r="H1125" s="16" t="s">
        <v>3017</v>
      </c>
      <c r="I1125" s="93" t="s">
        <v>4602</v>
      </c>
      <c r="J1125" s="96">
        <v>46038</v>
      </c>
      <c r="K1125" s="98" t="s">
        <v>197</v>
      </c>
      <c r="L1125" s="100" t="s">
        <v>4603</v>
      </c>
      <c r="M1125" s="102">
        <v>29400000</v>
      </c>
      <c r="N1125" s="102">
        <v>0</v>
      </c>
      <c r="O1125" s="101">
        <f t="shared" si="53"/>
        <v>29400000</v>
      </c>
      <c r="P1125" s="105" t="s">
        <v>6139</v>
      </c>
      <c r="Q1125" s="42">
        <f t="shared" si="54"/>
        <v>-15581100</v>
      </c>
    </row>
    <row r="1126" spans="1:17" ht="15" customHeight="1" thickBot="1">
      <c r="A1126" s="4" t="s">
        <v>5284</v>
      </c>
      <c r="B1126" s="8">
        <v>46029</v>
      </c>
      <c r="C1126" s="10" t="s">
        <v>66</v>
      </c>
      <c r="D1126" s="12" t="s">
        <v>5285</v>
      </c>
      <c r="E1126" s="14">
        <v>15000000</v>
      </c>
      <c r="F1126" s="14">
        <v>0</v>
      </c>
      <c r="G1126" s="88">
        <f t="shared" si="55"/>
        <v>15000000</v>
      </c>
      <c r="H1126" s="16" t="s">
        <v>2747</v>
      </c>
      <c r="I1126" s="28" t="s">
        <v>4602</v>
      </c>
      <c r="J1126" s="6">
        <v>46042</v>
      </c>
      <c r="K1126" s="21" t="s">
        <v>409</v>
      </c>
      <c r="L1126" s="18" t="s">
        <v>4603</v>
      </c>
      <c r="M1126" s="23">
        <v>29400000</v>
      </c>
      <c r="N1126" s="23">
        <v>0</v>
      </c>
      <c r="O1126" s="101">
        <f t="shared" si="53"/>
        <v>29400000</v>
      </c>
      <c r="P1126" s="25" t="s">
        <v>6142</v>
      </c>
      <c r="Q1126" s="42">
        <f t="shared" si="54"/>
        <v>-14400000</v>
      </c>
    </row>
    <row r="1127" spans="1:17" ht="15" customHeight="1" thickBot="1">
      <c r="A1127" s="4" t="s">
        <v>5284</v>
      </c>
      <c r="B1127" s="8">
        <v>46029</v>
      </c>
      <c r="C1127" s="10" t="s">
        <v>74</v>
      </c>
      <c r="D1127" s="12" t="s">
        <v>5285</v>
      </c>
      <c r="E1127" s="14">
        <v>15000000</v>
      </c>
      <c r="F1127" s="14">
        <v>0</v>
      </c>
      <c r="G1127" s="88">
        <f t="shared" si="55"/>
        <v>15000000</v>
      </c>
      <c r="H1127" s="16" t="s">
        <v>5323</v>
      </c>
      <c r="I1127" s="28" t="s">
        <v>4602</v>
      </c>
      <c r="J1127" s="6">
        <v>46038</v>
      </c>
      <c r="K1127" s="21" t="s">
        <v>270</v>
      </c>
      <c r="L1127" s="18" t="s">
        <v>4603</v>
      </c>
      <c r="M1127" s="23">
        <v>30000000</v>
      </c>
      <c r="N1127" s="23">
        <v>0</v>
      </c>
      <c r="O1127" s="101">
        <f t="shared" si="53"/>
        <v>30000000</v>
      </c>
      <c r="P1127" s="25" t="s">
        <v>6154</v>
      </c>
      <c r="Q1127" s="42">
        <f t="shared" si="54"/>
        <v>-15000000</v>
      </c>
    </row>
    <row r="1128" spans="1:17" ht="15" customHeight="1" thickBot="1">
      <c r="A1128" s="4" t="s">
        <v>5561</v>
      </c>
      <c r="B1128" s="8">
        <v>46026</v>
      </c>
      <c r="C1128" s="10" t="s">
        <v>153</v>
      </c>
      <c r="D1128" s="12" t="s">
        <v>5562</v>
      </c>
      <c r="E1128" s="14">
        <v>15000000</v>
      </c>
      <c r="F1128" s="14">
        <v>0</v>
      </c>
      <c r="G1128" s="88">
        <f t="shared" si="55"/>
        <v>15000000</v>
      </c>
      <c r="H1128" s="16" t="s">
        <v>4630</v>
      </c>
      <c r="I1128" s="28" t="s">
        <v>4602</v>
      </c>
      <c r="J1128" s="6">
        <v>46041</v>
      </c>
      <c r="K1128" s="21" t="s">
        <v>403</v>
      </c>
      <c r="L1128" s="18" t="s">
        <v>4603</v>
      </c>
      <c r="M1128" s="23">
        <v>30000000</v>
      </c>
      <c r="N1128" s="23">
        <v>0</v>
      </c>
      <c r="O1128" s="101">
        <f t="shared" si="53"/>
        <v>30000000</v>
      </c>
      <c r="P1128" s="25" t="s">
        <v>6184</v>
      </c>
      <c r="Q1128" s="42">
        <f t="shared" si="54"/>
        <v>-15000000</v>
      </c>
    </row>
    <row r="1129" spans="1:17" ht="15" customHeight="1" thickBot="1">
      <c r="G1129" s="88">
        <f t="shared" si="55"/>
        <v>0</v>
      </c>
      <c r="I1129" s="28" t="s">
        <v>4602</v>
      </c>
      <c r="J1129" s="6">
        <v>46049</v>
      </c>
      <c r="K1129" s="21" t="s">
        <v>944</v>
      </c>
      <c r="L1129" s="18" t="s">
        <v>4603</v>
      </c>
      <c r="M1129" s="23">
        <v>30000000</v>
      </c>
      <c r="N1129" s="23">
        <v>0</v>
      </c>
      <c r="O1129" s="101">
        <f t="shared" si="53"/>
        <v>30000000</v>
      </c>
      <c r="P1129" s="25" t="s">
        <v>6180</v>
      </c>
      <c r="Q1129" s="42">
        <f t="shared" si="54"/>
        <v>-30000000</v>
      </c>
    </row>
    <row r="1130" spans="1:17" ht="15" customHeight="1" thickBot="1">
      <c r="G1130" s="88">
        <f t="shared" si="55"/>
        <v>0</v>
      </c>
      <c r="I1130" s="28" t="s">
        <v>4602</v>
      </c>
      <c r="J1130" s="6">
        <v>46042</v>
      </c>
      <c r="K1130" s="21" t="s">
        <v>407</v>
      </c>
      <c r="L1130" s="18" t="s">
        <v>4603</v>
      </c>
      <c r="M1130" s="23">
        <v>31250000</v>
      </c>
      <c r="N1130" s="23">
        <v>0</v>
      </c>
      <c r="O1130" s="101">
        <f t="shared" si="53"/>
        <v>31250000</v>
      </c>
      <c r="P1130" s="25" t="s">
        <v>6185</v>
      </c>
      <c r="Q1130" s="42">
        <f t="shared" si="54"/>
        <v>-31250000</v>
      </c>
    </row>
    <row r="1131" spans="1:17" ht="15" customHeight="1" thickBot="1">
      <c r="G1131" s="88">
        <f t="shared" si="55"/>
        <v>0</v>
      </c>
      <c r="I1131" s="28" t="s">
        <v>4602</v>
      </c>
      <c r="J1131" s="6">
        <v>46050</v>
      </c>
      <c r="K1131" s="21" t="s">
        <v>954</v>
      </c>
      <c r="L1131" s="18" t="s">
        <v>4603</v>
      </c>
      <c r="M1131" s="23">
        <v>31250000</v>
      </c>
      <c r="N1131" s="23">
        <v>0</v>
      </c>
      <c r="O1131" s="101">
        <f t="shared" si="53"/>
        <v>31250000</v>
      </c>
      <c r="P1131" s="25" t="s">
        <v>6180</v>
      </c>
      <c r="Q1131" s="42">
        <f t="shared" si="54"/>
        <v>-31250000</v>
      </c>
    </row>
    <row r="1132" spans="1:17" ht="15" customHeight="1" thickBot="1">
      <c r="G1132" s="88">
        <f t="shared" si="55"/>
        <v>0</v>
      </c>
      <c r="I1132" s="28" t="s">
        <v>4602</v>
      </c>
      <c r="J1132" s="6">
        <v>46041</v>
      </c>
      <c r="K1132" s="21" t="s">
        <v>382</v>
      </c>
      <c r="L1132" s="18" t="s">
        <v>4603</v>
      </c>
      <c r="M1132" s="23">
        <v>32000000</v>
      </c>
      <c r="N1132" s="23">
        <v>0</v>
      </c>
      <c r="O1132" s="101">
        <f t="shared" si="53"/>
        <v>32000000</v>
      </c>
      <c r="P1132" s="25" t="s">
        <v>6180</v>
      </c>
      <c r="Q1132" s="42">
        <f t="shared" si="54"/>
        <v>-32000000</v>
      </c>
    </row>
    <row r="1133" spans="1:17" ht="15" customHeight="1" thickBot="1">
      <c r="G1133" s="88">
        <f t="shared" si="55"/>
        <v>0</v>
      </c>
      <c r="I1133" s="28" t="s">
        <v>4602</v>
      </c>
      <c r="J1133" s="6">
        <v>46043</v>
      </c>
      <c r="K1133" s="21" t="s">
        <v>485</v>
      </c>
      <c r="L1133" s="18" t="s">
        <v>4603</v>
      </c>
      <c r="M1133" s="23">
        <v>32000000</v>
      </c>
      <c r="N1133" s="23">
        <v>0</v>
      </c>
      <c r="O1133" s="101">
        <f t="shared" si="53"/>
        <v>32000000</v>
      </c>
      <c r="P1133" s="25" t="s">
        <v>6184</v>
      </c>
      <c r="Q1133" s="42">
        <f t="shared" si="54"/>
        <v>-32000000</v>
      </c>
    </row>
    <row r="1134" spans="1:17" ht="15" customHeight="1" thickBot="1">
      <c r="A1134" s="4" t="s">
        <v>5785</v>
      </c>
      <c r="B1134" s="8">
        <v>46043</v>
      </c>
      <c r="C1134" s="10" t="s">
        <v>74</v>
      </c>
      <c r="D1134" s="12" t="s">
        <v>5789</v>
      </c>
      <c r="E1134" s="14">
        <v>15233326</v>
      </c>
      <c r="F1134" s="14">
        <v>0</v>
      </c>
      <c r="G1134" s="88">
        <f t="shared" si="55"/>
        <v>15233326</v>
      </c>
      <c r="H1134" s="16" t="s">
        <v>5818</v>
      </c>
      <c r="I1134" s="28" t="s">
        <v>4602</v>
      </c>
      <c r="J1134" s="6">
        <v>46044</v>
      </c>
      <c r="K1134" s="21" t="s">
        <v>539</v>
      </c>
      <c r="L1134" s="18" t="s">
        <v>4603</v>
      </c>
      <c r="M1134" s="23">
        <v>32000000</v>
      </c>
      <c r="N1134" s="23">
        <v>0</v>
      </c>
      <c r="O1134" s="101">
        <f t="shared" si="53"/>
        <v>32000000</v>
      </c>
      <c r="P1134" s="25" t="s">
        <v>6180</v>
      </c>
      <c r="Q1134" s="42">
        <f t="shared" si="54"/>
        <v>-16766674</v>
      </c>
    </row>
    <row r="1135" spans="1:17" ht="15" customHeight="1" thickBot="1">
      <c r="A1135" s="4" t="s">
        <v>5561</v>
      </c>
      <c r="B1135" s="8">
        <v>46038</v>
      </c>
      <c r="C1135" s="10" t="s">
        <v>247</v>
      </c>
      <c r="D1135" s="12" t="s">
        <v>5562</v>
      </c>
      <c r="E1135" s="14">
        <v>15236735</v>
      </c>
      <c r="F1135" s="14">
        <v>156735</v>
      </c>
      <c r="G1135" s="88">
        <f t="shared" si="55"/>
        <v>15080000</v>
      </c>
      <c r="H1135" s="16" t="s">
        <v>5010</v>
      </c>
      <c r="I1135" s="28" t="s">
        <v>4602</v>
      </c>
      <c r="J1135" s="6">
        <v>46040</v>
      </c>
      <c r="K1135" s="21" t="s">
        <v>331</v>
      </c>
      <c r="L1135" s="18" t="s">
        <v>4603</v>
      </c>
      <c r="M1135" s="23">
        <v>32200000</v>
      </c>
      <c r="N1135" s="23">
        <v>0</v>
      </c>
      <c r="O1135" s="101">
        <f t="shared" si="53"/>
        <v>32200000</v>
      </c>
      <c r="P1135" s="25" t="s">
        <v>6141</v>
      </c>
      <c r="Q1135" s="42">
        <f t="shared" si="54"/>
        <v>-17120000</v>
      </c>
    </row>
    <row r="1136" spans="1:17" ht="15" customHeight="1" thickBot="1">
      <c r="A1136" s="4" t="s">
        <v>67</v>
      </c>
      <c r="B1136" s="8">
        <v>46080</v>
      </c>
      <c r="C1136" s="10" t="s">
        <v>4341</v>
      </c>
      <c r="D1136" s="12" t="s">
        <v>1247</v>
      </c>
      <c r="E1136" s="14">
        <v>15973340</v>
      </c>
      <c r="F1136" s="14">
        <v>15973340</v>
      </c>
      <c r="G1136" s="88">
        <f t="shared" si="55"/>
        <v>0</v>
      </c>
      <c r="H1136" s="16" t="s">
        <v>4383</v>
      </c>
      <c r="I1136" s="28" t="s">
        <v>4602</v>
      </c>
      <c r="J1136" s="6">
        <v>46036</v>
      </c>
      <c r="K1136" s="21" t="s">
        <v>131</v>
      </c>
      <c r="L1136" s="18" t="s">
        <v>4603</v>
      </c>
      <c r="M1136" s="23">
        <v>35000000</v>
      </c>
      <c r="N1136" s="23">
        <v>0</v>
      </c>
      <c r="O1136" s="101">
        <f t="shared" si="53"/>
        <v>35000000</v>
      </c>
      <c r="P1136" s="25" t="s">
        <v>6120</v>
      </c>
      <c r="Q1136" s="42">
        <f t="shared" si="54"/>
        <v>-35000000</v>
      </c>
    </row>
    <row r="1137" spans="1:17" ht="15" customHeight="1" thickBot="1">
      <c r="A1137" s="4" t="s">
        <v>5561</v>
      </c>
      <c r="B1137" s="8">
        <v>46027</v>
      </c>
      <c r="C1137" s="10" t="s">
        <v>200</v>
      </c>
      <c r="D1137" s="12" t="s">
        <v>5562</v>
      </c>
      <c r="E1137" s="14">
        <v>16000000</v>
      </c>
      <c r="F1137" s="14">
        <v>0</v>
      </c>
      <c r="G1137" s="88">
        <f t="shared" si="55"/>
        <v>16000000</v>
      </c>
      <c r="H1137" s="16" t="s">
        <v>2014</v>
      </c>
      <c r="I1137" s="28" t="s">
        <v>4602</v>
      </c>
      <c r="J1137" s="6">
        <v>46038</v>
      </c>
      <c r="K1137" s="21" t="s">
        <v>211</v>
      </c>
      <c r="L1137" s="18" t="s">
        <v>4603</v>
      </c>
      <c r="M1137" s="23">
        <v>35000000</v>
      </c>
      <c r="N1137" s="23">
        <v>0</v>
      </c>
      <c r="O1137" s="101">
        <f t="shared" si="53"/>
        <v>35000000</v>
      </c>
      <c r="P1137" s="25" t="s">
        <v>6142</v>
      </c>
      <c r="Q1137" s="42">
        <f t="shared" si="54"/>
        <v>-19000000</v>
      </c>
    </row>
    <row r="1138" spans="1:17" ht="15" customHeight="1" thickBot="1">
      <c r="A1138" s="4" t="s">
        <v>913</v>
      </c>
      <c r="B1138" s="8">
        <v>46029</v>
      </c>
      <c r="C1138" s="10" t="s">
        <v>2912</v>
      </c>
      <c r="D1138" s="12" t="s">
        <v>943</v>
      </c>
      <c r="E1138" s="14">
        <v>16075000</v>
      </c>
      <c r="F1138" s="14">
        <v>0</v>
      </c>
      <c r="G1138" s="88">
        <f t="shared" si="55"/>
        <v>16075000</v>
      </c>
      <c r="H1138" s="16" t="s">
        <v>3022</v>
      </c>
      <c r="I1138" s="28" t="s">
        <v>4602</v>
      </c>
      <c r="J1138" s="6">
        <v>46038</v>
      </c>
      <c r="K1138" s="21" t="s">
        <v>229</v>
      </c>
      <c r="L1138" s="18" t="s">
        <v>4603</v>
      </c>
      <c r="M1138" s="23">
        <v>35000000</v>
      </c>
      <c r="N1138" s="23">
        <v>0</v>
      </c>
      <c r="O1138" s="101">
        <f t="shared" si="53"/>
        <v>35000000</v>
      </c>
      <c r="P1138" s="25" t="s">
        <v>6142</v>
      </c>
      <c r="Q1138" s="42">
        <f t="shared" si="54"/>
        <v>-18925000</v>
      </c>
    </row>
    <row r="1139" spans="1:17" ht="15" customHeight="1" thickBot="1">
      <c r="A1139" s="4" t="s">
        <v>913</v>
      </c>
      <c r="B1139" s="8">
        <v>46029</v>
      </c>
      <c r="C1139" s="10" t="s">
        <v>2912</v>
      </c>
      <c r="D1139" s="12" t="s">
        <v>914</v>
      </c>
      <c r="E1139" s="14">
        <v>16075000</v>
      </c>
      <c r="F1139" s="14">
        <v>0</v>
      </c>
      <c r="G1139" s="88">
        <f t="shared" si="55"/>
        <v>16075000</v>
      </c>
      <c r="H1139" s="16" t="s">
        <v>3022</v>
      </c>
      <c r="I1139" s="28" t="s">
        <v>4602</v>
      </c>
      <c r="J1139" s="6">
        <v>46038</v>
      </c>
      <c r="K1139" s="21" t="s">
        <v>231</v>
      </c>
      <c r="L1139" s="18" t="s">
        <v>4603</v>
      </c>
      <c r="M1139" s="23">
        <v>35000000</v>
      </c>
      <c r="N1139" s="23">
        <v>0</v>
      </c>
      <c r="O1139" s="101">
        <f t="shared" si="53"/>
        <v>35000000</v>
      </c>
      <c r="P1139" s="25" t="s">
        <v>6142</v>
      </c>
      <c r="Q1139" s="42">
        <f t="shared" si="54"/>
        <v>-18925000</v>
      </c>
    </row>
    <row r="1140" spans="1:17" ht="15" customHeight="1" thickBot="1">
      <c r="A1140" s="4" t="s">
        <v>5284</v>
      </c>
      <c r="B1140" s="8">
        <v>46062</v>
      </c>
      <c r="C1140" s="10" t="s">
        <v>81</v>
      </c>
      <c r="D1140" s="12" t="s">
        <v>5285</v>
      </c>
      <c r="E1140" s="14">
        <v>16300000</v>
      </c>
      <c r="F1140" s="14">
        <v>16300000</v>
      </c>
      <c r="G1140" s="88">
        <f t="shared" si="55"/>
        <v>0</v>
      </c>
      <c r="H1140" s="16" t="s">
        <v>5272</v>
      </c>
      <c r="I1140" s="28" t="s">
        <v>4602</v>
      </c>
      <c r="J1140" s="6">
        <v>46042</v>
      </c>
      <c r="K1140" s="21" t="s">
        <v>456</v>
      </c>
      <c r="L1140" s="18" t="s">
        <v>4603</v>
      </c>
      <c r="M1140" s="23">
        <v>35000000</v>
      </c>
      <c r="N1140" s="23">
        <v>0</v>
      </c>
      <c r="O1140" s="101">
        <f t="shared" si="53"/>
        <v>35000000</v>
      </c>
      <c r="P1140" s="25" t="s">
        <v>6180</v>
      </c>
      <c r="Q1140" s="42">
        <f t="shared" si="54"/>
        <v>-35000000</v>
      </c>
    </row>
    <row r="1141" spans="1:17" ht="15" customHeight="1" thickBot="1">
      <c r="G1141" s="88">
        <f t="shared" si="55"/>
        <v>0</v>
      </c>
      <c r="I1141" s="28" t="s">
        <v>4602</v>
      </c>
      <c r="J1141" s="6">
        <v>46035</v>
      </c>
      <c r="K1141" s="21" t="s">
        <v>74</v>
      </c>
      <c r="L1141" s="18" t="s">
        <v>4603</v>
      </c>
      <c r="M1141" s="23">
        <v>37100000</v>
      </c>
      <c r="N1141" s="23">
        <v>0</v>
      </c>
      <c r="O1141" s="101">
        <f t="shared" si="53"/>
        <v>37100000</v>
      </c>
      <c r="P1141" s="25" t="s">
        <v>6107</v>
      </c>
      <c r="Q1141" s="42">
        <f t="shared" si="54"/>
        <v>-37100000</v>
      </c>
    </row>
    <row r="1142" spans="1:17" ht="15" customHeight="1" thickBot="1">
      <c r="A1142" s="4" t="s">
        <v>5335</v>
      </c>
      <c r="B1142" s="8">
        <v>46028</v>
      </c>
      <c r="C1142" s="10" t="s">
        <v>81</v>
      </c>
      <c r="D1142" s="12" t="s">
        <v>5336</v>
      </c>
      <c r="E1142" s="14">
        <v>16400000</v>
      </c>
      <c r="F1142" s="14">
        <v>0</v>
      </c>
      <c r="G1142" s="88">
        <f t="shared" si="55"/>
        <v>16400000</v>
      </c>
      <c r="H1142" s="16" t="s">
        <v>4630</v>
      </c>
      <c r="I1142" s="28" t="s">
        <v>4602</v>
      </c>
      <c r="J1142" s="6">
        <v>46043</v>
      </c>
      <c r="K1142" s="21" t="s">
        <v>493</v>
      </c>
      <c r="L1142" s="18" t="s">
        <v>4603</v>
      </c>
      <c r="M1142" s="23">
        <v>37550000</v>
      </c>
      <c r="N1142" s="23">
        <v>0</v>
      </c>
      <c r="O1142" s="101">
        <f t="shared" si="53"/>
        <v>37550000</v>
      </c>
      <c r="P1142" s="25" t="s">
        <v>6200</v>
      </c>
      <c r="Q1142" s="42">
        <f t="shared" si="54"/>
        <v>-21150000</v>
      </c>
    </row>
    <row r="1143" spans="1:17" ht="15" customHeight="1" thickBot="1">
      <c r="G1143" s="88">
        <f t="shared" si="55"/>
        <v>0</v>
      </c>
      <c r="I1143" s="28" t="s">
        <v>4602</v>
      </c>
      <c r="J1143" s="6">
        <v>46041</v>
      </c>
      <c r="K1143" s="21" t="s">
        <v>380</v>
      </c>
      <c r="L1143" s="18" t="s">
        <v>4603</v>
      </c>
      <c r="M1143" s="23">
        <v>38000000</v>
      </c>
      <c r="N1143" s="23">
        <v>0</v>
      </c>
      <c r="O1143" s="101">
        <f t="shared" si="53"/>
        <v>38000000</v>
      </c>
      <c r="P1143" s="25" t="s">
        <v>1457</v>
      </c>
      <c r="Q1143" s="42">
        <f t="shared" si="54"/>
        <v>-38000000</v>
      </c>
    </row>
    <row r="1144" spans="1:17" ht="15" customHeight="1" thickBot="1">
      <c r="A1144" s="4" t="s">
        <v>5561</v>
      </c>
      <c r="B1144" s="8">
        <v>46026</v>
      </c>
      <c r="C1144" s="10" t="s">
        <v>144</v>
      </c>
      <c r="D1144" s="12" t="s">
        <v>5562</v>
      </c>
      <c r="E1144" s="14">
        <v>16500000</v>
      </c>
      <c r="F1144" s="14">
        <v>0</v>
      </c>
      <c r="G1144" s="88">
        <f t="shared" si="55"/>
        <v>16500000</v>
      </c>
      <c r="H1144" s="16" t="s">
        <v>4630</v>
      </c>
      <c r="I1144" s="28" t="s">
        <v>4602</v>
      </c>
      <c r="J1144" s="6">
        <v>46036</v>
      </c>
      <c r="K1144" s="21" t="s">
        <v>156</v>
      </c>
      <c r="L1144" s="18" t="s">
        <v>4603</v>
      </c>
      <c r="M1144" s="23">
        <v>40000000</v>
      </c>
      <c r="N1144" s="23">
        <v>0</v>
      </c>
      <c r="O1144" s="101">
        <f t="shared" si="53"/>
        <v>40000000</v>
      </c>
      <c r="P1144" s="25" t="s">
        <v>6125</v>
      </c>
      <c r="Q1144" s="42">
        <f t="shared" si="54"/>
        <v>-23500000</v>
      </c>
    </row>
    <row r="1145" spans="1:17" ht="15" customHeight="1" thickBot="1">
      <c r="A1145" s="4" t="s">
        <v>67</v>
      </c>
      <c r="B1145" s="8">
        <v>46087</v>
      </c>
      <c r="C1145" s="10" t="s">
        <v>4417</v>
      </c>
      <c r="D1145" s="12" t="s">
        <v>1253</v>
      </c>
      <c r="E1145" s="14">
        <v>17009151</v>
      </c>
      <c r="F1145" s="14">
        <v>17009151</v>
      </c>
      <c r="G1145" s="88">
        <f t="shared" si="55"/>
        <v>0</v>
      </c>
      <c r="H1145" s="16" t="s">
        <v>4440</v>
      </c>
      <c r="I1145" s="28" t="s">
        <v>4602</v>
      </c>
      <c r="J1145" s="6">
        <v>46038</v>
      </c>
      <c r="K1145" s="21" t="s">
        <v>208</v>
      </c>
      <c r="L1145" s="18" t="s">
        <v>4603</v>
      </c>
      <c r="M1145" s="23">
        <v>44000000</v>
      </c>
      <c r="N1145" s="23">
        <v>0</v>
      </c>
      <c r="O1145" s="101">
        <f t="shared" si="53"/>
        <v>44000000</v>
      </c>
      <c r="P1145" s="25" t="s">
        <v>6142</v>
      </c>
      <c r="Q1145" s="42">
        <f t="shared" si="54"/>
        <v>-44000000</v>
      </c>
    </row>
    <row r="1146" spans="1:17" ht="15" customHeight="1" thickBot="1">
      <c r="G1146" s="88">
        <f t="shared" si="55"/>
        <v>0</v>
      </c>
      <c r="I1146" s="28" t="s">
        <v>4602</v>
      </c>
      <c r="J1146" s="6">
        <v>46038</v>
      </c>
      <c r="K1146" s="21" t="s">
        <v>273</v>
      </c>
      <c r="L1146" s="18" t="s">
        <v>4603</v>
      </c>
      <c r="M1146" s="23">
        <v>44000000</v>
      </c>
      <c r="N1146" s="23">
        <v>0</v>
      </c>
      <c r="O1146" s="101">
        <f t="shared" si="53"/>
        <v>44000000</v>
      </c>
      <c r="P1146" s="25" t="s">
        <v>6154</v>
      </c>
      <c r="Q1146" s="42">
        <f t="shared" si="54"/>
        <v>-44000000</v>
      </c>
    </row>
    <row r="1147" spans="1:17" ht="15" customHeight="1" thickBot="1">
      <c r="A1147" s="4" t="s">
        <v>5284</v>
      </c>
      <c r="B1147" s="8">
        <v>46027</v>
      </c>
      <c r="C1147" s="10" t="s">
        <v>44</v>
      </c>
      <c r="D1147" s="12" t="s">
        <v>5285</v>
      </c>
      <c r="E1147" s="14">
        <v>17675000</v>
      </c>
      <c r="F1147" s="14">
        <v>0</v>
      </c>
      <c r="G1147" s="88">
        <f t="shared" si="55"/>
        <v>17675000</v>
      </c>
      <c r="H1147" s="16" t="s">
        <v>5305</v>
      </c>
      <c r="I1147" s="28" t="s">
        <v>4602</v>
      </c>
      <c r="J1147" s="6">
        <v>46044</v>
      </c>
      <c r="K1147" s="21" t="s">
        <v>536</v>
      </c>
      <c r="L1147" s="18" t="s">
        <v>4603</v>
      </c>
      <c r="M1147" s="23">
        <v>44000000</v>
      </c>
      <c r="N1147" s="23">
        <v>0</v>
      </c>
      <c r="O1147" s="101">
        <f t="shared" si="53"/>
        <v>44000000</v>
      </c>
      <c r="P1147" s="25" t="s">
        <v>6180</v>
      </c>
      <c r="Q1147" s="42">
        <f t="shared" si="54"/>
        <v>-26325000</v>
      </c>
    </row>
    <row r="1148" spans="1:17" ht="15" customHeight="1" thickBot="1">
      <c r="A1148" s="4" t="s">
        <v>913</v>
      </c>
      <c r="B1148" s="8">
        <v>46029</v>
      </c>
      <c r="C1148" s="10" t="s">
        <v>2914</v>
      </c>
      <c r="D1148" s="12" t="s">
        <v>914</v>
      </c>
      <c r="E1148" s="14">
        <v>17685000</v>
      </c>
      <c r="F1148" s="14">
        <v>0</v>
      </c>
      <c r="G1148" s="88">
        <f t="shared" si="55"/>
        <v>17685000</v>
      </c>
      <c r="H1148" s="16" t="s">
        <v>3027</v>
      </c>
      <c r="I1148" s="28" t="s">
        <v>4602</v>
      </c>
      <c r="J1148" s="6">
        <v>46038</v>
      </c>
      <c r="K1148" s="21" t="s">
        <v>215</v>
      </c>
      <c r="L1148" s="18" t="s">
        <v>4603</v>
      </c>
      <c r="M1148" s="23">
        <v>44500000</v>
      </c>
      <c r="N1148" s="23">
        <v>0</v>
      </c>
      <c r="O1148" s="101">
        <f t="shared" si="53"/>
        <v>44500000</v>
      </c>
      <c r="P1148" s="25" t="s">
        <v>6141</v>
      </c>
      <c r="Q1148" s="42">
        <f t="shared" si="54"/>
        <v>-26815000</v>
      </c>
    </row>
    <row r="1149" spans="1:17" ht="15" customHeight="1" thickBot="1">
      <c r="A1149" s="4" t="s">
        <v>913</v>
      </c>
      <c r="B1149" s="8">
        <v>46029</v>
      </c>
      <c r="C1149" s="10" t="s">
        <v>2914</v>
      </c>
      <c r="D1149" s="12" t="s">
        <v>943</v>
      </c>
      <c r="E1149" s="14">
        <v>17685000</v>
      </c>
      <c r="F1149" s="14">
        <v>0</v>
      </c>
      <c r="G1149" s="88">
        <f t="shared" si="55"/>
        <v>17685000</v>
      </c>
      <c r="H1149" s="16" t="s">
        <v>3027</v>
      </c>
      <c r="I1149" s="93" t="s">
        <v>4602</v>
      </c>
      <c r="J1149" s="96">
        <v>46038</v>
      </c>
      <c r="K1149" s="98" t="s">
        <v>234</v>
      </c>
      <c r="L1149" s="100" t="s">
        <v>4603</v>
      </c>
      <c r="M1149" s="102">
        <v>44500000</v>
      </c>
      <c r="N1149" s="102">
        <v>0</v>
      </c>
      <c r="O1149" s="101">
        <f t="shared" si="53"/>
        <v>44500000</v>
      </c>
      <c r="P1149" s="105" t="s">
        <v>6141</v>
      </c>
      <c r="Q1149" s="42">
        <f t="shared" si="54"/>
        <v>-26815000</v>
      </c>
    </row>
    <row r="1150" spans="1:17" ht="15" customHeight="1" thickBot="1">
      <c r="G1150" s="88">
        <f t="shared" si="55"/>
        <v>0</v>
      </c>
      <c r="I1150" s="93" t="s">
        <v>4602</v>
      </c>
      <c r="J1150" s="96">
        <v>46043</v>
      </c>
      <c r="K1150" s="98" t="s">
        <v>491</v>
      </c>
      <c r="L1150" s="100" t="s">
        <v>4603</v>
      </c>
      <c r="M1150" s="102">
        <v>45000000</v>
      </c>
      <c r="N1150" s="102">
        <v>0</v>
      </c>
      <c r="O1150" s="101">
        <f t="shared" si="53"/>
        <v>45000000</v>
      </c>
      <c r="P1150" s="105" t="s">
        <v>6199</v>
      </c>
      <c r="Q1150" s="42">
        <f t="shared" si="54"/>
        <v>-45000000</v>
      </c>
    </row>
    <row r="1151" spans="1:17" ht="15" customHeight="1" thickBot="1">
      <c r="A1151" s="4" t="s">
        <v>667</v>
      </c>
      <c r="B1151" s="8">
        <v>46027</v>
      </c>
      <c r="C1151" s="10" t="s">
        <v>2459</v>
      </c>
      <c r="D1151" s="12" t="s">
        <v>668</v>
      </c>
      <c r="E1151" s="14">
        <v>18300000</v>
      </c>
      <c r="F1151" s="14">
        <v>0</v>
      </c>
      <c r="G1151" s="88">
        <f t="shared" si="55"/>
        <v>18300000</v>
      </c>
      <c r="H1151" s="16" t="s">
        <v>2457</v>
      </c>
      <c r="I1151" s="28" t="s">
        <v>4602</v>
      </c>
      <c r="J1151" s="6">
        <v>46035</v>
      </c>
      <c r="K1151" s="21" t="s">
        <v>76</v>
      </c>
      <c r="L1151" s="18" t="s">
        <v>4603</v>
      </c>
      <c r="M1151" s="23">
        <v>45500000</v>
      </c>
      <c r="N1151" s="23">
        <v>0</v>
      </c>
      <c r="O1151" s="101">
        <f t="shared" si="53"/>
        <v>45500000</v>
      </c>
      <c r="P1151" s="25" t="s">
        <v>6142</v>
      </c>
      <c r="Q1151" s="42">
        <f t="shared" si="54"/>
        <v>-27200000</v>
      </c>
    </row>
    <row r="1152" spans="1:17" ht="15" customHeight="1" thickBot="1">
      <c r="A1152" s="4" t="s">
        <v>323</v>
      </c>
      <c r="B1152" s="8">
        <v>46026</v>
      </c>
      <c r="C1152" s="10" t="s">
        <v>807</v>
      </c>
      <c r="D1152" s="12" t="s">
        <v>324</v>
      </c>
      <c r="E1152" s="14">
        <v>18645000</v>
      </c>
      <c r="F1152" s="14">
        <v>18645000</v>
      </c>
      <c r="G1152" s="88">
        <f t="shared" si="55"/>
        <v>0</v>
      </c>
      <c r="H1152" s="16" t="s">
        <v>879</v>
      </c>
      <c r="I1152" s="93" t="s">
        <v>4602</v>
      </c>
      <c r="J1152" s="96">
        <v>46038</v>
      </c>
      <c r="K1152" s="98" t="s">
        <v>279</v>
      </c>
      <c r="L1152" s="100" t="s">
        <v>4603</v>
      </c>
      <c r="M1152" s="102">
        <v>45500000</v>
      </c>
      <c r="N1152" s="102">
        <v>0</v>
      </c>
      <c r="O1152" s="101">
        <f t="shared" si="53"/>
        <v>45500000</v>
      </c>
      <c r="P1152" s="105" t="s">
        <v>6180</v>
      </c>
      <c r="Q1152" s="42">
        <f t="shared" si="54"/>
        <v>-45500000</v>
      </c>
    </row>
    <row r="1153" spans="1:17" ht="15" customHeight="1" thickBot="1">
      <c r="A1153" s="4" t="s">
        <v>5561</v>
      </c>
      <c r="B1153" s="8">
        <v>46026</v>
      </c>
      <c r="C1153" s="10" t="s">
        <v>40</v>
      </c>
      <c r="D1153" s="12" t="s">
        <v>5562</v>
      </c>
      <c r="E1153" s="14">
        <v>18750000</v>
      </c>
      <c r="F1153" s="14">
        <v>0</v>
      </c>
      <c r="G1153" s="88">
        <f t="shared" si="55"/>
        <v>18750000</v>
      </c>
      <c r="H1153" s="16" t="s">
        <v>4630</v>
      </c>
      <c r="I1153" s="28" t="s">
        <v>4602</v>
      </c>
      <c r="J1153" s="6">
        <v>46040</v>
      </c>
      <c r="K1153" s="21" t="s">
        <v>335</v>
      </c>
      <c r="L1153" s="18" t="s">
        <v>4603</v>
      </c>
      <c r="M1153" s="23">
        <v>45500000</v>
      </c>
      <c r="N1153" s="23">
        <v>0</v>
      </c>
      <c r="O1153" s="101">
        <f t="shared" si="53"/>
        <v>45500000</v>
      </c>
      <c r="P1153" s="25" t="s">
        <v>6251</v>
      </c>
      <c r="Q1153" s="42">
        <f t="shared" si="54"/>
        <v>-26750000</v>
      </c>
    </row>
    <row r="1154" spans="1:17" ht="15" customHeight="1" thickBot="1">
      <c r="G1154" s="88">
        <f t="shared" si="55"/>
        <v>0</v>
      </c>
      <c r="I1154" s="28" t="s">
        <v>4602</v>
      </c>
      <c r="J1154" s="6">
        <v>46044</v>
      </c>
      <c r="K1154" s="21" t="s">
        <v>533</v>
      </c>
      <c r="L1154" s="18" t="s">
        <v>4603</v>
      </c>
      <c r="M1154" s="23">
        <v>45500000</v>
      </c>
      <c r="N1154" s="23">
        <v>0</v>
      </c>
      <c r="O1154" s="101">
        <f t="shared" si="53"/>
        <v>45500000</v>
      </c>
      <c r="P1154" s="25" t="s">
        <v>6184</v>
      </c>
      <c r="Q1154" s="42">
        <f t="shared" si="54"/>
        <v>-45500000</v>
      </c>
    </row>
    <row r="1155" spans="1:17" ht="15" customHeight="1" thickBot="1">
      <c r="A1155" s="4" t="s">
        <v>5561</v>
      </c>
      <c r="B1155" s="8">
        <v>46026</v>
      </c>
      <c r="C1155" s="10" t="s">
        <v>57</v>
      </c>
      <c r="D1155" s="12" t="s">
        <v>5562</v>
      </c>
      <c r="E1155" s="14">
        <v>19000000</v>
      </c>
      <c r="F1155" s="14">
        <v>0</v>
      </c>
      <c r="G1155" s="88">
        <f t="shared" si="55"/>
        <v>19000000</v>
      </c>
      <c r="H1155" s="16" t="s">
        <v>4630</v>
      </c>
      <c r="I1155" s="28" t="s">
        <v>4602</v>
      </c>
      <c r="J1155" s="6">
        <v>46038</v>
      </c>
      <c r="K1155" s="21" t="s">
        <v>203</v>
      </c>
      <c r="L1155" s="18" t="s">
        <v>4603</v>
      </c>
      <c r="M1155" s="23">
        <v>46000000</v>
      </c>
      <c r="N1155" s="23">
        <v>0</v>
      </c>
      <c r="O1155" s="101">
        <f t="shared" si="53"/>
        <v>46000000</v>
      </c>
      <c r="P1155" s="25" t="s">
        <v>6141</v>
      </c>
      <c r="Q1155" s="42">
        <f t="shared" si="54"/>
        <v>-27000000</v>
      </c>
    </row>
    <row r="1156" spans="1:17" ht="15" customHeight="1" thickBot="1">
      <c r="A1156" s="4" t="s">
        <v>5561</v>
      </c>
      <c r="B1156" s="8">
        <v>46026</v>
      </c>
      <c r="C1156" s="10" t="s">
        <v>60</v>
      </c>
      <c r="D1156" s="12" t="s">
        <v>5562</v>
      </c>
      <c r="E1156" s="14">
        <v>19000000</v>
      </c>
      <c r="F1156" s="14">
        <v>0</v>
      </c>
      <c r="G1156" s="88">
        <f t="shared" si="55"/>
        <v>19000000</v>
      </c>
      <c r="H1156" s="16" t="s">
        <v>4630</v>
      </c>
      <c r="I1156" s="28" t="s">
        <v>4602</v>
      </c>
      <c r="J1156" s="6">
        <v>46048</v>
      </c>
      <c r="K1156" s="21" t="s">
        <v>840</v>
      </c>
      <c r="L1156" s="18" t="s">
        <v>4603</v>
      </c>
      <c r="M1156" s="23">
        <v>46000000</v>
      </c>
      <c r="N1156" s="23">
        <v>0</v>
      </c>
      <c r="O1156" s="101">
        <f t="shared" ref="O1156:O1219" si="56">+M1156-N1156</f>
        <v>46000000</v>
      </c>
      <c r="P1156" s="25" t="s">
        <v>6141</v>
      </c>
      <c r="Q1156" s="42">
        <f t="shared" ref="Q1156:Q1219" si="57">+G1156+-O1156</f>
        <v>-27000000</v>
      </c>
    </row>
    <row r="1157" spans="1:17" ht="15" customHeight="1" thickBot="1">
      <c r="A1157" s="4" t="s">
        <v>544</v>
      </c>
      <c r="B1157" s="8">
        <v>46027</v>
      </c>
      <c r="C1157" s="10" t="s">
        <v>2222</v>
      </c>
      <c r="D1157" s="12" t="s">
        <v>804</v>
      </c>
      <c r="E1157" s="14">
        <v>19098377</v>
      </c>
      <c r="F1157" s="14">
        <v>0</v>
      </c>
      <c r="G1157" s="88">
        <f t="shared" si="55"/>
        <v>19098377</v>
      </c>
      <c r="H1157" s="16" t="s">
        <v>2232</v>
      </c>
      <c r="I1157" s="28" t="s">
        <v>4602</v>
      </c>
      <c r="J1157" s="6">
        <v>46041</v>
      </c>
      <c r="K1157" s="21" t="s">
        <v>397</v>
      </c>
      <c r="L1157" s="18" t="s">
        <v>4603</v>
      </c>
      <c r="M1157" s="23">
        <v>50000000</v>
      </c>
      <c r="N1157" s="23">
        <v>0</v>
      </c>
      <c r="O1157" s="101">
        <f t="shared" si="56"/>
        <v>50000000</v>
      </c>
      <c r="P1157" s="25" t="s">
        <v>2348</v>
      </c>
      <c r="Q1157" s="42">
        <f t="shared" si="57"/>
        <v>-30901623</v>
      </c>
    </row>
    <row r="1158" spans="1:17" ht="15" customHeight="1" thickBot="1">
      <c r="A1158" s="4" t="s">
        <v>5284</v>
      </c>
      <c r="B1158" s="8">
        <v>46041</v>
      </c>
      <c r="C1158" s="10" t="s">
        <v>76</v>
      </c>
      <c r="D1158" s="12" t="s">
        <v>5285</v>
      </c>
      <c r="E1158" s="14">
        <v>19700000</v>
      </c>
      <c r="F1158" s="14">
        <v>19700000</v>
      </c>
      <c r="G1158" s="88">
        <f t="shared" si="55"/>
        <v>0</v>
      </c>
      <c r="H1158" s="16" t="s">
        <v>4142</v>
      </c>
      <c r="I1158" s="28" t="s">
        <v>4602</v>
      </c>
      <c r="J1158" s="6">
        <v>46036</v>
      </c>
      <c r="K1158" s="21" t="s">
        <v>144</v>
      </c>
      <c r="L1158" s="18" t="s">
        <v>4603</v>
      </c>
      <c r="M1158" s="23">
        <v>51500000</v>
      </c>
      <c r="N1158" s="23">
        <v>0</v>
      </c>
      <c r="O1158" s="101">
        <f t="shared" si="56"/>
        <v>51500000</v>
      </c>
      <c r="P1158" s="25" t="s">
        <v>6283</v>
      </c>
      <c r="Q1158" s="42">
        <f t="shared" si="57"/>
        <v>-51500000</v>
      </c>
    </row>
    <row r="1159" spans="1:17" ht="15" customHeight="1" thickBot="1">
      <c r="A1159" s="4" t="s">
        <v>134</v>
      </c>
      <c r="B1159" s="8">
        <v>46026</v>
      </c>
      <c r="C1159" s="10" t="s">
        <v>791</v>
      </c>
      <c r="D1159" s="12" t="s">
        <v>239</v>
      </c>
      <c r="E1159" s="14">
        <v>20000000</v>
      </c>
      <c r="F1159" s="14">
        <v>0</v>
      </c>
      <c r="G1159" s="88">
        <f t="shared" si="55"/>
        <v>20000000</v>
      </c>
      <c r="H1159" s="16" t="s">
        <v>793</v>
      </c>
      <c r="I1159" s="28" t="s">
        <v>4602</v>
      </c>
      <c r="J1159" s="6">
        <v>46039</v>
      </c>
      <c r="K1159" s="21" t="s">
        <v>311</v>
      </c>
      <c r="L1159" s="18" t="s">
        <v>4603</v>
      </c>
      <c r="M1159" s="23">
        <v>52000000</v>
      </c>
      <c r="N1159" s="23">
        <v>0</v>
      </c>
      <c r="O1159" s="101">
        <f t="shared" si="56"/>
        <v>52000000</v>
      </c>
      <c r="P1159" s="25" t="s">
        <v>6108</v>
      </c>
      <c r="Q1159" s="42">
        <f t="shared" si="57"/>
        <v>-32000000</v>
      </c>
    </row>
    <row r="1160" spans="1:17" ht="15" customHeight="1" thickBot="1">
      <c r="A1160" s="4" t="s">
        <v>667</v>
      </c>
      <c r="B1160" s="8">
        <v>46026</v>
      </c>
      <c r="C1160" s="10" t="s">
        <v>807</v>
      </c>
      <c r="D1160" s="12" t="s">
        <v>668</v>
      </c>
      <c r="E1160" s="14">
        <v>20000000</v>
      </c>
      <c r="F1160" s="14">
        <v>20000000</v>
      </c>
      <c r="G1160" s="88">
        <f t="shared" si="55"/>
        <v>0</v>
      </c>
      <c r="H1160" s="16" t="s">
        <v>879</v>
      </c>
      <c r="I1160" s="28" t="s">
        <v>4602</v>
      </c>
      <c r="J1160" s="6">
        <v>46043</v>
      </c>
      <c r="K1160" s="21" t="s">
        <v>483</v>
      </c>
      <c r="L1160" s="18" t="s">
        <v>4603</v>
      </c>
      <c r="M1160" s="23">
        <v>52000000</v>
      </c>
      <c r="N1160" s="23">
        <v>0</v>
      </c>
      <c r="O1160" s="101">
        <f t="shared" si="56"/>
        <v>52000000</v>
      </c>
      <c r="P1160" s="25" t="s">
        <v>6154</v>
      </c>
      <c r="Q1160" s="42">
        <f t="shared" si="57"/>
        <v>-52000000</v>
      </c>
    </row>
    <row r="1161" spans="1:17" ht="15" customHeight="1" thickBot="1">
      <c r="A1161" s="4" t="s">
        <v>112</v>
      </c>
      <c r="B1161" s="8">
        <v>46027</v>
      </c>
      <c r="C1161" s="10" t="s">
        <v>1900</v>
      </c>
      <c r="D1161" s="12" t="s">
        <v>114</v>
      </c>
      <c r="E1161" s="14">
        <v>20000000</v>
      </c>
      <c r="F1161" s="14">
        <v>19232900</v>
      </c>
      <c r="G1161" s="88">
        <f t="shared" si="55"/>
        <v>767100</v>
      </c>
      <c r="H1161" s="16" t="s">
        <v>1974</v>
      </c>
      <c r="I1161" s="28" t="s">
        <v>4602</v>
      </c>
      <c r="J1161" s="6">
        <v>46036</v>
      </c>
      <c r="K1161" s="21" t="s">
        <v>135</v>
      </c>
      <c r="L1161" s="18" t="s">
        <v>4603</v>
      </c>
      <c r="M1161" s="23">
        <v>52500000</v>
      </c>
      <c r="N1161" s="23">
        <v>0</v>
      </c>
      <c r="O1161" s="101">
        <f t="shared" si="56"/>
        <v>52500000</v>
      </c>
      <c r="P1161" s="25" t="s">
        <v>1525</v>
      </c>
      <c r="Q1161" s="42">
        <f t="shared" si="57"/>
        <v>-51732900</v>
      </c>
    </row>
    <row r="1162" spans="1:17" ht="15" customHeight="1" thickBot="1">
      <c r="A1162" s="4" t="s">
        <v>798</v>
      </c>
      <c r="B1162" s="8">
        <v>46032</v>
      </c>
      <c r="C1162" s="10" t="s">
        <v>3380</v>
      </c>
      <c r="D1162" s="12" t="s">
        <v>848</v>
      </c>
      <c r="E1162" s="14">
        <v>20000000</v>
      </c>
      <c r="F1162" s="14">
        <v>19259519</v>
      </c>
      <c r="G1162" s="88">
        <f t="shared" si="55"/>
        <v>740481</v>
      </c>
      <c r="H1162" s="16" t="s">
        <v>2037</v>
      </c>
      <c r="I1162" s="28" t="s">
        <v>4602</v>
      </c>
      <c r="J1162" s="6">
        <v>46039</v>
      </c>
      <c r="K1162" s="21" t="s">
        <v>308</v>
      </c>
      <c r="L1162" s="18" t="s">
        <v>4603</v>
      </c>
      <c r="M1162" s="23">
        <v>52500000</v>
      </c>
      <c r="N1162" s="23">
        <v>0</v>
      </c>
      <c r="O1162" s="101">
        <f t="shared" si="56"/>
        <v>52500000</v>
      </c>
      <c r="P1162" s="25" t="s">
        <v>1383</v>
      </c>
      <c r="Q1162" s="42">
        <f t="shared" si="57"/>
        <v>-51759519</v>
      </c>
    </row>
    <row r="1163" spans="1:17" ht="15" customHeight="1" thickBot="1">
      <c r="A1163" s="4" t="s">
        <v>5335</v>
      </c>
      <c r="B1163" s="8">
        <v>46027</v>
      </c>
      <c r="C1163" s="10" t="s">
        <v>23</v>
      </c>
      <c r="D1163" s="12" t="s">
        <v>5336</v>
      </c>
      <c r="E1163" s="14">
        <v>20000000</v>
      </c>
      <c r="F1163" s="14">
        <v>2006667</v>
      </c>
      <c r="G1163" s="88">
        <f t="shared" si="55"/>
        <v>17993333</v>
      </c>
      <c r="H1163" s="16" t="s">
        <v>2466</v>
      </c>
      <c r="I1163" s="28" t="s">
        <v>4602</v>
      </c>
      <c r="J1163" s="6">
        <v>46043</v>
      </c>
      <c r="K1163" s="21" t="s">
        <v>501</v>
      </c>
      <c r="L1163" s="18" t="s">
        <v>4603</v>
      </c>
      <c r="M1163" s="23">
        <v>55136735</v>
      </c>
      <c r="N1163" s="23">
        <v>0</v>
      </c>
      <c r="O1163" s="101">
        <f t="shared" si="56"/>
        <v>55136735</v>
      </c>
      <c r="P1163" s="25" t="s">
        <v>573</v>
      </c>
      <c r="Q1163" s="42">
        <f t="shared" si="57"/>
        <v>-37143402</v>
      </c>
    </row>
    <row r="1164" spans="1:17" ht="15" customHeight="1" thickBot="1">
      <c r="A1164" s="4" t="s">
        <v>5561</v>
      </c>
      <c r="B1164" s="8">
        <v>46027</v>
      </c>
      <c r="C1164" s="10" t="s">
        <v>215</v>
      </c>
      <c r="D1164" s="12" t="s">
        <v>5562</v>
      </c>
      <c r="E1164" s="14">
        <v>20000000</v>
      </c>
      <c r="F1164" s="14">
        <v>0</v>
      </c>
      <c r="G1164" s="88">
        <f t="shared" si="55"/>
        <v>20000000</v>
      </c>
      <c r="H1164" s="16" t="s">
        <v>2475</v>
      </c>
      <c r="I1164" s="28" t="s">
        <v>4602</v>
      </c>
      <c r="J1164" s="6">
        <v>46052</v>
      </c>
      <c r="K1164" s="21" t="s">
        <v>1004</v>
      </c>
      <c r="L1164" s="18" t="s">
        <v>4603</v>
      </c>
      <c r="M1164" s="23">
        <v>57190000</v>
      </c>
      <c r="N1164" s="23">
        <v>-2213333</v>
      </c>
      <c r="O1164" s="101">
        <f t="shared" si="56"/>
        <v>59403333</v>
      </c>
      <c r="P1164" s="25" t="s">
        <v>755</v>
      </c>
      <c r="Q1164" s="42">
        <f t="shared" si="57"/>
        <v>-39403333</v>
      </c>
    </row>
    <row r="1165" spans="1:17" ht="15" customHeight="1" thickBot="1">
      <c r="G1165" s="88">
        <f t="shared" si="55"/>
        <v>0</v>
      </c>
      <c r="I1165" s="28" t="s">
        <v>4602</v>
      </c>
      <c r="J1165" s="6">
        <v>46043</v>
      </c>
      <c r="K1165" s="21" t="s">
        <v>480</v>
      </c>
      <c r="L1165" s="18" t="s">
        <v>4603</v>
      </c>
      <c r="M1165" s="23">
        <v>63250000</v>
      </c>
      <c r="N1165" s="23">
        <v>0</v>
      </c>
      <c r="O1165" s="101">
        <f t="shared" si="56"/>
        <v>63250000</v>
      </c>
      <c r="P1165" s="25" t="s">
        <v>3138</v>
      </c>
      <c r="Q1165" s="42">
        <f t="shared" si="57"/>
        <v>-63250000</v>
      </c>
    </row>
    <row r="1166" spans="1:17" ht="15" customHeight="1" thickBot="1">
      <c r="A1166" s="4" t="s">
        <v>5561</v>
      </c>
      <c r="B1166" s="8">
        <v>46026</v>
      </c>
      <c r="C1166" s="10" t="s">
        <v>28</v>
      </c>
      <c r="D1166" s="12" t="s">
        <v>5562</v>
      </c>
      <c r="E1166" s="14">
        <v>20600000</v>
      </c>
      <c r="F1166" s="14">
        <v>0</v>
      </c>
      <c r="G1166" s="88">
        <f t="shared" si="55"/>
        <v>20600000</v>
      </c>
      <c r="H1166" s="16" t="s">
        <v>4630</v>
      </c>
      <c r="I1166" s="28" t="s">
        <v>4602</v>
      </c>
      <c r="J1166" s="6">
        <v>46041</v>
      </c>
      <c r="K1166" s="21" t="s">
        <v>390</v>
      </c>
      <c r="L1166" s="18" t="s">
        <v>4603</v>
      </c>
      <c r="M1166" s="23">
        <v>69126666</v>
      </c>
      <c r="N1166" s="23">
        <v>-830000</v>
      </c>
      <c r="O1166" s="101">
        <f t="shared" si="56"/>
        <v>69956666</v>
      </c>
      <c r="P1166" s="25" t="s">
        <v>767</v>
      </c>
      <c r="Q1166" s="42">
        <f t="shared" si="57"/>
        <v>-49356666</v>
      </c>
    </row>
    <row r="1167" spans="1:17" ht="15" customHeight="1" thickBot="1">
      <c r="A1167" s="4" t="s">
        <v>4602</v>
      </c>
      <c r="B1167" s="8">
        <v>46038</v>
      </c>
      <c r="C1167" s="10" t="s">
        <v>840</v>
      </c>
      <c r="D1167" s="12" t="s">
        <v>4603</v>
      </c>
      <c r="E1167" s="14">
        <v>21000000</v>
      </c>
      <c r="F1167" s="14">
        <v>0</v>
      </c>
      <c r="G1167" s="88">
        <f t="shared" si="55"/>
        <v>21000000</v>
      </c>
      <c r="H1167" s="16" t="s">
        <v>5010</v>
      </c>
      <c r="I1167" s="28" t="s">
        <v>4602</v>
      </c>
      <c r="J1167" s="6">
        <v>46044</v>
      </c>
      <c r="K1167" s="21" t="s">
        <v>542</v>
      </c>
      <c r="L1167" s="18" t="s">
        <v>4603</v>
      </c>
      <c r="M1167" s="23">
        <v>73500000</v>
      </c>
      <c r="N1167" s="23">
        <v>0</v>
      </c>
      <c r="O1167" s="101">
        <f t="shared" si="56"/>
        <v>73500000</v>
      </c>
      <c r="P1167" s="25" t="s">
        <v>971</v>
      </c>
      <c r="Q1167" s="42">
        <f t="shared" si="57"/>
        <v>-52500000</v>
      </c>
    </row>
    <row r="1168" spans="1:17" ht="15" customHeight="1" thickBot="1">
      <c r="A1168" s="4" t="s">
        <v>5335</v>
      </c>
      <c r="B1168" s="8">
        <v>46029</v>
      </c>
      <c r="C1168" s="10" t="s">
        <v>217</v>
      </c>
      <c r="D1168" s="12" t="s">
        <v>5336</v>
      </c>
      <c r="E1168" s="14">
        <v>21000000</v>
      </c>
      <c r="F1168" s="14">
        <v>0</v>
      </c>
      <c r="G1168" s="88">
        <f t="shared" si="55"/>
        <v>21000000</v>
      </c>
      <c r="H1168" s="16" t="s">
        <v>4955</v>
      </c>
      <c r="I1168" s="28" t="s">
        <v>4602</v>
      </c>
      <c r="J1168" s="6">
        <v>46044</v>
      </c>
      <c r="K1168" s="21" t="s">
        <v>526</v>
      </c>
      <c r="L1168" s="18" t="s">
        <v>4603</v>
      </c>
      <c r="M1168" s="23">
        <v>80000000</v>
      </c>
      <c r="N1168" s="23">
        <v>0</v>
      </c>
      <c r="O1168" s="101">
        <f t="shared" si="56"/>
        <v>80000000</v>
      </c>
      <c r="P1168" s="25" t="s">
        <v>6254</v>
      </c>
      <c r="Q1168" s="42">
        <f t="shared" si="57"/>
        <v>-59000000</v>
      </c>
    </row>
    <row r="1169" spans="1:17" ht="15" customHeight="1" thickBot="1">
      <c r="G1169" s="88">
        <f t="shared" si="55"/>
        <v>0</v>
      </c>
      <c r="I1169" s="28" t="s">
        <v>4602</v>
      </c>
      <c r="J1169" s="6">
        <v>46044</v>
      </c>
      <c r="K1169" s="21" t="s">
        <v>530</v>
      </c>
      <c r="L1169" s="18" t="s">
        <v>4603</v>
      </c>
      <c r="M1169" s="23">
        <v>80000000</v>
      </c>
      <c r="N1169" s="23">
        <v>0</v>
      </c>
      <c r="O1169" s="101">
        <f t="shared" si="56"/>
        <v>80000000</v>
      </c>
      <c r="P1169" s="25" t="s">
        <v>399</v>
      </c>
      <c r="Q1169" s="42">
        <f t="shared" si="57"/>
        <v>-80000000</v>
      </c>
    </row>
    <row r="1170" spans="1:17" ht="15" customHeight="1" thickBot="1">
      <c r="G1170" s="88">
        <f t="shared" si="55"/>
        <v>0</v>
      </c>
      <c r="I1170" s="93" t="s">
        <v>4602</v>
      </c>
      <c r="J1170" s="96">
        <v>46046</v>
      </c>
      <c r="K1170" s="98" t="s">
        <v>756</v>
      </c>
      <c r="L1170" s="100" t="s">
        <v>4603</v>
      </c>
      <c r="M1170" s="102">
        <v>81122164</v>
      </c>
      <c r="N1170" s="102">
        <v>0</v>
      </c>
      <c r="O1170" s="101">
        <f t="shared" si="56"/>
        <v>81122164</v>
      </c>
      <c r="P1170" s="105" t="s">
        <v>2681</v>
      </c>
      <c r="Q1170" s="42">
        <f t="shared" si="57"/>
        <v>-81122164</v>
      </c>
    </row>
    <row r="1171" spans="1:17" ht="15" customHeight="1" thickBot="1">
      <c r="A1171" s="4" t="s">
        <v>46</v>
      </c>
      <c r="B1171" s="8">
        <v>46026</v>
      </c>
      <c r="C1171" s="10" t="s">
        <v>791</v>
      </c>
      <c r="D1171" s="12" t="s">
        <v>47</v>
      </c>
      <c r="E1171" s="14">
        <v>21577826</v>
      </c>
      <c r="F1171" s="14">
        <v>0</v>
      </c>
      <c r="G1171" s="88">
        <f t="shared" si="55"/>
        <v>21577826</v>
      </c>
      <c r="H1171" s="16" t="s">
        <v>793</v>
      </c>
      <c r="I1171" s="93" t="s">
        <v>4602</v>
      </c>
      <c r="J1171" s="96">
        <v>46046</v>
      </c>
      <c r="K1171" s="98" t="s">
        <v>815</v>
      </c>
      <c r="L1171" s="100" t="s">
        <v>4603</v>
      </c>
      <c r="M1171" s="102">
        <v>92931906</v>
      </c>
      <c r="N1171" s="102">
        <v>0</v>
      </c>
      <c r="O1171" s="101">
        <f t="shared" si="56"/>
        <v>92931906</v>
      </c>
      <c r="P1171" s="105" t="s">
        <v>5617</v>
      </c>
      <c r="Q1171" s="42">
        <f t="shared" si="57"/>
        <v>-71354080</v>
      </c>
    </row>
    <row r="1172" spans="1:17" ht="15" customHeight="1" thickBot="1">
      <c r="A1172" s="4" t="s">
        <v>4498</v>
      </c>
      <c r="B1172" s="8">
        <v>46028</v>
      </c>
      <c r="C1172" s="10" t="s">
        <v>514</v>
      </c>
      <c r="D1172" s="12" t="s">
        <v>4499</v>
      </c>
      <c r="E1172" s="14">
        <v>21700000</v>
      </c>
      <c r="F1172" s="14">
        <v>106667</v>
      </c>
      <c r="G1172" s="88">
        <f t="shared" si="55"/>
        <v>21593333</v>
      </c>
      <c r="H1172" s="16" t="s">
        <v>4580</v>
      </c>
      <c r="I1172" s="28" t="s">
        <v>4602</v>
      </c>
      <c r="J1172" s="6">
        <v>46042</v>
      </c>
      <c r="K1172" s="21" t="s">
        <v>424</v>
      </c>
      <c r="L1172" s="18" t="s">
        <v>4603</v>
      </c>
      <c r="M1172" s="23">
        <v>95950000</v>
      </c>
      <c r="N1172" s="23">
        <v>-1346667</v>
      </c>
      <c r="O1172" s="101">
        <f t="shared" si="56"/>
        <v>97296667</v>
      </c>
      <c r="P1172" s="25" t="s">
        <v>2696</v>
      </c>
      <c r="Q1172" s="42">
        <f t="shared" si="57"/>
        <v>-75703334</v>
      </c>
    </row>
    <row r="1173" spans="1:17" ht="15" customHeight="1" thickBot="1">
      <c r="G1173" s="88">
        <f t="shared" si="55"/>
        <v>0</v>
      </c>
      <c r="I1173" s="28" t="s">
        <v>4602</v>
      </c>
      <c r="J1173" s="6">
        <v>46046</v>
      </c>
      <c r="K1173" s="21" t="s">
        <v>758</v>
      </c>
      <c r="L1173" s="18" t="s">
        <v>4603</v>
      </c>
      <c r="M1173" s="23">
        <v>103440392</v>
      </c>
      <c r="N1173" s="23">
        <v>0</v>
      </c>
      <c r="O1173" s="101">
        <f t="shared" si="56"/>
        <v>103440392</v>
      </c>
      <c r="P1173" s="25" t="s">
        <v>2719</v>
      </c>
      <c r="Q1173" s="42">
        <f t="shared" si="57"/>
        <v>-103440392</v>
      </c>
    </row>
    <row r="1174" spans="1:17" ht="15" customHeight="1" thickBot="1">
      <c r="G1174" s="88">
        <f t="shared" si="55"/>
        <v>0</v>
      </c>
      <c r="I1174" s="28" t="s">
        <v>4602</v>
      </c>
      <c r="J1174" s="6">
        <v>46046</v>
      </c>
      <c r="K1174" s="21" t="s">
        <v>747</v>
      </c>
      <c r="L1174" s="18" t="s">
        <v>4603</v>
      </c>
      <c r="M1174" s="23">
        <v>103478771</v>
      </c>
      <c r="N1174" s="23">
        <v>0</v>
      </c>
      <c r="O1174" s="101">
        <f t="shared" si="56"/>
        <v>103478771</v>
      </c>
      <c r="P1174" s="25" t="s">
        <v>2967</v>
      </c>
      <c r="Q1174" s="42">
        <f t="shared" si="57"/>
        <v>-103478771</v>
      </c>
    </row>
    <row r="1175" spans="1:17" ht="15" customHeight="1" thickBot="1">
      <c r="A1175" s="4" t="s">
        <v>4602</v>
      </c>
      <c r="B1175" s="8">
        <v>46029</v>
      </c>
      <c r="C1175" s="10" t="s">
        <v>775</v>
      </c>
      <c r="D1175" s="12" t="s">
        <v>4603</v>
      </c>
      <c r="E1175" s="14">
        <v>22000000</v>
      </c>
      <c r="F1175" s="14">
        <v>0</v>
      </c>
      <c r="G1175" s="88">
        <f t="shared" si="55"/>
        <v>22000000</v>
      </c>
      <c r="H1175" s="16" t="s">
        <v>4961</v>
      </c>
      <c r="I1175" s="28" t="s">
        <v>4602</v>
      </c>
      <c r="J1175" s="6">
        <v>46046</v>
      </c>
      <c r="K1175" s="21" t="s">
        <v>763</v>
      </c>
      <c r="L1175" s="18" t="s">
        <v>4603</v>
      </c>
      <c r="M1175" s="23">
        <v>132929796</v>
      </c>
      <c r="N1175" s="23">
        <v>0</v>
      </c>
      <c r="O1175" s="101">
        <f t="shared" si="56"/>
        <v>132929796</v>
      </c>
      <c r="P1175" s="25" t="s">
        <v>286</v>
      </c>
      <c r="Q1175" s="42">
        <f t="shared" si="57"/>
        <v>-110929796</v>
      </c>
    </row>
    <row r="1176" spans="1:17" ht="15" customHeight="1" thickBot="1">
      <c r="A1176" s="4" t="s">
        <v>5335</v>
      </c>
      <c r="B1176" s="8">
        <v>46027</v>
      </c>
      <c r="C1176" s="10" t="s">
        <v>18</v>
      </c>
      <c r="D1176" s="12" t="s">
        <v>5336</v>
      </c>
      <c r="E1176" s="14">
        <v>22000000</v>
      </c>
      <c r="F1176" s="14">
        <v>1466667</v>
      </c>
      <c r="G1176" s="88">
        <f t="shared" si="55"/>
        <v>20533333</v>
      </c>
      <c r="H1176" s="16" t="s">
        <v>2457</v>
      </c>
      <c r="I1176" s="28" t="s">
        <v>4602</v>
      </c>
      <c r="J1176" s="6">
        <v>46046</v>
      </c>
      <c r="K1176" s="21" t="s">
        <v>768</v>
      </c>
      <c r="L1176" s="18" t="s">
        <v>4603</v>
      </c>
      <c r="M1176" s="23">
        <v>148724092</v>
      </c>
      <c r="N1176" s="23">
        <v>0</v>
      </c>
      <c r="O1176" s="101">
        <f t="shared" si="56"/>
        <v>148724092</v>
      </c>
      <c r="P1176" s="25" t="s">
        <v>6222</v>
      </c>
      <c r="Q1176" s="42">
        <f t="shared" si="57"/>
        <v>-128190759</v>
      </c>
    </row>
    <row r="1177" spans="1:17" ht="15" customHeight="1" thickBot="1">
      <c r="A1177" s="4" t="s">
        <v>667</v>
      </c>
      <c r="B1177" s="8">
        <v>46038</v>
      </c>
      <c r="C1177" s="10" t="s">
        <v>4098</v>
      </c>
      <c r="D1177" s="12" t="s">
        <v>668</v>
      </c>
      <c r="E1177" s="14">
        <v>22110067</v>
      </c>
      <c r="F1177" s="14">
        <v>18769635</v>
      </c>
      <c r="G1177" s="88">
        <f t="shared" si="55"/>
        <v>3340432</v>
      </c>
      <c r="H1177" s="16" t="s">
        <v>4127</v>
      </c>
      <c r="I1177" s="93" t="s">
        <v>4602</v>
      </c>
      <c r="J1177" s="96">
        <v>46030</v>
      </c>
      <c r="K1177" s="98" t="s">
        <v>28</v>
      </c>
      <c r="L1177" s="100" t="s">
        <v>4603</v>
      </c>
      <c r="M1177" s="102">
        <v>149500000</v>
      </c>
      <c r="N1177" s="102">
        <v>0</v>
      </c>
      <c r="O1177" s="101">
        <f t="shared" si="56"/>
        <v>149500000</v>
      </c>
      <c r="P1177" s="105" t="s">
        <v>1939</v>
      </c>
      <c r="Q1177" s="42">
        <f t="shared" si="57"/>
        <v>-146159568</v>
      </c>
    </row>
    <row r="1178" spans="1:17" ht="15" customHeight="1" thickBot="1">
      <c r="A1178" s="4" t="s">
        <v>15</v>
      </c>
      <c r="B1178" s="8">
        <v>46026</v>
      </c>
      <c r="C1178" s="10" t="s">
        <v>791</v>
      </c>
      <c r="D1178" s="12" t="s">
        <v>16</v>
      </c>
      <c r="E1178" s="14">
        <v>22258892</v>
      </c>
      <c r="F1178" s="14">
        <v>0</v>
      </c>
      <c r="G1178" s="88">
        <f t="shared" si="55"/>
        <v>22258892</v>
      </c>
      <c r="H1178" s="16" t="s">
        <v>793</v>
      </c>
      <c r="I1178" s="28" t="s">
        <v>4602</v>
      </c>
      <c r="J1178" s="6">
        <v>46029</v>
      </c>
      <c r="K1178" s="21" t="s">
        <v>12</v>
      </c>
      <c r="L1178" s="18" t="s">
        <v>4603</v>
      </c>
      <c r="M1178" s="23">
        <v>161000000</v>
      </c>
      <c r="N1178" s="23">
        <v>0</v>
      </c>
      <c r="O1178" s="101">
        <f t="shared" si="56"/>
        <v>161000000</v>
      </c>
      <c r="P1178" s="25" t="s">
        <v>5467</v>
      </c>
      <c r="Q1178" s="42">
        <f t="shared" si="57"/>
        <v>-138741108</v>
      </c>
    </row>
    <row r="1179" spans="1:17" ht="15" customHeight="1" thickBot="1">
      <c r="A1179" s="4" t="s">
        <v>15</v>
      </c>
      <c r="B1179" s="8">
        <v>46041</v>
      </c>
      <c r="C1179" s="10" t="s">
        <v>4115</v>
      </c>
      <c r="D1179" s="12" t="s">
        <v>16</v>
      </c>
      <c r="E1179" s="14">
        <v>22333333</v>
      </c>
      <c r="F1179" s="14">
        <v>0</v>
      </c>
      <c r="G1179" s="88">
        <f t="shared" si="55"/>
        <v>22333333</v>
      </c>
      <c r="H1179" s="16" t="s">
        <v>4149</v>
      </c>
      <c r="I1179" s="28" t="s">
        <v>4602</v>
      </c>
      <c r="J1179" s="6">
        <v>46029</v>
      </c>
      <c r="K1179" s="21" t="s">
        <v>18</v>
      </c>
      <c r="L1179" s="18" t="s">
        <v>4603</v>
      </c>
      <c r="M1179" s="23">
        <v>161000000</v>
      </c>
      <c r="N1179" s="23">
        <v>0</v>
      </c>
      <c r="O1179" s="101">
        <f t="shared" si="56"/>
        <v>161000000</v>
      </c>
      <c r="P1179" s="25" t="s">
        <v>1110</v>
      </c>
      <c r="Q1179" s="42">
        <f t="shared" si="57"/>
        <v>-138666667</v>
      </c>
    </row>
    <row r="1180" spans="1:17" ht="15" customHeight="1" thickBot="1">
      <c r="A1180" s="4" t="s">
        <v>20</v>
      </c>
      <c r="B1180" s="8">
        <v>46026</v>
      </c>
      <c r="C1180" s="10" t="s">
        <v>791</v>
      </c>
      <c r="D1180" s="12" t="s">
        <v>92</v>
      </c>
      <c r="E1180" s="14">
        <v>22334000</v>
      </c>
      <c r="F1180" s="14">
        <v>0</v>
      </c>
      <c r="G1180" s="88">
        <f t="shared" si="55"/>
        <v>22334000</v>
      </c>
      <c r="H1180" s="16" t="s">
        <v>793</v>
      </c>
      <c r="I1180" s="28" t="s">
        <v>4602</v>
      </c>
      <c r="J1180" s="6">
        <v>46046</v>
      </c>
      <c r="K1180" s="21" t="s">
        <v>753</v>
      </c>
      <c r="L1180" s="18" t="s">
        <v>4603</v>
      </c>
      <c r="M1180" s="23">
        <v>166056156</v>
      </c>
      <c r="N1180" s="23">
        <v>0</v>
      </c>
      <c r="O1180" s="101">
        <f t="shared" si="56"/>
        <v>166056156</v>
      </c>
      <c r="P1180" s="25" t="s">
        <v>6112</v>
      </c>
      <c r="Q1180" s="42">
        <f t="shared" si="57"/>
        <v>-143722156</v>
      </c>
    </row>
    <row r="1181" spans="1:17" ht="15" customHeight="1" thickBot="1">
      <c r="A1181" s="4" t="s">
        <v>5335</v>
      </c>
      <c r="B1181" s="8">
        <v>46028</v>
      </c>
      <c r="C1181" s="10" t="s">
        <v>74</v>
      </c>
      <c r="D1181" s="12" t="s">
        <v>5336</v>
      </c>
      <c r="E1181" s="14">
        <v>22900000</v>
      </c>
      <c r="F1181" s="14">
        <v>430000</v>
      </c>
      <c r="G1181" s="88">
        <f t="shared" si="55"/>
        <v>22470000</v>
      </c>
      <c r="H1181" s="16" t="s">
        <v>2457</v>
      </c>
      <c r="I1181" s="28" t="s">
        <v>4602</v>
      </c>
      <c r="J1181" s="6">
        <v>46046</v>
      </c>
      <c r="K1181" s="21" t="s">
        <v>743</v>
      </c>
      <c r="L1181" s="18" t="s">
        <v>4603</v>
      </c>
      <c r="M1181" s="23">
        <v>198472182</v>
      </c>
      <c r="N1181" s="23">
        <v>0</v>
      </c>
      <c r="O1181" s="101">
        <f t="shared" si="56"/>
        <v>198472182</v>
      </c>
      <c r="P1181" s="25" t="s">
        <v>6152</v>
      </c>
      <c r="Q1181" s="42">
        <f t="shared" si="57"/>
        <v>-176002182</v>
      </c>
    </row>
    <row r="1182" spans="1:17" ht="15" customHeight="1" thickBot="1">
      <c r="G1182" s="88">
        <f t="shared" si="55"/>
        <v>0</v>
      </c>
      <c r="I1182" s="28" t="s">
        <v>4602</v>
      </c>
      <c r="J1182" s="6">
        <v>46046</v>
      </c>
      <c r="K1182" s="21" t="s">
        <v>760</v>
      </c>
      <c r="L1182" s="18" t="s">
        <v>4603</v>
      </c>
      <c r="M1182" s="23">
        <v>208400892</v>
      </c>
      <c r="N1182" s="23">
        <v>0</v>
      </c>
      <c r="O1182" s="101">
        <f t="shared" si="56"/>
        <v>208400892</v>
      </c>
      <c r="P1182" s="25" t="s">
        <v>3997</v>
      </c>
      <c r="Q1182" s="42">
        <f t="shared" si="57"/>
        <v>-208400892</v>
      </c>
    </row>
    <row r="1183" spans="1:17" ht="15" customHeight="1" thickBot="1">
      <c r="G1183" s="88">
        <f t="shared" ref="G1183:G1246" si="58">+E1183-F1183</f>
        <v>0</v>
      </c>
      <c r="I1183" s="28" t="s">
        <v>4602</v>
      </c>
      <c r="J1183" s="6">
        <v>46046</v>
      </c>
      <c r="K1183" s="21" t="s">
        <v>762</v>
      </c>
      <c r="L1183" s="18" t="s">
        <v>4603</v>
      </c>
      <c r="M1183" s="23">
        <v>242134757</v>
      </c>
      <c r="N1183" s="23">
        <v>0</v>
      </c>
      <c r="O1183" s="101">
        <f t="shared" si="56"/>
        <v>242134757</v>
      </c>
      <c r="P1183" s="25" t="s">
        <v>3915</v>
      </c>
      <c r="Q1183" s="42">
        <f t="shared" si="57"/>
        <v>-242134757</v>
      </c>
    </row>
    <row r="1184" spans="1:17" ht="15" customHeight="1" thickBot="1">
      <c r="A1184" s="4" t="s">
        <v>4602</v>
      </c>
      <c r="B1184" s="8">
        <v>46028</v>
      </c>
      <c r="C1184" s="10" t="s">
        <v>725</v>
      </c>
      <c r="D1184" s="12" t="s">
        <v>4603</v>
      </c>
      <c r="E1184" s="14">
        <v>23000000</v>
      </c>
      <c r="F1184" s="14">
        <v>0</v>
      </c>
      <c r="G1184" s="88">
        <f t="shared" si="58"/>
        <v>23000000</v>
      </c>
      <c r="H1184" s="16" t="s">
        <v>4630</v>
      </c>
      <c r="I1184" s="93" t="s">
        <v>4602</v>
      </c>
      <c r="J1184" s="96">
        <v>46046</v>
      </c>
      <c r="K1184" s="98" t="s">
        <v>807</v>
      </c>
      <c r="L1184" s="100" t="s">
        <v>4603</v>
      </c>
      <c r="M1184" s="102">
        <v>254174316</v>
      </c>
      <c r="N1184" s="102">
        <v>0</v>
      </c>
      <c r="O1184" s="101">
        <f t="shared" si="56"/>
        <v>254174316</v>
      </c>
      <c r="P1184" s="105" t="s">
        <v>5188</v>
      </c>
      <c r="Q1184" s="42">
        <f t="shared" si="57"/>
        <v>-231174316</v>
      </c>
    </row>
    <row r="1185" spans="1:17" ht="15" customHeight="1" thickBot="1">
      <c r="A1185" s="4" t="s">
        <v>5335</v>
      </c>
      <c r="B1185" s="8">
        <v>46029</v>
      </c>
      <c r="C1185" s="10" t="s">
        <v>176</v>
      </c>
      <c r="D1185" s="12" t="s">
        <v>5336</v>
      </c>
      <c r="E1185" s="14">
        <v>23000000</v>
      </c>
      <c r="F1185" s="14">
        <v>0</v>
      </c>
      <c r="G1185" s="88">
        <f t="shared" si="58"/>
        <v>23000000</v>
      </c>
      <c r="H1185" s="16" t="s">
        <v>4912</v>
      </c>
      <c r="I1185" s="93" t="s">
        <v>4602</v>
      </c>
      <c r="J1185" s="96">
        <v>46046</v>
      </c>
      <c r="K1185" s="98" t="s">
        <v>772</v>
      </c>
      <c r="L1185" s="100" t="s">
        <v>4603</v>
      </c>
      <c r="M1185" s="102">
        <v>351841649</v>
      </c>
      <c r="N1185" s="102">
        <v>0</v>
      </c>
      <c r="O1185" s="101">
        <f t="shared" si="56"/>
        <v>351841649</v>
      </c>
      <c r="P1185" s="105" t="s">
        <v>5744</v>
      </c>
      <c r="Q1185" s="42">
        <f t="shared" si="57"/>
        <v>-328841649</v>
      </c>
    </row>
    <row r="1186" spans="1:17" ht="15" customHeight="1" thickBot="1">
      <c r="A1186" s="4" t="s">
        <v>5561</v>
      </c>
      <c r="B1186" s="8">
        <v>46026</v>
      </c>
      <c r="C1186" s="10" t="s">
        <v>156</v>
      </c>
      <c r="D1186" s="12" t="s">
        <v>5562</v>
      </c>
      <c r="E1186" s="14">
        <v>23000000</v>
      </c>
      <c r="F1186" s="14">
        <v>0</v>
      </c>
      <c r="G1186" s="88">
        <f t="shared" si="58"/>
        <v>23000000</v>
      </c>
      <c r="H1186" s="16" t="s">
        <v>4630</v>
      </c>
      <c r="I1186" s="28" t="s">
        <v>4602</v>
      </c>
      <c r="J1186" s="6">
        <v>46046</v>
      </c>
      <c r="K1186" s="21" t="s">
        <v>791</v>
      </c>
      <c r="L1186" s="18" t="s">
        <v>4603</v>
      </c>
      <c r="M1186" s="23">
        <v>359332400</v>
      </c>
      <c r="N1186" s="23">
        <v>0</v>
      </c>
      <c r="O1186" s="101">
        <f t="shared" si="56"/>
        <v>359332400</v>
      </c>
      <c r="P1186" s="25" t="s">
        <v>3997</v>
      </c>
      <c r="Q1186" s="42">
        <f t="shared" si="57"/>
        <v>-336332400</v>
      </c>
    </row>
    <row r="1187" spans="1:17" ht="15" customHeight="1" thickBot="1">
      <c r="G1187" s="88">
        <f t="shared" si="58"/>
        <v>0</v>
      </c>
      <c r="I1187" s="28" t="s">
        <v>4602</v>
      </c>
      <c r="J1187" s="6">
        <v>46045</v>
      </c>
      <c r="K1187" s="21" t="s">
        <v>664</v>
      </c>
      <c r="L1187" s="18" t="s">
        <v>5018</v>
      </c>
      <c r="M1187" s="23">
        <v>428772741</v>
      </c>
      <c r="N1187" s="23">
        <v>0</v>
      </c>
      <c r="O1187" s="101">
        <f t="shared" si="56"/>
        <v>428772741</v>
      </c>
      <c r="P1187" s="25" t="s">
        <v>4416</v>
      </c>
      <c r="Q1187" s="42">
        <f t="shared" si="57"/>
        <v>-428772741</v>
      </c>
    </row>
    <row r="1188" spans="1:17" ht="15" customHeight="1" thickBot="1">
      <c r="G1188" s="88">
        <f t="shared" si="58"/>
        <v>0</v>
      </c>
      <c r="I1188" s="28" t="s">
        <v>4602</v>
      </c>
      <c r="J1188" s="6">
        <v>46046</v>
      </c>
      <c r="K1188" s="21" t="s">
        <v>750</v>
      </c>
      <c r="L1188" s="18" t="s">
        <v>4603</v>
      </c>
      <c r="M1188" s="23">
        <v>434909300</v>
      </c>
      <c r="N1188" s="23">
        <v>0</v>
      </c>
      <c r="O1188" s="101">
        <f t="shared" si="56"/>
        <v>434909300</v>
      </c>
      <c r="P1188" s="25" t="s">
        <v>6406</v>
      </c>
      <c r="Q1188" s="42">
        <f t="shared" si="57"/>
        <v>-434909300</v>
      </c>
    </row>
    <row r="1189" spans="1:17" ht="15" customHeight="1" thickBot="1">
      <c r="A1189" s="4" t="s">
        <v>205</v>
      </c>
      <c r="B1189" s="8">
        <v>46026</v>
      </c>
      <c r="C1189" s="10" t="s">
        <v>1806</v>
      </c>
      <c r="D1189" s="12" t="s">
        <v>206</v>
      </c>
      <c r="E1189" s="14">
        <v>23191700</v>
      </c>
      <c r="F1189" s="14">
        <v>1133333</v>
      </c>
      <c r="G1189" s="88">
        <f t="shared" si="58"/>
        <v>22058367</v>
      </c>
      <c r="H1189" s="16" t="s">
        <v>1887</v>
      </c>
      <c r="I1189" s="28" t="s">
        <v>4602</v>
      </c>
      <c r="J1189" s="6">
        <v>46046</v>
      </c>
      <c r="K1189" s="21" t="s">
        <v>775</v>
      </c>
      <c r="L1189" s="18" t="s">
        <v>4603</v>
      </c>
      <c r="M1189" s="23">
        <v>450224600</v>
      </c>
      <c r="N1189" s="23">
        <v>0</v>
      </c>
      <c r="O1189" s="101">
        <f t="shared" si="56"/>
        <v>450224600</v>
      </c>
      <c r="P1189" s="25" t="s">
        <v>5617</v>
      </c>
      <c r="Q1189" s="42">
        <f t="shared" si="57"/>
        <v>-428166233</v>
      </c>
    </row>
    <row r="1190" spans="1:17" ht="15" customHeight="1" thickBot="1">
      <c r="A1190" s="4" t="s">
        <v>15</v>
      </c>
      <c r="B1190" s="8">
        <v>46025</v>
      </c>
      <c r="C1190" s="10" t="s">
        <v>98</v>
      </c>
      <c r="D1190" s="12" t="s">
        <v>16</v>
      </c>
      <c r="E1190" s="14">
        <v>23259167</v>
      </c>
      <c r="F1190" s="14">
        <v>0</v>
      </c>
      <c r="G1190" s="88">
        <f t="shared" si="58"/>
        <v>23259167</v>
      </c>
      <c r="H1190" s="16" t="s">
        <v>99</v>
      </c>
      <c r="I1190" s="28" t="s">
        <v>4602</v>
      </c>
      <c r="J1190" s="6">
        <v>46046</v>
      </c>
      <c r="K1190" s="21" t="s">
        <v>745</v>
      </c>
      <c r="L1190" s="18" t="s">
        <v>4603</v>
      </c>
      <c r="M1190" s="23">
        <v>480420246</v>
      </c>
      <c r="N1190" s="23">
        <v>0</v>
      </c>
      <c r="O1190" s="101">
        <f t="shared" si="56"/>
        <v>480420246</v>
      </c>
      <c r="P1190" s="25" t="s">
        <v>5122</v>
      </c>
      <c r="Q1190" s="42">
        <f t="shared" si="57"/>
        <v>-457161079</v>
      </c>
    </row>
    <row r="1191" spans="1:17" ht="15" customHeight="1" thickBot="1">
      <c r="G1191" s="88">
        <f t="shared" si="58"/>
        <v>0</v>
      </c>
      <c r="I1191" s="28" t="s">
        <v>4602</v>
      </c>
      <c r="J1191" s="6">
        <v>46046</v>
      </c>
      <c r="K1191" s="21" t="s">
        <v>784</v>
      </c>
      <c r="L1191" s="18" t="s">
        <v>4603</v>
      </c>
      <c r="M1191" s="23">
        <v>483459186</v>
      </c>
      <c r="N1191" s="23">
        <v>0</v>
      </c>
      <c r="O1191" s="101">
        <f t="shared" si="56"/>
        <v>483459186</v>
      </c>
      <c r="P1191" s="25" t="s">
        <v>5362</v>
      </c>
      <c r="Q1191" s="42">
        <f t="shared" si="57"/>
        <v>-483459186</v>
      </c>
    </row>
    <row r="1192" spans="1:17" ht="15" customHeight="1" thickBot="1">
      <c r="A1192" s="4" t="s">
        <v>15</v>
      </c>
      <c r="B1192" s="8">
        <v>46025</v>
      </c>
      <c r="C1192" s="10" t="s">
        <v>81</v>
      </c>
      <c r="D1192" s="12" t="s">
        <v>16</v>
      </c>
      <c r="E1192" s="14">
        <v>23333333</v>
      </c>
      <c r="F1192" s="14">
        <v>0</v>
      </c>
      <c r="G1192" s="88">
        <f t="shared" si="58"/>
        <v>23333333</v>
      </c>
      <c r="H1192" s="16" t="s">
        <v>82</v>
      </c>
      <c r="I1192" s="28" t="s">
        <v>4602</v>
      </c>
      <c r="J1192" s="6">
        <v>46046</v>
      </c>
      <c r="K1192" s="21" t="s">
        <v>756</v>
      </c>
      <c r="L1192" s="18" t="s">
        <v>5018</v>
      </c>
      <c r="M1192" s="23">
        <v>508013732</v>
      </c>
      <c r="N1192" s="23">
        <v>0</v>
      </c>
      <c r="O1192" s="101">
        <f t="shared" si="56"/>
        <v>508013732</v>
      </c>
      <c r="P1192" s="25" t="s">
        <v>5744</v>
      </c>
      <c r="Q1192" s="42">
        <f t="shared" si="57"/>
        <v>-484680399</v>
      </c>
    </row>
    <row r="1193" spans="1:17" ht="15" customHeight="1" thickBot="1">
      <c r="A1193" s="4" t="s">
        <v>15</v>
      </c>
      <c r="B1193" s="8">
        <v>46026</v>
      </c>
      <c r="C1193" s="10" t="s">
        <v>1503</v>
      </c>
      <c r="D1193" s="12" t="s">
        <v>95</v>
      </c>
      <c r="E1193" s="14">
        <v>23345000</v>
      </c>
      <c r="F1193" s="14">
        <v>0</v>
      </c>
      <c r="G1193" s="88">
        <f t="shared" si="58"/>
        <v>23345000</v>
      </c>
      <c r="H1193" s="16" t="s">
        <v>1589</v>
      </c>
      <c r="I1193" s="28" t="s">
        <v>4602</v>
      </c>
      <c r="J1193" s="6">
        <v>46046</v>
      </c>
      <c r="K1193" s="21" t="s">
        <v>747</v>
      </c>
      <c r="L1193" s="18" t="s">
        <v>5018</v>
      </c>
      <c r="M1193" s="23">
        <v>668913665</v>
      </c>
      <c r="N1193" s="23">
        <v>0</v>
      </c>
      <c r="O1193" s="101">
        <f t="shared" si="56"/>
        <v>668913665</v>
      </c>
      <c r="P1193" s="25" t="s">
        <v>6232</v>
      </c>
      <c r="Q1193" s="42">
        <f t="shared" si="57"/>
        <v>-645568665</v>
      </c>
    </row>
    <row r="1194" spans="1:17" ht="15" customHeight="1" thickBot="1">
      <c r="A1194" s="4" t="s">
        <v>5284</v>
      </c>
      <c r="B1194" s="8">
        <v>46029</v>
      </c>
      <c r="C1194" s="10" t="s">
        <v>57</v>
      </c>
      <c r="D1194" s="12" t="s">
        <v>5285</v>
      </c>
      <c r="E1194" s="14">
        <v>23800000</v>
      </c>
      <c r="F1194" s="14">
        <v>0</v>
      </c>
      <c r="G1194" s="88">
        <f t="shared" si="58"/>
        <v>23800000</v>
      </c>
      <c r="H1194" s="16" t="s">
        <v>5312</v>
      </c>
      <c r="I1194" s="28" t="s">
        <v>4602</v>
      </c>
      <c r="J1194" s="6">
        <v>46046</v>
      </c>
      <c r="K1194" s="21" t="s">
        <v>758</v>
      </c>
      <c r="L1194" s="18" t="s">
        <v>5018</v>
      </c>
      <c r="M1194" s="23">
        <v>671958439</v>
      </c>
      <c r="N1194" s="23">
        <v>0</v>
      </c>
      <c r="O1194" s="101">
        <f t="shared" si="56"/>
        <v>671958439</v>
      </c>
      <c r="P1194" s="25" t="s">
        <v>5170</v>
      </c>
      <c r="Q1194" s="42">
        <f t="shared" si="57"/>
        <v>-648158439</v>
      </c>
    </row>
    <row r="1195" spans="1:17" ht="15" customHeight="1" thickBot="1">
      <c r="A1195" s="4" t="s">
        <v>20</v>
      </c>
      <c r="B1195" s="8">
        <v>46025</v>
      </c>
      <c r="C1195" s="10" t="s">
        <v>670</v>
      </c>
      <c r="D1195" s="12" t="s">
        <v>21</v>
      </c>
      <c r="E1195" s="14">
        <v>24000000</v>
      </c>
      <c r="F1195" s="14">
        <v>0</v>
      </c>
      <c r="G1195" s="88">
        <f t="shared" si="58"/>
        <v>24000000</v>
      </c>
      <c r="H1195" s="16" t="s">
        <v>671</v>
      </c>
      <c r="I1195" s="28" t="s">
        <v>4602</v>
      </c>
      <c r="J1195" s="6">
        <v>46046</v>
      </c>
      <c r="K1195" s="21" t="s">
        <v>815</v>
      </c>
      <c r="L1195" s="18" t="s">
        <v>5018</v>
      </c>
      <c r="M1195" s="23">
        <v>704573557</v>
      </c>
      <c r="N1195" s="23">
        <v>0</v>
      </c>
      <c r="O1195" s="101">
        <f t="shared" si="56"/>
        <v>704573557</v>
      </c>
      <c r="P1195" s="25" t="s">
        <v>5233</v>
      </c>
      <c r="Q1195" s="42">
        <f t="shared" si="57"/>
        <v>-680573557</v>
      </c>
    </row>
    <row r="1196" spans="1:17" ht="15" customHeight="1" thickBot="1">
      <c r="A1196" s="4" t="s">
        <v>5335</v>
      </c>
      <c r="B1196" s="8">
        <v>46028</v>
      </c>
      <c r="C1196" s="10" t="s">
        <v>117</v>
      </c>
      <c r="D1196" s="12" t="s">
        <v>5336</v>
      </c>
      <c r="E1196" s="14">
        <v>24000000</v>
      </c>
      <c r="F1196" s="14">
        <v>0</v>
      </c>
      <c r="G1196" s="88">
        <f t="shared" si="58"/>
        <v>24000000</v>
      </c>
      <c r="H1196" s="16" t="s">
        <v>4630</v>
      </c>
      <c r="I1196" s="28" t="s">
        <v>4602</v>
      </c>
      <c r="J1196" s="6">
        <v>46046</v>
      </c>
      <c r="K1196" s="21" t="s">
        <v>778</v>
      </c>
      <c r="L1196" s="18" t="s">
        <v>4603</v>
      </c>
      <c r="M1196" s="23">
        <v>725443271</v>
      </c>
      <c r="N1196" s="23">
        <v>0</v>
      </c>
      <c r="O1196" s="101">
        <f t="shared" si="56"/>
        <v>725443271</v>
      </c>
      <c r="P1196" s="25" t="s">
        <v>5569</v>
      </c>
      <c r="Q1196" s="42">
        <f t="shared" si="57"/>
        <v>-701443271</v>
      </c>
    </row>
    <row r="1197" spans="1:17" ht="15" customHeight="1" thickBot="1">
      <c r="A1197" s="4" t="s">
        <v>5561</v>
      </c>
      <c r="B1197" s="8">
        <v>46027</v>
      </c>
      <c r="C1197" s="10" t="s">
        <v>211</v>
      </c>
      <c r="D1197" s="12" t="s">
        <v>5562</v>
      </c>
      <c r="E1197" s="14">
        <v>24000000</v>
      </c>
      <c r="F1197" s="14">
        <v>733333</v>
      </c>
      <c r="G1197" s="88">
        <f t="shared" si="58"/>
        <v>23266667</v>
      </c>
      <c r="H1197" s="16" t="s">
        <v>2025</v>
      </c>
      <c r="I1197" s="28" t="s">
        <v>4602</v>
      </c>
      <c r="J1197" s="6">
        <v>46046</v>
      </c>
      <c r="K1197" s="21" t="s">
        <v>763</v>
      </c>
      <c r="L1197" s="18" t="s">
        <v>5018</v>
      </c>
      <c r="M1197" s="23">
        <v>771819723</v>
      </c>
      <c r="N1197" s="23">
        <v>0</v>
      </c>
      <c r="O1197" s="101">
        <f t="shared" si="56"/>
        <v>771819723</v>
      </c>
      <c r="P1197" s="25" t="s">
        <v>5744</v>
      </c>
      <c r="Q1197" s="42">
        <f t="shared" si="57"/>
        <v>-748553056</v>
      </c>
    </row>
    <row r="1198" spans="1:17" ht="15" customHeight="1" thickBot="1">
      <c r="A1198" s="4" t="s">
        <v>27</v>
      </c>
      <c r="B1198" s="8">
        <v>46038</v>
      </c>
      <c r="C1198" s="10" t="s">
        <v>4090</v>
      </c>
      <c r="D1198" s="12" t="s">
        <v>29</v>
      </c>
      <c r="E1198" s="14">
        <v>24050000</v>
      </c>
      <c r="F1198" s="14">
        <v>18894683</v>
      </c>
      <c r="G1198" s="88">
        <f t="shared" si="58"/>
        <v>5155317</v>
      </c>
      <c r="H1198" s="16" t="s">
        <v>4121</v>
      </c>
      <c r="I1198" s="28" t="s">
        <v>4602</v>
      </c>
      <c r="J1198" s="6">
        <v>46046</v>
      </c>
      <c r="K1198" s="21" t="s">
        <v>713</v>
      </c>
      <c r="L1198" s="18" t="s">
        <v>5018</v>
      </c>
      <c r="M1198" s="23">
        <v>868971065</v>
      </c>
      <c r="N1198" s="23">
        <v>0</v>
      </c>
      <c r="O1198" s="101">
        <f t="shared" si="56"/>
        <v>868971065</v>
      </c>
      <c r="P1198" s="25" t="s">
        <v>4416</v>
      </c>
      <c r="Q1198" s="42">
        <f t="shared" si="57"/>
        <v>-863815748</v>
      </c>
    </row>
    <row r="1199" spans="1:17" ht="15" customHeight="1" thickBot="1">
      <c r="A1199" s="4" t="s">
        <v>5561</v>
      </c>
      <c r="B1199" s="8">
        <v>46026</v>
      </c>
      <c r="C1199" s="10" t="s">
        <v>33</v>
      </c>
      <c r="D1199" s="12" t="s">
        <v>5562</v>
      </c>
      <c r="E1199" s="14">
        <v>24250000</v>
      </c>
      <c r="F1199" s="14">
        <v>0</v>
      </c>
      <c r="G1199" s="88">
        <f t="shared" si="58"/>
        <v>24250000</v>
      </c>
      <c r="H1199" s="16" t="s">
        <v>4630</v>
      </c>
      <c r="I1199" s="28" t="s">
        <v>4602</v>
      </c>
      <c r="J1199" s="6">
        <v>46046</v>
      </c>
      <c r="K1199" s="21" t="s">
        <v>705</v>
      </c>
      <c r="L1199" s="18" t="s">
        <v>5018</v>
      </c>
      <c r="M1199" s="23">
        <v>890643427</v>
      </c>
      <c r="N1199" s="23">
        <v>0</v>
      </c>
      <c r="O1199" s="101">
        <f t="shared" si="56"/>
        <v>890643427</v>
      </c>
      <c r="P1199" s="25" t="s">
        <v>5744</v>
      </c>
      <c r="Q1199" s="42">
        <f t="shared" si="57"/>
        <v>-866393427</v>
      </c>
    </row>
    <row r="1200" spans="1:17" ht="15" customHeight="1" thickBot="1">
      <c r="G1200" s="88">
        <f t="shared" si="58"/>
        <v>0</v>
      </c>
      <c r="I1200" s="28" t="s">
        <v>4602</v>
      </c>
      <c r="J1200" s="6">
        <v>46046</v>
      </c>
      <c r="K1200" s="21" t="s">
        <v>768</v>
      </c>
      <c r="L1200" s="18" t="s">
        <v>5018</v>
      </c>
      <c r="M1200" s="23">
        <v>1015162021</v>
      </c>
      <c r="N1200" s="23">
        <v>0</v>
      </c>
      <c r="O1200" s="101">
        <f t="shared" si="56"/>
        <v>1015162021</v>
      </c>
      <c r="P1200" s="25" t="s">
        <v>5132</v>
      </c>
      <c r="Q1200" s="42">
        <f t="shared" si="57"/>
        <v>-1015162021</v>
      </c>
    </row>
    <row r="1201" spans="1:17" ht="15" customHeight="1" thickBot="1">
      <c r="A1201" s="4" t="s">
        <v>347</v>
      </c>
      <c r="B1201" s="8">
        <v>46027</v>
      </c>
      <c r="C1201" s="10" t="s">
        <v>2088</v>
      </c>
      <c r="D1201" s="12" t="s">
        <v>643</v>
      </c>
      <c r="E1201" s="14">
        <v>24600000</v>
      </c>
      <c r="F1201" s="14">
        <v>0</v>
      </c>
      <c r="G1201" s="88">
        <f t="shared" si="58"/>
        <v>24600000</v>
      </c>
      <c r="H1201" s="16" t="s">
        <v>1158</v>
      </c>
      <c r="I1201" s="28" t="s">
        <v>4602</v>
      </c>
      <c r="J1201" s="6">
        <v>46045</v>
      </c>
      <c r="K1201" s="21" t="s">
        <v>627</v>
      </c>
      <c r="L1201" s="18" t="s">
        <v>5018</v>
      </c>
      <c r="M1201" s="23">
        <v>1089415759</v>
      </c>
      <c r="N1201" s="23">
        <v>0</v>
      </c>
      <c r="O1201" s="101">
        <f t="shared" si="56"/>
        <v>1089415759</v>
      </c>
      <c r="P1201" s="25" t="s">
        <v>5744</v>
      </c>
      <c r="Q1201" s="42">
        <f t="shared" si="57"/>
        <v>-1064815759</v>
      </c>
    </row>
    <row r="1202" spans="1:17" ht="15" customHeight="1" thickBot="1">
      <c r="A1202" s="4" t="s">
        <v>667</v>
      </c>
      <c r="B1202" s="8">
        <v>46027</v>
      </c>
      <c r="C1202" s="10" t="s">
        <v>2465</v>
      </c>
      <c r="D1202" s="12" t="s">
        <v>668</v>
      </c>
      <c r="E1202" s="14">
        <v>24946600</v>
      </c>
      <c r="F1202" s="14">
        <v>443200</v>
      </c>
      <c r="G1202" s="88">
        <f t="shared" si="58"/>
        <v>24503400</v>
      </c>
      <c r="H1202" s="16" t="s">
        <v>2466</v>
      </c>
      <c r="I1202" s="28" t="s">
        <v>4602</v>
      </c>
      <c r="J1202" s="6">
        <v>46046</v>
      </c>
      <c r="K1202" s="21" t="s">
        <v>710</v>
      </c>
      <c r="L1202" s="18" t="s">
        <v>5018</v>
      </c>
      <c r="M1202" s="23">
        <v>1094468712</v>
      </c>
      <c r="N1202" s="23">
        <v>0</v>
      </c>
      <c r="O1202" s="101">
        <f t="shared" si="56"/>
        <v>1094468712</v>
      </c>
      <c r="P1202" s="25" t="s">
        <v>3738</v>
      </c>
      <c r="Q1202" s="42">
        <f t="shared" si="57"/>
        <v>-1069965312</v>
      </c>
    </row>
    <row r="1203" spans="1:17" ht="15" customHeight="1" thickBot="1">
      <c r="A1203" s="4" t="s">
        <v>5561</v>
      </c>
      <c r="B1203" s="8">
        <v>46026</v>
      </c>
      <c r="C1203" s="10" t="s">
        <v>147</v>
      </c>
      <c r="D1203" s="12" t="s">
        <v>5562</v>
      </c>
      <c r="E1203" s="14">
        <v>25000000</v>
      </c>
      <c r="F1203" s="14">
        <v>0</v>
      </c>
      <c r="G1203" s="88">
        <f t="shared" si="58"/>
        <v>25000000</v>
      </c>
      <c r="H1203" s="16" t="s">
        <v>4630</v>
      </c>
      <c r="I1203" s="28" t="s">
        <v>4602</v>
      </c>
      <c r="J1203" s="6">
        <v>46045</v>
      </c>
      <c r="K1203" s="21" t="s">
        <v>630</v>
      </c>
      <c r="L1203" s="18" t="s">
        <v>5018</v>
      </c>
      <c r="M1203" s="23">
        <v>1200866334</v>
      </c>
      <c r="N1203" s="23">
        <v>0</v>
      </c>
      <c r="O1203" s="101">
        <f t="shared" si="56"/>
        <v>1200866334</v>
      </c>
      <c r="P1203" s="25" t="s">
        <v>5698</v>
      </c>
      <c r="Q1203" s="42">
        <f t="shared" si="57"/>
        <v>-1175866334</v>
      </c>
    </row>
    <row r="1204" spans="1:17" ht="15" customHeight="1" thickBot="1">
      <c r="A1204" s="4" t="s">
        <v>5561</v>
      </c>
      <c r="B1204" s="8">
        <v>46026</v>
      </c>
      <c r="C1204" s="10" t="s">
        <v>150</v>
      </c>
      <c r="D1204" s="12" t="s">
        <v>5562</v>
      </c>
      <c r="E1204" s="14">
        <v>25000000</v>
      </c>
      <c r="F1204" s="14">
        <v>0</v>
      </c>
      <c r="G1204" s="88">
        <f t="shared" si="58"/>
        <v>25000000</v>
      </c>
      <c r="H1204" s="16" t="s">
        <v>4630</v>
      </c>
      <c r="I1204" s="28" t="s">
        <v>4602</v>
      </c>
      <c r="J1204" s="6">
        <v>46046</v>
      </c>
      <c r="K1204" s="21" t="s">
        <v>760</v>
      </c>
      <c r="L1204" s="18" t="s">
        <v>5018</v>
      </c>
      <c r="M1204" s="23">
        <v>1365815696</v>
      </c>
      <c r="N1204" s="23">
        <v>0</v>
      </c>
      <c r="O1204" s="101">
        <f t="shared" si="56"/>
        <v>1365815696</v>
      </c>
      <c r="P1204" s="25" t="s">
        <v>5362</v>
      </c>
      <c r="Q1204" s="42">
        <f t="shared" si="57"/>
        <v>-1340815696</v>
      </c>
    </row>
    <row r="1205" spans="1:17" ht="15" customHeight="1" thickBot="1">
      <c r="A1205" s="4" t="s">
        <v>5335</v>
      </c>
      <c r="B1205" s="8">
        <v>46028</v>
      </c>
      <c r="C1205" s="10" t="s">
        <v>70</v>
      </c>
      <c r="D1205" s="12" t="s">
        <v>5336</v>
      </c>
      <c r="E1205" s="14">
        <v>25200000</v>
      </c>
      <c r="F1205" s="14">
        <v>546667</v>
      </c>
      <c r="G1205" s="88">
        <f t="shared" si="58"/>
        <v>24653333</v>
      </c>
      <c r="H1205" s="16" t="s">
        <v>4686</v>
      </c>
      <c r="I1205" s="28" t="s">
        <v>4602</v>
      </c>
      <c r="J1205" s="6">
        <v>46045</v>
      </c>
      <c r="K1205" s="21" t="s">
        <v>639</v>
      </c>
      <c r="L1205" s="18" t="s">
        <v>5018</v>
      </c>
      <c r="M1205" s="23">
        <v>1399355692</v>
      </c>
      <c r="N1205" s="23">
        <v>0</v>
      </c>
      <c r="O1205" s="101">
        <f t="shared" si="56"/>
        <v>1399355692</v>
      </c>
      <c r="P1205" s="25" t="s">
        <v>5677</v>
      </c>
      <c r="Q1205" s="42">
        <f t="shared" si="57"/>
        <v>-1374702359</v>
      </c>
    </row>
    <row r="1206" spans="1:17" ht="15" customHeight="1" thickBot="1">
      <c r="A1206" s="4" t="s">
        <v>328</v>
      </c>
      <c r="B1206" s="8">
        <v>46027</v>
      </c>
      <c r="C1206" s="10" t="s">
        <v>2176</v>
      </c>
      <c r="D1206" s="12" t="s">
        <v>333</v>
      </c>
      <c r="E1206" s="14">
        <v>25777748</v>
      </c>
      <c r="F1206" s="14">
        <v>536615</v>
      </c>
      <c r="G1206" s="88">
        <f t="shared" si="58"/>
        <v>25241133</v>
      </c>
      <c r="H1206" s="16" t="s">
        <v>2185</v>
      </c>
      <c r="I1206" s="28" t="s">
        <v>4602</v>
      </c>
      <c r="J1206" s="6">
        <v>46045</v>
      </c>
      <c r="K1206" s="21" t="s">
        <v>662</v>
      </c>
      <c r="L1206" s="18" t="s">
        <v>5018</v>
      </c>
      <c r="M1206" s="23">
        <v>1403509253</v>
      </c>
      <c r="N1206" s="23">
        <v>0</v>
      </c>
      <c r="O1206" s="101">
        <f t="shared" si="56"/>
        <v>1403509253</v>
      </c>
      <c r="P1206" s="25" t="s">
        <v>4543</v>
      </c>
      <c r="Q1206" s="42">
        <f t="shared" si="57"/>
        <v>-1378268120</v>
      </c>
    </row>
    <row r="1207" spans="1:17" ht="15" customHeight="1" thickBot="1">
      <c r="G1207" s="88">
        <f t="shared" si="58"/>
        <v>0</v>
      </c>
      <c r="I1207" s="28" t="s">
        <v>4602</v>
      </c>
      <c r="J1207" s="6">
        <v>46046</v>
      </c>
      <c r="K1207" s="21" t="s">
        <v>753</v>
      </c>
      <c r="L1207" s="18" t="s">
        <v>5018</v>
      </c>
      <c r="M1207" s="23">
        <v>1458715799</v>
      </c>
      <c r="N1207" s="23">
        <v>0</v>
      </c>
      <c r="O1207" s="101">
        <f t="shared" si="56"/>
        <v>1458715799</v>
      </c>
      <c r="P1207" s="25" t="s">
        <v>5935</v>
      </c>
      <c r="Q1207" s="42">
        <f t="shared" si="57"/>
        <v>-1458715799</v>
      </c>
    </row>
    <row r="1208" spans="1:17" ht="15" customHeight="1" thickBot="1">
      <c r="G1208" s="88">
        <f t="shared" si="58"/>
        <v>0</v>
      </c>
      <c r="I1208" s="28" t="s">
        <v>4602</v>
      </c>
      <c r="J1208" s="6">
        <v>46046</v>
      </c>
      <c r="K1208" s="21" t="s">
        <v>765</v>
      </c>
      <c r="L1208" s="18" t="s">
        <v>4603</v>
      </c>
      <c r="M1208" s="23">
        <v>1472057659</v>
      </c>
      <c r="N1208" s="23">
        <v>0</v>
      </c>
      <c r="O1208" s="101">
        <f t="shared" si="56"/>
        <v>1472057659</v>
      </c>
      <c r="P1208" s="25" t="s">
        <v>5744</v>
      </c>
      <c r="Q1208" s="42">
        <f t="shared" si="57"/>
        <v>-1472057659</v>
      </c>
    </row>
    <row r="1209" spans="1:17" ht="15" customHeight="1" thickBot="1">
      <c r="G1209" s="88">
        <f t="shared" si="58"/>
        <v>0</v>
      </c>
      <c r="I1209" s="28" t="s">
        <v>4602</v>
      </c>
      <c r="J1209" s="6">
        <v>46046</v>
      </c>
      <c r="K1209" s="21" t="s">
        <v>743</v>
      </c>
      <c r="L1209" s="18" t="s">
        <v>5018</v>
      </c>
      <c r="M1209" s="23">
        <v>1722075695</v>
      </c>
      <c r="N1209" s="23">
        <v>0</v>
      </c>
      <c r="O1209" s="101">
        <f t="shared" si="56"/>
        <v>1722075695</v>
      </c>
      <c r="P1209" s="25" t="s">
        <v>5019</v>
      </c>
      <c r="Q1209" s="42">
        <f t="shared" si="57"/>
        <v>-1722075695</v>
      </c>
    </row>
    <row r="1210" spans="1:17" ht="15" customHeight="1" thickBot="1">
      <c r="A1210" s="4" t="s">
        <v>858</v>
      </c>
      <c r="B1210" s="8">
        <v>46035</v>
      </c>
      <c r="C1210" s="10" t="s">
        <v>3821</v>
      </c>
      <c r="D1210" s="12" t="s">
        <v>873</v>
      </c>
      <c r="E1210" s="14">
        <v>26130823.530000001</v>
      </c>
      <c r="F1210" s="14">
        <v>0</v>
      </c>
      <c r="G1210" s="88">
        <f t="shared" si="58"/>
        <v>26130823.530000001</v>
      </c>
      <c r="H1210" s="16" t="s">
        <v>3951</v>
      </c>
      <c r="I1210" s="28" t="s">
        <v>4602</v>
      </c>
      <c r="J1210" s="6">
        <v>46045</v>
      </c>
      <c r="K1210" s="21" t="s">
        <v>670</v>
      </c>
      <c r="L1210" s="18" t="s">
        <v>5018</v>
      </c>
      <c r="M1210" s="23">
        <v>1748819728</v>
      </c>
      <c r="N1210" s="23">
        <v>0</v>
      </c>
      <c r="O1210" s="101">
        <f t="shared" si="56"/>
        <v>1748819728</v>
      </c>
      <c r="P1210" s="25" t="s">
        <v>5673</v>
      </c>
      <c r="Q1210" s="42">
        <f t="shared" si="57"/>
        <v>-1722688904.47</v>
      </c>
    </row>
    <row r="1211" spans="1:17" ht="15" customHeight="1" thickBot="1">
      <c r="A1211" s="4" t="s">
        <v>67</v>
      </c>
      <c r="B1211" s="8">
        <v>46078</v>
      </c>
      <c r="C1211" s="10" t="s">
        <v>4326</v>
      </c>
      <c r="D1211" s="12" t="s">
        <v>1251</v>
      </c>
      <c r="E1211" s="14">
        <v>26191871</v>
      </c>
      <c r="F1211" s="14">
        <v>26191871</v>
      </c>
      <c r="G1211" s="88">
        <f t="shared" si="58"/>
        <v>0</v>
      </c>
      <c r="H1211" s="16" t="s">
        <v>4361</v>
      </c>
      <c r="I1211" s="28" t="s">
        <v>4602</v>
      </c>
      <c r="J1211" s="6">
        <v>46045</v>
      </c>
      <c r="K1211" s="21" t="s">
        <v>659</v>
      </c>
      <c r="L1211" s="18" t="s">
        <v>5018</v>
      </c>
      <c r="M1211" s="23">
        <v>1925431417</v>
      </c>
      <c r="N1211" s="23">
        <v>0</v>
      </c>
      <c r="O1211" s="101">
        <f t="shared" si="56"/>
        <v>1925431417</v>
      </c>
      <c r="P1211" s="25" t="s">
        <v>5569</v>
      </c>
      <c r="Q1211" s="42">
        <f t="shared" si="57"/>
        <v>-1925431417</v>
      </c>
    </row>
    <row r="1212" spans="1:17" ht="15" customHeight="1" thickBot="1">
      <c r="A1212" s="4" t="s">
        <v>67</v>
      </c>
      <c r="B1212" s="8">
        <v>46087</v>
      </c>
      <c r="C1212" s="10" t="s">
        <v>4408</v>
      </c>
      <c r="D1212" s="12" t="s">
        <v>1248</v>
      </c>
      <c r="E1212" s="14">
        <v>26239500</v>
      </c>
      <c r="F1212" s="14">
        <v>26239500</v>
      </c>
      <c r="G1212" s="88">
        <f t="shared" si="58"/>
        <v>0</v>
      </c>
      <c r="H1212" s="16" t="s">
        <v>4432</v>
      </c>
      <c r="I1212" s="28" t="s">
        <v>4602</v>
      </c>
      <c r="J1212" s="6">
        <v>46046</v>
      </c>
      <c r="K1212" s="21" t="s">
        <v>762</v>
      </c>
      <c r="L1212" s="18" t="s">
        <v>5018</v>
      </c>
      <c r="M1212" s="23">
        <v>1969956793</v>
      </c>
      <c r="N1212" s="23">
        <v>0</v>
      </c>
      <c r="O1212" s="101">
        <f t="shared" si="56"/>
        <v>1969956793</v>
      </c>
      <c r="P1212" s="25" t="s">
        <v>6440</v>
      </c>
      <c r="Q1212" s="42">
        <f t="shared" si="57"/>
        <v>-1969956793</v>
      </c>
    </row>
    <row r="1213" spans="1:17" ht="15" customHeight="1" thickBot="1">
      <c r="A1213" s="4" t="s">
        <v>4602</v>
      </c>
      <c r="B1213" s="8">
        <v>46027</v>
      </c>
      <c r="C1213" s="10" t="s">
        <v>263</v>
      </c>
      <c r="D1213" s="12" t="s">
        <v>4603</v>
      </c>
      <c r="E1213" s="14">
        <v>26250000</v>
      </c>
      <c r="F1213" s="14">
        <v>0</v>
      </c>
      <c r="G1213" s="88">
        <f t="shared" si="58"/>
        <v>26250000</v>
      </c>
      <c r="H1213" s="16" t="s">
        <v>4630</v>
      </c>
      <c r="I1213" s="28" t="s">
        <v>4602</v>
      </c>
      <c r="J1213" s="6">
        <v>46046</v>
      </c>
      <c r="K1213" s="21" t="s">
        <v>807</v>
      </c>
      <c r="L1213" s="18" t="s">
        <v>5018</v>
      </c>
      <c r="M1213" s="23">
        <v>2190067761</v>
      </c>
      <c r="N1213" s="23">
        <v>0</v>
      </c>
      <c r="O1213" s="101">
        <f t="shared" si="56"/>
        <v>2190067761</v>
      </c>
      <c r="P1213" s="25" t="s">
        <v>5013</v>
      </c>
      <c r="Q1213" s="42">
        <f t="shared" si="57"/>
        <v>-2163817761</v>
      </c>
    </row>
    <row r="1214" spans="1:17" ht="15" customHeight="1" thickBot="1">
      <c r="A1214" s="4" t="s">
        <v>913</v>
      </c>
      <c r="B1214" s="8">
        <v>46026</v>
      </c>
      <c r="C1214" s="10" t="s">
        <v>807</v>
      </c>
      <c r="D1214" s="12" t="s">
        <v>943</v>
      </c>
      <c r="E1214" s="14">
        <v>27100000</v>
      </c>
      <c r="F1214" s="14">
        <v>27100000</v>
      </c>
      <c r="G1214" s="88">
        <f t="shared" si="58"/>
        <v>0</v>
      </c>
      <c r="H1214" s="16" t="s">
        <v>879</v>
      </c>
      <c r="I1214" s="28" t="s">
        <v>4602</v>
      </c>
      <c r="J1214" s="6">
        <v>46045</v>
      </c>
      <c r="K1214" s="21" t="s">
        <v>606</v>
      </c>
      <c r="L1214" s="18" t="s">
        <v>5018</v>
      </c>
      <c r="M1214" s="23">
        <v>2333081833</v>
      </c>
      <c r="N1214" s="23">
        <v>0</v>
      </c>
      <c r="O1214" s="101">
        <f t="shared" si="56"/>
        <v>2333081833</v>
      </c>
      <c r="P1214" s="25" t="s">
        <v>6449</v>
      </c>
      <c r="Q1214" s="42">
        <f t="shared" si="57"/>
        <v>-2333081833</v>
      </c>
    </row>
    <row r="1215" spans="1:17" ht="15" customHeight="1" thickBot="1">
      <c r="A1215" s="4" t="s">
        <v>4498</v>
      </c>
      <c r="B1215" s="8">
        <v>46028</v>
      </c>
      <c r="C1215" s="10" t="s">
        <v>453</v>
      </c>
      <c r="D1215" s="12" t="s">
        <v>4499</v>
      </c>
      <c r="E1215" s="14">
        <v>27600000</v>
      </c>
      <c r="F1215" s="14">
        <v>100000</v>
      </c>
      <c r="G1215" s="88">
        <f t="shared" si="58"/>
        <v>27500000</v>
      </c>
      <c r="H1215" s="16" t="s">
        <v>4740</v>
      </c>
      <c r="I1215" s="28" t="s">
        <v>4602</v>
      </c>
      <c r="J1215" s="6">
        <v>46046</v>
      </c>
      <c r="K1215" s="21" t="s">
        <v>707</v>
      </c>
      <c r="L1215" s="18" t="s">
        <v>5018</v>
      </c>
      <c r="M1215" s="23">
        <v>2521660800</v>
      </c>
      <c r="N1215" s="23">
        <v>0</v>
      </c>
      <c r="O1215" s="101">
        <f t="shared" si="56"/>
        <v>2521660800</v>
      </c>
      <c r="P1215" s="25" t="s">
        <v>4451</v>
      </c>
      <c r="Q1215" s="42">
        <f t="shared" si="57"/>
        <v>-2494160800</v>
      </c>
    </row>
    <row r="1216" spans="1:17" ht="15" customHeight="1" thickBot="1">
      <c r="G1216" s="88">
        <f t="shared" si="58"/>
        <v>0</v>
      </c>
      <c r="I1216" s="28" t="s">
        <v>4602</v>
      </c>
      <c r="J1216" s="6">
        <v>46045</v>
      </c>
      <c r="K1216" s="21" t="s">
        <v>624</v>
      </c>
      <c r="L1216" s="18" t="s">
        <v>5018</v>
      </c>
      <c r="M1216" s="23">
        <v>2576224206</v>
      </c>
      <c r="N1216" s="23">
        <v>0</v>
      </c>
      <c r="O1216" s="101">
        <f t="shared" si="56"/>
        <v>2576224206</v>
      </c>
      <c r="P1216" s="25" t="s">
        <v>5665</v>
      </c>
      <c r="Q1216" s="42">
        <f t="shared" si="57"/>
        <v>-2576224206</v>
      </c>
    </row>
    <row r="1217" spans="1:17" ht="15" customHeight="1" thickBot="1">
      <c r="G1217" s="88">
        <f t="shared" si="58"/>
        <v>0</v>
      </c>
      <c r="I1217" s="28" t="s">
        <v>4602</v>
      </c>
      <c r="J1217" s="6">
        <v>46046</v>
      </c>
      <c r="K1217" s="21" t="s">
        <v>696</v>
      </c>
      <c r="L1217" s="18" t="s">
        <v>5018</v>
      </c>
      <c r="M1217" s="23">
        <v>2901931474</v>
      </c>
      <c r="N1217" s="23">
        <v>0</v>
      </c>
      <c r="O1217" s="101">
        <f t="shared" si="56"/>
        <v>2901931474</v>
      </c>
      <c r="P1217" s="25" t="s">
        <v>5176</v>
      </c>
      <c r="Q1217" s="42">
        <f t="shared" si="57"/>
        <v>-2901931474</v>
      </c>
    </row>
    <row r="1218" spans="1:17" ht="15" customHeight="1" thickBot="1">
      <c r="G1218" s="88">
        <f t="shared" si="58"/>
        <v>0</v>
      </c>
      <c r="I1218" s="28" t="s">
        <v>4602</v>
      </c>
      <c r="J1218" s="6">
        <v>46046</v>
      </c>
      <c r="K1218" s="21" t="s">
        <v>791</v>
      </c>
      <c r="L1218" s="18" t="s">
        <v>5018</v>
      </c>
      <c r="M1218" s="23">
        <v>2932151767</v>
      </c>
      <c r="N1218" s="23">
        <v>0</v>
      </c>
      <c r="O1218" s="101">
        <f t="shared" si="56"/>
        <v>2932151767</v>
      </c>
      <c r="P1218" s="25" t="s">
        <v>5223</v>
      </c>
      <c r="Q1218" s="42">
        <f t="shared" si="57"/>
        <v>-2932151767</v>
      </c>
    </row>
    <row r="1219" spans="1:17" ht="15" customHeight="1" thickBot="1">
      <c r="G1219" s="88">
        <f t="shared" si="58"/>
        <v>0</v>
      </c>
      <c r="I1219" s="28" t="s">
        <v>4602</v>
      </c>
      <c r="J1219" s="6">
        <v>46046</v>
      </c>
      <c r="K1219" s="21" t="s">
        <v>772</v>
      </c>
      <c r="L1219" s="18" t="s">
        <v>5018</v>
      </c>
      <c r="M1219" s="23">
        <v>3227699465</v>
      </c>
      <c r="N1219" s="23">
        <v>0</v>
      </c>
      <c r="O1219" s="101">
        <f t="shared" si="56"/>
        <v>3227699465</v>
      </c>
      <c r="P1219" s="25" t="s">
        <v>5331</v>
      </c>
      <c r="Q1219" s="42">
        <f t="shared" si="57"/>
        <v>-3227699465</v>
      </c>
    </row>
    <row r="1220" spans="1:17" ht="15" customHeight="1" thickBot="1">
      <c r="G1220" s="88">
        <f t="shared" si="58"/>
        <v>0</v>
      </c>
      <c r="I1220" s="28" t="s">
        <v>4602</v>
      </c>
      <c r="J1220" s="6">
        <v>46045</v>
      </c>
      <c r="K1220" s="21" t="s">
        <v>645</v>
      </c>
      <c r="L1220" s="18" t="s">
        <v>5018</v>
      </c>
      <c r="M1220" s="23">
        <v>3484281535</v>
      </c>
      <c r="N1220" s="23">
        <v>0</v>
      </c>
      <c r="O1220" s="101">
        <f t="shared" ref="O1220:O1283" si="59">+M1220-N1220</f>
        <v>3484281535</v>
      </c>
      <c r="P1220" s="25" t="s">
        <v>6406</v>
      </c>
      <c r="Q1220" s="42">
        <f t="shared" ref="Q1220:Q1283" si="60">+G1220+-O1220</f>
        <v>-3484281535</v>
      </c>
    </row>
    <row r="1221" spans="1:17" ht="15" customHeight="1" thickBot="1">
      <c r="G1221" s="88">
        <f t="shared" si="58"/>
        <v>0</v>
      </c>
      <c r="I1221" s="28" t="s">
        <v>4602</v>
      </c>
      <c r="J1221" s="6">
        <v>46046</v>
      </c>
      <c r="K1221" s="21" t="s">
        <v>699</v>
      </c>
      <c r="L1221" s="18" t="s">
        <v>5018</v>
      </c>
      <c r="M1221" s="23">
        <v>3886678478</v>
      </c>
      <c r="N1221" s="23">
        <v>0</v>
      </c>
      <c r="O1221" s="101">
        <f t="shared" si="59"/>
        <v>3886678478</v>
      </c>
      <c r="P1221" s="25" t="s">
        <v>5097</v>
      </c>
      <c r="Q1221" s="42">
        <f t="shared" si="60"/>
        <v>-3886678478</v>
      </c>
    </row>
    <row r="1222" spans="1:17" ht="15" customHeight="1" thickBot="1">
      <c r="G1222" s="88">
        <f t="shared" si="58"/>
        <v>0</v>
      </c>
      <c r="I1222" s="28" t="s">
        <v>4602</v>
      </c>
      <c r="J1222" s="6">
        <v>46046</v>
      </c>
      <c r="K1222" s="21" t="s">
        <v>775</v>
      </c>
      <c r="L1222" s="18" t="s">
        <v>5018</v>
      </c>
      <c r="M1222" s="23">
        <v>4152166051</v>
      </c>
      <c r="N1222" s="23">
        <v>0</v>
      </c>
      <c r="O1222" s="101">
        <f t="shared" si="59"/>
        <v>4152166051</v>
      </c>
      <c r="P1222" s="25" t="s">
        <v>5087</v>
      </c>
      <c r="Q1222" s="42">
        <f t="shared" si="60"/>
        <v>-4152166051</v>
      </c>
    </row>
    <row r="1223" spans="1:17" ht="15" customHeight="1" thickBot="1">
      <c r="G1223" s="88">
        <f t="shared" si="58"/>
        <v>0</v>
      </c>
      <c r="I1223" s="28" t="s">
        <v>4602</v>
      </c>
      <c r="J1223" s="6">
        <v>46046</v>
      </c>
      <c r="K1223" s="21" t="s">
        <v>750</v>
      </c>
      <c r="L1223" s="18" t="s">
        <v>5018</v>
      </c>
      <c r="M1223" s="23">
        <v>4181504576</v>
      </c>
      <c r="N1223" s="23">
        <v>0</v>
      </c>
      <c r="O1223" s="101">
        <f t="shared" si="59"/>
        <v>4181504576</v>
      </c>
      <c r="P1223" s="25" t="s">
        <v>4644</v>
      </c>
      <c r="Q1223" s="42">
        <f t="shared" si="60"/>
        <v>-4181504576</v>
      </c>
    </row>
    <row r="1224" spans="1:17" ht="15" customHeight="1" thickBot="1">
      <c r="A1224" s="4" t="s">
        <v>667</v>
      </c>
      <c r="B1224" s="8">
        <v>46027</v>
      </c>
      <c r="C1224" s="10" t="s">
        <v>2470</v>
      </c>
      <c r="D1224" s="12" t="s">
        <v>668</v>
      </c>
      <c r="E1224" s="14">
        <v>27740000</v>
      </c>
      <c r="F1224" s="14">
        <v>0</v>
      </c>
      <c r="G1224" s="88">
        <f t="shared" si="58"/>
        <v>27740000</v>
      </c>
      <c r="H1224" s="16" t="s">
        <v>2466</v>
      </c>
      <c r="I1224" s="28" t="s">
        <v>4602</v>
      </c>
      <c r="J1224" s="6">
        <v>46045</v>
      </c>
      <c r="K1224" s="21" t="s">
        <v>653</v>
      </c>
      <c r="L1224" s="18" t="s">
        <v>5018</v>
      </c>
      <c r="M1224" s="23">
        <v>4289947682</v>
      </c>
      <c r="N1224" s="23">
        <v>0</v>
      </c>
      <c r="O1224" s="101">
        <f t="shared" si="59"/>
        <v>4289947682</v>
      </c>
      <c r="P1224" s="25" t="s">
        <v>5744</v>
      </c>
      <c r="Q1224" s="42">
        <f t="shared" si="60"/>
        <v>-4262207682</v>
      </c>
    </row>
    <row r="1225" spans="1:17" ht="15" customHeight="1" thickBot="1">
      <c r="A1225" s="4" t="s">
        <v>5561</v>
      </c>
      <c r="B1225" s="8">
        <v>46026</v>
      </c>
      <c r="C1225" s="10" t="s">
        <v>12</v>
      </c>
      <c r="D1225" s="12" t="s">
        <v>5562</v>
      </c>
      <c r="E1225" s="14">
        <v>27750000</v>
      </c>
      <c r="F1225" s="14">
        <v>2090000</v>
      </c>
      <c r="G1225" s="88">
        <f t="shared" si="58"/>
        <v>25660000</v>
      </c>
      <c r="H1225" s="16" t="s">
        <v>2479</v>
      </c>
      <c r="I1225" s="28" t="s">
        <v>4602</v>
      </c>
      <c r="J1225" s="6">
        <v>46046</v>
      </c>
      <c r="K1225" s="21" t="s">
        <v>745</v>
      </c>
      <c r="L1225" s="18" t="s">
        <v>5018</v>
      </c>
      <c r="M1225" s="23">
        <v>4635859977</v>
      </c>
      <c r="N1225" s="23">
        <v>0</v>
      </c>
      <c r="O1225" s="101">
        <f t="shared" si="59"/>
        <v>4635859977</v>
      </c>
      <c r="P1225" s="25" t="s">
        <v>6437</v>
      </c>
      <c r="Q1225" s="42">
        <f t="shared" si="60"/>
        <v>-4610199977</v>
      </c>
    </row>
    <row r="1226" spans="1:17" ht="15" customHeight="1" thickBot="1">
      <c r="A1226" s="4" t="s">
        <v>4602</v>
      </c>
      <c r="B1226" s="8">
        <v>46029</v>
      </c>
      <c r="C1226" s="10" t="s">
        <v>768</v>
      </c>
      <c r="D1226" s="12" t="s">
        <v>4603</v>
      </c>
      <c r="E1226" s="14">
        <v>27900000</v>
      </c>
      <c r="F1226" s="14">
        <v>1290000</v>
      </c>
      <c r="G1226" s="88">
        <f t="shared" si="58"/>
        <v>26610000</v>
      </c>
      <c r="H1226" s="16" t="s">
        <v>4961</v>
      </c>
      <c r="I1226" s="28" t="s">
        <v>4602</v>
      </c>
      <c r="J1226" s="6">
        <v>46046</v>
      </c>
      <c r="K1226" s="21" t="s">
        <v>784</v>
      </c>
      <c r="L1226" s="18" t="s">
        <v>5018</v>
      </c>
      <c r="M1226" s="23">
        <v>4683286405</v>
      </c>
      <c r="N1226" s="23">
        <v>0</v>
      </c>
      <c r="O1226" s="101">
        <f t="shared" si="59"/>
        <v>4683286405</v>
      </c>
      <c r="P1226" s="25" t="s">
        <v>5393</v>
      </c>
      <c r="Q1226" s="42">
        <f t="shared" si="60"/>
        <v>-4656676405</v>
      </c>
    </row>
    <row r="1227" spans="1:17" ht="15" customHeight="1" thickBot="1">
      <c r="A1227" s="4" t="s">
        <v>4602</v>
      </c>
      <c r="B1227" s="8">
        <v>46027</v>
      </c>
      <c r="C1227" s="10" t="s">
        <v>260</v>
      </c>
      <c r="D1227" s="12" t="s">
        <v>4603</v>
      </c>
      <c r="E1227" s="14">
        <v>28000000</v>
      </c>
      <c r="F1227" s="14">
        <v>0</v>
      </c>
      <c r="G1227" s="88">
        <f t="shared" si="58"/>
        <v>28000000</v>
      </c>
      <c r="H1227" s="16" t="s">
        <v>4630</v>
      </c>
      <c r="I1227" s="28" t="s">
        <v>4602</v>
      </c>
      <c r="J1227" s="6">
        <v>46045</v>
      </c>
      <c r="K1227" s="21" t="s">
        <v>656</v>
      </c>
      <c r="L1227" s="18" t="s">
        <v>5018</v>
      </c>
      <c r="M1227" s="23">
        <v>4982095936</v>
      </c>
      <c r="N1227" s="23">
        <v>0</v>
      </c>
      <c r="O1227" s="101">
        <f t="shared" si="59"/>
        <v>4982095936</v>
      </c>
      <c r="P1227" s="25" t="s">
        <v>5181</v>
      </c>
      <c r="Q1227" s="42">
        <f t="shared" si="60"/>
        <v>-4954095936</v>
      </c>
    </row>
    <row r="1228" spans="1:17" ht="15" customHeight="1" thickBot="1">
      <c r="A1228" s="4" t="s">
        <v>4602</v>
      </c>
      <c r="B1228" s="8">
        <v>46027</v>
      </c>
      <c r="C1228" s="10" t="s">
        <v>265</v>
      </c>
      <c r="D1228" s="12" t="s">
        <v>4603</v>
      </c>
      <c r="E1228" s="14">
        <v>28000000</v>
      </c>
      <c r="F1228" s="14">
        <v>0</v>
      </c>
      <c r="G1228" s="88">
        <f t="shared" si="58"/>
        <v>28000000</v>
      </c>
      <c r="H1228" s="16" t="s">
        <v>4630</v>
      </c>
      <c r="I1228" s="28" t="s">
        <v>4602</v>
      </c>
      <c r="J1228" s="6">
        <v>46045</v>
      </c>
      <c r="K1228" s="21" t="s">
        <v>650</v>
      </c>
      <c r="L1228" s="18" t="s">
        <v>5018</v>
      </c>
      <c r="M1228" s="23">
        <v>5001806280</v>
      </c>
      <c r="N1228" s="23">
        <v>0</v>
      </c>
      <c r="O1228" s="101">
        <f t="shared" si="59"/>
        <v>5001806280</v>
      </c>
      <c r="P1228" s="25" t="s">
        <v>4451</v>
      </c>
      <c r="Q1228" s="42">
        <f t="shared" si="60"/>
        <v>-4973806280</v>
      </c>
    </row>
    <row r="1229" spans="1:17" ht="15" customHeight="1" thickBot="1">
      <c r="A1229" s="4" t="s">
        <v>4602</v>
      </c>
      <c r="B1229" s="8">
        <v>46027</v>
      </c>
      <c r="C1229" s="10" t="s">
        <v>270</v>
      </c>
      <c r="D1229" s="12" t="s">
        <v>4603</v>
      </c>
      <c r="E1229" s="14">
        <v>28000000</v>
      </c>
      <c r="F1229" s="14">
        <v>0</v>
      </c>
      <c r="G1229" s="88">
        <f t="shared" si="58"/>
        <v>28000000</v>
      </c>
      <c r="H1229" s="16" t="s">
        <v>4630</v>
      </c>
      <c r="I1229" s="28" t="s">
        <v>4602</v>
      </c>
      <c r="J1229" s="6">
        <v>46045</v>
      </c>
      <c r="K1229" s="21" t="s">
        <v>615</v>
      </c>
      <c r="L1229" s="18" t="s">
        <v>5018</v>
      </c>
      <c r="M1229" s="23">
        <v>5619438319</v>
      </c>
      <c r="N1229" s="23">
        <v>0</v>
      </c>
      <c r="O1229" s="101">
        <f t="shared" si="59"/>
        <v>5619438319</v>
      </c>
      <c r="P1229" s="25" t="s">
        <v>5617</v>
      </c>
      <c r="Q1229" s="42">
        <f t="shared" si="60"/>
        <v>-5591438319</v>
      </c>
    </row>
    <row r="1230" spans="1:17" ht="15" customHeight="1" thickBot="1">
      <c r="A1230" s="4" t="s">
        <v>4602</v>
      </c>
      <c r="B1230" s="8">
        <v>46027</v>
      </c>
      <c r="C1230" s="10" t="s">
        <v>273</v>
      </c>
      <c r="D1230" s="12" t="s">
        <v>4603</v>
      </c>
      <c r="E1230" s="14">
        <v>28000000</v>
      </c>
      <c r="F1230" s="14">
        <v>0</v>
      </c>
      <c r="G1230" s="88">
        <f t="shared" si="58"/>
        <v>28000000</v>
      </c>
      <c r="H1230" s="16" t="s">
        <v>4630</v>
      </c>
      <c r="I1230" s="28" t="s">
        <v>4602</v>
      </c>
      <c r="J1230" s="6">
        <v>46046</v>
      </c>
      <c r="K1230" s="21" t="s">
        <v>716</v>
      </c>
      <c r="L1230" s="18" t="s">
        <v>5018</v>
      </c>
      <c r="M1230" s="23">
        <v>5688897251</v>
      </c>
      <c r="N1230" s="23">
        <v>90000</v>
      </c>
      <c r="O1230" s="101">
        <f t="shared" si="59"/>
        <v>5688807251</v>
      </c>
      <c r="P1230" s="25" t="s">
        <v>5569</v>
      </c>
      <c r="Q1230" s="42">
        <f t="shared" si="60"/>
        <v>-5660807251</v>
      </c>
    </row>
    <row r="1231" spans="1:17" ht="15" customHeight="1" thickBot="1">
      <c r="A1231" s="4" t="s">
        <v>4602</v>
      </c>
      <c r="B1231" s="8">
        <v>46027</v>
      </c>
      <c r="C1231" s="10" t="s">
        <v>276</v>
      </c>
      <c r="D1231" s="12" t="s">
        <v>4603</v>
      </c>
      <c r="E1231" s="14">
        <v>28000000</v>
      </c>
      <c r="F1231" s="14">
        <v>0</v>
      </c>
      <c r="G1231" s="88">
        <f t="shared" si="58"/>
        <v>28000000</v>
      </c>
      <c r="H1231" s="16" t="s">
        <v>4630</v>
      </c>
      <c r="I1231" s="28" t="s">
        <v>4602</v>
      </c>
      <c r="J1231" s="6">
        <v>46045</v>
      </c>
      <c r="K1231" s="21" t="s">
        <v>636</v>
      </c>
      <c r="L1231" s="18" t="s">
        <v>5018</v>
      </c>
      <c r="M1231" s="23">
        <v>6009248094</v>
      </c>
      <c r="N1231" s="23">
        <v>0</v>
      </c>
      <c r="O1231" s="101">
        <f t="shared" si="59"/>
        <v>6009248094</v>
      </c>
      <c r="P1231" s="25" t="s">
        <v>6432</v>
      </c>
      <c r="Q1231" s="42">
        <f t="shared" si="60"/>
        <v>-5981248094</v>
      </c>
    </row>
    <row r="1232" spans="1:17" ht="15" customHeight="1" thickBot="1">
      <c r="A1232" s="4" t="s">
        <v>4602</v>
      </c>
      <c r="B1232" s="8">
        <v>46027</v>
      </c>
      <c r="C1232" s="10" t="s">
        <v>279</v>
      </c>
      <c r="D1232" s="12" t="s">
        <v>4603</v>
      </c>
      <c r="E1232" s="14">
        <v>28000000</v>
      </c>
      <c r="F1232" s="14">
        <v>0</v>
      </c>
      <c r="G1232" s="88">
        <f t="shared" si="58"/>
        <v>28000000</v>
      </c>
      <c r="H1232" s="16" t="s">
        <v>4630</v>
      </c>
      <c r="I1232" s="28" t="s">
        <v>4602</v>
      </c>
      <c r="J1232" s="6">
        <v>46045</v>
      </c>
      <c r="K1232" s="21" t="s">
        <v>674</v>
      </c>
      <c r="L1232" s="18" t="s">
        <v>5018</v>
      </c>
      <c r="M1232" s="23">
        <v>6215426549</v>
      </c>
      <c r="N1232" s="23">
        <v>0</v>
      </c>
      <c r="O1232" s="101">
        <f t="shared" si="59"/>
        <v>6215426549</v>
      </c>
      <c r="P1232" s="25" t="s">
        <v>5744</v>
      </c>
      <c r="Q1232" s="42">
        <f t="shared" si="60"/>
        <v>-6187426549</v>
      </c>
    </row>
    <row r="1233" spans="1:17" ht="15" customHeight="1" thickBot="1">
      <c r="A1233" s="4" t="s">
        <v>4602</v>
      </c>
      <c r="B1233" s="8">
        <v>46027</v>
      </c>
      <c r="C1233" s="10" t="s">
        <v>281</v>
      </c>
      <c r="D1233" s="12" t="s">
        <v>4603</v>
      </c>
      <c r="E1233" s="14">
        <v>28000000</v>
      </c>
      <c r="F1233" s="14">
        <v>0</v>
      </c>
      <c r="G1233" s="88">
        <f t="shared" si="58"/>
        <v>28000000</v>
      </c>
      <c r="H1233" s="16" t="s">
        <v>4630</v>
      </c>
      <c r="I1233" s="28" t="s">
        <v>4602</v>
      </c>
      <c r="J1233" s="6">
        <v>46045</v>
      </c>
      <c r="K1233" s="21" t="s">
        <v>621</v>
      </c>
      <c r="L1233" s="18" t="s">
        <v>5018</v>
      </c>
      <c r="M1233" s="23">
        <v>6531022884</v>
      </c>
      <c r="N1233" s="23">
        <v>0</v>
      </c>
      <c r="O1233" s="101">
        <f t="shared" si="59"/>
        <v>6531022884</v>
      </c>
      <c r="P1233" s="25" t="s">
        <v>5617</v>
      </c>
      <c r="Q1233" s="42">
        <f t="shared" si="60"/>
        <v>-6503022884</v>
      </c>
    </row>
    <row r="1234" spans="1:17" ht="15" customHeight="1" thickBot="1">
      <c r="A1234" s="4" t="s">
        <v>4602</v>
      </c>
      <c r="B1234" s="8">
        <v>46027</v>
      </c>
      <c r="C1234" s="10" t="s">
        <v>326</v>
      </c>
      <c r="D1234" s="12" t="s">
        <v>4603</v>
      </c>
      <c r="E1234" s="14">
        <v>28000000</v>
      </c>
      <c r="F1234" s="14">
        <v>0</v>
      </c>
      <c r="G1234" s="88">
        <f t="shared" si="58"/>
        <v>28000000</v>
      </c>
      <c r="H1234" s="16" t="s">
        <v>4630</v>
      </c>
      <c r="I1234" s="28" t="s">
        <v>4602</v>
      </c>
      <c r="J1234" s="6">
        <v>46045</v>
      </c>
      <c r="K1234" s="21" t="s">
        <v>642</v>
      </c>
      <c r="L1234" s="18" t="s">
        <v>5018</v>
      </c>
      <c r="M1234" s="23">
        <v>7439984382</v>
      </c>
      <c r="N1234" s="23">
        <v>0</v>
      </c>
      <c r="O1234" s="101">
        <f t="shared" si="59"/>
        <v>7439984382</v>
      </c>
      <c r="P1234" s="25" t="s">
        <v>4644</v>
      </c>
      <c r="Q1234" s="42">
        <f t="shared" si="60"/>
        <v>-7411984382</v>
      </c>
    </row>
    <row r="1235" spans="1:17" ht="15" customHeight="1" thickBot="1">
      <c r="G1235" s="88">
        <f t="shared" si="58"/>
        <v>0</v>
      </c>
      <c r="I1235" s="28" t="s">
        <v>4602</v>
      </c>
      <c r="J1235" s="6">
        <v>46046</v>
      </c>
      <c r="K1235" s="21" t="s">
        <v>778</v>
      </c>
      <c r="L1235" s="18" t="s">
        <v>5018</v>
      </c>
      <c r="M1235" s="23">
        <v>7569807563</v>
      </c>
      <c r="N1235" s="23">
        <v>0</v>
      </c>
      <c r="O1235" s="101">
        <f t="shared" si="59"/>
        <v>7569807563</v>
      </c>
      <c r="P1235" s="25" t="s">
        <v>5659</v>
      </c>
      <c r="Q1235" s="42">
        <f t="shared" si="60"/>
        <v>-7569807563</v>
      </c>
    </row>
    <row r="1236" spans="1:17" ht="15" customHeight="1" thickBot="1">
      <c r="G1236" s="88">
        <f t="shared" si="58"/>
        <v>0</v>
      </c>
      <c r="I1236" s="28" t="s">
        <v>4602</v>
      </c>
      <c r="J1236" s="6">
        <v>46045</v>
      </c>
      <c r="K1236" s="21" t="s">
        <v>609</v>
      </c>
      <c r="L1236" s="18" t="s">
        <v>5018</v>
      </c>
      <c r="M1236" s="23">
        <v>7609367381</v>
      </c>
      <c r="N1236" s="23">
        <v>0</v>
      </c>
      <c r="O1236" s="101">
        <f t="shared" si="59"/>
        <v>7609367381</v>
      </c>
      <c r="P1236" s="25" t="s">
        <v>4507</v>
      </c>
      <c r="Q1236" s="42">
        <f t="shared" si="60"/>
        <v>-7609367381</v>
      </c>
    </row>
    <row r="1237" spans="1:17" ht="15" customHeight="1" thickBot="1">
      <c r="A1237" s="4" t="s">
        <v>5785</v>
      </c>
      <c r="B1237" s="8">
        <v>46032</v>
      </c>
      <c r="C1237" s="10" t="s">
        <v>18</v>
      </c>
      <c r="D1237" s="12" t="s">
        <v>5786</v>
      </c>
      <c r="E1237" s="14">
        <v>28125000</v>
      </c>
      <c r="F1237" s="14">
        <v>0</v>
      </c>
      <c r="G1237" s="88">
        <f t="shared" si="58"/>
        <v>28125000</v>
      </c>
      <c r="H1237" s="16" t="s">
        <v>5791</v>
      </c>
      <c r="I1237" s="28" t="s">
        <v>4602</v>
      </c>
      <c r="J1237" s="6">
        <v>46045</v>
      </c>
      <c r="K1237" s="21" t="s">
        <v>648</v>
      </c>
      <c r="L1237" s="18" t="s">
        <v>5018</v>
      </c>
      <c r="M1237" s="23">
        <v>10889484844</v>
      </c>
      <c r="N1237" s="23">
        <v>0</v>
      </c>
      <c r="O1237" s="101">
        <f t="shared" si="59"/>
        <v>10889484844</v>
      </c>
      <c r="P1237" s="25" t="s">
        <v>4451</v>
      </c>
      <c r="Q1237" s="42">
        <f t="shared" si="60"/>
        <v>-10861359844</v>
      </c>
    </row>
    <row r="1238" spans="1:17" ht="15" customHeight="1" thickBot="1">
      <c r="G1238" s="88">
        <f t="shared" si="58"/>
        <v>0</v>
      </c>
      <c r="I1238" s="28" t="s">
        <v>4602</v>
      </c>
      <c r="J1238" s="6">
        <v>46045</v>
      </c>
      <c r="K1238" s="21" t="s">
        <v>618</v>
      </c>
      <c r="L1238" s="18" t="s">
        <v>5018</v>
      </c>
      <c r="M1238" s="23">
        <v>14838952242</v>
      </c>
      <c r="N1238" s="23">
        <v>0</v>
      </c>
      <c r="O1238" s="101">
        <f t="shared" si="59"/>
        <v>14838952242</v>
      </c>
      <c r="P1238" s="25" t="s">
        <v>5744</v>
      </c>
      <c r="Q1238" s="42">
        <f t="shared" si="60"/>
        <v>-14838952242</v>
      </c>
    </row>
    <row r="1239" spans="1:17" ht="15" customHeight="1" thickBot="1">
      <c r="A1239" s="4" t="s">
        <v>667</v>
      </c>
      <c r="B1239" s="8">
        <v>46027</v>
      </c>
      <c r="C1239" s="10" t="s">
        <v>2461</v>
      </c>
      <c r="D1239" s="12" t="s">
        <v>668</v>
      </c>
      <c r="E1239" s="14">
        <v>28300000</v>
      </c>
      <c r="F1239" s="14">
        <v>0</v>
      </c>
      <c r="G1239" s="88">
        <f t="shared" si="58"/>
        <v>28300000</v>
      </c>
      <c r="H1239" s="16" t="s">
        <v>2457</v>
      </c>
      <c r="I1239" s="28" t="s">
        <v>4602</v>
      </c>
      <c r="J1239" s="6">
        <v>46045</v>
      </c>
      <c r="K1239" s="21" t="s">
        <v>633</v>
      </c>
      <c r="L1239" s="18" t="s">
        <v>5018</v>
      </c>
      <c r="M1239" s="23">
        <v>15034142748</v>
      </c>
      <c r="N1239" s="23">
        <v>0</v>
      </c>
      <c r="O1239" s="101">
        <f t="shared" si="59"/>
        <v>15034142748</v>
      </c>
      <c r="P1239" s="25" t="s">
        <v>4644</v>
      </c>
      <c r="Q1239" s="42">
        <f t="shared" si="60"/>
        <v>-15005842748</v>
      </c>
    </row>
    <row r="1240" spans="1:17" ht="15" customHeight="1" thickBot="1">
      <c r="A1240" s="4" t="s">
        <v>323</v>
      </c>
      <c r="B1240" s="8">
        <v>46037</v>
      </c>
      <c r="C1240" s="10" t="s">
        <v>4084</v>
      </c>
      <c r="D1240" s="12" t="s">
        <v>324</v>
      </c>
      <c r="E1240" s="14">
        <v>28335000</v>
      </c>
      <c r="F1240" s="14">
        <v>28335000</v>
      </c>
      <c r="G1240" s="88">
        <f t="shared" si="58"/>
        <v>0</v>
      </c>
      <c r="H1240" s="16" t="s">
        <v>4114</v>
      </c>
      <c r="I1240" s="28" t="s">
        <v>4602</v>
      </c>
      <c r="J1240" s="6">
        <v>46045</v>
      </c>
      <c r="K1240" s="21" t="s">
        <v>612</v>
      </c>
      <c r="L1240" s="18" t="s">
        <v>5018</v>
      </c>
      <c r="M1240" s="23">
        <v>16762059140</v>
      </c>
      <c r="N1240" s="23">
        <v>0</v>
      </c>
      <c r="O1240" s="101">
        <f t="shared" si="59"/>
        <v>16762059140</v>
      </c>
      <c r="P1240" s="25" t="s">
        <v>4644</v>
      </c>
      <c r="Q1240" s="42">
        <f t="shared" si="60"/>
        <v>-16762059140</v>
      </c>
    </row>
    <row r="1241" spans="1:17" ht="15" customHeight="1" thickBot="1">
      <c r="A1241" s="4" t="s">
        <v>328</v>
      </c>
      <c r="B1241" s="8">
        <v>46035</v>
      </c>
      <c r="C1241" s="10" t="s">
        <v>3646</v>
      </c>
      <c r="D1241" s="12" t="s">
        <v>333</v>
      </c>
      <c r="E1241" s="14">
        <v>28462500</v>
      </c>
      <c r="F1241" s="14">
        <v>45830</v>
      </c>
      <c r="G1241" s="88">
        <f t="shared" si="58"/>
        <v>28416670</v>
      </c>
      <c r="H1241" s="16" t="s">
        <v>3733</v>
      </c>
      <c r="I1241" s="93" t="s">
        <v>4602</v>
      </c>
      <c r="J1241" s="96">
        <v>46046</v>
      </c>
      <c r="K1241" s="98" t="s">
        <v>765</v>
      </c>
      <c r="L1241" s="100" t="s">
        <v>5018</v>
      </c>
      <c r="M1241" s="102">
        <v>17758255586</v>
      </c>
      <c r="N1241" s="102">
        <v>0</v>
      </c>
      <c r="O1241" s="101">
        <f t="shared" si="59"/>
        <v>17758255586</v>
      </c>
      <c r="P1241" s="105" t="s">
        <v>4644</v>
      </c>
      <c r="Q1241" s="42">
        <f t="shared" si="60"/>
        <v>-17729838916</v>
      </c>
    </row>
    <row r="1242" spans="1:17" ht="15" customHeight="1" thickBot="1">
      <c r="A1242" s="4" t="s">
        <v>913</v>
      </c>
      <c r="B1242" s="8">
        <v>46028</v>
      </c>
      <c r="C1242" s="10" t="s">
        <v>2646</v>
      </c>
      <c r="D1242" s="12" t="s">
        <v>943</v>
      </c>
      <c r="E1242" s="14">
        <v>28500000</v>
      </c>
      <c r="F1242" s="14">
        <v>600000</v>
      </c>
      <c r="G1242" s="88">
        <f t="shared" si="58"/>
        <v>27900000</v>
      </c>
      <c r="H1242" s="16" t="s">
        <v>2747</v>
      </c>
      <c r="I1242" s="93" t="s">
        <v>5822</v>
      </c>
      <c r="J1242" s="96">
        <v>46099</v>
      </c>
      <c r="K1242" s="98" t="s">
        <v>18</v>
      </c>
      <c r="L1242" s="100" t="s">
        <v>5826</v>
      </c>
      <c r="M1242" s="102">
        <v>164638568.90000001</v>
      </c>
      <c r="N1242" s="102">
        <v>0</v>
      </c>
      <c r="O1242" s="101">
        <f t="shared" si="59"/>
        <v>164638568.90000001</v>
      </c>
      <c r="P1242" s="105" t="s">
        <v>672</v>
      </c>
      <c r="Q1242" s="42">
        <f t="shared" si="60"/>
        <v>-136738568.90000001</v>
      </c>
    </row>
    <row r="1243" spans="1:17" ht="15" customHeight="1" thickBot="1">
      <c r="A1243" s="4" t="s">
        <v>913</v>
      </c>
      <c r="B1243" s="8">
        <v>46028</v>
      </c>
      <c r="C1243" s="10" t="s">
        <v>2646</v>
      </c>
      <c r="D1243" s="12" t="s">
        <v>914</v>
      </c>
      <c r="E1243" s="14">
        <v>28500000</v>
      </c>
      <c r="F1243" s="14">
        <v>0</v>
      </c>
      <c r="G1243" s="88">
        <f t="shared" si="58"/>
        <v>28500000</v>
      </c>
      <c r="H1243" s="16" t="s">
        <v>2747</v>
      </c>
      <c r="I1243" s="93" t="s">
        <v>5822</v>
      </c>
      <c r="J1243" s="96">
        <v>46099</v>
      </c>
      <c r="K1243" s="98" t="s">
        <v>18</v>
      </c>
      <c r="L1243" s="100" t="s">
        <v>5823</v>
      </c>
      <c r="M1243" s="102">
        <v>165000000</v>
      </c>
      <c r="N1243" s="102">
        <v>0</v>
      </c>
      <c r="O1243" s="101">
        <f t="shared" si="59"/>
        <v>165000000</v>
      </c>
      <c r="P1243" s="105" t="s">
        <v>1504</v>
      </c>
      <c r="Q1243" s="42">
        <f t="shared" si="60"/>
        <v>-136500000</v>
      </c>
    </row>
    <row r="1244" spans="1:17" ht="15" customHeight="1" thickBot="1">
      <c r="A1244" s="4" t="s">
        <v>4602</v>
      </c>
      <c r="B1244" s="8">
        <v>46027</v>
      </c>
      <c r="C1244" s="10" t="s">
        <v>340</v>
      </c>
      <c r="D1244" s="12" t="s">
        <v>4603</v>
      </c>
      <c r="E1244" s="14">
        <v>28500000</v>
      </c>
      <c r="F1244" s="14">
        <v>0</v>
      </c>
      <c r="G1244" s="88">
        <f t="shared" si="58"/>
        <v>28500000</v>
      </c>
      <c r="H1244" s="16" t="s">
        <v>4630</v>
      </c>
      <c r="I1244" s="28" t="s">
        <v>5822</v>
      </c>
      <c r="J1244" s="6">
        <v>46048</v>
      </c>
      <c r="K1244" s="21" t="s">
        <v>12</v>
      </c>
      <c r="L1244" s="18" t="s">
        <v>5826</v>
      </c>
      <c r="M1244" s="23">
        <v>244478331.88999999</v>
      </c>
      <c r="N1244" s="23">
        <v>0</v>
      </c>
      <c r="O1244" s="101">
        <f t="shared" si="59"/>
        <v>244478331.88999999</v>
      </c>
      <c r="P1244" s="25" t="s">
        <v>5351</v>
      </c>
      <c r="Q1244" s="42">
        <f t="shared" si="60"/>
        <v>-215978331.88999999</v>
      </c>
    </row>
    <row r="1245" spans="1:17" ht="15" customHeight="1" thickBot="1">
      <c r="G1245" s="88">
        <f t="shared" si="58"/>
        <v>0</v>
      </c>
      <c r="I1245" s="28" t="s">
        <v>5822</v>
      </c>
      <c r="J1245" s="6">
        <v>46048</v>
      </c>
      <c r="K1245" s="21" t="s">
        <v>12</v>
      </c>
      <c r="L1245" s="18" t="s">
        <v>5823</v>
      </c>
      <c r="M1245" s="23">
        <v>244478331.90000001</v>
      </c>
      <c r="N1245" s="23">
        <v>0</v>
      </c>
      <c r="O1245" s="101">
        <f t="shared" si="59"/>
        <v>244478331.90000001</v>
      </c>
      <c r="P1245" s="25" t="s">
        <v>3574</v>
      </c>
      <c r="Q1245" s="42">
        <f t="shared" si="60"/>
        <v>-244478331.90000001</v>
      </c>
    </row>
    <row r="1246" spans="1:17" ht="15" customHeight="1" thickBot="1">
      <c r="A1246" s="4" t="s">
        <v>50</v>
      </c>
      <c r="B1246" s="8">
        <v>46025</v>
      </c>
      <c r="C1246" s="10" t="s">
        <v>128</v>
      </c>
      <c r="D1246" s="12" t="s">
        <v>51</v>
      </c>
      <c r="E1246" s="14">
        <v>28750000</v>
      </c>
      <c r="F1246" s="14">
        <v>0</v>
      </c>
      <c r="G1246" s="88">
        <f t="shared" si="58"/>
        <v>28750000</v>
      </c>
      <c r="H1246" s="16" t="s">
        <v>129</v>
      </c>
      <c r="I1246" s="28" t="s">
        <v>5284</v>
      </c>
      <c r="J1246" s="6">
        <v>46038</v>
      </c>
      <c r="K1246" s="21" t="s">
        <v>23</v>
      </c>
      <c r="L1246" s="18" t="s">
        <v>5285</v>
      </c>
      <c r="M1246" s="23">
        <v>489200</v>
      </c>
      <c r="N1246" s="23">
        <v>0</v>
      </c>
      <c r="O1246" s="101">
        <f t="shared" si="59"/>
        <v>489200</v>
      </c>
      <c r="P1246" s="25" t="s">
        <v>1154</v>
      </c>
      <c r="Q1246" s="42">
        <f t="shared" si="60"/>
        <v>28260800</v>
      </c>
    </row>
    <row r="1247" spans="1:17" ht="15" customHeight="1" thickBot="1">
      <c r="A1247" s="4" t="s">
        <v>328</v>
      </c>
      <c r="B1247" s="8">
        <v>46028</v>
      </c>
      <c r="C1247" s="10" t="s">
        <v>2566</v>
      </c>
      <c r="D1247" s="12" t="s">
        <v>333</v>
      </c>
      <c r="E1247" s="14">
        <v>28750000</v>
      </c>
      <c r="F1247" s="14">
        <v>0</v>
      </c>
      <c r="G1247" s="88">
        <f t="shared" ref="G1247:G1310" si="61">+E1247-F1247</f>
        <v>28750000</v>
      </c>
      <c r="H1247" s="16" t="s">
        <v>2567</v>
      </c>
      <c r="I1247" s="28" t="s">
        <v>5284</v>
      </c>
      <c r="J1247" s="6">
        <v>46039</v>
      </c>
      <c r="K1247" s="21" t="s">
        <v>37</v>
      </c>
      <c r="L1247" s="18" t="s">
        <v>5285</v>
      </c>
      <c r="M1247" s="23">
        <v>2750000</v>
      </c>
      <c r="N1247" s="23">
        <v>0</v>
      </c>
      <c r="O1247" s="101">
        <f t="shared" si="59"/>
        <v>2750000</v>
      </c>
      <c r="P1247" s="25" t="s">
        <v>1337</v>
      </c>
      <c r="Q1247" s="42">
        <f t="shared" si="60"/>
        <v>26000000</v>
      </c>
    </row>
    <row r="1248" spans="1:17" ht="15" customHeight="1" thickBot="1">
      <c r="A1248" s="4" t="s">
        <v>328</v>
      </c>
      <c r="B1248" s="8">
        <v>46028</v>
      </c>
      <c r="C1248" s="10" t="s">
        <v>2676</v>
      </c>
      <c r="D1248" s="12" t="s">
        <v>333</v>
      </c>
      <c r="E1248" s="14">
        <v>28750000</v>
      </c>
      <c r="F1248" s="14">
        <v>1333333</v>
      </c>
      <c r="G1248" s="88">
        <f t="shared" si="61"/>
        <v>27416667</v>
      </c>
      <c r="H1248" s="16" t="s">
        <v>2793</v>
      </c>
      <c r="I1248" s="28" t="s">
        <v>5284</v>
      </c>
      <c r="J1248" s="6">
        <v>46073</v>
      </c>
      <c r="K1248" s="21" t="s">
        <v>105</v>
      </c>
      <c r="L1248" s="18" t="s">
        <v>5328</v>
      </c>
      <c r="M1248" s="23">
        <v>11312320</v>
      </c>
      <c r="N1248" s="23">
        <v>0</v>
      </c>
      <c r="O1248" s="101">
        <f t="shared" si="59"/>
        <v>11312320</v>
      </c>
      <c r="P1248" s="25" t="s">
        <v>6406</v>
      </c>
      <c r="Q1248" s="42">
        <f t="shared" si="60"/>
        <v>16104347</v>
      </c>
    </row>
    <row r="1249" spans="1:17" ht="15" customHeight="1" thickBot="1">
      <c r="A1249" s="4" t="s">
        <v>328</v>
      </c>
      <c r="B1249" s="8">
        <v>46028</v>
      </c>
      <c r="C1249" s="10" t="s">
        <v>2678</v>
      </c>
      <c r="D1249" s="12" t="s">
        <v>333</v>
      </c>
      <c r="E1249" s="14">
        <v>28750000</v>
      </c>
      <c r="F1249" s="14">
        <v>0</v>
      </c>
      <c r="G1249" s="88">
        <f t="shared" si="61"/>
        <v>28750000</v>
      </c>
      <c r="H1249" s="16" t="s">
        <v>2795</v>
      </c>
      <c r="I1249" s="28" t="s">
        <v>5284</v>
      </c>
      <c r="J1249" s="6">
        <v>46037</v>
      </c>
      <c r="K1249" s="21" t="s">
        <v>12</v>
      </c>
      <c r="L1249" s="18" t="s">
        <v>5285</v>
      </c>
      <c r="M1249" s="23">
        <v>13764000</v>
      </c>
      <c r="N1249" s="23">
        <v>0</v>
      </c>
      <c r="O1249" s="101">
        <f t="shared" si="59"/>
        <v>13764000</v>
      </c>
      <c r="P1249" s="25" t="s">
        <v>1030</v>
      </c>
      <c r="Q1249" s="42">
        <f t="shared" si="60"/>
        <v>14986000</v>
      </c>
    </row>
    <row r="1250" spans="1:17" ht="15" customHeight="1" thickBot="1">
      <c r="A1250" s="4" t="s">
        <v>800</v>
      </c>
      <c r="B1250" s="8">
        <v>46036</v>
      </c>
      <c r="C1250" s="10" t="s">
        <v>3982</v>
      </c>
      <c r="D1250" s="12" t="s">
        <v>801</v>
      </c>
      <c r="E1250" s="14">
        <v>28750000</v>
      </c>
      <c r="F1250" s="14">
        <v>50000</v>
      </c>
      <c r="G1250" s="88">
        <f t="shared" si="61"/>
        <v>28700000</v>
      </c>
      <c r="H1250" s="16" t="s">
        <v>4053</v>
      </c>
      <c r="I1250" s="28" t="s">
        <v>5284</v>
      </c>
      <c r="J1250" s="6">
        <v>46048</v>
      </c>
      <c r="K1250" s="21" t="s">
        <v>63</v>
      </c>
      <c r="L1250" s="18" t="s">
        <v>5285</v>
      </c>
      <c r="M1250" s="23">
        <v>13818900</v>
      </c>
      <c r="N1250" s="23">
        <v>0</v>
      </c>
      <c r="O1250" s="101">
        <f t="shared" si="59"/>
        <v>13818900</v>
      </c>
      <c r="P1250" s="25" t="s">
        <v>3098</v>
      </c>
      <c r="Q1250" s="42">
        <f t="shared" si="60"/>
        <v>14881100</v>
      </c>
    </row>
    <row r="1251" spans="1:17" ht="15" customHeight="1" thickBot="1">
      <c r="G1251" s="88">
        <f t="shared" si="61"/>
        <v>0</v>
      </c>
      <c r="I1251" s="28" t="s">
        <v>5284</v>
      </c>
      <c r="J1251" s="6">
        <v>46073</v>
      </c>
      <c r="K1251" s="21" t="s">
        <v>81</v>
      </c>
      <c r="L1251" s="18" t="s">
        <v>5328</v>
      </c>
      <c r="M1251" s="23">
        <v>14667736</v>
      </c>
      <c r="N1251" s="23">
        <v>0</v>
      </c>
      <c r="O1251" s="101">
        <f t="shared" si="59"/>
        <v>14667736</v>
      </c>
      <c r="P1251" s="25" t="s">
        <v>6406</v>
      </c>
      <c r="Q1251" s="42">
        <f t="shared" si="60"/>
        <v>-14667736</v>
      </c>
    </row>
    <row r="1252" spans="1:17" ht="15" customHeight="1" thickBot="1">
      <c r="G1252" s="88">
        <f t="shared" si="61"/>
        <v>0</v>
      </c>
      <c r="I1252" s="28" t="s">
        <v>5284</v>
      </c>
      <c r="J1252" s="6">
        <v>46037</v>
      </c>
      <c r="K1252" s="21" t="s">
        <v>18</v>
      </c>
      <c r="L1252" s="18" t="s">
        <v>5285</v>
      </c>
      <c r="M1252" s="23">
        <v>15000000</v>
      </c>
      <c r="N1252" s="23">
        <v>0</v>
      </c>
      <c r="O1252" s="101">
        <f t="shared" si="59"/>
        <v>15000000</v>
      </c>
      <c r="P1252" s="25" t="s">
        <v>1038</v>
      </c>
      <c r="Q1252" s="42">
        <f t="shared" si="60"/>
        <v>-15000000</v>
      </c>
    </row>
    <row r="1253" spans="1:17" ht="15" customHeight="1" thickBot="1">
      <c r="G1253" s="88">
        <f t="shared" si="61"/>
        <v>0</v>
      </c>
      <c r="I1253" s="28" t="s">
        <v>5284</v>
      </c>
      <c r="J1253" s="6">
        <v>46038</v>
      </c>
      <c r="K1253" s="21" t="s">
        <v>28</v>
      </c>
      <c r="L1253" s="18" t="s">
        <v>5285</v>
      </c>
      <c r="M1253" s="23">
        <v>15000000</v>
      </c>
      <c r="N1253" s="23">
        <v>0</v>
      </c>
      <c r="O1253" s="101">
        <f t="shared" si="59"/>
        <v>15000000</v>
      </c>
      <c r="P1253" s="25" t="s">
        <v>1154</v>
      </c>
      <c r="Q1253" s="42">
        <f t="shared" si="60"/>
        <v>-15000000</v>
      </c>
    </row>
    <row r="1254" spans="1:17" ht="15" customHeight="1" thickBot="1">
      <c r="A1254" s="4" t="s">
        <v>5335</v>
      </c>
      <c r="B1254" s="8">
        <v>46027</v>
      </c>
      <c r="C1254" s="10" t="s">
        <v>44</v>
      </c>
      <c r="D1254" s="12" t="s">
        <v>5336</v>
      </c>
      <c r="E1254" s="14">
        <v>29000000</v>
      </c>
      <c r="F1254" s="14">
        <v>0</v>
      </c>
      <c r="G1254" s="88">
        <f t="shared" si="61"/>
        <v>29000000</v>
      </c>
      <c r="H1254" s="16" t="s">
        <v>4666</v>
      </c>
      <c r="I1254" s="28" t="s">
        <v>5284</v>
      </c>
      <c r="J1254" s="6">
        <v>46038</v>
      </c>
      <c r="K1254" s="21" t="s">
        <v>33</v>
      </c>
      <c r="L1254" s="18" t="s">
        <v>5285</v>
      </c>
      <c r="M1254" s="23">
        <v>15000000</v>
      </c>
      <c r="N1254" s="23">
        <v>0</v>
      </c>
      <c r="O1254" s="101">
        <f t="shared" si="59"/>
        <v>15000000</v>
      </c>
      <c r="P1254" s="25" t="s">
        <v>1184</v>
      </c>
      <c r="Q1254" s="42">
        <f t="shared" si="60"/>
        <v>14000000</v>
      </c>
    </row>
    <row r="1255" spans="1:17" ht="15" customHeight="1" thickBot="1">
      <c r="G1255" s="88">
        <f t="shared" si="61"/>
        <v>0</v>
      </c>
      <c r="I1255" s="28" t="s">
        <v>5284</v>
      </c>
      <c r="J1255" s="6">
        <v>46039</v>
      </c>
      <c r="K1255" s="21" t="s">
        <v>40</v>
      </c>
      <c r="L1255" s="18" t="s">
        <v>5285</v>
      </c>
      <c r="M1255" s="23">
        <v>15000000</v>
      </c>
      <c r="N1255" s="23">
        <v>0</v>
      </c>
      <c r="O1255" s="101">
        <f t="shared" si="59"/>
        <v>15000000</v>
      </c>
      <c r="P1255" s="25" t="s">
        <v>1488</v>
      </c>
      <c r="Q1255" s="42">
        <f t="shared" si="60"/>
        <v>-15000000</v>
      </c>
    </row>
    <row r="1256" spans="1:17" ht="15" customHeight="1" thickBot="1">
      <c r="A1256" s="4" t="s">
        <v>20</v>
      </c>
      <c r="B1256" s="8">
        <v>46025</v>
      </c>
      <c r="C1256" s="10" t="s">
        <v>247</v>
      </c>
      <c r="D1256" s="12" t="s">
        <v>21</v>
      </c>
      <c r="E1256" s="14">
        <v>29160000</v>
      </c>
      <c r="F1256" s="14">
        <v>0</v>
      </c>
      <c r="G1256" s="88">
        <f t="shared" si="61"/>
        <v>29160000</v>
      </c>
      <c r="H1256" s="16" t="s">
        <v>248</v>
      </c>
      <c r="I1256" s="28" t="s">
        <v>5284</v>
      </c>
      <c r="J1256" s="6">
        <v>46042</v>
      </c>
      <c r="K1256" s="21" t="s">
        <v>49</v>
      </c>
      <c r="L1256" s="18" t="s">
        <v>5285</v>
      </c>
      <c r="M1256" s="23">
        <v>15000000</v>
      </c>
      <c r="N1256" s="23">
        <v>0</v>
      </c>
      <c r="O1256" s="101">
        <f t="shared" si="59"/>
        <v>15000000</v>
      </c>
      <c r="P1256" s="25" t="s">
        <v>1787</v>
      </c>
      <c r="Q1256" s="42">
        <f t="shared" si="60"/>
        <v>14160000</v>
      </c>
    </row>
    <row r="1257" spans="1:17" ht="15" customHeight="1" thickBot="1">
      <c r="A1257" s="4" t="s">
        <v>20</v>
      </c>
      <c r="B1257" s="8">
        <v>46025</v>
      </c>
      <c r="C1257" s="10" t="s">
        <v>684</v>
      </c>
      <c r="D1257" s="12" t="s">
        <v>21</v>
      </c>
      <c r="E1257" s="14">
        <v>29160000</v>
      </c>
      <c r="F1257" s="14">
        <v>0</v>
      </c>
      <c r="G1257" s="88">
        <f t="shared" si="61"/>
        <v>29160000</v>
      </c>
      <c r="H1257" s="16" t="s">
        <v>685</v>
      </c>
      <c r="I1257" s="28" t="s">
        <v>5284</v>
      </c>
      <c r="J1257" s="6">
        <v>46042</v>
      </c>
      <c r="K1257" s="21" t="s">
        <v>53</v>
      </c>
      <c r="L1257" s="18" t="s">
        <v>5285</v>
      </c>
      <c r="M1257" s="23">
        <v>15000000</v>
      </c>
      <c r="N1257" s="23">
        <v>0</v>
      </c>
      <c r="O1257" s="101">
        <f t="shared" si="59"/>
        <v>15000000</v>
      </c>
      <c r="P1257" s="25" t="s">
        <v>1802</v>
      </c>
      <c r="Q1257" s="42">
        <f t="shared" si="60"/>
        <v>14160000</v>
      </c>
    </row>
    <row r="1258" spans="1:17" ht="15" customHeight="1" thickBot="1">
      <c r="G1258" s="88">
        <f t="shared" si="61"/>
        <v>0</v>
      </c>
      <c r="I1258" s="28" t="s">
        <v>5284</v>
      </c>
      <c r="J1258" s="6">
        <v>46049</v>
      </c>
      <c r="K1258" s="21" t="s">
        <v>66</v>
      </c>
      <c r="L1258" s="18" t="s">
        <v>5285</v>
      </c>
      <c r="M1258" s="23">
        <v>15000000</v>
      </c>
      <c r="N1258" s="23">
        <v>0</v>
      </c>
      <c r="O1258" s="101">
        <f t="shared" si="59"/>
        <v>15000000</v>
      </c>
      <c r="P1258" s="25" t="s">
        <v>3218</v>
      </c>
      <c r="Q1258" s="42">
        <f t="shared" si="60"/>
        <v>-15000000</v>
      </c>
    </row>
    <row r="1259" spans="1:17" ht="15" customHeight="1" thickBot="1">
      <c r="A1259" s="4" t="s">
        <v>798</v>
      </c>
      <c r="B1259" s="8">
        <v>46032</v>
      </c>
      <c r="C1259" s="10" t="s">
        <v>3386</v>
      </c>
      <c r="D1259" s="12" t="s">
        <v>848</v>
      </c>
      <c r="E1259" s="14">
        <v>29325000</v>
      </c>
      <c r="F1259" s="14">
        <v>0</v>
      </c>
      <c r="G1259" s="88">
        <f t="shared" si="61"/>
        <v>29325000</v>
      </c>
      <c r="H1259" s="16" t="s">
        <v>3514</v>
      </c>
      <c r="I1259" s="28" t="s">
        <v>5284</v>
      </c>
      <c r="J1259" s="6">
        <v>46050</v>
      </c>
      <c r="K1259" s="21" t="s">
        <v>70</v>
      </c>
      <c r="L1259" s="18" t="s">
        <v>5285</v>
      </c>
      <c r="M1259" s="23">
        <v>15000000</v>
      </c>
      <c r="N1259" s="23">
        <v>0</v>
      </c>
      <c r="O1259" s="101">
        <f t="shared" si="59"/>
        <v>15000000</v>
      </c>
      <c r="P1259" s="25" t="s">
        <v>3369</v>
      </c>
      <c r="Q1259" s="42">
        <f t="shared" si="60"/>
        <v>14325000</v>
      </c>
    </row>
    <row r="1260" spans="1:17" ht="15" customHeight="1" thickBot="1">
      <c r="A1260" s="4" t="s">
        <v>4602</v>
      </c>
      <c r="B1260" s="8">
        <v>46027</v>
      </c>
      <c r="C1260" s="10" t="s">
        <v>247</v>
      </c>
      <c r="D1260" s="12" t="s">
        <v>4603</v>
      </c>
      <c r="E1260" s="14">
        <v>29400000</v>
      </c>
      <c r="F1260" s="14">
        <v>0</v>
      </c>
      <c r="G1260" s="88">
        <f t="shared" si="61"/>
        <v>29400000</v>
      </c>
      <c r="H1260" s="16" t="s">
        <v>4630</v>
      </c>
      <c r="I1260" s="28" t="s">
        <v>5284</v>
      </c>
      <c r="J1260" s="6">
        <v>46042</v>
      </c>
      <c r="K1260" s="21" t="s">
        <v>44</v>
      </c>
      <c r="L1260" s="18" t="s">
        <v>5285</v>
      </c>
      <c r="M1260" s="23">
        <v>17675000</v>
      </c>
      <c r="N1260" s="23">
        <v>0</v>
      </c>
      <c r="O1260" s="101">
        <f t="shared" si="59"/>
        <v>17675000</v>
      </c>
      <c r="P1260" s="25" t="s">
        <v>1783</v>
      </c>
      <c r="Q1260" s="42">
        <f t="shared" si="60"/>
        <v>11725000</v>
      </c>
    </row>
    <row r="1261" spans="1:17" ht="15" customHeight="1" thickBot="1">
      <c r="A1261" s="4" t="s">
        <v>4602</v>
      </c>
      <c r="B1261" s="8">
        <v>46027</v>
      </c>
      <c r="C1261" s="10" t="s">
        <v>267</v>
      </c>
      <c r="D1261" s="12" t="s">
        <v>4603</v>
      </c>
      <c r="E1261" s="14">
        <v>29400000</v>
      </c>
      <c r="F1261" s="14">
        <v>0</v>
      </c>
      <c r="G1261" s="88">
        <f t="shared" si="61"/>
        <v>29400000</v>
      </c>
      <c r="H1261" s="16" t="s">
        <v>4630</v>
      </c>
      <c r="I1261" s="28" t="s">
        <v>5284</v>
      </c>
      <c r="J1261" s="6">
        <v>46043</v>
      </c>
      <c r="K1261" s="21" t="s">
        <v>60</v>
      </c>
      <c r="L1261" s="18" t="s">
        <v>5285</v>
      </c>
      <c r="M1261" s="23">
        <v>23800000</v>
      </c>
      <c r="N1261" s="23">
        <v>0</v>
      </c>
      <c r="O1261" s="101">
        <f t="shared" si="59"/>
        <v>23800000</v>
      </c>
      <c r="P1261" s="25" t="s">
        <v>2144</v>
      </c>
      <c r="Q1261" s="42">
        <f t="shared" si="60"/>
        <v>5600000</v>
      </c>
    </row>
    <row r="1262" spans="1:17" ht="15" customHeight="1" thickBot="1">
      <c r="A1262" s="4" t="s">
        <v>4602</v>
      </c>
      <c r="B1262" s="8">
        <v>46027</v>
      </c>
      <c r="C1262" s="10" t="s">
        <v>285</v>
      </c>
      <c r="D1262" s="12" t="s">
        <v>4603</v>
      </c>
      <c r="E1262" s="14">
        <v>29400000</v>
      </c>
      <c r="F1262" s="14">
        <v>0</v>
      </c>
      <c r="G1262" s="88">
        <f t="shared" si="61"/>
        <v>29400000</v>
      </c>
      <c r="H1262" s="16" t="s">
        <v>4630</v>
      </c>
      <c r="I1262" s="93" t="s">
        <v>5284</v>
      </c>
      <c r="J1262" s="96">
        <v>46073</v>
      </c>
      <c r="K1262" s="98" t="s">
        <v>117</v>
      </c>
      <c r="L1262" s="100" t="s">
        <v>5328</v>
      </c>
      <c r="M1262" s="102">
        <v>40193188</v>
      </c>
      <c r="N1262" s="102">
        <v>0</v>
      </c>
      <c r="O1262" s="101">
        <f t="shared" si="59"/>
        <v>40193188</v>
      </c>
      <c r="P1262" s="105" t="s">
        <v>6406</v>
      </c>
      <c r="Q1262" s="42">
        <f t="shared" si="60"/>
        <v>-10793188</v>
      </c>
    </row>
    <row r="1263" spans="1:17" ht="15" customHeight="1" thickBot="1">
      <c r="A1263" s="4" t="s">
        <v>328</v>
      </c>
      <c r="B1263" s="8">
        <v>46027</v>
      </c>
      <c r="C1263" s="10" t="s">
        <v>2416</v>
      </c>
      <c r="D1263" s="12" t="s">
        <v>329</v>
      </c>
      <c r="E1263" s="14">
        <v>29500000</v>
      </c>
      <c r="F1263" s="14">
        <v>1666667</v>
      </c>
      <c r="G1263" s="88">
        <f t="shared" si="61"/>
        <v>27833333</v>
      </c>
      <c r="H1263" s="16" t="s">
        <v>2415</v>
      </c>
      <c r="I1263" s="93" t="s">
        <v>5284</v>
      </c>
      <c r="J1263" s="96">
        <v>46073</v>
      </c>
      <c r="K1263" s="98" t="s">
        <v>108</v>
      </c>
      <c r="L1263" s="100" t="s">
        <v>5328</v>
      </c>
      <c r="M1263" s="102">
        <v>44988686</v>
      </c>
      <c r="N1263" s="102">
        <v>0</v>
      </c>
      <c r="O1263" s="101">
        <f t="shared" si="59"/>
        <v>44988686</v>
      </c>
      <c r="P1263" s="105" t="s">
        <v>6406</v>
      </c>
      <c r="Q1263" s="42">
        <f t="shared" si="60"/>
        <v>-17155353</v>
      </c>
    </row>
    <row r="1264" spans="1:17" ht="15" customHeight="1" thickBot="1">
      <c r="G1264" s="88">
        <f t="shared" si="61"/>
        <v>0</v>
      </c>
      <c r="I1264" s="28" t="s">
        <v>5284</v>
      </c>
      <c r="J1264" s="6">
        <v>46073</v>
      </c>
      <c r="K1264" s="21" t="s">
        <v>102</v>
      </c>
      <c r="L1264" s="18" t="s">
        <v>5328</v>
      </c>
      <c r="M1264" s="23">
        <v>57906852</v>
      </c>
      <c r="N1264" s="23">
        <v>0</v>
      </c>
      <c r="O1264" s="101">
        <f t="shared" si="59"/>
        <v>57906852</v>
      </c>
      <c r="P1264" s="25" t="s">
        <v>163</v>
      </c>
      <c r="Q1264" s="42">
        <f t="shared" si="60"/>
        <v>-57906852</v>
      </c>
    </row>
    <row r="1265" spans="1:17" ht="15" customHeight="1" thickBot="1">
      <c r="A1265" s="4" t="s">
        <v>328</v>
      </c>
      <c r="B1265" s="8">
        <v>46043</v>
      </c>
      <c r="C1265" s="10" t="s">
        <v>4122</v>
      </c>
      <c r="D1265" s="12" t="s">
        <v>333</v>
      </c>
      <c r="E1265" s="14">
        <v>29700000</v>
      </c>
      <c r="F1265" s="14">
        <v>0</v>
      </c>
      <c r="G1265" s="88">
        <f t="shared" si="61"/>
        <v>29700000</v>
      </c>
      <c r="H1265" s="16" t="s">
        <v>4158</v>
      </c>
      <c r="I1265" s="28" t="s">
        <v>5284</v>
      </c>
      <c r="J1265" s="6">
        <v>46043</v>
      </c>
      <c r="K1265" s="21" t="s">
        <v>57</v>
      </c>
      <c r="L1265" s="18" t="s">
        <v>5285</v>
      </c>
      <c r="M1265" s="23">
        <v>61525000</v>
      </c>
      <c r="N1265" s="23">
        <v>0</v>
      </c>
      <c r="O1265" s="101">
        <f t="shared" si="59"/>
        <v>61525000</v>
      </c>
      <c r="P1265" s="25" t="s">
        <v>2778</v>
      </c>
      <c r="Q1265" s="42">
        <f t="shared" si="60"/>
        <v>-31825000</v>
      </c>
    </row>
    <row r="1266" spans="1:17" ht="15" customHeight="1" thickBot="1">
      <c r="A1266" s="4" t="s">
        <v>347</v>
      </c>
      <c r="B1266" s="8">
        <v>46026</v>
      </c>
      <c r="C1266" s="10" t="s">
        <v>1014</v>
      </c>
      <c r="D1266" s="12" t="s">
        <v>643</v>
      </c>
      <c r="E1266" s="14">
        <v>29900000</v>
      </c>
      <c r="F1266" s="14">
        <v>0</v>
      </c>
      <c r="G1266" s="88">
        <f t="shared" si="61"/>
        <v>29900000</v>
      </c>
      <c r="H1266" s="16" t="s">
        <v>1168</v>
      </c>
      <c r="I1266" s="28" t="s">
        <v>5284</v>
      </c>
      <c r="J1266" s="6">
        <v>46073</v>
      </c>
      <c r="K1266" s="21" t="s">
        <v>98</v>
      </c>
      <c r="L1266" s="18" t="s">
        <v>5328</v>
      </c>
      <c r="M1266" s="23">
        <v>96575162</v>
      </c>
      <c r="N1266" s="23">
        <v>0</v>
      </c>
      <c r="O1266" s="101">
        <f t="shared" si="59"/>
        <v>96575162</v>
      </c>
      <c r="P1266" s="25" t="s">
        <v>6410</v>
      </c>
      <c r="Q1266" s="42">
        <f t="shared" si="60"/>
        <v>-66675162</v>
      </c>
    </row>
    <row r="1267" spans="1:17" ht="15" customHeight="1" thickBot="1">
      <c r="A1267" s="4" t="s">
        <v>120</v>
      </c>
      <c r="B1267" s="8">
        <v>46026</v>
      </c>
      <c r="C1267" s="10" t="s">
        <v>1550</v>
      </c>
      <c r="D1267" s="12" t="s">
        <v>451</v>
      </c>
      <c r="E1267" s="14">
        <v>29900000</v>
      </c>
      <c r="F1267" s="14">
        <v>300000</v>
      </c>
      <c r="G1267" s="88">
        <f t="shared" si="61"/>
        <v>29600000</v>
      </c>
      <c r="H1267" s="16" t="s">
        <v>1638</v>
      </c>
      <c r="I1267" s="28" t="s">
        <v>5284</v>
      </c>
      <c r="J1267" s="6">
        <v>46087</v>
      </c>
      <c r="K1267" s="21" t="s">
        <v>128</v>
      </c>
      <c r="L1267" s="18" t="s">
        <v>5328</v>
      </c>
      <c r="M1267" s="23">
        <v>118155976</v>
      </c>
      <c r="N1267" s="23">
        <v>0</v>
      </c>
      <c r="O1267" s="101">
        <f t="shared" si="59"/>
        <v>118155976</v>
      </c>
      <c r="P1267" s="25" t="s">
        <v>6431</v>
      </c>
      <c r="Q1267" s="42">
        <f t="shared" si="60"/>
        <v>-88555976</v>
      </c>
    </row>
    <row r="1268" spans="1:17" ht="15" customHeight="1" thickBot="1">
      <c r="A1268" s="4" t="s">
        <v>798</v>
      </c>
      <c r="B1268" s="8">
        <v>46032</v>
      </c>
      <c r="C1268" s="10" t="s">
        <v>3365</v>
      </c>
      <c r="D1268" s="12" t="s">
        <v>799</v>
      </c>
      <c r="E1268" s="14">
        <v>29900000</v>
      </c>
      <c r="F1268" s="14">
        <v>1610000</v>
      </c>
      <c r="G1268" s="88">
        <f t="shared" si="61"/>
        <v>28290000</v>
      </c>
      <c r="H1268" s="16" t="s">
        <v>3485</v>
      </c>
      <c r="I1268" s="93" t="s">
        <v>5284</v>
      </c>
      <c r="J1268" s="96">
        <v>46073</v>
      </c>
      <c r="K1268" s="98" t="s">
        <v>113</v>
      </c>
      <c r="L1268" s="100" t="s">
        <v>5328</v>
      </c>
      <c r="M1268" s="102">
        <v>135894290</v>
      </c>
      <c r="N1268" s="102">
        <v>0</v>
      </c>
      <c r="O1268" s="101">
        <f t="shared" si="59"/>
        <v>135894290</v>
      </c>
      <c r="P1268" s="105" t="s">
        <v>6171</v>
      </c>
      <c r="Q1268" s="42">
        <f t="shared" si="60"/>
        <v>-107604290</v>
      </c>
    </row>
    <row r="1269" spans="1:17" ht="15" customHeight="1" thickBot="1">
      <c r="A1269" s="4" t="s">
        <v>5335</v>
      </c>
      <c r="B1269" s="8">
        <v>46027</v>
      </c>
      <c r="C1269" s="10" t="s">
        <v>49</v>
      </c>
      <c r="D1269" s="12" t="s">
        <v>5336</v>
      </c>
      <c r="E1269" s="14">
        <v>29903402</v>
      </c>
      <c r="F1269" s="14">
        <v>0</v>
      </c>
      <c r="G1269" s="88">
        <f t="shared" si="61"/>
        <v>29903402</v>
      </c>
      <c r="H1269" s="16" t="s">
        <v>4666</v>
      </c>
      <c r="I1269" s="93" t="s">
        <v>5284</v>
      </c>
      <c r="J1269" s="96">
        <v>46073</v>
      </c>
      <c r="K1269" s="98" t="s">
        <v>89</v>
      </c>
      <c r="L1269" s="100" t="s">
        <v>5328</v>
      </c>
      <c r="M1269" s="102">
        <v>173081454</v>
      </c>
      <c r="N1269" s="102">
        <v>0</v>
      </c>
      <c r="O1269" s="101">
        <f t="shared" si="59"/>
        <v>173081454</v>
      </c>
      <c r="P1269" s="105" t="s">
        <v>6155</v>
      </c>
      <c r="Q1269" s="42">
        <f t="shared" si="60"/>
        <v>-143178052</v>
      </c>
    </row>
    <row r="1270" spans="1:17" ht="15" customHeight="1" thickBot="1">
      <c r="A1270" s="4" t="s">
        <v>913</v>
      </c>
      <c r="B1270" s="8">
        <v>46026</v>
      </c>
      <c r="C1270" s="10" t="s">
        <v>807</v>
      </c>
      <c r="D1270" s="12" t="s">
        <v>914</v>
      </c>
      <c r="E1270" s="14">
        <v>29976420</v>
      </c>
      <c r="F1270" s="14">
        <v>29976420</v>
      </c>
      <c r="G1270" s="88">
        <f t="shared" si="61"/>
        <v>0</v>
      </c>
      <c r="H1270" s="16" t="s">
        <v>879</v>
      </c>
      <c r="I1270" s="93" t="s">
        <v>5284</v>
      </c>
      <c r="J1270" s="96">
        <v>46073</v>
      </c>
      <c r="K1270" s="98" t="s">
        <v>78</v>
      </c>
      <c r="L1270" s="100" t="s">
        <v>5328</v>
      </c>
      <c r="M1270" s="102">
        <v>194300290</v>
      </c>
      <c r="N1270" s="102">
        <v>0</v>
      </c>
      <c r="O1270" s="101">
        <f t="shared" si="59"/>
        <v>194300290</v>
      </c>
      <c r="P1270" s="105" t="s">
        <v>6099</v>
      </c>
      <c r="Q1270" s="42">
        <f t="shared" si="60"/>
        <v>-194300290</v>
      </c>
    </row>
    <row r="1271" spans="1:17" ht="15" customHeight="1" thickBot="1">
      <c r="A1271" s="4" t="s">
        <v>50</v>
      </c>
      <c r="B1271" s="8">
        <v>46025</v>
      </c>
      <c r="C1271" s="10" t="s">
        <v>211</v>
      </c>
      <c r="D1271" s="12" t="s">
        <v>51</v>
      </c>
      <c r="E1271" s="14">
        <v>30000000</v>
      </c>
      <c r="F1271" s="14">
        <v>0</v>
      </c>
      <c r="G1271" s="88">
        <f t="shared" si="61"/>
        <v>30000000</v>
      </c>
      <c r="H1271" s="16" t="s">
        <v>212</v>
      </c>
      <c r="I1271" s="28" t="s">
        <v>5284</v>
      </c>
      <c r="J1271" s="6">
        <v>46073</v>
      </c>
      <c r="K1271" s="21" t="s">
        <v>85</v>
      </c>
      <c r="L1271" s="18" t="s">
        <v>5328</v>
      </c>
      <c r="M1271" s="23">
        <v>413071244</v>
      </c>
      <c r="N1271" s="23">
        <v>0</v>
      </c>
      <c r="O1271" s="101">
        <f t="shared" si="59"/>
        <v>413071244</v>
      </c>
      <c r="P1271" s="25" t="s">
        <v>3523</v>
      </c>
      <c r="Q1271" s="42">
        <f t="shared" si="60"/>
        <v>-383071244</v>
      </c>
    </row>
    <row r="1272" spans="1:17" ht="15" customHeight="1" thickBot="1">
      <c r="A1272" s="4" t="s">
        <v>813</v>
      </c>
      <c r="B1272" s="8">
        <v>46026</v>
      </c>
      <c r="C1272" s="10" t="s">
        <v>791</v>
      </c>
      <c r="D1272" s="12" t="s">
        <v>814</v>
      </c>
      <c r="E1272" s="14">
        <v>30000000</v>
      </c>
      <c r="F1272" s="14">
        <v>0</v>
      </c>
      <c r="G1272" s="88">
        <f t="shared" si="61"/>
        <v>30000000</v>
      </c>
      <c r="H1272" s="16" t="s">
        <v>793</v>
      </c>
      <c r="I1272" s="28" t="s">
        <v>5284</v>
      </c>
      <c r="J1272" s="6">
        <v>46073</v>
      </c>
      <c r="K1272" s="21" t="s">
        <v>124</v>
      </c>
      <c r="L1272" s="18" t="s">
        <v>5328</v>
      </c>
      <c r="M1272" s="23">
        <v>527383502</v>
      </c>
      <c r="N1272" s="23">
        <v>0</v>
      </c>
      <c r="O1272" s="101">
        <f t="shared" si="59"/>
        <v>527383502</v>
      </c>
      <c r="P1272" s="25" t="s">
        <v>3997</v>
      </c>
      <c r="Q1272" s="42">
        <f t="shared" si="60"/>
        <v>-497383502</v>
      </c>
    </row>
    <row r="1273" spans="1:17" ht="15" customHeight="1" thickBot="1">
      <c r="A1273" s="4" t="s">
        <v>347</v>
      </c>
      <c r="B1273" s="8">
        <v>46026</v>
      </c>
      <c r="C1273" s="10" t="s">
        <v>1227</v>
      </c>
      <c r="D1273" s="12" t="s">
        <v>643</v>
      </c>
      <c r="E1273" s="14">
        <v>30000000</v>
      </c>
      <c r="F1273" s="14">
        <v>0</v>
      </c>
      <c r="G1273" s="88">
        <f t="shared" si="61"/>
        <v>30000000</v>
      </c>
      <c r="H1273" s="16" t="s">
        <v>1158</v>
      </c>
      <c r="I1273" s="28" t="s">
        <v>5284</v>
      </c>
      <c r="J1273" s="6">
        <v>46073</v>
      </c>
      <c r="K1273" s="21" t="s">
        <v>94</v>
      </c>
      <c r="L1273" s="18" t="s">
        <v>5328</v>
      </c>
      <c r="M1273" s="23">
        <v>885595098</v>
      </c>
      <c r="N1273" s="23">
        <v>0</v>
      </c>
      <c r="O1273" s="101">
        <f t="shared" si="59"/>
        <v>885595098</v>
      </c>
      <c r="P1273" s="25" t="s">
        <v>4416</v>
      </c>
      <c r="Q1273" s="42">
        <f t="shared" si="60"/>
        <v>-855595098</v>
      </c>
    </row>
    <row r="1274" spans="1:17" ht="15" customHeight="1" thickBot="1">
      <c r="A1274" s="4" t="s">
        <v>67</v>
      </c>
      <c r="B1274" s="8">
        <v>46087</v>
      </c>
      <c r="C1274" s="10" t="s">
        <v>4429</v>
      </c>
      <c r="D1274" s="12" t="s">
        <v>1233</v>
      </c>
      <c r="E1274" s="14">
        <v>30000000</v>
      </c>
      <c r="F1274" s="14">
        <v>30000000</v>
      </c>
      <c r="G1274" s="88">
        <f t="shared" si="61"/>
        <v>0</v>
      </c>
      <c r="H1274" s="16" t="s">
        <v>4452</v>
      </c>
      <c r="I1274" s="28" t="s">
        <v>5284</v>
      </c>
      <c r="J1274" s="6">
        <v>46073</v>
      </c>
      <c r="K1274" s="21" t="s">
        <v>74</v>
      </c>
      <c r="L1274" s="18" t="s">
        <v>5328</v>
      </c>
      <c r="M1274" s="23">
        <v>4944422106</v>
      </c>
      <c r="N1274" s="23">
        <v>0</v>
      </c>
      <c r="O1274" s="101">
        <f t="shared" si="59"/>
        <v>4944422106</v>
      </c>
      <c r="P1274" s="25" t="s">
        <v>5092</v>
      </c>
      <c r="Q1274" s="42">
        <f t="shared" si="60"/>
        <v>-4944422106</v>
      </c>
    </row>
    <row r="1275" spans="1:17" ht="15" customHeight="1" thickBot="1">
      <c r="A1275" s="4" t="s">
        <v>4602</v>
      </c>
      <c r="B1275" s="8">
        <v>46027</v>
      </c>
      <c r="C1275" s="10" t="s">
        <v>316</v>
      </c>
      <c r="D1275" s="12" t="s">
        <v>4603</v>
      </c>
      <c r="E1275" s="14">
        <v>30000000</v>
      </c>
      <c r="F1275" s="14">
        <v>0</v>
      </c>
      <c r="G1275" s="88">
        <f t="shared" si="61"/>
        <v>30000000</v>
      </c>
      <c r="H1275" s="16" t="s">
        <v>4630</v>
      </c>
      <c r="I1275" s="28" t="s">
        <v>5284</v>
      </c>
      <c r="J1275" s="6">
        <v>46073</v>
      </c>
      <c r="K1275" s="21" t="s">
        <v>76</v>
      </c>
      <c r="L1275" s="18" t="s">
        <v>5328</v>
      </c>
      <c r="M1275" s="23">
        <v>4953060916</v>
      </c>
      <c r="N1275" s="23">
        <v>0</v>
      </c>
      <c r="O1275" s="101">
        <f t="shared" si="59"/>
        <v>4953060916</v>
      </c>
      <c r="P1275" s="25" t="s">
        <v>5043</v>
      </c>
      <c r="Q1275" s="42">
        <f t="shared" si="60"/>
        <v>-4923060916</v>
      </c>
    </row>
    <row r="1276" spans="1:17" ht="15" customHeight="1" thickBot="1">
      <c r="A1276" s="4" t="s">
        <v>4602</v>
      </c>
      <c r="B1276" s="8">
        <v>46027</v>
      </c>
      <c r="C1276" s="10" t="s">
        <v>319</v>
      </c>
      <c r="D1276" s="12" t="s">
        <v>4603</v>
      </c>
      <c r="E1276" s="14">
        <v>30000000</v>
      </c>
      <c r="F1276" s="14">
        <v>0</v>
      </c>
      <c r="G1276" s="88">
        <f t="shared" si="61"/>
        <v>30000000</v>
      </c>
      <c r="H1276" s="16" t="s">
        <v>4630</v>
      </c>
      <c r="I1276" s="28" t="s">
        <v>1957</v>
      </c>
      <c r="J1276" s="6">
        <v>46076</v>
      </c>
      <c r="K1276" s="21" t="s">
        <v>4683</v>
      </c>
      <c r="L1276" s="18" t="s">
        <v>2688</v>
      </c>
      <c r="M1276" s="23">
        <v>4800</v>
      </c>
      <c r="N1276" s="23">
        <v>0</v>
      </c>
      <c r="O1276" s="101">
        <f t="shared" si="59"/>
        <v>4800</v>
      </c>
      <c r="P1276" s="25" t="s">
        <v>4684</v>
      </c>
      <c r="Q1276" s="42">
        <f t="shared" si="60"/>
        <v>29995200</v>
      </c>
    </row>
    <row r="1277" spans="1:17" ht="15" customHeight="1" thickBot="1">
      <c r="A1277" s="4" t="s">
        <v>4498</v>
      </c>
      <c r="B1277" s="8">
        <v>46028</v>
      </c>
      <c r="C1277" s="10" t="s">
        <v>682</v>
      </c>
      <c r="D1277" s="12" t="s">
        <v>4499</v>
      </c>
      <c r="E1277" s="14">
        <v>30000000</v>
      </c>
      <c r="F1277" s="14">
        <v>0</v>
      </c>
      <c r="G1277" s="88">
        <f t="shared" si="61"/>
        <v>30000000</v>
      </c>
      <c r="H1277" s="16" t="s">
        <v>4859</v>
      </c>
      <c r="I1277" s="28" t="s">
        <v>1957</v>
      </c>
      <c r="J1277" s="6">
        <v>46108</v>
      </c>
      <c r="K1277" s="21" t="s">
        <v>5858</v>
      </c>
      <c r="L1277" s="18" t="s">
        <v>2688</v>
      </c>
      <c r="M1277" s="23">
        <v>18400</v>
      </c>
      <c r="N1277" s="23">
        <v>0</v>
      </c>
      <c r="O1277" s="101">
        <f t="shared" si="59"/>
        <v>18400</v>
      </c>
      <c r="P1277" s="25" t="s">
        <v>5859</v>
      </c>
      <c r="Q1277" s="42">
        <f t="shared" si="60"/>
        <v>29981600</v>
      </c>
    </row>
    <row r="1278" spans="1:17" ht="15" customHeight="1" thickBot="1">
      <c r="A1278" s="4" t="s">
        <v>4602</v>
      </c>
      <c r="B1278" s="8">
        <v>46028</v>
      </c>
      <c r="C1278" s="10" t="s">
        <v>731</v>
      </c>
      <c r="D1278" s="12" t="s">
        <v>4603</v>
      </c>
      <c r="E1278" s="14">
        <v>30000000</v>
      </c>
      <c r="F1278" s="14">
        <v>0</v>
      </c>
      <c r="G1278" s="88">
        <f t="shared" si="61"/>
        <v>30000000</v>
      </c>
      <c r="H1278" s="16" t="s">
        <v>4630</v>
      </c>
      <c r="I1278" s="28" t="s">
        <v>1957</v>
      </c>
      <c r="J1278" s="6">
        <v>46066</v>
      </c>
      <c r="K1278" s="21" t="s">
        <v>4346</v>
      </c>
      <c r="L1278" s="18" t="s">
        <v>2688</v>
      </c>
      <c r="M1278" s="23">
        <v>36700</v>
      </c>
      <c r="N1278" s="23">
        <v>0</v>
      </c>
      <c r="O1278" s="101">
        <f t="shared" si="59"/>
        <v>36700</v>
      </c>
      <c r="P1278" s="25" t="s">
        <v>4347</v>
      </c>
      <c r="Q1278" s="42">
        <f t="shared" si="60"/>
        <v>29963300</v>
      </c>
    </row>
    <row r="1279" spans="1:17" ht="15" customHeight="1" thickBot="1">
      <c r="A1279" s="4" t="s">
        <v>5335</v>
      </c>
      <c r="B1279" s="8">
        <v>46028</v>
      </c>
      <c r="C1279" s="10" t="s">
        <v>102</v>
      </c>
      <c r="D1279" s="12" t="s">
        <v>5336</v>
      </c>
      <c r="E1279" s="14">
        <v>30000000</v>
      </c>
      <c r="F1279" s="14">
        <v>0</v>
      </c>
      <c r="G1279" s="88">
        <f t="shared" si="61"/>
        <v>30000000</v>
      </c>
      <c r="H1279" s="16" t="s">
        <v>4630</v>
      </c>
      <c r="I1279" s="28" t="s">
        <v>1957</v>
      </c>
      <c r="J1279" s="6">
        <v>46056</v>
      </c>
      <c r="K1279" s="21" t="s">
        <v>4115</v>
      </c>
      <c r="L1279" s="18" t="s">
        <v>2688</v>
      </c>
      <c r="M1279" s="23">
        <v>50800</v>
      </c>
      <c r="N1279" s="23">
        <v>0</v>
      </c>
      <c r="O1279" s="101">
        <f t="shared" si="59"/>
        <v>50800</v>
      </c>
      <c r="P1279" s="25" t="s">
        <v>4116</v>
      </c>
      <c r="Q1279" s="42">
        <f t="shared" si="60"/>
        <v>29949200</v>
      </c>
    </row>
    <row r="1280" spans="1:17" ht="15" customHeight="1" thickBot="1">
      <c r="A1280" s="4" t="s">
        <v>5335</v>
      </c>
      <c r="B1280" s="8">
        <v>46028</v>
      </c>
      <c r="C1280" s="10" t="s">
        <v>141</v>
      </c>
      <c r="D1280" s="12" t="s">
        <v>5336</v>
      </c>
      <c r="E1280" s="14">
        <v>30000000</v>
      </c>
      <c r="F1280" s="14">
        <v>0</v>
      </c>
      <c r="G1280" s="88">
        <f t="shared" si="61"/>
        <v>30000000</v>
      </c>
      <c r="H1280" s="16" t="s">
        <v>4912</v>
      </c>
      <c r="I1280" s="28" t="s">
        <v>1957</v>
      </c>
      <c r="J1280" s="6">
        <v>46076</v>
      </c>
      <c r="K1280" s="21" t="s">
        <v>4683</v>
      </c>
      <c r="L1280" s="18" t="s">
        <v>2323</v>
      </c>
      <c r="M1280" s="23">
        <v>55300</v>
      </c>
      <c r="N1280" s="23">
        <v>0</v>
      </c>
      <c r="O1280" s="101">
        <f t="shared" si="59"/>
        <v>55300</v>
      </c>
      <c r="P1280" s="25" t="s">
        <v>4684</v>
      </c>
      <c r="Q1280" s="42">
        <f t="shared" si="60"/>
        <v>29944700</v>
      </c>
    </row>
    <row r="1281" spans="1:17" ht="15" customHeight="1" thickBot="1">
      <c r="A1281" s="4" t="s">
        <v>5335</v>
      </c>
      <c r="B1281" s="8">
        <v>46029</v>
      </c>
      <c r="C1281" s="10" t="s">
        <v>147</v>
      </c>
      <c r="D1281" s="12" t="s">
        <v>5336</v>
      </c>
      <c r="E1281" s="14">
        <v>30000000</v>
      </c>
      <c r="F1281" s="14">
        <v>0</v>
      </c>
      <c r="G1281" s="88">
        <f t="shared" si="61"/>
        <v>30000000</v>
      </c>
      <c r="H1281" s="16" t="s">
        <v>4912</v>
      </c>
      <c r="I1281" s="28" t="s">
        <v>1957</v>
      </c>
      <c r="J1281" s="6">
        <v>46076</v>
      </c>
      <c r="K1281" s="21" t="s">
        <v>4683</v>
      </c>
      <c r="L1281" s="18" t="s">
        <v>2325</v>
      </c>
      <c r="M1281" s="23">
        <v>55300</v>
      </c>
      <c r="N1281" s="23">
        <v>0</v>
      </c>
      <c r="O1281" s="101">
        <f t="shared" si="59"/>
        <v>55300</v>
      </c>
      <c r="P1281" s="25" t="s">
        <v>4684</v>
      </c>
      <c r="Q1281" s="42">
        <f t="shared" si="60"/>
        <v>29944700</v>
      </c>
    </row>
    <row r="1282" spans="1:17" ht="15" customHeight="1" thickBot="1">
      <c r="A1282" s="4" t="s">
        <v>5335</v>
      </c>
      <c r="B1282" s="8">
        <v>46029</v>
      </c>
      <c r="C1282" s="10" t="s">
        <v>161</v>
      </c>
      <c r="D1282" s="12" t="s">
        <v>5336</v>
      </c>
      <c r="E1282" s="14">
        <v>30000000</v>
      </c>
      <c r="F1282" s="14">
        <v>0</v>
      </c>
      <c r="G1282" s="88">
        <f t="shared" si="61"/>
        <v>30000000</v>
      </c>
      <c r="H1282" s="16" t="s">
        <v>4912</v>
      </c>
      <c r="I1282" s="28" t="s">
        <v>1957</v>
      </c>
      <c r="J1282" s="6">
        <v>46055</v>
      </c>
      <c r="K1282" s="21" t="s">
        <v>4068</v>
      </c>
      <c r="L1282" s="18" t="s">
        <v>2323</v>
      </c>
      <c r="M1282" s="23">
        <v>63100</v>
      </c>
      <c r="N1282" s="23">
        <v>0</v>
      </c>
      <c r="O1282" s="101">
        <f t="shared" si="59"/>
        <v>63100</v>
      </c>
      <c r="P1282" s="25" t="s">
        <v>4069</v>
      </c>
      <c r="Q1282" s="42">
        <f t="shared" si="60"/>
        <v>29936900</v>
      </c>
    </row>
    <row r="1283" spans="1:17" ht="15" customHeight="1" thickBot="1">
      <c r="A1283" s="4" t="s">
        <v>5335</v>
      </c>
      <c r="B1283" s="8">
        <v>46029</v>
      </c>
      <c r="C1283" s="10" t="s">
        <v>208</v>
      </c>
      <c r="D1283" s="12" t="s">
        <v>5336</v>
      </c>
      <c r="E1283" s="14">
        <v>30000000</v>
      </c>
      <c r="F1283" s="14">
        <v>333333</v>
      </c>
      <c r="G1283" s="88">
        <f t="shared" si="61"/>
        <v>29666667</v>
      </c>
      <c r="H1283" s="16" t="s">
        <v>5427</v>
      </c>
      <c r="I1283" s="28" t="s">
        <v>1957</v>
      </c>
      <c r="J1283" s="6">
        <v>46055</v>
      </c>
      <c r="K1283" s="21" t="s">
        <v>4068</v>
      </c>
      <c r="L1283" s="18" t="s">
        <v>2325</v>
      </c>
      <c r="M1283" s="23">
        <v>63100</v>
      </c>
      <c r="N1283" s="23">
        <v>0</v>
      </c>
      <c r="O1283" s="101">
        <f t="shared" si="59"/>
        <v>63100</v>
      </c>
      <c r="P1283" s="25" t="s">
        <v>4069</v>
      </c>
      <c r="Q1283" s="42">
        <f t="shared" si="60"/>
        <v>29603567</v>
      </c>
    </row>
    <row r="1284" spans="1:17" ht="15" customHeight="1" thickBot="1">
      <c r="A1284" s="4" t="s">
        <v>5561</v>
      </c>
      <c r="B1284" s="8">
        <v>46026</v>
      </c>
      <c r="C1284" s="10" t="s">
        <v>135</v>
      </c>
      <c r="D1284" s="12" t="s">
        <v>5562</v>
      </c>
      <c r="E1284" s="14">
        <v>30000000</v>
      </c>
      <c r="F1284" s="14">
        <v>0</v>
      </c>
      <c r="G1284" s="88">
        <f t="shared" si="61"/>
        <v>30000000</v>
      </c>
      <c r="H1284" s="16" t="s">
        <v>4630</v>
      </c>
      <c r="I1284" s="28" t="s">
        <v>1957</v>
      </c>
      <c r="J1284" s="6">
        <v>46055</v>
      </c>
      <c r="K1284" s="21" t="s">
        <v>4068</v>
      </c>
      <c r="L1284" s="18" t="s">
        <v>2688</v>
      </c>
      <c r="M1284" s="23">
        <v>75700</v>
      </c>
      <c r="N1284" s="23">
        <v>0</v>
      </c>
      <c r="O1284" s="101">
        <f t="shared" ref="O1284:O1347" si="62">+M1284-N1284</f>
        <v>75700</v>
      </c>
      <c r="P1284" s="25" t="s">
        <v>4069</v>
      </c>
      <c r="Q1284" s="42">
        <f t="shared" ref="Q1284:Q1347" si="63">+G1284+-O1284</f>
        <v>29924300</v>
      </c>
    </row>
    <row r="1285" spans="1:17" ht="15" customHeight="1" thickBot="1">
      <c r="A1285" s="4" t="s">
        <v>5785</v>
      </c>
      <c r="B1285" s="8">
        <v>46032</v>
      </c>
      <c r="C1285" s="10" t="s">
        <v>23</v>
      </c>
      <c r="D1285" s="12" t="s">
        <v>5794</v>
      </c>
      <c r="E1285" s="14">
        <v>30900000</v>
      </c>
      <c r="F1285" s="14">
        <v>0</v>
      </c>
      <c r="G1285" s="88">
        <f t="shared" si="61"/>
        <v>30900000</v>
      </c>
      <c r="H1285" s="16" t="s">
        <v>5795</v>
      </c>
      <c r="I1285" s="28" t="s">
        <v>1957</v>
      </c>
      <c r="J1285" s="6">
        <v>46076</v>
      </c>
      <c r="K1285" s="21" t="s">
        <v>4683</v>
      </c>
      <c r="L1285" s="18" t="s">
        <v>2658</v>
      </c>
      <c r="M1285" s="23">
        <v>78400</v>
      </c>
      <c r="N1285" s="23">
        <v>0</v>
      </c>
      <c r="O1285" s="101">
        <f t="shared" si="62"/>
        <v>78400</v>
      </c>
      <c r="P1285" s="25" t="s">
        <v>4684</v>
      </c>
      <c r="Q1285" s="42">
        <f t="shared" si="63"/>
        <v>30821600</v>
      </c>
    </row>
    <row r="1286" spans="1:17" ht="15" customHeight="1" thickBot="1">
      <c r="G1286" s="88">
        <f t="shared" si="61"/>
        <v>0</v>
      </c>
      <c r="I1286" s="28" t="s">
        <v>1957</v>
      </c>
      <c r="J1286" s="6">
        <v>46044</v>
      </c>
      <c r="K1286" s="21" t="s">
        <v>2317</v>
      </c>
      <c r="L1286" s="18" t="s">
        <v>2323</v>
      </c>
      <c r="M1286" s="23">
        <v>84000</v>
      </c>
      <c r="N1286" s="23">
        <v>0</v>
      </c>
      <c r="O1286" s="101">
        <f t="shared" si="62"/>
        <v>84000</v>
      </c>
      <c r="P1286" s="25" t="s">
        <v>2319</v>
      </c>
      <c r="Q1286" s="42">
        <f t="shared" si="63"/>
        <v>-84000</v>
      </c>
    </row>
    <row r="1287" spans="1:17" ht="15" customHeight="1" thickBot="1">
      <c r="G1287" s="88">
        <f t="shared" si="61"/>
        <v>0</v>
      </c>
      <c r="I1287" s="28" t="s">
        <v>1957</v>
      </c>
      <c r="J1287" s="6">
        <v>46044</v>
      </c>
      <c r="K1287" s="21" t="s">
        <v>2317</v>
      </c>
      <c r="L1287" s="18" t="s">
        <v>2325</v>
      </c>
      <c r="M1287" s="23">
        <v>84000</v>
      </c>
      <c r="N1287" s="23">
        <v>0</v>
      </c>
      <c r="O1287" s="101">
        <f t="shared" si="62"/>
        <v>84000</v>
      </c>
      <c r="P1287" s="25" t="s">
        <v>2319</v>
      </c>
      <c r="Q1287" s="42">
        <f t="shared" si="63"/>
        <v>-84000</v>
      </c>
    </row>
    <row r="1288" spans="1:17" ht="15" customHeight="1" thickBot="1">
      <c r="A1288" s="4" t="s">
        <v>328</v>
      </c>
      <c r="B1288" s="8">
        <v>46027</v>
      </c>
      <c r="C1288" s="10" t="s">
        <v>2402</v>
      </c>
      <c r="D1288" s="12" t="s">
        <v>329</v>
      </c>
      <c r="E1288" s="14">
        <v>31050000</v>
      </c>
      <c r="F1288" s="14">
        <v>0</v>
      </c>
      <c r="G1288" s="88">
        <f t="shared" si="61"/>
        <v>31050000</v>
      </c>
      <c r="H1288" s="16" t="s">
        <v>2407</v>
      </c>
      <c r="I1288" s="28" t="s">
        <v>1957</v>
      </c>
      <c r="J1288" s="6">
        <v>46076</v>
      </c>
      <c r="K1288" s="21" t="s">
        <v>4683</v>
      </c>
      <c r="L1288" s="18" t="s">
        <v>2643</v>
      </c>
      <c r="M1288" s="23">
        <v>110700</v>
      </c>
      <c r="N1288" s="23">
        <v>0</v>
      </c>
      <c r="O1288" s="101">
        <f t="shared" si="62"/>
        <v>110700</v>
      </c>
      <c r="P1288" s="25" t="s">
        <v>4684</v>
      </c>
      <c r="Q1288" s="42">
        <f t="shared" si="63"/>
        <v>30939300</v>
      </c>
    </row>
    <row r="1289" spans="1:17" ht="15" customHeight="1" thickBot="1">
      <c r="A1289" s="4" t="s">
        <v>67</v>
      </c>
      <c r="B1289" s="8">
        <v>46031</v>
      </c>
      <c r="C1289" s="10" t="s">
        <v>3200</v>
      </c>
      <c r="D1289" s="12" t="s">
        <v>808</v>
      </c>
      <c r="E1289" s="14">
        <v>31050000</v>
      </c>
      <c r="F1289" s="14">
        <v>2716667</v>
      </c>
      <c r="G1289" s="88">
        <f t="shared" si="61"/>
        <v>28333333</v>
      </c>
      <c r="H1289" s="16" t="s">
        <v>3321</v>
      </c>
      <c r="I1289" s="28" t="s">
        <v>1957</v>
      </c>
      <c r="J1289" s="6">
        <v>46076</v>
      </c>
      <c r="K1289" s="21" t="s">
        <v>4683</v>
      </c>
      <c r="L1289" s="18" t="s">
        <v>2327</v>
      </c>
      <c r="M1289" s="23">
        <v>110700</v>
      </c>
      <c r="N1289" s="23">
        <v>0</v>
      </c>
      <c r="O1289" s="101">
        <f t="shared" si="62"/>
        <v>110700</v>
      </c>
      <c r="P1289" s="25" t="s">
        <v>4684</v>
      </c>
      <c r="Q1289" s="42">
        <f t="shared" si="63"/>
        <v>28222633</v>
      </c>
    </row>
    <row r="1290" spans="1:17" ht="15" customHeight="1" thickBot="1">
      <c r="A1290" s="4" t="s">
        <v>800</v>
      </c>
      <c r="B1290" s="8">
        <v>46037</v>
      </c>
      <c r="C1290" s="10" t="s">
        <v>4038</v>
      </c>
      <c r="D1290" s="12" t="s">
        <v>801</v>
      </c>
      <c r="E1290" s="14">
        <v>31050000</v>
      </c>
      <c r="F1290" s="14">
        <v>2300000</v>
      </c>
      <c r="G1290" s="88">
        <f t="shared" si="61"/>
        <v>28750000</v>
      </c>
      <c r="H1290" s="16" t="s">
        <v>4074</v>
      </c>
      <c r="I1290" s="28" t="s">
        <v>1957</v>
      </c>
      <c r="J1290" s="6">
        <v>46055</v>
      </c>
      <c r="K1290" s="21" t="s">
        <v>4062</v>
      </c>
      <c r="L1290" s="18" t="s">
        <v>1966</v>
      </c>
      <c r="M1290" s="23">
        <v>115419.5</v>
      </c>
      <c r="N1290" s="23">
        <v>0</v>
      </c>
      <c r="O1290" s="101">
        <f t="shared" si="62"/>
        <v>115419.5</v>
      </c>
      <c r="P1290" s="25" t="s">
        <v>4063</v>
      </c>
      <c r="Q1290" s="42">
        <f t="shared" si="63"/>
        <v>28634580.5</v>
      </c>
    </row>
    <row r="1291" spans="1:17" ht="15" customHeight="1" thickBot="1">
      <c r="A1291" s="4" t="s">
        <v>4602</v>
      </c>
      <c r="B1291" s="8">
        <v>46027</v>
      </c>
      <c r="C1291" s="10" t="s">
        <v>321</v>
      </c>
      <c r="D1291" s="12" t="s">
        <v>4603</v>
      </c>
      <c r="E1291" s="14">
        <v>31250000</v>
      </c>
      <c r="F1291" s="14">
        <v>0</v>
      </c>
      <c r="G1291" s="88">
        <f t="shared" si="61"/>
        <v>31250000</v>
      </c>
      <c r="H1291" s="16" t="s">
        <v>4630</v>
      </c>
      <c r="I1291" s="28" t="s">
        <v>1957</v>
      </c>
      <c r="J1291" s="6">
        <v>46055</v>
      </c>
      <c r="K1291" s="21" t="s">
        <v>4068</v>
      </c>
      <c r="L1291" s="18" t="s">
        <v>2327</v>
      </c>
      <c r="M1291" s="23">
        <v>124600</v>
      </c>
      <c r="N1291" s="23">
        <v>0</v>
      </c>
      <c r="O1291" s="101">
        <f t="shared" si="62"/>
        <v>124600</v>
      </c>
      <c r="P1291" s="25" t="s">
        <v>4069</v>
      </c>
      <c r="Q1291" s="42">
        <f t="shared" si="63"/>
        <v>31125400</v>
      </c>
    </row>
    <row r="1292" spans="1:17" ht="15" customHeight="1" thickBot="1">
      <c r="A1292" s="4" t="s">
        <v>4602</v>
      </c>
      <c r="B1292" s="8">
        <v>46027</v>
      </c>
      <c r="C1292" s="10" t="s">
        <v>335</v>
      </c>
      <c r="D1292" s="12" t="s">
        <v>4603</v>
      </c>
      <c r="E1292" s="14">
        <v>31250000</v>
      </c>
      <c r="F1292" s="14">
        <v>0</v>
      </c>
      <c r="G1292" s="88">
        <f t="shared" si="61"/>
        <v>31250000</v>
      </c>
      <c r="H1292" s="16" t="s">
        <v>4630</v>
      </c>
      <c r="I1292" s="28" t="s">
        <v>1957</v>
      </c>
      <c r="J1292" s="6">
        <v>46044</v>
      </c>
      <c r="K1292" s="21" t="s">
        <v>2317</v>
      </c>
      <c r="L1292" s="18" t="s">
        <v>2327</v>
      </c>
      <c r="M1292" s="23">
        <v>167900</v>
      </c>
      <c r="N1292" s="23">
        <v>0</v>
      </c>
      <c r="O1292" s="101">
        <f t="shared" si="62"/>
        <v>167900</v>
      </c>
      <c r="P1292" s="25" t="s">
        <v>2319</v>
      </c>
      <c r="Q1292" s="42">
        <f t="shared" si="63"/>
        <v>31082100</v>
      </c>
    </row>
    <row r="1293" spans="1:17" ht="15" customHeight="1" thickBot="1">
      <c r="A1293" s="4" t="s">
        <v>544</v>
      </c>
      <c r="B1293" s="8">
        <v>46027</v>
      </c>
      <c r="C1293" s="10" t="s">
        <v>2010</v>
      </c>
      <c r="D1293" s="12" t="s">
        <v>804</v>
      </c>
      <c r="E1293" s="14">
        <v>31400000</v>
      </c>
      <c r="F1293" s="14">
        <v>0</v>
      </c>
      <c r="G1293" s="88">
        <f t="shared" si="61"/>
        <v>31400000</v>
      </c>
      <c r="H1293" s="16" t="s">
        <v>2025</v>
      </c>
      <c r="I1293" s="28" t="s">
        <v>1957</v>
      </c>
      <c r="J1293" s="6">
        <v>46055</v>
      </c>
      <c r="K1293" s="21" t="s">
        <v>4062</v>
      </c>
      <c r="L1293" s="18" t="s">
        <v>1968</v>
      </c>
      <c r="M1293" s="23">
        <v>290610.84999999998</v>
      </c>
      <c r="N1293" s="23">
        <v>0</v>
      </c>
      <c r="O1293" s="101">
        <f t="shared" si="62"/>
        <v>290610.84999999998</v>
      </c>
      <c r="P1293" s="25" t="s">
        <v>4063</v>
      </c>
      <c r="Q1293" s="42">
        <f t="shared" si="63"/>
        <v>31109389.149999999</v>
      </c>
    </row>
    <row r="1294" spans="1:17" ht="15" customHeight="1" thickBot="1">
      <c r="A1294" s="4" t="s">
        <v>328</v>
      </c>
      <c r="B1294" s="8">
        <v>46028</v>
      </c>
      <c r="C1294" s="10" t="s">
        <v>2663</v>
      </c>
      <c r="D1294" s="12" t="s">
        <v>333</v>
      </c>
      <c r="E1294" s="14">
        <v>31650000</v>
      </c>
      <c r="F1294" s="14">
        <v>31650000</v>
      </c>
      <c r="G1294" s="88">
        <f t="shared" si="61"/>
        <v>0</v>
      </c>
      <c r="H1294" s="16" t="s">
        <v>2776</v>
      </c>
      <c r="I1294" s="28" t="s">
        <v>1957</v>
      </c>
      <c r="J1294" s="6">
        <v>46076</v>
      </c>
      <c r="K1294" s="21" t="s">
        <v>4687</v>
      </c>
      <c r="L1294" s="18" t="s">
        <v>2688</v>
      </c>
      <c r="M1294" s="23">
        <v>304800</v>
      </c>
      <c r="N1294" s="23">
        <v>0</v>
      </c>
      <c r="O1294" s="101">
        <f t="shared" si="62"/>
        <v>304800</v>
      </c>
      <c r="P1294" s="25" t="s">
        <v>4688</v>
      </c>
      <c r="Q1294" s="42">
        <f t="shared" si="63"/>
        <v>-304800</v>
      </c>
    </row>
    <row r="1295" spans="1:17" ht="15" customHeight="1" thickBot="1">
      <c r="A1295" s="4" t="s">
        <v>798</v>
      </c>
      <c r="B1295" s="8">
        <v>46030</v>
      </c>
      <c r="C1295" s="10" t="s">
        <v>3076</v>
      </c>
      <c r="D1295" s="12" t="s">
        <v>799</v>
      </c>
      <c r="E1295" s="14">
        <v>31740000</v>
      </c>
      <c r="F1295" s="14">
        <v>2300000</v>
      </c>
      <c r="G1295" s="88">
        <f t="shared" si="61"/>
        <v>29440000</v>
      </c>
      <c r="H1295" s="16" t="s">
        <v>3188</v>
      </c>
      <c r="I1295" s="28" t="s">
        <v>1957</v>
      </c>
      <c r="J1295" s="6">
        <v>46108</v>
      </c>
      <c r="K1295" s="21" t="s">
        <v>5862</v>
      </c>
      <c r="L1295" s="18" t="s">
        <v>2688</v>
      </c>
      <c r="M1295" s="23">
        <v>304800</v>
      </c>
      <c r="N1295" s="23">
        <v>0</v>
      </c>
      <c r="O1295" s="101">
        <f t="shared" si="62"/>
        <v>304800</v>
      </c>
      <c r="P1295" s="25" t="s">
        <v>5863</v>
      </c>
      <c r="Q1295" s="42">
        <f t="shared" si="63"/>
        <v>29135200</v>
      </c>
    </row>
    <row r="1296" spans="1:17" ht="15" customHeight="1" thickBot="1">
      <c r="A1296" s="4" t="s">
        <v>903</v>
      </c>
      <c r="B1296" s="8">
        <v>46026</v>
      </c>
      <c r="C1296" s="10" t="s">
        <v>807</v>
      </c>
      <c r="D1296" s="12" t="s">
        <v>925</v>
      </c>
      <c r="E1296" s="14">
        <v>31900000</v>
      </c>
      <c r="F1296" s="14">
        <v>31900000</v>
      </c>
      <c r="G1296" s="88">
        <f t="shared" si="61"/>
        <v>0</v>
      </c>
      <c r="H1296" s="16" t="s">
        <v>879</v>
      </c>
      <c r="I1296" s="28" t="s">
        <v>1957</v>
      </c>
      <c r="J1296" s="6">
        <v>46076</v>
      </c>
      <c r="K1296" s="21" t="s">
        <v>4683</v>
      </c>
      <c r="L1296" s="18" t="s">
        <v>2321</v>
      </c>
      <c r="M1296" s="23">
        <v>332100</v>
      </c>
      <c r="N1296" s="23">
        <v>0</v>
      </c>
      <c r="O1296" s="101">
        <f t="shared" si="62"/>
        <v>332100</v>
      </c>
      <c r="P1296" s="25" t="s">
        <v>4684</v>
      </c>
      <c r="Q1296" s="42">
        <f t="shared" si="63"/>
        <v>-332100</v>
      </c>
    </row>
    <row r="1297" spans="1:17" ht="15" customHeight="1" thickBot="1">
      <c r="A1297" s="4" t="s">
        <v>903</v>
      </c>
      <c r="B1297" s="8">
        <v>46036</v>
      </c>
      <c r="C1297" s="10" t="s">
        <v>3894</v>
      </c>
      <c r="D1297" s="12" t="s">
        <v>925</v>
      </c>
      <c r="E1297" s="14">
        <v>31900000</v>
      </c>
      <c r="F1297" s="14">
        <v>30024464</v>
      </c>
      <c r="G1297" s="88">
        <f t="shared" si="61"/>
        <v>1875536</v>
      </c>
      <c r="H1297" s="16" t="s">
        <v>4006</v>
      </c>
      <c r="I1297" s="28" t="s">
        <v>1957</v>
      </c>
      <c r="J1297" s="6">
        <v>46042</v>
      </c>
      <c r="K1297" s="21" t="s">
        <v>1958</v>
      </c>
      <c r="L1297" s="18" t="s">
        <v>1975</v>
      </c>
      <c r="M1297" s="23">
        <v>343952</v>
      </c>
      <c r="N1297" s="23">
        <v>0</v>
      </c>
      <c r="O1297" s="101">
        <f t="shared" si="62"/>
        <v>343952</v>
      </c>
      <c r="P1297" s="25" t="s">
        <v>1960</v>
      </c>
      <c r="Q1297" s="42">
        <f t="shared" si="63"/>
        <v>1531584</v>
      </c>
    </row>
    <row r="1298" spans="1:17" ht="15" customHeight="1" thickBot="1">
      <c r="A1298" s="4" t="s">
        <v>20</v>
      </c>
      <c r="B1298" s="8">
        <v>46025</v>
      </c>
      <c r="C1298" s="10" t="s">
        <v>664</v>
      </c>
      <c r="D1298" s="12" t="s">
        <v>266</v>
      </c>
      <c r="E1298" s="14">
        <v>32000000</v>
      </c>
      <c r="F1298" s="14">
        <v>0</v>
      </c>
      <c r="G1298" s="88">
        <f t="shared" si="61"/>
        <v>32000000</v>
      </c>
      <c r="H1298" s="16" t="s">
        <v>665</v>
      </c>
      <c r="I1298" s="28" t="s">
        <v>1957</v>
      </c>
      <c r="J1298" s="6">
        <v>46055</v>
      </c>
      <c r="K1298" s="21" t="s">
        <v>4068</v>
      </c>
      <c r="L1298" s="18" t="s">
        <v>2321</v>
      </c>
      <c r="M1298" s="23">
        <v>371200</v>
      </c>
      <c r="N1298" s="23">
        <v>0</v>
      </c>
      <c r="O1298" s="101">
        <f t="shared" si="62"/>
        <v>371200</v>
      </c>
      <c r="P1298" s="25" t="s">
        <v>4069</v>
      </c>
      <c r="Q1298" s="42">
        <f t="shared" si="63"/>
        <v>31628800</v>
      </c>
    </row>
    <row r="1299" spans="1:17" ht="15" customHeight="1" thickBot="1">
      <c r="A1299" s="4" t="s">
        <v>544</v>
      </c>
      <c r="B1299" s="8">
        <v>46026</v>
      </c>
      <c r="C1299" s="10" t="s">
        <v>807</v>
      </c>
      <c r="D1299" s="12" t="s">
        <v>804</v>
      </c>
      <c r="E1299" s="14">
        <v>32000000</v>
      </c>
      <c r="F1299" s="14">
        <v>32000000</v>
      </c>
      <c r="G1299" s="88">
        <f t="shared" si="61"/>
        <v>0</v>
      </c>
      <c r="H1299" s="16" t="s">
        <v>879</v>
      </c>
      <c r="I1299" s="28" t="s">
        <v>1957</v>
      </c>
      <c r="J1299" s="6">
        <v>46066</v>
      </c>
      <c r="K1299" s="21" t="s">
        <v>4346</v>
      </c>
      <c r="L1299" s="18" t="s">
        <v>2323</v>
      </c>
      <c r="M1299" s="23">
        <v>407100</v>
      </c>
      <c r="N1299" s="23">
        <v>0</v>
      </c>
      <c r="O1299" s="101">
        <f t="shared" si="62"/>
        <v>407100</v>
      </c>
      <c r="P1299" s="25" t="s">
        <v>4347</v>
      </c>
      <c r="Q1299" s="42">
        <f t="shared" si="63"/>
        <v>-407100</v>
      </c>
    </row>
    <row r="1300" spans="1:17" ht="15" customHeight="1" thickBot="1">
      <c r="A1300" s="4" t="s">
        <v>67</v>
      </c>
      <c r="B1300" s="8">
        <v>46087</v>
      </c>
      <c r="C1300" s="10" t="s">
        <v>4435</v>
      </c>
      <c r="D1300" s="12" t="s">
        <v>1247</v>
      </c>
      <c r="E1300" s="14">
        <v>32000000</v>
      </c>
      <c r="F1300" s="14">
        <v>32000000</v>
      </c>
      <c r="G1300" s="88">
        <f t="shared" si="61"/>
        <v>0</v>
      </c>
      <c r="H1300" s="16" t="s">
        <v>4459</v>
      </c>
      <c r="I1300" s="28" t="s">
        <v>1957</v>
      </c>
      <c r="J1300" s="6">
        <v>46066</v>
      </c>
      <c r="K1300" s="21" t="s">
        <v>4346</v>
      </c>
      <c r="L1300" s="18" t="s">
        <v>2325</v>
      </c>
      <c r="M1300" s="23">
        <v>407100</v>
      </c>
      <c r="N1300" s="23">
        <v>0</v>
      </c>
      <c r="O1300" s="101">
        <f t="shared" si="62"/>
        <v>407100</v>
      </c>
      <c r="P1300" s="25" t="s">
        <v>4347</v>
      </c>
      <c r="Q1300" s="42">
        <f t="shared" si="63"/>
        <v>-407100</v>
      </c>
    </row>
    <row r="1301" spans="1:17" ht="15" customHeight="1" thickBot="1">
      <c r="A1301" s="4" t="s">
        <v>4602</v>
      </c>
      <c r="B1301" s="8">
        <v>46028</v>
      </c>
      <c r="C1301" s="10" t="s">
        <v>716</v>
      </c>
      <c r="D1301" s="12" t="s">
        <v>4603</v>
      </c>
      <c r="E1301" s="14">
        <v>32000000</v>
      </c>
      <c r="F1301" s="14">
        <v>0</v>
      </c>
      <c r="G1301" s="88">
        <f t="shared" si="61"/>
        <v>32000000</v>
      </c>
      <c r="H1301" s="16" t="s">
        <v>4912</v>
      </c>
      <c r="I1301" s="28" t="s">
        <v>1957</v>
      </c>
      <c r="J1301" s="6">
        <v>46076</v>
      </c>
      <c r="K1301" s="21" t="s">
        <v>4683</v>
      </c>
      <c r="L1301" s="18" t="s">
        <v>2318</v>
      </c>
      <c r="M1301" s="23">
        <v>442800</v>
      </c>
      <c r="N1301" s="23">
        <v>0</v>
      </c>
      <c r="O1301" s="101">
        <f t="shared" si="62"/>
        <v>442800</v>
      </c>
      <c r="P1301" s="25" t="s">
        <v>4684</v>
      </c>
      <c r="Q1301" s="42">
        <f t="shared" si="63"/>
        <v>31557200</v>
      </c>
    </row>
    <row r="1302" spans="1:17" ht="15" customHeight="1" thickBot="1">
      <c r="A1302" s="4" t="s">
        <v>4602</v>
      </c>
      <c r="B1302" s="8">
        <v>46028</v>
      </c>
      <c r="C1302" s="10" t="s">
        <v>719</v>
      </c>
      <c r="D1302" s="12" t="s">
        <v>4603</v>
      </c>
      <c r="E1302" s="14">
        <v>32000000</v>
      </c>
      <c r="F1302" s="14">
        <v>0</v>
      </c>
      <c r="G1302" s="88">
        <f t="shared" si="61"/>
        <v>32000000</v>
      </c>
      <c r="H1302" s="16" t="s">
        <v>4630</v>
      </c>
      <c r="I1302" s="28" t="s">
        <v>1957</v>
      </c>
      <c r="J1302" s="6">
        <v>46070</v>
      </c>
      <c r="K1302" s="21" t="s">
        <v>4390</v>
      </c>
      <c r="L1302" s="18" t="s">
        <v>1983</v>
      </c>
      <c r="M1302" s="23">
        <v>474144</v>
      </c>
      <c r="N1302" s="23">
        <v>0</v>
      </c>
      <c r="O1302" s="101">
        <f t="shared" si="62"/>
        <v>474144</v>
      </c>
      <c r="P1302" s="25" t="s">
        <v>4391</v>
      </c>
      <c r="Q1302" s="42">
        <f t="shared" si="63"/>
        <v>31525856</v>
      </c>
    </row>
    <row r="1303" spans="1:17" ht="15" customHeight="1" thickBot="1">
      <c r="A1303" s="4" t="s">
        <v>4602</v>
      </c>
      <c r="B1303" s="8">
        <v>46028</v>
      </c>
      <c r="C1303" s="10" t="s">
        <v>734</v>
      </c>
      <c r="D1303" s="12" t="s">
        <v>4603</v>
      </c>
      <c r="E1303" s="14">
        <v>32000000</v>
      </c>
      <c r="F1303" s="14">
        <v>0</v>
      </c>
      <c r="G1303" s="88">
        <f t="shared" si="61"/>
        <v>32000000</v>
      </c>
      <c r="H1303" s="16" t="s">
        <v>4630</v>
      </c>
      <c r="I1303" s="28" t="s">
        <v>1957</v>
      </c>
      <c r="J1303" s="6">
        <v>46055</v>
      </c>
      <c r="K1303" s="21" t="s">
        <v>4068</v>
      </c>
      <c r="L1303" s="18" t="s">
        <v>2318</v>
      </c>
      <c r="M1303" s="23">
        <v>494700</v>
      </c>
      <c r="N1303" s="23">
        <v>0</v>
      </c>
      <c r="O1303" s="101">
        <f t="shared" si="62"/>
        <v>494700</v>
      </c>
      <c r="P1303" s="25" t="s">
        <v>4069</v>
      </c>
      <c r="Q1303" s="42">
        <f t="shared" si="63"/>
        <v>31505300</v>
      </c>
    </row>
    <row r="1304" spans="1:17" ht="15" customHeight="1" thickBot="1">
      <c r="A1304" s="4" t="s">
        <v>5335</v>
      </c>
      <c r="B1304" s="8">
        <v>46028</v>
      </c>
      <c r="C1304" s="10" t="s">
        <v>98</v>
      </c>
      <c r="D1304" s="12" t="s">
        <v>5336</v>
      </c>
      <c r="E1304" s="14">
        <v>32000000</v>
      </c>
      <c r="F1304" s="14">
        <v>0</v>
      </c>
      <c r="G1304" s="88">
        <f t="shared" si="61"/>
        <v>32000000</v>
      </c>
      <c r="H1304" s="16" t="s">
        <v>4630</v>
      </c>
      <c r="I1304" s="28" t="s">
        <v>1957</v>
      </c>
      <c r="J1304" s="6">
        <v>46044</v>
      </c>
      <c r="K1304" s="21" t="s">
        <v>2317</v>
      </c>
      <c r="L1304" s="18" t="s">
        <v>2321</v>
      </c>
      <c r="M1304" s="23">
        <v>503700</v>
      </c>
      <c r="N1304" s="23">
        <v>0</v>
      </c>
      <c r="O1304" s="101">
        <f t="shared" si="62"/>
        <v>503700</v>
      </c>
      <c r="P1304" s="25" t="s">
        <v>2319</v>
      </c>
      <c r="Q1304" s="42">
        <f t="shared" si="63"/>
        <v>31496300</v>
      </c>
    </row>
    <row r="1305" spans="1:17" ht="15" customHeight="1" thickBot="1">
      <c r="A1305" s="4" t="s">
        <v>5335</v>
      </c>
      <c r="B1305" s="8">
        <v>46028</v>
      </c>
      <c r="C1305" s="10" t="s">
        <v>105</v>
      </c>
      <c r="D1305" s="12" t="s">
        <v>5336</v>
      </c>
      <c r="E1305" s="14">
        <v>32000000</v>
      </c>
      <c r="F1305" s="14">
        <v>0</v>
      </c>
      <c r="G1305" s="88">
        <f t="shared" si="61"/>
        <v>32000000</v>
      </c>
      <c r="H1305" s="16" t="s">
        <v>4630</v>
      </c>
      <c r="I1305" s="28" t="s">
        <v>1957</v>
      </c>
      <c r="J1305" s="6">
        <v>46112</v>
      </c>
      <c r="K1305" s="21" t="s">
        <v>6058</v>
      </c>
      <c r="L1305" s="18" t="s">
        <v>1970</v>
      </c>
      <c r="M1305" s="23">
        <v>515313</v>
      </c>
      <c r="N1305" s="23">
        <v>0</v>
      </c>
      <c r="O1305" s="101">
        <f t="shared" si="62"/>
        <v>515313</v>
      </c>
      <c r="P1305" s="25" t="s">
        <v>6059</v>
      </c>
      <c r="Q1305" s="42">
        <f t="shared" si="63"/>
        <v>31484687</v>
      </c>
    </row>
    <row r="1306" spans="1:17" ht="15" customHeight="1" thickBot="1">
      <c r="A1306" s="4" t="s">
        <v>5335</v>
      </c>
      <c r="B1306" s="8">
        <v>46028</v>
      </c>
      <c r="C1306" s="10" t="s">
        <v>144</v>
      </c>
      <c r="D1306" s="12" t="s">
        <v>5336</v>
      </c>
      <c r="E1306" s="14">
        <v>32000000</v>
      </c>
      <c r="F1306" s="14">
        <v>0</v>
      </c>
      <c r="G1306" s="88">
        <f t="shared" si="61"/>
        <v>32000000</v>
      </c>
      <c r="H1306" s="16" t="s">
        <v>4912</v>
      </c>
      <c r="I1306" s="28" t="s">
        <v>1957</v>
      </c>
      <c r="J1306" s="6">
        <v>46112</v>
      </c>
      <c r="K1306" s="21" t="s">
        <v>6058</v>
      </c>
      <c r="L1306" s="18" t="s">
        <v>1983</v>
      </c>
      <c r="M1306" s="23">
        <v>546552</v>
      </c>
      <c r="N1306" s="23">
        <v>0</v>
      </c>
      <c r="O1306" s="101">
        <f t="shared" si="62"/>
        <v>546552</v>
      </c>
      <c r="P1306" s="25" t="s">
        <v>6059</v>
      </c>
      <c r="Q1306" s="42">
        <f t="shared" si="63"/>
        <v>31453448</v>
      </c>
    </row>
    <row r="1307" spans="1:17" ht="15" customHeight="1" thickBot="1">
      <c r="A1307" s="4" t="s">
        <v>5335</v>
      </c>
      <c r="B1307" s="8">
        <v>46029</v>
      </c>
      <c r="C1307" s="10" t="s">
        <v>150</v>
      </c>
      <c r="D1307" s="12" t="s">
        <v>5336</v>
      </c>
      <c r="E1307" s="14">
        <v>32000000</v>
      </c>
      <c r="F1307" s="14">
        <v>0</v>
      </c>
      <c r="G1307" s="88">
        <f t="shared" si="61"/>
        <v>32000000</v>
      </c>
      <c r="H1307" s="16" t="s">
        <v>4912</v>
      </c>
      <c r="I1307" s="28" t="s">
        <v>1957</v>
      </c>
      <c r="J1307" s="6">
        <v>46066</v>
      </c>
      <c r="K1307" s="21" t="s">
        <v>4346</v>
      </c>
      <c r="L1307" s="18" t="s">
        <v>2658</v>
      </c>
      <c r="M1307" s="23">
        <v>595700</v>
      </c>
      <c r="N1307" s="23">
        <v>0</v>
      </c>
      <c r="O1307" s="101">
        <f t="shared" si="62"/>
        <v>595700</v>
      </c>
      <c r="P1307" s="25" t="s">
        <v>4347</v>
      </c>
      <c r="Q1307" s="42">
        <f t="shared" si="63"/>
        <v>31404300</v>
      </c>
    </row>
    <row r="1308" spans="1:17" ht="15" customHeight="1" thickBot="1">
      <c r="A1308" s="4" t="s">
        <v>5335</v>
      </c>
      <c r="B1308" s="8">
        <v>46029</v>
      </c>
      <c r="C1308" s="10" t="s">
        <v>153</v>
      </c>
      <c r="D1308" s="12" t="s">
        <v>5336</v>
      </c>
      <c r="E1308" s="14">
        <v>32000000</v>
      </c>
      <c r="F1308" s="14">
        <v>0</v>
      </c>
      <c r="G1308" s="88">
        <f t="shared" si="61"/>
        <v>32000000</v>
      </c>
      <c r="H1308" s="16" t="s">
        <v>4912</v>
      </c>
      <c r="I1308" s="28" t="s">
        <v>1957</v>
      </c>
      <c r="J1308" s="6">
        <v>46070</v>
      </c>
      <c r="K1308" s="21" t="s">
        <v>4390</v>
      </c>
      <c r="L1308" s="18" t="s">
        <v>1970</v>
      </c>
      <c r="M1308" s="23">
        <v>619668</v>
      </c>
      <c r="N1308" s="23">
        <v>0</v>
      </c>
      <c r="O1308" s="101">
        <f t="shared" si="62"/>
        <v>619668</v>
      </c>
      <c r="P1308" s="25" t="s">
        <v>4391</v>
      </c>
      <c r="Q1308" s="42">
        <f t="shared" si="63"/>
        <v>31380332</v>
      </c>
    </row>
    <row r="1309" spans="1:17" ht="15" customHeight="1" thickBot="1">
      <c r="A1309" s="4" t="s">
        <v>5335</v>
      </c>
      <c r="B1309" s="8">
        <v>46029</v>
      </c>
      <c r="C1309" s="10" t="s">
        <v>156</v>
      </c>
      <c r="D1309" s="12" t="s">
        <v>5336</v>
      </c>
      <c r="E1309" s="14">
        <v>32000000</v>
      </c>
      <c r="F1309" s="14">
        <v>0</v>
      </c>
      <c r="G1309" s="88">
        <f t="shared" si="61"/>
        <v>32000000</v>
      </c>
      <c r="H1309" s="16" t="s">
        <v>4912</v>
      </c>
      <c r="I1309" s="28" t="s">
        <v>1957</v>
      </c>
      <c r="J1309" s="6">
        <v>46044</v>
      </c>
      <c r="K1309" s="21" t="s">
        <v>2317</v>
      </c>
      <c r="L1309" s="18" t="s">
        <v>2318</v>
      </c>
      <c r="M1309" s="23">
        <v>671500</v>
      </c>
      <c r="N1309" s="23">
        <v>0</v>
      </c>
      <c r="O1309" s="101">
        <f t="shared" si="62"/>
        <v>671500</v>
      </c>
      <c r="P1309" s="25" t="s">
        <v>2319</v>
      </c>
      <c r="Q1309" s="42">
        <f t="shared" si="63"/>
        <v>31328500</v>
      </c>
    </row>
    <row r="1310" spans="1:17" ht="15" customHeight="1" thickBot="1">
      <c r="A1310" s="4" t="s">
        <v>5335</v>
      </c>
      <c r="B1310" s="8">
        <v>46029</v>
      </c>
      <c r="C1310" s="10" t="s">
        <v>159</v>
      </c>
      <c r="D1310" s="12" t="s">
        <v>5336</v>
      </c>
      <c r="E1310" s="14">
        <v>32000000</v>
      </c>
      <c r="F1310" s="14">
        <v>0</v>
      </c>
      <c r="G1310" s="88">
        <f t="shared" si="61"/>
        <v>32000000</v>
      </c>
      <c r="H1310" s="16" t="s">
        <v>4912</v>
      </c>
      <c r="I1310" s="28" t="s">
        <v>1957</v>
      </c>
      <c r="J1310" s="6">
        <v>46044</v>
      </c>
      <c r="K1310" s="21" t="s">
        <v>2328</v>
      </c>
      <c r="L1310" s="18" t="s">
        <v>2329</v>
      </c>
      <c r="M1310" s="23">
        <v>720432</v>
      </c>
      <c r="N1310" s="23">
        <v>0</v>
      </c>
      <c r="O1310" s="101">
        <f t="shared" si="62"/>
        <v>720432</v>
      </c>
      <c r="P1310" s="25" t="s">
        <v>2330</v>
      </c>
      <c r="Q1310" s="42">
        <f t="shared" si="63"/>
        <v>31279568</v>
      </c>
    </row>
    <row r="1311" spans="1:17" ht="15" customHeight="1" thickBot="1">
      <c r="A1311" s="4" t="s">
        <v>5335</v>
      </c>
      <c r="B1311" s="8">
        <v>46029</v>
      </c>
      <c r="C1311" s="10" t="s">
        <v>166</v>
      </c>
      <c r="D1311" s="12" t="s">
        <v>5336</v>
      </c>
      <c r="E1311" s="14">
        <v>32000000</v>
      </c>
      <c r="F1311" s="14">
        <v>0</v>
      </c>
      <c r="G1311" s="88">
        <f t="shared" ref="G1311:G1374" si="64">+E1311-F1311</f>
        <v>32000000</v>
      </c>
      <c r="H1311" s="16" t="s">
        <v>4912</v>
      </c>
      <c r="I1311" s="28" t="s">
        <v>1957</v>
      </c>
      <c r="J1311" s="6">
        <v>46076</v>
      </c>
      <c r="K1311" s="21" t="s">
        <v>4683</v>
      </c>
      <c r="L1311" s="18" t="s">
        <v>2329</v>
      </c>
      <c r="M1311" s="23">
        <v>785974</v>
      </c>
      <c r="N1311" s="23">
        <v>-785974</v>
      </c>
      <c r="O1311" s="101">
        <f t="shared" si="62"/>
        <v>1571948</v>
      </c>
      <c r="P1311" s="25" t="s">
        <v>4684</v>
      </c>
      <c r="Q1311" s="42">
        <f t="shared" si="63"/>
        <v>30428052</v>
      </c>
    </row>
    <row r="1312" spans="1:17" ht="15" customHeight="1" thickBot="1">
      <c r="A1312" s="4" t="s">
        <v>5335</v>
      </c>
      <c r="B1312" s="8">
        <v>46029</v>
      </c>
      <c r="C1312" s="10" t="s">
        <v>174</v>
      </c>
      <c r="D1312" s="12" t="s">
        <v>5336</v>
      </c>
      <c r="E1312" s="14">
        <v>32000000</v>
      </c>
      <c r="F1312" s="14">
        <v>0</v>
      </c>
      <c r="G1312" s="88">
        <f t="shared" si="64"/>
        <v>32000000</v>
      </c>
      <c r="H1312" s="16" t="s">
        <v>4912</v>
      </c>
      <c r="I1312" s="28" t="s">
        <v>1957</v>
      </c>
      <c r="J1312" s="6">
        <v>46076</v>
      </c>
      <c r="K1312" s="21" t="s">
        <v>4696</v>
      </c>
      <c r="L1312" s="18" t="s">
        <v>2329</v>
      </c>
      <c r="M1312" s="23">
        <v>785974</v>
      </c>
      <c r="N1312" s="23">
        <v>0</v>
      </c>
      <c r="O1312" s="101">
        <f t="shared" si="62"/>
        <v>785974</v>
      </c>
      <c r="P1312" s="25" t="s">
        <v>4684</v>
      </c>
      <c r="Q1312" s="42">
        <f t="shared" si="63"/>
        <v>31214026</v>
      </c>
    </row>
    <row r="1313" spans="1:17" ht="15" customHeight="1" thickBot="1">
      <c r="A1313" s="4" t="s">
        <v>5335</v>
      </c>
      <c r="B1313" s="8">
        <v>46029</v>
      </c>
      <c r="C1313" s="10" t="s">
        <v>220</v>
      </c>
      <c r="D1313" s="12" t="s">
        <v>5336</v>
      </c>
      <c r="E1313" s="14">
        <v>32000000</v>
      </c>
      <c r="F1313" s="14">
        <v>0</v>
      </c>
      <c r="G1313" s="88">
        <f t="shared" si="64"/>
        <v>32000000</v>
      </c>
      <c r="H1313" s="16" t="s">
        <v>4912</v>
      </c>
      <c r="I1313" s="28" t="s">
        <v>1957</v>
      </c>
      <c r="J1313" s="6">
        <v>46066</v>
      </c>
      <c r="K1313" s="21" t="s">
        <v>4346</v>
      </c>
      <c r="L1313" s="18" t="s">
        <v>2327</v>
      </c>
      <c r="M1313" s="23">
        <v>814300</v>
      </c>
      <c r="N1313" s="23">
        <v>0</v>
      </c>
      <c r="O1313" s="101">
        <f t="shared" si="62"/>
        <v>814300</v>
      </c>
      <c r="P1313" s="25" t="s">
        <v>4347</v>
      </c>
      <c r="Q1313" s="42">
        <f t="shared" si="63"/>
        <v>31185700</v>
      </c>
    </row>
    <row r="1314" spans="1:17" ht="15" customHeight="1" thickBot="1">
      <c r="A1314" s="4" t="s">
        <v>5335</v>
      </c>
      <c r="B1314" s="8">
        <v>46029</v>
      </c>
      <c r="C1314" s="10" t="s">
        <v>263</v>
      </c>
      <c r="D1314" s="12" t="s">
        <v>5336</v>
      </c>
      <c r="E1314" s="14">
        <v>32000000</v>
      </c>
      <c r="F1314" s="14">
        <v>0</v>
      </c>
      <c r="G1314" s="88">
        <f t="shared" si="64"/>
        <v>32000000</v>
      </c>
      <c r="H1314" s="16" t="s">
        <v>4912</v>
      </c>
      <c r="I1314" s="28" t="s">
        <v>1957</v>
      </c>
      <c r="J1314" s="6">
        <v>46066</v>
      </c>
      <c r="K1314" s="21" t="s">
        <v>4346</v>
      </c>
      <c r="L1314" s="18" t="s">
        <v>2643</v>
      </c>
      <c r="M1314" s="23">
        <v>841000</v>
      </c>
      <c r="N1314" s="23">
        <v>0</v>
      </c>
      <c r="O1314" s="101">
        <f t="shared" si="62"/>
        <v>841000</v>
      </c>
      <c r="P1314" s="25" t="s">
        <v>4347</v>
      </c>
      <c r="Q1314" s="42">
        <f t="shared" si="63"/>
        <v>31159000</v>
      </c>
    </row>
    <row r="1315" spans="1:17" ht="15" customHeight="1" thickBot="1">
      <c r="A1315" s="4" t="s">
        <v>4498</v>
      </c>
      <c r="B1315" s="8">
        <v>46029</v>
      </c>
      <c r="C1315" s="10" t="s">
        <v>750</v>
      </c>
      <c r="D1315" s="12" t="s">
        <v>4499</v>
      </c>
      <c r="E1315" s="14">
        <v>32200000</v>
      </c>
      <c r="F1315" s="14">
        <v>0</v>
      </c>
      <c r="G1315" s="88">
        <f t="shared" si="64"/>
        <v>32200000</v>
      </c>
      <c r="H1315" s="16" t="s">
        <v>4937</v>
      </c>
      <c r="I1315" s="28" t="s">
        <v>1957</v>
      </c>
      <c r="J1315" s="6">
        <v>46055</v>
      </c>
      <c r="K1315" s="21" t="s">
        <v>4062</v>
      </c>
      <c r="L1315" s="18" t="s">
        <v>1985</v>
      </c>
      <c r="M1315" s="23">
        <v>874580</v>
      </c>
      <c r="N1315" s="23">
        <v>0</v>
      </c>
      <c r="O1315" s="101">
        <f t="shared" si="62"/>
        <v>874580</v>
      </c>
      <c r="P1315" s="25" t="s">
        <v>4063</v>
      </c>
      <c r="Q1315" s="42">
        <f t="shared" si="63"/>
        <v>31325420</v>
      </c>
    </row>
    <row r="1316" spans="1:17" ht="15" customHeight="1" thickBot="1">
      <c r="A1316" s="4" t="s">
        <v>4602</v>
      </c>
      <c r="B1316" s="8">
        <v>46029</v>
      </c>
      <c r="C1316" s="10" t="s">
        <v>763</v>
      </c>
      <c r="D1316" s="12" t="s">
        <v>4603</v>
      </c>
      <c r="E1316" s="14">
        <v>32200000</v>
      </c>
      <c r="F1316" s="14">
        <v>0</v>
      </c>
      <c r="G1316" s="88">
        <f t="shared" si="64"/>
        <v>32200000</v>
      </c>
      <c r="H1316" s="16" t="s">
        <v>4955</v>
      </c>
      <c r="I1316" s="28" t="s">
        <v>1957</v>
      </c>
      <c r="J1316" s="6">
        <v>46070</v>
      </c>
      <c r="K1316" s="21" t="s">
        <v>4390</v>
      </c>
      <c r="L1316" s="18" t="s">
        <v>1972</v>
      </c>
      <c r="M1316" s="23">
        <v>922589</v>
      </c>
      <c r="N1316" s="23">
        <v>0</v>
      </c>
      <c r="O1316" s="101">
        <f t="shared" si="62"/>
        <v>922589</v>
      </c>
      <c r="P1316" s="25" t="s">
        <v>4391</v>
      </c>
      <c r="Q1316" s="42">
        <f t="shared" si="63"/>
        <v>31277411</v>
      </c>
    </row>
    <row r="1317" spans="1:17" ht="15" customHeight="1" thickBot="1">
      <c r="A1317" s="4" t="s">
        <v>5335</v>
      </c>
      <c r="B1317" s="8">
        <v>46029</v>
      </c>
      <c r="C1317" s="10" t="s">
        <v>184</v>
      </c>
      <c r="D1317" s="12" t="s">
        <v>5336</v>
      </c>
      <c r="E1317" s="14">
        <v>32200000</v>
      </c>
      <c r="F1317" s="14">
        <v>0</v>
      </c>
      <c r="G1317" s="88">
        <f t="shared" si="64"/>
        <v>32200000</v>
      </c>
      <c r="H1317" s="16" t="s">
        <v>4912</v>
      </c>
      <c r="I1317" s="28" t="s">
        <v>1957</v>
      </c>
      <c r="J1317" s="6">
        <v>46055</v>
      </c>
      <c r="K1317" s="21" t="s">
        <v>4068</v>
      </c>
      <c r="L1317" s="18" t="s">
        <v>2658</v>
      </c>
      <c r="M1317" s="23">
        <v>1048800</v>
      </c>
      <c r="N1317" s="23">
        <v>0</v>
      </c>
      <c r="O1317" s="101">
        <f t="shared" si="62"/>
        <v>1048800</v>
      </c>
      <c r="P1317" s="25" t="s">
        <v>4069</v>
      </c>
      <c r="Q1317" s="42">
        <f t="shared" si="63"/>
        <v>31151200</v>
      </c>
    </row>
    <row r="1318" spans="1:17" ht="15" customHeight="1" thickBot="1">
      <c r="A1318" s="4" t="s">
        <v>5561</v>
      </c>
      <c r="B1318" s="8">
        <v>46026</v>
      </c>
      <c r="C1318" s="10" t="s">
        <v>161</v>
      </c>
      <c r="D1318" s="12" t="s">
        <v>5562</v>
      </c>
      <c r="E1318" s="14">
        <v>32200000</v>
      </c>
      <c r="F1318" s="14">
        <v>0</v>
      </c>
      <c r="G1318" s="88">
        <f t="shared" si="64"/>
        <v>32200000</v>
      </c>
      <c r="H1318" s="16" t="s">
        <v>4666</v>
      </c>
      <c r="I1318" s="28" t="s">
        <v>1957</v>
      </c>
      <c r="J1318" s="6">
        <v>46055</v>
      </c>
      <c r="K1318" s="21" t="s">
        <v>4078</v>
      </c>
      <c r="L1318" s="18" t="s">
        <v>2329</v>
      </c>
      <c r="M1318" s="23">
        <v>1061881</v>
      </c>
      <c r="N1318" s="23">
        <v>0</v>
      </c>
      <c r="O1318" s="101">
        <f t="shared" si="62"/>
        <v>1061881</v>
      </c>
      <c r="P1318" s="25" t="s">
        <v>4079</v>
      </c>
      <c r="Q1318" s="42">
        <f t="shared" si="63"/>
        <v>31138119</v>
      </c>
    </row>
    <row r="1319" spans="1:17" ht="15" customHeight="1" thickBot="1">
      <c r="G1319" s="88">
        <f t="shared" si="64"/>
        <v>0</v>
      </c>
      <c r="I1319" s="28" t="s">
        <v>1957</v>
      </c>
      <c r="J1319" s="6">
        <v>46112</v>
      </c>
      <c r="K1319" s="21" t="s">
        <v>6058</v>
      </c>
      <c r="L1319" s="18" t="s">
        <v>1972</v>
      </c>
      <c r="M1319" s="23">
        <v>1187014</v>
      </c>
      <c r="N1319" s="23">
        <v>0</v>
      </c>
      <c r="O1319" s="101">
        <f t="shared" si="62"/>
        <v>1187014</v>
      </c>
      <c r="P1319" s="25" t="s">
        <v>6059</v>
      </c>
      <c r="Q1319" s="42">
        <f t="shared" si="63"/>
        <v>-1187014</v>
      </c>
    </row>
    <row r="1320" spans="1:17" ht="15" customHeight="1" thickBot="1">
      <c r="G1320" s="88">
        <f t="shared" si="64"/>
        <v>0</v>
      </c>
      <c r="I1320" s="28" t="s">
        <v>1957</v>
      </c>
      <c r="J1320" s="6">
        <v>46042</v>
      </c>
      <c r="K1320" s="21" t="s">
        <v>1958</v>
      </c>
      <c r="L1320" s="18" t="s">
        <v>1987</v>
      </c>
      <c r="M1320" s="23">
        <v>1329719.6200000001</v>
      </c>
      <c r="N1320" s="23">
        <v>0</v>
      </c>
      <c r="O1320" s="101">
        <f t="shared" si="62"/>
        <v>1329719.6200000001</v>
      </c>
      <c r="P1320" s="25" t="s">
        <v>1960</v>
      </c>
      <c r="Q1320" s="42">
        <f t="shared" si="63"/>
        <v>-1329719.6200000001</v>
      </c>
    </row>
    <row r="1321" spans="1:17" ht="15" customHeight="1" thickBot="1">
      <c r="A1321" s="4" t="s">
        <v>5561</v>
      </c>
      <c r="B1321" s="8">
        <v>46026</v>
      </c>
      <c r="C1321" s="10" t="s">
        <v>37</v>
      </c>
      <c r="D1321" s="12" t="s">
        <v>5562</v>
      </c>
      <c r="E1321" s="14">
        <v>32600000</v>
      </c>
      <c r="F1321" s="14">
        <v>0</v>
      </c>
      <c r="G1321" s="88">
        <f t="shared" si="64"/>
        <v>32600000</v>
      </c>
      <c r="H1321" s="16" t="s">
        <v>4630</v>
      </c>
      <c r="I1321" s="28" t="s">
        <v>1957</v>
      </c>
      <c r="J1321" s="6">
        <v>46101</v>
      </c>
      <c r="K1321" s="21" t="s">
        <v>5466</v>
      </c>
      <c r="L1321" s="18" t="s">
        <v>1987</v>
      </c>
      <c r="M1321" s="23">
        <v>1329719.6200000001</v>
      </c>
      <c r="N1321" s="23">
        <v>0</v>
      </c>
      <c r="O1321" s="101">
        <f t="shared" si="62"/>
        <v>1329719.6200000001</v>
      </c>
      <c r="P1321" s="25" t="s">
        <v>5467</v>
      </c>
      <c r="Q1321" s="42">
        <f t="shared" si="63"/>
        <v>31270280.379999999</v>
      </c>
    </row>
    <row r="1322" spans="1:17" ht="15" customHeight="1" thickBot="1">
      <c r="A1322" s="4" t="s">
        <v>5561</v>
      </c>
      <c r="B1322" s="8">
        <v>46026</v>
      </c>
      <c r="C1322" s="10" t="s">
        <v>53</v>
      </c>
      <c r="D1322" s="12" t="s">
        <v>5562</v>
      </c>
      <c r="E1322" s="14">
        <v>32600000</v>
      </c>
      <c r="F1322" s="14">
        <v>0</v>
      </c>
      <c r="G1322" s="88">
        <f t="shared" si="64"/>
        <v>32600000</v>
      </c>
      <c r="H1322" s="16" t="s">
        <v>4630</v>
      </c>
      <c r="I1322" s="28" t="s">
        <v>1957</v>
      </c>
      <c r="J1322" s="6">
        <v>46072</v>
      </c>
      <c r="K1322" s="21" t="s">
        <v>4542</v>
      </c>
      <c r="L1322" s="18" t="s">
        <v>1987</v>
      </c>
      <c r="M1322" s="23">
        <v>1419572.56</v>
      </c>
      <c r="N1322" s="23">
        <v>0</v>
      </c>
      <c r="O1322" s="101">
        <f t="shared" si="62"/>
        <v>1419572.56</v>
      </c>
      <c r="P1322" s="25" t="s">
        <v>4543</v>
      </c>
      <c r="Q1322" s="42">
        <f t="shared" si="63"/>
        <v>31180427.440000001</v>
      </c>
    </row>
    <row r="1323" spans="1:17" ht="15" customHeight="1" thickBot="1">
      <c r="A1323" s="4" t="s">
        <v>798</v>
      </c>
      <c r="B1323" s="8">
        <v>46030</v>
      </c>
      <c r="C1323" s="10" t="s">
        <v>3023</v>
      </c>
      <c r="D1323" s="12" t="s">
        <v>848</v>
      </c>
      <c r="E1323" s="14">
        <v>32775000</v>
      </c>
      <c r="F1323" s="14">
        <v>0</v>
      </c>
      <c r="G1323" s="88">
        <f t="shared" si="64"/>
        <v>32775000</v>
      </c>
      <c r="H1323" s="16" t="s">
        <v>3136</v>
      </c>
      <c r="I1323" s="28" t="s">
        <v>1957</v>
      </c>
      <c r="J1323" s="6">
        <v>46055</v>
      </c>
      <c r="K1323" s="21" t="s">
        <v>4068</v>
      </c>
      <c r="L1323" s="18" t="s">
        <v>2643</v>
      </c>
      <c r="M1323" s="23">
        <v>1444100</v>
      </c>
      <c r="N1323" s="23">
        <v>0</v>
      </c>
      <c r="O1323" s="101">
        <f t="shared" si="62"/>
        <v>1444100</v>
      </c>
      <c r="P1323" s="25" t="s">
        <v>4069</v>
      </c>
      <c r="Q1323" s="42">
        <f t="shared" si="63"/>
        <v>31330900</v>
      </c>
    </row>
    <row r="1324" spans="1:17" ht="15" customHeight="1" thickBot="1">
      <c r="A1324" s="4" t="s">
        <v>913</v>
      </c>
      <c r="B1324" s="8">
        <v>46029</v>
      </c>
      <c r="C1324" s="10" t="s">
        <v>2884</v>
      </c>
      <c r="D1324" s="12" t="s">
        <v>943</v>
      </c>
      <c r="E1324" s="14">
        <v>32992450</v>
      </c>
      <c r="F1324" s="14">
        <v>5400000</v>
      </c>
      <c r="G1324" s="88">
        <f t="shared" si="64"/>
        <v>27592450</v>
      </c>
      <c r="H1324" s="16" t="s">
        <v>2989</v>
      </c>
      <c r="I1324" s="28" t="s">
        <v>1957</v>
      </c>
      <c r="J1324" s="6">
        <v>46042</v>
      </c>
      <c r="K1324" s="21" t="s">
        <v>1958</v>
      </c>
      <c r="L1324" s="18" t="s">
        <v>1973</v>
      </c>
      <c r="M1324" s="23">
        <v>1814169</v>
      </c>
      <c r="N1324" s="23">
        <v>0</v>
      </c>
      <c r="O1324" s="101">
        <f t="shared" si="62"/>
        <v>1814169</v>
      </c>
      <c r="P1324" s="25" t="s">
        <v>1960</v>
      </c>
      <c r="Q1324" s="42">
        <f t="shared" si="63"/>
        <v>25778281</v>
      </c>
    </row>
    <row r="1325" spans="1:17" ht="15" customHeight="1" thickBot="1">
      <c r="G1325" s="88">
        <f t="shared" si="64"/>
        <v>0</v>
      </c>
      <c r="I1325" s="28" t="s">
        <v>1957</v>
      </c>
      <c r="J1325" s="6">
        <v>46063</v>
      </c>
      <c r="K1325" s="21" t="s">
        <v>4231</v>
      </c>
      <c r="L1325" s="18" t="s">
        <v>1973</v>
      </c>
      <c r="M1325" s="23">
        <v>2192810</v>
      </c>
      <c r="N1325" s="23">
        <v>0</v>
      </c>
      <c r="O1325" s="101">
        <f t="shared" si="62"/>
        <v>2192810</v>
      </c>
      <c r="P1325" s="25" t="s">
        <v>4232</v>
      </c>
      <c r="Q1325" s="42">
        <f t="shared" si="63"/>
        <v>-2192810</v>
      </c>
    </row>
    <row r="1326" spans="1:17" ht="15" customHeight="1" thickBot="1">
      <c r="G1326" s="88">
        <f t="shared" si="64"/>
        <v>0</v>
      </c>
      <c r="I1326" s="28" t="s">
        <v>1957</v>
      </c>
      <c r="J1326" s="6">
        <v>46066</v>
      </c>
      <c r="K1326" s="21" t="s">
        <v>4346</v>
      </c>
      <c r="L1326" s="18" t="s">
        <v>2321</v>
      </c>
      <c r="M1326" s="23">
        <v>2443200</v>
      </c>
      <c r="N1326" s="23">
        <v>0</v>
      </c>
      <c r="O1326" s="101">
        <f t="shared" si="62"/>
        <v>2443200</v>
      </c>
      <c r="P1326" s="25" t="s">
        <v>4347</v>
      </c>
      <c r="Q1326" s="42">
        <f t="shared" si="63"/>
        <v>-2443200</v>
      </c>
    </row>
    <row r="1327" spans="1:17" ht="15" customHeight="1" thickBot="1">
      <c r="G1327" s="88">
        <f t="shared" si="64"/>
        <v>0</v>
      </c>
      <c r="I1327" s="28" t="s">
        <v>1957</v>
      </c>
      <c r="J1327" s="6">
        <v>46063</v>
      </c>
      <c r="K1327" s="21" t="s">
        <v>4231</v>
      </c>
      <c r="L1327" s="18" t="s">
        <v>1983</v>
      </c>
      <c r="M1327" s="23">
        <v>2604446</v>
      </c>
      <c r="N1327" s="23">
        <v>0</v>
      </c>
      <c r="O1327" s="101">
        <f t="shared" si="62"/>
        <v>2604446</v>
      </c>
      <c r="P1327" s="25" t="s">
        <v>4232</v>
      </c>
      <c r="Q1327" s="42">
        <f t="shared" si="63"/>
        <v>-2604446</v>
      </c>
    </row>
    <row r="1328" spans="1:17" ht="15" customHeight="1" thickBot="1">
      <c r="A1328" s="4" t="s">
        <v>67</v>
      </c>
      <c r="B1328" s="8">
        <v>46030</v>
      </c>
      <c r="C1328" s="10" t="s">
        <v>3078</v>
      </c>
      <c r="D1328" s="12" t="s">
        <v>393</v>
      </c>
      <c r="E1328" s="14">
        <v>33000000</v>
      </c>
      <c r="F1328" s="14">
        <v>19981505.98</v>
      </c>
      <c r="G1328" s="88">
        <f t="shared" si="64"/>
        <v>13018494.02</v>
      </c>
      <c r="H1328" s="16" t="s">
        <v>3193</v>
      </c>
      <c r="I1328" s="28" t="s">
        <v>1957</v>
      </c>
      <c r="J1328" s="6">
        <v>46042</v>
      </c>
      <c r="K1328" s="21" t="s">
        <v>1958</v>
      </c>
      <c r="L1328" s="18" t="s">
        <v>1983</v>
      </c>
      <c r="M1328" s="23">
        <v>2612159.14</v>
      </c>
      <c r="N1328" s="23">
        <v>0</v>
      </c>
      <c r="O1328" s="101">
        <f t="shared" si="62"/>
        <v>2612159.14</v>
      </c>
      <c r="P1328" s="25" t="s">
        <v>1960</v>
      </c>
      <c r="Q1328" s="42">
        <f t="shared" si="63"/>
        <v>10406334.879999999</v>
      </c>
    </row>
    <row r="1329" spans="1:17" ht="15" customHeight="1" thickBot="1">
      <c r="A1329" s="4" t="s">
        <v>5561</v>
      </c>
      <c r="B1329" s="8">
        <v>46026</v>
      </c>
      <c r="C1329" s="10" t="s">
        <v>49</v>
      </c>
      <c r="D1329" s="12" t="s">
        <v>5562</v>
      </c>
      <c r="E1329" s="14">
        <v>33000000</v>
      </c>
      <c r="F1329" s="14">
        <v>0</v>
      </c>
      <c r="G1329" s="88">
        <f t="shared" si="64"/>
        <v>33000000</v>
      </c>
      <c r="H1329" s="16" t="s">
        <v>4630</v>
      </c>
      <c r="I1329" s="28" t="s">
        <v>1957</v>
      </c>
      <c r="J1329" s="6">
        <v>46066</v>
      </c>
      <c r="K1329" s="21" t="s">
        <v>4346</v>
      </c>
      <c r="L1329" s="18" t="s">
        <v>2318</v>
      </c>
      <c r="M1329" s="23">
        <v>3257400</v>
      </c>
      <c r="N1329" s="23">
        <v>0</v>
      </c>
      <c r="O1329" s="101">
        <f t="shared" si="62"/>
        <v>3257400</v>
      </c>
      <c r="P1329" s="25" t="s">
        <v>4347</v>
      </c>
      <c r="Q1329" s="42">
        <f t="shared" si="63"/>
        <v>29742600</v>
      </c>
    </row>
    <row r="1330" spans="1:17" ht="15" customHeight="1" thickBot="1">
      <c r="G1330" s="88">
        <f t="shared" si="64"/>
        <v>0</v>
      </c>
      <c r="I1330" s="28" t="s">
        <v>1957</v>
      </c>
      <c r="J1330" s="6">
        <v>46101</v>
      </c>
      <c r="K1330" s="21" t="s">
        <v>5466</v>
      </c>
      <c r="L1330" s="18" t="s">
        <v>1983</v>
      </c>
      <c r="M1330" s="23">
        <v>3291318.28</v>
      </c>
      <c r="N1330" s="23">
        <v>0</v>
      </c>
      <c r="O1330" s="101">
        <f t="shared" si="62"/>
        <v>3291318.28</v>
      </c>
      <c r="P1330" s="25" t="s">
        <v>5467</v>
      </c>
      <c r="Q1330" s="42">
        <f t="shared" si="63"/>
        <v>-3291318.28</v>
      </c>
    </row>
    <row r="1331" spans="1:17" ht="15" customHeight="1" thickBot="1">
      <c r="G1331" s="88">
        <f t="shared" si="64"/>
        <v>0</v>
      </c>
      <c r="I1331" s="28" t="s">
        <v>1957</v>
      </c>
      <c r="J1331" s="6">
        <v>46063</v>
      </c>
      <c r="K1331" s="21" t="s">
        <v>4231</v>
      </c>
      <c r="L1331" s="18" t="s">
        <v>1975</v>
      </c>
      <c r="M1331" s="23">
        <v>3705673</v>
      </c>
      <c r="N1331" s="23">
        <v>0</v>
      </c>
      <c r="O1331" s="101">
        <f t="shared" si="62"/>
        <v>3705673</v>
      </c>
      <c r="P1331" s="25" t="s">
        <v>4232</v>
      </c>
      <c r="Q1331" s="42">
        <f t="shared" si="63"/>
        <v>-3705673</v>
      </c>
    </row>
    <row r="1332" spans="1:17" ht="15" customHeight="1" thickBot="1">
      <c r="G1332" s="88">
        <f t="shared" si="64"/>
        <v>0</v>
      </c>
      <c r="I1332" s="28" t="s">
        <v>1957</v>
      </c>
      <c r="J1332" s="6">
        <v>46070</v>
      </c>
      <c r="K1332" s="21" t="s">
        <v>4390</v>
      </c>
      <c r="L1332" s="18" t="s">
        <v>1977</v>
      </c>
      <c r="M1332" s="23">
        <v>3806132</v>
      </c>
      <c r="N1332" s="23">
        <v>0</v>
      </c>
      <c r="O1332" s="101">
        <f t="shared" si="62"/>
        <v>3806132</v>
      </c>
      <c r="P1332" s="25" t="s">
        <v>4391</v>
      </c>
      <c r="Q1332" s="42">
        <f t="shared" si="63"/>
        <v>-3806132</v>
      </c>
    </row>
    <row r="1333" spans="1:17" ht="15" customHeight="1" thickBot="1">
      <c r="G1333" s="88">
        <f t="shared" si="64"/>
        <v>0</v>
      </c>
      <c r="I1333" s="28" t="s">
        <v>1957</v>
      </c>
      <c r="J1333" s="6">
        <v>46072</v>
      </c>
      <c r="K1333" s="21" t="s">
        <v>4542</v>
      </c>
      <c r="L1333" s="18" t="s">
        <v>1983</v>
      </c>
      <c r="M1333" s="23">
        <v>3821367.81</v>
      </c>
      <c r="N1333" s="23">
        <v>0</v>
      </c>
      <c r="O1333" s="101">
        <f t="shared" si="62"/>
        <v>3821367.81</v>
      </c>
      <c r="P1333" s="25" t="s">
        <v>4543</v>
      </c>
      <c r="Q1333" s="42">
        <f t="shared" si="63"/>
        <v>-3821367.81</v>
      </c>
    </row>
    <row r="1334" spans="1:17" ht="15" customHeight="1" thickBot="1">
      <c r="A1334" s="4" t="s">
        <v>5335</v>
      </c>
      <c r="B1334" s="8">
        <v>46028</v>
      </c>
      <c r="C1334" s="10" t="s">
        <v>94</v>
      </c>
      <c r="D1334" s="12" t="s">
        <v>5336</v>
      </c>
      <c r="E1334" s="14">
        <v>33600000</v>
      </c>
      <c r="F1334" s="14">
        <v>0</v>
      </c>
      <c r="G1334" s="88">
        <f t="shared" si="64"/>
        <v>33600000</v>
      </c>
      <c r="H1334" s="16" t="s">
        <v>4630</v>
      </c>
      <c r="I1334" s="28" t="s">
        <v>1957</v>
      </c>
      <c r="J1334" s="6">
        <v>46112</v>
      </c>
      <c r="K1334" s="21" t="s">
        <v>6058</v>
      </c>
      <c r="L1334" s="18" t="s">
        <v>1975</v>
      </c>
      <c r="M1334" s="23">
        <v>3909528</v>
      </c>
      <c r="N1334" s="23">
        <v>0</v>
      </c>
      <c r="O1334" s="101">
        <f t="shared" si="62"/>
        <v>3909528</v>
      </c>
      <c r="P1334" s="25" t="s">
        <v>6059</v>
      </c>
      <c r="Q1334" s="42">
        <f t="shared" si="63"/>
        <v>29690472</v>
      </c>
    </row>
    <row r="1335" spans="1:17" ht="15" customHeight="1" thickBot="1">
      <c r="A1335" s="4" t="s">
        <v>5335</v>
      </c>
      <c r="B1335" s="8">
        <v>46028</v>
      </c>
      <c r="C1335" s="10" t="s">
        <v>113</v>
      </c>
      <c r="D1335" s="12" t="s">
        <v>5336</v>
      </c>
      <c r="E1335" s="14">
        <v>33600000</v>
      </c>
      <c r="F1335" s="14">
        <v>0</v>
      </c>
      <c r="G1335" s="88">
        <f t="shared" si="64"/>
        <v>33600000</v>
      </c>
      <c r="H1335" s="16" t="s">
        <v>4630</v>
      </c>
      <c r="I1335" s="28" t="s">
        <v>1957</v>
      </c>
      <c r="J1335" s="6">
        <v>46066</v>
      </c>
      <c r="K1335" s="21" t="s">
        <v>4354</v>
      </c>
      <c r="L1335" s="18" t="s">
        <v>2329</v>
      </c>
      <c r="M1335" s="23">
        <v>3950298</v>
      </c>
      <c r="N1335" s="23">
        <v>0</v>
      </c>
      <c r="O1335" s="101">
        <f t="shared" si="62"/>
        <v>3950298</v>
      </c>
      <c r="P1335" s="25" t="s">
        <v>4355</v>
      </c>
      <c r="Q1335" s="42">
        <f t="shared" si="63"/>
        <v>29649702</v>
      </c>
    </row>
    <row r="1336" spans="1:17" ht="15" customHeight="1" thickBot="1">
      <c r="A1336" s="4" t="s">
        <v>5335</v>
      </c>
      <c r="B1336" s="8">
        <v>46029</v>
      </c>
      <c r="C1336" s="10" t="s">
        <v>164</v>
      </c>
      <c r="D1336" s="12" t="s">
        <v>5336</v>
      </c>
      <c r="E1336" s="14">
        <v>33600000</v>
      </c>
      <c r="F1336" s="14">
        <v>0</v>
      </c>
      <c r="G1336" s="88">
        <f t="shared" si="64"/>
        <v>33600000</v>
      </c>
      <c r="H1336" s="16" t="s">
        <v>4912</v>
      </c>
      <c r="I1336" s="93" t="s">
        <v>1957</v>
      </c>
      <c r="J1336" s="96">
        <v>46070</v>
      </c>
      <c r="K1336" s="98" t="s">
        <v>4390</v>
      </c>
      <c r="L1336" s="100" t="s">
        <v>1975</v>
      </c>
      <c r="M1336" s="102">
        <v>4083298</v>
      </c>
      <c r="N1336" s="102">
        <v>0</v>
      </c>
      <c r="O1336" s="101">
        <f t="shared" si="62"/>
        <v>4083298</v>
      </c>
      <c r="P1336" s="105" t="s">
        <v>4391</v>
      </c>
      <c r="Q1336" s="42">
        <f t="shared" si="63"/>
        <v>29516702</v>
      </c>
    </row>
    <row r="1337" spans="1:17" ht="15" customHeight="1" thickBot="1">
      <c r="A1337" s="4" t="s">
        <v>5335</v>
      </c>
      <c r="B1337" s="8">
        <v>46029</v>
      </c>
      <c r="C1337" s="10" t="s">
        <v>188</v>
      </c>
      <c r="D1337" s="12" t="s">
        <v>5336</v>
      </c>
      <c r="E1337" s="14">
        <v>33600000</v>
      </c>
      <c r="F1337" s="14">
        <v>0</v>
      </c>
      <c r="G1337" s="88">
        <f t="shared" si="64"/>
        <v>33600000</v>
      </c>
      <c r="H1337" s="16" t="s">
        <v>4912</v>
      </c>
      <c r="I1337" s="28" t="s">
        <v>1957</v>
      </c>
      <c r="J1337" s="6">
        <v>46112</v>
      </c>
      <c r="K1337" s="21" t="s">
        <v>6058</v>
      </c>
      <c r="L1337" s="18" t="s">
        <v>1977</v>
      </c>
      <c r="M1337" s="23">
        <v>4394472</v>
      </c>
      <c r="N1337" s="23">
        <v>0</v>
      </c>
      <c r="O1337" s="101">
        <f t="shared" si="62"/>
        <v>4394472</v>
      </c>
      <c r="P1337" s="25" t="s">
        <v>6059</v>
      </c>
      <c r="Q1337" s="42">
        <f t="shared" si="63"/>
        <v>29205528</v>
      </c>
    </row>
    <row r="1338" spans="1:17" ht="15" customHeight="1" thickBot="1">
      <c r="A1338" s="4" t="s">
        <v>5335</v>
      </c>
      <c r="B1338" s="8">
        <v>46029</v>
      </c>
      <c r="C1338" s="10" t="s">
        <v>213</v>
      </c>
      <c r="D1338" s="12" t="s">
        <v>5336</v>
      </c>
      <c r="E1338" s="14">
        <v>33600000</v>
      </c>
      <c r="F1338" s="14">
        <v>0</v>
      </c>
      <c r="G1338" s="88">
        <f t="shared" si="64"/>
        <v>33600000</v>
      </c>
      <c r="H1338" s="16" t="s">
        <v>4912</v>
      </c>
      <c r="I1338" s="28" t="s">
        <v>1957</v>
      </c>
      <c r="J1338" s="6">
        <v>46072</v>
      </c>
      <c r="K1338" s="21" t="s">
        <v>4542</v>
      </c>
      <c r="L1338" s="18" t="s">
        <v>1970</v>
      </c>
      <c r="M1338" s="23">
        <v>4600933</v>
      </c>
      <c r="N1338" s="23">
        <v>0</v>
      </c>
      <c r="O1338" s="101">
        <f t="shared" si="62"/>
        <v>4600933</v>
      </c>
      <c r="P1338" s="25" t="s">
        <v>4543</v>
      </c>
      <c r="Q1338" s="42">
        <f t="shared" si="63"/>
        <v>28999067</v>
      </c>
    </row>
    <row r="1339" spans="1:17" ht="15" customHeight="1" thickBot="1">
      <c r="A1339" s="4" t="s">
        <v>5335</v>
      </c>
      <c r="B1339" s="8">
        <v>46029</v>
      </c>
      <c r="C1339" s="10" t="s">
        <v>223</v>
      </c>
      <c r="D1339" s="12" t="s">
        <v>5336</v>
      </c>
      <c r="E1339" s="14">
        <v>33600000</v>
      </c>
      <c r="F1339" s="14">
        <v>0</v>
      </c>
      <c r="G1339" s="88">
        <f t="shared" si="64"/>
        <v>33600000</v>
      </c>
      <c r="H1339" s="16" t="s">
        <v>4912</v>
      </c>
      <c r="I1339" s="28" t="s">
        <v>1957</v>
      </c>
      <c r="J1339" s="6">
        <v>46042</v>
      </c>
      <c r="K1339" s="21" t="s">
        <v>1958</v>
      </c>
      <c r="L1339" s="18" t="s">
        <v>1966</v>
      </c>
      <c r="M1339" s="23">
        <v>5160900.5</v>
      </c>
      <c r="N1339" s="23">
        <v>0</v>
      </c>
      <c r="O1339" s="101">
        <f t="shared" si="62"/>
        <v>5160900.5</v>
      </c>
      <c r="P1339" s="25" t="s">
        <v>1960</v>
      </c>
      <c r="Q1339" s="42">
        <f t="shared" si="63"/>
        <v>28439099.5</v>
      </c>
    </row>
    <row r="1340" spans="1:17" ht="15" customHeight="1" thickBot="1">
      <c r="A1340" s="4" t="s">
        <v>5335</v>
      </c>
      <c r="B1340" s="8">
        <v>46029</v>
      </c>
      <c r="C1340" s="10" t="s">
        <v>226</v>
      </c>
      <c r="D1340" s="12" t="s">
        <v>5336</v>
      </c>
      <c r="E1340" s="14">
        <v>33600000</v>
      </c>
      <c r="F1340" s="14">
        <v>0</v>
      </c>
      <c r="G1340" s="88">
        <f t="shared" si="64"/>
        <v>33600000</v>
      </c>
      <c r="H1340" s="16" t="s">
        <v>4912</v>
      </c>
      <c r="I1340" s="28" t="s">
        <v>1957</v>
      </c>
      <c r="J1340" s="6">
        <v>46070</v>
      </c>
      <c r="K1340" s="21" t="s">
        <v>4390</v>
      </c>
      <c r="L1340" s="18" t="s">
        <v>1981</v>
      </c>
      <c r="M1340" s="23">
        <v>5721975</v>
      </c>
      <c r="N1340" s="23">
        <v>0</v>
      </c>
      <c r="O1340" s="101">
        <f t="shared" si="62"/>
        <v>5721975</v>
      </c>
      <c r="P1340" s="25" t="s">
        <v>4391</v>
      </c>
      <c r="Q1340" s="42">
        <f t="shared" si="63"/>
        <v>27878025</v>
      </c>
    </row>
    <row r="1341" spans="1:17" ht="15" customHeight="1" thickBot="1">
      <c r="A1341" s="4" t="s">
        <v>5561</v>
      </c>
      <c r="B1341" s="8">
        <v>46026</v>
      </c>
      <c r="C1341" s="10" t="s">
        <v>89</v>
      </c>
      <c r="D1341" s="12" t="s">
        <v>5562</v>
      </c>
      <c r="E1341" s="14">
        <v>33600000</v>
      </c>
      <c r="F1341" s="14">
        <v>0</v>
      </c>
      <c r="G1341" s="88">
        <f t="shared" si="64"/>
        <v>33600000</v>
      </c>
      <c r="H1341" s="16" t="s">
        <v>4630</v>
      </c>
      <c r="I1341" s="28" t="s">
        <v>1957</v>
      </c>
      <c r="J1341" s="6">
        <v>46042</v>
      </c>
      <c r="K1341" s="21" t="s">
        <v>1958</v>
      </c>
      <c r="L1341" s="18" t="s">
        <v>1970</v>
      </c>
      <c r="M1341" s="23">
        <v>5918949</v>
      </c>
      <c r="N1341" s="23">
        <v>0</v>
      </c>
      <c r="O1341" s="101">
        <f t="shared" si="62"/>
        <v>5918949</v>
      </c>
      <c r="P1341" s="25" t="s">
        <v>1960</v>
      </c>
      <c r="Q1341" s="42">
        <f t="shared" si="63"/>
        <v>27681051</v>
      </c>
    </row>
    <row r="1342" spans="1:17" ht="15" customHeight="1" thickBot="1">
      <c r="A1342" s="4" t="s">
        <v>5561</v>
      </c>
      <c r="B1342" s="8">
        <v>46026</v>
      </c>
      <c r="C1342" s="10" t="s">
        <v>102</v>
      </c>
      <c r="D1342" s="12" t="s">
        <v>5562</v>
      </c>
      <c r="E1342" s="14">
        <v>33600000</v>
      </c>
      <c r="F1342" s="14">
        <v>0</v>
      </c>
      <c r="G1342" s="88">
        <f t="shared" si="64"/>
        <v>33600000</v>
      </c>
      <c r="H1342" s="16" t="s">
        <v>4630</v>
      </c>
      <c r="I1342" s="28" t="s">
        <v>1957</v>
      </c>
      <c r="J1342" s="6">
        <v>46112</v>
      </c>
      <c r="K1342" s="21" t="s">
        <v>6058</v>
      </c>
      <c r="L1342" s="18" t="s">
        <v>1981</v>
      </c>
      <c r="M1342" s="23">
        <v>6283380</v>
      </c>
      <c r="N1342" s="23">
        <v>0</v>
      </c>
      <c r="O1342" s="101">
        <f t="shared" si="62"/>
        <v>6283380</v>
      </c>
      <c r="P1342" s="25" t="s">
        <v>6059</v>
      </c>
      <c r="Q1342" s="42">
        <f t="shared" si="63"/>
        <v>27316620</v>
      </c>
    </row>
    <row r="1343" spans="1:17" ht="15" customHeight="1" thickBot="1">
      <c r="A1343" s="4" t="s">
        <v>5561</v>
      </c>
      <c r="B1343" s="8">
        <v>46029</v>
      </c>
      <c r="C1343" s="10" t="s">
        <v>244</v>
      </c>
      <c r="D1343" s="12" t="s">
        <v>5562</v>
      </c>
      <c r="E1343" s="14">
        <v>33600000</v>
      </c>
      <c r="F1343" s="14">
        <v>0</v>
      </c>
      <c r="G1343" s="88">
        <f t="shared" si="64"/>
        <v>33600000</v>
      </c>
      <c r="H1343" s="16" t="s">
        <v>4912</v>
      </c>
      <c r="I1343" s="28" t="s">
        <v>1957</v>
      </c>
      <c r="J1343" s="6">
        <v>46101</v>
      </c>
      <c r="K1343" s="21" t="s">
        <v>5466</v>
      </c>
      <c r="L1343" s="18" t="s">
        <v>1966</v>
      </c>
      <c r="M1343" s="23">
        <v>6285416.2000000002</v>
      </c>
      <c r="N1343" s="23">
        <v>0</v>
      </c>
      <c r="O1343" s="101">
        <f t="shared" si="62"/>
        <v>6285416.2000000002</v>
      </c>
      <c r="P1343" s="25" t="s">
        <v>5467</v>
      </c>
      <c r="Q1343" s="42">
        <f t="shared" si="63"/>
        <v>27314583.800000001</v>
      </c>
    </row>
    <row r="1344" spans="1:17" ht="15" customHeight="1" thickBot="1">
      <c r="A1344" s="4" t="s">
        <v>544</v>
      </c>
      <c r="B1344" s="8">
        <v>46038</v>
      </c>
      <c r="C1344" s="10" t="s">
        <v>4096</v>
      </c>
      <c r="D1344" s="12" t="s">
        <v>804</v>
      </c>
      <c r="E1344" s="14">
        <v>33963492</v>
      </c>
      <c r="F1344" s="14">
        <v>33963492</v>
      </c>
      <c r="G1344" s="88">
        <f t="shared" si="64"/>
        <v>0</v>
      </c>
      <c r="H1344" s="16" t="s">
        <v>4127</v>
      </c>
      <c r="I1344" s="28" t="s">
        <v>1957</v>
      </c>
      <c r="J1344" s="6">
        <v>46072</v>
      </c>
      <c r="K1344" s="21" t="s">
        <v>4542</v>
      </c>
      <c r="L1344" s="18" t="s">
        <v>1966</v>
      </c>
      <c r="M1344" s="23">
        <v>6526148.2999999998</v>
      </c>
      <c r="N1344" s="23">
        <v>0</v>
      </c>
      <c r="O1344" s="101">
        <f t="shared" si="62"/>
        <v>6526148.2999999998</v>
      </c>
      <c r="P1344" s="25" t="s">
        <v>4543</v>
      </c>
      <c r="Q1344" s="42">
        <f t="shared" si="63"/>
        <v>-6526148.2999999998</v>
      </c>
    </row>
    <row r="1345" spans="1:17" ht="15" customHeight="1" thickBot="1">
      <c r="G1345" s="88">
        <f t="shared" si="64"/>
        <v>0</v>
      </c>
      <c r="I1345" s="28" t="s">
        <v>1957</v>
      </c>
      <c r="J1345" s="6">
        <v>46042</v>
      </c>
      <c r="K1345" s="21" t="s">
        <v>1958</v>
      </c>
      <c r="L1345" s="18" t="s">
        <v>1992</v>
      </c>
      <c r="M1345" s="23">
        <v>6559348</v>
      </c>
      <c r="N1345" s="23">
        <v>0</v>
      </c>
      <c r="O1345" s="101">
        <f t="shared" si="62"/>
        <v>6559348</v>
      </c>
      <c r="P1345" s="25" t="s">
        <v>1960</v>
      </c>
      <c r="Q1345" s="42">
        <f t="shared" si="63"/>
        <v>-6559348</v>
      </c>
    </row>
    <row r="1346" spans="1:17" ht="15" customHeight="1" thickBot="1">
      <c r="G1346" s="88">
        <f t="shared" si="64"/>
        <v>0</v>
      </c>
      <c r="I1346" s="28" t="s">
        <v>1957</v>
      </c>
      <c r="J1346" s="6">
        <v>46042</v>
      </c>
      <c r="K1346" s="21" t="s">
        <v>1958</v>
      </c>
      <c r="L1346" s="18" t="s">
        <v>1989</v>
      </c>
      <c r="M1346" s="23">
        <v>6901736</v>
      </c>
      <c r="N1346" s="23">
        <v>0</v>
      </c>
      <c r="O1346" s="101">
        <f t="shared" si="62"/>
        <v>6901736</v>
      </c>
      <c r="P1346" s="25" t="s">
        <v>1960</v>
      </c>
      <c r="Q1346" s="42">
        <f t="shared" si="63"/>
        <v>-6901736</v>
      </c>
    </row>
    <row r="1347" spans="1:17" ht="15" customHeight="1" thickBot="1">
      <c r="A1347" s="4" t="s">
        <v>347</v>
      </c>
      <c r="B1347" s="8">
        <v>46026</v>
      </c>
      <c r="C1347" s="10" t="s">
        <v>1259</v>
      </c>
      <c r="D1347" s="12" t="s">
        <v>643</v>
      </c>
      <c r="E1347" s="14">
        <v>34200000</v>
      </c>
      <c r="F1347" s="14">
        <v>0</v>
      </c>
      <c r="G1347" s="88">
        <f t="shared" si="64"/>
        <v>34200000</v>
      </c>
      <c r="H1347" s="16" t="s">
        <v>1158</v>
      </c>
      <c r="I1347" s="28" t="s">
        <v>1957</v>
      </c>
      <c r="J1347" s="6">
        <v>46072</v>
      </c>
      <c r="K1347" s="21" t="s">
        <v>4542</v>
      </c>
      <c r="L1347" s="18" t="s">
        <v>1989</v>
      </c>
      <c r="M1347" s="23">
        <v>6901736</v>
      </c>
      <c r="N1347" s="23">
        <v>0</v>
      </c>
      <c r="O1347" s="101">
        <f t="shared" si="62"/>
        <v>6901736</v>
      </c>
      <c r="P1347" s="25" t="s">
        <v>4543</v>
      </c>
      <c r="Q1347" s="42">
        <f t="shared" si="63"/>
        <v>27298264</v>
      </c>
    </row>
    <row r="1348" spans="1:17" ht="15" customHeight="1" thickBot="1">
      <c r="A1348" s="4" t="s">
        <v>913</v>
      </c>
      <c r="B1348" s="8">
        <v>46029</v>
      </c>
      <c r="C1348" s="10" t="s">
        <v>2871</v>
      </c>
      <c r="D1348" s="12" t="s">
        <v>943</v>
      </c>
      <c r="E1348" s="14">
        <v>34391647</v>
      </c>
      <c r="F1348" s="14">
        <v>0</v>
      </c>
      <c r="G1348" s="88">
        <f t="shared" si="64"/>
        <v>34391647</v>
      </c>
      <c r="H1348" s="16" t="s">
        <v>2935</v>
      </c>
      <c r="I1348" s="28" t="s">
        <v>1957</v>
      </c>
      <c r="J1348" s="6">
        <v>46101</v>
      </c>
      <c r="K1348" s="21" t="s">
        <v>5466</v>
      </c>
      <c r="L1348" s="18" t="s">
        <v>1989</v>
      </c>
      <c r="M1348" s="23">
        <v>6901736</v>
      </c>
      <c r="N1348" s="23">
        <v>0</v>
      </c>
      <c r="O1348" s="101">
        <f t="shared" ref="O1348:O1411" si="65">+M1348-N1348</f>
        <v>6901736</v>
      </c>
      <c r="P1348" s="25" t="s">
        <v>5467</v>
      </c>
      <c r="Q1348" s="42">
        <f t="shared" ref="Q1348:Q1411" si="66">+G1348+-O1348</f>
        <v>27489911</v>
      </c>
    </row>
    <row r="1349" spans="1:17" ht="15" customHeight="1" thickBot="1">
      <c r="G1349" s="88">
        <f t="shared" si="64"/>
        <v>0</v>
      </c>
      <c r="I1349" s="28" t="s">
        <v>1957</v>
      </c>
      <c r="J1349" s="6">
        <v>46072</v>
      </c>
      <c r="K1349" s="21" t="s">
        <v>4542</v>
      </c>
      <c r="L1349" s="18" t="s">
        <v>1981</v>
      </c>
      <c r="M1349" s="23">
        <v>6920796</v>
      </c>
      <c r="N1349" s="23">
        <v>0</v>
      </c>
      <c r="O1349" s="101">
        <f t="shared" si="65"/>
        <v>6920796</v>
      </c>
      <c r="P1349" s="25" t="s">
        <v>4543</v>
      </c>
      <c r="Q1349" s="42">
        <f t="shared" si="66"/>
        <v>-6920796</v>
      </c>
    </row>
    <row r="1350" spans="1:17" ht="15" customHeight="1" thickBot="1">
      <c r="G1350" s="88">
        <f t="shared" si="64"/>
        <v>0</v>
      </c>
      <c r="I1350" s="28" t="s">
        <v>1957</v>
      </c>
      <c r="J1350" s="6">
        <v>46076</v>
      </c>
      <c r="K1350" s="21" t="s">
        <v>4675</v>
      </c>
      <c r="L1350" s="18" t="s">
        <v>1959</v>
      </c>
      <c r="M1350" s="23">
        <v>7333952</v>
      </c>
      <c r="N1350" s="23">
        <v>2519362</v>
      </c>
      <c r="O1350" s="101">
        <f t="shared" si="65"/>
        <v>4814590</v>
      </c>
      <c r="P1350" s="25" t="s">
        <v>4676</v>
      </c>
      <c r="Q1350" s="42">
        <f t="shared" si="66"/>
        <v>-4814590</v>
      </c>
    </row>
    <row r="1351" spans="1:17" ht="15" customHeight="1" thickBot="1">
      <c r="A1351" s="4" t="s">
        <v>112</v>
      </c>
      <c r="B1351" s="8">
        <v>46026</v>
      </c>
      <c r="C1351" s="10" t="s">
        <v>1373</v>
      </c>
      <c r="D1351" s="12" t="s">
        <v>114</v>
      </c>
      <c r="E1351" s="14">
        <v>34500000</v>
      </c>
      <c r="F1351" s="14">
        <v>11500000</v>
      </c>
      <c r="G1351" s="88">
        <f t="shared" si="64"/>
        <v>23000000</v>
      </c>
      <c r="H1351" s="16" t="s">
        <v>1471</v>
      </c>
      <c r="I1351" s="28" t="s">
        <v>1957</v>
      </c>
      <c r="J1351" s="6">
        <v>46072</v>
      </c>
      <c r="K1351" s="21" t="s">
        <v>4542</v>
      </c>
      <c r="L1351" s="18" t="s">
        <v>1992</v>
      </c>
      <c r="M1351" s="23">
        <v>7972079</v>
      </c>
      <c r="N1351" s="23">
        <v>0</v>
      </c>
      <c r="O1351" s="101">
        <f t="shared" si="65"/>
        <v>7972079</v>
      </c>
      <c r="P1351" s="25" t="s">
        <v>4543</v>
      </c>
      <c r="Q1351" s="42">
        <f t="shared" si="66"/>
        <v>15027921</v>
      </c>
    </row>
    <row r="1352" spans="1:17" ht="15" customHeight="1" thickBot="1">
      <c r="A1352" s="4" t="s">
        <v>4498</v>
      </c>
      <c r="B1352" s="8">
        <v>46028</v>
      </c>
      <c r="C1352" s="10" t="s">
        <v>747</v>
      </c>
      <c r="D1352" s="12" t="s">
        <v>4499</v>
      </c>
      <c r="E1352" s="14">
        <v>34500000</v>
      </c>
      <c r="F1352" s="14">
        <v>400000</v>
      </c>
      <c r="G1352" s="88">
        <f t="shared" si="64"/>
        <v>34100000</v>
      </c>
      <c r="H1352" s="16" t="s">
        <v>4937</v>
      </c>
      <c r="I1352" s="28" t="s">
        <v>1957</v>
      </c>
      <c r="J1352" s="6">
        <v>46048</v>
      </c>
      <c r="K1352" s="21" t="s">
        <v>2978</v>
      </c>
      <c r="L1352" s="18" t="s">
        <v>2323</v>
      </c>
      <c r="M1352" s="23">
        <v>9148400</v>
      </c>
      <c r="N1352" s="23">
        <v>0</v>
      </c>
      <c r="O1352" s="101">
        <f t="shared" si="65"/>
        <v>9148400</v>
      </c>
      <c r="P1352" s="25" t="s">
        <v>2979</v>
      </c>
      <c r="Q1352" s="42">
        <f t="shared" si="66"/>
        <v>24951600</v>
      </c>
    </row>
    <row r="1353" spans="1:17" ht="15" customHeight="1" thickBot="1">
      <c r="A1353" s="4" t="s">
        <v>5561</v>
      </c>
      <c r="B1353" s="8">
        <v>46027</v>
      </c>
      <c r="C1353" s="10" t="s">
        <v>220</v>
      </c>
      <c r="D1353" s="12" t="s">
        <v>5562</v>
      </c>
      <c r="E1353" s="14">
        <v>34500000</v>
      </c>
      <c r="F1353" s="14">
        <v>34500000</v>
      </c>
      <c r="G1353" s="88">
        <f t="shared" si="64"/>
        <v>0</v>
      </c>
      <c r="H1353" s="16" t="s">
        <v>5631</v>
      </c>
      <c r="I1353" s="28" t="s">
        <v>1957</v>
      </c>
      <c r="J1353" s="6">
        <v>46048</v>
      </c>
      <c r="K1353" s="21" t="s">
        <v>2978</v>
      </c>
      <c r="L1353" s="18" t="s">
        <v>2325</v>
      </c>
      <c r="M1353" s="23">
        <v>9148400</v>
      </c>
      <c r="N1353" s="23">
        <v>0</v>
      </c>
      <c r="O1353" s="101">
        <f t="shared" si="65"/>
        <v>9148400</v>
      </c>
      <c r="P1353" s="25" t="s">
        <v>2979</v>
      </c>
      <c r="Q1353" s="42">
        <f t="shared" si="66"/>
        <v>-9148400</v>
      </c>
    </row>
    <row r="1354" spans="1:17" ht="15" customHeight="1" thickBot="1">
      <c r="A1354" s="4" t="s">
        <v>88</v>
      </c>
      <c r="B1354" s="8">
        <v>46026</v>
      </c>
      <c r="C1354" s="10" t="s">
        <v>807</v>
      </c>
      <c r="D1354" s="12" t="s">
        <v>90</v>
      </c>
      <c r="E1354" s="14">
        <v>35000000</v>
      </c>
      <c r="F1354" s="14">
        <v>35000000</v>
      </c>
      <c r="G1354" s="88">
        <f t="shared" si="64"/>
        <v>0</v>
      </c>
      <c r="H1354" s="16" t="s">
        <v>879</v>
      </c>
      <c r="I1354" s="93" t="s">
        <v>1957</v>
      </c>
      <c r="J1354" s="96">
        <v>46063</v>
      </c>
      <c r="K1354" s="98" t="s">
        <v>4231</v>
      </c>
      <c r="L1354" s="100" t="s">
        <v>1972</v>
      </c>
      <c r="M1354" s="102">
        <v>10350905</v>
      </c>
      <c r="N1354" s="102">
        <v>0</v>
      </c>
      <c r="O1354" s="101">
        <f t="shared" si="65"/>
        <v>10350905</v>
      </c>
      <c r="P1354" s="105" t="s">
        <v>4232</v>
      </c>
      <c r="Q1354" s="42">
        <f t="shared" si="66"/>
        <v>-10350905</v>
      </c>
    </row>
    <row r="1355" spans="1:17" ht="15" customHeight="1" thickBot="1">
      <c r="A1355" s="4" t="s">
        <v>328</v>
      </c>
      <c r="B1355" s="8">
        <v>46027</v>
      </c>
      <c r="C1355" s="10" t="s">
        <v>2227</v>
      </c>
      <c r="D1355" s="12" t="s">
        <v>333</v>
      </c>
      <c r="E1355" s="14">
        <v>35000000</v>
      </c>
      <c r="F1355" s="14">
        <v>34012692</v>
      </c>
      <c r="G1355" s="88">
        <f t="shared" si="64"/>
        <v>987308</v>
      </c>
      <c r="H1355" s="16" t="s">
        <v>2239</v>
      </c>
      <c r="I1355" s="28" t="s">
        <v>1957</v>
      </c>
      <c r="J1355" s="6">
        <v>46108</v>
      </c>
      <c r="K1355" s="21" t="s">
        <v>5855</v>
      </c>
      <c r="L1355" s="18" t="s">
        <v>2323</v>
      </c>
      <c r="M1355" s="23">
        <v>10694200</v>
      </c>
      <c r="N1355" s="23">
        <v>0</v>
      </c>
      <c r="O1355" s="101">
        <f t="shared" si="65"/>
        <v>10694200</v>
      </c>
      <c r="P1355" s="25" t="s">
        <v>5856</v>
      </c>
      <c r="Q1355" s="42">
        <f t="shared" si="66"/>
        <v>-9706892</v>
      </c>
    </row>
    <row r="1356" spans="1:17" ht="15" customHeight="1" thickBot="1">
      <c r="A1356" s="4" t="s">
        <v>67</v>
      </c>
      <c r="B1356" s="8">
        <v>46087</v>
      </c>
      <c r="C1356" s="10" t="s">
        <v>4423</v>
      </c>
      <c r="D1356" s="12" t="s">
        <v>1253</v>
      </c>
      <c r="E1356" s="14">
        <v>35000000</v>
      </c>
      <c r="F1356" s="14">
        <v>35000000</v>
      </c>
      <c r="G1356" s="88">
        <f t="shared" si="64"/>
        <v>0</v>
      </c>
      <c r="H1356" s="16" t="s">
        <v>4444</v>
      </c>
      <c r="I1356" s="28" t="s">
        <v>1957</v>
      </c>
      <c r="J1356" s="6">
        <v>46108</v>
      </c>
      <c r="K1356" s="21" t="s">
        <v>5855</v>
      </c>
      <c r="L1356" s="18" t="s">
        <v>2325</v>
      </c>
      <c r="M1356" s="23">
        <v>10694200</v>
      </c>
      <c r="N1356" s="23">
        <v>0</v>
      </c>
      <c r="O1356" s="101">
        <f t="shared" si="65"/>
        <v>10694200</v>
      </c>
      <c r="P1356" s="25" t="s">
        <v>5856</v>
      </c>
      <c r="Q1356" s="42">
        <f t="shared" si="66"/>
        <v>-10694200</v>
      </c>
    </row>
    <row r="1357" spans="1:17" ht="15" customHeight="1" thickBot="1">
      <c r="A1357" s="4" t="s">
        <v>67</v>
      </c>
      <c r="B1357" s="8">
        <v>46087</v>
      </c>
      <c r="C1357" s="10" t="s">
        <v>4425</v>
      </c>
      <c r="D1357" s="12" t="s">
        <v>1253</v>
      </c>
      <c r="E1357" s="14">
        <v>35000000</v>
      </c>
      <c r="F1357" s="14">
        <v>35000000</v>
      </c>
      <c r="G1357" s="88">
        <f t="shared" si="64"/>
        <v>0</v>
      </c>
      <c r="H1357" s="16" t="s">
        <v>4446</v>
      </c>
      <c r="I1357" s="28" t="s">
        <v>1957</v>
      </c>
      <c r="J1357" s="6">
        <v>46077</v>
      </c>
      <c r="K1357" s="21" t="s">
        <v>4735</v>
      </c>
      <c r="L1357" s="18" t="s">
        <v>2323</v>
      </c>
      <c r="M1357" s="23">
        <v>11289000</v>
      </c>
      <c r="N1357" s="23">
        <v>0</v>
      </c>
      <c r="O1357" s="101">
        <f t="shared" si="65"/>
        <v>11289000</v>
      </c>
      <c r="P1357" s="25" t="s">
        <v>4736</v>
      </c>
      <c r="Q1357" s="42">
        <f t="shared" si="66"/>
        <v>-11289000</v>
      </c>
    </row>
    <row r="1358" spans="1:17" ht="15" customHeight="1" thickBot="1">
      <c r="A1358" s="4" t="s">
        <v>4602</v>
      </c>
      <c r="B1358" s="8">
        <v>46027</v>
      </c>
      <c r="C1358" s="10" t="s">
        <v>253</v>
      </c>
      <c r="D1358" s="12" t="s">
        <v>4603</v>
      </c>
      <c r="E1358" s="14">
        <v>35000000</v>
      </c>
      <c r="F1358" s="14">
        <v>0</v>
      </c>
      <c r="G1358" s="88">
        <f t="shared" si="64"/>
        <v>35000000</v>
      </c>
      <c r="H1358" s="16" t="s">
        <v>4630</v>
      </c>
      <c r="I1358" s="28" t="s">
        <v>1957</v>
      </c>
      <c r="J1358" s="6">
        <v>46077</v>
      </c>
      <c r="K1358" s="21" t="s">
        <v>4735</v>
      </c>
      <c r="L1358" s="18" t="s">
        <v>2325</v>
      </c>
      <c r="M1358" s="23">
        <v>11289000</v>
      </c>
      <c r="N1358" s="23">
        <v>0</v>
      </c>
      <c r="O1358" s="101">
        <f t="shared" si="65"/>
        <v>11289000</v>
      </c>
      <c r="P1358" s="25" t="s">
        <v>4736</v>
      </c>
      <c r="Q1358" s="42">
        <f t="shared" si="66"/>
        <v>23711000</v>
      </c>
    </row>
    <row r="1359" spans="1:17" ht="15" customHeight="1" thickBot="1">
      <c r="A1359" s="4" t="s">
        <v>4602</v>
      </c>
      <c r="B1359" s="8">
        <v>46027</v>
      </c>
      <c r="C1359" s="10" t="s">
        <v>255</v>
      </c>
      <c r="D1359" s="12" t="s">
        <v>4603</v>
      </c>
      <c r="E1359" s="14">
        <v>35000000</v>
      </c>
      <c r="F1359" s="14">
        <v>0</v>
      </c>
      <c r="G1359" s="88">
        <f t="shared" si="64"/>
        <v>35000000</v>
      </c>
      <c r="H1359" s="16" t="s">
        <v>4630</v>
      </c>
      <c r="I1359" s="28" t="s">
        <v>1957</v>
      </c>
      <c r="J1359" s="6">
        <v>46072</v>
      </c>
      <c r="K1359" s="21" t="s">
        <v>4542</v>
      </c>
      <c r="L1359" s="18" t="s">
        <v>1975</v>
      </c>
      <c r="M1359" s="23">
        <v>11782604</v>
      </c>
      <c r="N1359" s="23">
        <v>0</v>
      </c>
      <c r="O1359" s="101">
        <f t="shared" si="65"/>
        <v>11782604</v>
      </c>
      <c r="P1359" s="25" t="s">
        <v>4543</v>
      </c>
      <c r="Q1359" s="42">
        <f t="shared" si="66"/>
        <v>23217396</v>
      </c>
    </row>
    <row r="1360" spans="1:17" ht="15" customHeight="1" thickBot="1">
      <c r="A1360" s="4" t="s">
        <v>4602</v>
      </c>
      <c r="B1360" s="8">
        <v>46027</v>
      </c>
      <c r="C1360" s="10" t="s">
        <v>288</v>
      </c>
      <c r="D1360" s="12" t="s">
        <v>4603</v>
      </c>
      <c r="E1360" s="14">
        <v>35000000</v>
      </c>
      <c r="F1360" s="14">
        <v>0</v>
      </c>
      <c r="G1360" s="88">
        <f t="shared" si="64"/>
        <v>35000000</v>
      </c>
      <c r="H1360" s="16" t="s">
        <v>4630</v>
      </c>
      <c r="I1360" s="28" t="s">
        <v>1957</v>
      </c>
      <c r="J1360" s="6">
        <v>46055</v>
      </c>
      <c r="K1360" s="21" t="s">
        <v>4062</v>
      </c>
      <c r="L1360" s="18" t="s">
        <v>1959</v>
      </c>
      <c r="M1360" s="23">
        <v>12336560.869999999</v>
      </c>
      <c r="N1360" s="23">
        <v>0</v>
      </c>
      <c r="O1360" s="101">
        <f t="shared" si="65"/>
        <v>12336560.869999999</v>
      </c>
      <c r="P1360" s="25" t="s">
        <v>4063</v>
      </c>
      <c r="Q1360" s="42">
        <f t="shared" si="66"/>
        <v>22663439.130000003</v>
      </c>
    </row>
    <row r="1361" spans="1:17" ht="15" customHeight="1" thickBot="1">
      <c r="A1361" s="4" t="s">
        <v>4602</v>
      </c>
      <c r="B1361" s="8">
        <v>46027</v>
      </c>
      <c r="C1361" s="10" t="s">
        <v>331</v>
      </c>
      <c r="D1361" s="12" t="s">
        <v>4603</v>
      </c>
      <c r="E1361" s="14">
        <v>35000000</v>
      </c>
      <c r="F1361" s="14">
        <v>0</v>
      </c>
      <c r="G1361" s="88">
        <f t="shared" si="64"/>
        <v>35000000</v>
      </c>
      <c r="H1361" s="16" t="s">
        <v>4630</v>
      </c>
      <c r="I1361" s="28" t="s">
        <v>1957</v>
      </c>
      <c r="J1361" s="6">
        <v>46042</v>
      </c>
      <c r="K1361" s="21" t="s">
        <v>1958</v>
      </c>
      <c r="L1361" s="18" t="s">
        <v>1968</v>
      </c>
      <c r="M1361" s="23">
        <v>12994455.84</v>
      </c>
      <c r="N1361" s="23">
        <v>0</v>
      </c>
      <c r="O1361" s="101">
        <f t="shared" si="65"/>
        <v>12994455.84</v>
      </c>
      <c r="P1361" s="25" t="s">
        <v>1960</v>
      </c>
      <c r="Q1361" s="42">
        <f t="shared" si="66"/>
        <v>22005544.16</v>
      </c>
    </row>
    <row r="1362" spans="1:17" ht="15" customHeight="1" thickBot="1">
      <c r="A1362" s="4" t="s">
        <v>4602</v>
      </c>
      <c r="B1362" s="8">
        <v>46027</v>
      </c>
      <c r="C1362" s="10" t="s">
        <v>338</v>
      </c>
      <c r="D1362" s="12" t="s">
        <v>4603</v>
      </c>
      <c r="E1362" s="14">
        <v>35000000</v>
      </c>
      <c r="F1362" s="14">
        <v>0</v>
      </c>
      <c r="G1362" s="88">
        <f t="shared" si="64"/>
        <v>35000000</v>
      </c>
      <c r="H1362" s="16" t="s">
        <v>4630</v>
      </c>
      <c r="I1362" s="28" t="s">
        <v>1957</v>
      </c>
      <c r="J1362" s="6">
        <v>46063</v>
      </c>
      <c r="K1362" s="21" t="s">
        <v>4231</v>
      </c>
      <c r="L1362" s="18" t="s">
        <v>1970</v>
      </c>
      <c r="M1362" s="23">
        <v>13551539</v>
      </c>
      <c r="N1362" s="23">
        <v>0</v>
      </c>
      <c r="O1362" s="101">
        <f t="shared" si="65"/>
        <v>13551539</v>
      </c>
      <c r="P1362" s="25" t="s">
        <v>4232</v>
      </c>
      <c r="Q1362" s="42">
        <f t="shared" si="66"/>
        <v>21448461</v>
      </c>
    </row>
    <row r="1363" spans="1:17" ht="15" customHeight="1" thickBot="1">
      <c r="A1363" s="4" t="s">
        <v>5335</v>
      </c>
      <c r="B1363" s="8">
        <v>46029</v>
      </c>
      <c r="C1363" s="10" t="s">
        <v>273</v>
      </c>
      <c r="D1363" s="12" t="s">
        <v>5336</v>
      </c>
      <c r="E1363" s="14">
        <v>35000000</v>
      </c>
      <c r="F1363" s="14">
        <v>0</v>
      </c>
      <c r="G1363" s="88">
        <f t="shared" si="64"/>
        <v>35000000</v>
      </c>
      <c r="H1363" s="16" t="s">
        <v>5468</v>
      </c>
      <c r="I1363" s="28" t="s">
        <v>1957</v>
      </c>
      <c r="J1363" s="6">
        <v>46042</v>
      </c>
      <c r="K1363" s="21" t="s">
        <v>1958</v>
      </c>
      <c r="L1363" s="18" t="s">
        <v>1981</v>
      </c>
      <c r="M1363" s="23">
        <v>15194396</v>
      </c>
      <c r="N1363" s="23">
        <v>0</v>
      </c>
      <c r="O1363" s="101">
        <f t="shared" si="65"/>
        <v>15194396</v>
      </c>
      <c r="P1363" s="25" t="s">
        <v>1960</v>
      </c>
      <c r="Q1363" s="42">
        <f t="shared" si="66"/>
        <v>19805604</v>
      </c>
    </row>
    <row r="1364" spans="1:17" ht="15" customHeight="1" thickBot="1">
      <c r="A1364" s="4" t="s">
        <v>5335</v>
      </c>
      <c r="B1364" s="8">
        <v>46027</v>
      </c>
      <c r="C1364" s="10" t="s">
        <v>40</v>
      </c>
      <c r="D1364" s="12" t="s">
        <v>5336</v>
      </c>
      <c r="E1364" s="14">
        <v>35500000</v>
      </c>
      <c r="F1364" s="14">
        <v>0</v>
      </c>
      <c r="G1364" s="88">
        <f t="shared" si="64"/>
        <v>35500000</v>
      </c>
      <c r="H1364" s="16" t="s">
        <v>4666</v>
      </c>
      <c r="I1364" s="28" t="s">
        <v>1957</v>
      </c>
      <c r="J1364" s="6">
        <v>46101</v>
      </c>
      <c r="K1364" s="21" t="s">
        <v>5466</v>
      </c>
      <c r="L1364" s="18" t="s">
        <v>1968</v>
      </c>
      <c r="M1364" s="23">
        <v>15825835.65</v>
      </c>
      <c r="N1364" s="23">
        <v>0</v>
      </c>
      <c r="O1364" s="101">
        <f t="shared" si="65"/>
        <v>15825835.65</v>
      </c>
      <c r="P1364" s="25" t="s">
        <v>5467</v>
      </c>
      <c r="Q1364" s="42">
        <f t="shared" si="66"/>
        <v>19674164.350000001</v>
      </c>
    </row>
    <row r="1365" spans="1:17" ht="15" customHeight="1" thickBot="1">
      <c r="A1365" s="4" t="s">
        <v>5561</v>
      </c>
      <c r="B1365" s="8">
        <v>46026</v>
      </c>
      <c r="C1365" s="10" t="s">
        <v>159</v>
      </c>
      <c r="D1365" s="12" t="s">
        <v>5562</v>
      </c>
      <c r="E1365" s="14">
        <v>35500000</v>
      </c>
      <c r="F1365" s="14">
        <v>0</v>
      </c>
      <c r="G1365" s="88">
        <f t="shared" si="64"/>
        <v>35500000</v>
      </c>
      <c r="H1365" s="16" t="s">
        <v>4666</v>
      </c>
      <c r="I1365" s="28" t="s">
        <v>1957</v>
      </c>
      <c r="J1365" s="6">
        <v>46072</v>
      </c>
      <c r="K1365" s="21" t="s">
        <v>4542</v>
      </c>
      <c r="L1365" s="18" t="s">
        <v>1968</v>
      </c>
      <c r="M1365" s="23">
        <v>16431966.84</v>
      </c>
      <c r="N1365" s="23">
        <v>0</v>
      </c>
      <c r="O1365" s="101">
        <f t="shared" si="65"/>
        <v>16431966.84</v>
      </c>
      <c r="P1365" s="25" t="s">
        <v>4543</v>
      </c>
      <c r="Q1365" s="42">
        <f t="shared" si="66"/>
        <v>19068033.16</v>
      </c>
    </row>
    <row r="1366" spans="1:17" ht="15" customHeight="1" thickBot="1">
      <c r="G1366" s="88">
        <f t="shared" si="64"/>
        <v>0</v>
      </c>
      <c r="I1366" s="28" t="s">
        <v>1957</v>
      </c>
      <c r="J1366" s="6">
        <v>46042</v>
      </c>
      <c r="K1366" s="21" t="s">
        <v>1958</v>
      </c>
      <c r="L1366" s="18" t="s">
        <v>1979</v>
      </c>
      <c r="M1366" s="23">
        <v>16602290</v>
      </c>
      <c r="N1366" s="23">
        <v>0</v>
      </c>
      <c r="O1366" s="101">
        <f t="shared" si="65"/>
        <v>16602290</v>
      </c>
      <c r="P1366" s="25" t="s">
        <v>1960</v>
      </c>
      <c r="Q1366" s="42">
        <f t="shared" si="66"/>
        <v>-16602290</v>
      </c>
    </row>
    <row r="1367" spans="1:17" ht="15" customHeight="1" thickBot="1">
      <c r="G1367" s="88">
        <f t="shared" si="64"/>
        <v>0</v>
      </c>
      <c r="I1367" s="28" t="s">
        <v>1957</v>
      </c>
      <c r="J1367" s="6">
        <v>46048</v>
      </c>
      <c r="K1367" s="21" t="s">
        <v>2978</v>
      </c>
      <c r="L1367" s="18" t="s">
        <v>2327</v>
      </c>
      <c r="M1367" s="23">
        <v>18284000</v>
      </c>
      <c r="N1367" s="23">
        <v>0</v>
      </c>
      <c r="O1367" s="101">
        <f t="shared" si="65"/>
        <v>18284000</v>
      </c>
      <c r="P1367" s="25" t="s">
        <v>2979</v>
      </c>
      <c r="Q1367" s="42">
        <f t="shared" si="66"/>
        <v>-18284000</v>
      </c>
    </row>
    <row r="1368" spans="1:17" ht="15" customHeight="1" thickBot="1">
      <c r="G1368" s="88">
        <f t="shared" si="64"/>
        <v>0</v>
      </c>
      <c r="I1368" s="28" t="s">
        <v>1957</v>
      </c>
      <c r="J1368" s="6">
        <v>46048</v>
      </c>
      <c r="K1368" s="21" t="s">
        <v>2978</v>
      </c>
      <c r="L1368" s="18" t="s">
        <v>2688</v>
      </c>
      <c r="M1368" s="23">
        <v>20374000</v>
      </c>
      <c r="N1368" s="23">
        <v>0</v>
      </c>
      <c r="O1368" s="101">
        <f t="shared" si="65"/>
        <v>20374000</v>
      </c>
      <c r="P1368" s="25" t="s">
        <v>2979</v>
      </c>
      <c r="Q1368" s="42">
        <f t="shared" si="66"/>
        <v>-20374000</v>
      </c>
    </row>
    <row r="1369" spans="1:17" ht="15" customHeight="1" thickBot="1">
      <c r="A1369" s="4" t="s">
        <v>328</v>
      </c>
      <c r="B1369" s="8">
        <v>46027</v>
      </c>
      <c r="C1369" s="10" t="s">
        <v>2137</v>
      </c>
      <c r="D1369" s="12" t="s">
        <v>333</v>
      </c>
      <c r="E1369" s="14">
        <v>35650000</v>
      </c>
      <c r="F1369" s="14">
        <v>0</v>
      </c>
      <c r="G1369" s="88">
        <f t="shared" si="64"/>
        <v>35650000</v>
      </c>
      <c r="H1369" s="16" t="s">
        <v>2149</v>
      </c>
      <c r="I1369" s="28" t="s">
        <v>1957</v>
      </c>
      <c r="J1369" s="6">
        <v>46108</v>
      </c>
      <c r="K1369" s="21" t="s">
        <v>5855</v>
      </c>
      <c r="L1369" s="18" t="s">
        <v>2327</v>
      </c>
      <c r="M1369" s="23">
        <v>21377400</v>
      </c>
      <c r="N1369" s="23">
        <v>0</v>
      </c>
      <c r="O1369" s="101">
        <f t="shared" si="65"/>
        <v>21377400</v>
      </c>
      <c r="P1369" s="25" t="s">
        <v>5856</v>
      </c>
      <c r="Q1369" s="42">
        <f t="shared" si="66"/>
        <v>14272600</v>
      </c>
    </row>
    <row r="1370" spans="1:17" ht="15" customHeight="1" thickBot="1">
      <c r="G1370" s="88">
        <f t="shared" si="64"/>
        <v>0</v>
      </c>
      <c r="I1370" s="28" t="s">
        <v>1957</v>
      </c>
      <c r="J1370" s="6">
        <v>46042</v>
      </c>
      <c r="K1370" s="21" t="s">
        <v>1958</v>
      </c>
      <c r="L1370" s="18" t="s">
        <v>1977</v>
      </c>
      <c r="M1370" s="23">
        <v>21882628.5</v>
      </c>
      <c r="N1370" s="23">
        <v>0</v>
      </c>
      <c r="O1370" s="101">
        <f t="shared" si="65"/>
        <v>21882628.5</v>
      </c>
      <c r="P1370" s="25" t="s">
        <v>1960</v>
      </c>
      <c r="Q1370" s="42">
        <f t="shared" si="66"/>
        <v>-21882628.5</v>
      </c>
    </row>
    <row r="1371" spans="1:17" ht="15" customHeight="1" thickBot="1">
      <c r="A1371" s="4" t="s">
        <v>798</v>
      </c>
      <c r="B1371" s="8">
        <v>46032</v>
      </c>
      <c r="C1371" s="10" t="s">
        <v>3375</v>
      </c>
      <c r="D1371" s="12" t="s">
        <v>799</v>
      </c>
      <c r="E1371" s="14">
        <v>36000000</v>
      </c>
      <c r="F1371" s="14">
        <v>0</v>
      </c>
      <c r="G1371" s="88">
        <f t="shared" si="64"/>
        <v>36000000</v>
      </c>
      <c r="H1371" s="16" t="s">
        <v>3500</v>
      </c>
      <c r="I1371" s="28" t="s">
        <v>1957</v>
      </c>
      <c r="J1371" s="6">
        <v>46077</v>
      </c>
      <c r="K1371" s="21" t="s">
        <v>4735</v>
      </c>
      <c r="L1371" s="18" t="s">
        <v>2327</v>
      </c>
      <c r="M1371" s="23">
        <v>22565800</v>
      </c>
      <c r="N1371" s="23">
        <v>0</v>
      </c>
      <c r="O1371" s="101">
        <f t="shared" si="65"/>
        <v>22565800</v>
      </c>
      <c r="P1371" s="25" t="s">
        <v>4736</v>
      </c>
      <c r="Q1371" s="42">
        <f t="shared" si="66"/>
        <v>13434200</v>
      </c>
    </row>
    <row r="1372" spans="1:17" ht="15" customHeight="1" thickBot="1">
      <c r="A1372" s="4" t="s">
        <v>798</v>
      </c>
      <c r="B1372" s="8">
        <v>46032</v>
      </c>
      <c r="C1372" s="10" t="s">
        <v>3378</v>
      </c>
      <c r="D1372" s="12" t="s">
        <v>799</v>
      </c>
      <c r="E1372" s="14">
        <v>36000000</v>
      </c>
      <c r="F1372" s="14">
        <v>0</v>
      </c>
      <c r="G1372" s="88">
        <f t="shared" si="64"/>
        <v>36000000</v>
      </c>
      <c r="H1372" s="16" t="s">
        <v>3500</v>
      </c>
      <c r="I1372" s="28" t="s">
        <v>1957</v>
      </c>
      <c r="J1372" s="6">
        <v>46108</v>
      </c>
      <c r="K1372" s="21" t="s">
        <v>5855</v>
      </c>
      <c r="L1372" s="18" t="s">
        <v>2688</v>
      </c>
      <c r="M1372" s="23">
        <v>25251200</v>
      </c>
      <c r="N1372" s="23">
        <v>0</v>
      </c>
      <c r="O1372" s="101">
        <f t="shared" si="65"/>
        <v>25251200</v>
      </c>
      <c r="P1372" s="25" t="s">
        <v>5856</v>
      </c>
      <c r="Q1372" s="42">
        <f t="shared" si="66"/>
        <v>10748800</v>
      </c>
    </row>
    <row r="1373" spans="1:17" ht="15" customHeight="1" thickBot="1">
      <c r="A1373" s="4" t="s">
        <v>798</v>
      </c>
      <c r="B1373" s="8">
        <v>46032</v>
      </c>
      <c r="C1373" s="10" t="s">
        <v>3438</v>
      </c>
      <c r="D1373" s="12" t="s">
        <v>799</v>
      </c>
      <c r="E1373" s="14">
        <v>36000000</v>
      </c>
      <c r="F1373" s="14">
        <v>0</v>
      </c>
      <c r="G1373" s="88">
        <f t="shared" si="64"/>
        <v>36000000</v>
      </c>
      <c r="H1373" s="16" t="s">
        <v>3559</v>
      </c>
      <c r="I1373" s="28" t="s">
        <v>1957</v>
      </c>
      <c r="J1373" s="6">
        <v>46063</v>
      </c>
      <c r="K1373" s="21" t="s">
        <v>4231</v>
      </c>
      <c r="L1373" s="18" t="s">
        <v>1977</v>
      </c>
      <c r="M1373" s="23">
        <v>25520221</v>
      </c>
      <c r="N1373" s="23">
        <v>0</v>
      </c>
      <c r="O1373" s="101">
        <f t="shared" si="65"/>
        <v>25520221</v>
      </c>
      <c r="P1373" s="25" t="s">
        <v>4232</v>
      </c>
      <c r="Q1373" s="42">
        <f t="shared" si="66"/>
        <v>10479779</v>
      </c>
    </row>
    <row r="1374" spans="1:17" ht="15" customHeight="1" thickBot="1">
      <c r="A1374" s="4" t="s">
        <v>798</v>
      </c>
      <c r="B1374" s="8">
        <v>46036</v>
      </c>
      <c r="C1374" s="10" t="s">
        <v>3914</v>
      </c>
      <c r="D1374" s="12" t="s">
        <v>799</v>
      </c>
      <c r="E1374" s="14">
        <v>36000000</v>
      </c>
      <c r="F1374" s="14">
        <v>0</v>
      </c>
      <c r="G1374" s="88">
        <f t="shared" si="64"/>
        <v>36000000</v>
      </c>
      <c r="H1374" s="16" t="s">
        <v>4012</v>
      </c>
      <c r="I1374" s="28" t="s">
        <v>1957</v>
      </c>
      <c r="J1374" s="6">
        <v>46072</v>
      </c>
      <c r="K1374" s="21" t="s">
        <v>4542</v>
      </c>
      <c r="L1374" s="18" t="s">
        <v>1973</v>
      </c>
      <c r="M1374" s="23">
        <v>26395585</v>
      </c>
      <c r="N1374" s="23">
        <v>0</v>
      </c>
      <c r="O1374" s="101">
        <f t="shared" si="65"/>
        <v>26395585</v>
      </c>
      <c r="P1374" s="25" t="s">
        <v>4543</v>
      </c>
      <c r="Q1374" s="42">
        <f t="shared" si="66"/>
        <v>9604415</v>
      </c>
    </row>
    <row r="1375" spans="1:17" ht="15" customHeight="1" thickBot="1">
      <c r="A1375" s="4" t="s">
        <v>495</v>
      </c>
      <c r="B1375" s="8">
        <v>46025</v>
      </c>
      <c r="C1375" s="10" t="s">
        <v>501</v>
      </c>
      <c r="D1375" s="12" t="s">
        <v>502</v>
      </c>
      <c r="E1375" s="14">
        <v>36100000</v>
      </c>
      <c r="F1375" s="14">
        <v>633333</v>
      </c>
      <c r="G1375" s="88">
        <f t="shared" ref="G1375:G1438" si="67">+E1375-F1375</f>
        <v>35466667</v>
      </c>
      <c r="H1375" s="16" t="s">
        <v>503</v>
      </c>
      <c r="I1375" s="28" t="s">
        <v>1957</v>
      </c>
      <c r="J1375" s="6">
        <v>46042</v>
      </c>
      <c r="K1375" s="21" t="s">
        <v>1958</v>
      </c>
      <c r="L1375" s="18" t="s">
        <v>1962</v>
      </c>
      <c r="M1375" s="23">
        <v>27017226</v>
      </c>
      <c r="N1375" s="23">
        <v>0</v>
      </c>
      <c r="O1375" s="101">
        <f t="shared" si="65"/>
        <v>27017226</v>
      </c>
      <c r="P1375" s="25" t="s">
        <v>1960</v>
      </c>
      <c r="Q1375" s="42">
        <f t="shared" si="66"/>
        <v>8449441</v>
      </c>
    </row>
    <row r="1376" spans="1:17" ht="15" customHeight="1" thickBot="1">
      <c r="A1376" s="4" t="s">
        <v>913</v>
      </c>
      <c r="B1376" s="8">
        <v>46029</v>
      </c>
      <c r="C1376" s="10" t="s">
        <v>2871</v>
      </c>
      <c r="D1376" s="12" t="s">
        <v>914</v>
      </c>
      <c r="E1376" s="14">
        <v>36288353</v>
      </c>
      <c r="F1376" s="14">
        <v>589000</v>
      </c>
      <c r="G1376" s="88">
        <f t="shared" si="67"/>
        <v>35699353</v>
      </c>
      <c r="H1376" s="16" t="s">
        <v>2935</v>
      </c>
      <c r="I1376" s="93" t="s">
        <v>1957</v>
      </c>
      <c r="J1376" s="96">
        <v>46101</v>
      </c>
      <c r="K1376" s="98" t="s">
        <v>5466</v>
      </c>
      <c r="L1376" s="100" t="s">
        <v>1977</v>
      </c>
      <c r="M1376" s="102">
        <v>27031573</v>
      </c>
      <c r="N1376" s="102">
        <v>0</v>
      </c>
      <c r="O1376" s="101">
        <f t="shared" si="65"/>
        <v>27031573</v>
      </c>
      <c r="P1376" s="105" t="s">
        <v>5467</v>
      </c>
      <c r="Q1376" s="42">
        <f t="shared" si="66"/>
        <v>8667780</v>
      </c>
    </row>
    <row r="1377" spans="1:17" ht="15" customHeight="1" thickBot="1">
      <c r="G1377" s="88">
        <f t="shared" si="67"/>
        <v>0</v>
      </c>
      <c r="I1377" s="28" t="s">
        <v>1957</v>
      </c>
      <c r="J1377" s="6">
        <v>46077</v>
      </c>
      <c r="K1377" s="21" t="s">
        <v>4735</v>
      </c>
      <c r="L1377" s="18" t="s">
        <v>2688</v>
      </c>
      <c r="M1377" s="23">
        <v>28041800</v>
      </c>
      <c r="N1377" s="23">
        <v>0</v>
      </c>
      <c r="O1377" s="101">
        <f t="shared" si="65"/>
        <v>28041800</v>
      </c>
      <c r="P1377" s="25" t="s">
        <v>4736</v>
      </c>
      <c r="Q1377" s="42">
        <f t="shared" si="66"/>
        <v>-28041800</v>
      </c>
    </row>
    <row r="1378" spans="1:17" ht="15" customHeight="1" thickBot="1">
      <c r="A1378" s="4" t="s">
        <v>544</v>
      </c>
      <c r="B1378" s="8">
        <v>46027</v>
      </c>
      <c r="C1378" s="10" t="s">
        <v>2005</v>
      </c>
      <c r="D1378" s="12" t="s">
        <v>804</v>
      </c>
      <c r="E1378" s="14">
        <v>36500000</v>
      </c>
      <c r="F1378" s="14">
        <v>0</v>
      </c>
      <c r="G1378" s="88">
        <f t="shared" si="67"/>
        <v>36500000</v>
      </c>
      <c r="H1378" s="16" t="s">
        <v>2014</v>
      </c>
      <c r="I1378" s="28" t="s">
        <v>1957</v>
      </c>
      <c r="J1378" s="6">
        <v>46101</v>
      </c>
      <c r="K1378" s="21" t="s">
        <v>5466</v>
      </c>
      <c r="L1378" s="18" t="s">
        <v>1973</v>
      </c>
      <c r="M1378" s="23">
        <v>29133658</v>
      </c>
      <c r="N1378" s="23">
        <v>0</v>
      </c>
      <c r="O1378" s="101">
        <f t="shared" si="65"/>
        <v>29133658</v>
      </c>
      <c r="P1378" s="25" t="s">
        <v>5467</v>
      </c>
      <c r="Q1378" s="42">
        <f t="shared" si="66"/>
        <v>7366342</v>
      </c>
    </row>
    <row r="1379" spans="1:17" ht="15" customHeight="1" thickBot="1">
      <c r="A1379" s="4" t="s">
        <v>544</v>
      </c>
      <c r="B1379" s="8">
        <v>46027</v>
      </c>
      <c r="C1379" s="10" t="s">
        <v>2309</v>
      </c>
      <c r="D1379" s="12" t="s">
        <v>545</v>
      </c>
      <c r="E1379" s="14">
        <v>36500000</v>
      </c>
      <c r="F1379" s="14">
        <v>0</v>
      </c>
      <c r="G1379" s="88">
        <f t="shared" si="67"/>
        <v>36500000</v>
      </c>
      <c r="H1379" s="16" t="s">
        <v>2324</v>
      </c>
      <c r="I1379" s="93" t="s">
        <v>1957</v>
      </c>
      <c r="J1379" s="96">
        <v>46072</v>
      </c>
      <c r="K1379" s="98" t="s">
        <v>4542</v>
      </c>
      <c r="L1379" s="100" t="s">
        <v>1977</v>
      </c>
      <c r="M1379" s="102">
        <v>34028261</v>
      </c>
      <c r="N1379" s="102">
        <v>0</v>
      </c>
      <c r="O1379" s="101">
        <f t="shared" si="65"/>
        <v>34028261</v>
      </c>
      <c r="P1379" s="105" t="s">
        <v>4543</v>
      </c>
      <c r="Q1379" s="42">
        <f t="shared" si="66"/>
        <v>2471739</v>
      </c>
    </row>
    <row r="1380" spans="1:17" ht="15" customHeight="1" thickBot="1">
      <c r="A1380" s="4" t="s">
        <v>544</v>
      </c>
      <c r="B1380" s="8">
        <v>46027</v>
      </c>
      <c r="C1380" s="10" t="s">
        <v>2452</v>
      </c>
      <c r="D1380" s="12" t="s">
        <v>545</v>
      </c>
      <c r="E1380" s="14">
        <v>36500000</v>
      </c>
      <c r="F1380" s="14">
        <v>0</v>
      </c>
      <c r="G1380" s="88">
        <f t="shared" si="67"/>
        <v>36500000</v>
      </c>
      <c r="H1380" s="16" t="s">
        <v>2453</v>
      </c>
      <c r="I1380" s="93" t="s">
        <v>1957</v>
      </c>
      <c r="J1380" s="96">
        <v>46072</v>
      </c>
      <c r="K1380" s="98" t="s">
        <v>4542</v>
      </c>
      <c r="L1380" s="100" t="s">
        <v>1962</v>
      </c>
      <c r="M1380" s="102">
        <v>34396018</v>
      </c>
      <c r="N1380" s="102">
        <v>0</v>
      </c>
      <c r="O1380" s="101">
        <f t="shared" si="65"/>
        <v>34396018</v>
      </c>
      <c r="P1380" s="105" t="s">
        <v>4543</v>
      </c>
      <c r="Q1380" s="42">
        <f t="shared" si="66"/>
        <v>2103982</v>
      </c>
    </row>
    <row r="1381" spans="1:17" ht="15" customHeight="1" thickBot="1">
      <c r="A1381" s="4" t="s">
        <v>416</v>
      </c>
      <c r="B1381" s="8">
        <v>46028</v>
      </c>
      <c r="C1381" s="10" t="s">
        <v>2650</v>
      </c>
      <c r="D1381" s="12" t="s">
        <v>417</v>
      </c>
      <c r="E1381" s="14">
        <v>36566005</v>
      </c>
      <c r="F1381" s="14">
        <v>1000000</v>
      </c>
      <c r="G1381" s="88">
        <f t="shared" si="67"/>
        <v>35566005</v>
      </c>
      <c r="H1381" s="16" t="s">
        <v>2754</v>
      </c>
      <c r="I1381" s="28" t="s">
        <v>1957</v>
      </c>
      <c r="J1381" s="6">
        <v>46101</v>
      </c>
      <c r="K1381" s="21" t="s">
        <v>5466</v>
      </c>
      <c r="L1381" s="18" t="s">
        <v>1962</v>
      </c>
      <c r="M1381" s="23">
        <v>34396018</v>
      </c>
      <c r="N1381" s="23">
        <v>0</v>
      </c>
      <c r="O1381" s="101">
        <f t="shared" si="65"/>
        <v>34396018</v>
      </c>
      <c r="P1381" s="25" t="s">
        <v>5467</v>
      </c>
      <c r="Q1381" s="42">
        <f t="shared" si="66"/>
        <v>1169987</v>
      </c>
    </row>
    <row r="1382" spans="1:17" ht="15" customHeight="1" thickBot="1">
      <c r="A1382" s="4" t="s">
        <v>5561</v>
      </c>
      <c r="B1382" s="8">
        <v>46026</v>
      </c>
      <c r="C1382" s="10" t="s">
        <v>70</v>
      </c>
      <c r="D1382" s="12" t="s">
        <v>5562</v>
      </c>
      <c r="E1382" s="14">
        <v>36600000</v>
      </c>
      <c r="F1382" s="14">
        <v>0</v>
      </c>
      <c r="G1382" s="88">
        <f t="shared" si="67"/>
        <v>36600000</v>
      </c>
      <c r="H1382" s="16" t="s">
        <v>4630</v>
      </c>
      <c r="I1382" s="28" t="s">
        <v>1957</v>
      </c>
      <c r="J1382" s="6">
        <v>46063</v>
      </c>
      <c r="K1382" s="21" t="s">
        <v>4231</v>
      </c>
      <c r="L1382" s="18" t="s">
        <v>1981</v>
      </c>
      <c r="M1382" s="23">
        <v>35548910</v>
      </c>
      <c r="N1382" s="23">
        <v>0</v>
      </c>
      <c r="O1382" s="101">
        <f t="shared" si="65"/>
        <v>35548910</v>
      </c>
      <c r="P1382" s="25" t="s">
        <v>4232</v>
      </c>
      <c r="Q1382" s="42">
        <f t="shared" si="66"/>
        <v>1051090</v>
      </c>
    </row>
    <row r="1383" spans="1:17" ht="15" customHeight="1" thickBot="1">
      <c r="A1383" s="4" t="s">
        <v>5561</v>
      </c>
      <c r="B1383" s="8">
        <v>46026</v>
      </c>
      <c r="C1383" s="10" t="s">
        <v>105</v>
      </c>
      <c r="D1383" s="12" t="s">
        <v>5562</v>
      </c>
      <c r="E1383" s="14">
        <v>36600000</v>
      </c>
      <c r="F1383" s="14">
        <v>0</v>
      </c>
      <c r="G1383" s="88">
        <f t="shared" si="67"/>
        <v>36600000</v>
      </c>
      <c r="H1383" s="16" t="s">
        <v>4630</v>
      </c>
      <c r="I1383" s="28" t="s">
        <v>1957</v>
      </c>
      <c r="J1383" s="6">
        <v>46101</v>
      </c>
      <c r="K1383" s="21" t="s">
        <v>5466</v>
      </c>
      <c r="L1383" s="18" t="s">
        <v>1979</v>
      </c>
      <c r="M1383" s="23">
        <v>41082050.140000001</v>
      </c>
      <c r="N1383" s="23">
        <v>0</v>
      </c>
      <c r="O1383" s="101">
        <f t="shared" si="65"/>
        <v>41082050.140000001</v>
      </c>
      <c r="P1383" s="25" t="s">
        <v>5467</v>
      </c>
      <c r="Q1383" s="42">
        <f t="shared" si="66"/>
        <v>-4482050.1400000006</v>
      </c>
    </row>
    <row r="1384" spans="1:17" ht="15" customHeight="1" thickBot="1">
      <c r="A1384" s="4" t="s">
        <v>5561</v>
      </c>
      <c r="B1384" s="8">
        <v>46026</v>
      </c>
      <c r="C1384" s="10" t="s">
        <v>117</v>
      </c>
      <c r="D1384" s="12" t="s">
        <v>5562</v>
      </c>
      <c r="E1384" s="14">
        <v>36600000</v>
      </c>
      <c r="F1384" s="14">
        <v>0</v>
      </c>
      <c r="G1384" s="88">
        <f t="shared" si="67"/>
        <v>36600000</v>
      </c>
      <c r="H1384" s="16" t="s">
        <v>4630</v>
      </c>
      <c r="I1384" s="28" t="s">
        <v>1957</v>
      </c>
      <c r="J1384" s="6">
        <v>46072</v>
      </c>
      <c r="K1384" s="21" t="s">
        <v>4542</v>
      </c>
      <c r="L1384" s="18" t="s">
        <v>1979</v>
      </c>
      <c r="M1384" s="23">
        <v>42620592.939999998</v>
      </c>
      <c r="N1384" s="23">
        <v>0</v>
      </c>
      <c r="O1384" s="101">
        <f t="shared" si="65"/>
        <v>42620592.939999998</v>
      </c>
      <c r="P1384" s="25" t="s">
        <v>4543</v>
      </c>
      <c r="Q1384" s="42">
        <f t="shared" si="66"/>
        <v>-6020592.9399999976</v>
      </c>
    </row>
    <row r="1385" spans="1:17" ht="15" customHeight="1" thickBot="1">
      <c r="A1385" s="4" t="s">
        <v>5561</v>
      </c>
      <c r="B1385" s="8">
        <v>46026</v>
      </c>
      <c r="C1385" s="10" t="s">
        <v>124</v>
      </c>
      <c r="D1385" s="12" t="s">
        <v>5562</v>
      </c>
      <c r="E1385" s="14">
        <v>36600000</v>
      </c>
      <c r="F1385" s="14">
        <v>0</v>
      </c>
      <c r="G1385" s="88">
        <f t="shared" si="67"/>
        <v>36600000</v>
      </c>
      <c r="H1385" s="16" t="s">
        <v>4630</v>
      </c>
      <c r="I1385" s="28" t="s">
        <v>1957</v>
      </c>
      <c r="J1385" s="6">
        <v>46072</v>
      </c>
      <c r="K1385" s="21" t="s">
        <v>4542</v>
      </c>
      <c r="L1385" s="18" t="s">
        <v>1964</v>
      </c>
      <c r="M1385" s="23">
        <v>46202068.859999999</v>
      </c>
      <c r="N1385" s="23">
        <v>0</v>
      </c>
      <c r="O1385" s="101">
        <f t="shared" si="65"/>
        <v>46202068.859999999</v>
      </c>
      <c r="P1385" s="25" t="s">
        <v>2842</v>
      </c>
      <c r="Q1385" s="42">
        <f t="shared" si="66"/>
        <v>-9602068.8599999994</v>
      </c>
    </row>
    <row r="1386" spans="1:17" ht="15" customHeight="1" thickBot="1">
      <c r="A1386" s="4" t="s">
        <v>5561</v>
      </c>
      <c r="B1386" s="8">
        <v>46026</v>
      </c>
      <c r="C1386" s="10" t="s">
        <v>128</v>
      </c>
      <c r="D1386" s="12" t="s">
        <v>5562</v>
      </c>
      <c r="E1386" s="14">
        <v>36600000</v>
      </c>
      <c r="F1386" s="14">
        <v>0</v>
      </c>
      <c r="G1386" s="88">
        <f t="shared" si="67"/>
        <v>36600000</v>
      </c>
      <c r="H1386" s="16" t="s">
        <v>4630</v>
      </c>
      <c r="I1386" s="28" t="s">
        <v>1957</v>
      </c>
      <c r="J1386" s="6">
        <v>46101</v>
      </c>
      <c r="K1386" s="21" t="s">
        <v>5466</v>
      </c>
      <c r="L1386" s="18" t="s">
        <v>1964</v>
      </c>
      <c r="M1386" s="23">
        <v>46202068.859999999</v>
      </c>
      <c r="N1386" s="23">
        <v>0</v>
      </c>
      <c r="O1386" s="101">
        <f t="shared" si="65"/>
        <v>46202068.859999999</v>
      </c>
      <c r="P1386" s="25" t="s">
        <v>945</v>
      </c>
      <c r="Q1386" s="42">
        <f t="shared" si="66"/>
        <v>-9602068.8599999994</v>
      </c>
    </row>
    <row r="1387" spans="1:17" ht="15" customHeight="1" thickBot="1">
      <c r="A1387" s="4" t="s">
        <v>5561</v>
      </c>
      <c r="B1387" s="8">
        <v>46026</v>
      </c>
      <c r="C1387" s="10" t="s">
        <v>131</v>
      </c>
      <c r="D1387" s="12" t="s">
        <v>5562</v>
      </c>
      <c r="E1387" s="14">
        <v>36600000</v>
      </c>
      <c r="F1387" s="14">
        <v>0</v>
      </c>
      <c r="G1387" s="88">
        <f t="shared" si="67"/>
        <v>36600000</v>
      </c>
      <c r="H1387" s="16" t="s">
        <v>4630</v>
      </c>
      <c r="I1387" s="28" t="s">
        <v>1957</v>
      </c>
      <c r="J1387" s="6">
        <v>46042</v>
      </c>
      <c r="K1387" s="21" t="s">
        <v>1958</v>
      </c>
      <c r="L1387" s="18" t="s">
        <v>1990</v>
      </c>
      <c r="M1387" s="23">
        <v>50223092.729999997</v>
      </c>
      <c r="N1387" s="23">
        <v>0</v>
      </c>
      <c r="O1387" s="101">
        <f t="shared" si="65"/>
        <v>50223092.729999997</v>
      </c>
      <c r="P1387" s="25" t="s">
        <v>1684</v>
      </c>
      <c r="Q1387" s="42">
        <f t="shared" si="66"/>
        <v>-13623092.729999997</v>
      </c>
    </row>
    <row r="1388" spans="1:17" ht="15" customHeight="1" thickBot="1">
      <c r="A1388" s="4" t="s">
        <v>5561</v>
      </c>
      <c r="B1388" s="8">
        <v>46026</v>
      </c>
      <c r="C1388" s="10" t="s">
        <v>139</v>
      </c>
      <c r="D1388" s="12" t="s">
        <v>5562</v>
      </c>
      <c r="E1388" s="14">
        <v>36600000</v>
      </c>
      <c r="F1388" s="14">
        <v>0</v>
      </c>
      <c r="G1388" s="88">
        <f t="shared" si="67"/>
        <v>36600000</v>
      </c>
      <c r="H1388" s="16" t="s">
        <v>4630</v>
      </c>
      <c r="I1388" s="28" t="s">
        <v>1957</v>
      </c>
      <c r="J1388" s="6">
        <v>46042</v>
      </c>
      <c r="K1388" s="21" t="s">
        <v>1958</v>
      </c>
      <c r="L1388" s="18" t="s">
        <v>1964</v>
      </c>
      <c r="M1388" s="23">
        <v>52499829.630000003</v>
      </c>
      <c r="N1388" s="23">
        <v>0</v>
      </c>
      <c r="O1388" s="101">
        <f t="shared" si="65"/>
        <v>52499829.630000003</v>
      </c>
      <c r="P1388" s="25" t="s">
        <v>2055</v>
      </c>
      <c r="Q1388" s="42">
        <f t="shared" si="66"/>
        <v>-15899829.630000003</v>
      </c>
    </row>
    <row r="1389" spans="1:17" ht="15" customHeight="1" thickBot="1">
      <c r="A1389" s="4" t="s">
        <v>5561</v>
      </c>
      <c r="B1389" s="8">
        <v>46029</v>
      </c>
      <c r="C1389" s="10" t="s">
        <v>237</v>
      </c>
      <c r="D1389" s="12" t="s">
        <v>5562</v>
      </c>
      <c r="E1389" s="14">
        <v>36600000</v>
      </c>
      <c r="F1389" s="14">
        <v>0</v>
      </c>
      <c r="G1389" s="88">
        <f t="shared" si="67"/>
        <v>36600000</v>
      </c>
      <c r="H1389" s="16" t="s">
        <v>4912</v>
      </c>
      <c r="I1389" s="28" t="s">
        <v>1957</v>
      </c>
      <c r="J1389" s="6">
        <v>46048</v>
      </c>
      <c r="K1389" s="21" t="s">
        <v>2978</v>
      </c>
      <c r="L1389" s="18" t="s">
        <v>2321</v>
      </c>
      <c r="M1389" s="23">
        <v>54820600</v>
      </c>
      <c r="N1389" s="23">
        <v>0</v>
      </c>
      <c r="O1389" s="101">
        <f t="shared" si="65"/>
        <v>54820600</v>
      </c>
      <c r="P1389" s="25" t="s">
        <v>5467</v>
      </c>
      <c r="Q1389" s="42">
        <f t="shared" si="66"/>
        <v>-18220600</v>
      </c>
    </row>
    <row r="1390" spans="1:17" ht="15" customHeight="1" thickBot="1">
      <c r="A1390" s="4" t="s">
        <v>328</v>
      </c>
      <c r="B1390" s="8">
        <v>46029</v>
      </c>
      <c r="C1390" s="10" t="s">
        <v>2966</v>
      </c>
      <c r="D1390" s="12" t="s">
        <v>329</v>
      </c>
      <c r="E1390" s="14">
        <v>36640592</v>
      </c>
      <c r="F1390" s="14">
        <v>7890592</v>
      </c>
      <c r="G1390" s="88">
        <f t="shared" si="67"/>
        <v>28750000</v>
      </c>
      <c r="H1390" s="16" t="s">
        <v>3084</v>
      </c>
      <c r="I1390" s="28" t="s">
        <v>1957</v>
      </c>
      <c r="J1390" s="6">
        <v>46101</v>
      </c>
      <c r="K1390" s="21" t="s">
        <v>5466</v>
      </c>
      <c r="L1390" s="18" t="s">
        <v>1990</v>
      </c>
      <c r="M1390" s="23">
        <v>55047605.210000001</v>
      </c>
      <c r="N1390" s="23">
        <v>0</v>
      </c>
      <c r="O1390" s="101">
        <f t="shared" si="65"/>
        <v>55047605.210000001</v>
      </c>
      <c r="P1390" s="25" t="s">
        <v>471</v>
      </c>
      <c r="Q1390" s="42">
        <f t="shared" si="66"/>
        <v>-26297605.210000001</v>
      </c>
    </row>
    <row r="1391" spans="1:17" ht="15" customHeight="1" thickBot="1">
      <c r="A1391" s="4" t="s">
        <v>328</v>
      </c>
      <c r="B1391" s="8">
        <v>46026</v>
      </c>
      <c r="C1391" s="10" t="s">
        <v>1870</v>
      </c>
      <c r="D1391" s="12" t="s">
        <v>333</v>
      </c>
      <c r="E1391" s="14">
        <v>36800000</v>
      </c>
      <c r="F1391" s="14">
        <v>746667</v>
      </c>
      <c r="G1391" s="88">
        <f t="shared" si="67"/>
        <v>36053333</v>
      </c>
      <c r="H1391" s="16" t="s">
        <v>1949</v>
      </c>
      <c r="I1391" s="28" t="s">
        <v>1957</v>
      </c>
      <c r="J1391" s="6">
        <v>46072</v>
      </c>
      <c r="K1391" s="21" t="s">
        <v>4542</v>
      </c>
      <c r="L1391" s="18" t="s">
        <v>1990</v>
      </c>
      <c r="M1391" s="23">
        <v>57178944.310000002</v>
      </c>
      <c r="N1391" s="23">
        <v>0</v>
      </c>
      <c r="O1391" s="101">
        <f t="shared" si="65"/>
        <v>57178944.310000002</v>
      </c>
      <c r="P1391" s="25" t="s">
        <v>1726</v>
      </c>
      <c r="Q1391" s="42">
        <f t="shared" si="66"/>
        <v>-21125611.310000002</v>
      </c>
    </row>
    <row r="1392" spans="1:17" ht="15" customHeight="1" thickBot="1">
      <c r="A1392" s="4" t="s">
        <v>328</v>
      </c>
      <c r="B1392" s="8">
        <v>46026</v>
      </c>
      <c r="C1392" s="10" t="s">
        <v>1873</v>
      </c>
      <c r="D1392" s="12" t="s">
        <v>333</v>
      </c>
      <c r="E1392" s="14">
        <v>36800000</v>
      </c>
      <c r="F1392" s="14">
        <v>0</v>
      </c>
      <c r="G1392" s="88">
        <f t="shared" si="67"/>
        <v>36800000</v>
      </c>
      <c r="H1392" s="16" t="s">
        <v>1949</v>
      </c>
      <c r="I1392" s="28" t="s">
        <v>1957</v>
      </c>
      <c r="J1392" s="6">
        <v>46042</v>
      </c>
      <c r="K1392" s="21" t="s">
        <v>1958</v>
      </c>
      <c r="L1392" s="18" t="s">
        <v>1972</v>
      </c>
      <c r="M1392" s="23">
        <v>59738499.049999997</v>
      </c>
      <c r="N1392" s="23">
        <v>0</v>
      </c>
      <c r="O1392" s="101">
        <f t="shared" si="65"/>
        <v>59738499.049999997</v>
      </c>
      <c r="P1392" s="25" t="s">
        <v>1755</v>
      </c>
      <c r="Q1392" s="42">
        <f t="shared" si="66"/>
        <v>-22938499.049999997</v>
      </c>
    </row>
    <row r="1393" spans="1:17" ht="15" customHeight="1" thickBot="1">
      <c r="A1393" s="4" t="s">
        <v>328</v>
      </c>
      <c r="B1393" s="8">
        <v>46026</v>
      </c>
      <c r="C1393" s="10" t="s">
        <v>1876</v>
      </c>
      <c r="D1393" s="12" t="s">
        <v>333</v>
      </c>
      <c r="E1393" s="14">
        <v>36800000</v>
      </c>
      <c r="F1393" s="14">
        <v>746667</v>
      </c>
      <c r="G1393" s="88">
        <f t="shared" si="67"/>
        <v>36053333</v>
      </c>
      <c r="H1393" s="16" t="s">
        <v>1949</v>
      </c>
      <c r="I1393" s="28" t="s">
        <v>1957</v>
      </c>
      <c r="J1393" s="6">
        <v>46108</v>
      </c>
      <c r="K1393" s="21" t="s">
        <v>5855</v>
      </c>
      <c r="L1393" s="18" t="s">
        <v>2321</v>
      </c>
      <c r="M1393" s="23">
        <v>64104900</v>
      </c>
      <c r="N1393" s="23">
        <v>0</v>
      </c>
      <c r="O1393" s="101">
        <f t="shared" si="65"/>
        <v>64104900</v>
      </c>
      <c r="P1393" s="25" t="s">
        <v>1631</v>
      </c>
      <c r="Q1393" s="42">
        <f t="shared" si="66"/>
        <v>-28051567</v>
      </c>
    </row>
    <row r="1394" spans="1:17" ht="15" customHeight="1" thickBot="1">
      <c r="A1394" s="4" t="s">
        <v>328</v>
      </c>
      <c r="B1394" s="8">
        <v>46028</v>
      </c>
      <c r="C1394" s="10" t="s">
        <v>2671</v>
      </c>
      <c r="D1394" s="12" t="s">
        <v>333</v>
      </c>
      <c r="E1394" s="14">
        <v>36800000</v>
      </c>
      <c r="F1394" s="14">
        <v>1173333</v>
      </c>
      <c r="G1394" s="88">
        <f t="shared" si="67"/>
        <v>35626667</v>
      </c>
      <c r="H1394" s="16" t="s">
        <v>2788</v>
      </c>
      <c r="I1394" s="28" t="s">
        <v>1957</v>
      </c>
      <c r="J1394" s="6">
        <v>46077</v>
      </c>
      <c r="K1394" s="21" t="s">
        <v>4735</v>
      </c>
      <c r="L1394" s="18" t="s">
        <v>2321</v>
      </c>
      <c r="M1394" s="23">
        <v>67671800</v>
      </c>
      <c r="N1394" s="23">
        <v>0</v>
      </c>
      <c r="O1394" s="101">
        <f t="shared" si="65"/>
        <v>67671800</v>
      </c>
      <c r="P1394" s="25" t="s">
        <v>5617</v>
      </c>
      <c r="Q1394" s="42">
        <f t="shared" si="66"/>
        <v>-32045133</v>
      </c>
    </row>
    <row r="1395" spans="1:17" ht="15" customHeight="1" thickBot="1">
      <c r="A1395" s="4" t="s">
        <v>328</v>
      </c>
      <c r="B1395" s="8">
        <v>46028</v>
      </c>
      <c r="C1395" s="10" t="s">
        <v>2674</v>
      </c>
      <c r="D1395" s="12" t="s">
        <v>333</v>
      </c>
      <c r="E1395" s="14">
        <v>36800000</v>
      </c>
      <c r="F1395" s="14">
        <v>1813333</v>
      </c>
      <c r="G1395" s="88">
        <f t="shared" si="67"/>
        <v>34986667</v>
      </c>
      <c r="H1395" s="16" t="s">
        <v>2791</v>
      </c>
      <c r="I1395" s="28" t="s">
        <v>1957</v>
      </c>
      <c r="J1395" s="6">
        <v>46048</v>
      </c>
      <c r="K1395" s="21" t="s">
        <v>2978</v>
      </c>
      <c r="L1395" s="18" t="s">
        <v>2318</v>
      </c>
      <c r="M1395" s="23">
        <v>73093700</v>
      </c>
      <c r="N1395" s="23">
        <v>0</v>
      </c>
      <c r="O1395" s="101">
        <f t="shared" si="65"/>
        <v>73093700</v>
      </c>
      <c r="P1395" s="25" t="s">
        <v>5617</v>
      </c>
      <c r="Q1395" s="42">
        <f t="shared" si="66"/>
        <v>-38107033</v>
      </c>
    </row>
    <row r="1396" spans="1:17" ht="15" customHeight="1" thickBot="1">
      <c r="G1396" s="88">
        <f t="shared" si="67"/>
        <v>0</v>
      </c>
      <c r="I1396" s="28" t="s">
        <v>1957</v>
      </c>
      <c r="J1396" s="6">
        <v>46108</v>
      </c>
      <c r="K1396" s="21" t="s">
        <v>5855</v>
      </c>
      <c r="L1396" s="18" t="s">
        <v>2318</v>
      </c>
      <c r="M1396" s="23">
        <v>85471200</v>
      </c>
      <c r="N1396" s="23">
        <v>0</v>
      </c>
      <c r="O1396" s="101">
        <f t="shared" si="65"/>
        <v>85471200</v>
      </c>
      <c r="P1396" s="25" t="s">
        <v>6144</v>
      </c>
      <c r="Q1396" s="42">
        <f t="shared" si="66"/>
        <v>-85471200</v>
      </c>
    </row>
    <row r="1397" spans="1:17" ht="15" customHeight="1" thickBot="1">
      <c r="G1397" s="88">
        <f t="shared" si="67"/>
        <v>0</v>
      </c>
      <c r="I1397" s="28" t="s">
        <v>1957</v>
      </c>
      <c r="J1397" s="6">
        <v>46077</v>
      </c>
      <c r="K1397" s="21" t="s">
        <v>4735</v>
      </c>
      <c r="L1397" s="18" t="s">
        <v>2318</v>
      </c>
      <c r="M1397" s="23">
        <v>90226800</v>
      </c>
      <c r="N1397" s="23">
        <v>0</v>
      </c>
      <c r="O1397" s="101">
        <f t="shared" si="65"/>
        <v>90226800</v>
      </c>
      <c r="P1397" s="25" t="s">
        <v>1732</v>
      </c>
      <c r="Q1397" s="42">
        <f t="shared" si="66"/>
        <v>-90226800</v>
      </c>
    </row>
    <row r="1398" spans="1:17" ht="15" customHeight="1" thickBot="1">
      <c r="A1398" s="4" t="s">
        <v>67</v>
      </c>
      <c r="B1398" s="8">
        <v>46030</v>
      </c>
      <c r="C1398" s="10" t="s">
        <v>3083</v>
      </c>
      <c r="D1398" s="12" t="s">
        <v>1618</v>
      </c>
      <c r="E1398" s="14">
        <v>37100000</v>
      </c>
      <c r="F1398" s="14">
        <v>16743860</v>
      </c>
      <c r="G1398" s="88">
        <f t="shared" si="67"/>
        <v>20356140</v>
      </c>
      <c r="H1398" s="16" t="s">
        <v>3199</v>
      </c>
      <c r="I1398" s="28" t="s">
        <v>1957</v>
      </c>
      <c r="J1398" s="6">
        <v>46101</v>
      </c>
      <c r="K1398" s="21" t="s">
        <v>5466</v>
      </c>
      <c r="L1398" s="18" t="s">
        <v>1972</v>
      </c>
      <c r="M1398" s="23">
        <v>102026973.23999999</v>
      </c>
      <c r="N1398" s="23">
        <v>0</v>
      </c>
      <c r="O1398" s="101">
        <f t="shared" si="65"/>
        <v>102026973.23999999</v>
      </c>
      <c r="P1398" s="25" t="s">
        <v>853</v>
      </c>
      <c r="Q1398" s="42">
        <f t="shared" si="66"/>
        <v>-81670833.239999995</v>
      </c>
    </row>
    <row r="1399" spans="1:17" ht="15" customHeight="1" thickBot="1">
      <c r="A1399" s="4" t="s">
        <v>4602</v>
      </c>
      <c r="B1399" s="8">
        <v>46027</v>
      </c>
      <c r="C1399" s="10" t="s">
        <v>362</v>
      </c>
      <c r="D1399" s="12" t="s">
        <v>4603</v>
      </c>
      <c r="E1399" s="14">
        <v>37100000</v>
      </c>
      <c r="F1399" s="14">
        <v>0</v>
      </c>
      <c r="G1399" s="88">
        <f t="shared" si="67"/>
        <v>37100000</v>
      </c>
      <c r="H1399" s="16" t="s">
        <v>4666</v>
      </c>
      <c r="I1399" s="28" t="s">
        <v>1957</v>
      </c>
      <c r="J1399" s="6">
        <v>46072</v>
      </c>
      <c r="K1399" s="21" t="s">
        <v>4542</v>
      </c>
      <c r="L1399" s="18" t="s">
        <v>1972</v>
      </c>
      <c r="M1399" s="23">
        <v>111742977.59999999</v>
      </c>
      <c r="N1399" s="23">
        <v>0</v>
      </c>
      <c r="O1399" s="101">
        <f t="shared" si="65"/>
        <v>111742977.59999999</v>
      </c>
      <c r="P1399" s="25" t="s">
        <v>802</v>
      </c>
      <c r="Q1399" s="42">
        <f t="shared" si="66"/>
        <v>-74642977.599999994</v>
      </c>
    </row>
    <row r="1400" spans="1:17" ht="15" customHeight="1" thickBot="1">
      <c r="G1400" s="88">
        <f t="shared" si="67"/>
        <v>0</v>
      </c>
      <c r="I1400" s="28" t="s">
        <v>1957</v>
      </c>
      <c r="J1400" s="6">
        <v>46072</v>
      </c>
      <c r="K1400" s="21" t="s">
        <v>4542</v>
      </c>
      <c r="L1400" s="18" t="s">
        <v>1985</v>
      </c>
      <c r="M1400" s="23">
        <v>157305088</v>
      </c>
      <c r="N1400" s="23">
        <v>0</v>
      </c>
      <c r="O1400" s="101">
        <f t="shared" si="65"/>
        <v>157305088</v>
      </c>
      <c r="P1400" s="25" t="s">
        <v>6548</v>
      </c>
      <c r="Q1400" s="42">
        <f t="shared" si="66"/>
        <v>-157305088</v>
      </c>
    </row>
    <row r="1401" spans="1:17" ht="15" customHeight="1" thickBot="1">
      <c r="A1401" s="4" t="s">
        <v>112</v>
      </c>
      <c r="B1401" s="8">
        <v>46027</v>
      </c>
      <c r="C1401" s="10" t="s">
        <v>2298</v>
      </c>
      <c r="D1401" s="12" t="s">
        <v>114</v>
      </c>
      <c r="E1401" s="14">
        <v>37500000</v>
      </c>
      <c r="F1401" s="14">
        <v>0</v>
      </c>
      <c r="G1401" s="88">
        <f t="shared" si="67"/>
        <v>37500000</v>
      </c>
      <c r="H1401" s="16" t="s">
        <v>2313</v>
      </c>
      <c r="I1401" s="28" t="s">
        <v>1957</v>
      </c>
      <c r="J1401" s="6">
        <v>46048</v>
      </c>
      <c r="K1401" s="21" t="s">
        <v>2978</v>
      </c>
      <c r="L1401" s="18" t="s">
        <v>2658</v>
      </c>
      <c r="M1401" s="23">
        <v>165392100</v>
      </c>
      <c r="N1401" s="23">
        <v>0</v>
      </c>
      <c r="O1401" s="101">
        <f t="shared" si="65"/>
        <v>165392100</v>
      </c>
      <c r="P1401" s="25" t="s">
        <v>2257</v>
      </c>
      <c r="Q1401" s="42">
        <f t="shared" si="66"/>
        <v>-127892100</v>
      </c>
    </row>
    <row r="1402" spans="1:17" ht="15" customHeight="1" thickBot="1">
      <c r="A1402" s="4" t="s">
        <v>667</v>
      </c>
      <c r="B1402" s="8">
        <v>46027</v>
      </c>
      <c r="C1402" s="10" t="s">
        <v>2468</v>
      </c>
      <c r="D1402" s="12" t="s">
        <v>668</v>
      </c>
      <c r="E1402" s="14">
        <v>37666666</v>
      </c>
      <c r="F1402" s="14">
        <v>246666</v>
      </c>
      <c r="G1402" s="88">
        <f t="shared" si="67"/>
        <v>37420000</v>
      </c>
      <c r="H1402" s="16" t="s">
        <v>2466</v>
      </c>
      <c r="I1402" s="28" t="s">
        <v>1957</v>
      </c>
      <c r="J1402" s="6">
        <v>46048</v>
      </c>
      <c r="K1402" s="21" t="s">
        <v>2984</v>
      </c>
      <c r="L1402" s="18" t="s">
        <v>2329</v>
      </c>
      <c r="M1402" s="23">
        <v>165470461</v>
      </c>
      <c r="N1402" s="23">
        <v>0</v>
      </c>
      <c r="O1402" s="101">
        <f t="shared" si="65"/>
        <v>165470461</v>
      </c>
      <c r="P1402" s="25" t="s">
        <v>3092</v>
      </c>
      <c r="Q1402" s="42">
        <f t="shared" si="66"/>
        <v>-128050461</v>
      </c>
    </row>
    <row r="1403" spans="1:17" ht="15" customHeight="1" thickBot="1">
      <c r="A1403" s="4" t="s">
        <v>903</v>
      </c>
      <c r="B1403" s="8">
        <v>46055</v>
      </c>
      <c r="C1403" s="10" t="s">
        <v>4196</v>
      </c>
      <c r="D1403" s="12" t="s">
        <v>925</v>
      </c>
      <c r="E1403" s="14">
        <v>37666666</v>
      </c>
      <c r="F1403" s="14">
        <v>37666666</v>
      </c>
      <c r="G1403" s="88">
        <f t="shared" si="67"/>
        <v>0</v>
      </c>
      <c r="H1403" s="16" t="s">
        <v>4233</v>
      </c>
      <c r="I1403" s="28" t="s">
        <v>1957</v>
      </c>
      <c r="J1403" s="6">
        <v>46101</v>
      </c>
      <c r="K1403" s="21" t="s">
        <v>5466</v>
      </c>
      <c r="L1403" s="18" t="s">
        <v>1985</v>
      </c>
      <c r="M1403" s="23">
        <v>169590800</v>
      </c>
      <c r="N1403" s="23">
        <v>0</v>
      </c>
      <c r="O1403" s="101">
        <f t="shared" si="65"/>
        <v>169590800</v>
      </c>
      <c r="P1403" s="25" t="s">
        <v>3064</v>
      </c>
      <c r="Q1403" s="42">
        <f t="shared" si="66"/>
        <v>-169590800</v>
      </c>
    </row>
    <row r="1404" spans="1:17" ht="15" customHeight="1" thickBot="1">
      <c r="A1404" s="4" t="s">
        <v>667</v>
      </c>
      <c r="B1404" s="8">
        <v>46027</v>
      </c>
      <c r="C1404" s="10" t="s">
        <v>2478</v>
      </c>
      <c r="D1404" s="12" t="s">
        <v>668</v>
      </c>
      <c r="E1404" s="14">
        <v>37800000</v>
      </c>
      <c r="F1404" s="14">
        <v>0</v>
      </c>
      <c r="G1404" s="88">
        <f t="shared" si="67"/>
        <v>37800000</v>
      </c>
      <c r="H1404" s="16" t="s">
        <v>2479</v>
      </c>
      <c r="I1404" s="28" t="s">
        <v>1957</v>
      </c>
      <c r="J1404" s="6">
        <v>46042</v>
      </c>
      <c r="K1404" s="21" t="s">
        <v>1958</v>
      </c>
      <c r="L1404" s="18" t="s">
        <v>1985</v>
      </c>
      <c r="M1404" s="23">
        <v>175076590</v>
      </c>
      <c r="N1404" s="23">
        <v>0</v>
      </c>
      <c r="O1404" s="101">
        <f t="shared" si="65"/>
        <v>175076590</v>
      </c>
      <c r="P1404" s="25" t="s">
        <v>5617</v>
      </c>
      <c r="Q1404" s="42">
        <f t="shared" si="66"/>
        <v>-137276590</v>
      </c>
    </row>
    <row r="1405" spans="1:17" ht="15" customHeight="1" thickBot="1">
      <c r="A1405" s="4" t="s">
        <v>544</v>
      </c>
      <c r="B1405" s="8">
        <v>46027</v>
      </c>
      <c r="C1405" s="10" t="s">
        <v>1999</v>
      </c>
      <c r="D1405" s="12" t="s">
        <v>804</v>
      </c>
      <c r="E1405" s="14">
        <v>37893333</v>
      </c>
      <c r="F1405" s="14">
        <v>1143333</v>
      </c>
      <c r="G1405" s="88">
        <f t="shared" si="67"/>
        <v>36750000</v>
      </c>
      <c r="H1405" s="16" t="s">
        <v>2014</v>
      </c>
      <c r="I1405" s="28" t="s">
        <v>1957</v>
      </c>
      <c r="J1405" s="6">
        <v>46108</v>
      </c>
      <c r="K1405" s="21" t="s">
        <v>5857</v>
      </c>
      <c r="L1405" s="18" t="s">
        <v>2329</v>
      </c>
      <c r="M1405" s="23">
        <v>178602160</v>
      </c>
      <c r="N1405" s="23">
        <v>0</v>
      </c>
      <c r="O1405" s="101">
        <f t="shared" si="65"/>
        <v>178602160</v>
      </c>
      <c r="P1405" s="25" t="s">
        <v>5218</v>
      </c>
      <c r="Q1405" s="42">
        <f t="shared" si="66"/>
        <v>-141852160</v>
      </c>
    </row>
    <row r="1406" spans="1:17" ht="15" customHeight="1" thickBot="1">
      <c r="A1406" s="4" t="s">
        <v>800</v>
      </c>
      <c r="B1406" s="8">
        <v>46036</v>
      </c>
      <c r="C1406" s="10" t="s">
        <v>3963</v>
      </c>
      <c r="D1406" s="12" t="s">
        <v>801</v>
      </c>
      <c r="E1406" s="14">
        <v>37950000</v>
      </c>
      <c r="F1406" s="14">
        <v>0</v>
      </c>
      <c r="G1406" s="88">
        <f t="shared" si="67"/>
        <v>37950000</v>
      </c>
      <c r="H1406" s="16" t="s">
        <v>4034</v>
      </c>
      <c r="I1406" s="28" t="s">
        <v>1957</v>
      </c>
      <c r="J1406" s="6">
        <v>46108</v>
      </c>
      <c r="K1406" s="21" t="s">
        <v>5855</v>
      </c>
      <c r="L1406" s="18" t="s">
        <v>2658</v>
      </c>
      <c r="M1406" s="23">
        <v>179276000</v>
      </c>
      <c r="N1406" s="23">
        <v>0</v>
      </c>
      <c r="O1406" s="101">
        <f t="shared" si="65"/>
        <v>179276000</v>
      </c>
      <c r="P1406" s="25" t="s">
        <v>632</v>
      </c>
      <c r="Q1406" s="42">
        <f t="shared" si="66"/>
        <v>-141326000</v>
      </c>
    </row>
    <row r="1407" spans="1:17" ht="15" customHeight="1" thickBot="1">
      <c r="A1407" s="4" t="s">
        <v>5561</v>
      </c>
      <c r="B1407" s="8">
        <v>46027</v>
      </c>
      <c r="C1407" s="10" t="s">
        <v>190</v>
      </c>
      <c r="D1407" s="12" t="s">
        <v>5562</v>
      </c>
      <c r="E1407" s="14">
        <v>37960000</v>
      </c>
      <c r="F1407" s="14">
        <v>910000</v>
      </c>
      <c r="G1407" s="88">
        <f t="shared" si="67"/>
        <v>37050000</v>
      </c>
      <c r="H1407" s="16" t="s">
        <v>4686</v>
      </c>
      <c r="I1407" s="28" t="s">
        <v>1957</v>
      </c>
      <c r="J1407" s="6">
        <v>46077</v>
      </c>
      <c r="K1407" s="21" t="s">
        <v>4735</v>
      </c>
      <c r="L1407" s="18" t="s">
        <v>2658</v>
      </c>
      <c r="M1407" s="23">
        <v>185745500</v>
      </c>
      <c r="N1407" s="23">
        <v>0</v>
      </c>
      <c r="O1407" s="101">
        <f t="shared" si="65"/>
        <v>185745500</v>
      </c>
      <c r="P1407" s="25" t="s">
        <v>3997</v>
      </c>
      <c r="Q1407" s="42">
        <f t="shared" si="66"/>
        <v>-148695500</v>
      </c>
    </row>
    <row r="1408" spans="1:17" ht="15" customHeight="1" thickBot="1">
      <c r="A1408" s="4" t="s">
        <v>112</v>
      </c>
      <c r="B1408" s="8">
        <v>46026</v>
      </c>
      <c r="C1408" s="10" t="s">
        <v>747</v>
      </c>
      <c r="D1408" s="12" t="s">
        <v>114</v>
      </c>
      <c r="E1408" s="14">
        <v>38000000</v>
      </c>
      <c r="F1408" s="14">
        <v>2000000</v>
      </c>
      <c r="G1408" s="88">
        <f t="shared" si="67"/>
        <v>36000000</v>
      </c>
      <c r="H1408" s="16" t="s">
        <v>748</v>
      </c>
      <c r="I1408" s="28" t="s">
        <v>1957</v>
      </c>
      <c r="J1408" s="6">
        <v>46077</v>
      </c>
      <c r="K1408" s="21" t="s">
        <v>4741</v>
      </c>
      <c r="L1408" s="18" t="s">
        <v>2329</v>
      </c>
      <c r="M1408" s="23">
        <v>188042581</v>
      </c>
      <c r="N1408" s="23">
        <v>0</v>
      </c>
      <c r="O1408" s="101">
        <f t="shared" si="65"/>
        <v>188042581</v>
      </c>
      <c r="P1408" s="25" t="s">
        <v>6175</v>
      </c>
      <c r="Q1408" s="42">
        <f t="shared" si="66"/>
        <v>-152042581</v>
      </c>
    </row>
    <row r="1409" spans="1:17" ht="15" customHeight="1" thickBot="1">
      <c r="A1409" s="4" t="s">
        <v>4602</v>
      </c>
      <c r="B1409" s="8">
        <v>46027</v>
      </c>
      <c r="C1409" s="10" t="s">
        <v>368</v>
      </c>
      <c r="D1409" s="12" t="s">
        <v>4603</v>
      </c>
      <c r="E1409" s="14">
        <v>38000000</v>
      </c>
      <c r="F1409" s="14">
        <v>0</v>
      </c>
      <c r="G1409" s="88">
        <f t="shared" si="67"/>
        <v>38000000</v>
      </c>
      <c r="H1409" s="16" t="s">
        <v>2457</v>
      </c>
      <c r="I1409" s="28" t="s">
        <v>1957</v>
      </c>
      <c r="J1409" s="6">
        <v>46048</v>
      </c>
      <c r="K1409" s="21" t="s">
        <v>2978</v>
      </c>
      <c r="L1409" s="18" t="s">
        <v>2643</v>
      </c>
      <c r="M1409" s="23">
        <v>233394200</v>
      </c>
      <c r="N1409" s="23">
        <v>0</v>
      </c>
      <c r="O1409" s="101">
        <f t="shared" si="65"/>
        <v>233394200</v>
      </c>
      <c r="P1409" s="25" t="s">
        <v>5744</v>
      </c>
      <c r="Q1409" s="42">
        <f t="shared" si="66"/>
        <v>-195394200</v>
      </c>
    </row>
    <row r="1410" spans="1:17" ht="15" customHeight="1" thickBot="1">
      <c r="A1410" s="4" t="s">
        <v>858</v>
      </c>
      <c r="B1410" s="8">
        <v>46036</v>
      </c>
      <c r="C1410" s="10" t="s">
        <v>3877</v>
      </c>
      <c r="D1410" s="12" t="s">
        <v>1913</v>
      </c>
      <c r="E1410" s="14">
        <v>38408235.289999999</v>
      </c>
      <c r="F1410" s="14">
        <v>38408235.289999999</v>
      </c>
      <c r="G1410" s="88">
        <f t="shared" si="67"/>
        <v>0</v>
      </c>
      <c r="H1410" s="16" t="s">
        <v>4001</v>
      </c>
      <c r="I1410" s="93" t="s">
        <v>1957</v>
      </c>
      <c r="J1410" s="96">
        <v>46108</v>
      </c>
      <c r="K1410" s="98" t="s">
        <v>5855</v>
      </c>
      <c r="L1410" s="100" t="s">
        <v>2643</v>
      </c>
      <c r="M1410" s="102">
        <v>252859600</v>
      </c>
      <c r="N1410" s="102">
        <v>0</v>
      </c>
      <c r="O1410" s="101">
        <f t="shared" si="65"/>
        <v>252859600</v>
      </c>
      <c r="P1410" s="105" t="s">
        <v>5937</v>
      </c>
      <c r="Q1410" s="42">
        <f t="shared" si="66"/>
        <v>-252859600</v>
      </c>
    </row>
    <row r="1411" spans="1:17" ht="15" customHeight="1" thickBot="1">
      <c r="A1411" s="4" t="s">
        <v>913</v>
      </c>
      <c r="B1411" s="8">
        <v>46041</v>
      </c>
      <c r="C1411" s="10" t="s">
        <v>4109</v>
      </c>
      <c r="D1411" s="12" t="s">
        <v>943</v>
      </c>
      <c r="E1411" s="14">
        <v>38745000</v>
      </c>
      <c r="F1411" s="14">
        <v>38745000</v>
      </c>
      <c r="G1411" s="88">
        <f t="shared" si="67"/>
        <v>0</v>
      </c>
      <c r="H1411" s="16" t="s">
        <v>4142</v>
      </c>
      <c r="I1411" s="93" t="s">
        <v>1957</v>
      </c>
      <c r="J1411" s="96">
        <v>46077</v>
      </c>
      <c r="K1411" s="98" t="s">
        <v>4735</v>
      </c>
      <c r="L1411" s="100" t="s">
        <v>2643</v>
      </c>
      <c r="M1411" s="102">
        <v>261955200</v>
      </c>
      <c r="N1411" s="102">
        <v>0</v>
      </c>
      <c r="O1411" s="101">
        <f t="shared" si="65"/>
        <v>261955200</v>
      </c>
      <c r="P1411" s="105" t="s">
        <v>5349</v>
      </c>
      <c r="Q1411" s="42">
        <f t="shared" si="66"/>
        <v>-261955200</v>
      </c>
    </row>
    <row r="1412" spans="1:17" ht="15" customHeight="1" thickBot="1">
      <c r="A1412" s="4" t="s">
        <v>20</v>
      </c>
      <c r="B1412" s="8">
        <v>46025</v>
      </c>
      <c r="C1412" s="10" t="s">
        <v>553</v>
      </c>
      <c r="D1412" s="12" t="s">
        <v>21</v>
      </c>
      <c r="E1412" s="14">
        <v>39552000</v>
      </c>
      <c r="F1412" s="14">
        <v>549333</v>
      </c>
      <c r="G1412" s="88">
        <f t="shared" si="67"/>
        <v>39002667</v>
      </c>
      <c r="H1412" s="16" t="s">
        <v>554</v>
      </c>
      <c r="I1412" s="93" t="s">
        <v>1957</v>
      </c>
      <c r="J1412" s="96">
        <v>46042</v>
      </c>
      <c r="K1412" s="98" t="s">
        <v>1958</v>
      </c>
      <c r="L1412" s="100" t="s">
        <v>1959</v>
      </c>
      <c r="M1412" s="102">
        <v>1619078721.6600001</v>
      </c>
      <c r="N1412" s="102">
        <v>0</v>
      </c>
      <c r="O1412" s="101">
        <f t="shared" ref="O1412:O1475" si="68">+M1412-N1412</f>
        <v>1619078721.6600001</v>
      </c>
      <c r="P1412" s="105" t="s">
        <v>3997</v>
      </c>
      <c r="Q1412" s="42">
        <f t="shared" ref="Q1412:Q1475" si="69">+G1412+-O1412</f>
        <v>-1580076054.6600001</v>
      </c>
    </row>
    <row r="1413" spans="1:17" ht="15" customHeight="1" thickBot="1">
      <c r="A1413" s="4" t="s">
        <v>328</v>
      </c>
      <c r="B1413" s="8">
        <v>46044</v>
      </c>
      <c r="C1413" s="10" t="s">
        <v>4128</v>
      </c>
      <c r="D1413" s="12" t="s">
        <v>333</v>
      </c>
      <c r="E1413" s="14">
        <v>39847500</v>
      </c>
      <c r="F1413" s="14">
        <v>0</v>
      </c>
      <c r="G1413" s="88">
        <f t="shared" si="67"/>
        <v>39847500</v>
      </c>
      <c r="H1413" s="16" t="s">
        <v>4164</v>
      </c>
      <c r="I1413" s="28" t="s">
        <v>1957</v>
      </c>
      <c r="J1413" s="6">
        <v>46101</v>
      </c>
      <c r="K1413" s="21" t="s">
        <v>5466</v>
      </c>
      <c r="L1413" s="18" t="s">
        <v>1959</v>
      </c>
      <c r="M1413" s="23">
        <v>1845366626.95</v>
      </c>
      <c r="N1413" s="23">
        <v>0</v>
      </c>
      <c r="O1413" s="101">
        <f t="shared" si="68"/>
        <v>1845366626.95</v>
      </c>
      <c r="P1413" s="25" t="s">
        <v>6433</v>
      </c>
      <c r="Q1413" s="42">
        <f t="shared" si="69"/>
        <v>-1805519126.95</v>
      </c>
    </row>
    <row r="1414" spans="1:17" ht="15" customHeight="1" thickBot="1">
      <c r="G1414" s="88">
        <f t="shared" si="67"/>
        <v>0</v>
      </c>
      <c r="I1414" s="28" t="s">
        <v>1957</v>
      </c>
      <c r="J1414" s="6">
        <v>46072</v>
      </c>
      <c r="K1414" s="21" t="s">
        <v>4542</v>
      </c>
      <c r="L1414" s="18" t="s">
        <v>1959</v>
      </c>
      <c r="M1414" s="23">
        <v>1871962133.3499999</v>
      </c>
      <c r="N1414" s="23">
        <v>-10022422</v>
      </c>
      <c r="O1414" s="101">
        <f t="shared" si="68"/>
        <v>1881984555.3499999</v>
      </c>
      <c r="P1414" s="25" t="s">
        <v>5556</v>
      </c>
      <c r="Q1414" s="42">
        <f t="shared" si="69"/>
        <v>-1881984555.3499999</v>
      </c>
    </row>
    <row r="1415" spans="1:17" ht="15" customHeight="1" thickBot="1">
      <c r="A1415" s="4" t="s">
        <v>913</v>
      </c>
      <c r="B1415" s="8">
        <v>46029</v>
      </c>
      <c r="C1415" s="10" t="s">
        <v>2870</v>
      </c>
      <c r="D1415" s="12" t="s">
        <v>914</v>
      </c>
      <c r="E1415" s="14">
        <v>39880000</v>
      </c>
      <c r="F1415" s="14">
        <v>0</v>
      </c>
      <c r="G1415" s="88">
        <f t="shared" si="67"/>
        <v>39880000</v>
      </c>
      <c r="H1415" s="16" t="s">
        <v>2977</v>
      </c>
      <c r="I1415" s="28" t="s">
        <v>4486</v>
      </c>
      <c r="J1415" s="6">
        <v>46108</v>
      </c>
      <c r="K1415" s="21" t="s">
        <v>5860</v>
      </c>
      <c r="L1415" s="18" t="s">
        <v>4487</v>
      </c>
      <c r="M1415" s="23">
        <v>51778560</v>
      </c>
      <c r="N1415" s="23">
        <v>0</v>
      </c>
      <c r="O1415" s="101">
        <f t="shared" si="68"/>
        <v>51778560</v>
      </c>
      <c r="P1415" s="25" t="s">
        <v>3477</v>
      </c>
      <c r="Q1415" s="42">
        <f t="shared" si="69"/>
        <v>-11898560</v>
      </c>
    </row>
    <row r="1416" spans="1:17" ht="15" customHeight="1" thickBot="1">
      <c r="A1416" s="4" t="s">
        <v>913</v>
      </c>
      <c r="B1416" s="8">
        <v>46029</v>
      </c>
      <c r="C1416" s="10" t="s">
        <v>2870</v>
      </c>
      <c r="D1416" s="12" t="s">
        <v>943</v>
      </c>
      <c r="E1416" s="14">
        <v>39880000</v>
      </c>
      <c r="F1416" s="14">
        <v>0</v>
      </c>
      <c r="G1416" s="88">
        <f t="shared" si="67"/>
        <v>39880000</v>
      </c>
      <c r="H1416" s="16" t="s">
        <v>2977</v>
      </c>
      <c r="I1416" s="28" t="s">
        <v>4486</v>
      </c>
      <c r="J1416" s="6">
        <v>46108</v>
      </c>
      <c r="K1416" s="21" t="s">
        <v>5882</v>
      </c>
      <c r="L1416" s="18" t="s">
        <v>4487</v>
      </c>
      <c r="M1416" s="23">
        <v>55774772</v>
      </c>
      <c r="N1416" s="23">
        <v>0</v>
      </c>
      <c r="O1416" s="101">
        <f t="shared" si="68"/>
        <v>55774772</v>
      </c>
      <c r="P1416" s="25" t="s">
        <v>3928</v>
      </c>
      <c r="Q1416" s="42">
        <f t="shared" si="69"/>
        <v>-15894772</v>
      </c>
    </row>
    <row r="1417" spans="1:17" ht="15" customHeight="1" thickBot="1">
      <c r="A1417" s="4" t="s">
        <v>913</v>
      </c>
      <c r="B1417" s="8">
        <v>46029</v>
      </c>
      <c r="C1417" s="10" t="s">
        <v>2874</v>
      </c>
      <c r="D1417" s="12" t="s">
        <v>943</v>
      </c>
      <c r="E1417" s="14">
        <v>39880000</v>
      </c>
      <c r="F1417" s="14">
        <v>0</v>
      </c>
      <c r="G1417" s="88">
        <f t="shared" si="67"/>
        <v>39880000</v>
      </c>
      <c r="H1417" s="16" t="s">
        <v>2980</v>
      </c>
      <c r="I1417" s="28" t="s">
        <v>50</v>
      </c>
      <c r="J1417" s="6">
        <v>46029</v>
      </c>
      <c r="K1417" s="21" t="s">
        <v>131</v>
      </c>
      <c r="L1417" s="18" t="s">
        <v>51</v>
      </c>
      <c r="M1417" s="23">
        <v>28750000</v>
      </c>
      <c r="N1417" s="23">
        <v>0</v>
      </c>
      <c r="O1417" s="101">
        <f t="shared" si="68"/>
        <v>28750000</v>
      </c>
      <c r="P1417" s="25" t="s">
        <v>138</v>
      </c>
      <c r="Q1417" s="42">
        <f t="shared" si="69"/>
        <v>11130000</v>
      </c>
    </row>
    <row r="1418" spans="1:17" ht="15" customHeight="1" thickBot="1">
      <c r="A1418" s="4" t="s">
        <v>913</v>
      </c>
      <c r="B1418" s="8">
        <v>46029</v>
      </c>
      <c r="C1418" s="10" t="s">
        <v>2874</v>
      </c>
      <c r="D1418" s="12" t="s">
        <v>914</v>
      </c>
      <c r="E1418" s="14">
        <v>39880000</v>
      </c>
      <c r="F1418" s="14">
        <v>0</v>
      </c>
      <c r="G1418" s="88">
        <f t="shared" si="67"/>
        <v>39880000</v>
      </c>
      <c r="H1418" s="16" t="s">
        <v>2980</v>
      </c>
      <c r="I1418" s="28" t="s">
        <v>50</v>
      </c>
      <c r="J1418" s="6">
        <v>46041</v>
      </c>
      <c r="K1418" s="21" t="s">
        <v>1636</v>
      </c>
      <c r="L1418" s="18" t="s">
        <v>51</v>
      </c>
      <c r="M1418" s="23">
        <v>30000000</v>
      </c>
      <c r="N1418" s="23">
        <v>0</v>
      </c>
      <c r="O1418" s="101">
        <f t="shared" si="68"/>
        <v>30000000</v>
      </c>
      <c r="P1418" s="25" t="s">
        <v>1637</v>
      </c>
      <c r="Q1418" s="42">
        <f t="shared" si="69"/>
        <v>9880000</v>
      </c>
    </row>
    <row r="1419" spans="1:17" ht="15" customHeight="1" thickBot="1">
      <c r="A1419" s="4" t="s">
        <v>903</v>
      </c>
      <c r="B1419" s="8">
        <v>46029</v>
      </c>
      <c r="C1419" s="10" t="s">
        <v>2894</v>
      </c>
      <c r="D1419" s="12" t="s">
        <v>925</v>
      </c>
      <c r="E1419" s="14">
        <v>40000000</v>
      </c>
      <c r="F1419" s="14">
        <v>0</v>
      </c>
      <c r="G1419" s="88">
        <f t="shared" si="67"/>
        <v>40000000</v>
      </c>
      <c r="H1419" s="16" t="s">
        <v>2994</v>
      </c>
      <c r="I1419" s="28" t="s">
        <v>50</v>
      </c>
      <c r="J1419" s="6">
        <v>46031</v>
      </c>
      <c r="K1419" s="21" t="s">
        <v>374</v>
      </c>
      <c r="L1419" s="18" t="s">
        <v>51</v>
      </c>
      <c r="M1419" s="23">
        <v>40250000</v>
      </c>
      <c r="N1419" s="23">
        <v>-350000</v>
      </c>
      <c r="O1419" s="101">
        <f t="shared" si="68"/>
        <v>40600000</v>
      </c>
      <c r="P1419" s="25" t="s">
        <v>408</v>
      </c>
      <c r="Q1419" s="42">
        <f t="shared" si="69"/>
        <v>-600000</v>
      </c>
    </row>
    <row r="1420" spans="1:17" ht="15" customHeight="1" thickBot="1">
      <c r="A1420" s="4" t="s">
        <v>903</v>
      </c>
      <c r="B1420" s="8">
        <v>46029</v>
      </c>
      <c r="C1420" s="10" t="s">
        <v>2897</v>
      </c>
      <c r="D1420" s="12" t="s">
        <v>905</v>
      </c>
      <c r="E1420" s="14">
        <v>40000000</v>
      </c>
      <c r="F1420" s="14">
        <v>14400000</v>
      </c>
      <c r="G1420" s="88">
        <f t="shared" si="67"/>
        <v>25600000</v>
      </c>
      <c r="H1420" s="16" t="s">
        <v>3005</v>
      </c>
      <c r="I1420" s="28" t="s">
        <v>50</v>
      </c>
      <c r="J1420" s="6">
        <v>46035</v>
      </c>
      <c r="K1420" s="21" t="s">
        <v>618</v>
      </c>
      <c r="L1420" s="18" t="s">
        <v>51</v>
      </c>
      <c r="M1420" s="23">
        <v>40250000</v>
      </c>
      <c r="N1420" s="23">
        <v>-350000</v>
      </c>
      <c r="O1420" s="101">
        <f t="shared" si="68"/>
        <v>40600000</v>
      </c>
      <c r="P1420" s="25" t="s">
        <v>652</v>
      </c>
      <c r="Q1420" s="42">
        <f t="shared" si="69"/>
        <v>-15000000</v>
      </c>
    </row>
    <row r="1421" spans="1:17" ht="15" customHeight="1" thickBot="1">
      <c r="A1421" s="4" t="s">
        <v>903</v>
      </c>
      <c r="B1421" s="8">
        <v>46029</v>
      </c>
      <c r="C1421" s="10" t="s">
        <v>2941</v>
      </c>
      <c r="D1421" s="12" t="s">
        <v>925</v>
      </c>
      <c r="E1421" s="14">
        <v>40000000</v>
      </c>
      <c r="F1421" s="14">
        <v>0</v>
      </c>
      <c r="G1421" s="88">
        <f t="shared" si="67"/>
        <v>40000000</v>
      </c>
      <c r="H1421" s="16" t="s">
        <v>2994</v>
      </c>
      <c r="I1421" s="28" t="s">
        <v>50</v>
      </c>
      <c r="J1421" s="6">
        <v>46036</v>
      </c>
      <c r="K1421" s="21" t="s">
        <v>725</v>
      </c>
      <c r="L1421" s="18" t="s">
        <v>51</v>
      </c>
      <c r="M1421" s="23">
        <v>40250000</v>
      </c>
      <c r="N1421" s="23">
        <v>-350000</v>
      </c>
      <c r="O1421" s="101">
        <f t="shared" si="68"/>
        <v>40600000</v>
      </c>
      <c r="P1421" s="25" t="s">
        <v>652</v>
      </c>
      <c r="Q1421" s="42">
        <f t="shared" si="69"/>
        <v>-600000</v>
      </c>
    </row>
    <row r="1422" spans="1:17" ht="15" customHeight="1" thickBot="1">
      <c r="A1422" s="4" t="s">
        <v>903</v>
      </c>
      <c r="B1422" s="8">
        <v>46029</v>
      </c>
      <c r="C1422" s="10" t="s">
        <v>2949</v>
      </c>
      <c r="D1422" s="12" t="s">
        <v>925</v>
      </c>
      <c r="E1422" s="14">
        <v>40000000</v>
      </c>
      <c r="F1422" s="14">
        <v>0</v>
      </c>
      <c r="G1422" s="88">
        <f t="shared" si="67"/>
        <v>40000000</v>
      </c>
      <c r="H1422" s="16" t="s">
        <v>2994</v>
      </c>
      <c r="I1422" s="28" t="s">
        <v>50</v>
      </c>
      <c r="J1422" s="6">
        <v>46046</v>
      </c>
      <c r="K1422" s="21" t="s">
        <v>2712</v>
      </c>
      <c r="L1422" s="18" t="s">
        <v>51</v>
      </c>
      <c r="M1422" s="23">
        <v>40250000</v>
      </c>
      <c r="N1422" s="23">
        <v>-1166667</v>
      </c>
      <c r="O1422" s="101">
        <f t="shared" si="68"/>
        <v>41416667</v>
      </c>
      <c r="P1422" s="25" t="s">
        <v>2713</v>
      </c>
      <c r="Q1422" s="42">
        <f t="shared" si="69"/>
        <v>-1416667</v>
      </c>
    </row>
    <row r="1423" spans="1:17" ht="15" customHeight="1" thickBot="1">
      <c r="A1423" s="4" t="s">
        <v>903</v>
      </c>
      <c r="B1423" s="8">
        <v>46036</v>
      </c>
      <c r="C1423" s="10" t="s">
        <v>3900</v>
      </c>
      <c r="D1423" s="12" t="s">
        <v>905</v>
      </c>
      <c r="E1423" s="14">
        <v>40000000</v>
      </c>
      <c r="F1423" s="14">
        <v>0</v>
      </c>
      <c r="G1423" s="88">
        <f t="shared" si="67"/>
        <v>40000000</v>
      </c>
      <c r="H1423" s="16" t="s">
        <v>4007</v>
      </c>
      <c r="I1423" s="28" t="s">
        <v>50</v>
      </c>
      <c r="J1423" s="6">
        <v>46028</v>
      </c>
      <c r="K1423" s="21" t="s">
        <v>49</v>
      </c>
      <c r="L1423" s="18" t="s">
        <v>51</v>
      </c>
      <c r="M1423" s="23">
        <v>47150000</v>
      </c>
      <c r="N1423" s="23">
        <v>0</v>
      </c>
      <c r="O1423" s="101">
        <f t="shared" si="68"/>
        <v>47150000</v>
      </c>
      <c r="P1423" s="25" t="s">
        <v>591</v>
      </c>
      <c r="Q1423" s="42">
        <f t="shared" si="69"/>
        <v>-7150000</v>
      </c>
    </row>
    <row r="1424" spans="1:17" ht="15" customHeight="1" thickBot="1">
      <c r="A1424" s="4" t="s">
        <v>88</v>
      </c>
      <c r="B1424" s="8">
        <v>46038</v>
      </c>
      <c r="C1424" s="10" t="s">
        <v>4093</v>
      </c>
      <c r="D1424" s="12" t="s">
        <v>90</v>
      </c>
      <c r="E1424" s="14">
        <v>40000000</v>
      </c>
      <c r="F1424" s="14">
        <v>33043050</v>
      </c>
      <c r="G1424" s="88">
        <f t="shared" si="67"/>
        <v>6956950</v>
      </c>
      <c r="H1424" s="16" t="s">
        <v>4124</v>
      </c>
      <c r="I1424" s="28" t="s">
        <v>50</v>
      </c>
      <c r="J1424" s="6">
        <v>46044</v>
      </c>
      <c r="K1424" s="21" t="s">
        <v>2295</v>
      </c>
      <c r="L1424" s="18" t="s">
        <v>51</v>
      </c>
      <c r="M1424" s="23">
        <v>97750000</v>
      </c>
      <c r="N1424" s="23">
        <v>-1700000</v>
      </c>
      <c r="O1424" s="101">
        <f t="shared" si="68"/>
        <v>99450000</v>
      </c>
      <c r="P1424" s="25" t="s">
        <v>143</v>
      </c>
      <c r="Q1424" s="42">
        <f t="shared" si="69"/>
        <v>-92493050</v>
      </c>
    </row>
    <row r="1425" spans="1:17" ht="15" customHeight="1" thickBot="1">
      <c r="A1425" s="4" t="s">
        <v>328</v>
      </c>
      <c r="B1425" s="8">
        <v>46097</v>
      </c>
      <c r="C1425" s="10" t="s">
        <v>4456</v>
      </c>
      <c r="D1425" s="12" t="s">
        <v>329</v>
      </c>
      <c r="E1425" s="14">
        <v>40000000</v>
      </c>
      <c r="F1425" s="14">
        <v>40000000</v>
      </c>
      <c r="G1425" s="88">
        <f t="shared" si="67"/>
        <v>0</v>
      </c>
      <c r="H1425" s="16" t="s">
        <v>4476</v>
      </c>
      <c r="I1425" s="28" t="s">
        <v>667</v>
      </c>
      <c r="J1425" s="6">
        <v>46092</v>
      </c>
      <c r="K1425" s="21" t="s">
        <v>5244</v>
      </c>
      <c r="L1425" s="18" t="s">
        <v>668</v>
      </c>
      <c r="M1425" s="23">
        <v>820481</v>
      </c>
      <c r="N1425" s="23">
        <v>0</v>
      </c>
      <c r="O1425" s="101">
        <f t="shared" si="68"/>
        <v>820481</v>
      </c>
      <c r="P1425" s="25" t="s">
        <v>5245</v>
      </c>
      <c r="Q1425" s="42">
        <f t="shared" si="69"/>
        <v>-820481</v>
      </c>
    </row>
    <row r="1426" spans="1:17" ht="15" customHeight="1" thickBot="1">
      <c r="A1426" s="4" t="s">
        <v>903</v>
      </c>
      <c r="B1426" s="8">
        <v>46097</v>
      </c>
      <c r="C1426" s="10" t="s">
        <v>4458</v>
      </c>
      <c r="D1426" s="12" t="s">
        <v>925</v>
      </c>
      <c r="E1426" s="14">
        <v>40000000</v>
      </c>
      <c r="F1426" s="14">
        <v>40000000</v>
      </c>
      <c r="G1426" s="88">
        <f t="shared" si="67"/>
        <v>0</v>
      </c>
      <c r="H1426" s="16" t="s">
        <v>4478</v>
      </c>
      <c r="I1426" s="28" t="s">
        <v>667</v>
      </c>
      <c r="J1426" s="6">
        <v>46087</v>
      </c>
      <c r="K1426" s="21" t="s">
        <v>5125</v>
      </c>
      <c r="L1426" s="18" t="s">
        <v>668</v>
      </c>
      <c r="M1426" s="23">
        <v>1097495</v>
      </c>
      <c r="N1426" s="23">
        <v>0</v>
      </c>
      <c r="O1426" s="101">
        <f t="shared" si="68"/>
        <v>1097495</v>
      </c>
      <c r="P1426" s="25" t="s">
        <v>5126</v>
      </c>
      <c r="Q1426" s="42">
        <f t="shared" si="69"/>
        <v>-1097495</v>
      </c>
    </row>
    <row r="1427" spans="1:17" ht="15" customHeight="1" thickBot="1">
      <c r="A1427" s="4" t="s">
        <v>903</v>
      </c>
      <c r="B1427" s="8">
        <v>46097</v>
      </c>
      <c r="C1427" s="10" t="s">
        <v>4460</v>
      </c>
      <c r="D1427" s="12" t="s">
        <v>925</v>
      </c>
      <c r="E1427" s="14">
        <v>40000000</v>
      </c>
      <c r="F1427" s="14">
        <v>40000000</v>
      </c>
      <c r="G1427" s="88">
        <f t="shared" si="67"/>
        <v>0</v>
      </c>
      <c r="H1427" s="16" t="s">
        <v>4480</v>
      </c>
      <c r="I1427" s="28" t="s">
        <v>667</v>
      </c>
      <c r="J1427" s="6">
        <v>46087</v>
      </c>
      <c r="K1427" s="21" t="s">
        <v>5142</v>
      </c>
      <c r="L1427" s="18" t="s">
        <v>668</v>
      </c>
      <c r="M1427" s="23">
        <v>1422456</v>
      </c>
      <c r="N1427" s="23">
        <v>0</v>
      </c>
      <c r="O1427" s="101">
        <f t="shared" si="68"/>
        <v>1422456</v>
      </c>
      <c r="P1427" s="25" t="s">
        <v>5143</v>
      </c>
      <c r="Q1427" s="42">
        <f t="shared" si="69"/>
        <v>-1422456</v>
      </c>
    </row>
    <row r="1428" spans="1:17" ht="15" customHeight="1" thickBot="1">
      <c r="A1428" s="4" t="s">
        <v>4602</v>
      </c>
      <c r="B1428" s="8">
        <v>46027</v>
      </c>
      <c r="C1428" s="10" t="s">
        <v>314</v>
      </c>
      <c r="D1428" s="12" t="s">
        <v>4603</v>
      </c>
      <c r="E1428" s="14">
        <v>40000000</v>
      </c>
      <c r="F1428" s="14">
        <v>0</v>
      </c>
      <c r="G1428" s="88">
        <f t="shared" si="67"/>
        <v>40000000</v>
      </c>
      <c r="H1428" s="16" t="s">
        <v>4630</v>
      </c>
      <c r="I1428" s="28" t="s">
        <v>667</v>
      </c>
      <c r="J1428" s="6">
        <v>46041</v>
      </c>
      <c r="K1428" s="21" t="s">
        <v>1607</v>
      </c>
      <c r="L1428" s="18" t="s">
        <v>668</v>
      </c>
      <c r="M1428" s="23">
        <v>7066667</v>
      </c>
      <c r="N1428" s="23">
        <v>0</v>
      </c>
      <c r="O1428" s="101">
        <f t="shared" si="68"/>
        <v>7066667</v>
      </c>
      <c r="P1428" s="25" t="s">
        <v>1457</v>
      </c>
      <c r="Q1428" s="42">
        <f t="shared" si="69"/>
        <v>32933333</v>
      </c>
    </row>
    <row r="1429" spans="1:17" ht="15" customHeight="1" thickBot="1">
      <c r="A1429" s="4" t="s">
        <v>5335</v>
      </c>
      <c r="B1429" s="8">
        <v>46029</v>
      </c>
      <c r="C1429" s="10" t="s">
        <v>169</v>
      </c>
      <c r="D1429" s="12" t="s">
        <v>5336</v>
      </c>
      <c r="E1429" s="14">
        <v>40000000</v>
      </c>
      <c r="F1429" s="14">
        <v>0</v>
      </c>
      <c r="G1429" s="88">
        <f t="shared" si="67"/>
        <v>40000000</v>
      </c>
      <c r="H1429" s="16" t="s">
        <v>4912</v>
      </c>
      <c r="I1429" s="28" t="s">
        <v>667</v>
      </c>
      <c r="J1429" s="6">
        <v>46037</v>
      </c>
      <c r="K1429" s="21" t="s">
        <v>982</v>
      </c>
      <c r="L1429" s="18" t="s">
        <v>668</v>
      </c>
      <c r="M1429" s="23">
        <v>10100000</v>
      </c>
      <c r="N1429" s="23">
        <v>0</v>
      </c>
      <c r="O1429" s="101">
        <f t="shared" si="68"/>
        <v>10100000</v>
      </c>
      <c r="P1429" s="25" t="s">
        <v>983</v>
      </c>
      <c r="Q1429" s="42">
        <f t="shared" si="69"/>
        <v>29900000</v>
      </c>
    </row>
    <row r="1430" spans="1:17" ht="15" customHeight="1" thickBot="1">
      <c r="A1430" s="4" t="s">
        <v>5335</v>
      </c>
      <c r="B1430" s="8">
        <v>46029</v>
      </c>
      <c r="C1430" s="10" t="s">
        <v>179</v>
      </c>
      <c r="D1430" s="12" t="s">
        <v>5336</v>
      </c>
      <c r="E1430" s="14">
        <v>40000000</v>
      </c>
      <c r="F1430" s="14">
        <v>0</v>
      </c>
      <c r="G1430" s="88">
        <f t="shared" si="67"/>
        <v>40000000</v>
      </c>
      <c r="H1430" s="16" t="s">
        <v>4912</v>
      </c>
      <c r="I1430" s="28" t="s">
        <v>667</v>
      </c>
      <c r="J1430" s="6">
        <v>46041</v>
      </c>
      <c r="K1430" s="21" t="s">
        <v>1752</v>
      </c>
      <c r="L1430" s="18" t="s">
        <v>668</v>
      </c>
      <c r="M1430" s="23">
        <v>13000000</v>
      </c>
      <c r="N1430" s="23">
        <v>0</v>
      </c>
      <c r="O1430" s="101">
        <f t="shared" si="68"/>
        <v>13000000</v>
      </c>
      <c r="P1430" s="25" t="s">
        <v>1753</v>
      </c>
      <c r="Q1430" s="42">
        <f t="shared" si="69"/>
        <v>27000000</v>
      </c>
    </row>
    <row r="1431" spans="1:17" ht="15" customHeight="1" thickBot="1">
      <c r="A1431" s="4" t="s">
        <v>5335</v>
      </c>
      <c r="B1431" s="8">
        <v>46029</v>
      </c>
      <c r="C1431" s="10" t="s">
        <v>182</v>
      </c>
      <c r="D1431" s="12" t="s">
        <v>5336</v>
      </c>
      <c r="E1431" s="14">
        <v>40000000</v>
      </c>
      <c r="F1431" s="14">
        <v>0</v>
      </c>
      <c r="G1431" s="88">
        <f t="shared" si="67"/>
        <v>40000000</v>
      </c>
      <c r="H1431" s="16" t="s">
        <v>4912</v>
      </c>
      <c r="I1431" s="28" t="s">
        <v>667</v>
      </c>
      <c r="J1431" s="6">
        <v>46041</v>
      </c>
      <c r="K1431" s="21" t="s">
        <v>1748</v>
      </c>
      <c r="L1431" s="18" t="s">
        <v>668</v>
      </c>
      <c r="M1431" s="23">
        <v>18300000</v>
      </c>
      <c r="N1431" s="23">
        <v>0</v>
      </c>
      <c r="O1431" s="101">
        <f t="shared" si="68"/>
        <v>18300000</v>
      </c>
      <c r="P1431" s="25" t="s">
        <v>1525</v>
      </c>
      <c r="Q1431" s="42">
        <f t="shared" si="69"/>
        <v>21700000</v>
      </c>
    </row>
    <row r="1432" spans="1:17" ht="15" customHeight="1" thickBot="1">
      <c r="A1432" s="4" t="s">
        <v>5335</v>
      </c>
      <c r="B1432" s="8">
        <v>46029</v>
      </c>
      <c r="C1432" s="10" t="s">
        <v>215</v>
      </c>
      <c r="D1432" s="12" t="s">
        <v>5336</v>
      </c>
      <c r="E1432" s="14">
        <v>40000000</v>
      </c>
      <c r="F1432" s="14">
        <v>0</v>
      </c>
      <c r="G1432" s="88">
        <f t="shared" si="67"/>
        <v>40000000</v>
      </c>
      <c r="H1432" s="16" t="s">
        <v>4912</v>
      </c>
      <c r="I1432" s="28" t="s">
        <v>667</v>
      </c>
      <c r="J1432" s="6">
        <v>46052</v>
      </c>
      <c r="K1432" s="21" t="s">
        <v>3753</v>
      </c>
      <c r="L1432" s="18" t="s">
        <v>668</v>
      </c>
      <c r="M1432" s="23">
        <v>24503400</v>
      </c>
      <c r="N1432" s="23">
        <v>0</v>
      </c>
      <c r="O1432" s="101">
        <f t="shared" si="68"/>
        <v>24503400</v>
      </c>
      <c r="P1432" s="25" t="s">
        <v>3754</v>
      </c>
      <c r="Q1432" s="42">
        <f t="shared" si="69"/>
        <v>15496600</v>
      </c>
    </row>
    <row r="1433" spans="1:17" ht="15" customHeight="1" thickBot="1">
      <c r="A1433" s="4" t="s">
        <v>5335</v>
      </c>
      <c r="B1433" s="8">
        <v>46029</v>
      </c>
      <c r="C1433" s="10" t="s">
        <v>241</v>
      </c>
      <c r="D1433" s="12" t="s">
        <v>5336</v>
      </c>
      <c r="E1433" s="14">
        <v>40000000</v>
      </c>
      <c r="F1433" s="14">
        <v>0</v>
      </c>
      <c r="G1433" s="88">
        <f t="shared" si="67"/>
        <v>40000000</v>
      </c>
      <c r="H1433" s="16" t="s">
        <v>4912</v>
      </c>
      <c r="I1433" s="28" t="s">
        <v>667</v>
      </c>
      <c r="J1433" s="6">
        <v>46048</v>
      </c>
      <c r="K1433" s="21" t="s">
        <v>2903</v>
      </c>
      <c r="L1433" s="18" t="s">
        <v>668</v>
      </c>
      <c r="M1433" s="23">
        <v>27740000</v>
      </c>
      <c r="N1433" s="23">
        <v>0</v>
      </c>
      <c r="O1433" s="101">
        <f t="shared" si="68"/>
        <v>27740000</v>
      </c>
      <c r="P1433" s="25" t="s">
        <v>2904</v>
      </c>
      <c r="Q1433" s="42">
        <f t="shared" si="69"/>
        <v>12260000</v>
      </c>
    </row>
    <row r="1434" spans="1:17" ht="15" customHeight="1" thickBot="1">
      <c r="A1434" s="4" t="s">
        <v>5335</v>
      </c>
      <c r="B1434" s="8">
        <v>46029</v>
      </c>
      <c r="C1434" s="10" t="s">
        <v>247</v>
      </c>
      <c r="D1434" s="12" t="s">
        <v>5336</v>
      </c>
      <c r="E1434" s="14">
        <v>40000000</v>
      </c>
      <c r="F1434" s="14">
        <v>0</v>
      </c>
      <c r="G1434" s="88">
        <f t="shared" si="67"/>
        <v>40000000</v>
      </c>
      <c r="H1434" s="16" t="s">
        <v>4912</v>
      </c>
      <c r="I1434" s="28" t="s">
        <v>667</v>
      </c>
      <c r="J1434" s="6">
        <v>46052</v>
      </c>
      <c r="K1434" s="21" t="s">
        <v>3866</v>
      </c>
      <c r="L1434" s="18" t="s">
        <v>668</v>
      </c>
      <c r="M1434" s="23">
        <v>28300000</v>
      </c>
      <c r="N1434" s="23">
        <v>0</v>
      </c>
      <c r="O1434" s="101">
        <f t="shared" si="68"/>
        <v>28300000</v>
      </c>
      <c r="P1434" s="25" t="s">
        <v>1457</v>
      </c>
      <c r="Q1434" s="42">
        <f t="shared" si="69"/>
        <v>11700000</v>
      </c>
    </row>
    <row r="1435" spans="1:17" ht="15" customHeight="1" thickBot="1">
      <c r="A1435" s="4" t="s">
        <v>5335</v>
      </c>
      <c r="B1435" s="8">
        <v>46029</v>
      </c>
      <c r="C1435" s="10" t="s">
        <v>267</v>
      </c>
      <c r="D1435" s="12" t="s">
        <v>5336</v>
      </c>
      <c r="E1435" s="14">
        <v>40000000</v>
      </c>
      <c r="F1435" s="14">
        <v>0</v>
      </c>
      <c r="G1435" s="88">
        <f t="shared" si="67"/>
        <v>40000000</v>
      </c>
      <c r="H1435" s="16" t="s">
        <v>4912</v>
      </c>
      <c r="I1435" s="28" t="s">
        <v>667</v>
      </c>
      <c r="J1435" s="6">
        <v>46049</v>
      </c>
      <c r="K1435" s="21" t="s">
        <v>3315</v>
      </c>
      <c r="L1435" s="18" t="s">
        <v>668</v>
      </c>
      <c r="M1435" s="23">
        <v>37420000</v>
      </c>
      <c r="N1435" s="23">
        <v>0</v>
      </c>
      <c r="O1435" s="101">
        <f t="shared" si="68"/>
        <v>37420000</v>
      </c>
      <c r="P1435" s="25" t="s">
        <v>3316</v>
      </c>
      <c r="Q1435" s="42">
        <f t="shared" si="69"/>
        <v>2580000</v>
      </c>
    </row>
    <row r="1436" spans="1:17" ht="15" customHeight="1" thickBot="1">
      <c r="A1436" s="4" t="s">
        <v>5561</v>
      </c>
      <c r="B1436" s="8">
        <v>46026</v>
      </c>
      <c r="C1436" s="10" t="s">
        <v>74</v>
      </c>
      <c r="D1436" s="12" t="s">
        <v>5562</v>
      </c>
      <c r="E1436" s="14">
        <v>40000000</v>
      </c>
      <c r="F1436" s="14">
        <v>0</v>
      </c>
      <c r="G1436" s="88">
        <f t="shared" si="67"/>
        <v>40000000</v>
      </c>
      <c r="H1436" s="16" t="s">
        <v>4630</v>
      </c>
      <c r="I1436" s="93" t="s">
        <v>667</v>
      </c>
      <c r="J1436" s="96">
        <v>46045</v>
      </c>
      <c r="K1436" s="98" t="s">
        <v>2474</v>
      </c>
      <c r="L1436" s="100" t="s">
        <v>668</v>
      </c>
      <c r="M1436" s="102">
        <v>37800000</v>
      </c>
      <c r="N1436" s="102">
        <v>0</v>
      </c>
      <c r="O1436" s="101">
        <f t="shared" si="68"/>
        <v>37800000</v>
      </c>
      <c r="P1436" s="105" t="s">
        <v>2477</v>
      </c>
      <c r="Q1436" s="42">
        <f t="shared" si="69"/>
        <v>2200000</v>
      </c>
    </row>
    <row r="1437" spans="1:17" ht="15" customHeight="1" thickBot="1">
      <c r="A1437" s="4" t="s">
        <v>5561</v>
      </c>
      <c r="B1437" s="8">
        <v>46026</v>
      </c>
      <c r="C1437" s="10" t="s">
        <v>76</v>
      </c>
      <c r="D1437" s="12" t="s">
        <v>5562</v>
      </c>
      <c r="E1437" s="14">
        <v>40000000</v>
      </c>
      <c r="F1437" s="14">
        <v>0</v>
      </c>
      <c r="G1437" s="88">
        <f t="shared" si="67"/>
        <v>40000000</v>
      </c>
      <c r="H1437" s="16" t="s">
        <v>4630</v>
      </c>
      <c r="I1437" s="93" t="s">
        <v>667</v>
      </c>
      <c r="J1437" s="96">
        <v>46041</v>
      </c>
      <c r="K1437" s="98" t="s">
        <v>1524</v>
      </c>
      <c r="L1437" s="100" t="s">
        <v>668</v>
      </c>
      <c r="M1437" s="102">
        <v>52733333</v>
      </c>
      <c r="N1437" s="102">
        <v>0</v>
      </c>
      <c r="O1437" s="101">
        <f t="shared" si="68"/>
        <v>52733333</v>
      </c>
      <c r="P1437" s="105" t="s">
        <v>1082</v>
      </c>
      <c r="Q1437" s="42">
        <f t="shared" si="69"/>
        <v>-12733333</v>
      </c>
    </row>
    <row r="1438" spans="1:17" ht="15" customHeight="1" thickBot="1">
      <c r="A1438" s="4" t="s">
        <v>5561</v>
      </c>
      <c r="B1438" s="8">
        <v>46026</v>
      </c>
      <c r="C1438" s="10" t="s">
        <v>94</v>
      </c>
      <c r="D1438" s="12" t="s">
        <v>5562</v>
      </c>
      <c r="E1438" s="14">
        <v>40000000</v>
      </c>
      <c r="F1438" s="14">
        <v>0</v>
      </c>
      <c r="G1438" s="88">
        <f t="shared" si="67"/>
        <v>40000000</v>
      </c>
      <c r="H1438" s="16" t="s">
        <v>4630</v>
      </c>
      <c r="I1438" s="93" t="s">
        <v>667</v>
      </c>
      <c r="J1438" s="96">
        <v>46053</v>
      </c>
      <c r="K1438" s="98" t="s">
        <v>3994</v>
      </c>
      <c r="L1438" s="100" t="s">
        <v>668</v>
      </c>
      <c r="M1438" s="102">
        <v>60000000</v>
      </c>
      <c r="N1438" s="102">
        <v>0</v>
      </c>
      <c r="O1438" s="101">
        <f t="shared" si="68"/>
        <v>60000000</v>
      </c>
      <c r="P1438" s="105" t="s">
        <v>6125</v>
      </c>
      <c r="Q1438" s="42">
        <f t="shared" si="69"/>
        <v>-20000000</v>
      </c>
    </row>
    <row r="1439" spans="1:17" ht="15" customHeight="1" thickBot="1">
      <c r="A1439" s="4" t="s">
        <v>5561</v>
      </c>
      <c r="B1439" s="8">
        <v>46026</v>
      </c>
      <c r="C1439" s="10" t="s">
        <v>98</v>
      </c>
      <c r="D1439" s="12" t="s">
        <v>5562</v>
      </c>
      <c r="E1439" s="14">
        <v>40000000</v>
      </c>
      <c r="F1439" s="14">
        <v>0</v>
      </c>
      <c r="G1439" s="88">
        <f t="shared" ref="G1439:G1502" si="70">+E1439-F1439</f>
        <v>40000000</v>
      </c>
      <c r="H1439" s="16" t="s">
        <v>4630</v>
      </c>
      <c r="I1439" s="28" t="s">
        <v>667</v>
      </c>
      <c r="J1439" s="6">
        <v>46041</v>
      </c>
      <c r="K1439" s="21" t="s">
        <v>1757</v>
      </c>
      <c r="L1439" s="18" t="s">
        <v>668</v>
      </c>
      <c r="M1439" s="23">
        <v>82866667</v>
      </c>
      <c r="N1439" s="23">
        <v>0</v>
      </c>
      <c r="O1439" s="101">
        <f t="shared" si="68"/>
        <v>82866667</v>
      </c>
      <c r="P1439" s="25" t="s">
        <v>2660</v>
      </c>
      <c r="Q1439" s="42">
        <f t="shared" si="69"/>
        <v>-42866667</v>
      </c>
    </row>
    <row r="1440" spans="1:17" ht="15" customHeight="1" thickBot="1">
      <c r="A1440" s="4" t="s">
        <v>5561</v>
      </c>
      <c r="B1440" s="8">
        <v>46026</v>
      </c>
      <c r="C1440" s="10" t="s">
        <v>113</v>
      </c>
      <c r="D1440" s="12" t="s">
        <v>5562</v>
      </c>
      <c r="E1440" s="14">
        <v>40000000</v>
      </c>
      <c r="F1440" s="14">
        <v>0</v>
      </c>
      <c r="G1440" s="88">
        <f t="shared" si="70"/>
        <v>40000000</v>
      </c>
      <c r="H1440" s="16" t="s">
        <v>4630</v>
      </c>
      <c r="I1440" s="28" t="s">
        <v>667</v>
      </c>
      <c r="J1440" s="6">
        <v>46053</v>
      </c>
      <c r="K1440" s="21" t="s">
        <v>3996</v>
      </c>
      <c r="L1440" s="18" t="s">
        <v>668</v>
      </c>
      <c r="M1440" s="23">
        <v>84424668</v>
      </c>
      <c r="N1440" s="23">
        <v>0</v>
      </c>
      <c r="O1440" s="101">
        <f t="shared" si="68"/>
        <v>84424668</v>
      </c>
      <c r="P1440" s="25" t="s">
        <v>5617</v>
      </c>
      <c r="Q1440" s="42">
        <f t="shared" si="69"/>
        <v>-44424668</v>
      </c>
    </row>
    <row r="1441" spans="1:17" ht="15" customHeight="1" thickBot="1">
      <c r="A1441" s="4" t="s">
        <v>50</v>
      </c>
      <c r="B1441" s="8">
        <v>46025</v>
      </c>
      <c r="C1441" s="10" t="s">
        <v>150</v>
      </c>
      <c r="D1441" s="12" t="s">
        <v>51</v>
      </c>
      <c r="E1441" s="14">
        <v>40250000</v>
      </c>
      <c r="F1441" s="14">
        <v>350000</v>
      </c>
      <c r="G1441" s="88">
        <f t="shared" si="70"/>
        <v>39900000</v>
      </c>
      <c r="H1441" s="16" t="s">
        <v>151</v>
      </c>
      <c r="I1441" s="28" t="s">
        <v>667</v>
      </c>
      <c r="J1441" s="6">
        <v>46039</v>
      </c>
      <c r="K1441" s="21" t="s">
        <v>1456</v>
      </c>
      <c r="L1441" s="18" t="s">
        <v>668</v>
      </c>
      <c r="M1441" s="23">
        <v>97980000</v>
      </c>
      <c r="N1441" s="23">
        <v>0</v>
      </c>
      <c r="O1441" s="101">
        <f t="shared" si="68"/>
        <v>97980000</v>
      </c>
      <c r="P1441" s="25" t="s">
        <v>1561</v>
      </c>
      <c r="Q1441" s="42">
        <f t="shared" si="69"/>
        <v>-58080000</v>
      </c>
    </row>
    <row r="1442" spans="1:17" ht="15" customHeight="1" thickBot="1">
      <c r="A1442" s="4" t="s">
        <v>50</v>
      </c>
      <c r="B1442" s="8">
        <v>46025</v>
      </c>
      <c r="C1442" s="10" t="s">
        <v>164</v>
      </c>
      <c r="D1442" s="12" t="s">
        <v>51</v>
      </c>
      <c r="E1442" s="14">
        <v>40250000</v>
      </c>
      <c r="F1442" s="14">
        <v>350000</v>
      </c>
      <c r="G1442" s="88">
        <f t="shared" si="70"/>
        <v>39900000</v>
      </c>
      <c r="H1442" s="16" t="s">
        <v>151</v>
      </c>
      <c r="I1442" s="28" t="s">
        <v>667</v>
      </c>
      <c r="J1442" s="6">
        <v>46035</v>
      </c>
      <c r="K1442" s="21" t="s">
        <v>636</v>
      </c>
      <c r="L1442" s="18" t="s">
        <v>668</v>
      </c>
      <c r="M1442" s="23">
        <v>136266666</v>
      </c>
      <c r="N1442" s="23">
        <v>0</v>
      </c>
      <c r="O1442" s="101">
        <f t="shared" si="68"/>
        <v>136266666</v>
      </c>
      <c r="P1442" s="25" t="s">
        <v>1519</v>
      </c>
      <c r="Q1442" s="42">
        <f t="shared" si="69"/>
        <v>-96366666</v>
      </c>
    </row>
    <row r="1443" spans="1:17" ht="15" customHeight="1" thickBot="1">
      <c r="A1443" s="4" t="s">
        <v>50</v>
      </c>
      <c r="B1443" s="8">
        <v>46025</v>
      </c>
      <c r="C1443" s="10" t="s">
        <v>188</v>
      </c>
      <c r="D1443" s="12" t="s">
        <v>51</v>
      </c>
      <c r="E1443" s="14">
        <v>40250000</v>
      </c>
      <c r="F1443" s="14">
        <v>350000</v>
      </c>
      <c r="G1443" s="88">
        <f t="shared" si="70"/>
        <v>39900000</v>
      </c>
      <c r="H1443" s="16" t="s">
        <v>151</v>
      </c>
      <c r="I1443" s="28" t="s">
        <v>328</v>
      </c>
      <c r="J1443" s="6">
        <v>46071</v>
      </c>
      <c r="K1443" s="21" t="s">
        <v>4527</v>
      </c>
      <c r="L1443" s="18" t="s">
        <v>333</v>
      </c>
      <c r="M1443" s="23">
        <v>203208</v>
      </c>
      <c r="N1443" s="23">
        <v>0</v>
      </c>
      <c r="O1443" s="101">
        <f t="shared" si="68"/>
        <v>203208</v>
      </c>
      <c r="P1443" s="25" t="s">
        <v>4528</v>
      </c>
      <c r="Q1443" s="42">
        <f t="shared" si="69"/>
        <v>39696792</v>
      </c>
    </row>
    <row r="1444" spans="1:17" ht="15" customHeight="1" thickBot="1">
      <c r="A1444" s="4" t="s">
        <v>50</v>
      </c>
      <c r="B1444" s="8">
        <v>46025</v>
      </c>
      <c r="C1444" s="10" t="s">
        <v>598</v>
      </c>
      <c r="D1444" s="12" t="s">
        <v>51</v>
      </c>
      <c r="E1444" s="14">
        <v>40250000</v>
      </c>
      <c r="F1444" s="14">
        <v>1166667</v>
      </c>
      <c r="G1444" s="88">
        <f t="shared" si="70"/>
        <v>39083333</v>
      </c>
      <c r="H1444" s="16" t="s">
        <v>151</v>
      </c>
      <c r="I1444" s="28" t="s">
        <v>328</v>
      </c>
      <c r="J1444" s="6">
        <v>46071</v>
      </c>
      <c r="K1444" s="21" t="s">
        <v>4529</v>
      </c>
      <c r="L1444" s="18" t="s">
        <v>333</v>
      </c>
      <c r="M1444" s="23">
        <v>203208</v>
      </c>
      <c r="N1444" s="23">
        <v>0</v>
      </c>
      <c r="O1444" s="101">
        <f t="shared" si="68"/>
        <v>203208</v>
      </c>
      <c r="P1444" s="25" t="s">
        <v>4530</v>
      </c>
      <c r="Q1444" s="42">
        <f t="shared" si="69"/>
        <v>38880125</v>
      </c>
    </row>
    <row r="1445" spans="1:17" ht="15" customHeight="1" thickBot="1">
      <c r="A1445" s="4" t="s">
        <v>416</v>
      </c>
      <c r="B1445" s="8">
        <v>46025</v>
      </c>
      <c r="C1445" s="10" t="s">
        <v>650</v>
      </c>
      <c r="D1445" s="12" t="s">
        <v>417</v>
      </c>
      <c r="E1445" s="14">
        <v>40250000</v>
      </c>
      <c r="F1445" s="14">
        <v>0</v>
      </c>
      <c r="G1445" s="88">
        <f t="shared" si="70"/>
        <v>40250000</v>
      </c>
      <c r="H1445" s="16" t="s">
        <v>651</v>
      </c>
      <c r="I1445" s="28" t="s">
        <v>328</v>
      </c>
      <c r="J1445" s="6">
        <v>46077</v>
      </c>
      <c r="K1445" s="21" t="s">
        <v>4722</v>
      </c>
      <c r="L1445" s="18" t="s">
        <v>333</v>
      </c>
      <c r="M1445" s="23">
        <v>203208</v>
      </c>
      <c r="N1445" s="23">
        <v>0</v>
      </c>
      <c r="O1445" s="101">
        <f t="shared" si="68"/>
        <v>203208</v>
      </c>
      <c r="P1445" s="25" t="s">
        <v>4723</v>
      </c>
      <c r="Q1445" s="42">
        <f t="shared" si="69"/>
        <v>40046792</v>
      </c>
    </row>
    <row r="1446" spans="1:17" ht="15" customHeight="1" thickBot="1">
      <c r="A1446" s="4" t="s">
        <v>416</v>
      </c>
      <c r="B1446" s="8">
        <v>46026</v>
      </c>
      <c r="C1446" s="10" t="s">
        <v>999</v>
      </c>
      <c r="D1446" s="12" t="s">
        <v>417</v>
      </c>
      <c r="E1446" s="14">
        <v>40250000</v>
      </c>
      <c r="F1446" s="14">
        <v>11500000</v>
      </c>
      <c r="G1446" s="88">
        <f t="shared" si="70"/>
        <v>28750000</v>
      </c>
      <c r="H1446" s="16" t="s">
        <v>1149</v>
      </c>
      <c r="I1446" s="28" t="s">
        <v>328</v>
      </c>
      <c r="J1446" s="6">
        <v>46072</v>
      </c>
      <c r="K1446" s="21" t="s">
        <v>4554</v>
      </c>
      <c r="L1446" s="18" t="s">
        <v>333</v>
      </c>
      <c r="M1446" s="23">
        <v>222099</v>
      </c>
      <c r="N1446" s="23">
        <v>0</v>
      </c>
      <c r="O1446" s="101">
        <f t="shared" si="68"/>
        <v>222099</v>
      </c>
      <c r="P1446" s="25" t="s">
        <v>4555</v>
      </c>
      <c r="Q1446" s="42">
        <f t="shared" si="69"/>
        <v>28527901</v>
      </c>
    </row>
    <row r="1447" spans="1:17" ht="15" customHeight="1" thickBot="1">
      <c r="A1447" s="4" t="s">
        <v>800</v>
      </c>
      <c r="B1447" s="8">
        <v>46035</v>
      </c>
      <c r="C1447" s="10" t="s">
        <v>3862</v>
      </c>
      <c r="D1447" s="12" t="s">
        <v>801</v>
      </c>
      <c r="E1447" s="14">
        <v>40250000</v>
      </c>
      <c r="F1447" s="14">
        <v>402500</v>
      </c>
      <c r="G1447" s="88">
        <f t="shared" si="70"/>
        <v>39847500</v>
      </c>
      <c r="H1447" s="16" t="s">
        <v>3993</v>
      </c>
      <c r="I1447" s="28" t="s">
        <v>328</v>
      </c>
      <c r="J1447" s="6">
        <v>46073</v>
      </c>
      <c r="K1447" s="21" t="s">
        <v>4611</v>
      </c>
      <c r="L1447" s="18" t="s">
        <v>333</v>
      </c>
      <c r="M1447" s="23">
        <v>246827</v>
      </c>
      <c r="N1447" s="23">
        <v>0</v>
      </c>
      <c r="O1447" s="101">
        <f t="shared" si="68"/>
        <v>246827</v>
      </c>
      <c r="P1447" s="25" t="s">
        <v>4612</v>
      </c>
      <c r="Q1447" s="42">
        <f t="shared" si="69"/>
        <v>39600673</v>
      </c>
    </row>
    <row r="1448" spans="1:17" ht="15" customHeight="1" thickBot="1">
      <c r="A1448" s="4" t="s">
        <v>800</v>
      </c>
      <c r="B1448" s="8">
        <v>46036</v>
      </c>
      <c r="C1448" s="10" t="s">
        <v>3974</v>
      </c>
      <c r="D1448" s="12" t="s">
        <v>801</v>
      </c>
      <c r="E1448" s="14">
        <v>40250000</v>
      </c>
      <c r="F1448" s="14">
        <v>0</v>
      </c>
      <c r="G1448" s="88">
        <f t="shared" si="70"/>
        <v>40250000</v>
      </c>
      <c r="H1448" s="16" t="s">
        <v>4045</v>
      </c>
      <c r="I1448" s="28" t="s">
        <v>328</v>
      </c>
      <c r="J1448" s="6">
        <v>46077</v>
      </c>
      <c r="K1448" s="21" t="s">
        <v>4746</v>
      </c>
      <c r="L1448" s="18" t="s">
        <v>333</v>
      </c>
      <c r="M1448" s="23">
        <v>246827</v>
      </c>
      <c r="N1448" s="23">
        <v>0</v>
      </c>
      <c r="O1448" s="101">
        <f t="shared" si="68"/>
        <v>246827</v>
      </c>
      <c r="P1448" s="25" t="s">
        <v>4747</v>
      </c>
      <c r="Q1448" s="42">
        <f t="shared" si="69"/>
        <v>40003173</v>
      </c>
    </row>
    <row r="1449" spans="1:17" ht="15" customHeight="1" thickBot="1">
      <c r="A1449" s="4" t="s">
        <v>4498</v>
      </c>
      <c r="B1449" s="8">
        <v>46028</v>
      </c>
      <c r="C1449" s="10" t="s">
        <v>508</v>
      </c>
      <c r="D1449" s="12" t="s">
        <v>4499</v>
      </c>
      <c r="E1449" s="14">
        <v>40250000</v>
      </c>
      <c r="F1449" s="14">
        <v>0</v>
      </c>
      <c r="G1449" s="88">
        <f t="shared" si="70"/>
        <v>40250000</v>
      </c>
      <c r="H1449" s="16" t="s">
        <v>4777</v>
      </c>
      <c r="I1449" s="28" t="s">
        <v>328</v>
      </c>
      <c r="J1449" s="6">
        <v>46045</v>
      </c>
      <c r="K1449" s="21" t="s">
        <v>2500</v>
      </c>
      <c r="L1449" s="18" t="s">
        <v>329</v>
      </c>
      <c r="M1449" s="23">
        <v>332971</v>
      </c>
      <c r="N1449" s="23">
        <v>0</v>
      </c>
      <c r="O1449" s="101">
        <f t="shared" si="68"/>
        <v>332971</v>
      </c>
      <c r="P1449" s="25" t="s">
        <v>2510</v>
      </c>
      <c r="Q1449" s="42">
        <f t="shared" si="69"/>
        <v>39917029</v>
      </c>
    </row>
    <row r="1450" spans="1:17" ht="15" customHeight="1" thickBot="1">
      <c r="A1450" s="4" t="s">
        <v>4498</v>
      </c>
      <c r="B1450" s="8">
        <v>46028</v>
      </c>
      <c r="C1450" s="10" t="s">
        <v>740</v>
      </c>
      <c r="D1450" s="12" t="s">
        <v>4499</v>
      </c>
      <c r="E1450" s="14">
        <v>40250000</v>
      </c>
      <c r="F1450" s="14">
        <v>0</v>
      </c>
      <c r="G1450" s="88">
        <f t="shared" si="70"/>
        <v>40250000</v>
      </c>
      <c r="H1450" s="16" t="s">
        <v>4931</v>
      </c>
      <c r="I1450" s="28" t="s">
        <v>328</v>
      </c>
      <c r="J1450" s="6">
        <v>46092</v>
      </c>
      <c r="K1450" s="21" t="s">
        <v>5246</v>
      </c>
      <c r="L1450" s="18" t="s">
        <v>329</v>
      </c>
      <c r="M1450" s="23">
        <v>332971</v>
      </c>
      <c r="N1450" s="23">
        <v>0</v>
      </c>
      <c r="O1450" s="101">
        <f t="shared" si="68"/>
        <v>332971</v>
      </c>
      <c r="P1450" s="25" t="s">
        <v>5247</v>
      </c>
      <c r="Q1450" s="42">
        <f t="shared" si="69"/>
        <v>39917029</v>
      </c>
    </row>
    <row r="1451" spans="1:17" ht="15" customHeight="1" thickBot="1">
      <c r="A1451" s="4" t="s">
        <v>4498</v>
      </c>
      <c r="B1451" s="8">
        <v>46035</v>
      </c>
      <c r="C1451" s="10" t="s">
        <v>823</v>
      </c>
      <c r="D1451" s="12" t="s">
        <v>4499</v>
      </c>
      <c r="E1451" s="14">
        <v>40250000</v>
      </c>
      <c r="F1451" s="14">
        <v>466667</v>
      </c>
      <c r="G1451" s="88">
        <f t="shared" si="70"/>
        <v>39783333</v>
      </c>
      <c r="H1451" s="16" t="s">
        <v>4937</v>
      </c>
      <c r="I1451" s="28" t="s">
        <v>328</v>
      </c>
      <c r="J1451" s="6">
        <v>46052</v>
      </c>
      <c r="K1451" s="21" t="s">
        <v>3888</v>
      </c>
      <c r="L1451" s="18" t="s">
        <v>333</v>
      </c>
      <c r="M1451" s="23">
        <v>340827</v>
      </c>
      <c r="N1451" s="23">
        <v>-94000</v>
      </c>
      <c r="O1451" s="101">
        <f t="shared" si="68"/>
        <v>434827</v>
      </c>
      <c r="P1451" s="25" t="s">
        <v>3889</v>
      </c>
      <c r="Q1451" s="42">
        <f t="shared" si="69"/>
        <v>39348506</v>
      </c>
    </row>
    <row r="1452" spans="1:17" ht="15" customHeight="1" thickBot="1">
      <c r="A1452" s="4" t="s">
        <v>4498</v>
      </c>
      <c r="B1452" s="8">
        <v>46035</v>
      </c>
      <c r="C1452" s="10" t="s">
        <v>827</v>
      </c>
      <c r="D1452" s="12" t="s">
        <v>4499</v>
      </c>
      <c r="E1452" s="14">
        <v>40250000</v>
      </c>
      <c r="F1452" s="14">
        <v>0</v>
      </c>
      <c r="G1452" s="88">
        <f t="shared" si="70"/>
        <v>40250000</v>
      </c>
      <c r="H1452" s="16" t="s">
        <v>4994</v>
      </c>
      <c r="I1452" s="28" t="s">
        <v>328</v>
      </c>
      <c r="J1452" s="6">
        <v>46044</v>
      </c>
      <c r="K1452" s="21" t="s">
        <v>2408</v>
      </c>
      <c r="L1452" s="18" t="s">
        <v>333</v>
      </c>
      <c r="M1452" s="23">
        <v>406416</v>
      </c>
      <c r="N1452" s="23">
        <v>0</v>
      </c>
      <c r="O1452" s="101">
        <f t="shared" si="68"/>
        <v>406416</v>
      </c>
      <c r="P1452" s="25" t="s">
        <v>2341</v>
      </c>
      <c r="Q1452" s="42">
        <f t="shared" si="69"/>
        <v>39843584</v>
      </c>
    </row>
    <row r="1453" spans="1:17" ht="15" customHeight="1" thickBot="1">
      <c r="A1453" s="4" t="s">
        <v>328</v>
      </c>
      <c r="B1453" s="8">
        <v>46032</v>
      </c>
      <c r="C1453" s="10" t="s">
        <v>3397</v>
      </c>
      <c r="D1453" s="12" t="s">
        <v>333</v>
      </c>
      <c r="E1453" s="14">
        <v>40416750</v>
      </c>
      <c r="F1453" s="14">
        <v>0</v>
      </c>
      <c r="G1453" s="88">
        <f t="shared" si="70"/>
        <v>40416750</v>
      </c>
      <c r="H1453" s="16" t="s">
        <v>3525</v>
      </c>
      <c r="I1453" s="28" t="s">
        <v>328</v>
      </c>
      <c r="J1453" s="6">
        <v>46044</v>
      </c>
      <c r="K1453" s="21" t="s">
        <v>2340</v>
      </c>
      <c r="L1453" s="18" t="s">
        <v>333</v>
      </c>
      <c r="M1453" s="23">
        <v>407570</v>
      </c>
      <c r="N1453" s="23">
        <v>0</v>
      </c>
      <c r="O1453" s="101">
        <f t="shared" si="68"/>
        <v>407570</v>
      </c>
      <c r="P1453" s="25" t="s">
        <v>2341</v>
      </c>
      <c r="Q1453" s="42">
        <f t="shared" si="69"/>
        <v>40009180</v>
      </c>
    </row>
    <row r="1454" spans="1:17" ht="15" customHeight="1" thickBot="1">
      <c r="G1454" s="88">
        <f t="shared" si="70"/>
        <v>0</v>
      </c>
      <c r="I1454" s="28" t="s">
        <v>328</v>
      </c>
      <c r="J1454" s="6">
        <v>46112</v>
      </c>
      <c r="K1454" s="21" t="s">
        <v>6026</v>
      </c>
      <c r="L1454" s="18" t="s">
        <v>333</v>
      </c>
      <c r="M1454" s="23">
        <v>428827</v>
      </c>
      <c r="N1454" s="23">
        <v>0</v>
      </c>
      <c r="O1454" s="101">
        <f t="shared" si="68"/>
        <v>428827</v>
      </c>
      <c r="P1454" s="25" t="s">
        <v>6027</v>
      </c>
      <c r="Q1454" s="42">
        <f t="shared" si="69"/>
        <v>-428827</v>
      </c>
    </row>
    <row r="1455" spans="1:17" ht="15" customHeight="1" thickBot="1">
      <c r="G1455" s="88">
        <f t="shared" si="70"/>
        <v>0</v>
      </c>
      <c r="I1455" s="93" t="s">
        <v>328</v>
      </c>
      <c r="J1455" s="96">
        <v>46065</v>
      </c>
      <c r="K1455" s="98" t="s">
        <v>4329</v>
      </c>
      <c r="L1455" s="100" t="s">
        <v>329</v>
      </c>
      <c r="M1455" s="102">
        <v>432856</v>
      </c>
      <c r="N1455" s="102">
        <v>0</v>
      </c>
      <c r="O1455" s="101">
        <f t="shared" si="68"/>
        <v>432856</v>
      </c>
      <c r="P1455" s="105" t="s">
        <v>4330</v>
      </c>
      <c r="Q1455" s="42">
        <f t="shared" si="69"/>
        <v>-432856</v>
      </c>
    </row>
    <row r="1456" spans="1:17" ht="15" customHeight="1" thickBot="1">
      <c r="G1456" s="88">
        <f t="shared" si="70"/>
        <v>0</v>
      </c>
      <c r="I1456" s="28" t="s">
        <v>328</v>
      </c>
      <c r="J1456" s="6">
        <v>46073</v>
      </c>
      <c r="K1456" s="21" t="s">
        <v>4594</v>
      </c>
      <c r="L1456" s="18" t="s">
        <v>329</v>
      </c>
      <c r="M1456" s="23">
        <v>432856</v>
      </c>
      <c r="N1456" s="23">
        <v>0</v>
      </c>
      <c r="O1456" s="101">
        <f t="shared" si="68"/>
        <v>432856</v>
      </c>
      <c r="P1456" s="25" t="s">
        <v>4595</v>
      </c>
      <c r="Q1456" s="42">
        <f t="shared" si="69"/>
        <v>-432856</v>
      </c>
    </row>
    <row r="1457" spans="1:17" ht="15" customHeight="1" thickBot="1">
      <c r="A1457" s="4" t="s">
        <v>328</v>
      </c>
      <c r="B1457" s="8">
        <v>46028</v>
      </c>
      <c r="C1457" s="10" t="s">
        <v>2700</v>
      </c>
      <c r="D1457" s="12" t="s">
        <v>333</v>
      </c>
      <c r="E1457" s="14">
        <v>41068870</v>
      </c>
      <c r="F1457" s="14">
        <v>0</v>
      </c>
      <c r="G1457" s="88">
        <f t="shared" si="70"/>
        <v>41068870</v>
      </c>
      <c r="H1457" s="16" t="s">
        <v>2822</v>
      </c>
      <c r="I1457" s="28" t="s">
        <v>328</v>
      </c>
      <c r="J1457" s="6">
        <v>46079</v>
      </c>
      <c r="K1457" s="21" t="s">
        <v>4808</v>
      </c>
      <c r="L1457" s="18" t="s">
        <v>333</v>
      </c>
      <c r="M1457" s="23">
        <v>444198</v>
      </c>
      <c r="N1457" s="23">
        <v>0</v>
      </c>
      <c r="O1457" s="101">
        <f t="shared" si="68"/>
        <v>444198</v>
      </c>
      <c r="P1457" s="25" t="s">
        <v>4809</v>
      </c>
      <c r="Q1457" s="42">
        <f t="shared" si="69"/>
        <v>40624672</v>
      </c>
    </row>
    <row r="1458" spans="1:17" ht="15" customHeight="1" thickBot="1">
      <c r="G1458" s="88">
        <f t="shared" si="70"/>
        <v>0</v>
      </c>
      <c r="I1458" s="28" t="s">
        <v>328</v>
      </c>
      <c r="J1458" s="6">
        <v>46072</v>
      </c>
      <c r="K1458" s="21" t="s">
        <v>4585</v>
      </c>
      <c r="L1458" s="18" t="s">
        <v>333</v>
      </c>
      <c r="M1458" s="23">
        <v>493654</v>
      </c>
      <c r="N1458" s="23">
        <v>0</v>
      </c>
      <c r="O1458" s="101">
        <f t="shared" si="68"/>
        <v>493654</v>
      </c>
      <c r="P1458" s="25" t="s">
        <v>4586</v>
      </c>
      <c r="Q1458" s="42">
        <f t="shared" si="69"/>
        <v>-493654</v>
      </c>
    </row>
    <row r="1459" spans="1:17" ht="15" customHeight="1" thickBot="1">
      <c r="G1459" s="88">
        <f t="shared" si="70"/>
        <v>0</v>
      </c>
      <c r="I1459" s="28" t="s">
        <v>328</v>
      </c>
      <c r="J1459" s="6">
        <v>46065</v>
      </c>
      <c r="K1459" s="21" t="s">
        <v>4326</v>
      </c>
      <c r="L1459" s="18" t="s">
        <v>333</v>
      </c>
      <c r="M1459" s="23">
        <v>540116</v>
      </c>
      <c r="N1459" s="23">
        <v>0</v>
      </c>
      <c r="O1459" s="101">
        <f t="shared" si="68"/>
        <v>540116</v>
      </c>
      <c r="P1459" s="25" t="s">
        <v>4327</v>
      </c>
      <c r="Q1459" s="42">
        <f t="shared" si="69"/>
        <v>-540116</v>
      </c>
    </row>
    <row r="1460" spans="1:17" ht="15" customHeight="1" thickBot="1">
      <c r="G1460" s="88">
        <f t="shared" si="70"/>
        <v>0</v>
      </c>
      <c r="I1460" s="28" t="s">
        <v>328</v>
      </c>
      <c r="J1460" s="6">
        <v>46079</v>
      </c>
      <c r="K1460" s="21" t="s">
        <v>4811</v>
      </c>
      <c r="L1460" s="18" t="s">
        <v>333</v>
      </c>
      <c r="M1460" s="23">
        <v>540116</v>
      </c>
      <c r="N1460" s="23">
        <v>0</v>
      </c>
      <c r="O1460" s="101">
        <f t="shared" si="68"/>
        <v>540116</v>
      </c>
      <c r="P1460" s="25" t="s">
        <v>4812</v>
      </c>
      <c r="Q1460" s="42">
        <f t="shared" si="69"/>
        <v>-540116</v>
      </c>
    </row>
    <row r="1461" spans="1:17" ht="15" customHeight="1" thickBot="1">
      <c r="G1461" s="88">
        <f t="shared" si="70"/>
        <v>0</v>
      </c>
      <c r="I1461" s="28" t="s">
        <v>328</v>
      </c>
      <c r="J1461" s="6">
        <v>46085</v>
      </c>
      <c r="K1461" s="21" t="s">
        <v>4956</v>
      </c>
      <c r="L1461" s="18" t="s">
        <v>333</v>
      </c>
      <c r="M1461" s="23">
        <v>564355</v>
      </c>
      <c r="N1461" s="23">
        <v>0</v>
      </c>
      <c r="O1461" s="101">
        <f t="shared" si="68"/>
        <v>564355</v>
      </c>
      <c r="P1461" s="25" t="s">
        <v>4957</v>
      </c>
      <c r="Q1461" s="42">
        <f t="shared" si="69"/>
        <v>-564355</v>
      </c>
    </row>
    <row r="1462" spans="1:17" ht="15" customHeight="1" thickBot="1">
      <c r="A1462" s="4" t="s">
        <v>185</v>
      </c>
      <c r="B1462" s="8">
        <v>46026</v>
      </c>
      <c r="C1462" s="10" t="s">
        <v>1134</v>
      </c>
      <c r="D1462" s="12" t="s">
        <v>186</v>
      </c>
      <c r="E1462" s="14">
        <v>41300000</v>
      </c>
      <c r="F1462" s="14">
        <v>0</v>
      </c>
      <c r="G1462" s="88">
        <f t="shared" si="70"/>
        <v>41300000</v>
      </c>
      <c r="H1462" s="16" t="s">
        <v>1256</v>
      </c>
      <c r="I1462" s="28" t="s">
        <v>328</v>
      </c>
      <c r="J1462" s="6">
        <v>46037</v>
      </c>
      <c r="K1462" s="21" t="s">
        <v>937</v>
      </c>
      <c r="L1462" s="18" t="s">
        <v>333</v>
      </c>
      <c r="M1462" s="23">
        <v>587654</v>
      </c>
      <c r="N1462" s="23">
        <v>-28950</v>
      </c>
      <c r="O1462" s="101">
        <f t="shared" si="68"/>
        <v>616604</v>
      </c>
      <c r="P1462" s="25" t="s">
        <v>938</v>
      </c>
      <c r="Q1462" s="42">
        <f t="shared" si="69"/>
        <v>40683396</v>
      </c>
    </row>
    <row r="1463" spans="1:17" ht="15" customHeight="1" thickBot="1">
      <c r="A1463" s="4" t="s">
        <v>185</v>
      </c>
      <c r="B1463" s="8">
        <v>46026</v>
      </c>
      <c r="C1463" s="10" t="s">
        <v>1137</v>
      </c>
      <c r="D1463" s="12" t="s">
        <v>186</v>
      </c>
      <c r="E1463" s="14">
        <v>41300000</v>
      </c>
      <c r="F1463" s="14">
        <v>90000</v>
      </c>
      <c r="G1463" s="88">
        <f t="shared" si="70"/>
        <v>41210000</v>
      </c>
      <c r="H1463" s="16" t="s">
        <v>1256</v>
      </c>
      <c r="I1463" s="28" t="s">
        <v>328</v>
      </c>
      <c r="J1463" s="6">
        <v>46051</v>
      </c>
      <c r="K1463" s="21" t="s">
        <v>3672</v>
      </c>
      <c r="L1463" s="18" t="s">
        <v>333</v>
      </c>
      <c r="M1463" s="23">
        <v>587654</v>
      </c>
      <c r="N1463" s="23">
        <v>233827</v>
      </c>
      <c r="O1463" s="101">
        <f t="shared" si="68"/>
        <v>353827</v>
      </c>
      <c r="P1463" s="25" t="s">
        <v>3673</v>
      </c>
      <c r="Q1463" s="42">
        <f t="shared" si="69"/>
        <v>40856173</v>
      </c>
    </row>
    <row r="1464" spans="1:17" ht="15" customHeight="1" thickBot="1">
      <c r="A1464" s="4" t="s">
        <v>185</v>
      </c>
      <c r="B1464" s="8">
        <v>46027</v>
      </c>
      <c r="C1464" s="10" t="s">
        <v>2207</v>
      </c>
      <c r="D1464" s="12" t="s">
        <v>186</v>
      </c>
      <c r="E1464" s="14">
        <v>41300000</v>
      </c>
      <c r="F1464" s="14">
        <v>1050000</v>
      </c>
      <c r="G1464" s="88">
        <f t="shared" si="70"/>
        <v>40250000</v>
      </c>
      <c r="H1464" s="16" t="s">
        <v>2218</v>
      </c>
      <c r="I1464" s="28" t="s">
        <v>328</v>
      </c>
      <c r="J1464" s="6">
        <v>46065</v>
      </c>
      <c r="K1464" s="21" t="s">
        <v>4321</v>
      </c>
      <c r="L1464" s="18" t="s">
        <v>333</v>
      </c>
      <c r="M1464" s="23">
        <v>609624</v>
      </c>
      <c r="N1464" s="23">
        <v>0</v>
      </c>
      <c r="O1464" s="101">
        <f t="shared" si="68"/>
        <v>609624</v>
      </c>
      <c r="P1464" s="25" t="s">
        <v>4322</v>
      </c>
      <c r="Q1464" s="42">
        <f t="shared" si="69"/>
        <v>39640376</v>
      </c>
    </row>
    <row r="1465" spans="1:17" ht="15" customHeight="1" thickBot="1">
      <c r="A1465" s="4" t="s">
        <v>328</v>
      </c>
      <c r="B1465" s="8">
        <v>46027</v>
      </c>
      <c r="C1465" s="10" t="s">
        <v>2410</v>
      </c>
      <c r="D1465" s="12" t="s">
        <v>329</v>
      </c>
      <c r="E1465" s="14">
        <v>41300000</v>
      </c>
      <c r="F1465" s="14">
        <v>2566667</v>
      </c>
      <c r="G1465" s="88">
        <f t="shared" si="70"/>
        <v>38733333</v>
      </c>
      <c r="H1465" s="16" t="s">
        <v>2415</v>
      </c>
      <c r="I1465" s="28" t="s">
        <v>328</v>
      </c>
      <c r="J1465" s="6">
        <v>46093</v>
      </c>
      <c r="K1465" s="21" t="s">
        <v>5270</v>
      </c>
      <c r="L1465" s="18" t="s">
        <v>333</v>
      </c>
      <c r="M1465" s="23">
        <v>609624</v>
      </c>
      <c r="N1465" s="23">
        <v>0</v>
      </c>
      <c r="O1465" s="101">
        <f t="shared" si="68"/>
        <v>609624</v>
      </c>
      <c r="P1465" s="25" t="s">
        <v>5271</v>
      </c>
      <c r="Q1465" s="42">
        <f t="shared" si="69"/>
        <v>38123709</v>
      </c>
    </row>
    <row r="1466" spans="1:17" ht="15" customHeight="1" thickBot="1">
      <c r="A1466" s="4" t="s">
        <v>798</v>
      </c>
      <c r="B1466" s="8">
        <v>46030</v>
      </c>
      <c r="C1466" s="10" t="s">
        <v>3073</v>
      </c>
      <c r="D1466" s="12" t="s">
        <v>799</v>
      </c>
      <c r="E1466" s="14">
        <v>41400000</v>
      </c>
      <c r="F1466" s="14">
        <v>0</v>
      </c>
      <c r="G1466" s="88">
        <f t="shared" si="70"/>
        <v>41400000</v>
      </c>
      <c r="H1466" s="16" t="s">
        <v>3183</v>
      </c>
      <c r="I1466" s="28" t="s">
        <v>328</v>
      </c>
      <c r="J1466" s="6">
        <v>46112</v>
      </c>
      <c r="K1466" s="21" t="s">
        <v>6036</v>
      </c>
      <c r="L1466" s="18" t="s">
        <v>333</v>
      </c>
      <c r="M1466" s="23">
        <v>627140</v>
      </c>
      <c r="N1466" s="23">
        <v>0</v>
      </c>
      <c r="O1466" s="101">
        <f t="shared" si="68"/>
        <v>627140</v>
      </c>
      <c r="P1466" s="25" t="s">
        <v>6037</v>
      </c>
      <c r="Q1466" s="42">
        <f t="shared" si="69"/>
        <v>40772860</v>
      </c>
    </row>
    <row r="1467" spans="1:17" ht="15" customHeight="1" thickBot="1">
      <c r="A1467" s="4" t="s">
        <v>67</v>
      </c>
      <c r="B1467" s="8">
        <v>46031</v>
      </c>
      <c r="C1467" s="10" t="s">
        <v>3172</v>
      </c>
      <c r="D1467" s="12" t="s">
        <v>808</v>
      </c>
      <c r="E1467" s="14">
        <v>41400000</v>
      </c>
      <c r="F1467" s="14">
        <v>0</v>
      </c>
      <c r="G1467" s="88">
        <f t="shared" si="70"/>
        <v>41400000</v>
      </c>
      <c r="H1467" s="16" t="s">
        <v>3291</v>
      </c>
      <c r="I1467" s="28" t="s">
        <v>328</v>
      </c>
      <c r="J1467" s="6">
        <v>46112</v>
      </c>
      <c r="K1467" s="21" t="s">
        <v>6062</v>
      </c>
      <c r="L1467" s="18" t="s">
        <v>333</v>
      </c>
      <c r="M1467" s="23">
        <v>633149</v>
      </c>
      <c r="N1467" s="23">
        <v>0</v>
      </c>
      <c r="O1467" s="101">
        <f t="shared" si="68"/>
        <v>633149</v>
      </c>
      <c r="P1467" s="25" t="s">
        <v>6063</v>
      </c>
      <c r="Q1467" s="42">
        <f t="shared" si="69"/>
        <v>40766851</v>
      </c>
    </row>
    <row r="1468" spans="1:17" ht="15" customHeight="1" thickBot="1">
      <c r="G1468" s="88">
        <f t="shared" si="70"/>
        <v>0</v>
      </c>
      <c r="I1468" s="28" t="s">
        <v>328</v>
      </c>
      <c r="J1468" s="6">
        <v>46086</v>
      </c>
      <c r="K1468" s="21" t="s">
        <v>4998</v>
      </c>
      <c r="L1468" s="18" t="s">
        <v>333</v>
      </c>
      <c r="M1468" s="23">
        <v>670355</v>
      </c>
      <c r="N1468" s="23">
        <v>-80000</v>
      </c>
      <c r="O1468" s="101">
        <f t="shared" si="68"/>
        <v>750355</v>
      </c>
      <c r="P1468" s="25" t="s">
        <v>4999</v>
      </c>
      <c r="Q1468" s="42">
        <f t="shared" si="69"/>
        <v>-750355</v>
      </c>
    </row>
    <row r="1469" spans="1:17" ht="15" customHeight="1" thickBot="1">
      <c r="A1469" s="4" t="s">
        <v>825</v>
      </c>
      <c r="B1469" s="8">
        <v>46026</v>
      </c>
      <c r="C1469" s="10" t="s">
        <v>807</v>
      </c>
      <c r="D1469" s="12" t="s">
        <v>855</v>
      </c>
      <c r="E1469" s="14">
        <v>41600000</v>
      </c>
      <c r="F1469" s="14">
        <v>41600000</v>
      </c>
      <c r="G1469" s="88">
        <f t="shared" si="70"/>
        <v>0</v>
      </c>
      <c r="H1469" s="16" t="s">
        <v>879</v>
      </c>
      <c r="I1469" s="28" t="s">
        <v>328</v>
      </c>
      <c r="J1469" s="6">
        <v>46105</v>
      </c>
      <c r="K1469" s="21" t="s">
        <v>5523</v>
      </c>
      <c r="L1469" s="18" t="s">
        <v>333</v>
      </c>
      <c r="M1469" s="23">
        <v>703624</v>
      </c>
      <c r="N1469" s="23">
        <v>0</v>
      </c>
      <c r="O1469" s="101">
        <f t="shared" si="68"/>
        <v>703624</v>
      </c>
      <c r="P1469" s="25" t="s">
        <v>5524</v>
      </c>
      <c r="Q1469" s="42">
        <f t="shared" si="69"/>
        <v>-703624</v>
      </c>
    </row>
    <row r="1470" spans="1:17" ht="15" customHeight="1" thickBot="1">
      <c r="A1470" s="4" t="s">
        <v>15</v>
      </c>
      <c r="B1470" s="8">
        <v>46026</v>
      </c>
      <c r="C1470" s="10" t="s">
        <v>1572</v>
      </c>
      <c r="D1470" s="12" t="s">
        <v>16</v>
      </c>
      <c r="E1470" s="14">
        <v>41870000</v>
      </c>
      <c r="F1470" s="14">
        <v>0</v>
      </c>
      <c r="G1470" s="88">
        <f t="shared" si="70"/>
        <v>41870000</v>
      </c>
      <c r="H1470" s="16" t="s">
        <v>1657</v>
      </c>
      <c r="I1470" s="28" t="s">
        <v>328</v>
      </c>
      <c r="J1470" s="6">
        <v>46079</v>
      </c>
      <c r="K1470" s="21" t="s">
        <v>4794</v>
      </c>
      <c r="L1470" s="18" t="s">
        <v>333</v>
      </c>
      <c r="M1470" s="23">
        <v>706416</v>
      </c>
      <c r="N1470" s="23">
        <v>-503208</v>
      </c>
      <c r="O1470" s="101">
        <f t="shared" si="68"/>
        <v>1209624</v>
      </c>
      <c r="P1470" s="25" t="s">
        <v>4795</v>
      </c>
      <c r="Q1470" s="42">
        <f t="shared" si="69"/>
        <v>40660376</v>
      </c>
    </row>
    <row r="1471" spans="1:17" ht="15" customHeight="1" thickBot="1">
      <c r="G1471" s="88">
        <f t="shared" si="70"/>
        <v>0</v>
      </c>
      <c r="I1471" s="28" t="s">
        <v>328</v>
      </c>
      <c r="J1471" s="6">
        <v>46112</v>
      </c>
      <c r="K1471" s="21" t="s">
        <v>5999</v>
      </c>
      <c r="L1471" s="18" t="s">
        <v>333</v>
      </c>
      <c r="M1471" s="23">
        <v>720154</v>
      </c>
      <c r="N1471" s="23">
        <v>0</v>
      </c>
      <c r="O1471" s="101">
        <f t="shared" si="68"/>
        <v>720154</v>
      </c>
      <c r="P1471" s="25" t="s">
        <v>6000</v>
      </c>
      <c r="Q1471" s="42">
        <f t="shared" si="69"/>
        <v>-720154</v>
      </c>
    </row>
    <row r="1472" spans="1:17" ht="15" customHeight="1" thickBot="1">
      <c r="G1472" s="88">
        <f t="shared" si="70"/>
        <v>0</v>
      </c>
      <c r="I1472" s="28" t="s">
        <v>328</v>
      </c>
      <c r="J1472" s="6">
        <v>46037</v>
      </c>
      <c r="K1472" s="21" t="s">
        <v>928</v>
      </c>
      <c r="L1472" s="18" t="s">
        <v>333</v>
      </c>
      <c r="M1472" s="23">
        <v>727149</v>
      </c>
      <c r="N1472" s="23">
        <v>-147000</v>
      </c>
      <c r="O1472" s="101">
        <f t="shared" si="68"/>
        <v>874149</v>
      </c>
      <c r="P1472" s="25" t="s">
        <v>929</v>
      </c>
      <c r="Q1472" s="42">
        <f t="shared" si="69"/>
        <v>-874149</v>
      </c>
    </row>
    <row r="1473" spans="1:17" ht="15" customHeight="1" thickBot="1">
      <c r="A1473" s="4" t="s">
        <v>913</v>
      </c>
      <c r="B1473" s="8">
        <v>46029</v>
      </c>
      <c r="C1473" s="10" t="s">
        <v>2884</v>
      </c>
      <c r="D1473" s="12" t="s">
        <v>914</v>
      </c>
      <c r="E1473" s="14">
        <v>42407550</v>
      </c>
      <c r="F1473" s="14">
        <v>0</v>
      </c>
      <c r="G1473" s="88">
        <f t="shared" si="70"/>
        <v>42407550</v>
      </c>
      <c r="H1473" s="16" t="s">
        <v>2989</v>
      </c>
      <c r="I1473" s="28" t="s">
        <v>328</v>
      </c>
      <c r="J1473" s="6">
        <v>46065</v>
      </c>
      <c r="K1473" s="21" t="s">
        <v>4293</v>
      </c>
      <c r="L1473" s="18" t="s">
        <v>333</v>
      </c>
      <c r="M1473" s="23">
        <v>740481</v>
      </c>
      <c r="N1473" s="23">
        <v>0</v>
      </c>
      <c r="O1473" s="101">
        <f t="shared" si="68"/>
        <v>740481</v>
      </c>
      <c r="P1473" s="25" t="s">
        <v>4294</v>
      </c>
      <c r="Q1473" s="42">
        <f t="shared" si="69"/>
        <v>41667069</v>
      </c>
    </row>
    <row r="1474" spans="1:17" ht="15" customHeight="1" thickBot="1">
      <c r="G1474" s="88">
        <f t="shared" si="70"/>
        <v>0</v>
      </c>
      <c r="I1474" s="28" t="s">
        <v>328</v>
      </c>
      <c r="J1474" s="6">
        <v>46112</v>
      </c>
      <c r="K1474" s="21" t="s">
        <v>6091</v>
      </c>
      <c r="L1474" s="18" t="s">
        <v>333</v>
      </c>
      <c r="M1474" s="23">
        <v>740481</v>
      </c>
      <c r="N1474" s="23">
        <v>0</v>
      </c>
      <c r="O1474" s="101">
        <f t="shared" si="68"/>
        <v>740481</v>
      </c>
      <c r="P1474" s="25" t="s">
        <v>6092</v>
      </c>
      <c r="Q1474" s="42">
        <f t="shared" si="69"/>
        <v>-740481</v>
      </c>
    </row>
    <row r="1475" spans="1:17" ht="15" customHeight="1" thickBot="1">
      <c r="G1475" s="88">
        <f t="shared" si="70"/>
        <v>0</v>
      </c>
      <c r="I1475" s="28" t="s">
        <v>328</v>
      </c>
      <c r="J1475" s="6">
        <v>46086</v>
      </c>
      <c r="K1475" s="21" t="s">
        <v>4995</v>
      </c>
      <c r="L1475" s="18" t="s">
        <v>333</v>
      </c>
      <c r="M1475" s="23">
        <v>783925</v>
      </c>
      <c r="N1475" s="23">
        <v>-13570</v>
      </c>
      <c r="O1475" s="101">
        <f t="shared" si="68"/>
        <v>797495</v>
      </c>
      <c r="P1475" s="25" t="s">
        <v>4996</v>
      </c>
      <c r="Q1475" s="42">
        <f t="shared" si="69"/>
        <v>-797495</v>
      </c>
    </row>
    <row r="1476" spans="1:17" ht="15" customHeight="1" thickBot="1">
      <c r="G1476" s="88">
        <f t="shared" si="70"/>
        <v>0</v>
      </c>
      <c r="I1476" s="93" t="s">
        <v>328</v>
      </c>
      <c r="J1476" s="96">
        <v>46079</v>
      </c>
      <c r="K1476" s="98" t="s">
        <v>4784</v>
      </c>
      <c r="L1476" s="100" t="s">
        <v>333</v>
      </c>
      <c r="M1476" s="102">
        <v>791624</v>
      </c>
      <c r="N1476" s="102">
        <v>-62000</v>
      </c>
      <c r="O1476" s="101">
        <f t="shared" ref="O1476:O1539" si="71">+M1476-N1476</f>
        <v>853624</v>
      </c>
      <c r="P1476" s="105" t="s">
        <v>4785</v>
      </c>
      <c r="Q1476" s="42">
        <f t="shared" ref="Q1476:Q1539" si="72">+G1476+-O1476</f>
        <v>-853624</v>
      </c>
    </row>
    <row r="1477" spans="1:17" ht="15" customHeight="1" thickBot="1">
      <c r="G1477" s="88">
        <f t="shared" si="70"/>
        <v>0</v>
      </c>
      <c r="I1477" s="93" t="s">
        <v>328</v>
      </c>
      <c r="J1477" s="96">
        <v>46051</v>
      </c>
      <c r="K1477" s="98" t="s">
        <v>3654</v>
      </c>
      <c r="L1477" s="100" t="s">
        <v>333</v>
      </c>
      <c r="M1477" s="102">
        <v>812832</v>
      </c>
      <c r="N1477" s="102">
        <v>0</v>
      </c>
      <c r="O1477" s="101">
        <f t="shared" si="71"/>
        <v>812832</v>
      </c>
      <c r="P1477" s="105" t="s">
        <v>3655</v>
      </c>
      <c r="Q1477" s="42">
        <f t="shared" si="72"/>
        <v>-812832</v>
      </c>
    </row>
    <row r="1478" spans="1:17" ht="15" customHeight="1" thickBot="1">
      <c r="G1478" s="88">
        <f t="shared" si="70"/>
        <v>0</v>
      </c>
      <c r="I1478" s="28" t="s">
        <v>328</v>
      </c>
      <c r="J1478" s="6">
        <v>46051</v>
      </c>
      <c r="K1478" s="21" t="s">
        <v>3657</v>
      </c>
      <c r="L1478" s="18" t="s">
        <v>333</v>
      </c>
      <c r="M1478" s="23">
        <v>812832</v>
      </c>
      <c r="N1478" s="23">
        <v>0</v>
      </c>
      <c r="O1478" s="101">
        <f t="shared" si="71"/>
        <v>812832</v>
      </c>
      <c r="P1478" s="25" t="s">
        <v>3655</v>
      </c>
      <c r="Q1478" s="42">
        <f t="shared" si="72"/>
        <v>-812832</v>
      </c>
    </row>
    <row r="1479" spans="1:17" ht="15" customHeight="1" thickBot="1">
      <c r="A1479" s="4" t="s">
        <v>112</v>
      </c>
      <c r="B1479" s="8">
        <v>46026</v>
      </c>
      <c r="C1479" s="10" t="s">
        <v>1375</v>
      </c>
      <c r="D1479" s="12" t="s">
        <v>114</v>
      </c>
      <c r="E1479" s="14">
        <v>43050000</v>
      </c>
      <c r="F1479" s="14">
        <v>0</v>
      </c>
      <c r="G1479" s="88">
        <f t="shared" si="70"/>
        <v>43050000</v>
      </c>
      <c r="H1479" s="16" t="s">
        <v>1474</v>
      </c>
      <c r="I1479" s="28" t="s">
        <v>328</v>
      </c>
      <c r="J1479" s="6">
        <v>46057</v>
      </c>
      <c r="K1479" s="21" t="s">
        <v>4172</v>
      </c>
      <c r="L1479" s="18" t="s">
        <v>333</v>
      </c>
      <c r="M1479" s="23">
        <v>812832</v>
      </c>
      <c r="N1479" s="23">
        <v>0</v>
      </c>
      <c r="O1479" s="101">
        <f t="shared" si="71"/>
        <v>812832</v>
      </c>
      <c r="P1479" s="25" t="s">
        <v>4173</v>
      </c>
      <c r="Q1479" s="42">
        <f t="shared" si="72"/>
        <v>42237168</v>
      </c>
    </row>
    <row r="1480" spans="1:17" ht="15" customHeight="1" thickBot="1">
      <c r="A1480" s="4" t="s">
        <v>11</v>
      </c>
      <c r="B1480" s="8">
        <v>46027</v>
      </c>
      <c r="C1480" s="10" t="s">
        <v>2367</v>
      </c>
      <c r="D1480" s="12" t="s">
        <v>109</v>
      </c>
      <c r="E1480" s="14">
        <v>43290000</v>
      </c>
      <c r="F1480" s="14">
        <v>0</v>
      </c>
      <c r="G1480" s="88">
        <f t="shared" si="70"/>
        <v>43290000</v>
      </c>
      <c r="H1480" s="16" t="s">
        <v>2371</v>
      </c>
      <c r="I1480" s="28" t="s">
        <v>328</v>
      </c>
      <c r="J1480" s="6">
        <v>46080</v>
      </c>
      <c r="K1480" s="21" t="s">
        <v>4843</v>
      </c>
      <c r="L1480" s="18" t="s">
        <v>333</v>
      </c>
      <c r="M1480" s="23">
        <v>812832</v>
      </c>
      <c r="N1480" s="23">
        <v>0</v>
      </c>
      <c r="O1480" s="101">
        <f t="shared" si="71"/>
        <v>812832</v>
      </c>
      <c r="P1480" s="25" t="s">
        <v>4844</v>
      </c>
      <c r="Q1480" s="42">
        <f t="shared" si="72"/>
        <v>42477168</v>
      </c>
    </row>
    <row r="1481" spans="1:17" ht="15" customHeight="1" thickBot="1">
      <c r="A1481" s="4" t="s">
        <v>120</v>
      </c>
      <c r="B1481" s="8">
        <v>46025</v>
      </c>
      <c r="C1481" s="10" t="s">
        <v>559</v>
      </c>
      <c r="D1481" s="12" t="s">
        <v>528</v>
      </c>
      <c r="E1481" s="14">
        <v>43320000</v>
      </c>
      <c r="F1481" s="14">
        <v>0</v>
      </c>
      <c r="G1481" s="88">
        <f t="shared" si="70"/>
        <v>43320000</v>
      </c>
      <c r="H1481" s="16" t="s">
        <v>560</v>
      </c>
      <c r="I1481" s="28" t="s">
        <v>328</v>
      </c>
      <c r="J1481" s="6">
        <v>46080</v>
      </c>
      <c r="K1481" s="21" t="s">
        <v>4853</v>
      </c>
      <c r="L1481" s="18" t="s">
        <v>333</v>
      </c>
      <c r="M1481" s="23">
        <v>812832</v>
      </c>
      <c r="N1481" s="23">
        <v>0</v>
      </c>
      <c r="O1481" s="101">
        <f t="shared" si="71"/>
        <v>812832</v>
      </c>
      <c r="P1481" s="25" t="s">
        <v>4854</v>
      </c>
      <c r="Q1481" s="42">
        <f t="shared" si="72"/>
        <v>42507168</v>
      </c>
    </row>
    <row r="1482" spans="1:17" ht="15" customHeight="1" thickBot="1">
      <c r="A1482" s="4" t="s">
        <v>120</v>
      </c>
      <c r="B1482" s="8">
        <v>46026</v>
      </c>
      <c r="C1482" s="10" t="s">
        <v>1728</v>
      </c>
      <c r="D1482" s="12" t="s">
        <v>121</v>
      </c>
      <c r="E1482" s="14">
        <v>43320000</v>
      </c>
      <c r="F1482" s="14">
        <v>0</v>
      </c>
      <c r="G1482" s="88">
        <f t="shared" si="70"/>
        <v>43320000</v>
      </c>
      <c r="H1482" s="16" t="s">
        <v>1803</v>
      </c>
      <c r="I1482" s="28" t="s">
        <v>328</v>
      </c>
      <c r="J1482" s="6">
        <v>46112</v>
      </c>
      <c r="K1482" s="21" t="s">
        <v>6022</v>
      </c>
      <c r="L1482" s="18" t="s">
        <v>333</v>
      </c>
      <c r="M1482" s="23">
        <v>812832</v>
      </c>
      <c r="N1482" s="23">
        <v>0</v>
      </c>
      <c r="O1482" s="101">
        <f t="shared" si="71"/>
        <v>812832</v>
      </c>
      <c r="P1482" s="25" t="s">
        <v>6023</v>
      </c>
      <c r="Q1482" s="42">
        <f t="shared" si="72"/>
        <v>42507168</v>
      </c>
    </row>
    <row r="1483" spans="1:17" ht="15" customHeight="1" thickBot="1">
      <c r="A1483" s="4" t="s">
        <v>347</v>
      </c>
      <c r="B1483" s="8">
        <v>46026</v>
      </c>
      <c r="C1483" s="10" t="s">
        <v>1211</v>
      </c>
      <c r="D1483" s="12" t="s">
        <v>643</v>
      </c>
      <c r="E1483" s="14">
        <v>43700000</v>
      </c>
      <c r="F1483" s="14">
        <v>0</v>
      </c>
      <c r="G1483" s="88">
        <f t="shared" si="70"/>
        <v>43700000</v>
      </c>
      <c r="H1483" s="16" t="s">
        <v>1168</v>
      </c>
      <c r="I1483" s="28" t="s">
        <v>328</v>
      </c>
      <c r="J1483" s="6">
        <v>46112</v>
      </c>
      <c r="K1483" s="21" t="s">
        <v>6032</v>
      </c>
      <c r="L1483" s="18" t="s">
        <v>333</v>
      </c>
      <c r="M1483" s="23">
        <v>812832</v>
      </c>
      <c r="N1483" s="23">
        <v>0</v>
      </c>
      <c r="O1483" s="101">
        <f t="shared" si="71"/>
        <v>812832</v>
      </c>
      <c r="P1483" s="25" t="s">
        <v>6033</v>
      </c>
      <c r="Q1483" s="42">
        <f t="shared" si="72"/>
        <v>42887168</v>
      </c>
    </row>
    <row r="1484" spans="1:17" ht="15" customHeight="1" thickBot="1">
      <c r="A1484" s="4" t="s">
        <v>347</v>
      </c>
      <c r="B1484" s="8">
        <v>46026</v>
      </c>
      <c r="C1484" s="10" t="s">
        <v>1286</v>
      </c>
      <c r="D1484" s="12" t="s">
        <v>643</v>
      </c>
      <c r="E1484" s="14">
        <v>43700000</v>
      </c>
      <c r="F1484" s="14">
        <v>0</v>
      </c>
      <c r="G1484" s="88">
        <f t="shared" si="70"/>
        <v>43700000</v>
      </c>
      <c r="H1484" s="16" t="s">
        <v>1168</v>
      </c>
      <c r="I1484" s="28" t="s">
        <v>328</v>
      </c>
      <c r="J1484" s="6">
        <v>46076</v>
      </c>
      <c r="K1484" s="21" t="s">
        <v>4719</v>
      </c>
      <c r="L1484" s="18" t="s">
        <v>333</v>
      </c>
      <c r="M1484" s="23">
        <v>817355</v>
      </c>
      <c r="N1484" s="23">
        <v>280140</v>
      </c>
      <c r="O1484" s="101">
        <f t="shared" si="71"/>
        <v>537215</v>
      </c>
      <c r="P1484" s="25" t="s">
        <v>4720</v>
      </c>
      <c r="Q1484" s="42">
        <f t="shared" si="72"/>
        <v>43162785</v>
      </c>
    </row>
    <row r="1485" spans="1:17" ht="15" customHeight="1" thickBot="1">
      <c r="A1485" s="4" t="s">
        <v>347</v>
      </c>
      <c r="B1485" s="8">
        <v>46026</v>
      </c>
      <c r="C1485" s="10" t="s">
        <v>1295</v>
      </c>
      <c r="D1485" s="12" t="s">
        <v>643</v>
      </c>
      <c r="E1485" s="14">
        <v>43700000</v>
      </c>
      <c r="F1485" s="14">
        <v>0</v>
      </c>
      <c r="G1485" s="88">
        <f t="shared" si="70"/>
        <v>43700000</v>
      </c>
      <c r="H1485" s="16" t="s">
        <v>1168</v>
      </c>
      <c r="I1485" s="28" t="s">
        <v>328</v>
      </c>
      <c r="J1485" s="6">
        <v>46065</v>
      </c>
      <c r="K1485" s="21" t="s">
        <v>4290</v>
      </c>
      <c r="L1485" s="18" t="s">
        <v>333</v>
      </c>
      <c r="M1485" s="23">
        <v>834481</v>
      </c>
      <c r="N1485" s="23">
        <v>-94000</v>
      </c>
      <c r="O1485" s="101">
        <f t="shared" si="71"/>
        <v>928481</v>
      </c>
      <c r="P1485" s="25" t="s">
        <v>4291</v>
      </c>
      <c r="Q1485" s="42">
        <f t="shared" si="72"/>
        <v>42771519</v>
      </c>
    </row>
    <row r="1486" spans="1:17" ht="15" customHeight="1" thickBot="1">
      <c r="A1486" s="4" t="s">
        <v>120</v>
      </c>
      <c r="B1486" s="8">
        <v>46026</v>
      </c>
      <c r="C1486" s="10" t="s">
        <v>1578</v>
      </c>
      <c r="D1486" s="12" t="s">
        <v>121</v>
      </c>
      <c r="E1486" s="14">
        <v>43700000</v>
      </c>
      <c r="F1486" s="14">
        <v>506667</v>
      </c>
      <c r="G1486" s="88">
        <f t="shared" si="70"/>
        <v>43193333</v>
      </c>
      <c r="H1486" s="16" t="s">
        <v>1662</v>
      </c>
      <c r="I1486" s="28" t="s">
        <v>328</v>
      </c>
      <c r="J1486" s="6">
        <v>46065</v>
      </c>
      <c r="K1486" s="21" t="s">
        <v>4297</v>
      </c>
      <c r="L1486" s="18" t="s">
        <v>333</v>
      </c>
      <c r="M1486" s="23">
        <v>834481</v>
      </c>
      <c r="N1486" s="23">
        <v>-58500</v>
      </c>
      <c r="O1486" s="101">
        <f t="shared" si="71"/>
        <v>892981</v>
      </c>
      <c r="P1486" s="25" t="s">
        <v>4298</v>
      </c>
      <c r="Q1486" s="42">
        <f t="shared" si="72"/>
        <v>42300352</v>
      </c>
    </row>
    <row r="1487" spans="1:17" ht="15" customHeight="1" thickBot="1">
      <c r="A1487" s="4" t="s">
        <v>205</v>
      </c>
      <c r="B1487" s="8">
        <v>46026</v>
      </c>
      <c r="C1487" s="10" t="s">
        <v>1794</v>
      </c>
      <c r="D1487" s="12" t="s">
        <v>206</v>
      </c>
      <c r="E1487" s="14">
        <v>43700000</v>
      </c>
      <c r="F1487" s="14">
        <v>0</v>
      </c>
      <c r="G1487" s="88">
        <f t="shared" si="70"/>
        <v>43700000</v>
      </c>
      <c r="H1487" s="16" t="s">
        <v>1872</v>
      </c>
      <c r="I1487" s="93" t="s">
        <v>328</v>
      </c>
      <c r="J1487" s="96">
        <v>46079</v>
      </c>
      <c r="K1487" s="98" t="s">
        <v>4782</v>
      </c>
      <c r="L1487" s="100" t="s">
        <v>333</v>
      </c>
      <c r="M1487" s="102">
        <v>840654</v>
      </c>
      <c r="N1487" s="102">
        <v>-546827</v>
      </c>
      <c r="O1487" s="101">
        <f t="shared" si="71"/>
        <v>1387481</v>
      </c>
      <c r="P1487" s="105" t="s">
        <v>4783</v>
      </c>
      <c r="Q1487" s="42">
        <f t="shared" si="72"/>
        <v>42312519</v>
      </c>
    </row>
    <row r="1488" spans="1:17" ht="15" customHeight="1" thickBot="1">
      <c r="A1488" s="4" t="s">
        <v>205</v>
      </c>
      <c r="B1488" s="8">
        <v>46026</v>
      </c>
      <c r="C1488" s="10" t="s">
        <v>1801</v>
      </c>
      <c r="D1488" s="12" t="s">
        <v>210</v>
      </c>
      <c r="E1488" s="14">
        <v>43700000</v>
      </c>
      <c r="F1488" s="14">
        <v>0</v>
      </c>
      <c r="G1488" s="88">
        <f t="shared" si="70"/>
        <v>43700000</v>
      </c>
      <c r="H1488" s="16" t="s">
        <v>1881</v>
      </c>
      <c r="I1488" s="28" t="s">
        <v>328</v>
      </c>
      <c r="J1488" s="6">
        <v>46062</v>
      </c>
      <c r="K1488" s="21" t="s">
        <v>4213</v>
      </c>
      <c r="L1488" s="18" t="s">
        <v>333</v>
      </c>
      <c r="M1488" s="23">
        <v>865711</v>
      </c>
      <c r="N1488" s="23">
        <v>0</v>
      </c>
      <c r="O1488" s="101">
        <f t="shared" si="71"/>
        <v>865711</v>
      </c>
      <c r="P1488" s="25" t="s">
        <v>4214</v>
      </c>
      <c r="Q1488" s="42">
        <f t="shared" si="72"/>
        <v>42834289</v>
      </c>
    </row>
    <row r="1489" spans="1:17" ht="15" customHeight="1" thickBot="1">
      <c r="A1489" s="4" t="s">
        <v>328</v>
      </c>
      <c r="B1489" s="8">
        <v>46027</v>
      </c>
      <c r="C1489" s="10" t="s">
        <v>2141</v>
      </c>
      <c r="D1489" s="12" t="s">
        <v>333</v>
      </c>
      <c r="E1489" s="14">
        <v>43700000</v>
      </c>
      <c r="F1489" s="14">
        <v>0</v>
      </c>
      <c r="G1489" s="88">
        <f t="shared" si="70"/>
        <v>43700000</v>
      </c>
      <c r="H1489" s="16" t="s">
        <v>2152</v>
      </c>
      <c r="I1489" s="28" t="s">
        <v>328</v>
      </c>
      <c r="J1489" s="6">
        <v>46065</v>
      </c>
      <c r="K1489" s="21" t="s">
        <v>4304</v>
      </c>
      <c r="L1489" s="18" t="s">
        <v>333</v>
      </c>
      <c r="M1489" s="23">
        <v>865711</v>
      </c>
      <c r="N1489" s="23">
        <v>0</v>
      </c>
      <c r="O1489" s="101">
        <f t="shared" si="71"/>
        <v>865711</v>
      </c>
      <c r="P1489" s="25" t="s">
        <v>4305</v>
      </c>
      <c r="Q1489" s="42">
        <f t="shared" si="72"/>
        <v>42834289</v>
      </c>
    </row>
    <row r="1490" spans="1:17" ht="15" customHeight="1" thickBot="1">
      <c r="A1490" s="4" t="s">
        <v>67</v>
      </c>
      <c r="B1490" s="8">
        <v>46031</v>
      </c>
      <c r="C1490" s="10" t="s">
        <v>3167</v>
      </c>
      <c r="D1490" s="12" t="s">
        <v>808</v>
      </c>
      <c r="E1490" s="14">
        <v>43700000</v>
      </c>
      <c r="F1490" s="14">
        <v>4733333</v>
      </c>
      <c r="G1490" s="88">
        <f t="shared" si="70"/>
        <v>38966667</v>
      </c>
      <c r="H1490" s="16" t="s">
        <v>3286</v>
      </c>
      <c r="I1490" s="28" t="s">
        <v>328</v>
      </c>
      <c r="J1490" s="6">
        <v>46076</v>
      </c>
      <c r="K1490" s="21" t="s">
        <v>4699</v>
      </c>
      <c r="L1490" s="18" t="s">
        <v>333</v>
      </c>
      <c r="M1490" s="23">
        <v>865711</v>
      </c>
      <c r="N1490" s="23">
        <v>0</v>
      </c>
      <c r="O1490" s="101">
        <f t="shared" si="71"/>
        <v>865711</v>
      </c>
      <c r="P1490" s="25" t="s">
        <v>4700</v>
      </c>
      <c r="Q1490" s="42">
        <f t="shared" si="72"/>
        <v>38100956</v>
      </c>
    </row>
    <row r="1491" spans="1:17" ht="15" customHeight="1" thickBot="1">
      <c r="A1491" s="4" t="s">
        <v>4498</v>
      </c>
      <c r="B1491" s="8">
        <v>46027</v>
      </c>
      <c r="C1491" s="10" t="s">
        <v>23</v>
      </c>
      <c r="D1491" s="12" t="s">
        <v>4499</v>
      </c>
      <c r="E1491" s="14">
        <v>43700000</v>
      </c>
      <c r="F1491" s="14">
        <v>0</v>
      </c>
      <c r="G1491" s="88">
        <f t="shared" si="70"/>
        <v>43700000</v>
      </c>
      <c r="H1491" s="16" t="s">
        <v>4505</v>
      </c>
      <c r="I1491" s="28" t="s">
        <v>328</v>
      </c>
      <c r="J1491" s="6">
        <v>46079</v>
      </c>
      <c r="K1491" s="21" t="s">
        <v>4796</v>
      </c>
      <c r="L1491" s="18" t="s">
        <v>333</v>
      </c>
      <c r="M1491" s="23">
        <v>887654</v>
      </c>
      <c r="N1491" s="23">
        <v>-567827</v>
      </c>
      <c r="O1491" s="101">
        <f t="shared" si="71"/>
        <v>1455481</v>
      </c>
      <c r="P1491" s="25" t="s">
        <v>4797</v>
      </c>
      <c r="Q1491" s="42">
        <f t="shared" si="72"/>
        <v>42244519</v>
      </c>
    </row>
    <row r="1492" spans="1:17" ht="15" customHeight="1" thickBot="1">
      <c r="A1492" s="4" t="s">
        <v>4498</v>
      </c>
      <c r="B1492" s="8">
        <v>46027</v>
      </c>
      <c r="C1492" s="10" t="s">
        <v>33</v>
      </c>
      <c r="D1492" s="12" t="s">
        <v>4499</v>
      </c>
      <c r="E1492" s="14">
        <v>43700000</v>
      </c>
      <c r="F1492" s="14">
        <v>0</v>
      </c>
      <c r="G1492" s="88">
        <f t="shared" si="70"/>
        <v>43700000</v>
      </c>
      <c r="H1492" s="16" t="s">
        <v>4505</v>
      </c>
      <c r="I1492" s="28" t="s">
        <v>328</v>
      </c>
      <c r="J1492" s="6">
        <v>46051</v>
      </c>
      <c r="K1492" s="21" t="s">
        <v>3669</v>
      </c>
      <c r="L1492" s="18" t="s">
        <v>333</v>
      </c>
      <c r="M1492" s="23">
        <v>906832</v>
      </c>
      <c r="N1492" s="23">
        <v>0</v>
      </c>
      <c r="O1492" s="101">
        <f t="shared" si="71"/>
        <v>906832</v>
      </c>
      <c r="P1492" s="25" t="s">
        <v>3670</v>
      </c>
      <c r="Q1492" s="42">
        <f t="shared" si="72"/>
        <v>42793168</v>
      </c>
    </row>
    <row r="1493" spans="1:17" ht="15" customHeight="1" thickBot="1">
      <c r="A1493" s="4" t="s">
        <v>4498</v>
      </c>
      <c r="B1493" s="8">
        <v>46027</v>
      </c>
      <c r="C1493" s="10" t="s">
        <v>40</v>
      </c>
      <c r="D1493" s="12" t="s">
        <v>4499</v>
      </c>
      <c r="E1493" s="14">
        <v>43700000</v>
      </c>
      <c r="F1493" s="14">
        <v>0</v>
      </c>
      <c r="G1493" s="88">
        <f t="shared" si="70"/>
        <v>43700000</v>
      </c>
      <c r="H1493" s="16" t="s">
        <v>4505</v>
      </c>
      <c r="I1493" s="28" t="s">
        <v>328</v>
      </c>
      <c r="J1493" s="6">
        <v>46079</v>
      </c>
      <c r="K1493" s="21" t="s">
        <v>4802</v>
      </c>
      <c r="L1493" s="18" t="s">
        <v>333</v>
      </c>
      <c r="M1493" s="23">
        <v>940710</v>
      </c>
      <c r="N1493" s="23">
        <v>0</v>
      </c>
      <c r="O1493" s="101">
        <f t="shared" si="71"/>
        <v>940710</v>
      </c>
      <c r="P1493" s="25" t="s">
        <v>4803</v>
      </c>
      <c r="Q1493" s="42">
        <f t="shared" si="72"/>
        <v>42759290</v>
      </c>
    </row>
    <row r="1494" spans="1:17" ht="15" customHeight="1" thickBot="1">
      <c r="A1494" s="4" t="s">
        <v>4498</v>
      </c>
      <c r="B1494" s="8">
        <v>46029</v>
      </c>
      <c r="C1494" s="10" t="s">
        <v>758</v>
      </c>
      <c r="D1494" s="12" t="s">
        <v>4499</v>
      </c>
      <c r="E1494" s="14">
        <v>43700000</v>
      </c>
      <c r="F1494" s="14">
        <v>0</v>
      </c>
      <c r="G1494" s="88">
        <f t="shared" si="70"/>
        <v>43700000</v>
      </c>
      <c r="H1494" s="16" t="s">
        <v>4937</v>
      </c>
      <c r="I1494" s="28" t="s">
        <v>328</v>
      </c>
      <c r="J1494" s="6">
        <v>46051</v>
      </c>
      <c r="K1494" s="21" t="s">
        <v>3656</v>
      </c>
      <c r="L1494" s="18" t="s">
        <v>333</v>
      </c>
      <c r="M1494" s="23">
        <v>987308</v>
      </c>
      <c r="N1494" s="23">
        <v>0</v>
      </c>
      <c r="O1494" s="101">
        <f t="shared" si="71"/>
        <v>987308</v>
      </c>
      <c r="P1494" s="25" t="s">
        <v>3655</v>
      </c>
      <c r="Q1494" s="42">
        <f t="shared" si="72"/>
        <v>42712692</v>
      </c>
    </row>
    <row r="1495" spans="1:17" ht="15" customHeight="1" thickBot="1">
      <c r="G1495" s="88">
        <f t="shared" si="70"/>
        <v>0</v>
      </c>
      <c r="I1495" s="28" t="s">
        <v>328</v>
      </c>
      <c r="J1495" s="6">
        <v>46056</v>
      </c>
      <c r="K1495" s="21" t="s">
        <v>4125</v>
      </c>
      <c r="L1495" s="18" t="s">
        <v>333</v>
      </c>
      <c r="M1495" s="23">
        <v>987308</v>
      </c>
      <c r="N1495" s="23">
        <v>0</v>
      </c>
      <c r="O1495" s="101">
        <f t="shared" si="71"/>
        <v>987308</v>
      </c>
      <c r="P1495" s="25" t="s">
        <v>4126</v>
      </c>
      <c r="Q1495" s="42">
        <f t="shared" si="72"/>
        <v>-987308</v>
      </c>
    </row>
    <row r="1496" spans="1:17" ht="15" customHeight="1" thickBot="1">
      <c r="G1496" s="88">
        <f t="shared" si="70"/>
        <v>0</v>
      </c>
      <c r="I1496" s="28" t="s">
        <v>328</v>
      </c>
      <c r="J1496" s="6">
        <v>46069</v>
      </c>
      <c r="K1496" s="21" t="s">
        <v>4375</v>
      </c>
      <c r="L1496" s="18" t="s">
        <v>333</v>
      </c>
      <c r="M1496" s="23">
        <v>987308</v>
      </c>
      <c r="N1496" s="23">
        <v>0</v>
      </c>
      <c r="O1496" s="101">
        <f t="shared" si="71"/>
        <v>987308</v>
      </c>
      <c r="P1496" s="25" t="s">
        <v>4376</v>
      </c>
      <c r="Q1496" s="42">
        <f t="shared" si="72"/>
        <v>-987308</v>
      </c>
    </row>
    <row r="1497" spans="1:17" ht="15" customHeight="1" thickBot="1">
      <c r="G1497" s="88">
        <f t="shared" si="70"/>
        <v>0</v>
      </c>
      <c r="I1497" s="28" t="s">
        <v>328</v>
      </c>
      <c r="J1497" s="6">
        <v>46079</v>
      </c>
      <c r="K1497" s="21" t="s">
        <v>4804</v>
      </c>
      <c r="L1497" s="18" t="s">
        <v>333</v>
      </c>
      <c r="M1497" s="23">
        <v>987308</v>
      </c>
      <c r="N1497" s="23">
        <v>0</v>
      </c>
      <c r="O1497" s="101">
        <f t="shared" si="71"/>
        <v>987308</v>
      </c>
      <c r="P1497" s="25" t="s">
        <v>4805</v>
      </c>
      <c r="Q1497" s="42">
        <f t="shared" si="72"/>
        <v>-987308</v>
      </c>
    </row>
    <row r="1498" spans="1:17" ht="15" customHeight="1" thickBot="1">
      <c r="G1498" s="88">
        <f t="shared" si="70"/>
        <v>0</v>
      </c>
      <c r="I1498" s="28" t="s">
        <v>328</v>
      </c>
      <c r="J1498" s="6">
        <v>46080</v>
      </c>
      <c r="K1498" s="21" t="s">
        <v>4845</v>
      </c>
      <c r="L1498" s="18" t="s">
        <v>333</v>
      </c>
      <c r="M1498" s="23">
        <v>987308</v>
      </c>
      <c r="N1498" s="23">
        <v>0</v>
      </c>
      <c r="O1498" s="101">
        <f t="shared" si="71"/>
        <v>987308</v>
      </c>
      <c r="P1498" s="25" t="s">
        <v>4846</v>
      </c>
      <c r="Q1498" s="42">
        <f t="shared" si="72"/>
        <v>-987308</v>
      </c>
    </row>
    <row r="1499" spans="1:17" ht="15" customHeight="1" thickBot="1">
      <c r="G1499" s="88">
        <f t="shared" si="70"/>
        <v>0</v>
      </c>
      <c r="I1499" s="28" t="s">
        <v>328</v>
      </c>
      <c r="J1499" s="6">
        <v>46112</v>
      </c>
      <c r="K1499" s="21" t="s">
        <v>6024</v>
      </c>
      <c r="L1499" s="18" t="s">
        <v>333</v>
      </c>
      <c r="M1499" s="23">
        <v>987308</v>
      </c>
      <c r="N1499" s="23">
        <v>0</v>
      </c>
      <c r="O1499" s="101">
        <f t="shared" si="71"/>
        <v>987308</v>
      </c>
      <c r="P1499" s="25" t="s">
        <v>6025</v>
      </c>
      <c r="Q1499" s="42">
        <f t="shared" si="72"/>
        <v>-987308</v>
      </c>
    </row>
    <row r="1500" spans="1:17" ht="15" customHeight="1" thickBot="1">
      <c r="A1500" s="4" t="s">
        <v>903</v>
      </c>
      <c r="B1500" s="8">
        <v>46032</v>
      </c>
      <c r="C1500" s="10" t="s">
        <v>3505</v>
      </c>
      <c r="D1500" s="12" t="s">
        <v>925</v>
      </c>
      <c r="E1500" s="14">
        <v>44000000</v>
      </c>
      <c r="F1500" s="14">
        <v>800000</v>
      </c>
      <c r="G1500" s="88">
        <f t="shared" si="70"/>
        <v>43200000</v>
      </c>
      <c r="H1500" s="16" t="s">
        <v>3618</v>
      </c>
      <c r="I1500" s="28" t="s">
        <v>328</v>
      </c>
      <c r="J1500" s="6">
        <v>46057</v>
      </c>
      <c r="K1500" s="21" t="s">
        <v>4168</v>
      </c>
      <c r="L1500" s="18" t="s">
        <v>333</v>
      </c>
      <c r="M1500" s="23">
        <v>994832</v>
      </c>
      <c r="N1500" s="23">
        <v>-182000</v>
      </c>
      <c r="O1500" s="101">
        <f t="shared" si="71"/>
        <v>1176832</v>
      </c>
      <c r="P1500" s="25" t="s">
        <v>4169</v>
      </c>
      <c r="Q1500" s="42">
        <f t="shared" si="72"/>
        <v>42023168</v>
      </c>
    </row>
    <row r="1501" spans="1:17" ht="15" customHeight="1" thickBot="1">
      <c r="A1501" s="4" t="s">
        <v>4602</v>
      </c>
      <c r="B1501" s="8">
        <v>46027</v>
      </c>
      <c r="C1501" s="10" t="s">
        <v>311</v>
      </c>
      <c r="D1501" s="12" t="s">
        <v>4603</v>
      </c>
      <c r="E1501" s="14">
        <v>44000000</v>
      </c>
      <c r="F1501" s="14">
        <v>0</v>
      </c>
      <c r="G1501" s="88">
        <f t="shared" si="70"/>
        <v>44000000</v>
      </c>
      <c r="H1501" s="16" t="s">
        <v>4630</v>
      </c>
      <c r="I1501" s="28" t="s">
        <v>328</v>
      </c>
      <c r="J1501" s="6">
        <v>46069</v>
      </c>
      <c r="K1501" s="21" t="s">
        <v>4372</v>
      </c>
      <c r="L1501" s="18" t="s">
        <v>333</v>
      </c>
      <c r="M1501" s="23">
        <v>994832</v>
      </c>
      <c r="N1501" s="23">
        <v>0</v>
      </c>
      <c r="O1501" s="101">
        <f t="shared" si="71"/>
        <v>994832</v>
      </c>
      <c r="P1501" s="25" t="s">
        <v>4373</v>
      </c>
      <c r="Q1501" s="42">
        <f t="shared" si="72"/>
        <v>43005168</v>
      </c>
    </row>
    <row r="1502" spans="1:17" ht="15" customHeight="1" thickBot="1">
      <c r="A1502" s="4" t="s">
        <v>4498</v>
      </c>
      <c r="B1502" s="8">
        <v>46028</v>
      </c>
      <c r="C1502" s="10" t="s">
        <v>547</v>
      </c>
      <c r="D1502" s="12" t="s">
        <v>4499</v>
      </c>
      <c r="E1502" s="14">
        <v>44000000</v>
      </c>
      <c r="F1502" s="14">
        <v>16667</v>
      </c>
      <c r="G1502" s="88">
        <f t="shared" si="70"/>
        <v>43983333</v>
      </c>
      <c r="H1502" s="16" t="s">
        <v>4701</v>
      </c>
      <c r="I1502" s="28" t="s">
        <v>328</v>
      </c>
      <c r="J1502" s="6">
        <v>46112</v>
      </c>
      <c r="K1502" s="21" t="s">
        <v>5995</v>
      </c>
      <c r="L1502" s="18" t="s">
        <v>333</v>
      </c>
      <c r="M1502" s="23">
        <v>994832</v>
      </c>
      <c r="N1502" s="23">
        <v>0</v>
      </c>
      <c r="O1502" s="101">
        <f t="shared" si="71"/>
        <v>994832</v>
      </c>
      <c r="P1502" s="25" t="s">
        <v>5996</v>
      </c>
      <c r="Q1502" s="42">
        <f t="shared" si="72"/>
        <v>42988501</v>
      </c>
    </row>
    <row r="1503" spans="1:17" ht="15" customHeight="1" thickBot="1">
      <c r="A1503" s="4" t="s">
        <v>4602</v>
      </c>
      <c r="B1503" s="8">
        <v>46028</v>
      </c>
      <c r="C1503" s="10" t="s">
        <v>713</v>
      </c>
      <c r="D1503" s="12" t="s">
        <v>4603</v>
      </c>
      <c r="E1503" s="14">
        <v>44000000</v>
      </c>
      <c r="F1503" s="14">
        <v>0</v>
      </c>
      <c r="G1503" s="88">
        <f t="shared" ref="G1503:G1566" si="73">+E1503-F1503</f>
        <v>44000000</v>
      </c>
      <c r="H1503" s="16" t="s">
        <v>4912</v>
      </c>
      <c r="I1503" s="28" t="s">
        <v>328</v>
      </c>
      <c r="J1503" s="6">
        <v>46080</v>
      </c>
      <c r="K1503" s="21" t="s">
        <v>4855</v>
      </c>
      <c r="L1503" s="18" t="s">
        <v>329</v>
      </c>
      <c r="M1503" s="23">
        <v>998912</v>
      </c>
      <c r="N1503" s="23">
        <v>0</v>
      </c>
      <c r="O1503" s="101">
        <f t="shared" si="71"/>
        <v>998912</v>
      </c>
      <c r="P1503" s="25" t="s">
        <v>4856</v>
      </c>
      <c r="Q1503" s="42">
        <f t="shared" si="72"/>
        <v>43001088</v>
      </c>
    </row>
    <row r="1504" spans="1:17" ht="15" customHeight="1" thickBot="1">
      <c r="A1504" s="4" t="s">
        <v>4602</v>
      </c>
      <c r="B1504" s="8">
        <v>46028</v>
      </c>
      <c r="C1504" s="10" t="s">
        <v>737</v>
      </c>
      <c r="D1504" s="12" t="s">
        <v>4603</v>
      </c>
      <c r="E1504" s="14">
        <v>44000000</v>
      </c>
      <c r="F1504" s="14">
        <v>0</v>
      </c>
      <c r="G1504" s="88">
        <f t="shared" si="73"/>
        <v>44000000</v>
      </c>
      <c r="H1504" s="16" t="s">
        <v>4630</v>
      </c>
      <c r="I1504" s="28" t="s">
        <v>328</v>
      </c>
      <c r="J1504" s="6">
        <v>46100</v>
      </c>
      <c r="K1504" s="21" t="s">
        <v>5434</v>
      </c>
      <c r="L1504" s="18" t="s">
        <v>329</v>
      </c>
      <c r="M1504" s="23">
        <v>998912</v>
      </c>
      <c r="N1504" s="23">
        <v>0</v>
      </c>
      <c r="O1504" s="101">
        <f t="shared" si="71"/>
        <v>998912</v>
      </c>
      <c r="P1504" s="25" t="s">
        <v>5435</v>
      </c>
      <c r="Q1504" s="42">
        <f t="shared" si="72"/>
        <v>43001088</v>
      </c>
    </row>
    <row r="1505" spans="1:17" ht="15" customHeight="1" thickBot="1">
      <c r="A1505" s="4" t="s">
        <v>134</v>
      </c>
      <c r="B1505" s="8">
        <v>46026</v>
      </c>
      <c r="C1505" s="10" t="s">
        <v>1055</v>
      </c>
      <c r="D1505" s="12" t="s">
        <v>239</v>
      </c>
      <c r="E1505" s="14">
        <v>44080000</v>
      </c>
      <c r="F1505" s="14">
        <v>0</v>
      </c>
      <c r="G1505" s="88">
        <f t="shared" si="73"/>
        <v>44080000</v>
      </c>
      <c r="H1505" s="16" t="s">
        <v>1208</v>
      </c>
      <c r="I1505" s="28" t="s">
        <v>328</v>
      </c>
      <c r="J1505" s="6">
        <v>46086</v>
      </c>
      <c r="K1505" s="21" t="s">
        <v>5078</v>
      </c>
      <c r="L1505" s="18" t="s">
        <v>333</v>
      </c>
      <c r="M1505" s="23">
        <v>1037308</v>
      </c>
      <c r="N1505" s="23">
        <v>0</v>
      </c>
      <c r="O1505" s="101">
        <f t="shared" si="71"/>
        <v>1037308</v>
      </c>
      <c r="P1505" s="25" t="s">
        <v>5079</v>
      </c>
      <c r="Q1505" s="42">
        <f t="shared" si="72"/>
        <v>43042692</v>
      </c>
    </row>
    <row r="1506" spans="1:17" ht="15" customHeight="1" thickBot="1">
      <c r="A1506" s="4" t="s">
        <v>67</v>
      </c>
      <c r="B1506" s="8">
        <v>46087</v>
      </c>
      <c r="C1506" s="10" t="s">
        <v>4402</v>
      </c>
      <c r="D1506" s="12" t="s">
        <v>1253</v>
      </c>
      <c r="E1506" s="14">
        <v>44101400</v>
      </c>
      <c r="F1506" s="14">
        <v>44101400</v>
      </c>
      <c r="G1506" s="88">
        <f t="shared" si="73"/>
        <v>0</v>
      </c>
      <c r="H1506" s="16" t="s">
        <v>4428</v>
      </c>
      <c r="I1506" s="28" t="s">
        <v>328</v>
      </c>
      <c r="J1506" s="6">
        <v>46037</v>
      </c>
      <c r="K1506" s="21" t="s">
        <v>930</v>
      </c>
      <c r="L1506" s="18" t="s">
        <v>333</v>
      </c>
      <c r="M1506" s="23">
        <v>1040481</v>
      </c>
      <c r="N1506" s="23">
        <v>-100000</v>
      </c>
      <c r="O1506" s="101">
        <f t="shared" si="71"/>
        <v>1140481</v>
      </c>
      <c r="P1506" s="25" t="s">
        <v>931</v>
      </c>
      <c r="Q1506" s="42">
        <f t="shared" si="72"/>
        <v>-1140481</v>
      </c>
    </row>
    <row r="1507" spans="1:17" ht="15" customHeight="1" thickBot="1">
      <c r="G1507" s="88">
        <f t="shared" si="73"/>
        <v>0</v>
      </c>
      <c r="I1507" s="28" t="s">
        <v>328</v>
      </c>
      <c r="J1507" s="6">
        <v>46072</v>
      </c>
      <c r="K1507" s="21" t="s">
        <v>4560</v>
      </c>
      <c r="L1507" s="18" t="s">
        <v>333</v>
      </c>
      <c r="M1507" s="23">
        <v>1083925</v>
      </c>
      <c r="N1507" s="23">
        <v>-300000</v>
      </c>
      <c r="O1507" s="101">
        <f t="shared" si="71"/>
        <v>1383925</v>
      </c>
      <c r="P1507" s="25" t="s">
        <v>4561</v>
      </c>
      <c r="Q1507" s="42">
        <f t="shared" si="72"/>
        <v>-1383925</v>
      </c>
    </row>
    <row r="1508" spans="1:17" ht="15" customHeight="1" thickBot="1">
      <c r="A1508" s="4" t="s">
        <v>15</v>
      </c>
      <c r="B1508" s="8">
        <v>46026</v>
      </c>
      <c r="C1508" s="10" t="s">
        <v>1572</v>
      </c>
      <c r="D1508" s="12" t="s">
        <v>95</v>
      </c>
      <c r="E1508" s="14">
        <v>44380000</v>
      </c>
      <c r="F1508" s="14">
        <v>0</v>
      </c>
      <c r="G1508" s="88">
        <f t="shared" si="73"/>
        <v>44380000</v>
      </c>
      <c r="H1508" s="16" t="s">
        <v>1657</v>
      </c>
      <c r="I1508" s="28" t="s">
        <v>328</v>
      </c>
      <c r="J1508" s="6">
        <v>46037</v>
      </c>
      <c r="K1508" s="21" t="s">
        <v>935</v>
      </c>
      <c r="L1508" s="18" t="s">
        <v>333</v>
      </c>
      <c r="M1508" s="23">
        <v>1134481</v>
      </c>
      <c r="N1508" s="23">
        <v>-147000</v>
      </c>
      <c r="O1508" s="101">
        <f t="shared" si="71"/>
        <v>1281481</v>
      </c>
      <c r="P1508" s="25" t="s">
        <v>936</v>
      </c>
      <c r="Q1508" s="42">
        <f t="shared" si="72"/>
        <v>43098519</v>
      </c>
    </row>
    <row r="1509" spans="1:17" ht="15" customHeight="1" thickBot="1">
      <c r="G1509" s="88">
        <f t="shared" si="73"/>
        <v>0</v>
      </c>
      <c r="I1509" s="28" t="s">
        <v>328</v>
      </c>
      <c r="J1509" s="6">
        <v>46112</v>
      </c>
      <c r="K1509" s="21" t="s">
        <v>6030</v>
      </c>
      <c r="L1509" s="18" t="s">
        <v>333</v>
      </c>
      <c r="M1509" s="23">
        <v>1169308</v>
      </c>
      <c r="N1509" s="23">
        <v>0</v>
      </c>
      <c r="O1509" s="101">
        <f t="shared" si="71"/>
        <v>1169308</v>
      </c>
      <c r="P1509" s="25" t="s">
        <v>6031</v>
      </c>
      <c r="Q1509" s="42">
        <f t="shared" si="72"/>
        <v>-1169308</v>
      </c>
    </row>
    <row r="1510" spans="1:17" ht="15" customHeight="1" thickBot="1">
      <c r="A1510" s="4" t="s">
        <v>4602</v>
      </c>
      <c r="B1510" s="8">
        <v>46027</v>
      </c>
      <c r="C1510" s="10" t="s">
        <v>305</v>
      </c>
      <c r="D1510" s="12" t="s">
        <v>4603</v>
      </c>
      <c r="E1510" s="14">
        <v>44500000</v>
      </c>
      <c r="F1510" s="14">
        <v>0</v>
      </c>
      <c r="G1510" s="88">
        <f t="shared" si="73"/>
        <v>44500000</v>
      </c>
      <c r="H1510" s="16" t="s">
        <v>4666</v>
      </c>
      <c r="I1510" s="28" t="s">
        <v>328</v>
      </c>
      <c r="J1510" s="6">
        <v>46112</v>
      </c>
      <c r="K1510" s="21" t="s">
        <v>6038</v>
      </c>
      <c r="L1510" s="18" t="s">
        <v>333</v>
      </c>
      <c r="M1510" s="23">
        <v>1169308</v>
      </c>
      <c r="N1510" s="23">
        <v>0</v>
      </c>
      <c r="O1510" s="101">
        <f t="shared" si="71"/>
        <v>1169308</v>
      </c>
      <c r="P1510" s="25" t="s">
        <v>6039</v>
      </c>
      <c r="Q1510" s="42">
        <f t="shared" si="72"/>
        <v>43330692</v>
      </c>
    </row>
    <row r="1511" spans="1:17" ht="15" customHeight="1" thickBot="1">
      <c r="A1511" s="4" t="s">
        <v>4602</v>
      </c>
      <c r="B1511" s="8">
        <v>46027</v>
      </c>
      <c r="C1511" s="10" t="s">
        <v>359</v>
      </c>
      <c r="D1511" s="12" t="s">
        <v>4603</v>
      </c>
      <c r="E1511" s="14">
        <v>44500000</v>
      </c>
      <c r="F1511" s="14">
        <v>0</v>
      </c>
      <c r="G1511" s="88">
        <f t="shared" si="73"/>
        <v>44500000</v>
      </c>
      <c r="H1511" s="16" t="s">
        <v>4666</v>
      </c>
      <c r="I1511" s="93" t="s">
        <v>328</v>
      </c>
      <c r="J1511" s="96">
        <v>46057</v>
      </c>
      <c r="K1511" s="98" t="s">
        <v>4165</v>
      </c>
      <c r="L1511" s="100" t="s">
        <v>329</v>
      </c>
      <c r="M1511" s="102">
        <v>1298567</v>
      </c>
      <c r="N1511" s="102">
        <v>432855</v>
      </c>
      <c r="O1511" s="101">
        <f t="shared" si="71"/>
        <v>865712</v>
      </c>
      <c r="P1511" s="25" t="s">
        <v>4166</v>
      </c>
      <c r="Q1511" s="42">
        <f t="shared" si="72"/>
        <v>43634288</v>
      </c>
    </row>
    <row r="1512" spans="1:17" ht="15" customHeight="1" thickBot="1">
      <c r="A1512" s="4" t="s">
        <v>67</v>
      </c>
      <c r="B1512" s="8">
        <v>46031</v>
      </c>
      <c r="C1512" s="10" t="s">
        <v>3305</v>
      </c>
      <c r="D1512" s="12" t="s">
        <v>808</v>
      </c>
      <c r="E1512" s="14">
        <v>44650000</v>
      </c>
      <c r="F1512" s="14">
        <v>13716667</v>
      </c>
      <c r="G1512" s="88">
        <f t="shared" si="73"/>
        <v>30933333</v>
      </c>
      <c r="H1512" s="16" t="s">
        <v>3427</v>
      </c>
      <c r="I1512" s="93" t="s">
        <v>328</v>
      </c>
      <c r="J1512" s="96">
        <v>46079</v>
      </c>
      <c r="K1512" s="98" t="s">
        <v>4786</v>
      </c>
      <c r="L1512" s="100" t="s">
        <v>333</v>
      </c>
      <c r="M1512" s="102">
        <v>1298567</v>
      </c>
      <c r="N1512" s="102">
        <v>-432856</v>
      </c>
      <c r="O1512" s="101">
        <f t="shared" si="71"/>
        <v>1731423</v>
      </c>
      <c r="P1512" s="25" t="s">
        <v>4787</v>
      </c>
      <c r="Q1512" s="42">
        <f t="shared" si="72"/>
        <v>29201910</v>
      </c>
    </row>
    <row r="1513" spans="1:17" ht="15" customHeight="1" thickBot="1">
      <c r="A1513" s="4" t="s">
        <v>32</v>
      </c>
      <c r="B1513" s="8">
        <v>46026</v>
      </c>
      <c r="C1513" s="10" t="s">
        <v>888</v>
      </c>
      <c r="D1513" s="12" t="s">
        <v>71</v>
      </c>
      <c r="E1513" s="14">
        <v>44807461</v>
      </c>
      <c r="F1513" s="14">
        <v>44807461</v>
      </c>
      <c r="G1513" s="88">
        <f t="shared" si="73"/>
        <v>0</v>
      </c>
      <c r="H1513" s="16" t="s">
        <v>1025</v>
      </c>
      <c r="I1513" s="28" t="s">
        <v>328</v>
      </c>
      <c r="J1513" s="6">
        <v>46093</v>
      </c>
      <c r="K1513" s="21" t="s">
        <v>5287</v>
      </c>
      <c r="L1513" s="18" t="s">
        <v>333</v>
      </c>
      <c r="M1513" s="23">
        <v>1298567</v>
      </c>
      <c r="N1513" s="23">
        <v>0</v>
      </c>
      <c r="O1513" s="101">
        <f t="shared" si="71"/>
        <v>1298567</v>
      </c>
      <c r="P1513" s="25" t="s">
        <v>5288</v>
      </c>
      <c r="Q1513" s="42">
        <f t="shared" si="72"/>
        <v>-1298567</v>
      </c>
    </row>
    <row r="1514" spans="1:17" ht="15" customHeight="1" thickBot="1">
      <c r="A1514" s="4" t="s">
        <v>32</v>
      </c>
      <c r="B1514" s="8">
        <v>46026</v>
      </c>
      <c r="C1514" s="10" t="s">
        <v>890</v>
      </c>
      <c r="D1514" s="12" t="s">
        <v>71</v>
      </c>
      <c r="E1514" s="14">
        <v>44807461</v>
      </c>
      <c r="F1514" s="14">
        <v>44807461</v>
      </c>
      <c r="G1514" s="88">
        <f t="shared" si="73"/>
        <v>0</v>
      </c>
      <c r="H1514" s="16" t="s">
        <v>1028</v>
      </c>
      <c r="I1514" s="28" t="s">
        <v>328</v>
      </c>
      <c r="J1514" s="6">
        <v>46072</v>
      </c>
      <c r="K1514" s="21" t="s">
        <v>4558</v>
      </c>
      <c r="L1514" s="18" t="s">
        <v>333</v>
      </c>
      <c r="M1514" s="23">
        <v>1316040</v>
      </c>
      <c r="N1514" s="23">
        <v>-163200</v>
      </c>
      <c r="O1514" s="101">
        <f t="shared" si="71"/>
        <v>1479240</v>
      </c>
      <c r="P1514" s="25" t="s">
        <v>4559</v>
      </c>
      <c r="Q1514" s="42">
        <f t="shared" si="72"/>
        <v>-1479240</v>
      </c>
    </row>
    <row r="1515" spans="1:17" ht="15" customHeight="1" thickBot="1">
      <c r="A1515" s="4" t="s">
        <v>495</v>
      </c>
      <c r="B1515" s="8">
        <v>46025</v>
      </c>
      <c r="C1515" s="10" t="s">
        <v>648</v>
      </c>
      <c r="D1515" s="12" t="s">
        <v>502</v>
      </c>
      <c r="E1515" s="14">
        <v>44850000</v>
      </c>
      <c r="F1515" s="14">
        <v>0</v>
      </c>
      <c r="G1515" s="88">
        <f t="shared" si="73"/>
        <v>44850000</v>
      </c>
      <c r="H1515" s="16" t="s">
        <v>503</v>
      </c>
      <c r="I1515" s="28" t="s">
        <v>328</v>
      </c>
      <c r="J1515" s="6">
        <v>46072</v>
      </c>
      <c r="K1515" s="21" t="s">
        <v>4576</v>
      </c>
      <c r="L1515" s="18" t="s">
        <v>333</v>
      </c>
      <c r="M1515" s="23">
        <v>1316040</v>
      </c>
      <c r="N1515" s="23">
        <v>0</v>
      </c>
      <c r="O1515" s="101">
        <f t="shared" si="71"/>
        <v>1316040</v>
      </c>
      <c r="P1515" s="25" t="s">
        <v>4577</v>
      </c>
      <c r="Q1515" s="42">
        <f t="shared" si="72"/>
        <v>43533960</v>
      </c>
    </row>
    <row r="1516" spans="1:17" ht="15" customHeight="1" thickBot="1">
      <c r="A1516" s="4" t="s">
        <v>693</v>
      </c>
      <c r="B1516" s="8">
        <v>46026</v>
      </c>
      <c r="C1516" s="10" t="s">
        <v>1424</v>
      </c>
      <c r="D1516" s="12" t="s">
        <v>694</v>
      </c>
      <c r="E1516" s="14">
        <v>44850000</v>
      </c>
      <c r="F1516" s="14">
        <v>0</v>
      </c>
      <c r="G1516" s="88">
        <f t="shared" si="73"/>
        <v>44850000</v>
      </c>
      <c r="H1516" s="16" t="s">
        <v>1523</v>
      </c>
      <c r="I1516" s="28" t="s">
        <v>328</v>
      </c>
      <c r="J1516" s="6">
        <v>46097</v>
      </c>
      <c r="K1516" s="21" t="s">
        <v>5319</v>
      </c>
      <c r="L1516" s="18" t="s">
        <v>333</v>
      </c>
      <c r="M1516" s="23">
        <v>1316040</v>
      </c>
      <c r="N1516" s="23">
        <v>0</v>
      </c>
      <c r="O1516" s="101">
        <f t="shared" si="71"/>
        <v>1316040</v>
      </c>
      <c r="P1516" s="25" t="s">
        <v>5320</v>
      </c>
      <c r="Q1516" s="42">
        <f t="shared" si="72"/>
        <v>43533960</v>
      </c>
    </row>
    <row r="1517" spans="1:17" ht="15" customHeight="1" thickBot="1">
      <c r="A1517" s="4" t="s">
        <v>67</v>
      </c>
      <c r="B1517" s="8">
        <v>46031</v>
      </c>
      <c r="C1517" s="10" t="s">
        <v>3315</v>
      </c>
      <c r="D1517" s="12" t="s">
        <v>808</v>
      </c>
      <c r="E1517" s="14">
        <v>44850000</v>
      </c>
      <c r="F1517" s="14">
        <v>0</v>
      </c>
      <c r="G1517" s="88">
        <f t="shared" si="73"/>
        <v>44850000</v>
      </c>
      <c r="H1517" s="16" t="s">
        <v>3437</v>
      </c>
      <c r="I1517" s="28" t="s">
        <v>328</v>
      </c>
      <c r="J1517" s="6">
        <v>46098</v>
      </c>
      <c r="K1517" s="21" t="s">
        <v>5403</v>
      </c>
      <c r="L1517" s="18" t="s">
        <v>333</v>
      </c>
      <c r="M1517" s="23">
        <v>1316040</v>
      </c>
      <c r="N1517" s="23">
        <v>-100000</v>
      </c>
      <c r="O1517" s="101">
        <f t="shared" si="71"/>
        <v>1416040</v>
      </c>
      <c r="P1517" s="25" t="s">
        <v>5404</v>
      </c>
      <c r="Q1517" s="42">
        <f t="shared" si="72"/>
        <v>43433960</v>
      </c>
    </row>
    <row r="1518" spans="1:17" ht="15" customHeight="1" thickBot="1">
      <c r="A1518" s="4" t="s">
        <v>67</v>
      </c>
      <c r="B1518" s="8">
        <v>46031</v>
      </c>
      <c r="C1518" s="10" t="s">
        <v>3319</v>
      </c>
      <c r="D1518" s="12" t="s">
        <v>808</v>
      </c>
      <c r="E1518" s="14">
        <v>44850000</v>
      </c>
      <c r="F1518" s="14">
        <v>0</v>
      </c>
      <c r="G1518" s="88">
        <f t="shared" si="73"/>
        <v>44850000</v>
      </c>
      <c r="H1518" s="16" t="s">
        <v>3437</v>
      </c>
      <c r="I1518" s="28" t="s">
        <v>328</v>
      </c>
      <c r="J1518" s="6">
        <v>46098</v>
      </c>
      <c r="K1518" s="21" t="s">
        <v>5408</v>
      </c>
      <c r="L1518" s="18" t="s">
        <v>333</v>
      </c>
      <c r="M1518" s="23">
        <v>1316040</v>
      </c>
      <c r="N1518" s="23">
        <v>-100000</v>
      </c>
      <c r="O1518" s="101">
        <f t="shared" si="71"/>
        <v>1416040</v>
      </c>
      <c r="P1518" s="25" t="s">
        <v>5409</v>
      </c>
      <c r="Q1518" s="42">
        <f t="shared" si="72"/>
        <v>43433960</v>
      </c>
    </row>
    <row r="1519" spans="1:17" ht="15" customHeight="1" thickBot="1">
      <c r="A1519" s="4" t="s">
        <v>67</v>
      </c>
      <c r="B1519" s="8">
        <v>46031</v>
      </c>
      <c r="C1519" s="10" t="s">
        <v>3322</v>
      </c>
      <c r="D1519" s="12" t="s">
        <v>808</v>
      </c>
      <c r="E1519" s="14">
        <v>44850000</v>
      </c>
      <c r="F1519" s="14">
        <v>0</v>
      </c>
      <c r="G1519" s="88">
        <f t="shared" si="73"/>
        <v>44850000</v>
      </c>
      <c r="H1519" s="16" t="s">
        <v>3437</v>
      </c>
      <c r="I1519" s="28" t="s">
        <v>328</v>
      </c>
      <c r="J1519" s="6">
        <v>46058</v>
      </c>
      <c r="K1519" s="21" t="s">
        <v>4186</v>
      </c>
      <c r="L1519" s="18" t="s">
        <v>333</v>
      </c>
      <c r="M1519" s="23">
        <v>1328135</v>
      </c>
      <c r="N1519" s="23">
        <v>-25000</v>
      </c>
      <c r="O1519" s="101">
        <f t="shared" si="71"/>
        <v>1353135</v>
      </c>
      <c r="P1519" s="25" t="s">
        <v>4187</v>
      </c>
      <c r="Q1519" s="42">
        <f t="shared" si="72"/>
        <v>43496865</v>
      </c>
    </row>
    <row r="1520" spans="1:17" ht="15" customHeight="1" thickBot="1">
      <c r="A1520" s="4" t="s">
        <v>67</v>
      </c>
      <c r="B1520" s="8">
        <v>46031</v>
      </c>
      <c r="C1520" s="10" t="s">
        <v>3325</v>
      </c>
      <c r="D1520" s="12" t="s">
        <v>808</v>
      </c>
      <c r="E1520" s="14">
        <v>44850000</v>
      </c>
      <c r="F1520" s="14">
        <v>0</v>
      </c>
      <c r="G1520" s="88">
        <f t="shared" si="73"/>
        <v>44850000</v>
      </c>
      <c r="H1520" s="16" t="s">
        <v>3437</v>
      </c>
      <c r="I1520" s="93" t="s">
        <v>328</v>
      </c>
      <c r="J1520" s="96">
        <v>46072</v>
      </c>
      <c r="K1520" s="98" t="s">
        <v>4581</v>
      </c>
      <c r="L1520" s="100" t="s">
        <v>333</v>
      </c>
      <c r="M1520" s="102">
        <v>1337427</v>
      </c>
      <c r="N1520" s="102">
        <v>0</v>
      </c>
      <c r="O1520" s="101">
        <f t="shared" si="71"/>
        <v>1337427</v>
      </c>
      <c r="P1520" s="105" t="s">
        <v>4582</v>
      </c>
      <c r="Q1520" s="42">
        <f t="shared" si="72"/>
        <v>43512573</v>
      </c>
    </row>
    <row r="1521" spans="1:17" ht="15" customHeight="1" thickBot="1">
      <c r="A1521" s="4" t="s">
        <v>798</v>
      </c>
      <c r="B1521" s="8">
        <v>46032</v>
      </c>
      <c r="C1521" s="10" t="s">
        <v>3365</v>
      </c>
      <c r="D1521" s="12" t="s">
        <v>848</v>
      </c>
      <c r="E1521" s="14">
        <v>44850000</v>
      </c>
      <c r="F1521" s="14">
        <v>25990000</v>
      </c>
      <c r="G1521" s="88">
        <f t="shared" si="73"/>
        <v>18860000</v>
      </c>
      <c r="H1521" s="16" t="s">
        <v>3485</v>
      </c>
      <c r="I1521" s="28" t="s">
        <v>328</v>
      </c>
      <c r="J1521" s="6">
        <v>46072</v>
      </c>
      <c r="K1521" s="21" t="s">
        <v>4565</v>
      </c>
      <c r="L1521" s="18" t="s">
        <v>333</v>
      </c>
      <c r="M1521" s="23">
        <v>1534135</v>
      </c>
      <c r="N1521" s="23">
        <v>0</v>
      </c>
      <c r="O1521" s="101">
        <f t="shared" si="71"/>
        <v>1534135</v>
      </c>
      <c r="P1521" s="25" t="s">
        <v>4566</v>
      </c>
      <c r="Q1521" s="42">
        <f t="shared" si="72"/>
        <v>17325865</v>
      </c>
    </row>
    <row r="1522" spans="1:17" ht="15" customHeight="1" thickBot="1">
      <c r="A1522" s="4" t="s">
        <v>4498</v>
      </c>
      <c r="B1522" s="8">
        <v>46027</v>
      </c>
      <c r="C1522" s="10" t="s">
        <v>74</v>
      </c>
      <c r="D1522" s="12" t="s">
        <v>4502</v>
      </c>
      <c r="E1522" s="14">
        <v>44850000</v>
      </c>
      <c r="F1522" s="14">
        <v>0</v>
      </c>
      <c r="G1522" s="88">
        <f t="shared" si="73"/>
        <v>44850000</v>
      </c>
      <c r="H1522" s="16" t="s">
        <v>4531</v>
      </c>
      <c r="I1522" s="28" t="s">
        <v>328</v>
      </c>
      <c r="J1522" s="6">
        <v>46094</v>
      </c>
      <c r="K1522" s="21" t="s">
        <v>5306</v>
      </c>
      <c r="L1522" s="18" t="s">
        <v>333</v>
      </c>
      <c r="M1522" s="23">
        <v>1534135</v>
      </c>
      <c r="N1522" s="23">
        <v>0</v>
      </c>
      <c r="O1522" s="101">
        <f t="shared" si="71"/>
        <v>1534135</v>
      </c>
      <c r="P1522" s="25" t="s">
        <v>5307</v>
      </c>
      <c r="Q1522" s="42">
        <f t="shared" si="72"/>
        <v>43315865</v>
      </c>
    </row>
    <row r="1523" spans="1:17" ht="15" customHeight="1" thickBot="1">
      <c r="A1523" s="4" t="s">
        <v>5719</v>
      </c>
      <c r="B1523" s="8">
        <v>46025</v>
      </c>
      <c r="C1523" s="10" t="s">
        <v>70</v>
      </c>
      <c r="D1523" s="12" t="s">
        <v>5746</v>
      </c>
      <c r="E1523" s="14">
        <v>44850000</v>
      </c>
      <c r="F1523" s="14">
        <v>1950000</v>
      </c>
      <c r="G1523" s="88">
        <f t="shared" si="73"/>
        <v>42900000</v>
      </c>
      <c r="H1523" s="16" t="s">
        <v>5747</v>
      </c>
      <c r="I1523" s="28" t="s">
        <v>328</v>
      </c>
      <c r="J1523" s="6">
        <v>46091</v>
      </c>
      <c r="K1523" s="21" t="s">
        <v>5191</v>
      </c>
      <c r="L1523" s="18" t="s">
        <v>333</v>
      </c>
      <c r="M1523" s="23">
        <v>1560270</v>
      </c>
      <c r="N1523" s="23">
        <v>0</v>
      </c>
      <c r="O1523" s="101">
        <f t="shared" si="71"/>
        <v>1560270</v>
      </c>
      <c r="P1523" s="25" t="s">
        <v>5192</v>
      </c>
      <c r="Q1523" s="42">
        <f t="shared" si="72"/>
        <v>41339730</v>
      </c>
    </row>
    <row r="1524" spans="1:17" ht="15" customHeight="1" thickBot="1">
      <c r="A1524" s="4" t="s">
        <v>903</v>
      </c>
      <c r="B1524" s="8">
        <v>46030</v>
      </c>
      <c r="C1524" s="10" t="s">
        <v>2990</v>
      </c>
      <c r="D1524" s="12" t="s">
        <v>905</v>
      </c>
      <c r="E1524" s="14">
        <v>44966666</v>
      </c>
      <c r="F1524" s="14">
        <v>126666</v>
      </c>
      <c r="G1524" s="88">
        <f t="shared" si="73"/>
        <v>44840000</v>
      </c>
      <c r="H1524" s="16" t="s">
        <v>3105</v>
      </c>
      <c r="I1524" s="28" t="s">
        <v>328</v>
      </c>
      <c r="J1524" s="6">
        <v>46091</v>
      </c>
      <c r="K1524" s="21" t="s">
        <v>5199</v>
      </c>
      <c r="L1524" s="18" t="s">
        <v>333</v>
      </c>
      <c r="M1524" s="23">
        <v>1722456</v>
      </c>
      <c r="N1524" s="23">
        <v>-116000</v>
      </c>
      <c r="O1524" s="101">
        <f t="shared" si="71"/>
        <v>1838456</v>
      </c>
      <c r="P1524" s="25" t="s">
        <v>5200</v>
      </c>
      <c r="Q1524" s="42">
        <f t="shared" si="72"/>
        <v>43001544</v>
      </c>
    </row>
    <row r="1525" spans="1:17" ht="15" customHeight="1" thickBot="1">
      <c r="G1525" s="88">
        <f t="shared" si="73"/>
        <v>0</v>
      </c>
      <c r="I1525" s="28" t="s">
        <v>328</v>
      </c>
      <c r="J1525" s="6">
        <v>46101</v>
      </c>
      <c r="K1525" s="21" t="s">
        <v>5491</v>
      </c>
      <c r="L1525" s="18" t="s">
        <v>333</v>
      </c>
      <c r="M1525" s="23">
        <v>1722456</v>
      </c>
      <c r="N1525" s="23">
        <v>0</v>
      </c>
      <c r="O1525" s="101">
        <f t="shared" si="71"/>
        <v>1722456</v>
      </c>
      <c r="P1525" s="25" t="s">
        <v>5492</v>
      </c>
      <c r="Q1525" s="42">
        <f t="shared" si="72"/>
        <v>-1722456</v>
      </c>
    </row>
    <row r="1526" spans="1:17" ht="15" customHeight="1" thickBot="1">
      <c r="G1526" s="88">
        <f t="shared" si="73"/>
        <v>0</v>
      </c>
      <c r="I1526" s="28" t="s">
        <v>328</v>
      </c>
      <c r="J1526" s="6">
        <v>46050</v>
      </c>
      <c r="K1526" s="21" t="s">
        <v>3495</v>
      </c>
      <c r="L1526" s="18" t="s">
        <v>333</v>
      </c>
      <c r="M1526" s="23">
        <v>1731422</v>
      </c>
      <c r="N1526" s="23">
        <v>0</v>
      </c>
      <c r="O1526" s="101">
        <f t="shared" si="71"/>
        <v>1731422</v>
      </c>
      <c r="P1526" s="25" t="s">
        <v>3496</v>
      </c>
      <c r="Q1526" s="42">
        <f t="shared" si="72"/>
        <v>-1731422</v>
      </c>
    </row>
    <row r="1527" spans="1:17" ht="15" customHeight="1" thickBot="1">
      <c r="G1527" s="88">
        <f t="shared" si="73"/>
        <v>0</v>
      </c>
      <c r="I1527" s="28" t="s">
        <v>328</v>
      </c>
      <c r="J1527" s="6">
        <v>46064</v>
      </c>
      <c r="K1527" s="21" t="s">
        <v>4264</v>
      </c>
      <c r="L1527" s="18" t="s">
        <v>329</v>
      </c>
      <c r="M1527" s="23">
        <v>1846853</v>
      </c>
      <c r="N1527" s="23">
        <v>0</v>
      </c>
      <c r="O1527" s="101">
        <f t="shared" si="71"/>
        <v>1846853</v>
      </c>
      <c r="P1527" s="25" t="s">
        <v>4265</v>
      </c>
      <c r="Q1527" s="42">
        <f t="shared" si="72"/>
        <v>-1846853</v>
      </c>
    </row>
    <row r="1528" spans="1:17" ht="15" customHeight="1" thickBot="1">
      <c r="G1528" s="88">
        <f t="shared" si="73"/>
        <v>0</v>
      </c>
      <c r="I1528" s="28" t="s">
        <v>328</v>
      </c>
      <c r="J1528" s="6">
        <v>46085</v>
      </c>
      <c r="K1528" s="21" t="s">
        <v>4935</v>
      </c>
      <c r="L1528" s="18" t="s">
        <v>329</v>
      </c>
      <c r="M1528" s="23">
        <v>1846853</v>
      </c>
      <c r="N1528" s="23">
        <v>0</v>
      </c>
      <c r="O1528" s="101">
        <f t="shared" si="71"/>
        <v>1846853</v>
      </c>
      <c r="P1528" s="25" t="s">
        <v>4936</v>
      </c>
      <c r="Q1528" s="42">
        <f t="shared" si="72"/>
        <v>-1846853</v>
      </c>
    </row>
    <row r="1529" spans="1:17" ht="15" customHeight="1" thickBot="1">
      <c r="A1529" s="4" t="s">
        <v>347</v>
      </c>
      <c r="B1529" s="8">
        <v>46026</v>
      </c>
      <c r="C1529" s="10" t="s">
        <v>1268</v>
      </c>
      <c r="D1529" s="12" t="s">
        <v>643</v>
      </c>
      <c r="E1529" s="14">
        <v>45000000</v>
      </c>
      <c r="F1529" s="14">
        <v>0</v>
      </c>
      <c r="G1529" s="88">
        <f t="shared" si="73"/>
        <v>45000000</v>
      </c>
      <c r="H1529" s="16" t="s">
        <v>1158</v>
      </c>
      <c r="I1529" s="93" t="s">
        <v>328</v>
      </c>
      <c r="J1529" s="96">
        <v>46098</v>
      </c>
      <c r="K1529" s="98" t="s">
        <v>5386</v>
      </c>
      <c r="L1529" s="100" t="s">
        <v>329</v>
      </c>
      <c r="M1529" s="102">
        <v>1846853</v>
      </c>
      <c r="N1529" s="102">
        <v>0</v>
      </c>
      <c r="O1529" s="101">
        <f t="shared" si="71"/>
        <v>1846853</v>
      </c>
      <c r="P1529" s="105" t="s">
        <v>5387</v>
      </c>
      <c r="Q1529" s="42">
        <f t="shared" si="72"/>
        <v>43153147</v>
      </c>
    </row>
    <row r="1530" spans="1:17" ht="15" customHeight="1" thickBot="1">
      <c r="A1530" s="4" t="s">
        <v>347</v>
      </c>
      <c r="B1530" s="8">
        <v>46026</v>
      </c>
      <c r="C1530" s="10" t="s">
        <v>1282</v>
      </c>
      <c r="D1530" s="12" t="s">
        <v>643</v>
      </c>
      <c r="E1530" s="14">
        <v>45000000</v>
      </c>
      <c r="F1530" s="14">
        <v>0</v>
      </c>
      <c r="G1530" s="88">
        <f t="shared" si="73"/>
        <v>45000000</v>
      </c>
      <c r="H1530" s="16" t="s">
        <v>1158</v>
      </c>
      <c r="I1530" s="28" t="s">
        <v>328</v>
      </c>
      <c r="J1530" s="6">
        <v>46101</v>
      </c>
      <c r="K1530" s="21" t="s">
        <v>5485</v>
      </c>
      <c r="L1530" s="18" t="s">
        <v>333</v>
      </c>
      <c r="M1530" s="23">
        <v>2027789</v>
      </c>
      <c r="N1530" s="23">
        <v>0</v>
      </c>
      <c r="O1530" s="101">
        <f t="shared" si="71"/>
        <v>2027789</v>
      </c>
      <c r="P1530" s="25" t="s">
        <v>5486</v>
      </c>
      <c r="Q1530" s="42">
        <f t="shared" si="72"/>
        <v>42972211</v>
      </c>
    </row>
    <row r="1531" spans="1:17" ht="15" customHeight="1" thickBot="1">
      <c r="A1531" s="4" t="s">
        <v>790</v>
      </c>
      <c r="B1531" s="8">
        <v>46035</v>
      </c>
      <c r="C1531" s="10" t="s">
        <v>3684</v>
      </c>
      <c r="D1531" s="12" t="s">
        <v>792</v>
      </c>
      <c r="E1531" s="14">
        <v>45000000</v>
      </c>
      <c r="F1531" s="14">
        <v>45000000</v>
      </c>
      <c r="G1531" s="88">
        <f t="shared" si="73"/>
        <v>0</v>
      </c>
      <c r="H1531" s="16" t="s">
        <v>3789</v>
      </c>
      <c r="I1531" s="28" t="s">
        <v>328</v>
      </c>
      <c r="J1531" s="6">
        <v>46080</v>
      </c>
      <c r="K1531" s="21" t="s">
        <v>4837</v>
      </c>
      <c r="L1531" s="18" t="s">
        <v>333</v>
      </c>
      <c r="M1531" s="23">
        <v>2164278</v>
      </c>
      <c r="N1531" s="23">
        <v>0</v>
      </c>
      <c r="O1531" s="101">
        <f t="shared" si="71"/>
        <v>2164278</v>
      </c>
      <c r="P1531" s="25" t="s">
        <v>4838</v>
      </c>
      <c r="Q1531" s="42">
        <f t="shared" si="72"/>
        <v>-2164278</v>
      </c>
    </row>
    <row r="1532" spans="1:17" ht="15" customHeight="1" thickBot="1">
      <c r="A1532" s="4" t="s">
        <v>20</v>
      </c>
      <c r="B1532" s="8">
        <v>46078</v>
      </c>
      <c r="C1532" s="10" t="s">
        <v>4312</v>
      </c>
      <c r="D1532" s="12" t="s">
        <v>21</v>
      </c>
      <c r="E1532" s="14">
        <v>45000000</v>
      </c>
      <c r="F1532" s="14">
        <v>45000000</v>
      </c>
      <c r="G1532" s="88">
        <f t="shared" si="73"/>
        <v>0</v>
      </c>
      <c r="H1532" s="16" t="s">
        <v>4350</v>
      </c>
      <c r="I1532" s="28" t="s">
        <v>328</v>
      </c>
      <c r="J1532" s="6">
        <v>46049</v>
      </c>
      <c r="K1532" s="21" t="s">
        <v>3252</v>
      </c>
      <c r="L1532" s="18" t="s">
        <v>329</v>
      </c>
      <c r="M1532" s="23">
        <v>2330794</v>
      </c>
      <c r="N1532" s="23">
        <v>0</v>
      </c>
      <c r="O1532" s="101">
        <f t="shared" si="71"/>
        <v>2330794</v>
      </c>
      <c r="P1532" s="25" t="s">
        <v>3253</v>
      </c>
      <c r="Q1532" s="42">
        <f t="shared" si="72"/>
        <v>-2330794</v>
      </c>
    </row>
    <row r="1533" spans="1:17" ht="15" customHeight="1" thickBot="1">
      <c r="A1533" s="4" t="s">
        <v>4602</v>
      </c>
      <c r="B1533" s="8">
        <v>46027</v>
      </c>
      <c r="C1533" s="10" t="s">
        <v>293</v>
      </c>
      <c r="D1533" s="12" t="s">
        <v>4603</v>
      </c>
      <c r="E1533" s="14">
        <v>45000000</v>
      </c>
      <c r="F1533" s="14">
        <v>0</v>
      </c>
      <c r="G1533" s="88">
        <f t="shared" si="73"/>
        <v>45000000</v>
      </c>
      <c r="H1533" s="16" t="s">
        <v>4658</v>
      </c>
      <c r="I1533" s="28" t="s">
        <v>328</v>
      </c>
      <c r="J1533" s="6">
        <v>46055</v>
      </c>
      <c r="K1533" s="21" t="s">
        <v>4090</v>
      </c>
      <c r="L1533" s="18" t="s">
        <v>329</v>
      </c>
      <c r="M1533" s="23">
        <v>2512794</v>
      </c>
      <c r="N1533" s="23">
        <v>0</v>
      </c>
      <c r="O1533" s="101">
        <f t="shared" si="71"/>
        <v>2512794</v>
      </c>
      <c r="P1533" s="25" t="s">
        <v>4091</v>
      </c>
      <c r="Q1533" s="42">
        <f t="shared" si="72"/>
        <v>42487206</v>
      </c>
    </row>
    <row r="1534" spans="1:17" ht="15" customHeight="1" thickBot="1">
      <c r="A1534" s="4" t="s">
        <v>4498</v>
      </c>
      <c r="B1534" s="8">
        <v>46028</v>
      </c>
      <c r="C1534" s="10" t="s">
        <v>439</v>
      </c>
      <c r="D1534" s="12" t="s">
        <v>4502</v>
      </c>
      <c r="E1534" s="14">
        <v>45000000</v>
      </c>
      <c r="F1534" s="14">
        <v>3750000</v>
      </c>
      <c r="G1534" s="88">
        <f t="shared" si="73"/>
        <v>41250000</v>
      </c>
      <c r="H1534" s="16" t="s">
        <v>4737</v>
      </c>
      <c r="I1534" s="93" t="s">
        <v>328</v>
      </c>
      <c r="J1534" s="96">
        <v>46056</v>
      </c>
      <c r="K1534" s="98" t="s">
        <v>4130</v>
      </c>
      <c r="L1534" s="100" t="s">
        <v>333</v>
      </c>
      <c r="M1534" s="102">
        <v>3029989</v>
      </c>
      <c r="N1534" s="102">
        <v>0</v>
      </c>
      <c r="O1534" s="101">
        <f t="shared" si="71"/>
        <v>3029989</v>
      </c>
      <c r="P1534" s="105" t="s">
        <v>4131</v>
      </c>
      <c r="Q1534" s="42">
        <f t="shared" si="72"/>
        <v>38220011</v>
      </c>
    </row>
    <row r="1535" spans="1:17" ht="15" customHeight="1" thickBot="1">
      <c r="A1535" s="4" t="s">
        <v>4498</v>
      </c>
      <c r="B1535" s="8">
        <v>46028</v>
      </c>
      <c r="C1535" s="10" t="s">
        <v>478</v>
      </c>
      <c r="D1535" s="12" t="s">
        <v>4502</v>
      </c>
      <c r="E1535" s="14">
        <v>45000000</v>
      </c>
      <c r="F1535" s="14">
        <v>0</v>
      </c>
      <c r="G1535" s="88">
        <f t="shared" si="73"/>
        <v>45000000</v>
      </c>
      <c r="H1535" s="16" t="s">
        <v>4743</v>
      </c>
      <c r="I1535" s="93" t="s">
        <v>328</v>
      </c>
      <c r="J1535" s="96">
        <v>46086</v>
      </c>
      <c r="K1535" s="98" t="s">
        <v>5002</v>
      </c>
      <c r="L1535" s="100" t="s">
        <v>329</v>
      </c>
      <c r="M1535" s="102">
        <v>3029989</v>
      </c>
      <c r="N1535" s="102">
        <v>432855</v>
      </c>
      <c r="O1535" s="101">
        <f t="shared" si="71"/>
        <v>2597134</v>
      </c>
      <c r="P1535" s="105" t="s">
        <v>5003</v>
      </c>
      <c r="Q1535" s="42">
        <f t="shared" si="72"/>
        <v>42402866</v>
      </c>
    </row>
    <row r="1536" spans="1:17" ht="15" customHeight="1" thickBot="1">
      <c r="A1536" s="4" t="s">
        <v>4498</v>
      </c>
      <c r="B1536" s="8">
        <v>46028</v>
      </c>
      <c r="C1536" s="10" t="s">
        <v>480</v>
      </c>
      <c r="D1536" s="12" t="s">
        <v>4502</v>
      </c>
      <c r="E1536" s="14">
        <v>45000000</v>
      </c>
      <c r="F1536" s="14">
        <v>0</v>
      </c>
      <c r="G1536" s="88">
        <f t="shared" si="73"/>
        <v>45000000</v>
      </c>
      <c r="H1536" s="16" t="s">
        <v>4743</v>
      </c>
      <c r="I1536" s="93" t="s">
        <v>328</v>
      </c>
      <c r="J1536" s="96">
        <v>46083</v>
      </c>
      <c r="K1536" s="98" t="s">
        <v>4866</v>
      </c>
      <c r="L1536" s="100" t="s">
        <v>333</v>
      </c>
      <c r="M1536" s="102">
        <v>3196519</v>
      </c>
      <c r="N1536" s="102">
        <v>913291</v>
      </c>
      <c r="O1536" s="101">
        <f t="shared" si="71"/>
        <v>2283228</v>
      </c>
      <c r="P1536" s="105" t="s">
        <v>4867</v>
      </c>
      <c r="Q1536" s="42">
        <f t="shared" si="72"/>
        <v>42716772</v>
      </c>
    </row>
    <row r="1537" spans="1:17" ht="15" customHeight="1" thickBot="1">
      <c r="A1537" s="4" t="s">
        <v>4498</v>
      </c>
      <c r="B1537" s="8">
        <v>46028</v>
      </c>
      <c r="C1537" s="10" t="s">
        <v>488</v>
      </c>
      <c r="D1537" s="12" t="s">
        <v>4502</v>
      </c>
      <c r="E1537" s="14">
        <v>45000000</v>
      </c>
      <c r="F1537" s="14">
        <v>0</v>
      </c>
      <c r="G1537" s="88">
        <f t="shared" si="73"/>
        <v>45000000</v>
      </c>
      <c r="H1537" s="16" t="s">
        <v>4743</v>
      </c>
      <c r="I1537" s="28" t="s">
        <v>328</v>
      </c>
      <c r="J1537" s="6">
        <v>46045</v>
      </c>
      <c r="K1537" s="21" t="s">
        <v>2614</v>
      </c>
      <c r="L1537" s="18" t="s">
        <v>333</v>
      </c>
      <c r="M1537" s="23">
        <v>25241133</v>
      </c>
      <c r="N1537" s="23">
        <v>0</v>
      </c>
      <c r="O1537" s="101">
        <f t="shared" si="71"/>
        <v>25241133</v>
      </c>
      <c r="P1537" s="25" t="s">
        <v>2615</v>
      </c>
      <c r="Q1537" s="42">
        <f t="shared" si="72"/>
        <v>19758867</v>
      </c>
    </row>
    <row r="1538" spans="1:17" ht="15" customHeight="1" thickBot="1">
      <c r="A1538" s="4" t="s">
        <v>5561</v>
      </c>
      <c r="B1538" s="8">
        <v>46026</v>
      </c>
      <c r="C1538" s="10" t="s">
        <v>63</v>
      </c>
      <c r="D1538" s="12" t="s">
        <v>5562</v>
      </c>
      <c r="E1538" s="14">
        <v>45000000</v>
      </c>
      <c r="F1538" s="14">
        <v>0</v>
      </c>
      <c r="G1538" s="88">
        <f t="shared" si="73"/>
        <v>45000000</v>
      </c>
      <c r="H1538" s="16" t="s">
        <v>4630</v>
      </c>
      <c r="I1538" s="28" t="s">
        <v>328</v>
      </c>
      <c r="J1538" s="6">
        <v>46042</v>
      </c>
      <c r="K1538" s="21" t="s">
        <v>1864</v>
      </c>
      <c r="L1538" s="18" t="s">
        <v>333</v>
      </c>
      <c r="M1538" s="23">
        <v>28416670</v>
      </c>
      <c r="N1538" s="23">
        <v>0</v>
      </c>
      <c r="O1538" s="101">
        <f t="shared" si="71"/>
        <v>28416670</v>
      </c>
      <c r="P1538" s="25" t="s">
        <v>1865</v>
      </c>
      <c r="Q1538" s="42">
        <f t="shared" si="72"/>
        <v>16583330</v>
      </c>
    </row>
    <row r="1539" spans="1:17" ht="15" customHeight="1" thickBot="1">
      <c r="A1539" s="4" t="s">
        <v>5561</v>
      </c>
      <c r="B1539" s="8">
        <v>46026</v>
      </c>
      <c r="C1539" s="10" t="s">
        <v>66</v>
      </c>
      <c r="D1539" s="12" t="s">
        <v>5562</v>
      </c>
      <c r="E1539" s="14">
        <v>45000000</v>
      </c>
      <c r="F1539" s="14">
        <v>0</v>
      </c>
      <c r="G1539" s="88">
        <f t="shared" si="73"/>
        <v>45000000</v>
      </c>
      <c r="H1539" s="16" t="s">
        <v>4630</v>
      </c>
      <c r="I1539" s="28" t="s">
        <v>328</v>
      </c>
      <c r="J1539" s="6">
        <v>46035</v>
      </c>
      <c r="K1539" s="21" t="s">
        <v>692</v>
      </c>
      <c r="L1539" s="18" t="s">
        <v>333</v>
      </c>
      <c r="M1539" s="23">
        <v>28750000</v>
      </c>
      <c r="N1539" s="23">
        <v>0</v>
      </c>
      <c r="O1539" s="101">
        <f t="shared" si="71"/>
        <v>28750000</v>
      </c>
      <c r="P1539" s="25" t="s">
        <v>715</v>
      </c>
      <c r="Q1539" s="42">
        <f t="shared" si="72"/>
        <v>16250000</v>
      </c>
    </row>
    <row r="1540" spans="1:17" ht="15" customHeight="1" thickBot="1">
      <c r="A1540" s="4" t="s">
        <v>250</v>
      </c>
      <c r="B1540" s="8">
        <v>46025</v>
      </c>
      <c r="C1540" s="10" t="s">
        <v>493</v>
      </c>
      <c r="D1540" s="12" t="s">
        <v>251</v>
      </c>
      <c r="E1540" s="14">
        <v>45100000</v>
      </c>
      <c r="F1540" s="14">
        <v>0</v>
      </c>
      <c r="G1540" s="88">
        <f t="shared" si="73"/>
        <v>45100000</v>
      </c>
      <c r="H1540" s="16" t="s">
        <v>494</v>
      </c>
      <c r="I1540" s="28" t="s">
        <v>328</v>
      </c>
      <c r="J1540" s="6">
        <v>46039</v>
      </c>
      <c r="K1540" s="21" t="s">
        <v>1377</v>
      </c>
      <c r="L1540" s="18" t="s">
        <v>329</v>
      </c>
      <c r="M1540" s="23">
        <v>28750000</v>
      </c>
      <c r="N1540" s="23">
        <v>0</v>
      </c>
      <c r="O1540" s="101">
        <f t="shared" ref="O1540:O1603" si="74">+M1540-N1540</f>
        <v>28750000</v>
      </c>
      <c r="P1540" s="25" t="s">
        <v>1378</v>
      </c>
      <c r="Q1540" s="42">
        <f t="shared" ref="Q1540:Q1603" si="75">+G1540+-O1540</f>
        <v>16350000</v>
      </c>
    </row>
    <row r="1541" spans="1:17" ht="15" customHeight="1" thickBot="1">
      <c r="A1541" s="4" t="s">
        <v>5785</v>
      </c>
      <c r="B1541" s="8">
        <v>46032</v>
      </c>
      <c r="C1541" s="10" t="s">
        <v>57</v>
      </c>
      <c r="D1541" s="12" t="s">
        <v>5789</v>
      </c>
      <c r="E1541" s="14">
        <v>45100000</v>
      </c>
      <c r="F1541" s="14">
        <v>0</v>
      </c>
      <c r="G1541" s="88">
        <f t="shared" si="73"/>
        <v>45100000</v>
      </c>
      <c r="H1541" s="16" t="s">
        <v>5812</v>
      </c>
      <c r="I1541" s="28" t="s">
        <v>328</v>
      </c>
      <c r="J1541" s="6">
        <v>46050</v>
      </c>
      <c r="K1541" s="21" t="s">
        <v>3425</v>
      </c>
      <c r="L1541" s="18" t="s">
        <v>333</v>
      </c>
      <c r="M1541" s="23">
        <v>28750000</v>
      </c>
      <c r="N1541" s="23">
        <v>0</v>
      </c>
      <c r="O1541" s="101">
        <f t="shared" si="74"/>
        <v>28750000</v>
      </c>
      <c r="P1541" s="25" t="s">
        <v>3426</v>
      </c>
      <c r="Q1541" s="42">
        <f t="shared" si="75"/>
        <v>16350000</v>
      </c>
    </row>
    <row r="1542" spans="1:17" ht="15" customHeight="1" thickBot="1">
      <c r="G1542" s="88">
        <f t="shared" si="73"/>
        <v>0</v>
      </c>
      <c r="I1542" s="28" t="s">
        <v>328</v>
      </c>
      <c r="J1542" s="6">
        <v>46052</v>
      </c>
      <c r="K1542" s="21" t="s">
        <v>3838</v>
      </c>
      <c r="L1542" s="18" t="s">
        <v>333</v>
      </c>
      <c r="M1542" s="23">
        <v>28750000</v>
      </c>
      <c r="N1542" s="23">
        <v>-1333333</v>
      </c>
      <c r="O1542" s="101">
        <f t="shared" si="74"/>
        <v>30083333</v>
      </c>
      <c r="P1542" s="25" t="s">
        <v>3839</v>
      </c>
      <c r="Q1542" s="42">
        <f t="shared" si="75"/>
        <v>-30083333</v>
      </c>
    </row>
    <row r="1543" spans="1:17" ht="15" customHeight="1" thickBot="1">
      <c r="G1543" s="88">
        <f t="shared" si="73"/>
        <v>0</v>
      </c>
      <c r="I1543" s="93" t="s">
        <v>328</v>
      </c>
      <c r="J1543" s="96">
        <v>46048</v>
      </c>
      <c r="K1543" s="98" t="s">
        <v>2925</v>
      </c>
      <c r="L1543" s="100" t="s">
        <v>329</v>
      </c>
      <c r="M1543" s="102">
        <v>29166666</v>
      </c>
      <c r="N1543" s="102">
        <v>-1333333</v>
      </c>
      <c r="O1543" s="101">
        <f t="shared" si="74"/>
        <v>30499999</v>
      </c>
      <c r="P1543" s="105" t="s">
        <v>2926</v>
      </c>
      <c r="Q1543" s="42">
        <f t="shared" si="75"/>
        <v>-30499999</v>
      </c>
    </row>
    <row r="1544" spans="1:17" ht="15" customHeight="1" thickBot="1">
      <c r="G1544" s="88">
        <f t="shared" si="73"/>
        <v>0</v>
      </c>
      <c r="I1544" s="93" t="s">
        <v>328</v>
      </c>
      <c r="J1544" s="96">
        <v>46048</v>
      </c>
      <c r="K1544" s="98" t="s">
        <v>2847</v>
      </c>
      <c r="L1544" s="100" t="s">
        <v>333</v>
      </c>
      <c r="M1544" s="102">
        <v>29700000</v>
      </c>
      <c r="N1544" s="102">
        <v>0</v>
      </c>
      <c r="O1544" s="101">
        <f t="shared" si="74"/>
        <v>29700000</v>
      </c>
      <c r="P1544" s="105" t="s">
        <v>2848</v>
      </c>
      <c r="Q1544" s="42">
        <f t="shared" si="75"/>
        <v>-29700000</v>
      </c>
    </row>
    <row r="1545" spans="1:17" ht="15" customHeight="1" thickBot="1">
      <c r="A1545" s="4" t="s">
        <v>544</v>
      </c>
      <c r="B1545" s="8">
        <v>46027</v>
      </c>
      <c r="C1545" s="10" t="s">
        <v>2007</v>
      </c>
      <c r="D1545" s="12" t="s">
        <v>804</v>
      </c>
      <c r="E1545" s="14">
        <v>45200000</v>
      </c>
      <c r="F1545" s="14">
        <v>0</v>
      </c>
      <c r="G1545" s="88">
        <f t="shared" si="73"/>
        <v>45200000</v>
      </c>
      <c r="H1545" s="16" t="s">
        <v>2025</v>
      </c>
      <c r="I1545" s="28" t="s">
        <v>328</v>
      </c>
      <c r="J1545" s="6">
        <v>46043</v>
      </c>
      <c r="K1545" s="21" t="s">
        <v>2162</v>
      </c>
      <c r="L1545" s="18" t="s">
        <v>329</v>
      </c>
      <c r="M1545" s="23">
        <v>31050000</v>
      </c>
      <c r="N1545" s="23">
        <v>0</v>
      </c>
      <c r="O1545" s="101">
        <f t="shared" si="74"/>
        <v>31050000</v>
      </c>
      <c r="P1545" s="25" t="s">
        <v>2163</v>
      </c>
      <c r="Q1545" s="42">
        <f t="shared" si="75"/>
        <v>14150000</v>
      </c>
    </row>
    <row r="1546" spans="1:17" ht="15" customHeight="1" thickBot="1">
      <c r="A1546" s="4" t="s">
        <v>4498</v>
      </c>
      <c r="B1546" s="8">
        <v>46027</v>
      </c>
      <c r="C1546" s="10" t="s">
        <v>70</v>
      </c>
      <c r="D1546" s="12" t="s">
        <v>4502</v>
      </c>
      <c r="E1546" s="14">
        <v>45400000</v>
      </c>
      <c r="F1546" s="14">
        <v>400000</v>
      </c>
      <c r="G1546" s="88">
        <f t="shared" si="73"/>
        <v>45000000</v>
      </c>
      <c r="H1546" s="16" t="s">
        <v>4531</v>
      </c>
      <c r="I1546" s="28" t="s">
        <v>328</v>
      </c>
      <c r="J1546" s="6">
        <v>46038</v>
      </c>
      <c r="K1546" s="21" t="s">
        <v>1292</v>
      </c>
      <c r="L1546" s="18" t="s">
        <v>333</v>
      </c>
      <c r="M1546" s="23">
        <v>35650000</v>
      </c>
      <c r="N1546" s="23">
        <v>0</v>
      </c>
      <c r="O1546" s="101">
        <f t="shared" si="74"/>
        <v>35650000</v>
      </c>
      <c r="P1546" s="25" t="s">
        <v>1293</v>
      </c>
      <c r="Q1546" s="42">
        <f t="shared" si="75"/>
        <v>9350000</v>
      </c>
    </row>
    <row r="1547" spans="1:17" ht="15" customHeight="1" thickBot="1">
      <c r="A1547" s="4" t="s">
        <v>544</v>
      </c>
      <c r="B1547" s="8">
        <v>46026</v>
      </c>
      <c r="C1547" s="10" t="s">
        <v>807</v>
      </c>
      <c r="D1547" s="12" t="s">
        <v>545</v>
      </c>
      <c r="E1547" s="14">
        <v>45478500</v>
      </c>
      <c r="F1547" s="14">
        <v>45478500</v>
      </c>
      <c r="G1547" s="88">
        <f t="shared" si="73"/>
        <v>0</v>
      </c>
      <c r="H1547" s="16" t="s">
        <v>879</v>
      </c>
      <c r="I1547" s="28" t="s">
        <v>328</v>
      </c>
      <c r="J1547" s="6">
        <v>46043</v>
      </c>
      <c r="K1547" s="21" t="s">
        <v>2083</v>
      </c>
      <c r="L1547" s="18" t="s">
        <v>333</v>
      </c>
      <c r="M1547" s="23">
        <v>36800000</v>
      </c>
      <c r="N1547" s="23">
        <v>-746667</v>
      </c>
      <c r="O1547" s="101">
        <f t="shared" si="74"/>
        <v>37546667</v>
      </c>
      <c r="P1547" s="25" t="s">
        <v>2084</v>
      </c>
      <c r="Q1547" s="42">
        <f t="shared" si="75"/>
        <v>-37546667</v>
      </c>
    </row>
    <row r="1548" spans="1:17" ht="15" customHeight="1" thickBot="1">
      <c r="A1548" s="4" t="s">
        <v>4602</v>
      </c>
      <c r="B1548" s="8">
        <v>46027</v>
      </c>
      <c r="C1548" s="10" t="s">
        <v>244</v>
      </c>
      <c r="D1548" s="12" t="s">
        <v>4603</v>
      </c>
      <c r="E1548" s="14">
        <v>45500000</v>
      </c>
      <c r="F1548" s="14">
        <v>0</v>
      </c>
      <c r="G1548" s="88">
        <f t="shared" si="73"/>
        <v>45500000</v>
      </c>
      <c r="H1548" s="16" t="s">
        <v>4630</v>
      </c>
      <c r="I1548" s="28" t="s">
        <v>328</v>
      </c>
      <c r="J1548" s="6">
        <v>46044</v>
      </c>
      <c r="K1548" s="21" t="s">
        <v>2367</v>
      </c>
      <c r="L1548" s="18" t="s">
        <v>333</v>
      </c>
      <c r="M1548" s="23">
        <v>36800000</v>
      </c>
      <c r="N1548" s="23">
        <v>-746667</v>
      </c>
      <c r="O1548" s="101">
        <f t="shared" si="74"/>
        <v>37546667</v>
      </c>
      <c r="P1548" s="25" t="s">
        <v>2368</v>
      </c>
      <c r="Q1548" s="42">
        <f t="shared" si="75"/>
        <v>7953333</v>
      </c>
    </row>
    <row r="1549" spans="1:17" ht="15" customHeight="1" thickBot="1">
      <c r="A1549" s="4" t="s">
        <v>4602</v>
      </c>
      <c r="B1549" s="8">
        <v>46027</v>
      </c>
      <c r="C1549" s="10" t="s">
        <v>257</v>
      </c>
      <c r="D1549" s="12" t="s">
        <v>4603</v>
      </c>
      <c r="E1549" s="14">
        <v>45500000</v>
      </c>
      <c r="F1549" s="14">
        <v>0</v>
      </c>
      <c r="G1549" s="88">
        <f t="shared" si="73"/>
        <v>45500000</v>
      </c>
      <c r="H1549" s="16" t="s">
        <v>4630</v>
      </c>
      <c r="I1549" s="28" t="s">
        <v>328</v>
      </c>
      <c r="J1549" s="6">
        <v>46048</v>
      </c>
      <c r="K1549" s="21" t="s">
        <v>2874</v>
      </c>
      <c r="L1549" s="18" t="s">
        <v>333</v>
      </c>
      <c r="M1549" s="23">
        <v>36800000</v>
      </c>
      <c r="N1549" s="23">
        <v>-1173333</v>
      </c>
      <c r="O1549" s="101">
        <f t="shared" si="74"/>
        <v>37973333</v>
      </c>
      <c r="P1549" s="25" t="s">
        <v>2875</v>
      </c>
      <c r="Q1549" s="42">
        <f t="shared" si="75"/>
        <v>7526667</v>
      </c>
    </row>
    <row r="1550" spans="1:17" ht="15" customHeight="1" thickBot="1">
      <c r="A1550" s="4" t="s">
        <v>4602</v>
      </c>
      <c r="B1550" s="8">
        <v>46027</v>
      </c>
      <c r="C1550" s="10" t="s">
        <v>287</v>
      </c>
      <c r="D1550" s="12" t="s">
        <v>4603</v>
      </c>
      <c r="E1550" s="14">
        <v>45500000</v>
      </c>
      <c r="F1550" s="14">
        <v>0</v>
      </c>
      <c r="G1550" s="88">
        <f t="shared" si="73"/>
        <v>45500000</v>
      </c>
      <c r="H1550" s="16" t="s">
        <v>4630</v>
      </c>
      <c r="I1550" s="28" t="s">
        <v>328</v>
      </c>
      <c r="J1550" s="6">
        <v>46050</v>
      </c>
      <c r="K1550" s="21" t="s">
        <v>3446</v>
      </c>
      <c r="L1550" s="18" t="s">
        <v>333</v>
      </c>
      <c r="M1550" s="23">
        <v>36800000</v>
      </c>
      <c r="N1550" s="23">
        <v>0</v>
      </c>
      <c r="O1550" s="101">
        <f t="shared" si="74"/>
        <v>36800000</v>
      </c>
      <c r="P1550" s="25" t="s">
        <v>3447</v>
      </c>
      <c r="Q1550" s="42">
        <f t="shared" si="75"/>
        <v>8700000</v>
      </c>
    </row>
    <row r="1551" spans="1:17" ht="15" customHeight="1" thickBot="1">
      <c r="A1551" s="4" t="s">
        <v>4602</v>
      </c>
      <c r="B1551" s="8">
        <v>46027</v>
      </c>
      <c r="C1551" s="10" t="s">
        <v>343</v>
      </c>
      <c r="D1551" s="12" t="s">
        <v>4603</v>
      </c>
      <c r="E1551" s="14">
        <v>45500000</v>
      </c>
      <c r="F1551" s="14">
        <v>0</v>
      </c>
      <c r="G1551" s="88">
        <f t="shared" si="73"/>
        <v>45500000</v>
      </c>
      <c r="H1551" s="16" t="s">
        <v>4630</v>
      </c>
      <c r="I1551" s="28" t="s">
        <v>328</v>
      </c>
      <c r="J1551" s="6">
        <v>46053</v>
      </c>
      <c r="K1551" s="21" t="s">
        <v>3991</v>
      </c>
      <c r="L1551" s="18" t="s">
        <v>333</v>
      </c>
      <c r="M1551" s="23">
        <v>36800000</v>
      </c>
      <c r="N1551" s="23">
        <v>-1813333</v>
      </c>
      <c r="O1551" s="101">
        <f t="shared" si="74"/>
        <v>38613333</v>
      </c>
      <c r="P1551" s="25" t="s">
        <v>3992</v>
      </c>
      <c r="Q1551" s="42">
        <f t="shared" si="75"/>
        <v>6886667</v>
      </c>
    </row>
    <row r="1552" spans="1:17" ht="15" customHeight="1" thickBot="1">
      <c r="A1552" s="4" t="s">
        <v>5561</v>
      </c>
      <c r="B1552" s="8">
        <v>46026</v>
      </c>
      <c r="C1552" s="10" t="s">
        <v>44</v>
      </c>
      <c r="D1552" s="12" t="s">
        <v>5562</v>
      </c>
      <c r="E1552" s="14">
        <v>45500000</v>
      </c>
      <c r="F1552" s="14">
        <v>0</v>
      </c>
      <c r="G1552" s="88">
        <f t="shared" si="73"/>
        <v>45500000</v>
      </c>
      <c r="H1552" s="16" t="s">
        <v>4630</v>
      </c>
      <c r="I1552" s="28" t="s">
        <v>328</v>
      </c>
      <c r="J1552" s="6">
        <v>46049</v>
      </c>
      <c r="K1552" s="21" t="s">
        <v>3153</v>
      </c>
      <c r="L1552" s="18" t="s">
        <v>333</v>
      </c>
      <c r="M1552" s="23">
        <v>39847500</v>
      </c>
      <c r="N1552" s="23">
        <v>0</v>
      </c>
      <c r="O1552" s="101">
        <f t="shared" si="74"/>
        <v>39847500</v>
      </c>
      <c r="P1552" s="25" t="s">
        <v>3152</v>
      </c>
      <c r="Q1552" s="42">
        <f t="shared" si="75"/>
        <v>5652500</v>
      </c>
    </row>
    <row r="1553" spans="1:17" ht="15" customHeight="1" thickBot="1">
      <c r="G1553" s="88">
        <f t="shared" si="73"/>
        <v>0</v>
      </c>
      <c r="I1553" s="28" t="s">
        <v>328</v>
      </c>
      <c r="J1553" s="6">
        <v>46036</v>
      </c>
      <c r="K1553" s="21" t="s">
        <v>890</v>
      </c>
      <c r="L1553" s="18" t="s">
        <v>333</v>
      </c>
      <c r="M1553" s="23">
        <v>40416750</v>
      </c>
      <c r="N1553" s="23">
        <v>0</v>
      </c>
      <c r="O1553" s="101">
        <f t="shared" si="74"/>
        <v>40416750</v>
      </c>
      <c r="P1553" s="25" t="s">
        <v>889</v>
      </c>
      <c r="Q1553" s="42">
        <f t="shared" si="75"/>
        <v>-40416750</v>
      </c>
    </row>
    <row r="1554" spans="1:17" ht="15" customHeight="1" thickBot="1">
      <c r="A1554" s="4" t="s">
        <v>11</v>
      </c>
      <c r="B1554" s="8">
        <v>46028</v>
      </c>
      <c r="C1554" s="10" t="s">
        <v>2578</v>
      </c>
      <c r="D1554" s="12" t="s">
        <v>109</v>
      </c>
      <c r="E1554" s="14">
        <v>45510000</v>
      </c>
      <c r="F1554" s="14">
        <v>0</v>
      </c>
      <c r="G1554" s="88">
        <f t="shared" si="73"/>
        <v>45510000</v>
      </c>
      <c r="H1554" s="16" t="s">
        <v>2579</v>
      </c>
      <c r="I1554" s="28" t="s">
        <v>328</v>
      </c>
      <c r="J1554" s="6">
        <v>46049</v>
      </c>
      <c r="K1554" s="21" t="s">
        <v>3319</v>
      </c>
      <c r="L1554" s="18" t="s">
        <v>329</v>
      </c>
      <c r="M1554" s="23">
        <v>40833333</v>
      </c>
      <c r="N1554" s="23">
        <v>-2100000</v>
      </c>
      <c r="O1554" s="101">
        <f t="shared" si="74"/>
        <v>42933333</v>
      </c>
      <c r="P1554" s="25" t="s">
        <v>3320</v>
      </c>
      <c r="Q1554" s="42">
        <f t="shared" si="75"/>
        <v>2576667</v>
      </c>
    </row>
    <row r="1555" spans="1:17" ht="15" customHeight="1" thickBot="1">
      <c r="A1555" s="4" t="s">
        <v>15</v>
      </c>
      <c r="B1555" s="8">
        <v>46041</v>
      </c>
      <c r="C1555" s="10" t="s">
        <v>4112</v>
      </c>
      <c r="D1555" s="12" t="s">
        <v>16</v>
      </c>
      <c r="E1555" s="14">
        <v>45510000</v>
      </c>
      <c r="F1555" s="14">
        <v>0</v>
      </c>
      <c r="G1555" s="88">
        <f t="shared" si="73"/>
        <v>45510000</v>
      </c>
      <c r="H1555" s="16" t="s">
        <v>4146</v>
      </c>
      <c r="I1555" s="28" t="s">
        <v>328</v>
      </c>
      <c r="J1555" s="6">
        <v>46039</v>
      </c>
      <c r="K1555" s="21" t="s">
        <v>1411</v>
      </c>
      <c r="L1555" s="18" t="s">
        <v>333</v>
      </c>
      <c r="M1555" s="23">
        <v>41068870</v>
      </c>
      <c r="N1555" s="23">
        <v>0</v>
      </c>
      <c r="O1555" s="101">
        <f t="shared" si="74"/>
        <v>41068870</v>
      </c>
      <c r="P1555" s="25" t="s">
        <v>1412</v>
      </c>
      <c r="Q1555" s="42">
        <f t="shared" si="75"/>
        <v>4441130</v>
      </c>
    </row>
    <row r="1556" spans="1:17" ht="15" customHeight="1" thickBot="1">
      <c r="A1556" s="4" t="s">
        <v>328</v>
      </c>
      <c r="B1556" s="8">
        <v>46035</v>
      </c>
      <c r="C1556" s="10" t="s">
        <v>3797</v>
      </c>
      <c r="D1556" s="12" t="s">
        <v>329</v>
      </c>
      <c r="E1556" s="14">
        <v>45540000</v>
      </c>
      <c r="F1556" s="14">
        <v>1666667</v>
      </c>
      <c r="G1556" s="88">
        <f t="shared" si="73"/>
        <v>43873333</v>
      </c>
      <c r="H1556" s="16" t="s">
        <v>3926</v>
      </c>
      <c r="I1556" s="28" t="s">
        <v>328</v>
      </c>
      <c r="J1556" s="6">
        <v>46039</v>
      </c>
      <c r="K1556" s="21" t="s">
        <v>1400</v>
      </c>
      <c r="L1556" s="18" t="s">
        <v>333</v>
      </c>
      <c r="M1556" s="23">
        <v>43700000</v>
      </c>
      <c r="N1556" s="23">
        <v>0</v>
      </c>
      <c r="O1556" s="101">
        <f t="shared" si="74"/>
        <v>43700000</v>
      </c>
      <c r="P1556" s="25" t="s">
        <v>1401</v>
      </c>
      <c r="Q1556" s="42">
        <f t="shared" si="75"/>
        <v>173333</v>
      </c>
    </row>
    <row r="1557" spans="1:17" ht="15" customHeight="1" thickBot="1">
      <c r="A1557" s="4" t="s">
        <v>112</v>
      </c>
      <c r="B1557" s="8">
        <v>46025</v>
      </c>
      <c r="C1557" s="10" t="s">
        <v>615</v>
      </c>
      <c r="D1557" s="12" t="s">
        <v>114</v>
      </c>
      <c r="E1557" s="14">
        <v>46000000</v>
      </c>
      <c r="F1557" s="14">
        <v>17250000</v>
      </c>
      <c r="G1557" s="88">
        <f t="shared" si="73"/>
        <v>28750000</v>
      </c>
      <c r="H1557" s="16" t="s">
        <v>616</v>
      </c>
      <c r="I1557" s="28" t="s">
        <v>328</v>
      </c>
      <c r="J1557" s="6">
        <v>46046</v>
      </c>
      <c r="K1557" s="21" t="s">
        <v>2665</v>
      </c>
      <c r="L1557" s="18" t="s">
        <v>333</v>
      </c>
      <c r="M1557" s="23">
        <v>43700000</v>
      </c>
      <c r="N1557" s="23">
        <v>-1266667</v>
      </c>
      <c r="O1557" s="101">
        <f t="shared" si="74"/>
        <v>44966667</v>
      </c>
      <c r="P1557" s="25" t="s">
        <v>1631</v>
      </c>
      <c r="Q1557" s="42">
        <f t="shared" si="75"/>
        <v>-16216667</v>
      </c>
    </row>
    <row r="1558" spans="1:17" ht="15" customHeight="1" thickBot="1">
      <c r="A1558" s="4" t="s">
        <v>328</v>
      </c>
      <c r="B1558" s="8">
        <v>46030</v>
      </c>
      <c r="C1558" s="10" t="s">
        <v>3116</v>
      </c>
      <c r="D1558" s="12" t="s">
        <v>333</v>
      </c>
      <c r="E1558" s="14">
        <v>46000000</v>
      </c>
      <c r="F1558" s="14">
        <v>3566667</v>
      </c>
      <c r="G1558" s="88">
        <f t="shared" si="73"/>
        <v>42433333</v>
      </c>
      <c r="H1558" s="16" t="s">
        <v>2873</v>
      </c>
      <c r="I1558" s="28" t="s">
        <v>328</v>
      </c>
      <c r="J1558" s="6">
        <v>46044</v>
      </c>
      <c r="K1558" s="21" t="s">
        <v>2265</v>
      </c>
      <c r="L1558" s="18" t="s">
        <v>329</v>
      </c>
      <c r="M1558" s="23">
        <v>43873333</v>
      </c>
      <c r="N1558" s="23">
        <v>0</v>
      </c>
      <c r="O1558" s="101">
        <f t="shared" si="74"/>
        <v>43873333</v>
      </c>
      <c r="P1558" s="25" t="s">
        <v>2266</v>
      </c>
      <c r="Q1558" s="42">
        <f t="shared" si="75"/>
        <v>-1440000</v>
      </c>
    </row>
    <row r="1559" spans="1:17" ht="15" customHeight="1" thickBot="1">
      <c r="A1559" s="4" t="s">
        <v>798</v>
      </c>
      <c r="B1559" s="8">
        <v>46032</v>
      </c>
      <c r="C1559" s="10" t="s">
        <v>3392</v>
      </c>
      <c r="D1559" s="12" t="s">
        <v>799</v>
      </c>
      <c r="E1559" s="14">
        <v>46000000</v>
      </c>
      <c r="F1559" s="14">
        <v>23000000</v>
      </c>
      <c r="G1559" s="88">
        <f t="shared" si="73"/>
        <v>23000000</v>
      </c>
      <c r="H1559" s="16" t="s">
        <v>3521</v>
      </c>
      <c r="I1559" s="28" t="s">
        <v>328</v>
      </c>
      <c r="J1559" s="6">
        <v>46037</v>
      </c>
      <c r="K1559" s="21" t="s">
        <v>1002</v>
      </c>
      <c r="L1559" s="18" t="s">
        <v>329</v>
      </c>
      <c r="M1559" s="23">
        <v>44333333</v>
      </c>
      <c r="N1559" s="23">
        <v>-506666</v>
      </c>
      <c r="O1559" s="101">
        <f t="shared" si="74"/>
        <v>44839999</v>
      </c>
      <c r="P1559" s="25" t="s">
        <v>1003</v>
      </c>
      <c r="Q1559" s="42">
        <f t="shared" si="75"/>
        <v>-21839999</v>
      </c>
    </row>
    <row r="1560" spans="1:17" ht="15" customHeight="1" thickBot="1">
      <c r="A1560" s="4" t="s">
        <v>4602</v>
      </c>
      <c r="B1560" s="8">
        <v>46027</v>
      </c>
      <c r="C1560" s="10" t="s">
        <v>308</v>
      </c>
      <c r="D1560" s="12" t="s">
        <v>4603</v>
      </c>
      <c r="E1560" s="14">
        <v>46000000</v>
      </c>
      <c r="F1560" s="14">
        <v>0</v>
      </c>
      <c r="G1560" s="88">
        <f t="shared" si="73"/>
        <v>46000000</v>
      </c>
      <c r="H1560" s="16" t="s">
        <v>4666</v>
      </c>
      <c r="I1560" s="28" t="s">
        <v>328</v>
      </c>
      <c r="J1560" s="6">
        <v>46039</v>
      </c>
      <c r="K1560" s="21" t="s">
        <v>1406</v>
      </c>
      <c r="L1560" s="18" t="s">
        <v>333</v>
      </c>
      <c r="M1560" s="23">
        <v>44850000</v>
      </c>
      <c r="N1560" s="23">
        <v>0</v>
      </c>
      <c r="O1560" s="101">
        <f t="shared" si="74"/>
        <v>44850000</v>
      </c>
      <c r="P1560" s="25" t="s">
        <v>1258</v>
      </c>
      <c r="Q1560" s="42">
        <f t="shared" si="75"/>
        <v>1150000</v>
      </c>
    </row>
    <row r="1561" spans="1:17" ht="15" customHeight="1" thickBot="1">
      <c r="A1561" s="4" t="s">
        <v>4602</v>
      </c>
      <c r="B1561" s="8">
        <v>46027</v>
      </c>
      <c r="C1561" s="10" t="s">
        <v>350</v>
      </c>
      <c r="D1561" s="12" t="s">
        <v>4603</v>
      </c>
      <c r="E1561" s="14">
        <v>46000000</v>
      </c>
      <c r="F1561" s="14">
        <v>0</v>
      </c>
      <c r="G1561" s="88">
        <f t="shared" si="73"/>
        <v>46000000</v>
      </c>
      <c r="H1561" s="16" t="s">
        <v>4685</v>
      </c>
      <c r="I1561" s="28" t="s">
        <v>328</v>
      </c>
      <c r="J1561" s="6">
        <v>46043</v>
      </c>
      <c r="K1561" s="21" t="s">
        <v>2118</v>
      </c>
      <c r="L1561" s="18" t="s">
        <v>329</v>
      </c>
      <c r="M1561" s="23">
        <v>44850000</v>
      </c>
      <c r="N1561" s="23">
        <v>0</v>
      </c>
      <c r="O1561" s="101">
        <f t="shared" si="74"/>
        <v>44850000</v>
      </c>
      <c r="P1561" s="25" t="s">
        <v>2119</v>
      </c>
      <c r="Q1561" s="42">
        <f t="shared" si="75"/>
        <v>1150000</v>
      </c>
    </row>
    <row r="1562" spans="1:17" ht="15" customHeight="1" thickBot="1">
      <c r="A1562" s="4" t="s">
        <v>4498</v>
      </c>
      <c r="B1562" s="8">
        <v>46028</v>
      </c>
      <c r="C1562" s="10" t="s">
        <v>395</v>
      </c>
      <c r="D1562" s="12" t="s">
        <v>4499</v>
      </c>
      <c r="E1562" s="14">
        <v>46000000</v>
      </c>
      <c r="F1562" s="14">
        <v>1150000</v>
      </c>
      <c r="G1562" s="88">
        <f t="shared" si="73"/>
        <v>44850000</v>
      </c>
      <c r="H1562" s="16" t="s">
        <v>4710</v>
      </c>
      <c r="I1562" s="28" t="s">
        <v>328</v>
      </c>
      <c r="J1562" s="6">
        <v>46048</v>
      </c>
      <c r="K1562" s="21" t="s">
        <v>2841</v>
      </c>
      <c r="L1562" s="18" t="s">
        <v>333</v>
      </c>
      <c r="M1562" s="23">
        <v>46466667</v>
      </c>
      <c r="N1562" s="23">
        <v>0</v>
      </c>
      <c r="O1562" s="101">
        <f t="shared" si="74"/>
        <v>46466667</v>
      </c>
      <c r="P1562" s="25" t="s">
        <v>3571</v>
      </c>
      <c r="Q1562" s="42">
        <f t="shared" si="75"/>
        <v>-1616667</v>
      </c>
    </row>
    <row r="1563" spans="1:17" ht="15" customHeight="1" thickBot="1">
      <c r="A1563" s="4" t="s">
        <v>5335</v>
      </c>
      <c r="B1563" s="8">
        <v>46029</v>
      </c>
      <c r="C1563" s="10" t="s">
        <v>193</v>
      </c>
      <c r="D1563" s="12" t="s">
        <v>5336</v>
      </c>
      <c r="E1563" s="14">
        <v>46000000</v>
      </c>
      <c r="F1563" s="14">
        <v>0</v>
      </c>
      <c r="G1563" s="88">
        <f t="shared" si="73"/>
        <v>46000000</v>
      </c>
      <c r="H1563" s="16" t="s">
        <v>4955</v>
      </c>
      <c r="I1563" s="28" t="s">
        <v>328</v>
      </c>
      <c r="J1563" s="6">
        <v>46037</v>
      </c>
      <c r="K1563" s="21" t="s">
        <v>946</v>
      </c>
      <c r="L1563" s="18" t="s">
        <v>329</v>
      </c>
      <c r="M1563" s="23">
        <v>46678500</v>
      </c>
      <c r="N1563" s="23">
        <v>0</v>
      </c>
      <c r="O1563" s="101">
        <f t="shared" si="74"/>
        <v>46678500</v>
      </c>
      <c r="P1563" s="25" t="s">
        <v>1602</v>
      </c>
      <c r="Q1563" s="42">
        <f t="shared" si="75"/>
        <v>-678500</v>
      </c>
    </row>
    <row r="1564" spans="1:17" ht="15" customHeight="1" thickBot="1">
      <c r="A1564" s="4" t="s">
        <v>5561</v>
      </c>
      <c r="B1564" s="8">
        <v>46026</v>
      </c>
      <c r="C1564" s="10" t="s">
        <v>164</v>
      </c>
      <c r="D1564" s="12" t="s">
        <v>5562</v>
      </c>
      <c r="E1564" s="14">
        <v>46000000</v>
      </c>
      <c r="F1564" s="14">
        <v>0</v>
      </c>
      <c r="G1564" s="88">
        <f t="shared" si="73"/>
        <v>46000000</v>
      </c>
      <c r="H1564" s="16" t="s">
        <v>4666</v>
      </c>
      <c r="I1564" s="28" t="s">
        <v>328</v>
      </c>
      <c r="J1564" s="6">
        <v>46036</v>
      </c>
      <c r="K1564" s="21" t="s">
        <v>909</v>
      </c>
      <c r="L1564" s="18" t="s">
        <v>333</v>
      </c>
      <c r="M1564" s="23">
        <v>47150000</v>
      </c>
      <c r="N1564" s="23">
        <v>0</v>
      </c>
      <c r="O1564" s="101">
        <f t="shared" si="74"/>
        <v>47150000</v>
      </c>
      <c r="P1564" s="25" t="s">
        <v>1024</v>
      </c>
      <c r="Q1564" s="42">
        <f t="shared" si="75"/>
        <v>-1150000</v>
      </c>
    </row>
    <row r="1565" spans="1:17" ht="15" customHeight="1" thickBot="1">
      <c r="A1565" s="4" t="s">
        <v>185</v>
      </c>
      <c r="B1565" s="8">
        <v>46026</v>
      </c>
      <c r="C1565" s="10" t="s">
        <v>1450</v>
      </c>
      <c r="D1565" s="12" t="s">
        <v>186</v>
      </c>
      <c r="E1565" s="14">
        <v>46020000</v>
      </c>
      <c r="F1565" s="14">
        <v>0</v>
      </c>
      <c r="G1565" s="88">
        <f t="shared" si="73"/>
        <v>46020000</v>
      </c>
      <c r="H1565" s="16" t="s">
        <v>1548</v>
      </c>
      <c r="I1565" s="28" t="s">
        <v>328</v>
      </c>
      <c r="J1565" s="6">
        <v>46037</v>
      </c>
      <c r="K1565" s="21" t="s">
        <v>1023</v>
      </c>
      <c r="L1565" s="18" t="s">
        <v>333</v>
      </c>
      <c r="M1565" s="23">
        <v>47150000</v>
      </c>
      <c r="N1565" s="23">
        <v>0</v>
      </c>
      <c r="O1565" s="101">
        <f t="shared" si="74"/>
        <v>47150000</v>
      </c>
      <c r="P1565" s="25" t="s">
        <v>1342</v>
      </c>
      <c r="Q1565" s="42">
        <f t="shared" si="75"/>
        <v>-1130000</v>
      </c>
    </row>
    <row r="1566" spans="1:17" ht="15" customHeight="1" thickBot="1">
      <c r="A1566" s="4" t="s">
        <v>328</v>
      </c>
      <c r="B1566" s="8">
        <v>46027</v>
      </c>
      <c r="C1566" s="10" t="s">
        <v>2418</v>
      </c>
      <c r="D1566" s="12" t="s">
        <v>329</v>
      </c>
      <c r="E1566" s="14">
        <v>46020000</v>
      </c>
      <c r="F1566" s="14">
        <v>2193333</v>
      </c>
      <c r="G1566" s="88">
        <f t="shared" si="73"/>
        <v>43826667</v>
      </c>
      <c r="H1566" s="16" t="s">
        <v>2415</v>
      </c>
      <c r="I1566" s="28" t="s">
        <v>328</v>
      </c>
      <c r="J1566" s="6">
        <v>46039</v>
      </c>
      <c r="K1566" s="21" t="s">
        <v>1470</v>
      </c>
      <c r="L1566" s="18" t="s">
        <v>333</v>
      </c>
      <c r="M1566" s="23">
        <v>48300000</v>
      </c>
      <c r="N1566" s="23">
        <v>-420000</v>
      </c>
      <c r="O1566" s="101">
        <f t="shared" si="74"/>
        <v>48720000</v>
      </c>
      <c r="P1566" s="25" t="s">
        <v>2338</v>
      </c>
      <c r="Q1566" s="42">
        <f t="shared" si="75"/>
        <v>-4893333</v>
      </c>
    </row>
    <row r="1567" spans="1:17" ht="15" customHeight="1" thickBot="1">
      <c r="A1567" s="4" t="s">
        <v>825</v>
      </c>
      <c r="B1567" s="8">
        <v>46032</v>
      </c>
      <c r="C1567" s="10" t="s">
        <v>3461</v>
      </c>
      <c r="D1567" s="12" t="s">
        <v>826</v>
      </c>
      <c r="E1567" s="14">
        <v>46620000</v>
      </c>
      <c r="F1567" s="14">
        <v>0</v>
      </c>
      <c r="G1567" s="88">
        <f t="shared" ref="G1567:G1630" si="76">+E1567-F1567</f>
        <v>46620000</v>
      </c>
      <c r="H1567" s="16" t="s">
        <v>3587</v>
      </c>
      <c r="I1567" s="28" t="s">
        <v>328</v>
      </c>
      <c r="J1567" s="6">
        <v>46043</v>
      </c>
      <c r="K1567" s="21" t="s">
        <v>2243</v>
      </c>
      <c r="L1567" s="18" t="s">
        <v>333</v>
      </c>
      <c r="M1567" s="23">
        <v>48300000</v>
      </c>
      <c r="N1567" s="23">
        <v>-980000</v>
      </c>
      <c r="O1567" s="101">
        <f t="shared" si="74"/>
        <v>49280000</v>
      </c>
      <c r="P1567" s="25" t="s">
        <v>3031</v>
      </c>
      <c r="Q1567" s="42">
        <f t="shared" si="75"/>
        <v>-2660000</v>
      </c>
    </row>
    <row r="1568" spans="1:17" ht="15" customHeight="1" thickBot="1">
      <c r="G1568" s="88">
        <f t="shared" si="76"/>
        <v>0</v>
      </c>
      <c r="I1568" s="28" t="s">
        <v>328</v>
      </c>
      <c r="J1568" s="6">
        <v>46050</v>
      </c>
      <c r="K1568" s="21" t="s">
        <v>3483</v>
      </c>
      <c r="L1568" s="18" t="s">
        <v>333</v>
      </c>
      <c r="M1568" s="23">
        <v>48325333</v>
      </c>
      <c r="N1568" s="23">
        <v>0</v>
      </c>
      <c r="O1568" s="101">
        <f t="shared" si="74"/>
        <v>48325333</v>
      </c>
      <c r="P1568" s="25" t="s">
        <v>5362</v>
      </c>
      <c r="Q1568" s="42">
        <f t="shared" si="75"/>
        <v>-48325333</v>
      </c>
    </row>
    <row r="1569" spans="1:17" ht="15" customHeight="1" thickBot="1">
      <c r="A1569" s="4" t="s">
        <v>328</v>
      </c>
      <c r="B1569" s="8">
        <v>46030</v>
      </c>
      <c r="C1569" s="10" t="s">
        <v>3137</v>
      </c>
      <c r="D1569" s="12" t="s">
        <v>329</v>
      </c>
      <c r="E1569" s="14">
        <v>46678500</v>
      </c>
      <c r="F1569" s="14">
        <v>0</v>
      </c>
      <c r="G1569" s="88">
        <f t="shared" si="76"/>
        <v>46678500</v>
      </c>
      <c r="H1569" s="16" t="s">
        <v>3245</v>
      </c>
      <c r="I1569" s="28" t="s">
        <v>328</v>
      </c>
      <c r="J1569" s="6">
        <v>46031</v>
      </c>
      <c r="K1569" s="21" t="s">
        <v>319</v>
      </c>
      <c r="L1569" s="18" t="s">
        <v>333</v>
      </c>
      <c r="M1569" s="23">
        <v>48400000</v>
      </c>
      <c r="N1569" s="23">
        <v>0</v>
      </c>
      <c r="O1569" s="101">
        <f t="shared" si="74"/>
        <v>48400000</v>
      </c>
      <c r="P1569" s="25" t="s">
        <v>1585</v>
      </c>
      <c r="Q1569" s="42">
        <f t="shared" si="75"/>
        <v>-1721500</v>
      </c>
    </row>
    <row r="1570" spans="1:17" ht="15" customHeight="1" thickBot="1">
      <c r="A1570" s="4" t="s">
        <v>5493</v>
      </c>
      <c r="B1570" s="8">
        <v>46037</v>
      </c>
      <c r="C1570" s="10" t="s">
        <v>89</v>
      </c>
      <c r="D1570" s="12" t="s">
        <v>5494</v>
      </c>
      <c r="E1570" s="14">
        <v>46705250</v>
      </c>
      <c r="F1570" s="14">
        <v>46705250</v>
      </c>
      <c r="G1570" s="88">
        <f t="shared" si="76"/>
        <v>0</v>
      </c>
      <c r="H1570" s="16" t="s">
        <v>5554</v>
      </c>
      <c r="I1570" s="28" t="s">
        <v>328</v>
      </c>
      <c r="J1570" s="6">
        <v>46036</v>
      </c>
      <c r="K1570" s="21" t="s">
        <v>716</v>
      </c>
      <c r="L1570" s="18" t="s">
        <v>333</v>
      </c>
      <c r="M1570" s="23">
        <v>48400000</v>
      </c>
      <c r="N1570" s="23">
        <v>0</v>
      </c>
      <c r="O1570" s="101">
        <f t="shared" si="74"/>
        <v>48400000</v>
      </c>
      <c r="P1570" s="25" t="s">
        <v>1684</v>
      </c>
      <c r="Q1570" s="42">
        <f t="shared" si="75"/>
        <v>-48400000</v>
      </c>
    </row>
    <row r="1571" spans="1:17" ht="15" customHeight="1" thickBot="1">
      <c r="A1571" s="4" t="s">
        <v>5493</v>
      </c>
      <c r="B1571" s="8">
        <v>46037</v>
      </c>
      <c r="C1571" s="10" t="s">
        <v>94</v>
      </c>
      <c r="D1571" s="12" t="s">
        <v>5494</v>
      </c>
      <c r="E1571" s="14">
        <v>46705250</v>
      </c>
      <c r="F1571" s="14">
        <v>46705250</v>
      </c>
      <c r="G1571" s="88">
        <f t="shared" si="76"/>
        <v>0</v>
      </c>
      <c r="H1571" s="16" t="s">
        <v>5557</v>
      </c>
      <c r="I1571" s="28" t="s">
        <v>328</v>
      </c>
      <c r="J1571" s="6">
        <v>46050</v>
      </c>
      <c r="K1571" s="21" t="s">
        <v>3380</v>
      </c>
      <c r="L1571" s="18" t="s">
        <v>333</v>
      </c>
      <c r="M1571" s="23">
        <v>49450000</v>
      </c>
      <c r="N1571" s="23">
        <v>0</v>
      </c>
      <c r="O1571" s="101">
        <f t="shared" si="74"/>
        <v>49450000</v>
      </c>
      <c r="P1571" s="25" t="s">
        <v>3964</v>
      </c>
      <c r="Q1571" s="42">
        <f t="shared" si="75"/>
        <v>-49450000</v>
      </c>
    </row>
    <row r="1572" spans="1:17" ht="15" customHeight="1" thickBot="1">
      <c r="A1572" s="4" t="s">
        <v>120</v>
      </c>
      <c r="B1572" s="8">
        <v>46025</v>
      </c>
      <c r="C1572" s="10" t="s">
        <v>572</v>
      </c>
      <c r="D1572" s="12" t="s">
        <v>528</v>
      </c>
      <c r="E1572" s="14">
        <v>46740000</v>
      </c>
      <c r="F1572" s="14">
        <v>0</v>
      </c>
      <c r="G1572" s="88">
        <f t="shared" si="76"/>
        <v>46740000</v>
      </c>
      <c r="H1572" s="16" t="s">
        <v>560</v>
      </c>
      <c r="I1572" s="28" t="s">
        <v>328</v>
      </c>
      <c r="J1572" s="6">
        <v>46045</v>
      </c>
      <c r="K1572" s="21" t="s">
        <v>2614</v>
      </c>
      <c r="L1572" s="18" t="s">
        <v>1463</v>
      </c>
      <c r="M1572" s="23">
        <v>49758867</v>
      </c>
      <c r="N1572" s="23">
        <v>0</v>
      </c>
      <c r="O1572" s="101">
        <f t="shared" si="74"/>
        <v>49758867</v>
      </c>
      <c r="P1572" s="25" t="s">
        <v>1488</v>
      </c>
      <c r="Q1572" s="42">
        <f t="shared" si="75"/>
        <v>-3018867</v>
      </c>
    </row>
    <row r="1573" spans="1:17" ht="15" customHeight="1" thickBot="1">
      <c r="G1573" s="88">
        <f t="shared" si="76"/>
        <v>0</v>
      </c>
      <c r="I1573" s="28" t="s">
        <v>328</v>
      </c>
      <c r="J1573" s="6">
        <v>46041</v>
      </c>
      <c r="K1573" s="21" t="s">
        <v>1705</v>
      </c>
      <c r="L1573" s="18" t="s">
        <v>333</v>
      </c>
      <c r="M1573" s="23">
        <v>51750000</v>
      </c>
      <c r="N1573" s="23">
        <v>0</v>
      </c>
      <c r="O1573" s="101">
        <f t="shared" si="74"/>
        <v>51750000</v>
      </c>
      <c r="P1573" s="25" t="s">
        <v>2454</v>
      </c>
      <c r="Q1573" s="42">
        <f t="shared" si="75"/>
        <v>-51750000</v>
      </c>
    </row>
    <row r="1574" spans="1:17" ht="15" customHeight="1" thickBot="1">
      <c r="A1574" s="4" t="s">
        <v>5335</v>
      </c>
      <c r="B1574" s="8">
        <v>46027</v>
      </c>
      <c r="C1574" s="10" t="s">
        <v>60</v>
      </c>
      <c r="D1574" s="12" t="s">
        <v>5336</v>
      </c>
      <c r="E1574" s="14">
        <v>46933333</v>
      </c>
      <c r="F1574" s="14">
        <v>800000</v>
      </c>
      <c r="G1574" s="88">
        <f t="shared" si="76"/>
        <v>46133333</v>
      </c>
      <c r="H1574" s="16" t="s">
        <v>2457</v>
      </c>
      <c r="I1574" s="28" t="s">
        <v>328</v>
      </c>
      <c r="J1574" s="6">
        <v>46042</v>
      </c>
      <c r="K1574" s="21" t="s">
        <v>2026</v>
      </c>
      <c r="L1574" s="18" t="s">
        <v>333</v>
      </c>
      <c r="M1574" s="23">
        <v>51750000</v>
      </c>
      <c r="N1574" s="23">
        <v>0</v>
      </c>
      <c r="O1574" s="101">
        <f t="shared" si="74"/>
        <v>51750000</v>
      </c>
      <c r="P1574" s="25" t="s">
        <v>2565</v>
      </c>
      <c r="Q1574" s="42">
        <f t="shared" si="75"/>
        <v>-5616667</v>
      </c>
    </row>
    <row r="1575" spans="1:17" ht="15" customHeight="1" thickBot="1">
      <c r="A1575" s="4" t="s">
        <v>11</v>
      </c>
      <c r="B1575" s="8">
        <v>46025</v>
      </c>
      <c r="C1575" s="10" t="s">
        <v>161</v>
      </c>
      <c r="D1575" s="12" t="s">
        <v>109</v>
      </c>
      <c r="E1575" s="14">
        <v>47150000</v>
      </c>
      <c r="F1575" s="14">
        <v>0</v>
      </c>
      <c r="G1575" s="88">
        <f t="shared" si="76"/>
        <v>47150000</v>
      </c>
      <c r="H1575" s="16" t="s">
        <v>162</v>
      </c>
      <c r="I1575" s="28" t="s">
        <v>328</v>
      </c>
      <c r="J1575" s="6">
        <v>46047</v>
      </c>
      <c r="K1575" s="21" t="s">
        <v>2817</v>
      </c>
      <c r="L1575" s="18" t="s">
        <v>1463</v>
      </c>
      <c r="M1575" s="23">
        <v>52133333</v>
      </c>
      <c r="N1575" s="23">
        <v>0</v>
      </c>
      <c r="O1575" s="101">
        <f t="shared" si="74"/>
        <v>52133333</v>
      </c>
      <c r="P1575" s="25" t="s">
        <v>1156</v>
      </c>
      <c r="Q1575" s="42">
        <f t="shared" si="75"/>
        <v>-4983333</v>
      </c>
    </row>
    <row r="1576" spans="1:17" ht="15" customHeight="1" thickBot="1">
      <c r="A1576" s="4" t="s">
        <v>50</v>
      </c>
      <c r="B1576" s="8">
        <v>46025</v>
      </c>
      <c r="C1576" s="10" t="s">
        <v>237</v>
      </c>
      <c r="D1576" s="12" t="s">
        <v>51</v>
      </c>
      <c r="E1576" s="14">
        <v>47150000</v>
      </c>
      <c r="F1576" s="14">
        <v>0</v>
      </c>
      <c r="G1576" s="88">
        <f t="shared" si="76"/>
        <v>47150000</v>
      </c>
      <c r="H1576" s="16" t="s">
        <v>238</v>
      </c>
      <c r="I1576" s="28" t="s">
        <v>328</v>
      </c>
      <c r="J1576" s="6">
        <v>46038</v>
      </c>
      <c r="K1576" s="21" t="s">
        <v>1155</v>
      </c>
      <c r="L1576" s="18" t="s">
        <v>329</v>
      </c>
      <c r="M1576" s="23">
        <v>52500000</v>
      </c>
      <c r="N1576" s="23">
        <v>-750000</v>
      </c>
      <c r="O1576" s="101">
        <f t="shared" si="74"/>
        <v>53250000</v>
      </c>
      <c r="P1576" s="25" t="s">
        <v>6120</v>
      </c>
      <c r="Q1576" s="42">
        <f t="shared" si="75"/>
        <v>-6100000</v>
      </c>
    </row>
    <row r="1577" spans="1:17" ht="15" customHeight="1" thickBot="1">
      <c r="A1577" s="4" t="s">
        <v>11</v>
      </c>
      <c r="B1577" s="8">
        <v>46025</v>
      </c>
      <c r="C1577" s="10" t="s">
        <v>283</v>
      </c>
      <c r="D1577" s="12" t="s">
        <v>13</v>
      </c>
      <c r="E1577" s="14">
        <v>47150000</v>
      </c>
      <c r="F1577" s="14">
        <v>3333</v>
      </c>
      <c r="G1577" s="88">
        <f t="shared" si="76"/>
        <v>47146667</v>
      </c>
      <c r="H1577" s="16" t="s">
        <v>284</v>
      </c>
      <c r="I1577" s="28" t="s">
        <v>328</v>
      </c>
      <c r="J1577" s="6">
        <v>46037</v>
      </c>
      <c r="K1577" s="21" t="s">
        <v>1081</v>
      </c>
      <c r="L1577" s="18" t="s">
        <v>333</v>
      </c>
      <c r="M1577" s="23">
        <v>52900000</v>
      </c>
      <c r="N1577" s="23">
        <v>0</v>
      </c>
      <c r="O1577" s="101">
        <f t="shared" si="74"/>
        <v>52900000</v>
      </c>
      <c r="P1577" s="25" t="s">
        <v>3520</v>
      </c>
      <c r="Q1577" s="42">
        <f t="shared" si="75"/>
        <v>-5753333</v>
      </c>
    </row>
    <row r="1578" spans="1:17" ht="15" customHeight="1" thickBot="1">
      <c r="A1578" s="4" t="s">
        <v>11</v>
      </c>
      <c r="B1578" s="8">
        <v>46025</v>
      </c>
      <c r="C1578" s="10" t="s">
        <v>475</v>
      </c>
      <c r="D1578" s="12" t="s">
        <v>13</v>
      </c>
      <c r="E1578" s="14">
        <v>47150000</v>
      </c>
      <c r="F1578" s="14">
        <v>0</v>
      </c>
      <c r="G1578" s="88">
        <f t="shared" si="76"/>
        <v>47150000</v>
      </c>
      <c r="H1578" s="16" t="s">
        <v>476</v>
      </c>
      <c r="I1578" s="28" t="s">
        <v>328</v>
      </c>
      <c r="J1578" s="6">
        <v>46039</v>
      </c>
      <c r="K1578" s="21" t="s">
        <v>1427</v>
      </c>
      <c r="L1578" s="18" t="s">
        <v>333</v>
      </c>
      <c r="M1578" s="23">
        <v>55200000</v>
      </c>
      <c r="N1578" s="23">
        <v>-160000</v>
      </c>
      <c r="O1578" s="101">
        <f t="shared" si="74"/>
        <v>55360000</v>
      </c>
      <c r="P1578" s="25" t="s">
        <v>3492</v>
      </c>
      <c r="Q1578" s="42">
        <f t="shared" si="75"/>
        <v>-8210000</v>
      </c>
    </row>
    <row r="1579" spans="1:17" ht="15" customHeight="1" thickBot="1">
      <c r="A1579" s="4" t="s">
        <v>347</v>
      </c>
      <c r="B1579" s="8">
        <v>46026</v>
      </c>
      <c r="C1579" s="10" t="s">
        <v>1270</v>
      </c>
      <c r="D1579" s="12" t="s">
        <v>643</v>
      </c>
      <c r="E1579" s="14">
        <v>47150000</v>
      </c>
      <c r="F1579" s="14">
        <v>0</v>
      </c>
      <c r="G1579" s="88">
        <f t="shared" si="76"/>
        <v>47150000</v>
      </c>
      <c r="H1579" s="16" t="s">
        <v>1168</v>
      </c>
      <c r="I1579" s="28" t="s">
        <v>328</v>
      </c>
      <c r="J1579" s="6">
        <v>46049</v>
      </c>
      <c r="K1579" s="21" t="s">
        <v>3196</v>
      </c>
      <c r="L1579" s="18" t="s">
        <v>329</v>
      </c>
      <c r="M1579" s="23">
        <v>57150000</v>
      </c>
      <c r="N1579" s="23">
        <v>0</v>
      </c>
      <c r="O1579" s="101">
        <f t="shared" si="74"/>
        <v>57150000</v>
      </c>
      <c r="P1579" s="25" t="s">
        <v>1457</v>
      </c>
      <c r="Q1579" s="42">
        <f t="shared" si="75"/>
        <v>-10000000</v>
      </c>
    </row>
    <row r="1580" spans="1:17" ht="15" customHeight="1" thickBot="1">
      <c r="A1580" s="4" t="s">
        <v>120</v>
      </c>
      <c r="B1580" s="8">
        <v>46026</v>
      </c>
      <c r="C1580" s="10" t="s">
        <v>1521</v>
      </c>
      <c r="D1580" s="12" t="s">
        <v>563</v>
      </c>
      <c r="E1580" s="14">
        <v>47150000</v>
      </c>
      <c r="F1580" s="14">
        <v>0</v>
      </c>
      <c r="G1580" s="88">
        <f t="shared" si="76"/>
        <v>47150000</v>
      </c>
      <c r="H1580" s="16" t="s">
        <v>1606</v>
      </c>
      <c r="I1580" s="28" t="s">
        <v>328</v>
      </c>
      <c r="J1580" s="6">
        <v>46036</v>
      </c>
      <c r="K1580" s="21" t="s">
        <v>734</v>
      </c>
      <c r="L1580" s="18" t="s">
        <v>333</v>
      </c>
      <c r="M1580" s="23">
        <v>57500000</v>
      </c>
      <c r="N1580" s="23">
        <v>0</v>
      </c>
      <c r="O1580" s="101">
        <f t="shared" si="74"/>
        <v>57500000</v>
      </c>
      <c r="P1580" s="25" t="s">
        <v>761</v>
      </c>
      <c r="Q1580" s="42">
        <f t="shared" si="75"/>
        <v>-10350000</v>
      </c>
    </row>
    <row r="1581" spans="1:17" ht="15" customHeight="1" thickBot="1">
      <c r="A1581" s="4" t="s">
        <v>120</v>
      </c>
      <c r="B1581" s="8">
        <v>46026</v>
      </c>
      <c r="C1581" s="10" t="s">
        <v>1750</v>
      </c>
      <c r="D1581" s="12" t="s">
        <v>563</v>
      </c>
      <c r="E1581" s="14">
        <v>47150000</v>
      </c>
      <c r="F1581" s="14">
        <v>0</v>
      </c>
      <c r="G1581" s="88">
        <f t="shared" si="76"/>
        <v>47150000</v>
      </c>
      <c r="H1581" s="16" t="s">
        <v>1827</v>
      </c>
      <c r="I1581" s="28" t="s">
        <v>328</v>
      </c>
      <c r="J1581" s="6">
        <v>46036</v>
      </c>
      <c r="K1581" s="21" t="s">
        <v>737</v>
      </c>
      <c r="L1581" s="18" t="s">
        <v>333</v>
      </c>
      <c r="M1581" s="23">
        <v>57500000</v>
      </c>
      <c r="N1581" s="23">
        <v>0</v>
      </c>
      <c r="O1581" s="101">
        <f t="shared" si="74"/>
        <v>57500000</v>
      </c>
      <c r="P1581" s="25" t="s">
        <v>819</v>
      </c>
      <c r="Q1581" s="42">
        <f t="shared" si="75"/>
        <v>-10350000</v>
      </c>
    </row>
    <row r="1582" spans="1:17" ht="15" customHeight="1" thickBot="1">
      <c r="A1582" s="4" t="s">
        <v>205</v>
      </c>
      <c r="B1582" s="8">
        <v>46026</v>
      </c>
      <c r="C1582" s="10" t="s">
        <v>1812</v>
      </c>
      <c r="D1582" s="12" t="s">
        <v>206</v>
      </c>
      <c r="E1582" s="14">
        <v>47150000</v>
      </c>
      <c r="F1582" s="14">
        <v>1640000</v>
      </c>
      <c r="G1582" s="88">
        <f t="shared" si="76"/>
        <v>45510000</v>
      </c>
      <c r="H1582" s="16" t="s">
        <v>1894</v>
      </c>
      <c r="I1582" s="28" t="s">
        <v>328</v>
      </c>
      <c r="J1582" s="6">
        <v>46039</v>
      </c>
      <c r="K1582" s="21" t="s">
        <v>1475</v>
      </c>
      <c r="L1582" s="18" t="s">
        <v>333</v>
      </c>
      <c r="M1582" s="23">
        <v>57500000</v>
      </c>
      <c r="N1582" s="23">
        <v>0</v>
      </c>
      <c r="O1582" s="101">
        <f t="shared" si="74"/>
        <v>57500000</v>
      </c>
      <c r="P1582" s="25" t="s">
        <v>1599</v>
      </c>
      <c r="Q1582" s="42">
        <f t="shared" si="75"/>
        <v>-11990000</v>
      </c>
    </row>
    <row r="1583" spans="1:17" ht="15" customHeight="1" thickBot="1">
      <c r="A1583" s="4" t="s">
        <v>347</v>
      </c>
      <c r="B1583" s="8">
        <v>46027</v>
      </c>
      <c r="C1583" s="10" t="s">
        <v>2077</v>
      </c>
      <c r="D1583" s="12" t="s">
        <v>643</v>
      </c>
      <c r="E1583" s="14">
        <v>47150000</v>
      </c>
      <c r="F1583" s="14">
        <v>0</v>
      </c>
      <c r="G1583" s="88">
        <f t="shared" si="76"/>
        <v>47150000</v>
      </c>
      <c r="H1583" s="16" t="s">
        <v>1158</v>
      </c>
      <c r="I1583" s="28" t="s">
        <v>328</v>
      </c>
      <c r="J1583" s="6">
        <v>46041</v>
      </c>
      <c r="K1583" s="21" t="s">
        <v>1549</v>
      </c>
      <c r="L1583" s="18" t="s">
        <v>333</v>
      </c>
      <c r="M1583" s="23">
        <v>57500000</v>
      </c>
      <c r="N1583" s="23">
        <v>-500000</v>
      </c>
      <c r="O1583" s="101">
        <f t="shared" si="74"/>
        <v>58000000</v>
      </c>
      <c r="P1583" s="25" t="s">
        <v>1545</v>
      </c>
      <c r="Q1583" s="42">
        <f t="shared" si="75"/>
        <v>-10850000</v>
      </c>
    </row>
    <row r="1584" spans="1:17" ht="15" customHeight="1" thickBot="1">
      <c r="A1584" s="4" t="s">
        <v>347</v>
      </c>
      <c r="B1584" s="8">
        <v>46027</v>
      </c>
      <c r="C1584" s="10" t="s">
        <v>2080</v>
      </c>
      <c r="D1584" s="12" t="s">
        <v>643</v>
      </c>
      <c r="E1584" s="14">
        <v>47150000</v>
      </c>
      <c r="F1584" s="14">
        <v>0</v>
      </c>
      <c r="G1584" s="88">
        <f t="shared" si="76"/>
        <v>47150000</v>
      </c>
      <c r="H1584" s="16" t="s">
        <v>1158</v>
      </c>
      <c r="I1584" s="28" t="s">
        <v>328</v>
      </c>
      <c r="J1584" s="6">
        <v>46041</v>
      </c>
      <c r="K1584" s="21" t="s">
        <v>1775</v>
      </c>
      <c r="L1584" s="18" t="s">
        <v>333</v>
      </c>
      <c r="M1584" s="23">
        <v>57500000</v>
      </c>
      <c r="N1584" s="23">
        <v>-666667</v>
      </c>
      <c r="O1584" s="101">
        <f t="shared" si="74"/>
        <v>58166667</v>
      </c>
      <c r="P1584" s="25" t="s">
        <v>1690</v>
      </c>
      <c r="Q1584" s="42">
        <f t="shared" si="75"/>
        <v>-11016667</v>
      </c>
    </row>
    <row r="1585" spans="1:17" ht="15" customHeight="1" thickBot="1">
      <c r="A1585" s="4" t="s">
        <v>347</v>
      </c>
      <c r="B1585" s="8">
        <v>46027</v>
      </c>
      <c r="C1585" s="10" t="s">
        <v>2083</v>
      </c>
      <c r="D1585" s="12" t="s">
        <v>643</v>
      </c>
      <c r="E1585" s="14">
        <v>47150000</v>
      </c>
      <c r="F1585" s="14">
        <v>0</v>
      </c>
      <c r="G1585" s="88">
        <f t="shared" si="76"/>
        <v>47150000</v>
      </c>
      <c r="H1585" s="16" t="s">
        <v>1158</v>
      </c>
      <c r="I1585" s="28" t="s">
        <v>328</v>
      </c>
      <c r="J1585" s="6">
        <v>46048</v>
      </c>
      <c r="K1585" s="21" t="s">
        <v>2889</v>
      </c>
      <c r="L1585" s="18" t="s">
        <v>333</v>
      </c>
      <c r="M1585" s="23">
        <v>58500000</v>
      </c>
      <c r="N1585" s="23">
        <v>0</v>
      </c>
      <c r="O1585" s="101">
        <f t="shared" si="74"/>
        <v>58500000</v>
      </c>
      <c r="P1585" s="25" t="s">
        <v>1201</v>
      </c>
      <c r="Q1585" s="42">
        <f t="shared" si="75"/>
        <v>-11350000</v>
      </c>
    </row>
    <row r="1586" spans="1:17" ht="15" customHeight="1" thickBot="1">
      <c r="A1586" s="4" t="s">
        <v>328</v>
      </c>
      <c r="B1586" s="8">
        <v>46027</v>
      </c>
      <c r="C1586" s="10" t="s">
        <v>2203</v>
      </c>
      <c r="D1586" s="12" t="s">
        <v>333</v>
      </c>
      <c r="E1586" s="14">
        <v>47150000</v>
      </c>
      <c r="F1586" s="14">
        <v>0</v>
      </c>
      <c r="G1586" s="88">
        <f t="shared" si="76"/>
        <v>47150000</v>
      </c>
      <c r="H1586" s="16" t="s">
        <v>2213</v>
      </c>
      <c r="I1586" s="28" t="s">
        <v>328</v>
      </c>
      <c r="J1586" s="6">
        <v>46047</v>
      </c>
      <c r="K1586" s="21" t="s">
        <v>2774</v>
      </c>
      <c r="L1586" s="18" t="s">
        <v>333</v>
      </c>
      <c r="M1586" s="23">
        <v>58600861</v>
      </c>
      <c r="N1586" s="23">
        <v>0</v>
      </c>
      <c r="O1586" s="101">
        <f t="shared" si="74"/>
        <v>58600861</v>
      </c>
      <c r="P1586" s="25" t="s">
        <v>3098</v>
      </c>
      <c r="Q1586" s="42">
        <f t="shared" si="75"/>
        <v>-11450861</v>
      </c>
    </row>
    <row r="1587" spans="1:17" ht="15" customHeight="1" thickBot="1">
      <c r="A1587" s="4" t="s">
        <v>913</v>
      </c>
      <c r="B1587" s="8">
        <v>46027</v>
      </c>
      <c r="C1587" s="10" t="s">
        <v>2328</v>
      </c>
      <c r="D1587" s="12" t="s">
        <v>914</v>
      </c>
      <c r="E1587" s="14">
        <v>47150000</v>
      </c>
      <c r="F1587" s="14">
        <v>0</v>
      </c>
      <c r="G1587" s="88">
        <f t="shared" si="76"/>
        <v>47150000</v>
      </c>
      <c r="H1587" s="16" t="s">
        <v>2326</v>
      </c>
      <c r="I1587" s="28" t="s">
        <v>328</v>
      </c>
      <c r="J1587" s="6">
        <v>46038</v>
      </c>
      <c r="K1587" s="21" t="s">
        <v>1200</v>
      </c>
      <c r="L1587" s="18" t="s">
        <v>333</v>
      </c>
      <c r="M1587" s="23">
        <v>58650000</v>
      </c>
      <c r="N1587" s="23">
        <v>0</v>
      </c>
      <c r="O1587" s="101">
        <f t="shared" si="74"/>
        <v>58650000</v>
      </c>
      <c r="P1587" s="25" t="s">
        <v>3098</v>
      </c>
      <c r="Q1587" s="42">
        <f t="shared" si="75"/>
        <v>-11500000</v>
      </c>
    </row>
    <row r="1588" spans="1:17" ht="15" customHeight="1" thickBot="1">
      <c r="A1588" s="4" t="s">
        <v>913</v>
      </c>
      <c r="B1588" s="8">
        <v>46027</v>
      </c>
      <c r="C1588" s="10" t="s">
        <v>2331</v>
      </c>
      <c r="D1588" s="12" t="s">
        <v>914</v>
      </c>
      <c r="E1588" s="14">
        <v>47150000</v>
      </c>
      <c r="F1588" s="14">
        <v>0</v>
      </c>
      <c r="G1588" s="88">
        <f t="shared" si="76"/>
        <v>47150000</v>
      </c>
      <c r="H1588" s="16" t="s">
        <v>2326</v>
      </c>
      <c r="I1588" s="28" t="s">
        <v>328</v>
      </c>
      <c r="J1588" s="6">
        <v>46048</v>
      </c>
      <c r="K1588" s="21" t="s">
        <v>2870</v>
      </c>
      <c r="L1588" s="18" t="s">
        <v>329</v>
      </c>
      <c r="M1588" s="23">
        <v>59202000</v>
      </c>
      <c r="N1588" s="23">
        <v>0</v>
      </c>
      <c r="O1588" s="101">
        <f t="shared" si="74"/>
        <v>59202000</v>
      </c>
      <c r="P1588" s="25" t="s">
        <v>1960</v>
      </c>
      <c r="Q1588" s="42">
        <f t="shared" si="75"/>
        <v>-12052000</v>
      </c>
    </row>
    <row r="1589" spans="1:17" ht="15" customHeight="1" thickBot="1">
      <c r="A1589" s="4" t="s">
        <v>913</v>
      </c>
      <c r="B1589" s="8">
        <v>46027</v>
      </c>
      <c r="C1589" s="10" t="s">
        <v>2340</v>
      </c>
      <c r="D1589" s="12" t="s">
        <v>943</v>
      </c>
      <c r="E1589" s="14">
        <v>47150000</v>
      </c>
      <c r="F1589" s="14">
        <v>14350000</v>
      </c>
      <c r="G1589" s="88">
        <f t="shared" si="76"/>
        <v>32800000</v>
      </c>
      <c r="H1589" s="16" t="s">
        <v>2326</v>
      </c>
      <c r="I1589" s="28" t="s">
        <v>328</v>
      </c>
      <c r="J1589" s="6">
        <v>46042</v>
      </c>
      <c r="K1589" s="21" t="s">
        <v>1999</v>
      </c>
      <c r="L1589" s="18" t="s">
        <v>329</v>
      </c>
      <c r="M1589" s="23">
        <v>59800000</v>
      </c>
      <c r="N1589" s="23">
        <v>-693333</v>
      </c>
      <c r="O1589" s="101">
        <f t="shared" si="74"/>
        <v>60493333</v>
      </c>
      <c r="P1589" s="25" t="s">
        <v>3178</v>
      </c>
      <c r="Q1589" s="42">
        <f t="shared" si="75"/>
        <v>-27693333</v>
      </c>
    </row>
    <row r="1590" spans="1:17" ht="15" customHeight="1" thickBot="1">
      <c r="A1590" s="4" t="s">
        <v>913</v>
      </c>
      <c r="B1590" s="8">
        <v>46027</v>
      </c>
      <c r="C1590" s="10" t="s">
        <v>2346</v>
      </c>
      <c r="D1590" s="12" t="s">
        <v>943</v>
      </c>
      <c r="E1590" s="14">
        <v>47150000</v>
      </c>
      <c r="F1590" s="14">
        <v>14350000</v>
      </c>
      <c r="G1590" s="88">
        <f t="shared" si="76"/>
        <v>32800000</v>
      </c>
      <c r="H1590" s="16" t="s">
        <v>2326</v>
      </c>
      <c r="I1590" s="28" t="s">
        <v>328</v>
      </c>
      <c r="J1590" s="6">
        <v>46049</v>
      </c>
      <c r="K1590" s="21" t="s">
        <v>3177</v>
      </c>
      <c r="L1590" s="18" t="s">
        <v>333</v>
      </c>
      <c r="M1590" s="23">
        <v>59800000</v>
      </c>
      <c r="N1590" s="23">
        <v>0</v>
      </c>
      <c r="O1590" s="101">
        <f t="shared" si="74"/>
        <v>59800000</v>
      </c>
      <c r="P1590" s="25" t="s">
        <v>3303</v>
      </c>
      <c r="Q1590" s="42">
        <f t="shared" si="75"/>
        <v>-27000000</v>
      </c>
    </row>
    <row r="1591" spans="1:17" ht="15" customHeight="1" thickBot="1">
      <c r="A1591" s="4" t="s">
        <v>913</v>
      </c>
      <c r="B1591" s="8">
        <v>46027</v>
      </c>
      <c r="C1591" s="10" t="s">
        <v>2349</v>
      </c>
      <c r="D1591" s="12" t="s">
        <v>943</v>
      </c>
      <c r="E1591" s="14">
        <v>47150000</v>
      </c>
      <c r="F1591" s="14">
        <v>14350000</v>
      </c>
      <c r="G1591" s="88">
        <f t="shared" si="76"/>
        <v>32800000</v>
      </c>
      <c r="H1591" s="16" t="s">
        <v>2326</v>
      </c>
      <c r="I1591" s="28" t="s">
        <v>328</v>
      </c>
      <c r="J1591" s="6">
        <v>46038</v>
      </c>
      <c r="K1591" s="21" t="s">
        <v>1257</v>
      </c>
      <c r="L1591" s="18" t="s">
        <v>333</v>
      </c>
      <c r="M1591" s="23">
        <v>60950000</v>
      </c>
      <c r="N1591" s="23">
        <v>0</v>
      </c>
      <c r="O1591" s="101">
        <f t="shared" si="74"/>
        <v>60950000</v>
      </c>
      <c r="P1591" s="25" t="s">
        <v>6141</v>
      </c>
      <c r="Q1591" s="42">
        <f t="shared" si="75"/>
        <v>-28150000</v>
      </c>
    </row>
    <row r="1592" spans="1:17" ht="15" customHeight="1" thickBot="1">
      <c r="A1592" s="4" t="s">
        <v>328</v>
      </c>
      <c r="B1592" s="8">
        <v>46028</v>
      </c>
      <c r="C1592" s="10" t="s">
        <v>2569</v>
      </c>
      <c r="D1592" s="12" t="s">
        <v>329</v>
      </c>
      <c r="E1592" s="14">
        <v>47150000</v>
      </c>
      <c r="F1592" s="14">
        <v>2300000</v>
      </c>
      <c r="G1592" s="88">
        <f t="shared" si="76"/>
        <v>44850000</v>
      </c>
      <c r="H1592" s="16" t="s">
        <v>2570</v>
      </c>
      <c r="I1592" s="28" t="s">
        <v>328</v>
      </c>
      <c r="J1592" s="6">
        <v>46049</v>
      </c>
      <c r="K1592" s="21" t="s">
        <v>3312</v>
      </c>
      <c r="L1592" s="18" t="s">
        <v>333</v>
      </c>
      <c r="M1592" s="23">
        <v>62333333</v>
      </c>
      <c r="N1592" s="23">
        <v>0</v>
      </c>
      <c r="O1592" s="101">
        <f t="shared" si="74"/>
        <v>62333333</v>
      </c>
      <c r="P1592" s="25" t="s">
        <v>3354</v>
      </c>
      <c r="Q1592" s="42">
        <f t="shared" si="75"/>
        <v>-17483333</v>
      </c>
    </row>
    <row r="1593" spans="1:17" ht="15" customHeight="1" thickBot="1">
      <c r="A1593" s="4" t="s">
        <v>323</v>
      </c>
      <c r="B1593" s="8">
        <v>46028</v>
      </c>
      <c r="C1593" s="10" t="s">
        <v>2600</v>
      </c>
      <c r="D1593" s="12" t="s">
        <v>324</v>
      </c>
      <c r="E1593" s="14">
        <v>47150000</v>
      </c>
      <c r="F1593" s="14">
        <v>0</v>
      </c>
      <c r="G1593" s="88">
        <f t="shared" si="76"/>
        <v>47150000</v>
      </c>
      <c r="H1593" s="16" t="s">
        <v>2601</v>
      </c>
      <c r="I1593" s="28" t="s">
        <v>328</v>
      </c>
      <c r="J1593" s="6">
        <v>46049</v>
      </c>
      <c r="K1593" s="21" t="s">
        <v>3353</v>
      </c>
      <c r="L1593" s="18" t="s">
        <v>333</v>
      </c>
      <c r="M1593" s="23">
        <v>62435333</v>
      </c>
      <c r="N1593" s="23">
        <v>0</v>
      </c>
      <c r="O1593" s="101">
        <f t="shared" si="74"/>
        <v>62435333</v>
      </c>
      <c r="P1593" s="25" t="s">
        <v>1283</v>
      </c>
      <c r="Q1593" s="42">
        <f t="shared" si="75"/>
        <v>-15285333</v>
      </c>
    </row>
    <row r="1594" spans="1:17" ht="15" customHeight="1" thickBot="1">
      <c r="A1594" s="4" t="s">
        <v>11</v>
      </c>
      <c r="B1594" s="8">
        <v>46028</v>
      </c>
      <c r="C1594" s="10" t="s">
        <v>2628</v>
      </c>
      <c r="D1594" s="12" t="s">
        <v>109</v>
      </c>
      <c r="E1594" s="14">
        <v>47150000</v>
      </c>
      <c r="F1594" s="14">
        <v>0</v>
      </c>
      <c r="G1594" s="88">
        <f t="shared" si="76"/>
        <v>47150000</v>
      </c>
      <c r="H1594" s="16" t="s">
        <v>2726</v>
      </c>
      <c r="I1594" s="28" t="s">
        <v>328</v>
      </c>
      <c r="J1594" s="6">
        <v>46038</v>
      </c>
      <c r="K1594" s="21" t="s">
        <v>1282</v>
      </c>
      <c r="L1594" s="18" t="s">
        <v>329</v>
      </c>
      <c r="M1594" s="23">
        <v>62617500</v>
      </c>
      <c r="N1594" s="23">
        <v>-183333</v>
      </c>
      <c r="O1594" s="101">
        <f t="shared" si="74"/>
        <v>62800833</v>
      </c>
      <c r="P1594" s="25" t="s">
        <v>2815</v>
      </c>
      <c r="Q1594" s="42">
        <f t="shared" si="75"/>
        <v>-15650833</v>
      </c>
    </row>
    <row r="1595" spans="1:17" ht="15" customHeight="1" thickBot="1">
      <c r="A1595" s="4" t="s">
        <v>328</v>
      </c>
      <c r="B1595" s="8">
        <v>46028</v>
      </c>
      <c r="C1595" s="10" t="s">
        <v>2718</v>
      </c>
      <c r="D1595" s="12" t="s">
        <v>333</v>
      </c>
      <c r="E1595" s="14">
        <v>47150000</v>
      </c>
      <c r="F1595" s="14">
        <v>2300000</v>
      </c>
      <c r="G1595" s="88">
        <f t="shared" si="76"/>
        <v>44850000</v>
      </c>
      <c r="H1595" s="16" t="s">
        <v>2838</v>
      </c>
      <c r="I1595" s="28" t="s">
        <v>328</v>
      </c>
      <c r="J1595" s="6">
        <v>46048</v>
      </c>
      <c r="K1595" s="21" t="s">
        <v>2923</v>
      </c>
      <c r="L1595" s="18" t="s">
        <v>329</v>
      </c>
      <c r="M1595" s="23">
        <v>62700000</v>
      </c>
      <c r="N1595" s="23">
        <v>0</v>
      </c>
      <c r="O1595" s="101">
        <f t="shared" si="74"/>
        <v>62700000</v>
      </c>
      <c r="P1595" s="25" t="s">
        <v>5617</v>
      </c>
      <c r="Q1595" s="42">
        <f t="shared" si="75"/>
        <v>-17850000</v>
      </c>
    </row>
    <row r="1596" spans="1:17" ht="15" customHeight="1" thickBot="1">
      <c r="A1596" s="4" t="s">
        <v>858</v>
      </c>
      <c r="B1596" s="8">
        <v>46035</v>
      </c>
      <c r="C1596" s="10" t="s">
        <v>3771</v>
      </c>
      <c r="D1596" s="12" t="s">
        <v>1913</v>
      </c>
      <c r="E1596" s="14">
        <v>47150000</v>
      </c>
      <c r="F1596" s="14">
        <v>0</v>
      </c>
      <c r="G1596" s="88">
        <f t="shared" si="76"/>
        <v>47150000</v>
      </c>
      <c r="H1596" s="16" t="s">
        <v>3893</v>
      </c>
      <c r="I1596" s="28" t="s">
        <v>328</v>
      </c>
      <c r="J1596" s="6">
        <v>46042</v>
      </c>
      <c r="K1596" s="21" t="s">
        <v>1854</v>
      </c>
      <c r="L1596" s="18" t="s">
        <v>333</v>
      </c>
      <c r="M1596" s="23">
        <v>63240000</v>
      </c>
      <c r="N1596" s="23">
        <v>0</v>
      </c>
      <c r="O1596" s="101">
        <f t="shared" si="74"/>
        <v>63240000</v>
      </c>
      <c r="P1596" s="25" t="s">
        <v>721</v>
      </c>
      <c r="Q1596" s="42">
        <f t="shared" si="75"/>
        <v>-16090000</v>
      </c>
    </row>
    <row r="1597" spans="1:17" ht="15" customHeight="1" thickBot="1">
      <c r="A1597" s="4" t="s">
        <v>858</v>
      </c>
      <c r="B1597" s="8">
        <v>46035</v>
      </c>
      <c r="C1597" s="10" t="s">
        <v>3802</v>
      </c>
      <c r="D1597" s="12" t="s">
        <v>1913</v>
      </c>
      <c r="E1597" s="14">
        <v>47150000</v>
      </c>
      <c r="F1597" s="14">
        <v>0</v>
      </c>
      <c r="G1597" s="88">
        <f t="shared" si="76"/>
        <v>47150000</v>
      </c>
      <c r="H1597" s="16" t="s">
        <v>3931</v>
      </c>
      <c r="I1597" s="28" t="s">
        <v>328</v>
      </c>
      <c r="J1597" s="6">
        <v>46035</v>
      </c>
      <c r="K1597" s="21" t="s">
        <v>699</v>
      </c>
      <c r="L1597" s="18" t="s">
        <v>329</v>
      </c>
      <c r="M1597" s="23">
        <v>63250000</v>
      </c>
      <c r="N1597" s="23">
        <v>0</v>
      </c>
      <c r="O1597" s="101">
        <f t="shared" si="74"/>
        <v>63250000</v>
      </c>
      <c r="P1597" s="25" t="s">
        <v>2431</v>
      </c>
      <c r="Q1597" s="42">
        <f t="shared" si="75"/>
        <v>-16100000</v>
      </c>
    </row>
    <row r="1598" spans="1:17" ht="15" customHeight="1" thickBot="1">
      <c r="A1598" s="4" t="s">
        <v>4498</v>
      </c>
      <c r="B1598" s="8">
        <v>46027</v>
      </c>
      <c r="C1598" s="10" t="s">
        <v>182</v>
      </c>
      <c r="D1598" s="12" t="s">
        <v>4499</v>
      </c>
      <c r="E1598" s="14">
        <v>47150000</v>
      </c>
      <c r="F1598" s="14">
        <v>0</v>
      </c>
      <c r="G1598" s="88">
        <f t="shared" si="76"/>
        <v>47150000</v>
      </c>
      <c r="H1598" s="16" t="s">
        <v>4580</v>
      </c>
      <c r="I1598" s="28" t="s">
        <v>328</v>
      </c>
      <c r="J1598" s="6">
        <v>46036</v>
      </c>
      <c r="K1598" s="21" t="s">
        <v>728</v>
      </c>
      <c r="L1598" s="18" t="s">
        <v>333</v>
      </c>
      <c r="M1598" s="23">
        <v>63250000</v>
      </c>
      <c r="N1598" s="23">
        <v>0</v>
      </c>
      <c r="O1598" s="101">
        <f t="shared" si="74"/>
        <v>63250000</v>
      </c>
      <c r="P1598" s="25" t="s">
        <v>2764</v>
      </c>
      <c r="Q1598" s="42">
        <f t="shared" si="75"/>
        <v>-16100000</v>
      </c>
    </row>
    <row r="1599" spans="1:17" ht="15" customHeight="1" thickBot="1">
      <c r="A1599" s="4" t="s">
        <v>4498</v>
      </c>
      <c r="B1599" s="8">
        <v>46027</v>
      </c>
      <c r="C1599" s="10" t="s">
        <v>184</v>
      </c>
      <c r="D1599" s="12" t="s">
        <v>4499</v>
      </c>
      <c r="E1599" s="14">
        <v>47150000</v>
      </c>
      <c r="F1599" s="14">
        <v>0</v>
      </c>
      <c r="G1599" s="88">
        <f t="shared" si="76"/>
        <v>47150000</v>
      </c>
      <c r="H1599" s="16" t="s">
        <v>4580</v>
      </c>
      <c r="I1599" s="28" t="s">
        <v>328</v>
      </c>
      <c r="J1599" s="6">
        <v>46044</v>
      </c>
      <c r="K1599" s="21" t="s">
        <v>2429</v>
      </c>
      <c r="L1599" s="18" t="s">
        <v>333</v>
      </c>
      <c r="M1599" s="23">
        <v>63250000</v>
      </c>
      <c r="N1599" s="23">
        <v>-1283333</v>
      </c>
      <c r="O1599" s="101">
        <f t="shared" si="74"/>
        <v>64533333</v>
      </c>
      <c r="P1599" s="25" t="s">
        <v>6197</v>
      </c>
      <c r="Q1599" s="42">
        <f t="shared" si="75"/>
        <v>-17383333</v>
      </c>
    </row>
    <row r="1600" spans="1:17" ht="15" customHeight="1" thickBot="1">
      <c r="A1600" s="4" t="s">
        <v>4498</v>
      </c>
      <c r="B1600" s="8">
        <v>46027</v>
      </c>
      <c r="C1600" s="10" t="s">
        <v>241</v>
      </c>
      <c r="D1600" s="12" t="s">
        <v>4499</v>
      </c>
      <c r="E1600" s="14">
        <v>47150000</v>
      </c>
      <c r="F1600" s="14">
        <v>0</v>
      </c>
      <c r="G1600" s="88">
        <f t="shared" si="76"/>
        <v>47150000</v>
      </c>
      <c r="H1600" s="16" t="s">
        <v>4505</v>
      </c>
      <c r="I1600" s="28" t="s">
        <v>328</v>
      </c>
      <c r="J1600" s="6">
        <v>46041</v>
      </c>
      <c r="K1600" s="21" t="s">
        <v>1630</v>
      </c>
      <c r="L1600" s="18" t="s">
        <v>333</v>
      </c>
      <c r="M1600" s="23">
        <v>64400000</v>
      </c>
      <c r="N1600" s="23">
        <v>-1306667</v>
      </c>
      <c r="O1600" s="101">
        <f t="shared" si="74"/>
        <v>65706667</v>
      </c>
      <c r="P1600" s="25" t="s">
        <v>2845</v>
      </c>
      <c r="Q1600" s="42">
        <f t="shared" si="75"/>
        <v>-18556667</v>
      </c>
    </row>
    <row r="1601" spans="1:17" ht="15" customHeight="1" thickBot="1">
      <c r="A1601" s="4" t="s">
        <v>4498</v>
      </c>
      <c r="B1601" s="8">
        <v>46028</v>
      </c>
      <c r="C1601" s="10" t="s">
        <v>449</v>
      </c>
      <c r="D1601" s="12" t="s">
        <v>4499</v>
      </c>
      <c r="E1601" s="14">
        <v>47150000</v>
      </c>
      <c r="F1601" s="14">
        <v>0</v>
      </c>
      <c r="G1601" s="88">
        <f t="shared" si="76"/>
        <v>47150000</v>
      </c>
      <c r="H1601" s="16" t="s">
        <v>4740</v>
      </c>
      <c r="I1601" s="28" t="s">
        <v>328</v>
      </c>
      <c r="J1601" s="6">
        <v>46041</v>
      </c>
      <c r="K1601" s="21" t="s">
        <v>1669</v>
      </c>
      <c r="L1601" s="18" t="s">
        <v>329</v>
      </c>
      <c r="M1601" s="23">
        <v>65550000</v>
      </c>
      <c r="N1601" s="23">
        <v>-760000</v>
      </c>
      <c r="O1601" s="101">
        <f t="shared" si="74"/>
        <v>66310000</v>
      </c>
      <c r="P1601" s="25" t="s">
        <v>1071</v>
      </c>
      <c r="Q1601" s="42">
        <f t="shared" si="75"/>
        <v>-19160000</v>
      </c>
    </row>
    <row r="1602" spans="1:17" ht="15" customHeight="1" thickBot="1">
      <c r="A1602" s="4" t="s">
        <v>4498</v>
      </c>
      <c r="B1602" s="8">
        <v>46028</v>
      </c>
      <c r="C1602" s="10" t="s">
        <v>642</v>
      </c>
      <c r="D1602" s="12" t="s">
        <v>4499</v>
      </c>
      <c r="E1602" s="14">
        <v>47150000</v>
      </c>
      <c r="F1602" s="14">
        <v>0</v>
      </c>
      <c r="G1602" s="88">
        <f t="shared" si="76"/>
        <v>47150000</v>
      </c>
      <c r="H1602" s="16" t="s">
        <v>4859</v>
      </c>
      <c r="I1602" s="28" t="s">
        <v>328</v>
      </c>
      <c r="J1602" s="6">
        <v>46083</v>
      </c>
      <c r="K1602" s="21" t="s">
        <v>4863</v>
      </c>
      <c r="L1602" s="18" t="s">
        <v>333</v>
      </c>
      <c r="M1602" s="23">
        <v>67373333</v>
      </c>
      <c r="N1602" s="23">
        <v>0</v>
      </c>
      <c r="O1602" s="101">
        <f t="shared" si="74"/>
        <v>67373333</v>
      </c>
      <c r="P1602" s="25" t="s">
        <v>1464</v>
      </c>
      <c r="Q1602" s="42">
        <f t="shared" si="75"/>
        <v>-20223333</v>
      </c>
    </row>
    <row r="1603" spans="1:17" ht="15" customHeight="1" thickBot="1">
      <c r="A1603" s="4" t="s">
        <v>4498</v>
      </c>
      <c r="B1603" s="8">
        <v>46028</v>
      </c>
      <c r="C1603" s="10" t="s">
        <v>645</v>
      </c>
      <c r="D1603" s="12" t="s">
        <v>4499</v>
      </c>
      <c r="E1603" s="14">
        <v>47150000</v>
      </c>
      <c r="F1603" s="14">
        <v>0</v>
      </c>
      <c r="G1603" s="88">
        <f t="shared" si="76"/>
        <v>47150000</v>
      </c>
      <c r="H1603" s="16" t="s">
        <v>4859</v>
      </c>
      <c r="I1603" s="28" t="s">
        <v>328</v>
      </c>
      <c r="J1603" s="6">
        <v>46039</v>
      </c>
      <c r="K1603" s="21" t="s">
        <v>1415</v>
      </c>
      <c r="L1603" s="18" t="s">
        <v>333</v>
      </c>
      <c r="M1603" s="23">
        <v>67500000</v>
      </c>
      <c r="N1603" s="23">
        <v>-300000</v>
      </c>
      <c r="O1603" s="101">
        <f t="shared" si="74"/>
        <v>67800000</v>
      </c>
      <c r="P1603" s="25" t="s">
        <v>4736</v>
      </c>
      <c r="Q1603" s="42">
        <f t="shared" si="75"/>
        <v>-20650000</v>
      </c>
    </row>
    <row r="1604" spans="1:17" ht="15" customHeight="1" thickBot="1">
      <c r="A1604" s="4" t="s">
        <v>4498</v>
      </c>
      <c r="B1604" s="8">
        <v>46028</v>
      </c>
      <c r="C1604" s="10" t="s">
        <v>650</v>
      </c>
      <c r="D1604" s="12" t="s">
        <v>4499</v>
      </c>
      <c r="E1604" s="14">
        <v>47150000</v>
      </c>
      <c r="F1604" s="14">
        <v>0</v>
      </c>
      <c r="G1604" s="88">
        <f t="shared" si="76"/>
        <v>47150000</v>
      </c>
      <c r="H1604" s="16" t="s">
        <v>4859</v>
      </c>
      <c r="I1604" s="28" t="s">
        <v>328</v>
      </c>
      <c r="J1604" s="6">
        <v>46039</v>
      </c>
      <c r="K1604" s="21" t="s">
        <v>1462</v>
      </c>
      <c r="L1604" s="18" t="s">
        <v>1463</v>
      </c>
      <c r="M1604" s="23">
        <v>67604302</v>
      </c>
      <c r="N1604" s="23">
        <v>-1300000</v>
      </c>
      <c r="O1604" s="101">
        <f t="shared" ref="O1604:O1667" si="77">+M1604-N1604</f>
        <v>68904302</v>
      </c>
      <c r="P1604" s="25" t="s">
        <v>5240</v>
      </c>
      <c r="Q1604" s="42">
        <f t="shared" ref="Q1604:Q1667" si="78">+G1604+-O1604</f>
        <v>-21754302</v>
      </c>
    </row>
    <row r="1605" spans="1:17" ht="15" customHeight="1" thickBot="1">
      <c r="A1605" s="4" t="s">
        <v>4498</v>
      </c>
      <c r="B1605" s="8">
        <v>46028</v>
      </c>
      <c r="C1605" s="10" t="s">
        <v>659</v>
      </c>
      <c r="D1605" s="12" t="s">
        <v>4499</v>
      </c>
      <c r="E1605" s="14">
        <v>47150000</v>
      </c>
      <c r="F1605" s="14">
        <v>0</v>
      </c>
      <c r="G1605" s="88">
        <f t="shared" si="76"/>
        <v>47150000</v>
      </c>
      <c r="H1605" s="16" t="s">
        <v>4859</v>
      </c>
      <c r="I1605" s="28" t="s">
        <v>328</v>
      </c>
      <c r="J1605" s="6">
        <v>46092</v>
      </c>
      <c r="K1605" s="21" t="s">
        <v>5239</v>
      </c>
      <c r="L1605" s="18" t="s">
        <v>333</v>
      </c>
      <c r="M1605" s="23">
        <v>67830000</v>
      </c>
      <c r="N1605" s="23">
        <v>0</v>
      </c>
      <c r="O1605" s="101">
        <f t="shared" si="77"/>
        <v>67830000</v>
      </c>
      <c r="P1605" s="25" t="s">
        <v>1661</v>
      </c>
      <c r="Q1605" s="42">
        <f t="shared" si="78"/>
        <v>-20680000</v>
      </c>
    </row>
    <row r="1606" spans="1:17" ht="15" customHeight="1" thickBot="1">
      <c r="A1606" s="4" t="s">
        <v>4498</v>
      </c>
      <c r="B1606" s="8">
        <v>46032</v>
      </c>
      <c r="C1606" s="10" t="s">
        <v>818</v>
      </c>
      <c r="D1606" s="12" t="s">
        <v>4499</v>
      </c>
      <c r="E1606" s="14">
        <v>47150000</v>
      </c>
      <c r="F1606" s="14">
        <v>0</v>
      </c>
      <c r="G1606" s="88">
        <f t="shared" si="76"/>
        <v>47150000</v>
      </c>
      <c r="H1606" s="16" t="s">
        <v>4986</v>
      </c>
      <c r="I1606" s="28" t="s">
        <v>328</v>
      </c>
      <c r="J1606" s="6">
        <v>46037</v>
      </c>
      <c r="K1606" s="21" t="s">
        <v>947</v>
      </c>
      <c r="L1606" s="18" t="s">
        <v>329</v>
      </c>
      <c r="M1606" s="23">
        <v>68310000</v>
      </c>
      <c r="N1606" s="23">
        <v>0</v>
      </c>
      <c r="O1606" s="101">
        <f t="shared" si="77"/>
        <v>68310000</v>
      </c>
      <c r="P1606" s="25" t="s">
        <v>5617</v>
      </c>
      <c r="Q1606" s="42">
        <f t="shared" si="78"/>
        <v>-21160000</v>
      </c>
    </row>
    <row r="1607" spans="1:17" ht="15" customHeight="1" thickBot="1">
      <c r="A1607" s="4" t="s">
        <v>112</v>
      </c>
      <c r="B1607" s="8">
        <v>46026</v>
      </c>
      <c r="C1607" s="10" t="s">
        <v>699</v>
      </c>
      <c r="D1607" s="12" t="s">
        <v>114</v>
      </c>
      <c r="E1607" s="14">
        <v>47250000</v>
      </c>
      <c r="F1607" s="14">
        <v>27150000</v>
      </c>
      <c r="G1607" s="88">
        <f t="shared" si="76"/>
        <v>20100000</v>
      </c>
      <c r="H1607" s="16" t="s">
        <v>700</v>
      </c>
      <c r="I1607" s="28" t="s">
        <v>328</v>
      </c>
      <c r="J1607" s="6">
        <v>46038</v>
      </c>
      <c r="K1607" s="21" t="s">
        <v>1169</v>
      </c>
      <c r="L1607" s="18" t="s">
        <v>333</v>
      </c>
      <c r="M1607" s="23">
        <v>68900000</v>
      </c>
      <c r="N1607" s="23">
        <v>0</v>
      </c>
      <c r="O1607" s="101">
        <f t="shared" si="77"/>
        <v>68900000</v>
      </c>
      <c r="P1607" s="25" t="s">
        <v>448</v>
      </c>
      <c r="Q1607" s="42">
        <f t="shared" si="78"/>
        <v>-48800000</v>
      </c>
    </row>
    <row r="1608" spans="1:17" ht="15" customHeight="1" thickBot="1">
      <c r="A1608" s="4" t="s">
        <v>112</v>
      </c>
      <c r="B1608" s="8">
        <v>46026</v>
      </c>
      <c r="C1608" s="10" t="s">
        <v>1653</v>
      </c>
      <c r="D1608" s="12" t="s">
        <v>114</v>
      </c>
      <c r="E1608" s="14">
        <v>47250000</v>
      </c>
      <c r="F1608" s="14">
        <v>4600000</v>
      </c>
      <c r="G1608" s="88">
        <f t="shared" si="76"/>
        <v>42650000</v>
      </c>
      <c r="H1608" s="16" t="s">
        <v>1735</v>
      </c>
      <c r="I1608" s="28" t="s">
        <v>328</v>
      </c>
      <c r="J1608" s="6">
        <v>46037</v>
      </c>
      <c r="K1608" s="21" t="s">
        <v>990</v>
      </c>
      <c r="L1608" s="18" t="s">
        <v>333</v>
      </c>
      <c r="M1608" s="23">
        <v>69000000</v>
      </c>
      <c r="N1608" s="23">
        <v>0</v>
      </c>
      <c r="O1608" s="101">
        <f t="shared" si="77"/>
        <v>69000000</v>
      </c>
      <c r="P1608" s="25" t="s">
        <v>1191</v>
      </c>
      <c r="Q1608" s="42">
        <f t="shared" si="78"/>
        <v>-26350000</v>
      </c>
    </row>
    <row r="1609" spans="1:17" ht="15" customHeight="1" thickBot="1">
      <c r="A1609" s="4" t="s">
        <v>112</v>
      </c>
      <c r="B1609" s="8">
        <v>46026</v>
      </c>
      <c r="C1609" s="10" t="s">
        <v>1789</v>
      </c>
      <c r="D1609" s="12" t="s">
        <v>114</v>
      </c>
      <c r="E1609" s="14">
        <v>47250000</v>
      </c>
      <c r="F1609" s="14">
        <v>28350000</v>
      </c>
      <c r="G1609" s="88">
        <f t="shared" si="76"/>
        <v>18900000</v>
      </c>
      <c r="H1609" s="16" t="s">
        <v>1866</v>
      </c>
      <c r="I1609" s="28" t="s">
        <v>328</v>
      </c>
      <c r="J1609" s="6">
        <v>46043</v>
      </c>
      <c r="K1609" s="21" t="s">
        <v>2068</v>
      </c>
      <c r="L1609" s="18" t="s">
        <v>333</v>
      </c>
      <c r="M1609" s="23">
        <v>69000000</v>
      </c>
      <c r="N1609" s="23">
        <v>-1200000</v>
      </c>
      <c r="O1609" s="101">
        <f t="shared" si="77"/>
        <v>70200000</v>
      </c>
      <c r="P1609" s="25" t="s">
        <v>2664</v>
      </c>
      <c r="Q1609" s="42">
        <f t="shared" si="78"/>
        <v>-51300000</v>
      </c>
    </row>
    <row r="1610" spans="1:17" ht="15" customHeight="1" thickBot="1">
      <c r="G1610" s="88">
        <f t="shared" si="76"/>
        <v>0</v>
      </c>
      <c r="I1610" s="28" t="s">
        <v>328</v>
      </c>
      <c r="J1610" s="6">
        <v>46036</v>
      </c>
      <c r="K1610" s="21" t="s">
        <v>750</v>
      </c>
      <c r="L1610" s="18" t="s">
        <v>329</v>
      </c>
      <c r="M1610" s="23">
        <v>70000000</v>
      </c>
      <c r="N1610" s="23">
        <v>-600000</v>
      </c>
      <c r="O1610" s="101">
        <f t="shared" si="77"/>
        <v>70600000</v>
      </c>
      <c r="P1610" s="25" t="s">
        <v>6199</v>
      </c>
      <c r="Q1610" s="42">
        <f t="shared" si="78"/>
        <v>-70600000</v>
      </c>
    </row>
    <row r="1611" spans="1:17" ht="15" customHeight="1" thickBot="1">
      <c r="G1611" s="88">
        <f t="shared" si="76"/>
        <v>0</v>
      </c>
      <c r="I1611" s="28" t="s">
        <v>328</v>
      </c>
      <c r="J1611" s="6">
        <v>46045</v>
      </c>
      <c r="K1611" s="21" t="s">
        <v>2546</v>
      </c>
      <c r="L1611" s="18" t="s">
        <v>329</v>
      </c>
      <c r="M1611" s="23">
        <v>70400000</v>
      </c>
      <c r="N1611" s="23">
        <v>0</v>
      </c>
      <c r="O1611" s="101">
        <f t="shared" si="77"/>
        <v>70400000</v>
      </c>
      <c r="P1611" s="25" t="s">
        <v>3436</v>
      </c>
      <c r="Q1611" s="42">
        <f t="shared" si="78"/>
        <v>-70400000</v>
      </c>
    </row>
    <row r="1612" spans="1:17" ht="15" customHeight="1" thickBot="1">
      <c r="G1612" s="88">
        <f t="shared" si="76"/>
        <v>0</v>
      </c>
      <c r="I1612" s="28" t="s">
        <v>328</v>
      </c>
      <c r="J1612" s="6">
        <v>46038</v>
      </c>
      <c r="K1612" s="21" t="s">
        <v>1203</v>
      </c>
      <c r="L1612" s="18" t="s">
        <v>333</v>
      </c>
      <c r="M1612" s="23">
        <v>71300000</v>
      </c>
      <c r="N1612" s="23">
        <v>0</v>
      </c>
      <c r="O1612" s="101">
        <f t="shared" si="77"/>
        <v>71300000</v>
      </c>
      <c r="P1612" s="25" t="s">
        <v>2812</v>
      </c>
      <c r="Q1612" s="42">
        <f t="shared" si="78"/>
        <v>-71300000</v>
      </c>
    </row>
    <row r="1613" spans="1:17" ht="15" customHeight="1" thickBot="1">
      <c r="G1613" s="88">
        <f t="shared" si="76"/>
        <v>0</v>
      </c>
      <c r="I1613" s="28" t="s">
        <v>328</v>
      </c>
      <c r="J1613" s="6">
        <v>46045</v>
      </c>
      <c r="K1613" s="21" t="s">
        <v>2584</v>
      </c>
      <c r="L1613" s="18" t="s">
        <v>333</v>
      </c>
      <c r="M1613" s="23">
        <v>71300000</v>
      </c>
      <c r="N1613" s="23">
        <v>-67373333</v>
      </c>
      <c r="O1613" s="101">
        <f t="shared" si="77"/>
        <v>138673333</v>
      </c>
      <c r="P1613" s="25" t="s">
        <v>2976</v>
      </c>
      <c r="Q1613" s="42">
        <f t="shared" si="78"/>
        <v>-138673333</v>
      </c>
    </row>
    <row r="1614" spans="1:17" ht="15" customHeight="1" thickBot="1">
      <c r="G1614" s="88">
        <f t="shared" si="76"/>
        <v>0</v>
      </c>
      <c r="I1614" s="28" t="s">
        <v>328</v>
      </c>
      <c r="J1614" s="6">
        <v>46037</v>
      </c>
      <c r="K1614" s="21" t="s">
        <v>973</v>
      </c>
      <c r="L1614" s="18" t="s">
        <v>333</v>
      </c>
      <c r="M1614" s="23">
        <v>73600000</v>
      </c>
      <c r="N1614" s="23">
        <v>0</v>
      </c>
      <c r="O1614" s="101">
        <f t="shared" si="77"/>
        <v>73600000</v>
      </c>
      <c r="P1614" s="25" t="s">
        <v>2414</v>
      </c>
      <c r="Q1614" s="42">
        <f t="shared" si="78"/>
        <v>-73600000</v>
      </c>
    </row>
    <row r="1615" spans="1:17" ht="15" customHeight="1" thickBot="1">
      <c r="G1615" s="88">
        <f t="shared" si="76"/>
        <v>0</v>
      </c>
      <c r="I1615" s="28" t="s">
        <v>328</v>
      </c>
      <c r="J1615" s="6">
        <v>46044</v>
      </c>
      <c r="K1615" s="21" t="s">
        <v>2413</v>
      </c>
      <c r="L1615" s="18" t="s">
        <v>329</v>
      </c>
      <c r="M1615" s="23">
        <v>73600000</v>
      </c>
      <c r="N1615" s="23">
        <v>-2133333</v>
      </c>
      <c r="O1615" s="101">
        <f t="shared" si="77"/>
        <v>75733333</v>
      </c>
      <c r="P1615" s="25" t="s">
        <v>31</v>
      </c>
      <c r="Q1615" s="42">
        <f t="shared" si="78"/>
        <v>-75733333</v>
      </c>
    </row>
    <row r="1616" spans="1:17" ht="15" customHeight="1" thickBot="1">
      <c r="A1616" s="4" t="s">
        <v>112</v>
      </c>
      <c r="B1616" s="8">
        <v>46025</v>
      </c>
      <c r="C1616" s="10" t="s">
        <v>257</v>
      </c>
      <c r="D1616" s="12" t="s">
        <v>114</v>
      </c>
      <c r="E1616" s="14">
        <v>47500000</v>
      </c>
      <c r="F1616" s="14">
        <v>0</v>
      </c>
      <c r="G1616" s="88">
        <f t="shared" si="76"/>
        <v>47500000</v>
      </c>
      <c r="H1616" s="16" t="s">
        <v>258</v>
      </c>
      <c r="I1616" s="28" t="s">
        <v>328</v>
      </c>
      <c r="J1616" s="6">
        <v>46052</v>
      </c>
      <c r="K1616" s="21" t="s">
        <v>3894</v>
      </c>
      <c r="L1616" s="18" t="s">
        <v>329</v>
      </c>
      <c r="M1616" s="23">
        <v>74002500</v>
      </c>
      <c r="N1616" s="23">
        <v>0</v>
      </c>
      <c r="O1616" s="101">
        <f t="shared" si="77"/>
        <v>74002500</v>
      </c>
      <c r="P1616" s="25" t="s">
        <v>59</v>
      </c>
      <c r="Q1616" s="42">
        <f t="shared" si="78"/>
        <v>-26502500</v>
      </c>
    </row>
    <row r="1617" spans="1:17" ht="15" customHeight="1" thickBot="1">
      <c r="A1617" s="4" t="s">
        <v>112</v>
      </c>
      <c r="B1617" s="8">
        <v>46025</v>
      </c>
      <c r="C1617" s="10" t="s">
        <v>472</v>
      </c>
      <c r="D1617" s="12" t="s">
        <v>114</v>
      </c>
      <c r="E1617" s="14">
        <v>47500000</v>
      </c>
      <c r="F1617" s="14">
        <v>0</v>
      </c>
      <c r="G1617" s="88">
        <f t="shared" si="76"/>
        <v>47500000</v>
      </c>
      <c r="H1617" s="16" t="s">
        <v>473</v>
      </c>
      <c r="I1617" s="28" t="s">
        <v>328</v>
      </c>
      <c r="J1617" s="6">
        <v>46032</v>
      </c>
      <c r="K1617" s="21" t="s">
        <v>430</v>
      </c>
      <c r="L1617" s="18" t="s">
        <v>333</v>
      </c>
      <c r="M1617" s="23">
        <v>77050000</v>
      </c>
      <c r="N1617" s="23">
        <v>0</v>
      </c>
      <c r="O1617" s="101">
        <f t="shared" si="77"/>
        <v>77050000</v>
      </c>
      <c r="P1617" s="25" t="s">
        <v>3997</v>
      </c>
      <c r="Q1617" s="42">
        <f t="shared" si="78"/>
        <v>-29550000</v>
      </c>
    </row>
    <row r="1618" spans="1:17" ht="15" customHeight="1" thickBot="1">
      <c r="A1618" s="4" t="s">
        <v>112</v>
      </c>
      <c r="B1618" s="8">
        <v>46026</v>
      </c>
      <c r="C1618" s="10" t="s">
        <v>737</v>
      </c>
      <c r="D1618" s="12" t="s">
        <v>114</v>
      </c>
      <c r="E1618" s="14">
        <v>47500000</v>
      </c>
      <c r="F1618" s="14">
        <v>0</v>
      </c>
      <c r="G1618" s="88">
        <f t="shared" si="76"/>
        <v>47500000</v>
      </c>
      <c r="H1618" s="16" t="s">
        <v>738</v>
      </c>
      <c r="I1618" s="28" t="s">
        <v>328</v>
      </c>
      <c r="J1618" s="6">
        <v>46044</v>
      </c>
      <c r="K1618" s="21" t="s">
        <v>2309</v>
      </c>
      <c r="L1618" s="18" t="s">
        <v>329</v>
      </c>
      <c r="M1618" s="23">
        <v>78556500</v>
      </c>
      <c r="N1618" s="23">
        <v>0</v>
      </c>
      <c r="O1618" s="101">
        <f t="shared" si="77"/>
        <v>78556500</v>
      </c>
      <c r="P1618" s="25" t="s">
        <v>6186</v>
      </c>
      <c r="Q1618" s="42">
        <f t="shared" si="78"/>
        <v>-31056500</v>
      </c>
    </row>
    <row r="1619" spans="1:17" ht="15" customHeight="1" thickBot="1">
      <c r="G1619" s="88">
        <f t="shared" si="76"/>
        <v>0</v>
      </c>
      <c r="I1619" s="28" t="s">
        <v>328</v>
      </c>
      <c r="J1619" s="6">
        <v>46038</v>
      </c>
      <c r="K1619" s="21" t="s">
        <v>1177</v>
      </c>
      <c r="L1619" s="18" t="s">
        <v>333</v>
      </c>
      <c r="M1619" s="23">
        <v>79350000</v>
      </c>
      <c r="N1619" s="23">
        <v>-690000</v>
      </c>
      <c r="O1619" s="101">
        <f t="shared" si="77"/>
        <v>80040000</v>
      </c>
      <c r="P1619" s="25" t="s">
        <v>2683</v>
      </c>
      <c r="Q1619" s="42">
        <f t="shared" si="78"/>
        <v>-80040000</v>
      </c>
    </row>
    <row r="1620" spans="1:17" ht="15" customHeight="1" thickBot="1">
      <c r="A1620" s="4" t="s">
        <v>134</v>
      </c>
      <c r="B1620" s="8">
        <v>46025</v>
      </c>
      <c r="C1620" s="10" t="s">
        <v>263</v>
      </c>
      <c r="D1620" s="12" t="s">
        <v>136</v>
      </c>
      <c r="E1620" s="14">
        <v>47560000</v>
      </c>
      <c r="F1620" s="14">
        <v>0</v>
      </c>
      <c r="G1620" s="88">
        <f t="shared" si="76"/>
        <v>47560000</v>
      </c>
      <c r="H1620" s="16" t="s">
        <v>137</v>
      </c>
      <c r="I1620" s="93" t="s">
        <v>328</v>
      </c>
      <c r="J1620" s="96">
        <v>46038</v>
      </c>
      <c r="K1620" s="98" t="s">
        <v>1265</v>
      </c>
      <c r="L1620" s="100" t="s">
        <v>329</v>
      </c>
      <c r="M1620" s="102">
        <v>79695000</v>
      </c>
      <c r="N1620" s="102">
        <v>0</v>
      </c>
      <c r="O1620" s="101">
        <f t="shared" si="77"/>
        <v>79695000</v>
      </c>
      <c r="P1620" s="105" t="s">
        <v>2542</v>
      </c>
      <c r="Q1620" s="42">
        <f t="shared" si="78"/>
        <v>-32135000</v>
      </c>
    </row>
    <row r="1621" spans="1:17" ht="15" customHeight="1" thickBot="1">
      <c r="A1621" s="4" t="s">
        <v>134</v>
      </c>
      <c r="B1621" s="8">
        <v>46025</v>
      </c>
      <c r="C1621" s="10" t="s">
        <v>466</v>
      </c>
      <c r="D1621" s="12" t="s">
        <v>239</v>
      </c>
      <c r="E1621" s="14">
        <v>47560000</v>
      </c>
      <c r="F1621" s="14">
        <v>0</v>
      </c>
      <c r="G1621" s="88">
        <f t="shared" si="76"/>
        <v>47560000</v>
      </c>
      <c r="H1621" s="16" t="s">
        <v>467</v>
      </c>
      <c r="I1621" s="93" t="s">
        <v>328</v>
      </c>
      <c r="J1621" s="96">
        <v>46046</v>
      </c>
      <c r="K1621" s="98" t="s">
        <v>2670</v>
      </c>
      <c r="L1621" s="100" t="s">
        <v>329</v>
      </c>
      <c r="M1621" s="102">
        <v>79695000</v>
      </c>
      <c r="N1621" s="102">
        <v>0</v>
      </c>
      <c r="O1621" s="101">
        <f t="shared" si="77"/>
        <v>79695000</v>
      </c>
      <c r="P1621" s="105" t="s">
        <v>1151</v>
      </c>
      <c r="Q1621" s="42">
        <f t="shared" si="78"/>
        <v>-32135000</v>
      </c>
    </row>
    <row r="1622" spans="1:17" ht="15" customHeight="1" thickBot="1">
      <c r="A1622" s="4" t="s">
        <v>798</v>
      </c>
      <c r="B1622" s="8">
        <v>46030</v>
      </c>
      <c r="C1622" s="10" t="s">
        <v>3076</v>
      </c>
      <c r="D1622" s="12" t="s">
        <v>810</v>
      </c>
      <c r="E1622" s="14">
        <v>47610000</v>
      </c>
      <c r="F1622" s="14">
        <v>3450000</v>
      </c>
      <c r="G1622" s="88">
        <f t="shared" si="76"/>
        <v>44160000</v>
      </c>
      <c r="H1622" s="16" t="s">
        <v>3188</v>
      </c>
      <c r="I1622" s="93" t="s">
        <v>328</v>
      </c>
      <c r="J1622" s="96">
        <v>46037</v>
      </c>
      <c r="K1622" s="98" t="s">
        <v>977</v>
      </c>
      <c r="L1622" s="100" t="s">
        <v>333</v>
      </c>
      <c r="M1622" s="102">
        <v>80500000</v>
      </c>
      <c r="N1622" s="102">
        <v>0</v>
      </c>
      <c r="O1622" s="101">
        <f t="shared" si="77"/>
        <v>80500000</v>
      </c>
      <c r="P1622" s="105" t="s">
        <v>1422</v>
      </c>
      <c r="Q1622" s="42">
        <f t="shared" si="78"/>
        <v>-36340000</v>
      </c>
    </row>
    <row r="1623" spans="1:17" ht="15" customHeight="1" thickBot="1">
      <c r="A1623" s="4" t="s">
        <v>544</v>
      </c>
      <c r="B1623" s="8">
        <v>46038</v>
      </c>
      <c r="C1623" s="10" t="s">
        <v>4096</v>
      </c>
      <c r="D1623" s="12" t="s">
        <v>545</v>
      </c>
      <c r="E1623" s="14">
        <v>47920388</v>
      </c>
      <c r="F1623" s="14">
        <v>47592344</v>
      </c>
      <c r="G1623" s="88">
        <f t="shared" si="76"/>
        <v>328044</v>
      </c>
      <c r="H1623" s="16" t="s">
        <v>4127</v>
      </c>
      <c r="I1623" s="93" t="s">
        <v>328</v>
      </c>
      <c r="J1623" s="96">
        <v>46039</v>
      </c>
      <c r="K1623" s="98" t="s">
        <v>1421</v>
      </c>
      <c r="L1623" s="100" t="s">
        <v>333</v>
      </c>
      <c r="M1623" s="102">
        <v>80500000</v>
      </c>
      <c r="N1623" s="102">
        <v>0</v>
      </c>
      <c r="O1623" s="101">
        <f t="shared" si="77"/>
        <v>80500000</v>
      </c>
      <c r="P1623" s="105" t="s">
        <v>1643</v>
      </c>
      <c r="Q1623" s="42">
        <f t="shared" si="78"/>
        <v>-80171956</v>
      </c>
    </row>
    <row r="1624" spans="1:17" ht="15" customHeight="1" thickBot="1">
      <c r="G1624" s="88">
        <f t="shared" si="76"/>
        <v>0</v>
      </c>
      <c r="I1624" s="28" t="s">
        <v>328</v>
      </c>
      <c r="J1624" s="6">
        <v>46041</v>
      </c>
      <c r="K1624" s="21" t="s">
        <v>1642</v>
      </c>
      <c r="L1624" s="18" t="s">
        <v>333</v>
      </c>
      <c r="M1624" s="23">
        <v>80500000</v>
      </c>
      <c r="N1624" s="23">
        <v>0</v>
      </c>
      <c r="O1624" s="101">
        <f t="shared" si="77"/>
        <v>80500000</v>
      </c>
      <c r="P1624" s="25" t="s">
        <v>1818</v>
      </c>
      <c r="Q1624" s="42">
        <f t="shared" si="78"/>
        <v>-80500000</v>
      </c>
    </row>
    <row r="1625" spans="1:17" ht="15" customHeight="1" thickBot="1">
      <c r="A1625" s="4" t="s">
        <v>112</v>
      </c>
      <c r="B1625" s="8">
        <v>46025</v>
      </c>
      <c r="C1625" s="10" t="s">
        <v>449</v>
      </c>
      <c r="D1625" s="12" t="s">
        <v>114</v>
      </c>
      <c r="E1625" s="14">
        <v>48000000</v>
      </c>
      <c r="F1625" s="14">
        <v>166667</v>
      </c>
      <c r="G1625" s="88">
        <f t="shared" si="76"/>
        <v>47833333</v>
      </c>
      <c r="H1625" s="16" t="s">
        <v>450</v>
      </c>
      <c r="I1625" s="28" t="s">
        <v>328</v>
      </c>
      <c r="J1625" s="6">
        <v>46041</v>
      </c>
      <c r="K1625" s="21" t="s">
        <v>1695</v>
      </c>
      <c r="L1625" s="18" t="s">
        <v>333</v>
      </c>
      <c r="M1625" s="23">
        <v>80500000</v>
      </c>
      <c r="N1625" s="23">
        <v>0</v>
      </c>
      <c r="O1625" s="101">
        <f t="shared" si="77"/>
        <v>80500000</v>
      </c>
      <c r="P1625" s="25" t="s">
        <v>2031</v>
      </c>
      <c r="Q1625" s="42">
        <f t="shared" si="78"/>
        <v>-32666667</v>
      </c>
    </row>
    <row r="1626" spans="1:17" ht="15" customHeight="1" thickBot="1">
      <c r="A1626" s="4" t="s">
        <v>20</v>
      </c>
      <c r="B1626" s="8">
        <v>46025</v>
      </c>
      <c r="C1626" s="10" t="s">
        <v>670</v>
      </c>
      <c r="D1626" s="12" t="s">
        <v>266</v>
      </c>
      <c r="E1626" s="14">
        <v>48000000</v>
      </c>
      <c r="F1626" s="14">
        <v>0</v>
      </c>
      <c r="G1626" s="88">
        <f t="shared" si="76"/>
        <v>48000000</v>
      </c>
      <c r="H1626" s="16" t="s">
        <v>671</v>
      </c>
      <c r="I1626" s="28" t="s">
        <v>328</v>
      </c>
      <c r="J1626" s="6">
        <v>46045</v>
      </c>
      <c r="K1626" s="21" t="s">
        <v>2476</v>
      </c>
      <c r="L1626" s="18" t="s">
        <v>333</v>
      </c>
      <c r="M1626" s="23">
        <v>80500000</v>
      </c>
      <c r="N1626" s="23">
        <v>-1633333</v>
      </c>
      <c r="O1626" s="101">
        <f t="shared" si="77"/>
        <v>82133333</v>
      </c>
      <c r="P1626" s="25" t="s">
        <v>2494</v>
      </c>
      <c r="Q1626" s="42">
        <f t="shared" si="78"/>
        <v>-34133333</v>
      </c>
    </row>
    <row r="1627" spans="1:17" ht="15" customHeight="1" thickBot="1">
      <c r="A1627" s="4" t="s">
        <v>693</v>
      </c>
      <c r="B1627" s="8">
        <v>46026</v>
      </c>
      <c r="C1627" s="10" t="s">
        <v>975</v>
      </c>
      <c r="D1627" s="12" t="s">
        <v>694</v>
      </c>
      <c r="E1627" s="14">
        <v>48000000</v>
      </c>
      <c r="F1627" s="14">
        <v>950</v>
      </c>
      <c r="G1627" s="88">
        <f t="shared" si="76"/>
        <v>47999050</v>
      </c>
      <c r="H1627" s="16" t="s">
        <v>1117</v>
      </c>
      <c r="I1627" s="28" t="s">
        <v>328</v>
      </c>
      <c r="J1627" s="6">
        <v>46045</v>
      </c>
      <c r="K1627" s="21" t="s">
        <v>2481</v>
      </c>
      <c r="L1627" s="18" t="s">
        <v>333</v>
      </c>
      <c r="M1627" s="23">
        <v>80500000</v>
      </c>
      <c r="N1627" s="23">
        <v>-1633333</v>
      </c>
      <c r="O1627" s="101">
        <f t="shared" si="77"/>
        <v>82133333</v>
      </c>
      <c r="P1627" s="25" t="s">
        <v>2633</v>
      </c>
      <c r="Q1627" s="42">
        <f t="shared" si="78"/>
        <v>-34134283</v>
      </c>
    </row>
    <row r="1628" spans="1:17" ht="15" customHeight="1" thickBot="1">
      <c r="A1628" s="4" t="s">
        <v>798</v>
      </c>
      <c r="B1628" s="8">
        <v>46032</v>
      </c>
      <c r="C1628" s="10" t="s">
        <v>3435</v>
      </c>
      <c r="D1628" s="12" t="s">
        <v>799</v>
      </c>
      <c r="E1628" s="14">
        <v>48000000</v>
      </c>
      <c r="F1628" s="14">
        <v>0</v>
      </c>
      <c r="G1628" s="88">
        <f t="shared" si="76"/>
        <v>48000000</v>
      </c>
      <c r="H1628" s="16" t="s">
        <v>3556</v>
      </c>
      <c r="I1628" s="28" t="s">
        <v>328</v>
      </c>
      <c r="J1628" s="6">
        <v>46045</v>
      </c>
      <c r="K1628" s="21" t="s">
        <v>2493</v>
      </c>
      <c r="L1628" s="18" t="s">
        <v>333</v>
      </c>
      <c r="M1628" s="23">
        <v>80500000</v>
      </c>
      <c r="N1628" s="23">
        <v>-1633333</v>
      </c>
      <c r="O1628" s="101">
        <f t="shared" si="77"/>
        <v>82133333</v>
      </c>
      <c r="P1628" s="25" t="s">
        <v>2732</v>
      </c>
      <c r="Q1628" s="42">
        <f t="shared" si="78"/>
        <v>-34133333</v>
      </c>
    </row>
    <row r="1629" spans="1:17" ht="15" customHeight="1" thickBot="1">
      <c r="A1629" s="4" t="s">
        <v>4498</v>
      </c>
      <c r="B1629" s="8">
        <v>46028</v>
      </c>
      <c r="C1629" s="10" t="s">
        <v>382</v>
      </c>
      <c r="D1629" s="12" t="s">
        <v>4499</v>
      </c>
      <c r="E1629" s="14">
        <v>48000000</v>
      </c>
      <c r="F1629" s="14">
        <v>0</v>
      </c>
      <c r="G1629" s="88">
        <f t="shared" si="76"/>
        <v>48000000</v>
      </c>
      <c r="H1629" s="16" t="s">
        <v>4701</v>
      </c>
      <c r="I1629" s="28" t="s">
        <v>328</v>
      </c>
      <c r="J1629" s="6">
        <v>46047</v>
      </c>
      <c r="K1629" s="21" t="s">
        <v>2750</v>
      </c>
      <c r="L1629" s="18" t="s">
        <v>333</v>
      </c>
      <c r="M1629" s="23">
        <v>80500000</v>
      </c>
      <c r="N1629" s="23">
        <v>-2333333</v>
      </c>
      <c r="O1629" s="101">
        <f t="shared" si="77"/>
        <v>82833333</v>
      </c>
      <c r="P1629" s="25" t="s">
        <v>2853</v>
      </c>
      <c r="Q1629" s="42">
        <f t="shared" si="78"/>
        <v>-34833333</v>
      </c>
    </row>
    <row r="1630" spans="1:17" ht="15" customHeight="1" thickBot="1">
      <c r="A1630" s="4" t="s">
        <v>120</v>
      </c>
      <c r="B1630" s="8">
        <v>46026</v>
      </c>
      <c r="C1630" s="10" t="s">
        <v>722</v>
      </c>
      <c r="D1630" s="12" t="s">
        <v>528</v>
      </c>
      <c r="E1630" s="14">
        <v>48300000</v>
      </c>
      <c r="F1630" s="14">
        <v>840000</v>
      </c>
      <c r="G1630" s="88">
        <f t="shared" si="76"/>
        <v>47460000</v>
      </c>
      <c r="H1630" s="16" t="s">
        <v>723</v>
      </c>
      <c r="I1630" s="28" t="s">
        <v>328</v>
      </c>
      <c r="J1630" s="6">
        <v>46039</v>
      </c>
      <c r="K1630" s="21" t="s">
        <v>1462</v>
      </c>
      <c r="L1630" s="18" t="s">
        <v>333</v>
      </c>
      <c r="M1630" s="23">
        <v>81895698</v>
      </c>
      <c r="N1630" s="23">
        <v>0</v>
      </c>
      <c r="O1630" s="101">
        <f t="shared" si="77"/>
        <v>81895698</v>
      </c>
      <c r="P1630" s="25" t="s">
        <v>3454</v>
      </c>
      <c r="Q1630" s="42">
        <f t="shared" si="78"/>
        <v>-34435698</v>
      </c>
    </row>
    <row r="1631" spans="1:17" ht="15" customHeight="1" thickBot="1">
      <c r="A1631" s="4" t="s">
        <v>15</v>
      </c>
      <c r="B1631" s="8">
        <v>46026</v>
      </c>
      <c r="C1631" s="10" t="s">
        <v>1512</v>
      </c>
      <c r="D1631" s="12" t="s">
        <v>95</v>
      </c>
      <c r="E1631" s="14">
        <v>48300000</v>
      </c>
      <c r="F1631" s="14">
        <v>0</v>
      </c>
      <c r="G1631" s="88">
        <f t="shared" ref="G1631:G1694" si="79">+E1631-F1631</f>
        <v>48300000</v>
      </c>
      <c r="H1631" s="16" t="s">
        <v>1597</v>
      </c>
      <c r="I1631" s="28" t="s">
        <v>328</v>
      </c>
      <c r="J1631" s="6">
        <v>46083</v>
      </c>
      <c r="K1631" s="21" t="s">
        <v>4868</v>
      </c>
      <c r="L1631" s="18" t="s">
        <v>329</v>
      </c>
      <c r="M1631" s="23">
        <v>82666667</v>
      </c>
      <c r="N1631" s="23">
        <v>-2933334</v>
      </c>
      <c r="O1631" s="101">
        <f t="shared" si="77"/>
        <v>85600001</v>
      </c>
      <c r="P1631" s="25" t="s">
        <v>1631</v>
      </c>
      <c r="Q1631" s="42">
        <f t="shared" si="78"/>
        <v>-37300001</v>
      </c>
    </row>
    <row r="1632" spans="1:17" ht="15" customHeight="1" thickBot="1">
      <c r="A1632" s="4" t="s">
        <v>15</v>
      </c>
      <c r="B1632" s="8">
        <v>46026</v>
      </c>
      <c r="C1632" s="10" t="s">
        <v>1533</v>
      </c>
      <c r="D1632" s="12" t="s">
        <v>95</v>
      </c>
      <c r="E1632" s="14">
        <v>48300000</v>
      </c>
      <c r="F1632" s="14">
        <v>0</v>
      </c>
      <c r="G1632" s="88">
        <f t="shared" si="79"/>
        <v>48300000</v>
      </c>
      <c r="H1632" s="16" t="s">
        <v>1616</v>
      </c>
      <c r="I1632" s="28" t="s">
        <v>328</v>
      </c>
      <c r="J1632" s="6">
        <v>46098</v>
      </c>
      <c r="K1632" s="21" t="s">
        <v>5420</v>
      </c>
      <c r="L1632" s="18" t="s">
        <v>333</v>
      </c>
      <c r="M1632" s="23">
        <v>85500000</v>
      </c>
      <c r="N1632" s="23">
        <v>0</v>
      </c>
      <c r="O1632" s="101">
        <f t="shared" si="77"/>
        <v>85500000</v>
      </c>
      <c r="P1632" s="25" t="s">
        <v>2907</v>
      </c>
      <c r="Q1632" s="42">
        <f t="shared" si="78"/>
        <v>-37200000</v>
      </c>
    </row>
    <row r="1633" spans="1:17" ht="15" customHeight="1" thickBot="1">
      <c r="G1633" s="88">
        <f t="shared" si="79"/>
        <v>0</v>
      </c>
      <c r="I1633" s="28" t="s">
        <v>328</v>
      </c>
      <c r="J1633" s="6">
        <v>46038</v>
      </c>
      <c r="K1633" s="21" t="s">
        <v>1209</v>
      </c>
      <c r="L1633" s="18" t="s">
        <v>333</v>
      </c>
      <c r="M1633" s="23">
        <v>86250000</v>
      </c>
      <c r="N1633" s="23">
        <v>-750000</v>
      </c>
      <c r="O1633" s="101">
        <f t="shared" si="77"/>
        <v>87000000</v>
      </c>
      <c r="P1633" s="25" t="s">
        <v>4789</v>
      </c>
      <c r="Q1633" s="42">
        <f t="shared" si="78"/>
        <v>-87000000</v>
      </c>
    </row>
    <row r="1634" spans="1:17" ht="15" customHeight="1" thickBot="1">
      <c r="G1634" s="88">
        <f t="shared" si="79"/>
        <v>0</v>
      </c>
      <c r="I1634" s="28" t="s">
        <v>328</v>
      </c>
      <c r="J1634" s="6">
        <v>46042</v>
      </c>
      <c r="K1634" s="21" t="s">
        <v>1843</v>
      </c>
      <c r="L1634" s="18" t="s">
        <v>333</v>
      </c>
      <c r="M1634" s="23">
        <v>86250000</v>
      </c>
      <c r="N1634" s="23">
        <v>-1000000</v>
      </c>
      <c r="O1634" s="101">
        <f t="shared" si="77"/>
        <v>87250000</v>
      </c>
      <c r="P1634" s="25" t="s">
        <v>597</v>
      </c>
      <c r="Q1634" s="42">
        <f t="shared" si="78"/>
        <v>-87250000</v>
      </c>
    </row>
    <row r="1635" spans="1:17" ht="15" customHeight="1" thickBot="1">
      <c r="G1635" s="88">
        <f t="shared" si="79"/>
        <v>0</v>
      </c>
      <c r="I1635" s="28" t="s">
        <v>328</v>
      </c>
      <c r="J1635" s="6">
        <v>46049</v>
      </c>
      <c r="K1635" s="21" t="s">
        <v>3269</v>
      </c>
      <c r="L1635" s="18" t="s">
        <v>333</v>
      </c>
      <c r="M1635" s="23">
        <v>88000000</v>
      </c>
      <c r="N1635" s="23">
        <v>0</v>
      </c>
      <c r="O1635" s="101">
        <f t="shared" si="77"/>
        <v>88000000</v>
      </c>
      <c r="P1635" s="25" t="s">
        <v>2251</v>
      </c>
      <c r="Q1635" s="42">
        <f t="shared" si="78"/>
        <v>-88000000</v>
      </c>
    </row>
    <row r="1636" spans="1:17" ht="15" customHeight="1" thickBot="1">
      <c r="G1636" s="88">
        <f t="shared" si="79"/>
        <v>0</v>
      </c>
      <c r="I1636" s="28" t="s">
        <v>328</v>
      </c>
      <c r="J1636" s="6">
        <v>46042</v>
      </c>
      <c r="K1636" s="21" t="s">
        <v>1954</v>
      </c>
      <c r="L1636" s="18" t="s">
        <v>329</v>
      </c>
      <c r="M1636" s="23">
        <v>90000000</v>
      </c>
      <c r="N1636" s="23">
        <v>0</v>
      </c>
      <c r="O1636" s="101">
        <f t="shared" si="77"/>
        <v>90000000</v>
      </c>
      <c r="P1636" s="25" t="s">
        <v>1498</v>
      </c>
      <c r="Q1636" s="42">
        <f t="shared" si="78"/>
        <v>-90000000</v>
      </c>
    </row>
    <row r="1637" spans="1:17" ht="15" customHeight="1" thickBot="1">
      <c r="G1637" s="88">
        <f t="shared" si="79"/>
        <v>0</v>
      </c>
      <c r="I1637" s="28" t="s">
        <v>328</v>
      </c>
      <c r="J1637" s="6">
        <v>46038</v>
      </c>
      <c r="K1637" s="21" t="s">
        <v>1193</v>
      </c>
      <c r="L1637" s="18" t="s">
        <v>329</v>
      </c>
      <c r="M1637" s="23">
        <v>91080000</v>
      </c>
      <c r="N1637" s="23">
        <v>0</v>
      </c>
      <c r="O1637" s="101">
        <f t="shared" si="77"/>
        <v>91080000</v>
      </c>
      <c r="P1637" s="25" t="s">
        <v>1684</v>
      </c>
      <c r="Q1637" s="42">
        <f t="shared" si="78"/>
        <v>-91080000</v>
      </c>
    </row>
    <row r="1638" spans="1:17" ht="15" customHeight="1" thickBot="1">
      <c r="G1638" s="88">
        <f t="shared" si="79"/>
        <v>0</v>
      </c>
      <c r="I1638" s="28" t="s">
        <v>328</v>
      </c>
      <c r="J1638" s="6">
        <v>46041</v>
      </c>
      <c r="K1638" s="21" t="s">
        <v>1593</v>
      </c>
      <c r="L1638" s="18" t="s">
        <v>329</v>
      </c>
      <c r="M1638" s="23">
        <v>91080000</v>
      </c>
      <c r="N1638" s="23">
        <v>0</v>
      </c>
      <c r="O1638" s="101">
        <f t="shared" si="77"/>
        <v>91080000</v>
      </c>
      <c r="P1638" s="25" t="s">
        <v>2024</v>
      </c>
      <c r="Q1638" s="42">
        <f t="shared" si="78"/>
        <v>-91080000</v>
      </c>
    </row>
    <row r="1639" spans="1:17" ht="15" customHeight="1" thickBot="1">
      <c r="G1639" s="88">
        <f t="shared" si="79"/>
        <v>0</v>
      </c>
      <c r="I1639" s="28" t="s">
        <v>328</v>
      </c>
      <c r="J1639" s="6">
        <v>46043</v>
      </c>
      <c r="K1639" s="21" t="s">
        <v>2235</v>
      </c>
      <c r="L1639" s="18" t="s">
        <v>329</v>
      </c>
      <c r="M1639" s="23">
        <v>91080000</v>
      </c>
      <c r="N1639" s="23">
        <v>0</v>
      </c>
      <c r="O1639" s="101">
        <f t="shared" si="77"/>
        <v>91080000</v>
      </c>
      <c r="P1639" s="25" t="s">
        <v>1880</v>
      </c>
      <c r="Q1639" s="42">
        <f t="shared" si="78"/>
        <v>-91080000</v>
      </c>
    </row>
    <row r="1640" spans="1:17" ht="15" customHeight="1" thickBot="1">
      <c r="A1640" s="4" t="s">
        <v>185</v>
      </c>
      <c r="B1640" s="8">
        <v>46026</v>
      </c>
      <c r="C1640" s="10" t="s">
        <v>829</v>
      </c>
      <c r="D1640" s="12" t="s">
        <v>186</v>
      </c>
      <c r="E1640" s="14">
        <v>48380000</v>
      </c>
      <c r="F1640" s="14">
        <v>0</v>
      </c>
      <c r="G1640" s="88">
        <f t="shared" si="79"/>
        <v>48380000</v>
      </c>
      <c r="H1640" s="16" t="s">
        <v>963</v>
      </c>
      <c r="I1640" s="28" t="s">
        <v>328</v>
      </c>
      <c r="J1640" s="6">
        <v>46048</v>
      </c>
      <c r="K1640" s="21" t="s">
        <v>3080</v>
      </c>
      <c r="L1640" s="18" t="s">
        <v>329</v>
      </c>
      <c r="M1640" s="23">
        <v>91080000</v>
      </c>
      <c r="N1640" s="23">
        <v>0</v>
      </c>
      <c r="O1640" s="101">
        <f t="shared" si="77"/>
        <v>91080000</v>
      </c>
      <c r="P1640" s="25" t="s">
        <v>2046</v>
      </c>
      <c r="Q1640" s="42">
        <f t="shared" si="78"/>
        <v>-42700000</v>
      </c>
    </row>
    <row r="1641" spans="1:17" ht="15" customHeight="1" thickBot="1">
      <c r="G1641" s="88">
        <f t="shared" si="79"/>
        <v>0</v>
      </c>
      <c r="I1641" s="28" t="s">
        <v>328</v>
      </c>
      <c r="J1641" s="6">
        <v>46046</v>
      </c>
      <c r="K1641" s="21" t="s">
        <v>2654</v>
      </c>
      <c r="L1641" s="18" t="s">
        <v>333</v>
      </c>
      <c r="M1641" s="23">
        <v>91800000</v>
      </c>
      <c r="N1641" s="23">
        <v>-67830000</v>
      </c>
      <c r="O1641" s="101">
        <f t="shared" si="77"/>
        <v>159630000</v>
      </c>
      <c r="P1641" s="25" t="s">
        <v>2460</v>
      </c>
      <c r="Q1641" s="42">
        <f t="shared" si="78"/>
        <v>-159630000</v>
      </c>
    </row>
    <row r="1642" spans="1:17" ht="15" customHeight="1" thickBot="1">
      <c r="A1642" s="4" t="s">
        <v>328</v>
      </c>
      <c r="B1642" s="8">
        <v>46028</v>
      </c>
      <c r="C1642" s="10" t="s">
        <v>2668</v>
      </c>
      <c r="D1642" s="12" t="s">
        <v>333</v>
      </c>
      <c r="E1642" s="14">
        <v>48400000</v>
      </c>
      <c r="F1642" s="14">
        <v>0</v>
      </c>
      <c r="G1642" s="88">
        <f t="shared" si="79"/>
        <v>48400000</v>
      </c>
      <c r="H1642" s="16" t="s">
        <v>2783</v>
      </c>
      <c r="I1642" s="28" t="s">
        <v>328</v>
      </c>
      <c r="J1642" s="6">
        <v>46031</v>
      </c>
      <c r="K1642" s="21" t="s">
        <v>335</v>
      </c>
      <c r="L1642" s="18" t="s">
        <v>333</v>
      </c>
      <c r="M1642" s="23">
        <v>91833333</v>
      </c>
      <c r="N1642" s="23">
        <v>0</v>
      </c>
      <c r="O1642" s="101">
        <f t="shared" si="77"/>
        <v>91833333</v>
      </c>
      <c r="P1642" s="25" t="s">
        <v>2741</v>
      </c>
      <c r="Q1642" s="42">
        <f t="shared" si="78"/>
        <v>-43433333</v>
      </c>
    </row>
    <row r="1643" spans="1:17" ht="15" customHeight="1" thickBot="1">
      <c r="A1643" s="4" t="s">
        <v>328</v>
      </c>
      <c r="B1643" s="8">
        <v>46028</v>
      </c>
      <c r="C1643" s="10" t="s">
        <v>2670</v>
      </c>
      <c r="D1643" s="12" t="s">
        <v>333</v>
      </c>
      <c r="E1643" s="14">
        <v>48400000</v>
      </c>
      <c r="F1643" s="14">
        <v>0</v>
      </c>
      <c r="G1643" s="88">
        <f t="shared" si="79"/>
        <v>48400000</v>
      </c>
      <c r="H1643" s="16" t="s">
        <v>2785</v>
      </c>
      <c r="I1643" s="28" t="s">
        <v>328</v>
      </c>
      <c r="J1643" s="6">
        <v>46037</v>
      </c>
      <c r="K1643" s="21" t="s">
        <v>1078</v>
      </c>
      <c r="L1643" s="18" t="s">
        <v>329</v>
      </c>
      <c r="M1643" s="23">
        <v>92000000</v>
      </c>
      <c r="N1643" s="23">
        <v>0</v>
      </c>
      <c r="O1643" s="101">
        <f t="shared" si="77"/>
        <v>92000000</v>
      </c>
      <c r="P1643" s="25" t="s">
        <v>3135</v>
      </c>
      <c r="Q1643" s="42">
        <f t="shared" si="78"/>
        <v>-43600000</v>
      </c>
    </row>
    <row r="1644" spans="1:17" ht="15" customHeight="1" thickBot="1">
      <c r="A1644" s="4" t="s">
        <v>913</v>
      </c>
      <c r="B1644" s="8">
        <v>46027</v>
      </c>
      <c r="C1644" s="10" t="s">
        <v>2317</v>
      </c>
      <c r="D1644" s="12" t="s">
        <v>914</v>
      </c>
      <c r="E1644" s="14">
        <v>48530000</v>
      </c>
      <c r="F1644" s="14">
        <v>0</v>
      </c>
      <c r="G1644" s="88">
        <f t="shared" si="79"/>
        <v>48530000</v>
      </c>
      <c r="H1644" s="16" t="s">
        <v>2326</v>
      </c>
      <c r="I1644" s="28" t="s">
        <v>328</v>
      </c>
      <c r="J1644" s="6">
        <v>46038</v>
      </c>
      <c r="K1644" s="21" t="s">
        <v>1180</v>
      </c>
      <c r="L1644" s="18" t="s">
        <v>329</v>
      </c>
      <c r="M1644" s="23">
        <v>92000000</v>
      </c>
      <c r="N1644" s="23">
        <v>0</v>
      </c>
      <c r="O1644" s="101">
        <f t="shared" si="77"/>
        <v>92000000</v>
      </c>
      <c r="P1644" s="25" t="s">
        <v>3363</v>
      </c>
      <c r="Q1644" s="42">
        <f t="shared" si="78"/>
        <v>-43470000</v>
      </c>
    </row>
    <row r="1645" spans="1:17" ht="15" customHeight="1" thickBot="1">
      <c r="A1645" s="4" t="s">
        <v>913</v>
      </c>
      <c r="B1645" s="8">
        <v>46027</v>
      </c>
      <c r="C1645" s="10" t="s">
        <v>2344</v>
      </c>
      <c r="D1645" s="12" t="s">
        <v>943</v>
      </c>
      <c r="E1645" s="14">
        <v>48530000</v>
      </c>
      <c r="F1645" s="14">
        <v>14770000</v>
      </c>
      <c r="G1645" s="88">
        <f t="shared" si="79"/>
        <v>33760000</v>
      </c>
      <c r="H1645" s="16" t="s">
        <v>2326</v>
      </c>
      <c r="I1645" s="28" t="s">
        <v>328</v>
      </c>
      <c r="J1645" s="6">
        <v>46038</v>
      </c>
      <c r="K1645" s="21" t="s">
        <v>1187</v>
      </c>
      <c r="L1645" s="18" t="s">
        <v>333</v>
      </c>
      <c r="M1645" s="23">
        <v>92000000</v>
      </c>
      <c r="N1645" s="23">
        <v>-266667</v>
      </c>
      <c r="O1645" s="101">
        <f t="shared" si="77"/>
        <v>92266667</v>
      </c>
      <c r="P1645" s="25" t="s">
        <v>3414</v>
      </c>
      <c r="Q1645" s="42">
        <f t="shared" si="78"/>
        <v>-58506667</v>
      </c>
    </row>
    <row r="1646" spans="1:17" ht="15" customHeight="1" thickBot="1">
      <c r="A1646" s="4" t="s">
        <v>913</v>
      </c>
      <c r="B1646" s="8">
        <v>46027</v>
      </c>
      <c r="C1646" s="10" t="s">
        <v>2351</v>
      </c>
      <c r="D1646" s="12" t="s">
        <v>943</v>
      </c>
      <c r="E1646" s="14">
        <v>48530000</v>
      </c>
      <c r="F1646" s="14">
        <v>0</v>
      </c>
      <c r="G1646" s="88">
        <f t="shared" si="79"/>
        <v>48530000</v>
      </c>
      <c r="H1646" s="16" t="s">
        <v>2326</v>
      </c>
      <c r="I1646" s="28" t="s">
        <v>328</v>
      </c>
      <c r="J1646" s="6">
        <v>46041</v>
      </c>
      <c r="K1646" s="21" t="s">
        <v>1536</v>
      </c>
      <c r="L1646" s="18" t="s">
        <v>329</v>
      </c>
      <c r="M1646" s="23">
        <v>92000000</v>
      </c>
      <c r="N1646" s="23">
        <v>-800000</v>
      </c>
      <c r="O1646" s="101">
        <f t="shared" si="77"/>
        <v>92800000</v>
      </c>
      <c r="P1646" s="25" t="s">
        <v>3563</v>
      </c>
      <c r="Q1646" s="42">
        <f t="shared" si="78"/>
        <v>-44270000</v>
      </c>
    </row>
    <row r="1647" spans="1:17" ht="15" customHeight="1" thickBot="1">
      <c r="A1647" s="4" t="s">
        <v>693</v>
      </c>
      <c r="B1647" s="8">
        <v>46027</v>
      </c>
      <c r="C1647" s="10" t="s">
        <v>1924</v>
      </c>
      <c r="D1647" s="12" t="s">
        <v>694</v>
      </c>
      <c r="E1647" s="14">
        <v>48564500</v>
      </c>
      <c r="F1647" s="14">
        <v>3714500</v>
      </c>
      <c r="G1647" s="88">
        <f t="shared" si="79"/>
        <v>44850000</v>
      </c>
      <c r="H1647" s="16" t="s">
        <v>1075</v>
      </c>
      <c r="I1647" s="28" t="s">
        <v>328</v>
      </c>
      <c r="J1647" s="6">
        <v>46041</v>
      </c>
      <c r="K1647" s="21" t="s">
        <v>1674</v>
      </c>
      <c r="L1647" s="18" t="s">
        <v>329</v>
      </c>
      <c r="M1647" s="23">
        <v>92000000</v>
      </c>
      <c r="N1647" s="23">
        <v>-1066667</v>
      </c>
      <c r="O1647" s="101">
        <f t="shared" si="77"/>
        <v>93066667</v>
      </c>
      <c r="P1647" s="25" t="s">
        <v>3620</v>
      </c>
      <c r="Q1647" s="42">
        <f t="shared" si="78"/>
        <v>-48216667</v>
      </c>
    </row>
    <row r="1648" spans="1:17" ht="15" customHeight="1" thickBot="1">
      <c r="A1648" s="4" t="s">
        <v>134</v>
      </c>
      <c r="B1648" s="8">
        <v>46026</v>
      </c>
      <c r="C1648" s="10" t="s">
        <v>1057</v>
      </c>
      <c r="D1648" s="12" t="s">
        <v>239</v>
      </c>
      <c r="E1648" s="14">
        <v>48720000</v>
      </c>
      <c r="F1648" s="14">
        <v>1160000</v>
      </c>
      <c r="G1648" s="88">
        <f t="shared" si="79"/>
        <v>47560000</v>
      </c>
      <c r="H1648" s="16" t="s">
        <v>1208</v>
      </c>
      <c r="I1648" s="28" t="s">
        <v>328</v>
      </c>
      <c r="J1648" s="6">
        <v>46042</v>
      </c>
      <c r="K1648" s="21" t="s">
        <v>2023</v>
      </c>
      <c r="L1648" s="18" t="s">
        <v>329</v>
      </c>
      <c r="M1648" s="23">
        <v>92000000</v>
      </c>
      <c r="N1648" s="23">
        <v>-1066667</v>
      </c>
      <c r="O1648" s="101">
        <f t="shared" si="77"/>
        <v>93066667</v>
      </c>
      <c r="P1648" s="25" t="s">
        <v>355</v>
      </c>
      <c r="Q1648" s="42">
        <f t="shared" si="78"/>
        <v>-45506667</v>
      </c>
    </row>
    <row r="1649" spans="1:17" ht="15" customHeight="1" thickBot="1">
      <c r="A1649" s="4" t="s">
        <v>46</v>
      </c>
      <c r="B1649" s="8">
        <v>46026</v>
      </c>
      <c r="C1649" s="10" t="s">
        <v>1731</v>
      </c>
      <c r="D1649" s="12" t="s">
        <v>55</v>
      </c>
      <c r="E1649" s="14">
        <v>48837600</v>
      </c>
      <c r="F1649" s="14">
        <v>0</v>
      </c>
      <c r="G1649" s="88">
        <f t="shared" si="79"/>
        <v>48837600</v>
      </c>
      <c r="H1649" s="16" t="s">
        <v>1685</v>
      </c>
      <c r="I1649" s="28" t="s">
        <v>328</v>
      </c>
      <c r="J1649" s="6">
        <v>46046</v>
      </c>
      <c r="K1649" s="21" t="s">
        <v>2648</v>
      </c>
      <c r="L1649" s="18" t="s">
        <v>329</v>
      </c>
      <c r="M1649" s="23">
        <v>92000000</v>
      </c>
      <c r="N1649" s="23">
        <v>0</v>
      </c>
      <c r="O1649" s="101">
        <f t="shared" si="77"/>
        <v>92000000</v>
      </c>
      <c r="P1649" s="25" t="s">
        <v>525</v>
      </c>
      <c r="Q1649" s="42">
        <f t="shared" si="78"/>
        <v>-43162400</v>
      </c>
    </row>
    <row r="1650" spans="1:17" ht="15" customHeight="1" thickBot="1">
      <c r="A1650" s="4" t="s">
        <v>868</v>
      </c>
      <c r="B1650" s="8">
        <v>46026</v>
      </c>
      <c r="C1650" s="10" t="s">
        <v>1864</v>
      </c>
      <c r="D1650" s="12" t="s">
        <v>869</v>
      </c>
      <c r="E1650" s="14">
        <v>48877750</v>
      </c>
      <c r="F1650" s="14">
        <v>4027750</v>
      </c>
      <c r="G1650" s="88">
        <f t="shared" si="79"/>
        <v>44850000</v>
      </c>
      <c r="H1650" s="16" t="s">
        <v>1943</v>
      </c>
      <c r="I1650" s="28" t="s">
        <v>328</v>
      </c>
      <c r="J1650" s="6">
        <v>46046</v>
      </c>
      <c r="K1650" s="21" t="s">
        <v>2740</v>
      </c>
      <c r="L1650" s="18" t="s">
        <v>333</v>
      </c>
      <c r="M1650" s="23">
        <v>92000000</v>
      </c>
      <c r="N1650" s="23">
        <v>-2666667</v>
      </c>
      <c r="O1650" s="101">
        <f t="shared" si="77"/>
        <v>94666667</v>
      </c>
      <c r="P1650" s="25" t="s">
        <v>955</v>
      </c>
      <c r="Q1650" s="42">
        <f t="shared" si="78"/>
        <v>-49816667</v>
      </c>
    </row>
    <row r="1651" spans="1:17" ht="15" customHeight="1" thickBot="1">
      <c r="A1651" s="4" t="s">
        <v>20</v>
      </c>
      <c r="B1651" s="8">
        <v>46025</v>
      </c>
      <c r="C1651" s="10" t="s">
        <v>689</v>
      </c>
      <c r="D1651" s="12" t="s">
        <v>25</v>
      </c>
      <c r="E1651" s="14">
        <v>48880000</v>
      </c>
      <c r="F1651" s="14">
        <v>0</v>
      </c>
      <c r="G1651" s="88">
        <f t="shared" si="79"/>
        <v>48880000</v>
      </c>
      <c r="H1651" s="16" t="s">
        <v>680</v>
      </c>
      <c r="I1651" s="28" t="s">
        <v>328</v>
      </c>
      <c r="J1651" s="6">
        <v>46047</v>
      </c>
      <c r="K1651" s="21" t="s">
        <v>2753</v>
      </c>
      <c r="L1651" s="18" t="s">
        <v>329</v>
      </c>
      <c r="M1651" s="23">
        <v>92000000</v>
      </c>
      <c r="N1651" s="23">
        <v>-82666667</v>
      </c>
      <c r="O1651" s="101">
        <f t="shared" si="77"/>
        <v>174666667</v>
      </c>
      <c r="P1651" s="25" t="s">
        <v>3429</v>
      </c>
      <c r="Q1651" s="42">
        <f t="shared" si="78"/>
        <v>-125786667</v>
      </c>
    </row>
    <row r="1652" spans="1:17" ht="15" customHeight="1" thickBot="1">
      <c r="A1652" s="4" t="s">
        <v>328</v>
      </c>
      <c r="B1652" s="8">
        <v>46035</v>
      </c>
      <c r="C1652" s="10" t="s">
        <v>3644</v>
      </c>
      <c r="D1652" s="12" t="s">
        <v>333</v>
      </c>
      <c r="E1652" s="14">
        <v>49036000</v>
      </c>
      <c r="F1652" s="14">
        <v>710667</v>
      </c>
      <c r="G1652" s="88">
        <f t="shared" si="79"/>
        <v>48325333</v>
      </c>
      <c r="H1652" s="16" t="s">
        <v>3730</v>
      </c>
      <c r="I1652" s="28" t="s">
        <v>328</v>
      </c>
      <c r="J1652" s="6">
        <v>46039</v>
      </c>
      <c r="K1652" s="21" t="s">
        <v>1384</v>
      </c>
      <c r="L1652" s="18" t="s">
        <v>329</v>
      </c>
      <c r="M1652" s="23">
        <v>93333333</v>
      </c>
      <c r="N1652" s="23">
        <v>-2133333</v>
      </c>
      <c r="O1652" s="101">
        <f t="shared" si="77"/>
        <v>95466666</v>
      </c>
      <c r="P1652" s="25" t="s">
        <v>6406</v>
      </c>
      <c r="Q1652" s="42">
        <f t="shared" si="78"/>
        <v>-47141333</v>
      </c>
    </row>
    <row r="1653" spans="1:17" ht="15" customHeight="1" thickBot="1">
      <c r="A1653" s="4" t="s">
        <v>20</v>
      </c>
      <c r="B1653" s="8">
        <v>46026</v>
      </c>
      <c r="C1653" s="10" t="s">
        <v>772</v>
      </c>
      <c r="D1653" s="12" t="s">
        <v>21</v>
      </c>
      <c r="E1653" s="14">
        <v>49200000</v>
      </c>
      <c r="F1653" s="14">
        <v>0</v>
      </c>
      <c r="G1653" s="88">
        <f t="shared" si="79"/>
        <v>49200000</v>
      </c>
      <c r="H1653" s="16" t="s">
        <v>773</v>
      </c>
      <c r="I1653" s="28" t="s">
        <v>328</v>
      </c>
      <c r="J1653" s="6">
        <v>46037</v>
      </c>
      <c r="K1653" s="21" t="s">
        <v>954</v>
      </c>
      <c r="L1653" s="18" t="s">
        <v>333</v>
      </c>
      <c r="M1653" s="23">
        <v>93500000</v>
      </c>
      <c r="N1653" s="23">
        <v>0</v>
      </c>
      <c r="O1653" s="101">
        <f t="shared" si="77"/>
        <v>93500000</v>
      </c>
      <c r="P1653" s="25" t="s">
        <v>2845</v>
      </c>
      <c r="Q1653" s="42">
        <f t="shared" si="78"/>
        <v>-44300000</v>
      </c>
    </row>
    <row r="1654" spans="1:17" ht="15" customHeight="1" thickBot="1">
      <c r="A1654" s="4" t="s">
        <v>20</v>
      </c>
      <c r="B1654" s="8">
        <v>46026</v>
      </c>
      <c r="C1654" s="10" t="s">
        <v>778</v>
      </c>
      <c r="D1654" s="12" t="s">
        <v>21</v>
      </c>
      <c r="E1654" s="14">
        <v>49200000</v>
      </c>
      <c r="F1654" s="14">
        <v>0</v>
      </c>
      <c r="G1654" s="88">
        <f t="shared" si="79"/>
        <v>49200000</v>
      </c>
      <c r="H1654" s="16" t="s">
        <v>779</v>
      </c>
      <c r="I1654" s="28" t="s">
        <v>328</v>
      </c>
      <c r="J1654" s="6">
        <v>46050</v>
      </c>
      <c r="K1654" s="21" t="s">
        <v>3428</v>
      </c>
      <c r="L1654" s="18" t="s">
        <v>329</v>
      </c>
      <c r="M1654" s="23">
        <v>93500000</v>
      </c>
      <c r="N1654" s="23">
        <v>0</v>
      </c>
      <c r="O1654" s="101">
        <f t="shared" si="77"/>
        <v>93500000</v>
      </c>
      <c r="P1654" s="25" t="s">
        <v>6103</v>
      </c>
      <c r="Q1654" s="42">
        <f t="shared" si="78"/>
        <v>-44300000</v>
      </c>
    </row>
    <row r="1655" spans="1:17" ht="15" customHeight="1" thickBot="1">
      <c r="A1655" s="4" t="s">
        <v>825</v>
      </c>
      <c r="B1655" s="8">
        <v>46026</v>
      </c>
      <c r="C1655" s="10" t="s">
        <v>807</v>
      </c>
      <c r="D1655" s="12" t="s">
        <v>861</v>
      </c>
      <c r="E1655" s="14">
        <v>49400000</v>
      </c>
      <c r="F1655" s="14">
        <v>49400000</v>
      </c>
      <c r="G1655" s="88">
        <f t="shared" si="79"/>
        <v>0</v>
      </c>
      <c r="H1655" s="16" t="s">
        <v>879</v>
      </c>
      <c r="I1655" s="28" t="s">
        <v>328</v>
      </c>
      <c r="J1655" s="6">
        <v>46048</v>
      </c>
      <c r="K1655" s="21" t="s">
        <v>3020</v>
      </c>
      <c r="L1655" s="18" t="s">
        <v>329</v>
      </c>
      <c r="M1655" s="23">
        <v>96333333</v>
      </c>
      <c r="N1655" s="23">
        <v>0</v>
      </c>
      <c r="O1655" s="101">
        <f t="shared" si="77"/>
        <v>96333333</v>
      </c>
      <c r="P1655" s="25" t="s">
        <v>6212</v>
      </c>
      <c r="Q1655" s="42">
        <f t="shared" si="78"/>
        <v>-96333333</v>
      </c>
    </row>
    <row r="1656" spans="1:17" ht="15" customHeight="1" thickBot="1">
      <c r="A1656" s="4" t="s">
        <v>693</v>
      </c>
      <c r="B1656" s="8">
        <v>46026</v>
      </c>
      <c r="C1656" s="10" t="s">
        <v>1430</v>
      </c>
      <c r="D1656" s="12" t="s">
        <v>694</v>
      </c>
      <c r="E1656" s="14">
        <v>49450000</v>
      </c>
      <c r="F1656" s="14">
        <v>0</v>
      </c>
      <c r="G1656" s="88">
        <f t="shared" si="79"/>
        <v>49450000</v>
      </c>
      <c r="H1656" s="16" t="s">
        <v>1529</v>
      </c>
      <c r="I1656" s="28" t="s">
        <v>328</v>
      </c>
      <c r="J1656" s="6">
        <v>46051</v>
      </c>
      <c r="K1656" s="21" t="s">
        <v>3702</v>
      </c>
      <c r="L1656" s="18" t="s">
        <v>333</v>
      </c>
      <c r="M1656" s="23">
        <v>96333333</v>
      </c>
      <c r="N1656" s="23">
        <v>0</v>
      </c>
      <c r="O1656" s="101">
        <f t="shared" si="77"/>
        <v>96333333</v>
      </c>
      <c r="P1656" s="25" t="s">
        <v>6212</v>
      </c>
      <c r="Q1656" s="42">
        <f t="shared" si="78"/>
        <v>-46883333</v>
      </c>
    </row>
    <row r="1657" spans="1:17" ht="15" customHeight="1" thickBot="1">
      <c r="A1657" s="4" t="s">
        <v>328</v>
      </c>
      <c r="B1657" s="8">
        <v>46027</v>
      </c>
      <c r="C1657" s="10" t="s">
        <v>2156</v>
      </c>
      <c r="D1657" s="12" t="s">
        <v>333</v>
      </c>
      <c r="E1657" s="14">
        <v>49450000</v>
      </c>
      <c r="F1657" s="14">
        <v>0</v>
      </c>
      <c r="G1657" s="88">
        <f t="shared" si="79"/>
        <v>49450000</v>
      </c>
      <c r="H1657" s="16" t="s">
        <v>2166</v>
      </c>
      <c r="I1657" s="28" t="s">
        <v>328</v>
      </c>
      <c r="J1657" s="6">
        <v>46037</v>
      </c>
      <c r="K1657" s="21" t="s">
        <v>1006</v>
      </c>
      <c r="L1657" s="18" t="s">
        <v>333</v>
      </c>
      <c r="M1657" s="23">
        <v>96600000</v>
      </c>
      <c r="N1657" s="23">
        <v>0</v>
      </c>
      <c r="O1657" s="101">
        <f t="shared" si="77"/>
        <v>96600000</v>
      </c>
      <c r="P1657" s="25" t="s">
        <v>1457</v>
      </c>
      <c r="Q1657" s="42">
        <f t="shared" si="78"/>
        <v>-47150000</v>
      </c>
    </row>
    <row r="1658" spans="1:17" ht="15" customHeight="1" thickBot="1">
      <c r="A1658" s="4" t="s">
        <v>11</v>
      </c>
      <c r="B1658" s="8">
        <v>46025</v>
      </c>
      <c r="C1658" s="10" t="s">
        <v>60</v>
      </c>
      <c r="D1658" s="12" t="s">
        <v>13</v>
      </c>
      <c r="E1658" s="14">
        <v>49500000</v>
      </c>
      <c r="F1658" s="14">
        <v>5800000</v>
      </c>
      <c r="G1658" s="88">
        <f t="shared" si="79"/>
        <v>43700000</v>
      </c>
      <c r="H1658" s="16" t="s">
        <v>61</v>
      </c>
      <c r="I1658" s="28" t="s">
        <v>328</v>
      </c>
      <c r="J1658" s="6">
        <v>46037</v>
      </c>
      <c r="K1658" s="21" t="s">
        <v>940</v>
      </c>
      <c r="L1658" s="18" t="s">
        <v>329</v>
      </c>
      <c r="M1658" s="23">
        <v>96772500</v>
      </c>
      <c r="N1658" s="23">
        <v>0</v>
      </c>
      <c r="O1658" s="101">
        <f t="shared" si="77"/>
        <v>96772500</v>
      </c>
      <c r="P1658" s="25" t="s">
        <v>3323</v>
      </c>
      <c r="Q1658" s="42">
        <f t="shared" si="78"/>
        <v>-53072500</v>
      </c>
    </row>
    <row r="1659" spans="1:17" ht="15" customHeight="1" thickBot="1">
      <c r="G1659" s="88">
        <f t="shared" si="79"/>
        <v>0</v>
      </c>
      <c r="I1659" s="28" t="s">
        <v>328</v>
      </c>
      <c r="J1659" s="6">
        <v>46037</v>
      </c>
      <c r="K1659" s="21" t="s">
        <v>1052</v>
      </c>
      <c r="L1659" s="18" t="s">
        <v>329</v>
      </c>
      <c r="M1659" s="23">
        <v>96772500</v>
      </c>
      <c r="N1659" s="23">
        <v>0</v>
      </c>
      <c r="O1659" s="101">
        <f t="shared" si="77"/>
        <v>96772500</v>
      </c>
      <c r="P1659" s="25" t="s">
        <v>3423</v>
      </c>
      <c r="Q1659" s="42">
        <f t="shared" si="78"/>
        <v>-96772500</v>
      </c>
    </row>
    <row r="1660" spans="1:17" ht="15" customHeight="1" thickBot="1">
      <c r="G1660" s="88">
        <f t="shared" si="79"/>
        <v>0</v>
      </c>
      <c r="I1660" s="28" t="s">
        <v>328</v>
      </c>
      <c r="J1660" s="6">
        <v>46035</v>
      </c>
      <c r="K1660" s="21" t="s">
        <v>645</v>
      </c>
      <c r="L1660" s="18" t="s">
        <v>333</v>
      </c>
      <c r="M1660" s="23">
        <v>97750000</v>
      </c>
      <c r="N1660" s="23">
        <v>0</v>
      </c>
      <c r="O1660" s="101">
        <f t="shared" si="77"/>
        <v>97750000</v>
      </c>
      <c r="P1660" s="25" t="s">
        <v>22</v>
      </c>
      <c r="Q1660" s="42">
        <f t="shared" si="78"/>
        <v>-97750000</v>
      </c>
    </row>
    <row r="1661" spans="1:17" ht="15" customHeight="1" thickBot="1">
      <c r="A1661" s="4" t="s">
        <v>4498</v>
      </c>
      <c r="B1661" s="8">
        <v>46027</v>
      </c>
      <c r="C1661" s="10" t="s">
        <v>190</v>
      </c>
      <c r="D1661" s="12" t="s">
        <v>4499</v>
      </c>
      <c r="E1661" s="14">
        <v>49600000</v>
      </c>
      <c r="F1661" s="14">
        <v>0</v>
      </c>
      <c r="G1661" s="88">
        <f t="shared" si="79"/>
        <v>49600000</v>
      </c>
      <c r="H1661" s="16" t="s">
        <v>4587</v>
      </c>
      <c r="I1661" s="28" t="s">
        <v>328</v>
      </c>
      <c r="J1661" s="6">
        <v>46041</v>
      </c>
      <c r="K1661" s="21" t="s">
        <v>1714</v>
      </c>
      <c r="L1661" s="18" t="s">
        <v>333</v>
      </c>
      <c r="M1661" s="23">
        <v>97750000</v>
      </c>
      <c r="N1661" s="23">
        <v>-1133333</v>
      </c>
      <c r="O1661" s="101">
        <f t="shared" si="77"/>
        <v>98883333</v>
      </c>
      <c r="P1661" s="25" t="s">
        <v>39</v>
      </c>
      <c r="Q1661" s="42">
        <f t="shared" si="78"/>
        <v>-49283333</v>
      </c>
    </row>
    <row r="1662" spans="1:17" ht="15" customHeight="1" thickBot="1">
      <c r="A1662" s="4" t="s">
        <v>4498</v>
      </c>
      <c r="B1662" s="8">
        <v>46027</v>
      </c>
      <c r="C1662" s="10" t="s">
        <v>195</v>
      </c>
      <c r="D1662" s="12" t="s">
        <v>4499</v>
      </c>
      <c r="E1662" s="14">
        <v>49600000</v>
      </c>
      <c r="F1662" s="14">
        <v>0</v>
      </c>
      <c r="G1662" s="88">
        <f t="shared" si="79"/>
        <v>49600000</v>
      </c>
      <c r="H1662" s="16" t="s">
        <v>4587</v>
      </c>
      <c r="I1662" s="28" t="s">
        <v>328</v>
      </c>
      <c r="J1662" s="6">
        <v>46048</v>
      </c>
      <c r="K1662" s="21" t="s">
        <v>3088</v>
      </c>
      <c r="L1662" s="18" t="s">
        <v>333</v>
      </c>
      <c r="M1662" s="23">
        <v>97750000</v>
      </c>
      <c r="N1662" s="23">
        <v>-3400000</v>
      </c>
      <c r="O1662" s="101">
        <f t="shared" si="77"/>
        <v>101150000</v>
      </c>
      <c r="P1662" s="25" t="s">
        <v>249</v>
      </c>
      <c r="Q1662" s="42">
        <f t="shared" si="78"/>
        <v>-51550000</v>
      </c>
    </row>
    <row r="1663" spans="1:17" ht="15" customHeight="1" thickBot="1">
      <c r="A1663" s="4" t="s">
        <v>4498</v>
      </c>
      <c r="B1663" s="8">
        <v>46027</v>
      </c>
      <c r="C1663" s="10" t="s">
        <v>217</v>
      </c>
      <c r="D1663" s="12" t="s">
        <v>4499</v>
      </c>
      <c r="E1663" s="14">
        <v>49600000</v>
      </c>
      <c r="F1663" s="14">
        <v>0</v>
      </c>
      <c r="G1663" s="88">
        <f t="shared" si="79"/>
        <v>49600000</v>
      </c>
      <c r="H1663" s="16" t="s">
        <v>4587</v>
      </c>
      <c r="I1663" s="93" t="s">
        <v>328</v>
      </c>
      <c r="J1663" s="96">
        <v>46050</v>
      </c>
      <c r="K1663" s="98" t="s">
        <v>3375</v>
      </c>
      <c r="L1663" s="100" t="s">
        <v>329</v>
      </c>
      <c r="M1663" s="102">
        <v>97750000</v>
      </c>
      <c r="N1663" s="102">
        <v>0</v>
      </c>
      <c r="O1663" s="101">
        <f t="shared" si="77"/>
        <v>97750000</v>
      </c>
      <c r="P1663" s="105" t="s">
        <v>504</v>
      </c>
      <c r="Q1663" s="42">
        <f t="shared" si="78"/>
        <v>-48150000</v>
      </c>
    </row>
    <row r="1664" spans="1:17" ht="15" customHeight="1" thickBot="1">
      <c r="A1664" s="4" t="s">
        <v>4498</v>
      </c>
      <c r="B1664" s="8">
        <v>46027</v>
      </c>
      <c r="C1664" s="10" t="s">
        <v>197</v>
      </c>
      <c r="D1664" s="12" t="s">
        <v>4499</v>
      </c>
      <c r="E1664" s="14">
        <v>49600000</v>
      </c>
      <c r="F1664" s="14">
        <v>0</v>
      </c>
      <c r="G1664" s="88">
        <f t="shared" si="79"/>
        <v>49600000</v>
      </c>
      <c r="H1664" s="16" t="s">
        <v>4587</v>
      </c>
      <c r="I1664" s="28" t="s">
        <v>328</v>
      </c>
      <c r="J1664" s="6">
        <v>46041</v>
      </c>
      <c r="K1664" s="21" t="s">
        <v>1663</v>
      </c>
      <c r="L1664" s="18" t="s">
        <v>329</v>
      </c>
      <c r="M1664" s="23">
        <v>99000000</v>
      </c>
      <c r="N1664" s="23">
        <v>0</v>
      </c>
      <c r="O1664" s="101">
        <f t="shared" si="77"/>
        <v>99000000</v>
      </c>
      <c r="P1664" s="25" t="s">
        <v>2651</v>
      </c>
      <c r="Q1664" s="42">
        <f t="shared" si="78"/>
        <v>-49400000</v>
      </c>
    </row>
    <row r="1665" spans="1:17" ht="15" customHeight="1" thickBot="1">
      <c r="A1665" s="4" t="s">
        <v>4498</v>
      </c>
      <c r="B1665" s="8">
        <v>46028</v>
      </c>
      <c r="C1665" s="10" t="s">
        <v>380</v>
      </c>
      <c r="D1665" s="12" t="s">
        <v>4499</v>
      </c>
      <c r="E1665" s="14">
        <v>49600000</v>
      </c>
      <c r="F1665" s="14">
        <v>0</v>
      </c>
      <c r="G1665" s="88">
        <f t="shared" si="79"/>
        <v>49600000</v>
      </c>
      <c r="H1665" s="16" t="s">
        <v>4587</v>
      </c>
      <c r="I1665" s="28" t="s">
        <v>328</v>
      </c>
      <c r="J1665" s="6">
        <v>46043</v>
      </c>
      <c r="K1665" s="21" t="s">
        <v>2147</v>
      </c>
      <c r="L1665" s="18" t="s">
        <v>333</v>
      </c>
      <c r="M1665" s="23">
        <v>99000000</v>
      </c>
      <c r="N1665" s="23">
        <v>0</v>
      </c>
      <c r="O1665" s="101">
        <f t="shared" si="77"/>
        <v>99000000</v>
      </c>
      <c r="P1665" s="25" t="s">
        <v>3326</v>
      </c>
      <c r="Q1665" s="42">
        <f t="shared" si="78"/>
        <v>-49400000</v>
      </c>
    </row>
    <row r="1666" spans="1:17" ht="15" customHeight="1" thickBot="1">
      <c r="A1666" s="4" t="s">
        <v>4498</v>
      </c>
      <c r="B1666" s="8">
        <v>46028</v>
      </c>
      <c r="C1666" s="10" t="s">
        <v>388</v>
      </c>
      <c r="D1666" s="12" t="s">
        <v>4499</v>
      </c>
      <c r="E1666" s="14">
        <v>49600000</v>
      </c>
      <c r="F1666" s="14">
        <v>0</v>
      </c>
      <c r="G1666" s="88">
        <f t="shared" si="79"/>
        <v>49600000</v>
      </c>
      <c r="H1666" s="16" t="s">
        <v>4587</v>
      </c>
      <c r="I1666" s="28" t="s">
        <v>328</v>
      </c>
      <c r="J1666" s="6">
        <v>46048</v>
      </c>
      <c r="K1666" s="21" t="s">
        <v>3036</v>
      </c>
      <c r="L1666" s="18" t="s">
        <v>333</v>
      </c>
      <c r="M1666" s="23">
        <v>99000000</v>
      </c>
      <c r="N1666" s="23">
        <v>0</v>
      </c>
      <c r="O1666" s="101">
        <f t="shared" si="77"/>
        <v>99000000</v>
      </c>
      <c r="P1666" s="25" t="s">
        <v>690</v>
      </c>
      <c r="Q1666" s="42">
        <f t="shared" si="78"/>
        <v>-49400000</v>
      </c>
    </row>
    <row r="1667" spans="1:17" ht="15" customHeight="1" thickBot="1">
      <c r="A1667" s="4" t="s">
        <v>4498</v>
      </c>
      <c r="B1667" s="8">
        <v>46028</v>
      </c>
      <c r="C1667" s="10" t="s">
        <v>397</v>
      </c>
      <c r="D1667" s="12" t="s">
        <v>4499</v>
      </c>
      <c r="E1667" s="14">
        <v>49600000</v>
      </c>
      <c r="F1667" s="14">
        <v>0</v>
      </c>
      <c r="G1667" s="88">
        <f t="shared" si="79"/>
        <v>49600000</v>
      </c>
      <c r="H1667" s="16" t="s">
        <v>4587</v>
      </c>
      <c r="I1667" s="28" t="s">
        <v>328</v>
      </c>
      <c r="J1667" s="6">
        <v>46050</v>
      </c>
      <c r="K1667" s="21" t="s">
        <v>3552</v>
      </c>
      <c r="L1667" s="18" t="s">
        <v>329</v>
      </c>
      <c r="M1667" s="23">
        <v>99000000</v>
      </c>
      <c r="N1667" s="23">
        <v>0</v>
      </c>
      <c r="O1667" s="101">
        <f t="shared" si="77"/>
        <v>99000000</v>
      </c>
      <c r="P1667" s="25" t="s">
        <v>3471</v>
      </c>
      <c r="Q1667" s="42">
        <f t="shared" si="78"/>
        <v>-49400000</v>
      </c>
    </row>
    <row r="1668" spans="1:17" ht="15" customHeight="1" thickBot="1">
      <c r="A1668" s="4" t="s">
        <v>4498</v>
      </c>
      <c r="B1668" s="8">
        <v>46028</v>
      </c>
      <c r="C1668" s="10" t="s">
        <v>400</v>
      </c>
      <c r="D1668" s="12" t="s">
        <v>4499</v>
      </c>
      <c r="E1668" s="14">
        <v>49600000</v>
      </c>
      <c r="F1668" s="14">
        <v>0</v>
      </c>
      <c r="G1668" s="88">
        <f t="shared" si="79"/>
        <v>49600000</v>
      </c>
      <c r="H1668" s="16" t="s">
        <v>4587</v>
      </c>
      <c r="I1668" s="28" t="s">
        <v>328</v>
      </c>
      <c r="J1668" s="6">
        <v>46053</v>
      </c>
      <c r="K1668" s="21" t="s">
        <v>4038</v>
      </c>
      <c r="L1668" s="18" t="s">
        <v>333</v>
      </c>
      <c r="M1668" s="23">
        <v>99000000</v>
      </c>
      <c r="N1668" s="23">
        <v>-85500000</v>
      </c>
      <c r="O1668" s="101">
        <f t="shared" ref="O1668:O1731" si="80">+M1668-N1668</f>
        <v>184500000</v>
      </c>
      <c r="P1668" s="25" t="s">
        <v>5013</v>
      </c>
      <c r="Q1668" s="42">
        <f t="shared" ref="Q1668:Q1731" si="81">+G1668+-O1668</f>
        <v>-134900000</v>
      </c>
    </row>
    <row r="1669" spans="1:17" ht="15" customHeight="1" thickBot="1">
      <c r="A1669" s="4" t="s">
        <v>4498</v>
      </c>
      <c r="B1669" s="8">
        <v>46028</v>
      </c>
      <c r="C1669" s="10" t="s">
        <v>403</v>
      </c>
      <c r="D1669" s="12" t="s">
        <v>4499</v>
      </c>
      <c r="E1669" s="14">
        <v>49600000</v>
      </c>
      <c r="F1669" s="14">
        <v>0</v>
      </c>
      <c r="G1669" s="88">
        <f t="shared" si="79"/>
        <v>49600000</v>
      </c>
      <c r="H1669" s="16" t="s">
        <v>4587</v>
      </c>
      <c r="I1669" s="28" t="s">
        <v>328</v>
      </c>
      <c r="J1669" s="6">
        <v>46052</v>
      </c>
      <c r="K1669" s="21" t="s">
        <v>3932</v>
      </c>
      <c r="L1669" s="18" t="s">
        <v>329</v>
      </c>
      <c r="M1669" s="23">
        <v>100800000</v>
      </c>
      <c r="N1669" s="23">
        <v>-1500000</v>
      </c>
      <c r="O1669" s="101">
        <f t="shared" si="80"/>
        <v>102300000</v>
      </c>
      <c r="P1669" s="25" t="s">
        <v>1348</v>
      </c>
      <c r="Q1669" s="42">
        <f t="shared" si="81"/>
        <v>-52700000</v>
      </c>
    </row>
    <row r="1670" spans="1:17" ht="15" customHeight="1" thickBot="1">
      <c r="A1670" s="4" t="s">
        <v>4498</v>
      </c>
      <c r="B1670" s="8">
        <v>46028</v>
      </c>
      <c r="C1670" s="10" t="s">
        <v>407</v>
      </c>
      <c r="D1670" s="12" t="s">
        <v>4499</v>
      </c>
      <c r="E1670" s="14">
        <v>49600000</v>
      </c>
      <c r="F1670" s="14">
        <v>0</v>
      </c>
      <c r="G1670" s="88">
        <f t="shared" si="79"/>
        <v>49600000</v>
      </c>
      <c r="H1670" s="16" t="s">
        <v>4587</v>
      </c>
      <c r="I1670" s="28" t="s">
        <v>328</v>
      </c>
      <c r="J1670" s="6">
        <v>46050</v>
      </c>
      <c r="K1670" s="21" t="s">
        <v>3470</v>
      </c>
      <c r="L1670" s="18" t="s">
        <v>333</v>
      </c>
      <c r="M1670" s="23">
        <v>101200000</v>
      </c>
      <c r="N1670" s="23">
        <v>0</v>
      </c>
      <c r="O1670" s="101">
        <f t="shared" si="80"/>
        <v>101200000</v>
      </c>
      <c r="P1670" s="25" t="s">
        <v>423</v>
      </c>
      <c r="Q1670" s="42">
        <f t="shared" si="81"/>
        <v>-51600000</v>
      </c>
    </row>
    <row r="1671" spans="1:17" ht="15" customHeight="1" thickBot="1">
      <c r="A1671" s="4" t="s">
        <v>4498</v>
      </c>
      <c r="B1671" s="8">
        <v>46028</v>
      </c>
      <c r="C1671" s="10" t="s">
        <v>414</v>
      </c>
      <c r="D1671" s="12" t="s">
        <v>4499</v>
      </c>
      <c r="E1671" s="14">
        <v>49600000</v>
      </c>
      <c r="F1671" s="14">
        <v>0</v>
      </c>
      <c r="G1671" s="88">
        <f t="shared" si="79"/>
        <v>49600000</v>
      </c>
      <c r="H1671" s="16" t="s">
        <v>4587</v>
      </c>
      <c r="I1671" s="28" t="s">
        <v>328</v>
      </c>
      <c r="J1671" s="6">
        <v>46038</v>
      </c>
      <c r="K1671" s="21" t="s">
        <v>1159</v>
      </c>
      <c r="L1671" s="18" t="s">
        <v>333</v>
      </c>
      <c r="M1671" s="23">
        <v>103200000</v>
      </c>
      <c r="N1671" s="23">
        <v>0</v>
      </c>
      <c r="O1671" s="101">
        <f t="shared" si="80"/>
        <v>103200000</v>
      </c>
      <c r="P1671" s="25" t="s">
        <v>2191</v>
      </c>
      <c r="Q1671" s="42">
        <f t="shared" si="81"/>
        <v>-53600000</v>
      </c>
    </row>
    <row r="1672" spans="1:17" ht="15" customHeight="1" thickBot="1">
      <c r="A1672" s="4" t="s">
        <v>4498</v>
      </c>
      <c r="B1672" s="8">
        <v>46028</v>
      </c>
      <c r="C1672" s="10" t="s">
        <v>520</v>
      </c>
      <c r="D1672" s="12" t="s">
        <v>4499</v>
      </c>
      <c r="E1672" s="14">
        <v>49600000</v>
      </c>
      <c r="F1672" s="14">
        <v>0</v>
      </c>
      <c r="G1672" s="88">
        <f t="shared" si="79"/>
        <v>49600000</v>
      </c>
      <c r="H1672" s="16" t="s">
        <v>4587</v>
      </c>
      <c r="I1672" s="28" t="s">
        <v>328</v>
      </c>
      <c r="J1672" s="6">
        <v>46035</v>
      </c>
      <c r="K1672" s="21" t="s">
        <v>562</v>
      </c>
      <c r="L1672" s="18" t="s">
        <v>333</v>
      </c>
      <c r="M1672" s="23">
        <v>103500000</v>
      </c>
      <c r="N1672" s="23">
        <v>0</v>
      </c>
      <c r="O1672" s="101">
        <f t="shared" si="80"/>
        <v>103500000</v>
      </c>
      <c r="P1672" s="25" t="s">
        <v>3114</v>
      </c>
      <c r="Q1672" s="42">
        <f t="shared" si="81"/>
        <v>-53900000</v>
      </c>
    </row>
    <row r="1673" spans="1:17" ht="15" customHeight="1" thickBot="1">
      <c r="A1673" s="4" t="s">
        <v>4498</v>
      </c>
      <c r="B1673" s="8">
        <v>46028</v>
      </c>
      <c r="C1673" s="10" t="s">
        <v>536</v>
      </c>
      <c r="D1673" s="12" t="s">
        <v>4499</v>
      </c>
      <c r="E1673" s="14">
        <v>49600000</v>
      </c>
      <c r="F1673" s="14">
        <v>0</v>
      </c>
      <c r="G1673" s="88">
        <f t="shared" si="79"/>
        <v>49600000</v>
      </c>
      <c r="H1673" s="16" t="s">
        <v>4587</v>
      </c>
      <c r="I1673" s="28" t="s">
        <v>328</v>
      </c>
      <c r="J1673" s="6">
        <v>46036</v>
      </c>
      <c r="K1673" s="21" t="s">
        <v>731</v>
      </c>
      <c r="L1673" s="18" t="s">
        <v>333</v>
      </c>
      <c r="M1673" s="23">
        <v>103500000</v>
      </c>
      <c r="N1673" s="23">
        <v>0</v>
      </c>
      <c r="O1673" s="101">
        <f t="shared" si="80"/>
        <v>103500000</v>
      </c>
      <c r="P1673" s="25" t="s">
        <v>3223</v>
      </c>
      <c r="Q1673" s="42">
        <f t="shared" si="81"/>
        <v>-53900000</v>
      </c>
    </row>
    <row r="1674" spans="1:17" ht="15" customHeight="1" thickBot="1">
      <c r="A1674" s="4" t="s">
        <v>4498</v>
      </c>
      <c r="B1674" s="8">
        <v>46028</v>
      </c>
      <c r="C1674" s="10" t="s">
        <v>542</v>
      </c>
      <c r="D1674" s="12" t="s">
        <v>4499</v>
      </c>
      <c r="E1674" s="14">
        <v>49600000</v>
      </c>
      <c r="F1674" s="14">
        <v>0</v>
      </c>
      <c r="G1674" s="88">
        <f t="shared" si="79"/>
        <v>49600000</v>
      </c>
      <c r="H1674" s="16" t="s">
        <v>4587</v>
      </c>
      <c r="I1674" s="28" t="s">
        <v>328</v>
      </c>
      <c r="J1674" s="6">
        <v>46038</v>
      </c>
      <c r="K1674" s="21" t="s">
        <v>1137</v>
      </c>
      <c r="L1674" s="18" t="s">
        <v>333</v>
      </c>
      <c r="M1674" s="23">
        <v>103500000</v>
      </c>
      <c r="N1674" s="23">
        <v>-1500000</v>
      </c>
      <c r="O1674" s="101">
        <f t="shared" si="80"/>
        <v>105000000</v>
      </c>
      <c r="P1674" s="25" t="s">
        <v>6243</v>
      </c>
      <c r="Q1674" s="42">
        <f t="shared" si="81"/>
        <v>-55400000</v>
      </c>
    </row>
    <row r="1675" spans="1:17" ht="15" customHeight="1" thickBot="1">
      <c r="A1675" s="4" t="s">
        <v>4498</v>
      </c>
      <c r="B1675" s="8">
        <v>46028</v>
      </c>
      <c r="C1675" s="10" t="s">
        <v>553</v>
      </c>
      <c r="D1675" s="12" t="s">
        <v>4499</v>
      </c>
      <c r="E1675" s="14">
        <v>49600000</v>
      </c>
      <c r="F1675" s="14">
        <v>0</v>
      </c>
      <c r="G1675" s="88">
        <f t="shared" si="79"/>
        <v>49600000</v>
      </c>
      <c r="H1675" s="16" t="s">
        <v>4587</v>
      </c>
      <c r="I1675" s="28" t="s">
        <v>328</v>
      </c>
      <c r="J1675" s="6">
        <v>46039</v>
      </c>
      <c r="K1675" s="21" t="s">
        <v>1329</v>
      </c>
      <c r="L1675" s="18" t="s">
        <v>329</v>
      </c>
      <c r="M1675" s="23">
        <v>103500000</v>
      </c>
      <c r="N1675" s="23">
        <v>-900000</v>
      </c>
      <c r="O1675" s="101">
        <f t="shared" si="80"/>
        <v>104400000</v>
      </c>
      <c r="P1675" s="25" t="s">
        <v>6450</v>
      </c>
      <c r="Q1675" s="42">
        <f t="shared" si="81"/>
        <v>-54800000</v>
      </c>
    </row>
    <row r="1676" spans="1:17" ht="15" customHeight="1" thickBot="1">
      <c r="A1676" s="4" t="s">
        <v>4498</v>
      </c>
      <c r="B1676" s="8">
        <v>46028</v>
      </c>
      <c r="C1676" s="10" t="s">
        <v>559</v>
      </c>
      <c r="D1676" s="12" t="s">
        <v>4499</v>
      </c>
      <c r="E1676" s="14">
        <v>49600000</v>
      </c>
      <c r="F1676" s="14">
        <v>2450000</v>
      </c>
      <c r="G1676" s="88">
        <f t="shared" si="79"/>
        <v>47150000</v>
      </c>
      <c r="H1676" s="16" t="s">
        <v>4587</v>
      </c>
      <c r="I1676" s="28" t="s">
        <v>328</v>
      </c>
      <c r="J1676" s="6">
        <v>46039</v>
      </c>
      <c r="K1676" s="21" t="s">
        <v>1447</v>
      </c>
      <c r="L1676" s="18" t="s">
        <v>333</v>
      </c>
      <c r="M1676" s="23">
        <v>103500000</v>
      </c>
      <c r="N1676" s="23">
        <v>-900000</v>
      </c>
      <c r="O1676" s="101">
        <f t="shared" si="80"/>
        <v>104400000</v>
      </c>
      <c r="P1676" s="25" t="s">
        <v>2893</v>
      </c>
      <c r="Q1676" s="42">
        <f t="shared" si="81"/>
        <v>-57250000</v>
      </c>
    </row>
    <row r="1677" spans="1:17" ht="15" customHeight="1" thickBot="1">
      <c r="A1677" s="4" t="s">
        <v>4498</v>
      </c>
      <c r="B1677" s="8">
        <v>46028</v>
      </c>
      <c r="C1677" s="10" t="s">
        <v>572</v>
      </c>
      <c r="D1677" s="12" t="s">
        <v>4499</v>
      </c>
      <c r="E1677" s="14">
        <v>49600000</v>
      </c>
      <c r="F1677" s="14">
        <v>0</v>
      </c>
      <c r="G1677" s="88">
        <f t="shared" si="79"/>
        <v>49600000</v>
      </c>
      <c r="H1677" s="16" t="s">
        <v>4587</v>
      </c>
      <c r="I1677" s="28" t="s">
        <v>328</v>
      </c>
      <c r="J1677" s="6">
        <v>46039</v>
      </c>
      <c r="K1677" s="21" t="s">
        <v>1472</v>
      </c>
      <c r="L1677" s="18" t="s">
        <v>333</v>
      </c>
      <c r="M1677" s="23">
        <v>103500000</v>
      </c>
      <c r="N1677" s="23">
        <v>-900000</v>
      </c>
      <c r="O1677" s="101">
        <f t="shared" si="80"/>
        <v>104400000</v>
      </c>
      <c r="P1677" s="25" t="s">
        <v>5013</v>
      </c>
      <c r="Q1677" s="42">
        <f t="shared" si="81"/>
        <v>-54800000</v>
      </c>
    </row>
    <row r="1678" spans="1:17" ht="15" customHeight="1" thickBot="1">
      <c r="A1678" s="4" t="s">
        <v>328</v>
      </c>
      <c r="B1678" s="8">
        <v>46027</v>
      </c>
      <c r="C1678" s="10" t="s">
        <v>2176</v>
      </c>
      <c r="D1678" s="12" t="s">
        <v>1463</v>
      </c>
      <c r="E1678" s="14">
        <v>49758867</v>
      </c>
      <c r="F1678" s="14">
        <v>0</v>
      </c>
      <c r="G1678" s="88">
        <f t="shared" si="79"/>
        <v>49758867</v>
      </c>
      <c r="H1678" s="16" t="s">
        <v>2185</v>
      </c>
      <c r="I1678" s="28" t="s">
        <v>328</v>
      </c>
      <c r="J1678" s="6">
        <v>46041</v>
      </c>
      <c r="K1678" s="21" t="s">
        <v>1614</v>
      </c>
      <c r="L1678" s="18" t="s">
        <v>329</v>
      </c>
      <c r="M1678" s="23">
        <v>103500000</v>
      </c>
      <c r="N1678" s="23">
        <v>-900000</v>
      </c>
      <c r="O1678" s="101">
        <f t="shared" si="80"/>
        <v>104400000</v>
      </c>
      <c r="P1678" s="25" t="s">
        <v>2824</v>
      </c>
      <c r="Q1678" s="42">
        <f t="shared" si="81"/>
        <v>-54641133</v>
      </c>
    </row>
    <row r="1679" spans="1:17" ht="15" customHeight="1" thickBot="1">
      <c r="A1679" s="4" t="s">
        <v>20</v>
      </c>
      <c r="B1679" s="8">
        <v>46025</v>
      </c>
      <c r="C1679" s="10" t="s">
        <v>689</v>
      </c>
      <c r="D1679" s="12" t="s">
        <v>266</v>
      </c>
      <c r="E1679" s="14">
        <v>50000000</v>
      </c>
      <c r="F1679" s="14">
        <v>0</v>
      </c>
      <c r="G1679" s="88">
        <f t="shared" si="79"/>
        <v>50000000</v>
      </c>
      <c r="H1679" s="16" t="s">
        <v>680</v>
      </c>
      <c r="I1679" s="28" t="s">
        <v>328</v>
      </c>
      <c r="J1679" s="6">
        <v>46041</v>
      </c>
      <c r="K1679" s="21" t="s">
        <v>1627</v>
      </c>
      <c r="L1679" s="18" t="s">
        <v>329</v>
      </c>
      <c r="M1679" s="23">
        <v>103500000</v>
      </c>
      <c r="N1679" s="23">
        <v>-1200000</v>
      </c>
      <c r="O1679" s="101">
        <f t="shared" si="80"/>
        <v>104700000</v>
      </c>
      <c r="P1679" s="25" t="s">
        <v>1409</v>
      </c>
      <c r="Q1679" s="42">
        <f t="shared" si="81"/>
        <v>-54700000</v>
      </c>
    </row>
    <row r="1680" spans="1:17" ht="15" customHeight="1" thickBot="1">
      <c r="A1680" s="4" t="s">
        <v>693</v>
      </c>
      <c r="B1680" s="8">
        <v>46026</v>
      </c>
      <c r="C1680" s="10" t="s">
        <v>959</v>
      </c>
      <c r="D1680" s="12" t="s">
        <v>694</v>
      </c>
      <c r="E1680" s="14">
        <v>50000000</v>
      </c>
      <c r="F1680" s="14">
        <v>50000000</v>
      </c>
      <c r="G1680" s="88">
        <f t="shared" si="79"/>
        <v>0</v>
      </c>
      <c r="H1680" s="16" t="s">
        <v>1106</v>
      </c>
      <c r="I1680" s="28" t="s">
        <v>328</v>
      </c>
      <c r="J1680" s="6">
        <v>46045</v>
      </c>
      <c r="K1680" s="21" t="s">
        <v>2485</v>
      </c>
      <c r="L1680" s="18" t="s">
        <v>333</v>
      </c>
      <c r="M1680" s="23">
        <v>103500000</v>
      </c>
      <c r="N1680" s="23">
        <v>-3000000</v>
      </c>
      <c r="O1680" s="101">
        <f t="shared" si="80"/>
        <v>106500000</v>
      </c>
      <c r="P1680" s="25" t="s">
        <v>262</v>
      </c>
      <c r="Q1680" s="42">
        <f t="shared" si="81"/>
        <v>-106500000</v>
      </c>
    </row>
    <row r="1681" spans="1:17" ht="15" customHeight="1" thickBot="1">
      <c r="A1681" s="4" t="s">
        <v>693</v>
      </c>
      <c r="B1681" s="8">
        <v>46026</v>
      </c>
      <c r="C1681" s="10" t="s">
        <v>961</v>
      </c>
      <c r="D1681" s="12" t="s">
        <v>694</v>
      </c>
      <c r="E1681" s="14">
        <v>50000000</v>
      </c>
      <c r="F1681" s="14">
        <v>50000000</v>
      </c>
      <c r="G1681" s="88">
        <f t="shared" si="79"/>
        <v>0</v>
      </c>
      <c r="H1681" s="16" t="s">
        <v>1028</v>
      </c>
      <c r="I1681" s="28" t="s">
        <v>328</v>
      </c>
      <c r="J1681" s="6">
        <v>46048</v>
      </c>
      <c r="K1681" s="21" t="s">
        <v>2966</v>
      </c>
      <c r="L1681" s="18" t="s">
        <v>329</v>
      </c>
      <c r="M1681" s="23">
        <v>103500000</v>
      </c>
      <c r="N1681" s="23">
        <v>0</v>
      </c>
      <c r="O1681" s="101">
        <f t="shared" si="80"/>
        <v>103500000</v>
      </c>
      <c r="P1681" s="25" t="s">
        <v>384</v>
      </c>
      <c r="Q1681" s="42">
        <f t="shared" si="81"/>
        <v>-103500000</v>
      </c>
    </row>
    <row r="1682" spans="1:17" ht="15" customHeight="1" thickBot="1">
      <c r="A1682" s="4" t="s">
        <v>913</v>
      </c>
      <c r="B1682" s="8">
        <v>46029</v>
      </c>
      <c r="C1682" s="10" t="s">
        <v>2877</v>
      </c>
      <c r="D1682" s="12" t="s">
        <v>943</v>
      </c>
      <c r="E1682" s="14">
        <v>50000000</v>
      </c>
      <c r="F1682" s="14">
        <v>0</v>
      </c>
      <c r="G1682" s="88">
        <f t="shared" si="79"/>
        <v>50000000</v>
      </c>
      <c r="H1682" s="16" t="s">
        <v>2981</v>
      </c>
      <c r="I1682" s="28" t="s">
        <v>328</v>
      </c>
      <c r="J1682" s="6">
        <v>46053</v>
      </c>
      <c r="K1682" s="21" t="s">
        <v>4026</v>
      </c>
      <c r="L1682" s="18" t="s">
        <v>333</v>
      </c>
      <c r="M1682" s="23">
        <v>104500000</v>
      </c>
      <c r="N1682" s="23">
        <v>0</v>
      </c>
      <c r="O1682" s="101">
        <f t="shared" si="80"/>
        <v>104500000</v>
      </c>
      <c r="P1682" s="25" t="s">
        <v>173</v>
      </c>
      <c r="Q1682" s="42">
        <f t="shared" si="81"/>
        <v>-54500000</v>
      </c>
    </row>
    <row r="1683" spans="1:17" ht="15" customHeight="1" thickBot="1">
      <c r="A1683" s="4" t="s">
        <v>913</v>
      </c>
      <c r="B1683" s="8">
        <v>46029</v>
      </c>
      <c r="C1683" s="10" t="s">
        <v>2877</v>
      </c>
      <c r="D1683" s="12" t="s">
        <v>914</v>
      </c>
      <c r="E1683" s="14">
        <v>50000000</v>
      </c>
      <c r="F1683" s="14">
        <v>0</v>
      </c>
      <c r="G1683" s="88">
        <f t="shared" si="79"/>
        <v>50000000</v>
      </c>
      <c r="H1683" s="16" t="s">
        <v>2981</v>
      </c>
      <c r="I1683" s="28" t="s">
        <v>328</v>
      </c>
      <c r="J1683" s="6">
        <v>46041</v>
      </c>
      <c r="K1683" s="21" t="s">
        <v>1527</v>
      </c>
      <c r="L1683" s="18" t="s">
        <v>333</v>
      </c>
      <c r="M1683" s="23">
        <v>105800000</v>
      </c>
      <c r="N1683" s="23">
        <v>-1533333</v>
      </c>
      <c r="O1683" s="101">
        <f t="shared" si="80"/>
        <v>107333333</v>
      </c>
      <c r="P1683" s="25" t="s">
        <v>1693</v>
      </c>
      <c r="Q1683" s="42">
        <f t="shared" si="81"/>
        <v>-57333333</v>
      </c>
    </row>
    <row r="1684" spans="1:17" ht="15" customHeight="1" thickBot="1">
      <c r="A1684" s="4" t="s">
        <v>67</v>
      </c>
      <c r="B1684" s="8">
        <v>46030</v>
      </c>
      <c r="C1684" s="10" t="s">
        <v>3083</v>
      </c>
      <c r="D1684" s="12" t="s">
        <v>1251</v>
      </c>
      <c r="E1684" s="14">
        <v>50000000</v>
      </c>
      <c r="F1684" s="14">
        <v>50000000</v>
      </c>
      <c r="G1684" s="88">
        <f t="shared" si="79"/>
        <v>0</v>
      </c>
      <c r="H1684" s="16" t="s">
        <v>3199</v>
      </c>
      <c r="I1684" s="28" t="s">
        <v>328</v>
      </c>
      <c r="J1684" s="6">
        <v>46041</v>
      </c>
      <c r="K1684" s="21" t="s">
        <v>1671</v>
      </c>
      <c r="L1684" s="18" t="s">
        <v>329</v>
      </c>
      <c r="M1684" s="23">
        <v>105800000</v>
      </c>
      <c r="N1684" s="23">
        <v>-920000</v>
      </c>
      <c r="O1684" s="101">
        <f t="shared" si="80"/>
        <v>106720000</v>
      </c>
      <c r="P1684" s="25" t="s">
        <v>1224</v>
      </c>
      <c r="Q1684" s="42">
        <f t="shared" si="81"/>
        <v>-106720000</v>
      </c>
    </row>
    <row r="1685" spans="1:17" ht="15" customHeight="1" thickBot="1">
      <c r="A1685" s="4" t="s">
        <v>798</v>
      </c>
      <c r="B1685" s="8">
        <v>46032</v>
      </c>
      <c r="C1685" s="10" t="s">
        <v>3383</v>
      </c>
      <c r="D1685" s="12" t="s">
        <v>799</v>
      </c>
      <c r="E1685" s="14">
        <v>50000000</v>
      </c>
      <c r="F1685" s="14">
        <v>50000000</v>
      </c>
      <c r="G1685" s="88">
        <f t="shared" si="79"/>
        <v>0</v>
      </c>
      <c r="H1685" s="16" t="s">
        <v>3511</v>
      </c>
      <c r="I1685" s="28" t="s">
        <v>328</v>
      </c>
      <c r="J1685" s="6">
        <v>46036</v>
      </c>
      <c r="K1685" s="21" t="s">
        <v>863</v>
      </c>
      <c r="L1685" s="18" t="s">
        <v>329</v>
      </c>
      <c r="M1685" s="23">
        <v>107427666</v>
      </c>
      <c r="N1685" s="23">
        <v>0</v>
      </c>
      <c r="O1685" s="101">
        <f t="shared" si="80"/>
        <v>107427666</v>
      </c>
      <c r="P1685" s="25" t="s">
        <v>1609</v>
      </c>
      <c r="Q1685" s="42">
        <f t="shared" si="81"/>
        <v>-107427666</v>
      </c>
    </row>
    <row r="1686" spans="1:17" ht="15" customHeight="1" thickBot="1">
      <c r="A1686" s="4" t="s">
        <v>67</v>
      </c>
      <c r="B1686" s="8">
        <v>46090</v>
      </c>
      <c r="C1686" s="10" t="s">
        <v>4445</v>
      </c>
      <c r="D1686" s="12" t="s">
        <v>1253</v>
      </c>
      <c r="E1686" s="14">
        <v>50000000</v>
      </c>
      <c r="F1686" s="14">
        <v>50000000</v>
      </c>
      <c r="G1686" s="88">
        <f t="shared" si="79"/>
        <v>0</v>
      </c>
      <c r="H1686" s="16" t="s">
        <v>4469</v>
      </c>
      <c r="I1686" s="28" t="s">
        <v>328</v>
      </c>
      <c r="J1686" s="6">
        <v>46038</v>
      </c>
      <c r="K1686" s="21" t="s">
        <v>1259</v>
      </c>
      <c r="L1686" s="18" t="s">
        <v>333</v>
      </c>
      <c r="M1686" s="23">
        <v>107918400</v>
      </c>
      <c r="N1686" s="23">
        <v>0</v>
      </c>
      <c r="O1686" s="101">
        <f t="shared" si="80"/>
        <v>107918400</v>
      </c>
      <c r="P1686" s="25" t="s">
        <v>2087</v>
      </c>
      <c r="Q1686" s="42">
        <f t="shared" si="81"/>
        <v>-107918400</v>
      </c>
    </row>
    <row r="1687" spans="1:17" ht="15" customHeight="1" thickBot="1">
      <c r="A1687" s="4" t="s">
        <v>4602</v>
      </c>
      <c r="B1687" s="8">
        <v>46029</v>
      </c>
      <c r="C1687" s="10" t="s">
        <v>791</v>
      </c>
      <c r="D1687" s="12" t="s">
        <v>4603</v>
      </c>
      <c r="E1687" s="14">
        <v>50000000</v>
      </c>
      <c r="F1687" s="14">
        <v>0</v>
      </c>
      <c r="G1687" s="88">
        <f t="shared" si="79"/>
        <v>50000000</v>
      </c>
      <c r="H1687" s="16" t="s">
        <v>4961</v>
      </c>
      <c r="I1687" s="28" t="s">
        <v>328</v>
      </c>
      <c r="J1687" s="6">
        <v>46041</v>
      </c>
      <c r="K1687" s="21" t="s">
        <v>1653</v>
      </c>
      <c r="L1687" s="18" t="s">
        <v>329</v>
      </c>
      <c r="M1687" s="23">
        <v>108157500</v>
      </c>
      <c r="N1687" s="23">
        <v>0</v>
      </c>
      <c r="O1687" s="101">
        <f t="shared" si="80"/>
        <v>108157500</v>
      </c>
      <c r="P1687" s="25" t="s">
        <v>6460</v>
      </c>
      <c r="Q1687" s="42">
        <f t="shared" si="81"/>
        <v>-58157500</v>
      </c>
    </row>
    <row r="1688" spans="1:17" ht="15" customHeight="1" thickBot="1">
      <c r="A1688" s="4" t="s">
        <v>5335</v>
      </c>
      <c r="B1688" s="8">
        <v>46028</v>
      </c>
      <c r="C1688" s="10" t="s">
        <v>89</v>
      </c>
      <c r="D1688" s="12" t="s">
        <v>5336</v>
      </c>
      <c r="E1688" s="14">
        <v>50000000</v>
      </c>
      <c r="F1688" s="14">
        <v>0</v>
      </c>
      <c r="G1688" s="88">
        <f t="shared" si="79"/>
        <v>50000000</v>
      </c>
      <c r="H1688" s="16" t="s">
        <v>2457</v>
      </c>
      <c r="I1688" s="28" t="s">
        <v>328</v>
      </c>
      <c r="J1688" s="6">
        <v>46041</v>
      </c>
      <c r="K1688" s="21" t="s">
        <v>1746</v>
      </c>
      <c r="L1688" s="18" t="s">
        <v>329</v>
      </c>
      <c r="M1688" s="23">
        <v>108157500</v>
      </c>
      <c r="N1688" s="23">
        <v>0</v>
      </c>
      <c r="O1688" s="101">
        <f t="shared" si="80"/>
        <v>108157500</v>
      </c>
      <c r="P1688" s="25" t="s">
        <v>6465</v>
      </c>
      <c r="Q1688" s="42">
        <f t="shared" si="81"/>
        <v>-58157500</v>
      </c>
    </row>
    <row r="1689" spans="1:17" ht="15" customHeight="1" thickBot="1">
      <c r="A1689" s="4" t="s">
        <v>347</v>
      </c>
      <c r="B1689" s="8">
        <v>46026</v>
      </c>
      <c r="C1689" s="10" t="s">
        <v>1206</v>
      </c>
      <c r="D1689" s="12" t="s">
        <v>643</v>
      </c>
      <c r="E1689" s="14">
        <v>50250000</v>
      </c>
      <c r="F1689" s="14">
        <v>156667</v>
      </c>
      <c r="G1689" s="88">
        <f t="shared" si="79"/>
        <v>50093333</v>
      </c>
      <c r="H1689" s="16" t="s">
        <v>1158</v>
      </c>
      <c r="I1689" s="28" t="s">
        <v>328</v>
      </c>
      <c r="J1689" s="6">
        <v>46038</v>
      </c>
      <c r="K1689" s="21" t="s">
        <v>1122</v>
      </c>
      <c r="L1689" s="18" t="s">
        <v>333</v>
      </c>
      <c r="M1689" s="23">
        <v>109250000</v>
      </c>
      <c r="N1689" s="23">
        <v>0</v>
      </c>
      <c r="O1689" s="101">
        <f t="shared" si="80"/>
        <v>109250000</v>
      </c>
      <c r="P1689" s="25" t="s">
        <v>1088</v>
      </c>
      <c r="Q1689" s="42">
        <f t="shared" si="81"/>
        <v>-59156667</v>
      </c>
    </row>
    <row r="1690" spans="1:17" ht="15" customHeight="1" thickBot="1">
      <c r="A1690" s="4" t="s">
        <v>5785</v>
      </c>
      <c r="B1690" s="8">
        <v>46032</v>
      </c>
      <c r="C1690" s="10" t="s">
        <v>18</v>
      </c>
      <c r="D1690" s="12" t="s">
        <v>5789</v>
      </c>
      <c r="E1690" s="14">
        <v>50275000</v>
      </c>
      <c r="F1690" s="14">
        <v>0</v>
      </c>
      <c r="G1690" s="88">
        <f t="shared" si="79"/>
        <v>50275000</v>
      </c>
      <c r="H1690" s="16" t="s">
        <v>5791</v>
      </c>
      <c r="I1690" s="28" t="s">
        <v>328</v>
      </c>
      <c r="J1690" s="6">
        <v>46039</v>
      </c>
      <c r="K1690" s="21" t="s">
        <v>1424</v>
      </c>
      <c r="L1690" s="18" t="s">
        <v>333</v>
      </c>
      <c r="M1690" s="23">
        <v>109250000</v>
      </c>
      <c r="N1690" s="23">
        <v>0</v>
      </c>
      <c r="O1690" s="101">
        <f t="shared" si="80"/>
        <v>109250000</v>
      </c>
      <c r="P1690" s="25" t="s">
        <v>816</v>
      </c>
      <c r="Q1690" s="42">
        <f t="shared" si="81"/>
        <v>-58975000</v>
      </c>
    </row>
    <row r="1691" spans="1:17" ht="15" customHeight="1" thickBot="1">
      <c r="A1691" s="4" t="s">
        <v>913</v>
      </c>
      <c r="B1691" s="8">
        <v>46027</v>
      </c>
      <c r="C1691" s="10" t="s">
        <v>2314</v>
      </c>
      <c r="D1691" s="12" t="s">
        <v>914</v>
      </c>
      <c r="E1691" s="14">
        <v>50370000</v>
      </c>
      <c r="F1691" s="14">
        <v>0</v>
      </c>
      <c r="G1691" s="88">
        <f t="shared" si="79"/>
        <v>50370000</v>
      </c>
      <c r="H1691" s="16" t="s">
        <v>2326</v>
      </c>
      <c r="I1691" s="28" t="s">
        <v>328</v>
      </c>
      <c r="J1691" s="6">
        <v>46041</v>
      </c>
      <c r="K1691" s="21" t="s">
        <v>1608</v>
      </c>
      <c r="L1691" s="18" t="s">
        <v>329</v>
      </c>
      <c r="M1691" s="23">
        <v>110000000</v>
      </c>
      <c r="N1691" s="23">
        <v>0</v>
      </c>
      <c r="O1691" s="101">
        <f t="shared" si="80"/>
        <v>110000000</v>
      </c>
      <c r="P1691" s="25" t="s">
        <v>479</v>
      </c>
      <c r="Q1691" s="42">
        <f t="shared" si="81"/>
        <v>-59630000</v>
      </c>
    </row>
    <row r="1692" spans="1:17" ht="15" customHeight="1" thickBot="1">
      <c r="A1692" s="4" t="s">
        <v>913</v>
      </c>
      <c r="B1692" s="8">
        <v>46027</v>
      </c>
      <c r="C1692" s="10" t="s">
        <v>2342</v>
      </c>
      <c r="D1692" s="12" t="s">
        <v>943</v>
      </c>
      <c r="E1692" s="14">
        <v>50370000</v>
      </c>
      <c r="F1692" s="14">
        <v>0</v>
      </c>
      <c r="G1692" s="88">
        <f t="shared" si="79"/>
        <v>50370000</v>
      </c>
      <c r="H1692" s="16" t="s">
        <v>2326</v>
      </c>
      <c r="I1692" s="28" t="s">
        <v>328</v>
      </c>
      <c r="J1692" s="6">
        <v>46048</v>
      </c>
      <c r="K1692" s="21" t="s">
        <v>3059</v>
      </c>
      <c r="L1692" s="18" t="s">
        <v>329</v>
      </c>
      <c r="M1692" s="23">
        <v>110000000</v>
      </c>
      <c r="N1692" s="23">
        <v>0</v>
      </c>
      <c r="O1692" s="101">
        <f t="shared" si="80"/>
        <v>110000000</v>
      </c>
      <c r="P1692" s="25" t="s">
        <v>80</v>
      </c>
      <c r="Q1692" s="42">
        <f t="shared" si="81"/>
        <v>-59630000</v>
      </c>
    </row>
    <row r="1693" spans="1:17" ht="15" customHeight="1" thickBot="1">
      <c r="A1693" s="4" t="s">
        <v>913</v>
      </c>
      <c r="B1693" s="8">
        <v>46029</v>
      </c>
      <c r="C1693" s="10" t="s">
        <v>2792</v>
      </c>
      <c r="D1693" s="12" t="s">
        <v>914</v>
      </c>
      <c r="E1693" s="14">
        <v>50370000</v>
      </c>
      <c r="F1693" s="14">
        <v>15330000</v>
      </c>
      <c r="G1693" s="88">
        <f t="shared" si="79"/>
        <v>35040000</v>
      </c>
      <c r="H1693" s="16" t="s">
        <v>2911</v>
      </c>
      <c r="I1693" s="28" t="s">
        <v>328</v>
      </c>
      <c r="J1693" s="6">
        <v>46049</v>
      </c>
      <c r="K1693" s="21" t="s">
        <v>3127</v>
      </c>
      <c r="L1693" s="18" t="s">
        <v>329</v>
      </c>
      <c r="M1693" s="23">
        <v>110000000</v>
      </c>
      <c r="N1693" s="23">
        <v>0</v>
      </c>
      <c r="O1693" s="101">
        <f t="shared" si="80"/>
        <v>110000000</v>
      </c>
      <c r="P1693" s="25" t="s">
        <v>1559</v>
      </c>
      <c r="Q1693" s="42">
        <f t="shared" si="81"/>
        <v>-74960000</v>
      </c>
    </row>
    <row r="1694" spans="1:17" ht="15" customHeight="1" thickBot="1">
      <c r="A1694" s="4" t="s">
        <v>913</v>
      </c>
      <c r="B1694" s="8">
        <v>46029</v>
      </c>
      <c r="C1694" s="10" t="s">
        <v>2823</v>
      </c>
      <c r="D1694" s="12" t="s">
        <v>914</v>
      </c>
      <c r="E1694" s="14">
        <v>50370000</v>
      </c>
      <c r="F1694" s="14">
        <v>0</v>
      </c>
      <c r="G1694" s="88">
        <f t="shared" si="79"/>
        <v>50370000</v>
      </c>
      <c r="H1694" s="16" t="s">
        <v>2935</v>
      </c>
      <c r="I1694" s="28" t="s">
        <v>328</v>
      </c>
      <c r="J1694" s="6">
        <v>46052</v>
      </c>
      <c r="K1694" s="21" t="s">
        <v>3950</v>
      </c>
      <c r="L1694" s="18" t="s">
        <v>333</v>
      </c>
      <c r="M1694" s="23">
        <v>110000000</v>
      </c>
      <c r="N1694" s="23">
        <v>0</v>
      </c>
      <c r="O1694" s="101">
        <f t="shared" si="80"/>
        <v>110000000</v>
      </c>
      <c r="P1694" s="25" t="s">
        <v>2587</v>
      </c>
      <c r="Q1694" s="42">
        <f t="shared" si="81"/>
        <v>-59630000</v>
      </c>
    </row>
    <row r="1695" spans="1:17" ht="15" customHeight="1" thickBot="1">
      <c r="A1695" s="4" t="s">
        <v>693</v>
      </c>
      <c r="B1695" s="8">
        <v>46026</v>
      </c>
      <c r="C1695" s="10" t="s">
        <v>791</v>
      </c>
      <c r="D1695" s="12" t="s">
        <v>694</v>
      </c>
      <c r="E1695" s="14">
        <v>50500000</v>
      </c>
      <c r="F1695" s="14">
        <v>0</v>
      </c>
      <c r="G1695" s="88">
        <f t="shared" ref="G1695:G1758" si="82">+E1695-F1695</f>
        <v>50500000</v>
      </c>
      <c r="H1695" s="16" t="s">
        <v>793</v>
      </c>
      <c r="I1695" s="28" t="s">
        <v>328</v>
      </c>
      <c r="J1695" s="6">
        <v>46049</v>
      </c>
      <c r="K1695" s="21" t="s">
        <v>3206</v>
      </c>
      <c r="L1695" s="18" t="s">
        <v>333</v>
      </c>
      <c r="M1695" s="23">
        <v>113333333</v>
      </c>
      <c r="N1695" s="23">
        <v>0</v>
      </c>
      <c r="O1695" s="101">
        <f t="shared" si="80"/>
        <v>113333333</v>
      </c>
      <c r="P1695" s="25" t="s">
        <v>1173</v>
      </c>
      <c r="Q1695" s="42">
        <f t="shared" si="81"/>
        <v>-62833333</v>
      </c>
    </row>
    <row r="1696" spans="1:17" ht="15" customHeight="1" thickBot="1">
      <c r="A1696" s="4" t="s">
        <v>15</v>
      </c>
      <c r="B1696" s="8">
        <v>46026</v>
      </c>
      <c r="C1696" s="10" t="s">
        <v>1544</v>
      </c>
      <c r="D1696" s="12" t="s">
        <v>16</v>
      </c>
      <c r="E1696" s="14">
        <v>50550000</v>
      </c>
      <c r="F1696" s="14">
        <v>0</v>
      </c>
      <c r="G1696" s="88">
        <f t="shared" si="82"/>
        <v>50550000</v>
      </c>
      <c r="H1696" s="16" t="s">
        <v>1629</v>
      </c>
      <c r="I1696" s="28" t="s">
        <v>328</v>
      </c>
      <c r="J1696" s="6">
        <v>46037</v>
      </c>
      <c r="K1696" s="21" t="s">
        <v>996</v>
      </c>
      <c r="L1696" s="18" t="s">
        <v>329</v>
      </c>
      <c r="M1696" s="23">
        <v>113850000</v>
      </c>
      <c r="N1696" s="23">
        <v>0</v>
      </c>
      <c r="O1696" s="101">
        <f t="shared" si="80"/>
        <v>113850000</v>
      </c>
      <c r="P1696" s="25" t="s">
        <v>1198</v>
      </c>
      <c r="Q1696" s="42">
        <f t="shared" si="81"/>
        <v>-63300000</v>
      </c>
    </row>
    <row r="1697" spans="1:17" ht="15" customHeight="1" thickBot="1">
      <c r="A1697" s="4" t="s">
        <v>790</v>
      </c>
      <c r="B1697" s="8">
        <v>46035</v>
      </c>
      <c r="C1697" s="10" t="s">
        <v>3706</v>
      </c>
      <c r="D1697" s="12" t="s">
        <v>1394</v>
      </c>
      <c r="E1697" s="14">
        <v>50600000</v>
      </c>
      <c r="F1697" s="14">
        <v>0</v>
      </c>
      <c r="G1697" s="88">
        <f t="shared" si="82"/>
        <v>50600000</v>
      </c>
      <c r="H1697" s="16" t="s">
        <v>3828</v>
      </c>
      <c r="I1697" s="28" t="s">
        <v>328</v>
      </c>
      <c r="J1697" s="6">
        <v>46031</v>
      </c>
      <c r="K1697" s="21" t="s">
        <v>350</v>
      </c>
      <c r="L1697" s="18" t="s">
        <v>333</v>
      </c>
      <c r="M1697" s="23">
        <v>115000000</v>
      </c>
      <c r="N1697" s="23">
        <v>0</v>
      </c>
      <c r="O1697" s="101">
        <f t="shared" si="80"/>
        <v>115000000</v>
      </c>
      <c r="P1697" s="25" t="s">
        <v>1547</v>
      </c>
      <c r="Q1697" s="42">
        <f t="shared" si="81"/>
        <v>-64400000</v>
      </c>
    </row>
    <row r="1698" spans="1:17" ht="15" customHeight="1" thickBot="1">
      <c r="A1698" s="4" t="s">
        <v>20</v>
      </c>
      <c r="B1698" s="8">
        <v>46026</v>
      </c>
      <c r="C1698" s="10" t="s">
        <v>775</v>
      </c>
      <c r="D1698" s="12" t="s">
        <v>21</v>
      </c>
      <c r="E1698" s="14">
        <v>50676000</v>
      </c>
      <c r="F1698" s="14">
        <v>276000</v>
      </c>
      <c r="G1698" s="88">
        <f t="shared" si="82"/>
        <v>50400000</v>
      </c>
      <c r="H1698" s="16" t="s">
        <v>776</v>
      </c>
      <c r="I1698" s="28" t="s">
        <v>328</v>
      </c>
      <c r="J1698" s="6">
        <v>46036</v>
      </c>
      <c r="K1698" s="21" t="s">
        <v>753</v>
      </c>
      <c r="L1698" s="18" t="s">
        <v>329</v>
      </c>
      <c r="M1698" s="23">
        <v>115000000</v>
      </c>
      <c r="N1698" s="23">
        <v>0</v>
      </c>
      <c r="O1698" s="101">
        <f t="shared" si="80"/>
        <v>115000000</v>
      </c>
      <c r="P1698" s="25" t="s">
        <v>1709</v>
      </c>
      <c r="Q1698" s="42">
        <f t="shared" si="81"/>
        <v>-64600000</v>
      </c>
    </row>
    <row r="1699" spans="1:17" ht="15" customHeight="1" thickBot="1">
      <c r="A1699" s="4" t="s">
        <v>347</v>
      </c>
      <c r="B1699" s="8">
        <v>46026</v>
      </c>
      <c r="C1699" s="10" t="s">
        <v>1284</v>
      </c>
      <c r="D1699" s="12" t="s">
        <v>643</v>
      </c>
      <c r="E1699" s="14">
        <v>51000000</v>
      </c>
      <c r="F1699" s="14">
        <v>0</v>
      </c>
      <c r="G1699" s="88">
        <f t="shared" si="82"/>
        <v>51000000</v>
      </c>
      <c r="H1699" s="16" t="s">
        <v>1158</v>
      </c>
      <c r="I1699" s="28" t="s">
        <v>328</v>
      </c>
      <c r="J1699" s="6">
        <v>46036</v>
      </c>
      <c r="K1699" s="21" t="s">
        <v>758</v>
      </c>
      <c r="L1699" s="18" t="s">
        <v>329</v>
      </c>
      <c r="M1699" s="23">
        <v>115000000</v>
      </c>
      <c r="N1699" s="23">
        <v>-1</v>
      </c>
      <c r="O1699" s="101">
        <f t="shared" si="80"/>
        <v>115000001</v>
      </c>
      <c r="P1699" s="25" t="s">
        <v>1767</v>
      </c>
      <c r="Q1699" s="42">
        <f t="shared" si="81"/>
        <v>-64000001</v>
      </c>
    </row>
    <row r="1700" spans="1:17" ht="15" customHeight="1" thickBot="1">
      <c r="A1700" s="4" t="s">
        <v>4602</v>
      </c>
      <c r="B1700" s="8">
        <v>46027</v>
      </c>
      <c r="C1700" s="10" t="s">
        <v>356</v>
      </c>
      <c r="D1700" s="12" t="s">
        <v>4603</v>
      </c>
      <c r="E1700" s="14">
        <v>51500000</v>
      </c>
      <c r="F1700" s="14">
        <v>0</v>
      </c>
      <c r="G1700" s="88">
        <f t="shared" si="82"/>
        <v>51500000</v>
      </c>
      <c r="H1700" s="16" t="s">
        <v>4666</v>
      </c>
      <c r="I1700" s="28" t="s">
        <v>328</v>
      </c>
      <c r="J1700" s="6">
        <v>46036</v>
      </c>
      <c r="K1700" s="21" t="s">
        <v>893</v>
      </c>
      <c r="L1700" s="18" t="s">
        <v>333</v>
      </c>
      <c r="M1700" s="23">
        <v>115000000</v>
      </c>
      <c r="N1700" s="23">
        <v>0</v>
      </c>
      <c r="O1700" s="101">
        <f t="shared" si="80"/>
        <v>115000000</v>
      </c>
      <c r="P1700" s="25" t="s">
        <v>1690</v>
      </c>
      <c r="Q1700" s="42">
        <f t="shared" si="81"/>
        <v>-63500000</v>
      </c>
    </row>
    <row r="1701" spans="1:17" ht="15" customHeight="1" thickBot="1">
      <c r="A1701" s="4" t="s">
        <v>790</v>
      </c>
      <c r="B1701" s="8">
        <v>46035</v>
      </c>
      <c r="C1701" s="10" t="s">
        <v>3650</v>
      </c>
      <c r="D1701" s="12" t="s">
        <v>792</v>
      </c>
      <c r="E1701" s="14">
        <v>51700000</v>
      </c>
      <c r="F1701" s="14">
        <v>0</v>
      </c>
      <c r="G1701" s="88">
        <f t="shared" si="82"/>
        <v>51700000</v>
      </c>
      <c r="H1701" s="16" t="s">
        <v>3739</v>
      </c>
      <c r="I1701" s="28" t="s">
        <v>328</v>
      </c>
      <c r="J1701" s="6">
        <v>46037</v>
      </c>
      <c r="K1701" s="21" t="s">
        <v>1034</v>
      </c>
      <c r="L1701" s="18" t="s">
        <v>329</v>
      </c>
      <c r="M1701" s="23">
        <v>115000000</v>
      </c>
      <c r="N1701" s="23">
        <v>0</v>
      </c>
      <c r="O1701" s="101">
        <f t="shared" si="80"/>
        <v>115000000</v>
      </c>
      <c r="P1701" s="25" t="s">
        <v>2130</v>
      </c>
      <c r="Q1701" s="42">
        <f t="shared" si="81"/>
        <v>-63300000</v>
      </c>
    </row>
    <row r="1702" spans="1:17" ht="15" customHeight="1" thickBot="1">
      <c r="A1702" s="4" t="s">
        <v>11</v>
      </c>
      <c r="B1702" s="8">
        <v>46025</v>
      </c>
      <c r="C1702" s="10" t="s">
        <v>85</v>
      </c>
      <c r="D1702" s="12" t="s">
        <v>41</v>
      </c>
      <c r="E1702" s="14">
        <v>51750000</v>
      </c>
      <c r="F1702" s="14">
        <v>0</v>
      </c>
      <c r="G1702" s="88">
        <f t="shared" si="82"/>
        <v>51750000</v>
      </c>
      <c r="H1702" s="16" t="s">
        <v>86</v>
      </c>
      <c r="I1702" s="28" t="s">
        <v>328</v>
      </c>
      <c r="J1702" s="6">
        <v>46039</v>
      </c>
      <c r="K1702" s="21" t="s">
        <v>1325</v>
      </c>
      <c r="L1702" s="18" t="s">
        <v>333</v>
      </c>
      <c r="M1702" s="23">
        <v>115000000</v>
      </c>
      <c r="N1702" s="23">
        <v>-1000000</v>
      </c>
      <c r="O1702" s="101">
        <f t="shared" si="80"/>
        <v>116000000</v>
      </c>
      <c r="P1702" s="25" t="s">
        <v>2464</v>
      </c>
      <c r="Q1702" s="42">
        <f t="shared" si="81"/>
        <v>-64250000</v>
      </c>
    </row>
    <row r="1703" spans="1:17" ht="15" customHeight="1" thickBot="1">
      <c r="A1703" s="4" t="s">
        <v>416</v>
      </c>
      <c r="B1703" s="8">
        <v>46026</v>
      </c>
      <c r="C1703" s="10" t="s">
        <v>1001</v>
      </c>
      <c r="D1703" s="12" t="s">
        <v>417</v>
      </c>
      <c r="E1703" s="14">
        <v>51750000</v>
      </c>
      <c r="F1703" s="14">
        <v>4600000</v>
      </c>
      <c r="G1703" s="88">
        <f t="shared" si="82"/>
        <v>47150000</v>
      </c>
      <c r="H1703" s="16" t="s">
        <v>1152</v>
      </c>
      <c r="I1703" s="28" t="s">
        <v>328</v>
      </c>
      <c r="J1703" s="6">
        <v>46039</v>
      </c>
      <c r="K1703" s="21" t="s">
        <v>1333</v>
      </c>
      <c r="L1703" s="18" t="s">
        <v>333</v>
      </c>
      <c r="M1703" s="23">
        <v>115000000</v>
      </c>
      <c r="N1703" s="23">
        <v>-1000000</v>
      </c>
      <c r="O1703" s="101">
        <f t="shared" si="80"/>
        <v>116000000</v>
      </c>
      <c r="P1703" s="25" t="s">
        <v>2515</v>
      </c>
      <c r="Q1703" s="42">
        <f t="shared" si="81"/>
        <v>-68850000</v>
      </c>
    </row>
    <row r="1704" spans="1:17" ht="15" customHeight="1" thickBot="1">
      <c r="A1704" s="4" t="s">
        <v>416</v>
      </c>
      <c r="B1704" s="8">
        <v>46026</v>
      </c>
      <c r="C1704" s="10" t="s">
        <v>1078</v>
      </c>
      <c r="D1704" s="12" t="s">
        <v>417</v>
      </c>
      <c r="E1704" s="14">
        <v>51750000</v>
      </c>
      <c r="F1704" s="14">
        <v>4600000</v>
      </c>
      <c r="G1704" s="88">
        <f t="shared" si="82"/>
        <v>47150000</v>
      </c>
      <c r="H1704" s="16" t="s">
        <v>1231</v>
      </c>
      <c r="I1704" s="28" t="s">
        <v>328</v>
      </c>
      <c r="J1704" s="6">
        <v>46039</v>
      </c>
      <c r="K1704" s="21" t="s">
        <v>1338</v>
      </c>
      <c r="L1704" s="18" t="s">
        <v>333</v>
      </c>
      <c r="M1704" s="23">
        <v>115000000</v>
      </c>
      <c r="N1704" s="23">
        <v>-1000000</v>
      </c>
      <c r="O1704" s="101">
        <f t="shared" si="80"/>
        <v>116000000</v>
      </c>
      <c r="P1704" s="25" t="s">
        <v>2528</v>
      </c>
      <c r="Q1704" s="42">
        <f t="shared" si="81"/>
        <v>-68850000</v>
      </c>
    </row>
    <row r="1705" spans="1:17" ht="15" customHeight="1" thickBot="1">
      <c r="A1705" s="4" t="s">
        <v>416</v>
      </c>
      <c r="B1705" s="8">
        <v>46026</v>
      </c>
      <c r="C1705" s="10" t="s">
        <v>1084</v>
      </c>
      <c r="D1705" s="12" t="s">
        <v>417</v>
      </c>
      <c r="E1705" s="14">
        <v>51750000</v>
      </c>
      <c r="F1705" s="14">
        <v>0</v>
      </c>
      <c r="G1705" s="88">
        <f t="shared" si="82"/>
        <v>51750000</v>
      </c>
      <c r="H1705" s="16" t="s">
        <v>1234</v>
      </c>
      <c r="I1705" s="28" t="s">
        <v>328</v>
      </c>
      <c r="J1705" s="6">
        <v>46039</v>
      </c>
      <c r="K1705" s="21" t="s">
        <v>1373</v>
      </c>
      <c r="L1705" s="18" t="s">
        <v>329</v>
      </c>
      <c r="M1705" s="23">
        <v>115000000</v>
      </c>
      <c r="N1705" s="23">
        <v>-1000000</v>
      </c>
      <c r="O1705" s="101">
        <f t="shared" si="80"/>
        <v>116000000</v>
      </c>
      <c r="P1705" s="25" t="s">
        <v>2621</v>
      </c>
      <c r="Q1705" s="42">
        <f t="shared" si="81"/>
        <v>-64250000</v>
      </c>
    </row>
    <row r="1706" spans="1:17" ht="15" customHeight="1" thickBot="1">
      <c r="A1706" s="4" t="s">
        <v>416</v>
      </c>
      <c r="B1706" s="8">
        <v>46026</v>
      </c>
      <c r="C1706" s="10" t="s">
        <v>1096</v>
      </c>
      <c r="D1706" s="12" t="s">
        <v>417</v>
      </c>
      <c r="E1706" s="14">
        <v>51750000</v>
      </c>
      <c r="F1706" s="14">
        <v>0</v>
      </c>
      <c r="G1706" s="88">
        <f t="shared" si="82"/>
        <v>51750000</v>
      </c>
      <c r="H1706" s="16" t="s">
        <v>1240</v>
      </c>
      <c r="I1706" s="28" t="s">
        <v>328</v>
      </c>
      <c r="J1706" s="6">
        <v>46039</v>
      </c>
      <c r="K1706" s="21" t="s">
        <v>1467</v>
      </c>
      <c r="L1706" s="18" t="s">
        <v>333</v>
      </c>
      <c r="M1706" s="23">
        <v>115000000</v>
      </c>
      <c r="N1706" s="23">
        <v>0</v>
      </c>
      <c r="O1706" s="101">
        <f t="shared" si="80"/>
        <v>115000000</v>
      </c>
      <c r="P1706" s="25" t="s">
        <v>2722</v>
      </c>
      <c r="Q1706" s="42">
        <f t="shared" si="81"/>
        <v>-63250000</v>
      </c>
    </row>
    <row r="1707" spans="1:17" ht="15" customHeight="1" thickBot="1">
      <c r="A1707" s="4" t="s">
        <v>15</v>
      </c>
      <c r="B1707" s="8">
        <v>46026</v>
      </c>
      <c r="C1707" s="10" t="s">
        <v>1506</v>
      </c>
      <c r="D1707" s="12" t="s">
        <v>16</v>
      </c>
      <c r="E1707" s="14">
        <v>51750000</v>
      </c>
      <c r="F1707" s="14">
        <v>0</v>
      </c>
      <c r="G1707" s="88">
        <f t="shared" si="82"/>
        <v>51750000</v>
      </c>
      <c r="H1707" s="16" t="s">
        <v>1592</v>
      </c>
      <c r="I1707" s="28" t="s">
        <v>328</v>
      </c>
      <c r="J1707" s="6">
        <v>46041</v>
      </c>
      <c r="K1707" s="21" t="s">
        <v>1680</v>
      </c>
      <c r="L1707" s="18" t="s">
        <v>329</v>
      </c>
      <c r="M1707" s="23">
        <v>115000000</v>
      </c>
      <c r="N1707" s="23">
        <v>-1333333</v>
      </c>
      <c r="O1707" s="101">
        <f t="shared" si="80"/>
        <v>116333333</v>
      </c>
      <c r="P1707" s="25" t="s">
        <v>2880</v>
      </c>
      <c r="Q1707" s="42">
        <f t="shared" si="81"/>
        <v>-64583333</v>
      </c>
    </row>
    <row r="1708" spans="1:17" ht="15" customHeight="1" thickBot="1">
      <c r="A1708" s="4" t="s">
        <v>112</v>
      </c>
      <c r="B1708" s="8">
        <v>46026</v>
      </c>
      <c r="C1708" s="10" t="s">
        <v>1769</v>
      </c>
      <c r="D1708" s="12" t="s">
        <v>114</v>
      </c>
      <c r="E1708" s="14">
        <v>51750000</v>
      </c>
      <c r="F1708" s="14">
        <v>24750000</v>
      </c>
      <c r="G1708" s="88">
        <f t="shared" si="82"/>
        <v>27000000</v>
      </c>
      <c r="H1708" s="16" t="s">
        <v>1850</v>
      </c>
      <c r="I1708" s="28" t="s">
        <v>328</v>
      </c>
      <c r="J1708" s="6">
        <v>46041</v>
      </c>
      <c r="K1708" s="21" t="s">
        <v>1703</v>
      </c>
      <c r="L1708" s="18" t="s">
        <v>333</v>
      </c>
      <c r="M1708" s="23">
        <v>115000000</v>
      </c>
      <c r="N1708" s="23">
        <v>0</v>
      </c>
      <c r="O1708" s="101">
        <f t="shared" si="80"/>
        <v>115000000</v>
      </c>
      <c r="P1708" s="25" t="s">
        <v>2946</v>
      </c>
      <c r="Q1708" s="42">
        <f t="shared" si="81"/>
        <v>-88000000</v>
      </c>
    </row>
    <row r="1709" spans="1:17" ht="15" customHeight="1" thickBot="1">
      <c r="A1709" s="4" t="s">
        <v>11</v>
      </c>
      <c r="B1709" s="8">
        <v>46027</v>
      </c>
      <c r="C1709" s="10" t="s">
        <v>2370</v>
      </c>
      <c r="D1709" s="12" t="s">
        <v>13</v>
      </c>
      <c r="E1709" s="14">
        <v>51750000</v>
      </c>
      <c r="F1709" s="14">
        <v>4600000</v>
      </c>
      <c r="G1709" s="88">
        <f t="shared" si="82"/>
        <v>47150000</v>
      </c>
      <c r="H1709" s="16" t="s">
        <v>2373</v>
      </c>
      <c r="I1709" s="28" t="s">
        <v>328</v>
      </c>
      <c r="J1709" s="6">
        <v>46041</v>
      </c>
      <c r="K1709" s="21" t="s">
        <v>1766</v>
      </c>
      <c r="L1709" s="18" t="s">
        <v>329</v>
      </c>
      <c r="M1709" s="23">
        <v>115000000</v>
      </c>
      <c r="N1709" s="23">
        <v>-1333333</v>
      </c>
      <c r="O1709" s="101">
        <f t="shared" si="80"/>
        <v>116333333</v>
      </c>
      <c r="P1709" s="25" t="s">
        <v>3159</v>
      </c>
      <c r="Q1709" s="42">
        <f t="shared" si="81"/>
        <v>-69183333</v>
      </c>
    </row>
    <row r="1710" spans="1:17" ht="15" customHeight="1" thickBot="1">
      <c r="A1710" s="4" t="s">
        <v>11</v>
      </c>
      <c r="B1710" s="8">
        <v>46027</v>
      </c>
      <c r="C1710" s="10" t="s">
        <v>2374</v>
      </c>
      <c r="D1710" s="12" t="s">
        <v>13</v>
      </c>
      <c r="E1710" s="14">
        <v>51750000</v>
      </c>
      <c r="F1710" s="14">
        <v>4600000</v>
      </c>
      <c r="G1710" s="88">
        <f t="shared" si="82"/>
        <v>47150000</v>
      </c>
      <c r="H1710" s="16" t="s">
        <v>2378</v>
      </c>
      <c r="I1710" s="28" t="s">
        <v>328</v>
      </c>
      <c r="J1710" s="6">
        <v>46042</v>
      </c>
      <c r="K1710" s="21" t="s">
        <v>1924</v>
      </c>
      <c r="L1710" s="18" t="s">
        <v>329</v>
      </c>
      <c r="M1710" s="23">
        <v>115000000</v>
      </c>
      <c r="N1710" s="23">
        <v>-1666667</v>
      </c>
      <c r="O1710" s="101">
        <f t="shared" si="80"/>
        <v>116666667</v>
      </c>
      <c r="P1710" s="25" t="s">
        <v>3275</v>
      </c>
      <c r="Q1710" s="42">
        <f t="shared" si="81"/>
        <v>-69516667</v>
      </c>
    </row>
    <row r="1711" spans="1:17" ht="15" customHeight="1" thickBot="1">
      <c r="A1711" s="4" t="s">
        <v>11</v>
      </c>
      <c r="B1711" s="8">
        <v>46028</v>
      </c>
      <c r="C1711" s="10" t="s">
        <v>2626</v>
      </c>
      <c r="D1711" s="12" t="s">
        <v>13</v>
      </c>
      <c r="E1711" s="14">
        <v>51750000</v>
      </c>
      <c r="F1711" s="14">
        <v>0</v>
      </c>
      <c r="G1711" s="88">
        <f t="shared" si="82"/>
        <v>51750000</v>
      </c>
      <c r="H1711" s="16" t="s">
        <v>2723</v>
      </c>
      <c r="I1711" s="28" t="s">
        <v>328</v>
      </c>
      <c r="J1711" s="6">
        <v>46037</v>
      </c>
      <c r="K1711" s="21" t="s">
        <v>919</v>
      </c>
      <c r="L1711" s="18" t="s">
        <v>333</v>
      </c>
      <c r="M1711" s="23">
        <v>116150000</v>
      </c>
      <c r="N1711" s="23">
        <v>0</v>
      </c>
      <c r="O1711" s="101">
        <f t="shared" si="80"/>
        <v>116150000</v>
      </c>
      <c r="P1711" s="25" t="s">
        <v>2821</v>
      </c>
      <c r="Q1711" s="42">
        <f t="shared" si="81"/>
        <v>-64400000</v>
      </c>
    </row>
    <row r="1712" spans="1:17" ht="15" customHeight="1" thickBot="1">
      <c r="A1712" s="4" t="s">
        <v>328</v>
      </c>
      <c r="B1712" s="8">
        <v>46028</v>
      </c>
      <c r="C1712" s="10" t="s">
        <v>2721</v>
      </c>
      <c r="D1712" s="12" t="s">
        <v>333</v>
      </c>
      <c r="E1712" s="14">
        <v>51750000</v>
      </c>
      <c r="F1712" s="14">
        <v>0</v>
      </c>
      <c r="G1712" s="88">
        <f t="shared" si="82"/>
        <v>51750000</v>
      </c>
      <c r="H1712" s="16" t="s">
        <v>2840</v>
      </c>
      <c r="I1712" s="28" t="s">
        <v>328</v>
      </c>
      <c r="J1712" s="6">
        <v>46037</v>
      </c>
      <c r="K1712" s="21" t="s">
        <v>950</v>
      </c>
      <c r="L1712" s="18" t="s">
        <v>333</v>
      </c>
      <c r="M1712" s="23">
        <v>116150000</v>
      </c>
      <c r="N1712" s="23">
        <v>0</v>
      </c>
      <c r="O1712" s="101">
        <f t="shared" si="80"/>
        <v>116150000</v>
      </c>
      <c r="P1712" s="25" t="s">
        <v>2518</v>
      </c>
      <c r="Q1712" s="42">
        <f t="shared" si="81"/>
        <v>-64400000</v>
      </c>
    </row>
    <row r="1713" spans="1:17" ht="15" customHeight="1" thickBot="1">
      <c r="A1713" s="4" t="s">
        <v>328</v>
      </c>
      <c r="B1713" s="8">
        <v>46028</v>
      </c>
      <c r="C1713" s="10" t="s">
        <v>2724</v>
      </c>
      <c r="D1713" s="12" t="s">
        <v>333</v>
      </c>
      <c r="E1713" s="14">
        <v>51750000</v>
      </c>
      <c r="F1713" s="14">
        <v>0</v>
      </c>
      <c r="G1713" s="88">
        <f t="shared" si="82"/>
        <v>51750000</v>
      </c>
      <c r="H1713" s="16" t="s">
        <v>2843</v>
      </c>
      <c r="I1713" s="28" t="s">
        <v>328</v>
      </c>
      <c r="J1713" s="6">
        <v>46036</v>
      </c>
      <c r="K1713" s="21" t="s">
        <v>874</v>
      </c>
      <c r="L1713" s="18" t="s">
        <v>329</v>
      </c>
      <c r="M1713" s="23">
        <v>116666667</v>
      </c>
      <c r="N1713" s="23">
        <v>-1000000</v>
      </c>
      <c r="O1713" s="101">
        <f t="shared" si="80"/>
        <v>117666667</v>
      </c>
      <c r="P1713" s="25" t="s">
        <v>2677</v>
      </c>
      <c r="Q1713" s="42">
        <f t="shared" si="81"/>
        <v>-65916667</v>
      </c>
    </row>
    <row r="1714" spans="1:17" ht="15" customHeight="1" thickBot="1">
      <c r="A1714" s="4" t="s">
        <v>328</v>
      </c>
      <c r="B1714" s="8">
        <v>46029</v>
      </c>
      <c r="C1714" s="10" t="s">
        <v>2755</v>
      </c>
      <c r="D1714" s="12" t="s">
        <v>333</v>
      </c>
      <c r="E1714" s="14">
        <v>51750000</v>
      </c>
      <c r="F1714" s="14">
        <v>4430000</v>
      </c>
      <c r="G1714" s="88">
        <f t="shared" si="82"/>
        <v>47320000</v>
      </c>
      <c r="H1714" s="16" t="s">
        <v>2873</v>
      </c>
      <c r="I1714" s="28" t="s">
        <v>328</v>
      </c>
      <c r="J1714" s="6">
        <v>46050</v>
      </c>
      <c r="K1714" s="21" t="s">
        <v>3395</v>
      </c>
      <c r="L1714" s="18" t="s">
        <v>329</v>
      </c>
      <c r="M1714" s="23">
        <v>120681000</v>
      </c>
      <c r="N1714" s="23">
        <v>0</v>
      </c>
      <c r="O1714" s="101">
        <f t="shared" si="80"/>
        <v>120681000</v>
      </c>
      <c r="P1714" s="25" t="s">
        <v>6476</v>
      </c>
      <c r="Q1714" s="42">
        <f t="shared" si="81"/>
        <v>-73361000</v>
      </c>
    </row>
    <row r="1715" spans="1:17" ht="15" customHeight="1" thickBot="1">
      <c r="A1715" s="4" t="s">
        <v>328</v>
      </c>
      <c r="B1715" s="8">
        <v>46029</v>
      </c>
      <c r="C1715" s="10" t="s">
        <v>2814</v>
      </c>
      <c r="D1715" s="12" t="s">
        <v>333</v>
      </c>
      <c r="E1715" s="14">
        <v>51750000</v>
      </c>
      <c r="F1715" s="14">
        <v>3870000</v>
      </c>
      <c r="G1715" s="88">
        <f t="shared" si="82"/>
        <v>47880000</v>
      </c>
      <c r="H1715" s="16" t="s">
        <v>2873</v>
      </c>
      <c r="I1715" s="28" t="s">
        <v>328</v>
      </c>
      <c r="J1715" s="6">
        <v>46050</v>
      </c>
      <c r="K1715" s="21" t="s">
        <v>3596</v>
      </c>
      <c r="L1715" s="18" t="s">
        <v>329</v>
      </c>
      <c r="M1715" s="23">
        <v>123164992</v>
      </c>
      <c r="N1715" s="23">
        <v>0</v>
      </c>
      <c r="O1715" s="101">
        <f t="shared" si="80"/>
        <v>123164992</v>
      </c>
      <c r="P1715" s="25" t="s">
        <v>2623</v>
      </c>
      <c r="Q1715" s="42">
        <f t="shared" si="81"/>
        <v>-75284992</v>
      </c>
    </row>
    <row r="1716" spans="1:17" ht="15" customHeight="1" thickBot="1">
      <c r="A1716" s="4" t="s">
        <v>4498</v>
      </c>
      <c r="B1716" s="8">
        <v>46027</v>
      </c>
      <c r="C1716" s="10" t="s">
        <v>18</v>
      </c>
      <c r="D1716" s="12" t="s">
        <v>4502</v>
      </c>
      <c r="E1716" s="14">
        <v>51750000</v>
      </c>
      <c r="F1716" s="14">
        <v>0</v>
      </c>
      <c r="G1716" s="88">
        <f t="shared" si="82"/>
        <v>51750000</v>
      </c>
      <c r="H1716" s="16" t="s">
        <v>4503</v>
      </c>
      <c r="I1716" s="28" t="s">
        <v>328</v>
      </c>
      <c r="J1716" s="6">
        <v>46044</v>
      </c>
      <c r="K1716" s="21" t="s">
        <v>2435</v>
      </c>
      <c r="L1716" s="18" t="s">
        <v>329</v>
      </c>
      <c r="M1716" s="23">
        <v>123200000</v>
      </c>
      <c r="N1716" s="23">
        <v>0</v>
      </c>
      <c r="O1716" s="101">
        <f t="shared" si="80"/>
        <v>123200000</v>
      </c>
      <c r="P1716" s="25" t="s">
        <v>2856</v>
      </c>
      <c r="Q1716" s="42">
        <f t="shared" si="81"/>
        <v>-71450000</v>
      </c>
    </row>
    <row r="1717" spans="1:17" ht="15" customHeight="1" thickBot="1">
      <c r="A1717" s="4" t="s">
        <v>4498</v>
      </c>
      <c r="B1717" s="8">
        <v>46027</v>
      </c>
      <c r="C1717" s="10" t="s">
        <v>66</v>
      </c>
      <c r="D1717" s="12" t="s">
        <v>4502</v>
      </c>
      <c r="E1717" s="14">
        <v>51750000</v>
      </c>
      <c r="F1717" s="14">
        <v>0</v>
      </c>
      <c r="G1717" s="88">
        <f t="shared" si="82"/>
        <v>51750000</v>
      </c>
      <c r="H1717" s="16" t="s">
        <v>4531</v>
      </c>
      <c r="I1717" s="28" t="s">
        <v>328</v>
      </c>
      <c r="J1717" s="6">
        <v>46037</v>
      </c>
      <c r="K1717" s="21" t="s">
        <v>1001</v>
      </c>
      <c r="L1717" s="18" t="s">
        <v>329</v>
      </c>
      <c r="M1717" s="23">
        <v>125235000</v>
      </c>
      <c r="N1717" s="23">
        <v>0</v>
      </c>
      <c r="O1717" s="101">
        <f t="shared" si="80"/>
        <v>125235000</v>
      </c>
      <c r="P1717" s="25" t="s">
        <v>3878</v>
      </c>
      <c r="Q1717" s="42">
        <f t="shared" si="81"/>
        <v>-73485000</v>
      </c>
    </row>
    <row r="1718" spans="1:17" ht="15" customHeight="1" thickBot="1">
      <c r="A1718" s="4" t="s">
        <v>4498</v>
      </c>
      <c r="B1718" s="8">
        <v>46027</v>
      </c>
      <c r="C1718" s="10" t="s">
        <v>153</v>
      </c>
      <c r="D1718" s="12" t="s">
        <v>4502</v>
      </c>
      <c r="E1718" s="14">
        <v>51750000</v>
      </c>
      <c r="F1718" s="14">
        <v>0</v>
      </c>
      <c r="G1718" s="88">
        <f t="shared" si="82"/>
        <v>51750000</v>
      </c>
      <c r="H1718" s="16" t="s">
        <v>4531</v>
      </c>
      <c r="I1718" s="28" t="s">
        <v>328</v>
      </c>
      <c r="J1718" s="6">
        <v>46038</v>
      </c>
      <c r="K1718" s="21" t="s">
        <v>1220</v>
      </c>
      <c r="L1718" s="18" t="s">
        <v>329</v>
      </c>
      <c r="M1718" s="23">
        <v>125235000</v>
      </c>
      <c r="N1718" s="23">
        <v>0</v>
      </c>
      <c r="O1718" s="101">
        <f t="shared" si="80"/>
        <v>125235000</v>
      </c>
      <c r="P1718" s="25" t="s">
        <v>6103</v>
      </c>
      <c r="Q1718" s="42">
        <f t="shared" si="81"/>
        <v>-73485000</v>
      </c>
    </row>
    <row r="1719" spans="1:17" ht="15" customHeight="1" thickBot="1">
      <c r="A1719" s="4" t="s">
        <v>4498</v>
      </c>
      <c r="B1719" s="8">
        <v>46027</v>
      </c>
      <c r="C1719" s="10" t="s">
        <v>156</v>
      </c>
      <c r="D1719" s="12" t="s">
        <v>4502</v>
      </c>
      <c r="E1719" s="14">
        <v>51750000</v>
      </c>
      <c r="F1719" s="14">
        <v>0</v>
      </c>
      <c r="G1719" s="88">
        <f t="shared" si="82"/>
        <v>51750000</v>
      </c>
      <c r="H1719" s="16" t="s">
        <v>4531</v>
      </c>
      <c r="I1719" s="28" t="s">
        <v>328</v>
      </c>
      <c r="J1719" s="6">
        <v>46036</v>
      </c>
      <c r="K1719" s="21" t="s">
        <v>740</v>
      </c>
      <c r="L1719" s="18" t="s">
        <v>333</v>
      </c>
      <c r="M1719" s="23">
        <v>126500000</v>
      </c>
      <c r="N1719" s="23">
        <v>0</v>
      </c>
      <c r="O1719" s="101">
        <f t="shared" si="80"/>
        <v>126500000</v>
      </c>
      <c r="P1719" s="25" t="s">
        <v>1065</v>
      </c>
      <c r="Q1719" s="42">
        <f t="shared" si="81"/>
        <v>-74750000</v>
      </c>
    </row>
    <row r="1720" spans="1:17" ht="15" customHeight="1" thickBot="1">
      <c r="A1720" s="4" t="s">
        <v>4498</v>
      </c>
      <c r="B1720" s="8">
        <v>46027</v>
      </c>
      <c r="C1720" s="10" t="s">
        <v>188</v>
      </c>
      <c r="D1720" s="12" t="s">
        <v>4499</v>
      </c>
      <c r="E1720" s="14">
        <v>51750000</v>
      </c>
      <c r="F1720" s="14">
        <v>0</v>
      </c>
      <c r="G1720" s="88">
        <f t="shared" si="82"/>
        <v>51750000</v>
      </c>
      <c r="H1720" s="16" t="s">
        <v>4580</v>
      </c>
      <c r="I1720" s="28" t="s">
        <v>328</v>
      </c>
      <c r="J1720" s="6">
        <v>46038</v>
      </c>
      <c r="K1720" s="21" t="s">
        <v>1166</v>
      </c>
      <c r="L1720" s="18" t="s">
        <v>333</v>
      </c>
      <c r="M1720" s="23">
        <v>126500000</v>
      </c>
      <c r="N1720" s="23">
        <v>-1833333</v>
      </c>
      <c r="O1720" s="101">
        <f t="shared" si="80"/>
        <v>128333333</v>
      </c>
      <c r="P1720" s="25" t="s">
        <v>6429</v>
      </c>
      <c r="Q1720" s="42">
        <f t="shared" si="81"/>
        <v>-76583333</v>
      </c>
    </row>
    <row r="1721" spans="1:17" ht="15" customHeight="1" thickBot="1">
      <c r="A1721" s="4" t="s">
        <v>4498</v>
      </c>
      <c r="B1721" s="8">
        <v>46027</v>
      </c>
      <c r="C1721" s="10" t="s">
        <v>220</v>
      </c>
      <c r="D1721" s="12" t="s">
        <v>4502</v>
      </c>
      <c r="E1721" s="14">
        <v>51750000</v>
      </c>
      <c r="F1721" s="14">
        <v>0</v>
      </c>
      <c r="G1721" s="88">
        <f t="shared" si="82"/>
        <v>51750000</v>
      </c>
      <c r="H1721" s="16" t="s">
        <v>4531</v>
      </c>
      <c r="I1721" s="28" t="s">
        <v>328</v>
      </c>
      <c r="J1721" s="6">
        <v>46049</v>
      </c>
      <c r="K1721" s="21" t="s">
        <v>3219</v>
      </c>
      <c r="L1721" s="18" t="s">
        <v>329</v>
      </c>
      <c r="M1721" s="23">
        <v>135600000</v>
      </c>
      <c r="N1721" s="23">
        <v>-2000000</v>
      </c>
      <c r="O1721" s="101">
        <f t="shared" si="80"/>
        <v>137600000</v>
      </c>
      <c r="P1721" s="25" t="s">
        <v>6211</v>
      </c>
      <c r="Q1721" s="42">
        <f t="shared" si="81"/>
        <v>-85850000</v>
      </c>
    </row>
    <row r="1722" spans="1:17" ht="15" customHeight="1" thickBot="1">
      <c r="A1722" s="4" t="s">
        <v>4498</v>
      </c>
      <c r="B1722" s="8">
        <v>46027</v>
      </c>
      <c r="C1722" s="10" t="s">
        <v>231</v>
      </c>
      <c r="D1722" s="12" t="s">
        <v>4499</v>
      </c>
      <c r="E1722" s="14">
        <v>51750000</v>
      </c>
      <c r="F1722" s="14">
        <v>450000</v>
      </c>
      <c r="G1722" s="88">
        <f t="shared" si="82"/>
        <v>51300000</v>
      </c>
      <c r="H1722" s="16" t="s">
        <v>4615</v>
      </c>
      <c r="I1722" s="28" t="s">
        <v>328</v>
      </c>
      <c r="J1722" s="6">
        <v>46039</v>
      </c>
      <c r="K1722" s="21" t="s">
        <v>1390</v>
      </c>
      <c r="L1722" s="18" t="s">
        <v>329</v>
      </c>
      <c r="M1722" s="23">
        <v>138000000</v>
      </c>
      <c r="N1722" s="23">
        <v>-1200000</v>
      </c>
      <c r="O1722" s="101">
        <f t="shared" si="80"/>
        <v>139200000</v>
      </c>
      <c r="P1722" s="25" t="s">
        <v>841</v>
      </c>
      <c r="Q1722" s="42">
        <f t="shared" si="81"/>
        <v>-87900000</v>
      </c>
    </row>
    <row r="1723" spans="1:17" ht="15" customHeight="1" thickBot="1">
      <c r="A1723" s="4" t="s">
        <v>4498</v>
      </c>
      <c r="B1723" s="8">
        <v>46027</v>
      </c>
      <c r="C1723" s="10" t="s">
        <v>234</v>
      </c>
      <c r="D1723" s="12" t="s">
        <v>4499</v>
      </c>
      <c r="E1723" s="14">
        <v>51750000</v>
      </c>
      <c r="F1723" s="14">
        <v>0</v>
      </c>
      <c r="G1723" s="88">
        <f t="shared" si="82"/>
        <v>51750000</v>
      </c>
      <c r="H1723" s="16" t="s">
        <v>4615</v>
      </c>
      <c r="I1723" s="28" t="s">
        <v>328</v>
      </c>
      <c r="J1723" s="6">
        <v>46041</v>
      </c>
      <c r="K1723" s="21" t="s">
        <v>1624</v>
      </c>
      <c r="L1723" s="18" t="s">
        <v>329</v>
      </c>
      <c r="M1723" s="23">
        <v>138000000</v>
      </c>
      <c r="N1723" s="23">
        <v>-2400000</v>
      </c>
      <c r="O1723" s="101">
        <f t="shared" si="80"/>
        <v>140400000</v>
      </c>
      <c r="P1723" s="25" t="s">
        <v>2531</v>
      </c>
      <c r="Q1723" s="42">
        <f t="shared" si="81"/>
        <v>-88650000</v>
      </c>
    </row>
    <row r="1724" spans="1:17" ht="15" customHeight="1" thickBot="1">
      <c r="A1724" s="4" t="s">
        <v>4498</v>
      </c>
      <c r="B1724" s="8">
        <v>46027</v>
      </c>
      <c r="C1724" s="10" t="s">
        <v>237</v>
      </c>
      <c r="D1724" s="12" t="s">
        <v>4499</v>
      </c>
      <c r="E1724" s="14">
        <v>51750000</v>
      </c>
      <c r="F1724" s="14">
        <v>0</v>
      </c>
      <c r="G1724" s="88">
        <f t="shared" si="82"/>
        <v>51750000</v>
      </c>
      <c r="H1724" s="16" t="s">
        <v>4615</v>
      </c>
      <c r="I1724" s="28" t="s">
        <v>328</v>
      </c>
      <c r="J1724" s="6">
        <v>46041</v>
      </c>
      <c r="K1724" s="21" t="s">
        <v>1769</v>
      </c>
      <c r="L1724" s="18" t="s">
        <v>329</v>
      </c>
      <c r="M1724" s="23">
        <v>138000000</v>
      </c>
      <c r="N1724" s="23">
        <v>-1600000</v>
      </c>
      <c r="O1724" s="101">
        <f t="shared" si="80"/>
        <v>139600000</v>
      </c>
      <c r="P1724" s="25" t="s">
        <v>2613</v>
      </c>
      <c r="Q1724" s="42">
        <f t="shared" si="81"/>
        <v>-87850000</v>
      </c>
    </row>
    <row r="1725" spans="1:17" ht="15" customHeight="1" thickBot="1">
      <c r="A1725" s="4" t="s">
        <v>4498</v>
      </c>
      <c r="B1725" s="8">
        <v>46028</v>
      </c>
      <c r="C1725" s="10" t="s">
        <v>505</v>
      </c>
      <c r="D1725" s="12" t="s">
        <v>4502</v>
      </c>
      <c r="E1725" s="14">
        <v>51750000</v>
      </c>
      <c r="F1725" s="14">
        <v>135000</v>
      </c>
      <c r="G1725" s="88">
        <f t="shared" si="82"/>
        <v>51615000</v>
      </c>
      <c r="H1725" s="16" t="s">
        <v>4531</v>
      </c>
      <c r="I1725" s="28" t="s">
        <v>328</v>
      </c>
      <c r="J1725" s="6">
        <v>46044</v>
      </c>
      <c r="K1725" s="21" t="s">
        <v>2402</v>
      </c>
      <c r="L1725" s="18" t="s">
        <v>333</v>
      </c>
      <c r="M1725" s="23">
        <v>138000000</v>
      </c>
      <c r="N1725" s="23">
        <v>-4000000</v>
      </c>
      <c r="O1725" s="101">
        <f t="shared" si="80"/>
        <v>142000000</v>
      </c>
      <c r="P1725" s="25" t="s">
        <v>3384</v>
      </c>
      <c r="Q1725" s="42">
        <f t="shared" si="81"/>
        <v>-90385000</v>
      </c>
    </row>
    <row r="1726" spans="1:17" ht="15" customHeight="1" thickBot="1">
      <c r="A1726" s="4" t="s">
        <v>4498</v>
      </c>
      <c r="B1726" s="8">
        <v>46028</v>
      </c>
      <c r="C1726" s="10" t="s">
        <v>636</v>
      </c>
      <c r="D1726" s="12" t="s">
        <v>4499</v>
      </c>
      <c r="E1726" s="14">
        <v>51750000</v>
      </c>
      <c r="F1726" s="14">
        <v>0</v>
      </c>
      <c r="G1726" s="88">
        <f t="shared" si="82"/>
        <v>51750000</v>
      </c>
      <c r="H1726" s="16" t="s">
        <v>4859</v>
      </c>
      <c r="I1726" s="28" t="s">
        <v>328</v>
      </c>
      <c r="J1726" s="6">
        <v>46044</v>
      </c>
      <c r="K1726" s="21" t="s">
        <v>2410</v>
      </c>
      <c r="L1726" s="18" t="s">
        <v>329</v>
      </c>
      <c r="M1726" s="23">
        <v>138000000</v>
      </c>
      <c r="N1726" s="23">
        <v>-2800000</v>
      </c>
      <c r="O1726" s="101">
        <f t="shared" si="80"/>
        <v>140800000</v>
      </c>
      <c r="P1726" s="25" t="s">
        <v>3387</v>
      </c>
      <c r="Q1726" s="42">
        <f t="shared" si="81"/>
        <v>-89050000</v>
      </c>
    </row>
    <row r="1727" spans="1:17" ht="15" customHeight="1" thickBot="1">
      <c r="A1727" s="4" t="s">
        <v>4498</v>
      </c>
      <c r="B1727" s="8">
        <v>46028</v>
      </c>
      <c r="C1727" s="10" t="s">
        <v>664</v>
      </c>
      <c r="D1727" s="12" t="s">
        <v>4499</v>
      </c>
      <c r="E1727" s="14">
        <v>51750000</v>
      </c>
      <c r="F1727" s="14">
        <v>0</v>
      </c>
      <c r="G1727" s="88">
        <f t="shared" si="82"/>
        <v>51750000</v>
      </c>
      <c r="H1727" s="16" t="s">
        <v>4859</v>
      </c>
      <c r="I1727" s="28" t="s">
        <v>328</v>
      </c>
      <c r="J1727" s="6">
        <v>46045</v>
      </c>
      <c r="K1727" s="21" t="s">
        <v>2489</v>
      </c>
      <c r="L1727" s="18" t="s">
        <v>329</v>
      </c>
      <c r="M1727" s="23">
        <v>138000000</v>
      </c>
      <c r="N1727" s="23">
        <v>-2800000</v>
      </c>
      <c r="O1727" s="101">
        <f t="shared" si="80"/>
        <v>140800000</v>
      </c>
      <c r="P1727" s="25" t="s">
        <v>1126</v>
      </c>
      <c r="Q1727" s="42">
        <f t="shared" si="81"/>
        <v>-89050000</v>
      </c>
    </row>
    <row r="1728" spans="1:17" ht="15" customHeight="1" thickBot="1">
      <c r="A1728" s="4" t="s">
        <v>4498</v>
      </c>
      <c r="B1728" s="8">
        <v>46028</v>
      </c>
      <c r="C1728" s="10" t="s">
        <v>674</v>
      </c>
      <c r="D1728" s="12" t="s">
        <v>4499</v>
      </c>
      <c r="E1728" s="14">
        <v>51750000</v>
      </c>
      <c r="F1728" s="14">
        <v>0</v>
      </c>
      <c r="G1728" s="88">
        <f t="shared" si="82"/>
        <v>51750000</v>
      </c>
      <c r="H1728" s="16" t="s">
        <v>4859</v>
      </c>
      <c r="I1728" s="28" t="s">
        <v>328</v>
      </c>
      <c r="J1728" s="6">
        <v>46035</v>
      </c>
      <c r="K1728" s="21" t="s">
        <v>627</v>
      </c>
      <c r="L1728" s="18" t="s">
        <v>329</v>
      </c>
      <c r="M1728" s="23">
        <v>140000000</v>
      </c>
      <c r="N1728" s="23">
        <v>-800000</v>
      </c>
      <c r="O1728" s="101">
        <f t="shared" si="80"/>
        <v>140800000</v>
      </c>
      <c r="P1728" s="25" t="s">
        <v>2198</v>
      </c>
      <c r="Q1728" s="42">
        <f t="shared" si="81"/>
        <v>-89050000</v>
      </c>
    </row>
    <row r="1729" spans="1:17" ht="15" customHeight="1" thickBot="1">
      <c r="A1729" s="4" t="s">
        <v>4498</v>
      </c>
      <c r="B1729" s="8">
        <v>46028</v>
      </c>
      <c r="C1729" s="10" t="s">
        <v>679</v>
      </c>
      <c r="D1729" s="12" t="s">
        <v>4499</v>
      </c>
      <c r="E1729" s="14">
        <v>51750000</v>
      </c>
      <c r="F1729" s="14">
        <v>0</v>
      </c>
      <c r="G1729" s="88">
        <f t="shared" si="82"/>
        <v>51750000</v>
      </c>
      <c r="H1729" s="16" t="s">
        <v>4859</v>
      </c>
      <c r="I1729" s="28" t="s">
        <v>328</v>
      </c>
      <c r="J1729" s="6">
        <v>46041</v>
      </c>
      <c r="K1729" s="21" t="s">
        <v>1550</v>
      </c>
      <c r="L1729" s="18" t="s">
        <v>333</v>
      </c>
      <c r="M1729" s="23">
        <v>143750000</v>
      </c>
      <c r="N1729" s="23">
        <v>0</v>
      </c>
      <c r="O1729" s="101">
        <f t="shared" si="80"/>
        <v>143750000</v>
      </c>
      <c r="P1729" s="25" t="s">
        <v>358</v>
      </c>
      <c r="Q1729" s="42">
        <f t="shared" si="81"/>
        <v>-92000000</v>
      </c>
    </row>
    <row r="1730" spans="1:17" ht="15" customHeight="1" thickBot="1">
      <c r="A1730" s="4" t="s">
        <v>5561</v>
      </c>
      <c r="B1730" s="8">
        <v>46027</v>
      </c>
      <c r="C1730" s="10" t="s">
        <v>218</v>
      </c>
      <c r="D1730" s="12" t="s">
        <v>5562</v>
      </c>
      <c r="E1730" s="14">
        <v>51750000</v>
      </c>
      <c r="F1730" s="14">
        <v>0</v>
      </c>
      <c r="G1730" s="88">
        <f t="shared" si="82"/>
        <v>51750000</v>
      </c>
      <c r="H1730" s="16" t="s">
        <v>5629</v>
      </c>
      <c r="I1730" s="28" t="s">
        <v>328</v>
      </c>
      <c r="J1730" s="6">
        <v>46041</v>
      </c>
      <c r="K1730" s="21" t="s">
        <v>1587</v>
      </c>
      <c r="L1730" s="18" t="s">
        <v>329</v>
      </c>
      <c r="M1730" s="23">
        <v>143750000</v>
      </c>
      <c r="N1730" s="23">
        <v>-1250000</v>
      </c>
      <c r="O1730" s="101">
        <f t="shared" si="80"/>
        <v>145000000</v>
      </c>
      <c r="P1730" s="25" t="s">
        <v>764</v>
      </c>
      <c r="Q1730" s="42">
        <f t="shared" si="81"/>
        <v>-93250000</v>
      </c>
    </row>
    <row r="1731" spans="1:17" ht="15" customHeight="1" thickBot="1">
      <c r="A1731" s="4" t="s">
        <v>4486</v>
      </c>
      <c r="B1731" s="8">
        <v>46107</v>
      </c>
      <c r="C1731" s="10" t="s">
        <v>4468</v>
      </c>
      <c r="D1731" s="12" t="s">
        <v>4487</v>
      </c>
      <c r="E1731" s="14">
        <v>51778560</v>
      </c>
      <c r="F1731" s="14">
        <v>0</v>
      </c>
      <c r="G1731" s="88">
        <f t="shared" si="82"/>
        <v>51778560</v>
      </c>
      <c r="H1731" s="16" t="s">
        <v>4490</v>
      </c>
      <c r="I1731" s="28" t="s">
        <v>328</v>
      </c>
      <c r="J1731" s="6">
        <v>46031</v>
      </c>
      <c r="K1731" s="21" t="s">
        <v>305</v>
      </c>
      <c r="L1731" s="18" t="s">
        <v>333</v>
      </c>
      <c r="M1731" s="23">
        <v>148810000</v>
      </c>
      <c r="N1731" s="23">
        <v>0</v>
      </c>
      <c r="O1731" s="101">
        <f t="shared" si="80"/>
        <v>148810000</v>
      </c>
      <c r="P1731" s="25" t="s">
        <v>6173</v>
      </c>
      <c r="Q1731" s="42">
        <f t="shared" si="81"/>
        <v>-97031440</v>
      </c>
    </row>
    <row r="1732" spans="1:17" ht="15" customHeight="1" thickBot="1">
      <c r="A1732" s="4" t="s">
        <v>328</v>
      </c>
      <c r="B1732" s="8">
        <v>46029</v>
      </c>
      <c r="C1732" s="10" t="s">
        <v>2903</v>
      </c>
      <c r="D1732" s="12" t="s">
        <v>333</v>
      </c>
      <c r="E1732" s="14">
        <v>51795498</v>
      </c>
      <c r="F1732" s="14">
        <v>5328831</v>
      </c>
      <c r="G1732" s="88">
        <f t="shared" si="82"/>
        <v>46466667</v>
      </c>
      <c r="H1732" s="16" t="s">
        <v>3011</v>
      </c>
      <c r="I1732" s="28" t="s">
        <v>328</v>
      </c>
      <c r="J1732" s="6">
        <v>46031</v>
      </c>
      <c r="K1732" s="21" t="s">
        <v>326</v>
      </c>
      <c r="L1732" s="18" t="s">
        <v>333</v>
      </c>
      <c r="M1732" s="23">
        <v>149500000</v>
      </c>
      <c r="N1732" s="23">
        <v>0</v>
      </c>
      <c r="O1732" s="101">
        <f t="shared" ref="O1732:O1795" si="83">+M1732-N1732</f>
        <v>149500000</v>
      </c>
      <c r="P1732" s="25" t="s">
        <v>3983</v>
      </c>
      <c r="Q1732" s="42">
        <f t="shared" ref="Q1732:Q1795" si="84">+G1732+-O1732</f>
        <v>-103033333</v>
      </c>
    </row>
    <row r="1733" spans="1:17" ht="15" customHeight="1" thickBot="1">
      <c r="A1733" s="4" t="s">
        <v>913</v>
      </c>
      <c r="B1733" s="8">
        <v>46041</v>
      </c>
      <c r="C1733" s="10" t="s">
        <v>4109</v>
      </c>
      <c r="D1733" s="12" t="s">
        <v>914</v>
      </c>
      <c r="E1733" s="14">
        <v>51890000</v>
      </c>
      <c r="F1733" s="14">
        <v>41169590</v>
      </c>
      <c r="G1733" s="88">
        <f t="shared" si="82"/>
        <v>10720410</v>
      </c>
      <c r="H1733" s="16" t="s">
        <v>4142</v>
      </c>
      <c r="I1733" s="28" t="s">
        <v>328</v>
      </c>
      <c r="J1733" s="6">
        <v>46038</v>
      </c>
      <c r="K1733" s="21" t="s">
        <v>1278</v>
      </c>
      <c r="L1733" s="18" t="s">
        <v>333</v>
      </c>
      <c r="M1733" s="23">
        <v>149500000</v>
      </c>
      <c r="N1733" s="23">
        <v>0</v>
      </c>
      <c r="O1733" s="101">
        <f t="shared" si="83"/>
        <v>149500000</v>
      </c>
      <c r="P1733" s="25" t="s">
        <v>56</v>
      </c>
      <c r="Q1733" s="42">
        <f t="shared" si="84"/>
        <v>-138779590</v>
      </c>
    </row>
    <row r="1734" spans="1:17" ht="15" customHeight="1" thickBot="1">
      <c r="A1734" s="4" t="s">
        <v>4602</v>
      </c>
      <c r="B1734" s="8">
        <v>46028</v>
      </c>
      <c r="C1734" s="10" t="s">
        <v>728</v>
      </c>
      <c r="D1734" s="12" t="s">
        <v>4603</v>
      </c>
      <c r="E1734" s="14">
        <v>52000000</v>
      </c>
      <c r="F1734" s="14">
        <v>0</v>
      </c>
      <c r="G1734" s="88">
        <f t="shared" si="82"/>
        <v>52000000</v>
      </c>
      <c r="H1734" s="16" t="s">
        <v>4630</v>
      </c>
      <c r="I1734" s="28" t="s">
        <v>328</v>
      </c>
      <c r="J1734" s="6">
        <v>46041</v>
      </c>
      <c r="K1734" s="21" t="s">
        <v>1544</v>
      </c>
      <c r="L1734" s="18" t="s">
        <v>333</v>
      </c>
      <c r="M1734" s="23">
        <v>149500000</v>
      </c>
      <c r="N1734" s="23">
        <v>-1300000</v>
      </c>
      <c r="O1734" s="101">
        <f t="shared" si="83"/>
        <v>150800000</v>
      </c>
      <c r="P1734" s="25" t="s">
        <v>733</v>
      </c>
      <c r="Q1734" s="42">
        <f t="shared" si="84"/>
        <v>-98800000</v>
      </c>
    </row>
    <row r="1735" spans="1:17" ht="15" customHeight="1" thickBot="1">
      <c r="A1735" s="4" t="s">
        <v>4602</v>
      </c>
      <c r="B1735" s="8">
        <v>46029</v>
      </c>
      <c r="C1735" s="10" t="s">
        <v>807</v>
      </c>
      <c r="D1735" s="12" t="s">
        <v>4603</v>
      </c>
      <c r="E1735" s="14">
        <v>52000000</v>
      </c>
      <c r="F1735" s="14">
        <v>0</v>
      </c>
      <c r="G1735" s="88">
        <f t="shared" si="82"/>
        <v>52000000</v>
      </c>
      <c r="H1735" s="16" t="s">
        <v>4912</v>
      </c>
      <c r="I1735" s="28" t="s">
        <v>328</v>
      </c>
      <c r="J1735" s="6">
        <v>46053</v>
      </c>
      <c r="K1735" s="21" t="s">
        <v>3989</v>
      </c>
      <c r="L1735" s="18" t="s">
        <v>329</v>
      </c>
      <c r="M1735" s="23">
        <v>149620500</v>
      </c>
      <c r="N1735" s="23">
        <v>0</v>
      </c>
      <c r="O1735" s="101">
        <f t="shared" si="83"/>
        <v>149620500</v>
      </c>
      <c r="P1735" s="25" t="s">
        <v>5935</v>
      </c>
      <c r="Q1735" s="42">
        <f t="shared" si="84"/>
        <v>-97620500</v>
      </c>
    </row>
    <row r="1736" spans="1:17" ht="15" customHeight="1" thickBot="1">
      <c r="A1736" s="4" t="s">
        <v>5335</v>
      </c>
      <c r="B1736" s="8">
        <v>46028</v>
      </c>
      <c r="C1736" s="10" t="s">
        <v>108</v>
      </c>
      <c r="D1736" s="12" t="s">
        <v>5336</v>
      </c>
      <c r="E1736" s="14">
        <v>52000000</v>
      </c>
      <c r="F1736" s="14">
        <v>0</v>
      </c>
      <c r="G1736" s="88">
        <f t="shared" si="82"/>
        <v>52000000</v>
      </c>
      <c r="H1736" s="16" t="s">
        <v>4630</v>
      </c>
      <c r="I1736" s="28" t="s">
        <v>328</v>
      </c>
      <c r="J1736" s="6">
        <v>46031</v>
      </c>
      <c r="K1736" s="21" t="s">
        <v>353</v>
      </c>
      <c r="L1736" s="18" t="s">
        <v>329</v>
      </c>
      <c r="M1736" s="23">
        <v>155250000</v>
      </c>
      <c r="N1736" s="23">
        <v>0</v>
      </c>
      <c r="O1736" s="101">
        <f t="shared" si="83"/>
        <v>155250000</v>
      </c>
      <c r="P1736" s="25" t="s">
        <v>6093</v>
      </c>
      <c r="Q1736" s="42">
        <f t="shared" si="84"/>
        <v>-103250000</v>
      </c>
    </row>
    <row r="1737" spans="1:17" ht="15" customHeight="1" thickBot="1">
      <c r="A1737" s="4" t="s">
        <v>5335</v>
      </c>
      <c r="B1737" s="8">
        <v>46028</v>
      </c>
      <c r="C1737" s="10" t="s">
        <v>135</v>
      </c>
      <c r="D1737" s="12" t="s">
        <v>5336</v>
      </c>
      <c r="E1737" s="14">
        <v>52000000</v>
      </c>
      <c r="F1737" s="14">
        <v>0</v>
      </c>
      <c r="G1737" s="88">
        <f t="shared" si="82"/>
        <v>52000000</v>
      </c>
      <c r="H1737" s="16" t="s">
        <v>5377</v>
      </c>
      <c r="I1737" s="28" t="s">
        <v>328</v>
      </c>
      <c r="J1737" s="6">
        <v>46030</v>
      </c>
      <c r="K1737" s="21" t="s">
        <v>303</v>
      </c>
      <c r="L1737" s="18" t="s">
        <v>329</v>
      </c>
      <c r="M1737" s="23">
        <v>161000000</v>
      </c>
      <c r="N1737" s="23">
        <v>0</v>
      </c>
      <c r="O1737" s="101">
        <f t="shared" si="83"/>
        <v>161000000</v>
      </c>
      <c r="P1737" s="25" t="s">
        <v>916</v>
      </c>
      <c r="Q1737" s="42">
        <f t="shared" si="84"/>
        <v>-109000000</v>
      </c>
    </row>
    <row r="1738" spans="1:17" ht="15" customHeight="1" thickBot="1">
      <c r="A1738" s="4" t="s">
        <v>5335</v>
      </c>
      <c r="B1738" s="8">
        <v>46028</v>
      </c>
      <c r="C1738" s="10" t="s">
        <v>139</v>
      </c>
      <c r="D1738" s="12" t="s">
        <v>5336</v>
      </c>
      <c r="E1738" s="14">
        <v>52000000</v>
      </c>
      <c r="F1738" s="14">
        <v>0</v>
      </c>
      <c r="G1738" s="88">
        <f t="shared" si="82"/>
        <v>52000000</v>
      </c>
      <c r="H1738" s="16" t="s">
        <v>5377</v>
      </c>
      <c r="I1738" s="28" t="s">
        <v>328</v>
      </c>
      <c r="J1738" s="6">
        <v>46031</v>
      </c>
      <c r="K1738" s="21" t="s">
        <v>331</v>
      </c>
      <c r="L1738" s="18" t="s">
        <v>333</v>
      </c>
      <c r="M1738" s="23">
        <v>161000000</v>
      </c>
      <c r="N1738" s="23">
        <v>0</v>
      </c>
      <c r="O1738" s="101">
        <f t="shared" si="83"/>
        <v>161000000</v>
      </c>
      <c r="P1738" s="25" t="s">
        <v>922</v>
      </c>
      <c r="Q1738" s="42">
        <f t="shared" si="84"/>
        <v>-109000000</v>
      </c>
    </row>
    <row r="1739" spans="1:17" ht="15" customHeight="1" thickBot="1">
      <c r="A1739" s="4" t="s">
        <v>5335</v>
      </c>
      <c r="B1739" s="8">
        <v>46029</v>
      </c>
      <c r="C1739" s="10" t="s">
        <v>190</v>
      </c>
      <c r="D1739" s="12" t="s">
        <v>5336</v>
      </c>
      <c r="E1739" s="14">
        <v>52000000</v>
      </c>
      <c r="F1739" s="14">
        <v>0</v>
      </c>
      <c r="G1739" s="88">
        <f t="shared" si="82"/>
        <v>52000000</v>
      </c>
      <c r="H1739" s="16" t="s">
        <v>4912</v>
      </c>
      <c r="I1739" s="28" t="s">
        <v>328</v>
      </c>
      <c r="J1739" s="6">
        <v>46035</v>
      </c>
      <c r="K1739" s="21" t="s">
        <v>589</v>
      </c>
      <c r="L1739" s="18" t="s">
        <v>329</v>
      </c>
      <c r="M1739" s="23">
        <v>161000000</v>
      </c>
      <c r="N1739" s="23">
        <v>0</v>
      </c>
      <c r="O1739" s="101">
        <f t="shared" si="83"/>
        <v>161000000</v>
      </c>
      <c r="P1739" s="25" t="s">
        <v>1050</v>
      </c>
      <c r="Q1739" s="42">
        <f t="shared" si="84"/>
        <v>-109000000</v>
      </c>
    </row>
    <row r="1740" spans="1:17" ht="15" customHeight="1" thickBot="1">
      <c r="A1740" s="4" t="s">
        <v>5335</v>
      </c>
      <c r="B1740" s="8">
        <v>46029</v>
      </c>
      <c r="C1740" s="10" t="s">
        <v>195</v>
      </c>
      <c r="D1740" s="12" t="s">
        <v>5336</v>
      </c>
      <c r="E1740" s="14">
        <v>52000000</v>
      </c>
      <c r="F1740" s="14">
        <v>0</v>
      </c>
      <c r="G1740" s="88">
        <f t="shared" si="82"/>
        <v>52000000</v>
      </c>
      <c r="H1740" s="16" t="s">
        <v>4912</v>
      </c>
      <c r="I1740" s="28" t="s">
        <v>328</v>
      </c>
      <c r="J1740" s="6">
        <v>46039</v>
      </c>
      <c r="K1740" s="21" t="s">
        <v>1411</v>
      </c>
      <c r="L1740" s="18" t="s">
        <v>329</v>
      </c>
      <c r="M1740" s="23">
        <v>165931130</v>
      </c>
      <c r="N1740" s="23">
        <v>0</v>
      </c>
      <c r="O1740" s="101">
        <f t="shared" si="83"/>
        <v>165931130</v>
      </c>
      <c r="P1740" s="25" t="s">
        <v>6102</v>
      </c>
      <c r="Q1740" s="42">
        <f t="shared" si="84"/>
        <v>-113931130</v>
      </c>
    </row>
    <row r="1741" spans="1:17" ht="15" customHeight="1" thickBot="1">
      <c r="A1741" s="4" t="s">
        <v>5561</v>
      </c>
      <c r="B1741" s="8">
        <v>46026</v>
      </c>
      <c r="C1741" s="10" t="s">
        <v>78</v>
      </c>
      <c r="D1741" s="12" t="s">
        <v>5562</v>
      </c>
      <c r="E1741" s="14">
        <v>52000000</v>
      </c>
      <c r="F1741" s="14">
        <v>0</v>
      </c>
      <c r="G1741" s="88">
        <f t="shared" si="82"/>
        <v>52000000</v>
      </c>
      <c r="H1741" s="16" t="s">
        <v>4630</v>
      </c>
      <c r="I1741" s="28" t="s">
        <v>328</v>
      </c>
      <c r="J1741" s="6">
        <v>46041</v>
      </c>
      <c r="K1741" s="21" t="s">
        <v>1666</v>
      </c>
      <c r="L1741" s="18" t="s">
        <v>329</v>
      </c>
      <c r="M1741" s="23">
        <v>166400000</v>
      </c>
      <c r="N1741" s="23">
        <v>0</v>
      </c>
      <c r="O1741" s="101">
        <f t="shared" si="83"/>
        <v>166400000</v>
      </c>
      <c r="P1741" s="25" t="s">
        <v>6113</v>
      </c>
      <c r="Q1741" s="42">
        <f t="shared" si="84"/>
        <v>-114400000</v>
      </c>
    </row>
    <row r="1742" spans="1:17" ht="15" customHeight="1" thickBot="1">
      <c r="A1742" s="4" t="s">
        <v>5561</v>
      </c>
      <c r="B1742" s="8">
        <v>46026</v>
      </c>
      <c r="C1742" s="10" t="s">
        <v>85</v>
      </c>
      <c r="D1742" s="12" t="s">
        <v>5562</v>
      </c>
      <c r="E1742" s="14">
        <v>52000000</v>
      </c>
      <c r="F1742" s="14">
        <v>0</v>
      </c>
      <c r="G1742" s="88">
        <f t="shared" si="82"/>
        <v>52000000</v>
      </c>
      <c r="H1742" s="16" t="s">
        <v>4630</v>
      </c>
      <c r="I1742" s="28" t="s">
        <v>328</v>
      </c>
      <c r="J1742" s="6">
        <v>46076</v>
      </c>
      <c r="K1742" s="21" t="s">
        <v>4677</v>
      </c>
      <c r="L1742" s="18" t="s">
        <v>333</v>
      </c>
      <c r="M1742" s="23">
        <v>168850000</v>
      </c>
      <c r="N1742" s="23">
        <v>0</v>
      </c>
      <c r="O1742" s="101">
        <f t="shared" si="83"/>
        <v>168850000</v>
      </c>
      <c r="P1742" s="25" t="s">
        <v>1135</v>
      </c>
      <c r="Q1742" s="42">
        <f t="shared" si="84"/>
        <v>-116850000</v>
      </c>
    </row>
    <row r="1743" spans="1:17" ht="15" customHeight="1" thickBot="1">
      <c r="A1743" s="4" t="s">
        <v>5561</v>
      </c>
      <c r="B1743" s="8">
        <v>46026</v>
      </c>
      <c r="C1743" s="10" t="s">
        <v>108</v>
      </c>
      <c r="D1743" s="12" t="s">
        <v>5562</v>
      </c>
      <c r="E1743" s="14">
        <v>52000000</v>
      </c>
      <c r="F1743" s="14">
        <v>0</v>
      </c>
      <c r="G1743" s="88">
        <f t="shared" si="82"/>
        <v>52000000</v>
      </c>
      <c r="H1743" s="16" t="s">
        <v>4630</v>
      </c>
      <c r="I1743" s="28" t="s">
        <v>328</v>
      </c>
      <c r="J1743" s="6">
        <v>46038</v>
      </c>
      <c r="K1743" s="21" t="s">
        <v>1118</v>
      </c>
      <c r="L1743" s="18" t="s">
        <v>329</v>
      </c>
      <c r="M1743" s="23">
        <v>170775000</v>
      </c>
      <c r="N1743" s="23">
        <v>0</v>
      </c>
      <c r="O1743" s="101">
        <f t="shared" si="83"/>
        <v>170775000</v>
      </c>
      <c r="P1743" s="25" t="s">
        <v>3544</v>
      </c>
      <c r="Q1743" s="42">
        <f t="shared" si="84"/>
        <v>-118775000</v>
      </c>
    </row>
    <row r="1744" spans="1:17" ht="15" customHeight="1" thickBot="1">
      <c r="A1744" s="4" t="s">
        <v>5561</v>
      </c>
      <c r="B1744" s="8">
        <v>46026</v>
      </c>
      <c r="C1744" s="10" t="s">
        <v>141</v>
      </c>
      <c r="D1744" s="12" t="s">
        <v>5562</v>
      </c>
      <c r="E1744" s="14">
        <v>52000000</v>
      </c>
      <c r="F1744" s="14">
        <v>0</v>
      </c>
      <c r="G1744" s="88">
        <f t="shared" si="82"/>
        <v>52000000</v>
      </c>
      <c r="H1744" s="16" t="s">
        <v>4630</v>
      </c>
      <c r="I1744" s="28" t="s">
        <v>328</v>
      </c>
      <c r="J1744" s="6">
        <v>46041</v>
      </c>
      <c r="K1744" s="21" t="s">
        <v>1503</v>
      </c>
      <c r="L1744" s="18" t="s">
        <v>329</v>
      </c>
      <c r="M1744" s="23">
        <v>172500000</v>
      </c>
      <c r="N1744" s="23">
        <v>0</v>
      </c>
      <c r="O1744" s="101">
        <f t="shared" si="83"/>
        <v>172500000</v>
      </c>
      <c r="P1744" s="25" t="s">
        <v>5856</v>
      </c>
      <c r="Q1744" s="42">
        <f t="shared" si="84"/>
        <v>-120500000</v>
      </c>
    </row>
    <row r="1745" spans="1:17" ht="15" customHeight="1" thickBot="1">
      <c r="A1745" s="4" t="s">
        <v>5561</v>
      </c>
      <c r="B1745" s="8">
        <v>46026</v>
      </c>
      <c r="C1745" s="10" t="s">
        <v>166</v>
      </c>
      <c r="D1745" s="12" t="s">
        <v>5562</v>
      </c>
      <c r="E1745" s="14">
        <v>52096598</v>
      </c>
      <c r="F1745" s="14">
        <v>0</v>
      </c>
      <c r="G1745" s="88">
        <f t="shared" si="82"/>
        <v>52096598</v>
      </c>
      <c r="H1745" s="16" t="s">
        <v>4666</v>
      </c>
      <c r="I1745" s="28" t="s">
        <v>328</v>
      </c>
      <c r="J1745" s="6">
        <v>46042</v>
      </c>
      <c r="K1745" s="21" t="s">
        <v>1906</v>
      </c>
      <c r="L1745" s="18" t="s">
        <v>329</v>
      </c>
      <c r="M1745" s="23">
        <v>172500000</v>
      </c>
      <c r="N1745" s="23">
        <v>-2000000</v>
      </c>
      <c r="O1745" s="101">
        <f t="shared" si="83"/>
        <v>174500000</v>
      </c>
      <c r="P1745" s="25" t="s">
        <v>4024</v>
      </c>
      <c r="Q1745" s="42">
        <f t="shared" si="84"/>
        <v>-122403402</v>
      </c>
    </row>
    <row r="1746" spans="1:17" ht="15" customHeight="1" thickBot="1">
      <c r="A1746" s="4" t="s">
        <v>913</v>
      </c>
      <c r="B1746" s="8">
        <v>46029</v>
      </c>
      <c r="C1746" s="10" t="s">
        <v>2835</v>
      </c>
      <c r="D1746" s="12" t="s">
        <v>914</v>
      </c>
      <c r="E1746" s="14">
        <v>52164900</v>
      </c>
      <c r="F1746" s="14">
        <v>759900</v>
      </c>
      <c r="G1746" s="88">
        <f t="shared" si="82"/>
        <v>51405000</v>
      </c>
      <c r="H1746" s="16" t="s">
        <v>2935</v>
      </c>
      <c r="I1746" s="28" t="s">
        <v>328</v>
      </c>
      <c r="J1746" s="6">
        <v>46041</v>
      </c>
      <c r="K1746" s="21" t="s">
        <v>1677</v>
      </c>
      <c r="L1746" s="18" t="s">
        <v>329</v>
      </c>
      <c r="M1746" s="23">
        <v>184000000</v>
      </c>
      <c r="N1746" s="23">
        <v>-1600000</v>
      </c>
      <c r="O1746" s="101">
        <f t="shared" si="83"/>
        <v>185600000</v>
      </c>
      <c r="P1746" s="25" t="s">
        <v>6157</v>
      </c>
      <c r="Q1746" s="42">
        <f t="shared" si="84"/>
        <v>-134195000</v>
      </c>
    </row>
    <row r="1747" spans="1:17" ht="15" customHeight="1" thickBot="1">
      <c r="A1747" s="4" t="s">
        <v>4602</v>
      </c>
      <c r="B1747" s="8">
        <v>46027</v>
      </c>
      <c r="C1747" s="10" t="s">
        <v>283</v>
      </c>
      <c r="D1747" s="12" t="s">
        <v>4603</v>
      </c>
      <c r="E1747" s="14">
        <v>52500000</v>
      </c>
      <c r="F1747" s="14">
        <v>0</v>
      </c>
      <c r="G1747" s="88">
        <f t="shared" si="82"/>
        <v>52500000</v>
      </c>
      <c r="H1747" s="16" t="s">
        <v>4630</v>
      </c>
      <c r="I1747" s="28" t="s">
        <v>328</v>
      </c>
      <c r="J1747" s="6">
        <v>46031</v>
      </c>
      <c r="K1747" s="21" t="s">
        <v>338</v>
      </c>
      <c r="L1747" s="18" t="s">
        <v>329</v>
      </c>
      <c r="M1747" s="23">
        <v>189750000</v>
      </c>
      <c r="N1747" s="23">
        <v>0</v>
      </c>
      <c r="O1747" s="101">
        <f t="shared" si="83"/>
        <v>189750000</v>
      </c>
      <c r="P1747" s="25" t="s">
        <v>6129</v>
      </c>
      <c r="Q1747" s="42">
        <f t="shared" si="84"/>
        <v>-137250000</v>
      </c>
    </row>
    <row r="1748" spans="1:17" ht="15" customHeight="1" thickBot="1">
      <c r="A1748" s="4" t="s">
        <v>4602</v>
      </c>
      <c r="B1748" s="8">
        <v>46027</v>
      </c>
      <c r="C1748" s="10" t="s">
        <v>296</v>
      </c>
      <c r="D1748" s="12" t="s">
        <v>4603</v>
      </c>
      <c r="E1748" s="14">
        <v>52500000</v>
      </c>
      <c r="F1748" s="14">
        <v>14950000</v>
      </c>
      <c r="G1748" s="88">
        <f t="shared" si="82"/>
        <v>37550000</v>
      </c>
      <c r="H1748" s="16" t="s">
        <v>4656</v>
      </c>
      <c r="I1748" s="28" t="s">
        <v>328</v>
      </c>
      <c r="J1748" s="6">
        <v>46035</v>
      </c>
      <c r="K1748" s="21" t="s">
        <v>696</v>
      </c>
      <c r="L1748" s="18" t="s">
        <v>333</v>
      </c>
      <c r="M1748" s="23">
        <v>189750000</v>
      </c>
      <c r="N1748" s="23">
        <v>-168850000</v>
      </c>
      <c r="O1748" s="101">
        <f t="shared" si="83"/>
        <v>358600000</v>
      </c>
      <c r="P1748" s="25" t="s">
        <v>6130</v>
      </c>
      <c r="Q1748" s="42">
        <f t="shared" si="84"/>
        <v>-321050000</v>
      </c>
    </row>
    <row r="1749" spans="1:17" ht="15" customHeight="1" thickBot="1">
      <c r="A1749" s="4" t="s">
        <v>4602</v>
      </c>
      <c r="B1749" s="8">
        <v>46027</v>
      </c>
      <c r="C1749" s="10" t="s">
        <v>345</v>
      </c>
      <c r="D1749" s="12" t="s">
        <v>4603</v>
      </c>
      <c r="E1749" s="14">
        <v>52500000</v>
      </c>
      <c r="F1749" s="14">
        <v>0</v>
      </c>
      <c r="G1749" s="88">
        <f t="shared" si="82"/>
        <v>52500000</v>
      </c>
      <c r="H1749" s="16" t="s">
        <v>4630</v>
      </c>
      <c r="I1749" s="28" t="s">
        <v>328</v>
      </c>
      <c r="J1749" s="6">
        <v>46053</v>
      </c>
      <c r="K1749" s="21" t="s">
        <v>3996</v>
      </c>
      <c r="L1749" s="18" t="s">
        <v>329</v>
      </c>
      <c r="M1749" s="23">
        <v>190000000</v>
      </c>
      <c r="N1749" s="23">
        <v>0</v>
      </c>
      <c r="O1749" s="101">
        <f t="shared" si="83"/>
        <v>190000000</v>
      </c>
      <c r="P1749" s="25" t="s">
        <v>6228</v>
      </c>
      <c r="Q1749" s="42">
        <f t="shared" si="84"/>
        <v>-137500000</v>
      </c>
    </row>
    <row r="1750" spans="1:17" ht="15" customHeight="1" thickBot="1">
      <c r="A1750" s="4" t="s">
        <v>27</v>
      </c>
      <c r="B1750" s="8">
        <v>46025</v>
      </c>
      <c r="C1750" s="10" t="s">
        <v>385</v>
      </c>
      <c r="D1750" s="12" t="s">
        <v>29</v>
      </c>
      <c r="E1750" s="14">
        <v>52554000</v>
      </c>
      <c r="F1750" s="14">
        <v>4254000</v>
      </c>
      <c r="G1750" s="88">
        <f t="shared" si="82"/>
        <v>48300000</v>
      </c>
      <c r="H1750" s="16" t="s">
        <v>386</v>
      </c>
      <c r="I1750" s="28" t="s">
        <v>328</v>
      </c>
      <c r="J1750" s="6">
        <v>46035</v>
      </c>
      <c r="K1750" s="21" t="s">
        <v>598</v>
      </c>
      <c r="L1750" s="18" t="s">
        <v>329</v>
      </c>
      <c r="M1750" s="23">
        <v>195483333</v>
      </c>
      <c r="N1750" s="23">
        <v>0</v>
      </c>
      <c r="O1750" s="101">
        <f t="shared" si="83"/>
        <v>195483333</v>
      </c>
      <c r="P1750" s="25" t="s">
        <v>6189</v>
      </c>
      <c r="Q1750" s="42">
        <f t="shared" si="84"/>
        <v>-147183333</v>
      </c>
    </row>
    <row r="1751" spans="1:17" ht="15" customHeight="1" thickBot="1">
      <c r="A1751" s="4" t="s">
        <v>27</v>
      </c>
      <c r="B1751" s="8">
        <v>46026</v>
      </c>
      <c r="C1751" s="10" t="s">
        <v>807</v>
      </c>
      <c r="D1751" s="12" t="s">
        <v>29</v>
      </c>
      <c r="E1751" s="14">
        <v>52560000</v>
      </c>
      <c r="F1751" s="14">
        <v>52560000</v>
      </c>
      <c r="G1751" s="88">
        <f t="shared" si="82"/>
        <v>0</v>
      </c>
      <c r="H1751" s="16" t="s">
        <v>879</v>
      </c>
      <c r="I1751" s="28" t="s">
        <v>328</v>
      </c>
      <c r="J1751" s="6">
        <v>46035</v>
      </c>
      <c r="K1751" s="21" t="s">
        <v>517</v>
      </c>
      <c r="L1751" s="18" t="s">
        <v>333</v>
      </c>
      <c r="M1751" s="23">
        <v>195500000</v>
      </c>
      <c r="N1751" s="23">
        <v>0</v>
      </c>
      <c r="O1751" s="101">
        <f t="shared" si="83"/>
        <v>195500000</v>
      </c>
      <c r="P1751" s="25" t="s">
        <v>5146</v>
      </c>
      <c r="Q1751" s="42">
        <f t="shared" si="84"/>
        <v>-195500000</v>
      </c>
    </row>
    <row r="1752" spans="1:17" ht="15" customHeight="1" thickBot="1">
      <c r="A1752" s="4" t="s">
        <v>667</v>
      </c>
      <c r="B1752" s="8">
        <v>46027</v>
      </c>
      <c r="C1752" s="10" t="s">
        <v>2472</v>
      </c>
      <c r="D1752" s="12" t="s">
        <v>668</v>
      </c>
      <c r="E1752" s="14">
        <v>52733333</v>
      </c>
      <c r="F1752" s="14">
        <v>0</v>
      </c>
      <c r="G1752" s="88">
        <f t="shared" si="82"/>
        <v>52733333</v>
      </c>
      <c r="H1752" s="16" t="s">
        <v>2457</v>
      </c>
      <c r="I1752" s="28" t="s">
        <v>328</v>
      </c>
      <c r="J1752" s="6">
        <v>46053</v>
      </c>
      <c r="K1752" s="21" t="s">
        <v>3984</v>
      </c>
      <c r="L1752" s="18" t="s">
        <v>333</v>
      </c>
      <c r="M1752" s="23">
        <v>209666667</v>
      </c>
      <c r="N1752" s="23">
        <v>0</v>
      </c>
      <c r="O1752" s="101">
        <f t="shared" si="83"/>
        <v>209666667</v>
      </c>
      <c r="P1752" s="25" t="s">
        <v>5193</v>
      </c>
      <c r="Q1752" s="42">
        <f t="shared" si="84"/>
        <v>-156933334</v>
      </c>
    </row>
    <row r="1753" spans="1:17" ht="15" customHeight="1" thickBot="1">
      <c r="A1753" s="4" t="s">
        <v>813</v>
      </c>
      <c r="B1753" s="8">
        <v>46031</v>
      </c>
      <c r="C1753" s="10" t="s">
        <v>3264</v>
      </c>
      <c r="D1753" s="12" t="s">
        <v>814</v>
      </c>
      <c r="E1753" s="14">
        <v>52800000</v>
      </c>
      <c r="F1753" s="14">
        <v>4</v>
      </c>
      <c r="G1753" s="88">
        <f t="shared" si="82"/>
        <v>52799996</v>
      </c>
      <c r="H1753" s="16" t="s">
        <v>3388</v>
      </c>
      <c r="I1753" s="28" t="s">
        <v>328</v>
      </c>
      <c r="J1753" s="6">
        <v>46052</v>
      </c>
      <c r="K1753" s="21" t="s">
        <v>3914</v>
      </c>
      <c r="L1753" s="18" t="s">
        <v>329</v>
      </c>
      <c r="M1753" s="23">
        <v>340813768</v>
      </c>
      <c r="N1753" s="23">
        <v>0</v>
      </c>
      <c r="O1753" s="101">
        <f t="shared" si="83"/>
        <v>340813768</v>
      </c>
      <c r="P1753" s="25" t="s">
        <v>5569</v>
      </c>
      <c r="Q1753" s="42">
        <f t="shared" si="84"/>
        <v>-288013772</v>
      </c>
    </row>
    <row r="1754" spans="1:17" ht="15" customHeight="1" thickBot="1">
      <c r="A1754" s="4" t="s">
        <v>328</v>
      </c>
      <c r="B1754" s="8">
        <v>46027</v>
      </c>
      <c r="C1754" s="10" t="s">
        <v>2135</v>
      </c>
      <c r="D1754" s="12" t="s">
        <v>333</v>
      </c>
      <c r="E1754" s="14">
        <v>52900000</v>
      </c>
      <c r="F1754" s="14">
        <v>0</v>
      </c>
      <c r="G1754" s="88">
        <f t="shared" si="82"/>
        <v>52900000</v>
      </c>
      <c r="H1754" s="16" t="s">
        <v>2146</v>
      </c>
      <c r="I1754" s="28" t="s">
        <v>328</v>
      </c>
      <c r="J1754" s="6">
        <v>46050</v>
      </c>
      <c r="K1754" s="21" t="s">
        <v>3573</v>
      </c>
      <c r="L1754" s="18" t="s">
        <v>1463</v>
      </c>
      <c r="M1754" s="23">
        <v>349800500</v>
      </c>
      <c r="N1754" s="23">
        <v>0</v>
      </c>
      <c r="O1754" s="101">
        <f t="shared" si="83"/>
        <v>349800500</v>
      </c>
      <c r="P1754" s="25" t="s">
        <v>5947</v>
      </c>
      <c r="Q1754" s="42">
        <f t="shared" si="84"/>
        <v>-296900500</v>
      </c>
    </row>
    <row r="1755" spans="1:17" ht="15" customHeight="1" thickBot="1">
      <c r="A1755" s="4" t="s">
        <v>328</v>
      </c>
      <c r="B1755" s="8">
        <v>46027</v>
      </c>
      <c r="C1755" s="10" t="s">
        <v>2167</v>
      </c>
      <c r="D1755" s="12" t="s">
        <v>1463</v>
      </c>
      <c r="E1755" s="14">
        <v>52900000</v>
      </c>
      <c r="F1755" s="14">
        <v>766667</v>
      </c>
      <c r="G1755" s="88">
        <f t="shared" si="82"/>
        <v>52133333</v>
      </c>
      <c r="H1755" s="16" t="s">
        <v>2178</v>
      </c>
      <c r="I1755" s="28" t="s">
        <v>328</v>
      </c>
      <c r="J1755" s="6">
        <v>46050</v>
      </c>
      <c r="K1755" s="21" t="s">
        <v>3522</v>
      </c>
      <c r="L1755" s="18" t="s">
        <v>333</v>
      </c>
      <c r="M1755" s="23">
        <v>1344300000</v>
      </c>
      <c r="N1755" s="23">
        <v>0</v>
      </c>
      <c r="O1755" s="101">
        <f t="shared" si="83"/>
        <v>1344300000</v>
      </c>
      <c r="P1755" s="25" t="s">
        <v>5180</v>
      </c>
      <c r="Q1755" s="42">
        <f t="shared" si="84"/>
        <v>-1292166667</v>
      </c>
    </row>
    <row r="1756" spans="1:17" ht="15" customHeight="1" thickBot="1">
      <c r="A1756" s="4" t="s">
        <v>825</v>
      </c>
      <c r="B1756" s="8">
        <v>46032</v>
      </c>
      <c r="C1756" s="10" t="s">
        <v>3463</v>
      </c>
      <c r="D1756" s="12" t="s">
        <v>826</v>
      </c>
      <c r="E1756" s="14">
        <v>53083333</v>
      </c>
      <c r="F1756" s="14">
        <v>0</v>
      </c>
      <c r="G1756" s="88">
        <f t="shared" si="82"/>
        <v>53083333</v>
      </c>
      <c r="H1756" s="16" t="s">
        <v>3589</v>
      </c>
      <c r="I1756" s="28" t="s">
        <v>328</v>
      </c>
      <c r="J1756" s="6">
        <v>46053</v>
      </c>
      <c r="K1756" s="21" t="s">
        <v>3996</v>
      </c>
      <c r="L1756" s="18" t="s">
        <v>333</v>
      </c>
      <c r="M1756" s="23">
        <v>1631049100</v>
      </c>
      <c r="N1756" s="23">
        <v>0</v>
      </c>
      <c r="O1756" s="101">
        <f t="shared" si="83"/>
        <v>1631049100</v>
      </c>
      <c r="P1756" s="25" t="s">
        <v>5744</v>
      </c>
      <c r="Q1756" s="42">
        <f t="shared" si="84"/>
        <v>-1577965767</v>
      </c>
    </row>
    <row r="1757" spans="1:17" ht="15" customHeight="1" thickBot="1">
      <c r="A1757" s="4" t="s">
        <v>825</v>
      </c>
      <c r="B1757" s="8">
        <v>46032</v>
      </c>
      <c r="C1757" s="10" t="s">
        <v>3465</v>
      </c>
      <c r="D1757" s="12" t="s">
        <v>826</v>
      </c>
      <c r="E1757" s="14">
        <v>53083333</v>
      </c>
      <c r="F1757" s="14">
        <v>0</v>
      </c>
      <c r="G1757" s="88">
        <f t="shared" si="82"/>
        <v>53083333</v>
      </c>
      <c r="H1757" s="16" t="s">
        <v>3589</v>
      </c>
      <c r="I1757" s="28" t="s">
        <v>134</v>
      </c>
      <c r="J1757" s="6">
        <v>46072</v>
      </c>
      <c r="K1757" s="21" t="s">
        <v>4567</v>
      </c>
      <c r="L1757" s="18" t="s">
        <v>239</v>
      </c>
      <c r="M1757" s="23">
        <v>613570</v>
      </c>
      <c r="N1757" s="23">
        <v>-300000</v>
      </c>
      <c r="O1757" s="101">
        <f t="shared" si="83"/>
        <v>913570</v>
      </c>
      <c r="P1757" s="25" t="s">
        <v>4568</v>
      </c>
      <c r="Q1757" s="42">
        <f t="shared" si="84"/>
        <v>52169763</v>
      </c>
    </row>
    <row r="1758" spans="1:17" ht="15" customHeight="1" thickBot="1">
      <c r="A1758" s="4" t="s">
        <v>825</v>
      </c>
      <c r="B1758" s="8">
        <v>46032</v>
      </c>
      <c r="C1758" s="10" t="s">
        <v>3467</v>
      </c>
      <c r="D1758" s="12" t="s">
        <v>826</v>
      </c>
      <c r="E1758" s="14">
        <v>53083333</v>
      </c>
      <c r="F1758" s="14">
        <v>19326666</v>
      </c>
      <c r="G1758" s="88">
        <f t="shared" si="82"/>
        <v>33756667</v>
      </c>
      <c r="H1758" s="16" t="s">
        <v>3589</v>
      </c>
      <c r="I1758" s="28" t="s">
        <v>134</v>
      </c>
      <c r="J1758" s="6">
        <v>46049</v>
      </c>
      <c r="K1758" s="21" t="s">
        <v>3284</v>
      </c>
      <c r="L1758" s="18" t="s">
        <v>239</v>
      </c>
      <c r="M1758" s="23">
        <v>990671</v>
      </c>
      <c r="N1758" s="23">
        <v>-97398</v>
      </c>
      <c r="O1758" s="101">
        <f t="shared" si="83"/>
        <v>1088069</v>
      </c>
      <c r="P1758" s="25" t="s">
        <v>3285</v>
      </c>
      <c r="Q1758" s="42">
        <f t="shared" si="84"/>
        <v>32668598</v>
      </c>
    </row>
    <row r="1759" spans="1:17" ht="15" customHeight="1" thickBot="1">
      <c r="A1759" s="4" t="s">
        <v>825</v>
      </c>
      <c r="B1759" s="8">
        <v>46032</v>
      </c>
      <c r="C1759" s="10" t="s">
        <v>3470</v>
      </c>
      <c r="D1759" s="12" t="s">
        <v>826</v>
      </c>
      <c r="E1759" s="14">
        <v>53083333</v>
      </c>
      <c r="F1759" s="14">
        <v>0</v>
      </c>
      <c r="G1759" s="88">
        <f t="shared" ref="G1759:G1822" si="85">+E1759-F1759</f>
        <v>53083333</v>
      </c>
      <c r="H1759" s="16" t="s">
        <v>3589</v>
      </c>
      <c r="I1759" s="28" t="s">
        <v>134</v>
      </c>
      <c r="J1759" s="6">
        <v>46045</v>
      </c>
      <c r="K1759" s="21" t="s">
        <v>2575</v>
      </c>
      <c r="L1759" s="18" t="s">
        <v>239</v>
      </c>
      <c r="M1759" s="23">
        <v>1114193</v>
      </c>
      <c r="N1759" s="23">
        <v>0</v>
      </c>
      <c r="O1759" s="101">
        <f t="shared" si="83"/>
        <v>1114193</v>
      </c>
      <c r="P1759" s="25" t="s">
        <v>2583</v>
      </c>
      <c r="Q1759" s="42">
        <f t="shared" si="84"/>
        <v>51969140</v>
      </c>
    </row>
    <row r="1760" spans="1:17" ht="15" customHeight="1" thickBot="1">
      <c r="A1760" s="4" t="s">
        <v>825</v>
      </c>
      <c r="B1760" s="8">
        <v>46032</v>
      </c>
      <c r="C1760" s="10" t="s">
        <v>3473</v>
      </c>
      <c r="D1760" s="12" t="s">
        <v>826</v>
      </c>
      <c r="E1760" s="14">
        <v>53083333</v>
      </c>
      <c r="F1760" s="14">
        <v>0</v>
      </c>
      <c r="G1760" s="88">
        <f t="shared" si="85"/>
        <v>53083333</v>
      </c>
      <c r="H1760" s="16" t="s">
        <v>3589</v>
      </c>
      <c r="I1760" s="28" t="s">
        <v>134</v>
      </c>
      <c r="J1760" s="6">
        <v>46076</v>
      </c>
      <c r="K1760" s="21" t="s">
        <v>4708</v>
      </c>
      <c r="L1760" s="18" t="s">
        <v>239</v>
      </c>
      <c r="M1760" s="23">
        <v>1814789</v>
      </c>
      <c r="N1760" s="23">
        <v>-493654</v>
      </c>
      <c r="O1760" s="101">
        <f t="shared" si="83"/>
        <v>2308443</v>
      </c>
      <c r="P1760" s="25" t="s">
        <v>4709</v>
      </c>
      <c r="Q1760" s="42">
        <f t="shared" si="84"/>
        <v>50774890</v>
      </c>
    </row>
    <row r="1761" spans="1:17" ht="15" customHeight="1" thickBot="1">
      <c r="A1761" s="4" t="s">
        <v>825</v>
      </c>
      <c r="B1761" s="8">
        <v>46032</v>
      </c>
      <c r="C1761" s="10" t="s">
        <v>3476</v>
      </c>
      <c r="D1761" s="12" t="s">
        <v>826</v>
      </c>
      <c r="E1761" s="14">
        <v>53083333</v>
      </c>
      <c r="F1761" s="14">
        <v>0</v>
      </c>
      <c r="G1761" s="88">
        <f t="shared" si="85"/>
        <v>53083333</v>
      </c>
      <c r="H1761" s="16" t="s">
        <v>3589</v>
      </c>
      <c r="I1761" s="28" t="s">
        <v>134</v>
      </c>
      <c r="J1761" s="6">
        <v>46037</v>
      </c>
      <c r="K1761" s="21" t="s">
        <v>923</v>
      </c>
      <c r="L1761" s="18" t="s">
        <v>239</v>
      </c>
      <c r="M1761" s="23">
        <v>15000000</v>
      </c>
      <c r="N1761" s="23">
        <v>0</v>
      </c>
      <c r="O1761" s="101">
        <f t="shared" si="83"/>
        <v>15000000</v>
      </c>
      <c r="P1761" s="25" t="s">
        <v>924</v>
      </c>
      <c r="Q1761" s="42">
        <f t="shared" si="84"/>
        <v>38083333</v>
      </c>
    </row>
    <row r="1762" spans="1:17" ht="15" customHeight="1" thickBot="1">
      <c r="A1762" s="4" t="s">
        <v>825</v>
      </c>
      <c r="B1762" s="8">
        <v>46032</v>
      </c>
      <c r="C1762" s="10" t="s">
        <v>3479</v>
      </c>
      <c r="D1762" s="12" t="s">
        <v>826</v>
      </c>
      <c r="E1762" s="14">
        <v>53083333</v>
      </c>
      <c r="F1762" s="14">
        <v>12740000</v>
      </c>
      <c r="G1762" s="88">
        <f t="shared" si="85"/>
        <v>40343333</v>
      </c>
      <c r="H1762" s="16" t="s">
        <v>3589</v>
      </c>
      <c r="I1762" s="28" t="s">
        <v>134</v>
      </c>
      <c r="J1762" s="6">
        <v>46053</v>
      </c>
      <c r="K1762" s="21" t="s">
        <v>3996</v>
      </c>
      <c r="L1762" s="18" t="s">
        <v>239</v>
      </c>
      <c r="M1762" s="23">
        <v>20000000</v>
      </c>
      <c r="N1762" s="23">
        <v>0</v>
      </c>
      <c r="O1762" s="101">
        <f t="shared" si="83"/>
        <v>20000000</v>
      </c>
      <c r="P1762" s="25" t="s">
        <v>3997</v>
      </c>
      <c r="Q1762" s="42">
        <f t="shared" si="84"/>
        <v>20343333</v>
      </c>
    </row>
    <row r="1763" spans="1:17" ht="15" customHeight="1" thickBot="1">
      <c r="A1763" s="4" t="s">
        <v>825</v>
      </c>
      <c r="B1763" s="8">
        <v>46032</v>
      </c>
      <c r="C1763" s="10" t="s">
        <v>3483</v>
      </c>
      <c r="D1763" s="12" t="s">
        <v>826</v>
      </c>
      <c r="E1763" s="14">
        <v>53083333</v>
      </c>
      <c r="F1763" s="14">
        <v>0</v>
      </c>
      <c r="G1763" s="88">
        <f t="shared" si="85"/>
        <v>53083333</v>
      </c>
      <c r="H1763" s="16" t="s">
        <v>3589</v>
      </c>
      <c r="I1763" s="28" t="s">
        <v>134</v>
      </c>
      <c r="J1763" s="6">
        <v>46029</v>
      </c>
      <c r="K1763" s="21" t="s">
        <v>220</v>
      </c>
      <c r="L1763" s="18" t="s">
        <v>239</v>
      </c>
      <c r="M1763" s="23">
        <v>44080000</v>
      </c>
      <c r="N1763" s="23">
        <v>0</v>
      </c>
      <c r="O1763" s="101">
        <f t="shared" si="83"/>
        <v>44080000</v>
      </c>
      <c r="P1763" s="25" t="s">
        <v>240</v>
      </c>
      <c r="Q1763" s="42">
        <f t="shared" si="84"/>
        <v>9003333</v>
      </c>
    </row>
    <row r="1764" spans="1:17" ht="15" customHeight="1" thickBot="1">
      <c r="A1764" s="4" t="s">
        <v>825</v>
      </c>
      <c r="B1764" s="8">
        <v>46032</v>
      </c>
      <c r="C1764" s="10" t="s">
        <v>3486</v>
      </c>
      <c r="D1764" s="12" t="s">
        <v>826</v>
      </c>
      <c r="E1764" s="14">
        <v>53083333</v>
      </c>
      <c r="F1764" s="14">
        <v>0</v>
      </c>
      <c r="G1764" s="88">
        <f t="shared" si="85"/>
        <v>53083333</v>
      </c>
      <c r="H1764" s="16" t="s">
        <v>3589</v>
      </c>
      <c r="I1764" s="28" t="s">
        <v>134</v>
      </c>
      <c r="J1764" s="6">
        <v>46029</v>
      </c>
      <c r="K1764" s="21" t="s">
        <v>144</v>
      </c>
      <c r="L1764" s="18" t="s">
        <v>136</v>
      </c>
      <c r="M1764" s="23">
        <v>47560000</v>
      </c>
      <c r="N1764" s="23">
        <v>0</v>
      </c>
      <c r="O1764" s="101">
        <f t="shared" si="83"/>
        <v>47560000</v>
      </c>
      <c r="P1764" s="25" t="s">
        <v>482</v>
      </c>
      <c r="Q1764" s="42">
        <f t="shared" si="84"/>
        <v>5523333</v>
      </c>
    </row>
    <row r="1765" spans="1:17" ht="15" customHeight="1" thickBot="1">
      <c r="A1765" s="4" t="s">
        <v>825</v>
      </c>
      <c r="B1765" s="8">
        <v>46032</v>
      </c>
      <c r="C1765" s="10" t="s">
        <v>3488</v>
      </c>
      <c r="D1765" s="12" t="s">
        <v>826</v>
      </c>
      <c r="E1765" s="14">
        <v>53083333</v>
      </c>
      <c r="F1765" s="14">
        <v>0</v>
      </c>
      <c r="G1765" s="88">
        <f t="shared" si="85"/>
        <v>53083333</v>
      </c>
      <c r="H1765" s="16" t="s">
        <v>3589</v>
      </c>
      <c r="I1765" s="28" t="s">
        <v>134</v>
      </c>
      <c r="J1765" s="6">
        <v>46029</v>
      </c>
      <c r="K1765" s="21" t="s">
        <v>223</v>
      </c>
      <c r="L1765" s="18" t="s">
        <v>239</v>
      </c>
      <c r="M1765" s="23">
        <v>47560000</v>
      </c>
      <c r="N1765" s="23">
        <v>0</v>
      </c>
      <c r="O1765" s="101">
        <f t="shared" si="83"/>
        <v>47560000</v>
      </c>
      <c r="P1765" s="25" t="s">
        <v>2645</v>
      </c>
      <c r="Q1765" s="42">
        <f t="shared" si="84"/>
        <v>5523333</v>
      </c>
    </row>
    <row r="1766" spans="1:17" ht="15" customHeight="1" thickBot="1">
      <c r="A1766" s="4" t="s">
        <v>825</v>
      </c>
      <c r="B1766" s="8">
        <v>46032</v>
      </c>
      <c r="C1766" s="10" t="s">
        <v>3491</v>
      </c>
      <c r="D1766" s="12" t="s">
        <v>826</v>
      </c>
      <c r="E1766" s="14">
        <v>53083333</v>
      </c>
      <c r="F1766" s="14">
        <v>53083333</v>
      </c>
      <c r="G1766" s="88">
        <f t="shared" si="85"/>
        <v>0</v>
      </c>
      <c r="H1766" s="16" t="s">
        <v>3589</v>
      </c>
      <c r="I1766" s="28" t="s">
        <v>134</v>
      </c>
      <c r="J1766" s="6">
        <v>46032</v>
      </c>
      <c r="K1766" s="21" t="s">
        <v>449</v>
      </c>
      <c r="L1766" s="18" t="s">
        <v>239</v>
      </c>
      <c r="M1766" s="23">
        <v>47560000</v>
      </c>
      <c r="N1766" s="23">
        <v>0</v>
      </c>
      <c r="O1766" s="101">
        <f t="shared" si="83"/>
        <v>47560000</v>
      </c>
      <c r="P1766" s="25" t="s">
        <v>2964</v>
      </c>
      <c r="Q1766" s="42">
        <f t="shared" si="84"/>
        <v>-47560000</v>
      </c>
    </row>
    <row r="1767" spans="1:17" ht="15" customHeight="1" thickBot="1">
      <c r="A1767" s="4" t="s">
        <v>825</v>
      </c>
      <c r="B1767" s="8">
        <v>46032</v>
      </c>
      <c r="C1767" s="10" t="s">
        <v>3493</v>
      </c>
      <c r="D1767" s="12" t="s">
        <v>826</v>
      </c>
      <c r="E1767" s="14">
        <v>53083333</v>
      </c>
      <c r="F1767" s="14">
        <v>0</v>
      </c>
      <c r="G1767" s="88">
        <f t="shared" si="85"/>
        <v>53083333</v>
      </c>
      <c r="H1767" s="16" t="s">
        <v>3589</v>
      </c>
      <c r="I1767" s="28" t="s">
        <v>134</v>
      </c>
      <c r="J1767" s="6">
        <v>46034</v>
      </c>
      <c r="K1767" s="21" t="s">
        <v>478</v>
      </c>
      <c r="L1767" s="18" t="s">
        <v>239</v>
      </c>
      <c r="M1767" s="23">
        <v>53360000</v>
      </c>
      <c r="N1767" s="23">
        <v>0</v>
      </c>
      <c r="O1767" s="101">
        <f t="shared" si="83"/>
        <v>53360000</v>
      </c>
      <c r="P1767" s="25" t="s">
        <v>5331</v>
      </c>
      <c r="Q1767" s="42">
        <f t="shared" si="84"/>
        <v>-276667</v>
      </c>
    </row>
    <row r="1768" spans="1:17" ht="15" customHeight="1" thickBot="1">
      <c r="A1768" s="4" t="s">
        <v>825</v>
      </c>
      <c r="B1768" s="8">
        <v>46032</v>
      </c>
      <c r="C1768" s="10" t="s">
        <v>3495</v>
      </c>
      <c r="D1768" s="12" t="s">
        <v>826</v>
      </c>
      <c r="E1768" s="14">
        <v>53083333</v>
      </c>
      <c r="F1768" s="14">
        <v>0</v>
      </c>
      <c r="G1768" s="88">
        <f t="shared" si="85"/>
        <v>53083333</v>
      </c>
      <c r="H1768" s="16" t="s">
        <v>3589</v>
      </c>
      <c r="I1768" s="28" t="s">
        <v>134</v>
      </c>
      <c r="J1768" s="6">
        <v>46030</v>
      </c>
      <c r="K1768" s="21" t="s">
        <v>287</v>
      </c>
      <c r="L1768" s="18" t="s">
        <v>136</v>
      </c>
      <c r="M1768" s="23">
        <v>66120000</v>
      </c>
      <c r="N1768" s="23">
        <v>0</v>
      </c>
      <c r="O1768" s="101">
        <f t="shared" si="83"/>
        <v>66120000</v>
      </c>
      <c r="P1768" s="25" t="s">
        <v>2144</v>
      </c>
      <c r="Q1768" s="42">
        <f t="shared" si="84"/>
        <v>-13036667</v>
      </c>
    </row>
    <row r="1769" spans="1:17" ht="15" customHeight="1" thickBot="1">
      <c r="A1769" s="4" t="s">
        <v>825</v>
      </c>
      <c r="B1769" s="8">
        <v>46033</v>
      </c>
      <c r="C1769" s="10" t="s">
        <v>3519</v>
      </c>
      <c r="D1769" s="12" t="s">
        <v>826</v>
      </c>
      <c r="E1769" s="14">
        <v>53083333</v>
      </c>
      <c r="F1769" s="14">
        <v>0</v>
      </c>
      <c r="G1769" s="88">
        <f t="shared" si="85"/>
        <v>53083333</v>
      </c>
      <c r="H1769" s="16" t="s">
        <v>3589</v>
      </c>
      <c r="I1769" s="28" t="s">
        <v>134</v>
      </c>
      <c r="J1769" s="6">
        <v>46031</v>
      </c>
      <c r="K1769" s="21" t="s">
        <v>368</v>
      </c>
      <c r="L1769" s="18" t="s">
        <v>239</v>
      </c>
      <c r="M1769" s="23">
        <v>80040000</v>
      </c>
      <c r="N1769" s="23">
        <v>0</v>
      </c>
      <c r="O1769" s="101">
        <f t="shared" si="83"/>
        <v>80040000</v>
      </c>
      <c r="P1769" s="25" t="s">
        <v>6242</v>
      </c>
      <c r="Q1769" s="42">
        <f t="shared" si="84"/>
        <v>-26956667</v>
      </c>
    </row>
    <row r="1770" spans="1:17" ht="15" customHeight="1" thickBot="1">
      <c r="A1770" s="4" t="s">
        <v>825</v>
      </c>
      <c r="B1770" s="8">
        <v>46033</v>
      </c>
      <c r="C1770" s="10" t="s">
        <v>3522</v>
      </c>
      <c r="D1770" s="12" t="s">
        <v>826</v>
      </c>
      <c r="E1770" s="14">
        <v>53083333</v>
      </c>
      <c r="F1770" s="14">
        <v>0</v>
      </c>
      <c r="G1770" s="88">
        <f t="shared" si="85"/>
        <v>53083333</v>
      </c>
      <c r="H1770" s="16" t="s">
        <v>3589</v>
      </c>
      <c r="I1770" s="28" t="s">
        <v>134</v>
      </c>
      <c r="J1770" s="6">
        <v>46037</v>
      </c>
      <c r="K1770" s="21" t="s">
        <v>1016</v>
      </c>
      <c r="L1770" s="18" t="s">
        <v>136</v>
      </c>
      <c r="M1770" s="23">
        <v>80040000</v>
      </c>
      <c r="N1770" s="23">
        <v>0</v>
      </c>
      <c r="O1770" s="101">
        <f t="shared" si="83"/>
        <v>80040000</v>
      </c>
      <c r="P1770" s="25" t="s">
        <v>3131</v>
      </c>
      <c r="Q1770" s="42">
        <f t="shared" si="84"/>
        <v>-26956667</v>
      </c>
    </row>
    <row r="1771" spans="1:17" ht="15" customHeight="1" thickBot="1">
      <c r="A1771" s="4" t="s">
        <v>825</v>
      </c>
      <c r="B1771" s="8">
        <v>46033</v>
      </c>
      <c r="C1771" s="10" t="s">
        <v>3528</v>
      </c>
      <c r="D1771" s="12" t="s">
        <v>826</v>
      </c>
      <c r="E1771" s="14">
        <v>53083333</v>
      </c>
      <c r="F1771" s="14">
        <v>0</v>
      </c>
      <c r="G1771" s="88">
        <f t="shared" si="85"/>
        <v>53083333</v>
      </c>
      <c r="H1771" s="16" t="s">
        <v>3589</v>
      </c>
      <c r="I1771" s="28" t="s">
        <v>134</v>
      </c>
      <c r="J1771" s="6">
        <v>46031</v>
      </c>
      <c r="K1771" s="21" t="s">
        <v>321</v>
      </c>
      <c r="L1771" s="18" t="s">
        <v>239</v>
      </c>
      <c r="M1771" s="23">
        <v>92800000</v>
      </c>
      <c r="N1771" s="23">
        <v>0</v>
      </c>
      <c r="O1771" s="101">
        <f t="shared" si="83"/>
        <v>92800000</v>
      </c>
      <c r="P1771" s="25" t="s">
        <v>3067</v>
      </c>
      <c r="Q1771" s="42">
        <f t="shared" si="84"/>
        <v>-39716667</v>
      </c>
    </row>
    <row r="1772" spans="1:17" ht="15" customHeight="1" thickBot="1">
      <c r="A1772" s="4" t="s">
        <v>825</v>
      </c>
      <c r="B1772" s="8">
        <v>46033</v>
      </c>
      <c r="C1772" s="10" t="s">
        <v>3533</v>
      </c>
      <c r="D1772" s="12" t="s">
        <v>826</v>
      </c>
      <c r="E1772" s="14">
        <v>53083333</v>
      </c>
      <c r="F1772" s="14">
        <v>0</v>
      </c>
      <c r="G1772" s="88">
        <f t="shared" si="85"/>
        <v>53083333</v>
      </c>
      <c r="H1772" s="16" t="s">
        <v>3641</v>
      </c>
      <c r="I1772" s="28" t="s">
        <v>134</v>
      </c>
      <c r="J1772" s="6">
        <v>46035</v>
      </c>
      <c r="K1772" s="21" t="s">
        <v>520</v>
      </c>
      <c r="L1772" s="18" t="s">
        <v>136</v>
      </c>
      <c r="M1772" s="23">
        <v>92800000</v>
      </c>
      <c r="N1772" s="23">
        <v>0</v>
      </c>
      <c r="O1772" s="101">
        <f t="shared" si="83"/>
        <v>92800000</v>
      </c>
      <c r="P1772" s="25" t="s">
        <v>3449</v>
      </c>
      <c r="Q1772" s="42">
        <f t="shared" si="84"/>
        <v>-39716667</v>
      </c>
    </row>
    <row r="1773" spans="1:17" ht="15" customHeight="1" thickBot="1">
      <c r="A1773" s="4" t="s">
        <v>825</v>
      </c>
      <c r="B1773" s="8">
        <v>46033</v>
      </c>
      <c r="C1773" s="10" t="s">
        <v>3536</v>
      </c>
      <c r="D1773" s="12" t="s">
        <v>826</v>
      </c>
      <c r="E1773" s="14">
        <v>53083333</v>
      </c>
      <c r="F1773" s="14">
        <v>53083333</v>
      </c>
      <c r="G1773" s="88">
        <f t="shared" si="85"/>
        <v>0</v>
      </c>
      <c r="H1773" s="16" t="s">
        <v>3641</v>
      </c>
      <c r="I1773" s="28" t="s">
        <v>134</v>
      </c>
      <c r="J1773" s="6">
        <v>46029</v>
      </c>
      <c r="K1773" s="21" t="s">
        <v>176</v>
      </c>
      <c r="L1773" s="18" t="s">
        <v>136</v>
      </c>
      <c r="M1773" s="23">
        <v>104400000</v>
      </c>
      <c r="N1773" s="23">
        <v>0</v>
      </c>
      <c r="O1773" s="101">
        <f t="shared" si="83"/>
        <v>104400000</v>
      </c>
      <c r="P1773" s="25" t="s">
        <v>2102</v>
      </c>
      <c r="Q1773" s="42">
        <f t="shared" si="84"/>
        <v>-104400000</v>
      </c>
    </row>
    <row r="1774" spans="1:17" ht="15" customHeight="1" thickBot="1">
      <c r="A1774" s="4" t="s">
        <v>825</v>
      </c>
      <c r="B1774" s="8">
        <v>46033</v>
      </c>
      <c r="C1774" s="10" t="s">
        <v>3539</v>
      </c>
      <c r="D1774" s="12" t="s">
        <v>826</v>
      </c>
      <c r="E1774" s="14">
        <v>53083333</v>
      </c>
      <c r="F1774" s="14">
        <v>0</v>
      </c>
      <c r="G1774" s="88">
        <f t="shared" si="85"/>
        <v>53083333</v>
      </c>
      <c r="H1774" s="16" t="s">
        <v>3641</v>
      </c>
      <c r="I1774" s="28" t="s">
        <v>134</v>
      </c>
      <c r="J1774" s="6">
        <v>46029</v>
      </c>
      <c r="K1774" s="21" t="s">
        <v>244</v>
      </c>
      <c r="L1774" s="18" t="s">
        <v>239</v>
      </c>
      <c r="M1774" s="23">
        <v>104400000</v>
      </c>
      <c r="N1774" s="23">
        <v>0</v>
      </c>
      <c r="O1774" s="101">
        <f t="shared" si="83"/>
        <v>104400000</v>
      </c>
      <c r="P1774" s="25" t="s">
        <v>3117</v>
      </c>
      <c r="Q1774" s="42">
        <f t="shared" si="84"/>
        <v>-51316667</v>
      </c>
    </row>
    <row r="1775" spans="1:17" ht="15" customHeight="1" thickBot="1">
      <c r="A1775" s="4" t="s">
        <v>825</v>
      </c>
      <c r="B1775" s="8">
        <v>46033</v>
      </c>
      <c r="C1775" s="10" t="s">
        <v>3541</v>
      </c>
      <c r="D1775" s="12" t="s">
        <v>826</v>
      </c>
      <c r="E1775" s="14">
        <v>53083333</v>
      </c>
      <c r="F1775" s="14">
        <v>53083333</v>
      </c>
      <c r="G1775" s="88">
        <f t="shared" si="85"/>
        <v>0</v>
      </c>
      <c r="H1775" s="16" t="s">
        <v>3641</v>
      </c>
      <c r="I1775" s="28" t="s">
        <v>134</v>
      </c>
      <c r="J1775" s="6">
        <v>46031</v>
      </c>
      <c r="K1775" s="21" t="s">
        <v>345</v>
      </c>
      <c r="L1775" s="18" t="s">
        <v>136</v>
      </c>
      <c r="M1775" s="23">
        <v>109040000</v>
      </c>
      <c r="N1775" s="23">
        <v>0</v>
      </c>
      <c r="O1775" s="101">
        <f t="shared" si="83"/>
        <v>109040000</v>
      </c>
      <c r="P1775" s="25" t="s">
        <v>6478</v>
      </c>
      <c r="Q1775" s="42">
        <f t="shared" si="84"/>
        <v>-109040000</v>
      </c>
    </row>
    <row r="1776" spans="1:17" ht="15" customHeight="1" thickBot="1">
      <c r="A1776" s="4" t="s">
        <v>825</v>
      </c>
      <c r="B1776" s="8">
        <v>46033</v>
      </c>
      <c r="C1776" s="10" t="s">
        <v>3543</v>
      </c>
      <c r="D1776" s="12" t="s">
        <v>826</v>
      </c>
      <c r="E1776" s="14">
        <v>53083333</v>
      </c>
      <c r="F1776" s="14">
        <v>19600000</v>
      </c>
      <c r="G1776" s="88">
        <f t="shared" si="85"/>
        <v>33483333</v>
      </c>
      <c r="H1776" s="16" t="s">
        <v>3641</v>
      </c>
      <c r="I1776" s="93" t="s">
        <v>134</v>
      </c>
      <c r="J1776" s="96">
        <v>46032</v>
      </c>
      <c r="K1776" s="98" t="s">
        <v>446</v>
      </c>
      <c r="L1776" s="100" t="s">
        <v>239</v>
      </c>
      <c r="M1776" s="102">
        <v>111360000</v>
      </c>
      <c r="N1776" s="102">
        <v>0</v>
      </c>
      <c r="O1776" s="101">
        <f t="shared" si="83"/>
        <v>111360000</v>
      </c>
      <c r="P1776" s="105" t="s">
        <v>384</v>
      </c>
      <c r="Q1776" s="42">
        <f t="shared" si="84"/>
        <v>-77876667</v>
      </c>
    </row>
    <row r="1777" spans="1:17" ht="15" customHeight="1" thickBot="1">
      <c r="A1777" s="4" t="s">
        <v>825</v>
      </c>
      <c r="B1777" s="8">
        <v>46033</v>
      </c>
      <c r="C1777" s="10" t="s">
        <v>3545</v>
      </c>
      <c r="D1777" s="12" t="s">
        <v>826</v>
      </c>
      <c r="E1777" s="14">
        <v>53083333</v>
      </c>
      <c r="F1777" s="14">
        <v>0</v>
      </c>
      <c r="G1777" s="88">
        <f t="shared" si="85"/>
        <v>53083333</v>
      </c>
      <c r="H1777" s="16" t="s">
        <v>3641</v>
      </c>
      <c r="I1777" s="93" t="s">
        <v>134</v>
      </c>
      <c r="J1777" s="96">
        <v>46029</v>
      </c>
      <c r="K1777" s="98" t="s">
        <v>135</v>
      </c>
      <c r="L1777" s="100" t="s">
        <v>136</v>
      </c>
      <c r="M1777" s="102">
        <v>133400000</v>
      </c>
      <c r="N1777" s="102">
        <v>0</v>
      </c>
      <c r="O1777" s="101">
        <f t="shared" si="83"/>
        <v>133400000</v>
      </c>
      <c r="P1777" s="105" t="s">
        <v>6200</v>
      </c>
      <c r="Q1777" s="42">
        <f t="shared" si="84"/>
        <v>-80316667</v>
      </c>
    </row>
    <row r="1778" spans="1:17" ht="15" customHeight="1" thickBot="1">
      <c r="A1778" s="4" t="s">
        <v>825</v>
      </c>
      <c r="B1778" s="8">
        <v>46033</v>
      </c>
      <c r="C1778" s="10" t="s">
        <v>3547</v>
      </c>
      <c r="D1778" s="12" t="s">
        <v>826</v>
      </c>
      <c r="E1778" s="14">
        <v>53083333</v>
      </c>
      <c r="F1778" s="14">
        <v>0</v>
      </c>
      <c r="G1778" s="88">
        <f t="shared" si="85"/>
        <v>53083333</v>
      </c>
      <c r="H1778" s="16" t="s">
        <v>3641</v>
      </c>
      <c r="I1778" s="93" t="s">
        <v>134</v>
      </c>
      <c r="J1778" s="96">
        <v>46033</v>
      </c>
      <c r="K1778" s="98" t="s">
        <v>458</v>
      </c>
      <c r="L1778" s="100" t="s">
        <v>136</v>
      </c>
      <c r="M1778" s="102">
        <v>133400000</v>
      </c>
      <c r="N1778" s="102">
        <v>0</v>
      </c>
      <c r="O1778" s="101">
        <f t="shared" si="83"/>
        <v>133400000</v>
      </c>
      <c r="P1778" s="105" t="s">
        <v>669</v>
      </c>
      <c r="Q1778" s="42">
        <f t="shared" si="84"/>
        <v>-80316667</v>
      </c>
    </row>
    <row r="1779" spans="1:17" ht="15" customHeight="1" thickBot="1">
      <c r="A1779" s="4" t="s">
        <v>825</v>
      </c>
      <c r="B1779" s="8">
        <v>46033</v>
      </c>
      <c r="C1779" s="10" t="s">
        <v>3549</v>
      </c>
      <c r="D1779" s="12" t="s">
        <v>826</v>
      </c>
      <c r="E1779" s="14">
        <v>53083333</v>
      </c>
      <c r="F1779" s="14">
        <v>53083333</v>
      </c>
      <c r="G1779" s="88">
        <f t="shared" si="85"/>
        <v>0</v>
      </c>
      <c r="H1779" s="16" t="s">
        <v>3641</v>
      </c>
      <c r="I1779" s="93" t="s">
        <v>134</v>
      </c>
      <c r="J1779" s="96">
        <v>46031</v>
      </c>
      <c r="K1779" s="98" t="s">
        <v>388</v>
      </c>
      <c r="L1779" s="100" t="s">
        <v>136</v>
      </c>
      <c r="M1779" s="102">
        <v>141520000</v>
      </c>
      <c r="N1779" s="102">
        <v>0</v>
      </c>
      <c r="O1779" s="101">
        <f t="shared" si="83"/>
        <v>141520000</v>
      </c>
      <c r="P1779" s="105" t="s">
        <v>1162</v>
      </c>
      <c r="Q1779" s="42">
        <f t="shared" si="84"/>
        <v>-141520000</v>
      </c>
    </row>
    <row r="1780" spans="1:17" ht="15" customHeight="1" thickBot="1">
      <c r="A1780" s="4" t="s">
        <v>825</v>
      </c>
      <c r="B1780" s="8">
        <v>46033</v>
      </c>
      <c r="C1780" s="10" t="s">
        <v>3552</v>
      </c>
      <c r="D1780" s="12" t="s">
        <v>826</v>
      </c>
      <c r="E1780" s="14">
        <v>53083333</v>
      </c>
      <c r="F1780" s="14">
        <v>0</v>
      </c>
      <c r="G1780" s="88">
        <f t="shared" si="85"/>
        <v>53083333</v>
      </c>
      <c r="H1780" s="16" t="s">
        <v>3641</v>
      </c>
      <c r="I1780" s="93" t="s">
        <v>903</v>
      </c>
      <c r="J1780" s="96">
        <v>46086</v>
      </c>
      <c r="K1780" s="98" t="s">
        <v>4976</v>
      </c>
      <c r="L1780" s="100" t="s">
        <v>925</v>
      </c>
      <c r="M1780" s="102">
        <v>543654</v>
      </c>
      <c r="N1780" s="102">
        <v>0</v>
      </c>
      <c r="O1780" s="101">
        <f t="shared" si="83"/>
        <v>543654</v>
      </c>
      <c r="P1780" s="105" t="s">
        <v>4977</v>
      </c>
      <c r="Q1780" s="42">
        <f t="shared" si="84"/>
        <v>52539679</v>
      </c>
    </row>
    <row r="1781" spans="1:17" ht="15" customHeight="1" thickBot="1">
      <c r="A1781" s="4" t="s">
        <v>825</v>
      </c>
      <c r="B1781" s="8">
        <v>46033</v>
      </c>
      <c r="C1781" s="10" t="s">
        <v>3555</v>
      </c>
      <c r="D1781" s="12" t="s">
        <v>826</v>
      </c>
      <c r="E1781" s="14">
        <v>53083333</v>
      </c>
      <c r="F1781" s="14">
        <v>0</v>
      </c>
      <c r="G1781" s="88">
        <f t="shared" si="85"/>
        <v>53083333</v>
      </c>
      <c r="H1781" s="16" t="s">
        <v>3641</v>
      </c>
      <c r="I1781" s="93" t="s">
        <v>903</v>
      </c>
      <c r="J1781" s="96">
        <v>46037</v>
      </c>
      <c r="K1781" s="98" t="s">
        <v>1014</v>
      </c>
      <c r="L1781" s="100" t="s">
        <v>925</v>
      </c>
      <c r="M1781" s="102">
        <v>998912</v>
      </c>
      <c r="N1781" s="102">
        <v>332970</v>
      </c>
      <c r="O1781" s="101">
        <f t="shared" si="83"/>
        <v>665942</v>
      </c>
      <c r="P1781" s="105" t="s">
        <v>1015</v>
      </c>
      <c r="Q1781" s="42">
        <f t="shared" si="84"/>
        <v>52417391</v>
      </c>
    </row>
    <row r="1782" spans="1:17" ht="15" customHeight="1" thickBot="1">
      <c r="A1782" s="4" t="s">
        <v>825</v>
      </c>
      <c r="B1782" s="8">
        <v>46033</v>
      </c>
      <c r="C1782" s="10" t="s">
        <v>3659</v>
      </c>
      <c r="D1782" s="12" t="s">
        <v>826</v>
      </c>
      <c r="E1782" s="14">
        <v>53083333</v>
      </c>
      <c r="F1782" s="14">
        <v>12250000</v>
      </c>
      <c r="G1782" s="88">
        <f t="shared" si="85"/>
        <v>40833333</v>
      </c>
      <c r="H1782" s="16" t="s">
        <v>3641</v>
      </c>
      <c r="I1782" s="93" t="s">
        <v>903</v>
      </c>
      <c r="J1782" s="96">
        <v>46052</v>
      </c>
      <c r="K1782" s="98" t="s">
        <v>3793</v>
      </c>
      <c r="L1782" s="100" t="s">
        <v>905</v>
      </c>
      <c r="M1782" s="102">
        <v>25600000</v>
      </c>
      <c r="N1782" s="102">
        <v>0</v>
      </c>
      <c r="O1782" s="101">
        <f t="shared" si="83"/>
        <v>25600000</v>
      </c>
      <c r="P1782" s="105" t="s">
        <v>3794</v>
      </c>
      <c r="Q1782" s="42">
        <f t="shared" si="84"/>
        <v>15233333</v>
      </c>
    </row>
    <row r="1783" spans="1:17" ht="15" customHeight="1" thickBot="1">
      <c r="A1783" s="4" t="s">
        <v>825</v>
      </c>
      <c r="B1783" s="8">
        <v>46033</v>
      </c>
      <c r="C1783" s="10" t="s">
        <v>3557</v>
      </c>
      <c r="D1783" s="12" t="s">
        <v>826</v>
      </c>
      <c r="E1783" s="14">
        <v>53083333</v>
      </c>
      <c r="F1783" s="14">
        <v>0</v>
      </c>
      <c r="G1783" s="88">
        <f t="shared" si="85"/>
        <v>53083333</v>
      </c>
      <c r="H1783" s="16" t="s">
        <v>3641</v>
      </c>
      <c r="I1783" s="93" t="s">
        <v>903</v>
      </c>
      <c r="J1783" s="96">
        <v>46107</v>
      </c>
      <c r="K1783" s="98" t="s">
        <v>5833</v>
      </c>
      <c r="L1783" s="100" t="s">
        <v>925</v>
      </c>
      <c r="M1783" s="102">
        <v>30666666</v>
      </c>
      <c r="N1783" s="102">
        <v>0</v>
      </c>
      <c r="O1783" s="101">
        <f t="shared" si="83"/>
        <v>30666666</v>
      </c>
      <c r="P1783" s="105" t="s">
        <v>5834</v>
      </c>
      <c r="Q1783" s="42">
        <f t="shared" si="84"/>
        <v>22416667</v>
      </c>
    </row>
    <row r="1784" spans="1:17" ht="15" customHeight="1" thickBot="1">
      <c r="A1784" s="4" t="s">
        <v>825</v>
      </c>
      <c r="B1784" s="8">
        <v>46033</v>
      </c>
      <c r="C1784" s="10" t="s">
        <v>3560</v>
      </c>
      <c r="D1784" s="12" t="s">
        <v>826</v>
      </c>
      <c r="E1784" s="14">
        <v>53083333</v>
      </c>
      <c r="F1784" s="14">
        <v>0</v>
      </c>
      <c r="G1784" s="88">
        <f t="shared" si="85"/>
        <v>53083333</v>
      </c>
      <c r="H1784" s="16" t="s">
        <v>3641</v>
      </c>
      <c r="I1784" s="93" t="s">
        <v>903</v>
      </c>
      <c r="J1784" s="96">
        <v>46051</v>
      </c>
      <c r="K1784" s="98" t="s">
        <v>3599</v>
      </c>
      <c r="L1784" s="100" t="s">
        <v>925</v>
      </c>
      <c r="M1784" s="102">
        <v>40000000</v>
      </c>
      <c r="N1784" s="102">
        <v>0</v>
      </c>
      <c r="O1784" s="101">
        <f t="shared" si="83"/>
        <v>40000000</v>
      </c>
      <c r="P1784" s="105" t="s">
        <v>3441</v>
      </c>
      <c r="Q1784" s="42">
        <f t="shared" si="84"/>
        <v>13083333</v>
      </c>
    </row>
    <row r="1785" spans="1:17" ht="15" customHeight="1" thickBot="1">
      <c r="A1785" s="4" t="s">
        <v>825</v>
      </c>
      <c r="B1785" s="8">
        <v>46033</v>
      </c>
      <c r="C1785" s="10" t="s">
        <v>3562</v>
      </c>
      <c r="D1785" s="12" t="s">
        <v>826</v>
      </c>
      <c r="E1785" s="14">
        <v>53083333</v>
      </c>
      <c r="F1785" s="14">
        <v>0</v>
      </c>
      <c r="G1785" s="88">
        <f t="shared" si="85"/>
        <v>53083333</v>
      </c>
      <c r="H1785" s="16" t="s">
        <v>3641</v>
      </c>
      <c r="I1785" s="93" t="s">
        <v>903</v>
      </c>
      <c r="J1785" s="96">
        <v>46051</v>
      </c>
      <c r="K1785" s="98" t="s">
        <v>3684</v>
      </c>
      <c r="L1785" s="100" t="s">
        <v>925</v>
      </c>
      <c r="M1785" s="102">
        <v>40000000</v>
      </c>
      <c r="N1785" s="102">
        <v>-30666666</v>
      </c>
      <c r="O1785" s="101">
        <f t="shared" si="83"/>
        <v>70666666</v>
      </c>
      <c r="P1785" s="105" t="s">
        <v>3457</v>
      </c>
      <c r="Q1785" s="42">
        <f t="shared" si="84"/>
        <v>-17583333</v>
      </c>
    </row>
    <row r="1786" spans="1:17" ht="15" customHeight="1" thickBot="1">
      <c r="A1786" s="4" t="s">
        <v>825</v>
      </c>
      <c r="B1786" s="8">
        <v>46033</v>
      </c>
      <c r="C1786" s="10" t="s">
        <v>3564</v>
      </c>
      <c r="D1786" s="12" t="s">
        <v>826</v>
      </c>
      <c r="E1786" s="14">
        <v>53083333</v>
      </c>
      <c r="F1786" s="14">
        <v>0</v>
      </c>
      <c r="G1786" s="88">
        <f t="shared" si="85"/>
        <v>53083333</v>
      </c>
      <c r="H1786" s="16" t="s">
        <v>3641</v>
      </c>
      <c r="I1786" s="93" t="s">
        <v>903</v>
      </c>
      <c r="J1786" s="96">
        <v>46052</v>
      </c>
      <c r="K1786" s="98" t="s">
        <v>3765</v>
      </c>
      <c r="L1786" s="100" t="s">
        <v>905</v>
      </c>
      <c r="M1786" s="102">
        <v>40000000</v>
      </c>
      <c r="N1786" s="102">
        <v>0</v>
      </c>
      <c r="O1786" s="101">
        <f t="shared" si="83"/>
        <v>40000000</v>
      </c>
      <c r="P1786" s="105" t="s">
        <v>3766</v>
      </c>
      <c r="Q1786" s="42">
        <f t="shared" si="84"/>
        <v>13083333</v>
      </c>
    </row>
    <row r="1787" spans="1:17" ht="15" customHeight="1" thickBot="1">
      <c r="A1787" s="4" t="s">
        <v>825</v>
      </c>
      <c r="B1787" s="8">
        <v>46033</v>
      </c>
      <c r="C1787" s="10" t="s">
        <v>3566</v>
      </c>
      <c r="D1787" s="12" t="s">
        <v>826</v>
      </c>
      <c r="E1787" s="14">
        <v>53083333</v>
      </c>
      <c r="F1787" s="14">
        <v>17966666</v>
      </c>
      <c r="G1787" s="88">
        <f t="shared" si="85"/>
        <v>35116667</v>
      </c>
      <c r="H1787" s="16" t="s">
        <v>3641</v>
      </c>
      <c r="I1787" s="93" t="s">
        <v>903</v>
      </c>
      <c r="J1787" s="96">
        <v>46052</v>
      </c>
      <c r="K1787" s="98" t="s">
        <v>3771</v>
      </c>
      <c r="L1787" s="100" t="s">
        <v>925</v>
      </c>
      <c r="M1787" s="102">
        <v>40000000</v>
      </c>
      <c r="N1787" s="102">
        <v>0</v>
      </c>
      <c r="O1787" s="101">
        <f t="shared" si="83"/>
        <v>40000000</v>
      </c>
      <c r="P1787" s="105" t="s">
        <v>3772</v>
      </c>
      <c r="Q1787" s="42">
        <f t="shared" si="84"/>
        <v>-4883333</v>
      </c>
    </row>
    <row r="1788" spans="1:17" ht="15" customHeight="1" thickBot="1">
      <c r="A1788" s="4" t="s">
        <v>825</v>
      </c>
      <c r="B1788" s="8">
        <v>46033</v>
      </c>
      <c r="C1788" s="10" t="s">
        <v>3573</v>
      </c>
      <c r="D1788" s="12" t="s">
        <v>826</v>
      </c>
      <c r="E1788" s="14">
        <v>53083333</v>
      </c>
      <c r="F1788" s="14">
        <v>19600000</v>
      </c>
      <c r="G1788" s="88">
        <f t="shared" si="85"/>
        <v>33483333</v>
      </c>
      <c r="H1788" s="16" t="s">
        <v>3671</v>
      </c>
      <c r="I1788" s="93" t="s">
        <v>903</v>
      </c>
      <c r="J1788" s="96">
        <v>46052</v>
      </c>
      <c r="K1788" s="98" t="s">
        <v>3868</v>
      </c>
      <c r="L1788" s="100" t="s">
        <v>925</v>
      </c>
      <c r="M1788" s="102">
        <v>43200000</v>
      </c>
      <c r="N1788" s="102">
        <v>0</v>
      </c>
      <c r="O1788" s="101">
        <f t="shared" si="83"/>
        <v>43200000</v>
      </c>
      <c r="P1788" s="105" t="s">
        <v>3869</v>
      </c>
      <c r="Q1788" s="42">
        <f t="shared" si="84"/>
        <v>-9716667</v>
      </c>
    </row>
    <row r="1789" spans="1:17" ht="15" customHeight="1" thickBot="1">
      <c r="A1789" s="4" t="s">
        <v>825</v>
      </c>
      <c r="B1789" s="8">
        <v>46033</v>
      </c>
      <c r="C1789" s="10" t="s">
        <v>3576</v>
      </c>
      <c r="D1789" s="12" t="s">
        <v>826</v>
      </c>
      <c r="E1789" s="14">
        <v>53083333</v>
      </c>
      <c r="F1789" s="14">
        <v>53083333</v>
      </c>
      <c r="G1789" s="88">
        <f t="shared" si="85"/>
        <v>0</v>
      </c>
      <c r="H1789" s="16" t="s">
        <v>3671</v>
      </c>
      <c r="I1789" s="93" t="s">
        <v>903</v>
      </c>
      <c r="J1789" s="96">
        <v>46036</v>
      </c>
      <c r="K1789" s="98" t="s">
        <v>904</v>
      </c>
      <c r="L1789" s="100" t="s">
        <v>905</v>
      </c>
      <c r="M1789" s="102">
        <v>44840000</v>
      </c>
      <c r="N1789" s="102">
        <v>0</v>
      </c>
      <c r="O1789" s="101">
        <f t="shared" si="83"/>
        <v>44840000</v>
      </c>
      <c r="P1789" s="105" t="s">
        <v>906</v>
      </c>
      <c r="Q1789" s="42">
        <f t="shared" si="84"/>
        <v>-44840000</v>
      </c>
    </row>
    <row r="1790" spans="1:17" ht="15" customHeight="1" thickBot="1">
      <c r="A1790" s="4" t="s">
        <v>825</v>
      </c>
      <c r="B1790" s="8">
        <v>46033</v>
      </c>
      <c r="C1790" s="10" t="s">
        <v>3579</v>
      </c>
      <c r="D1790" s="12" t="s">
        <v>826</v>
      </c>
      <c r="E1790" s="14">
        <v>53083333</v>
      </c>
      <c r="F1790" s="14">
        <v>53083333</v>
      </c>
      <c r="G1790" s="88">
        <f t="shared" si="85"/>
        <v>0</v>
      </c>
      <c r="H1790" s="16" t="s">
        <v>3671</v>
      </c>
      <c r="I1790" s="93" t="s">
        <v>903</v>
      </c>
      <c r="J1790" s="96">
        <v>46053</v>
      </c>
      <c r="K1790" s="98" t="s">
        <v>4029</v>
      </c>
      <c r="L1790" s="100" t="s">
        <v>905</v>
      </c>
      <c r="M1790" s="102">
        <v>51800000</v>
      </c>
      <c r="N1790" s="102">
        <v>0</v>
      </c>
      <c r="O1790" s="101">
        <f t="shared" si="83"/>
        <v>51800000</v>
      </c>
      <c r="P1790" s="105" t="s">
        <v>6163</v>
      </c>
      <c r="Q1790" s="42">
        <f t="shared" si="84"/>
        <v>-51800000</v>
      </c>
    </row>
    <row r="1791" spans="1:17" ht="15" customHeight="1" thickBot="1">
      <c r="A1791" s="4" t="s">
        <v>825</v>
      </c>
      <c r="B1791" s="8">
        <v>46033</v>
      </c>
      <c r="C1791" s="10" t="s">
        <v>3582</v>
      </c>
      <c r="D1791" s="12" t="s">
        <v>826</v>
      </c>
      <c r="E1791" s="14">
        <v>53083333</v>
      </c>
      <c r="F1791" s="14">
        <v>53083333</v>
      </c>
      <c r="G1791" s="88">
        <f t="shared" si="85"/>
        <v>0</v>
      </c>
      <c r="H1791" s="16" t="s">
        <v>3671</v>
      </c>
      <c r="I1791" s="93" t="s">
        <v>903</v>
      </c>
      <c r="J1791" s="96">
        <v>46051</v>
      </c>
      <c r="K1791" s="98" t="s">
        <v>3661</v>
      </c>
      <c r="L1791" s="100" t="s">
        <v>925</v>
      </c>
      <c r="M1791" s="102">
        <v>55200000</v>
      </c>
      <c r="N1791" s="102">
        <v>0</v>
      </c>
      <c r="O1791" s="101">
        <f t="shared" si="83"/>
        <v>55200000</v>
      </c>
      <c r="P1791" s="105" t="s">
        <v>5883</v>
      </c>
      <c r="Q1791" s="42">
        <f t="shared" si="84"/>
        <v>-55200000</v>
      </c>
    </row>
    <row r="1792" spans="1:17" ht="15" customHeight="1" thickBot="1">
      <c r="A1792" s="4" t="s">
        <v>825</v>
      </c>
      <c r="B1792" s="8">
        <v>46033</v>
      </c>
      <c r="C1792" s="10" t="s">
        <v>3585</v>
      </c>
      <c r="D1792" s="12" t="s">
        <v>826</v>
      </c>
      <c r="E1792" s="14">
        <v>53083333</v>
      </c>
      <c r="F1792" s="14">
        <v>19600000</v>
      </c>
      <c r="G1792" s="88">
        <f t="shared" si="85"/>
        <v>33483333</v>
      </c>
      <c r="H1792" s="16" t="s">
        <v>3671</v>
      </c>
      <c r="I1792" s="93" t="s">
        <v>903</v>
      </c>
      <c r="J1792" s="96">
        <v>46050</v>
      </c>
      <c r="K1792" s="98" t="s">
        <v>3491</v>
      </c>
      <c r="L1792" s="100" t="s">
        <v>905</v>
      </c>
      <c r="M1792" s="102">
        <v>55533333</v>
      </c>
      <c r="N1792" s="102">
        <v>0</v>
      </c>
      <c r="O1792" s="101">
        <f t="shared" si="83"/>
        <v>55533333</v>
      </c>
      <c r="P1792" s="105" t="s">
        <v>2228</v>
      </c>
      <c r="Q1792" s="42">
        <f t="shared" si="84"/>
        <v>-22050000</v>
      </c>
    </row>
    <row r="1793" spans="1:17" ht="15" customHeight="1" thickBot="1">
      <c r="A1793" s="4" t="s">
        <v>825</v>
      </c>
      <c r="B1793" s="8">
        <v>46033</v>
      </c>
      <c r="C1793" s="10" t="s">
        <v>3588</v>
      </c>
      <c r="D1793" s="12" t="s">
        <v>826</v>
      </c>
      <c r="E1793" s="14">
        <v>53083333</v>
      </c>
      <c r="F1793" s="14">
        <v>17966666</v>
      </c>
      <c r="G1793" s="88">
        <f t="shared" si="85"/>
        <v>35116667</v>
      </c>
      <c r="H1793" s="16" t="s">
        <v>3671</v>
      </c>
      <c r="I1793" s="93" t="s">
        <v>903</v>
      </c>
      <c r="J1793" s="96">
        <v>46052</v>
      </c>
      <c r="K1793" s="98" t="s">
        <v>3969</v>
      </c>
      <c r="L1793" s="100" t="s">
        <v>905</v>
      </c>
      <c r="M1793" s="102">
        <v>56000000</v>
      </c>
      <c r="N1793" s="102">
        <v>0</v>
      </c>
      <c r="O1793" s="101">
        <f t="shared" si="83"/>
        <v>56000000</v>
      </c>
      <c r="P1793" s="105" t="s">
        <v>1154</v>
      </c>
      <c r="Q1793" s="42">
        <f t="shared" si="84"/>
        <v>-20883333</v>
      </c>
    </row>
    <row r="1794" spans="1:17" ht="15" customHeight="1" thickBot="1">
      <c r="A1794" s="4" t="s">
        <v>825</v>
      </c>
      <c r="B1794" s="8">
        <v>46033</v>
      </c>
      <c r="C1794" s="10" t="s">
        <v>3590</v>
      </c>
      <c r="D1794" s="12" t="s">
        <v>826</v>
      </c>
      <c r="E1794" s="14">
        <v>53083333</v>
      </c>
      <c r="F1794" s="14">
        <v>0</v>
      </c>
      <c r="G1794" s="88">
        <f t="shared" si="85"/>
        <v>53083333</v>
      </c>
      <c r="H1794" s="16" t="s">
        <v>3671</v>
      </c>
      <c r="I1794" s="93" t="s">
        <v>903</v>
      </c>
      <c r="J1794" s="96">
        <v>46056</v>
      </c>
      <c r="K1794" s="98" t="s">
        <v>4120</v>
      </c>
      <c r="L1794" s="100" t="s">
        <v>925</v>
      </c>
      <c r="M1794" s="102">
        <v>56000000</v>
      </c>
      <c r="N1794" s="102">
        <v>0</v>
      </c>
      <c r="O1794" s="101">
        <f t="shared" si="83"/>
        <v>56000000</v>
      </c>
      <c r="P1794" s="105" t="s">
        <v>1712</v>
      </c>
      <c r="Q1794" s="42">
        <f t="shared" si="84"/>
        <v>-2916667</v>
      </c>
    </row>
    <row r="1795" spans="1:17" ht="15" customHeight="1" thickBot="1">
      <c r="A1795" s="4" t="s">
        <v>825</v>
      </c>
      <c r="B1795" s="8">
        <v>46033</v>
      </c>
      <c r="C1795" s="10" t="s">
        <v>3592</v>
      </c>
      <c r="D1795" s="12" t="s">
        <v>826</v>
      </c>
      <c r="E1795" s="14">
        <v>53083333</v>
      </c>
      <c r="F1795" s="14">
        <v>53083333</v>
      </c>
      <c r="G1795" s="88">
        <f t="shared" si="85"/>
        <v>0</v>
      </c>
      <c r="H1795" s="16" t="s">
        <v>3671</v>
      </c>
      <c r="I1795" s="93" t="s">
        <v>903</v>
      </c>
      <c r="J1795" s="96">
        <v>46053</v>
      </c>
      <c r="K1795" s="98" t="s">
        <v>3974</v>
      </c>
      <c r="L1795" s="100" t="s">
        <v>925</v>
      </c>
      <c r="M1795" s="102">
        <v>59733333</v>
      </c>
      <c r="N1795" s="102">
        <v>0</v>
      </c>
      <c r="O1795" s="101">
        <f t="shared" si="83"/>
        <v>59733333</v>
      </c>
      <c r="P1795" s="105" t="s">
        <v>872</v>
      </c>
      <c r="Q1795" s="42">
        <f t="shared" si="84"/>
        <v>-59733333</v>
      </c>
    </row>
    <row r="1796" spans="1:17" ht="15" customHeight="1" thickBot="1">
      <c r="A1796" s="4" t="s">
        <v>825</v>
      </c>
      <c r="B1796" s="8">
        <v>46033</v>
      </c>
      <c r="C1796" s="10" t="s">
        <v>3594</v>
      </c>
      <c r="D1796" s="12" t="s">
        <v>826</v>
      </c>
      <c r="E1796" s="14">
        <v>53083333</v>
      </c>
      <c r="F1796" s="14">
        <v>0</v>
      </c>
      <c r="G1796" s="88">
        <f t="shared" si="85"/>
        <v>53083333</v>
      </c>
      <c r="H1796" s="16" t="s">
        <v>3671</v>
      </c>
      <c r="I1796" s="93" t="s">
        <v>903</v>
      </c>
      <c r="J1796" s="96">
        <v>46065</v>
      </c>
      <c r="K1796" s="98" t="s">
        <v>4287</v>
      </c>
      <c r="L1796" s="100" t="s">
        <v>905</v>
      </c>
      <c r="M1796" s="102">
        <v>61333333</v>
      </c>
      <c r="N1796" s="102">
        <v>0</v>
      </c>
      <c r="O1796" s="101">
        <f t="shared" ref="O1796:O1859" si="86">+M1796-N1796</f>
        <v>61333333</v>
      </c>
      <c r="P1796" s="105" t="s">
        <v>6405</v>
      </c>
      <c r="Q1796" s="42">
        <f t="shared" ref="Q1796:Q1859" si="87">+G1796+-O1796</f>
        <v>-8250000</v>
      </c>
    </row>
    <row r="1797" spans="1:17" ht="15" customHeight="1" thickBot="1">
      <c r="A1797" s="4" t="s">
        <v>825</v>
      </c>
      <c r="B1797" s="8">
        <v>46033</v>
      </c>
      <c r="C1797" s="10" t="s">
        <v>3596</v>
      </c>
      <c r="D1797" s="12" t="s">
        <v>826</v>
      </c>
      <c r="E1797" s="14">
        <v>53083333</v>
      </c>
      <c r="F1797" s="14">
        <v>0</v>
      </c>
      <c r="G1797" s="88">
        <f t="shared" si="85"/>
        <v>53083333</v>
      </c>
      <c r="H1797" s="16" t="s">
        <v>3671</v>
      </c>
      <c r="I1797" s="93" t="s">
        <v>903</v>
      </c>
      <c r="J1797" s="96">
        <v>46043</v>
      </c>
      <c r="K1797" s="98" t="s">
        <v>2233</v>
      </c>
      <c r="L1797" s="100" t="s">
        <v>905</v>
      </c>
      <c r="M1797" s="102">
        <v>64000000</v>
      </c>
      <c r="N1797" s="102">
        <v>0</v>
      </c>
      <c r="O1797" s="101">
        <f t="shared" si="86"/>
        <v>64000000</v>
      </c>
      <c r="P1797" s="105" t="s">
        <v>3441</v>
      </c>
      <c r="Q1797" s="42">
        <f t="shared" si="87"/>
        <v>-10916667</v>
      </c>
    </row>
    <row r="1798" spans="1:17" ht="15" customHeight="1" thickBot="1">
      <c r="A1798" s="4" t="s">
        <v>825</v>
      </c>
      <c r="B1798" s="8">
        <v>46033</v>
      </c>
      <c r="C1798" s="10" t="s">
        <v>3598</v>
      </c>
      <c r="D1798" s="12" t="s">
        <v>826</v>
      </c>
      <c r="E1798" s="14">
        <v>53083333</v>
      </c>
      <c r="F1798" s="14">
        <v>0</v>
      </c>
      <c r="G1798" s="88">
        <f t="shared" si="85"/>
        <v>53083333</v>
      </c>
      <c r="H1798" s="16" t="s">
        <v>3671</v>
      </c>
      <c r="I1798" s="93" t="s">
        <v>903</v>
      </c>
      <c r="J1798" s="96">
        <v>46050</v>
      </c>
      <c r="K1798" s="98" t="s">
        <v>3456</v>
      </c>
      <c r="L1798" s="100" t="s">
        <v>925</v>
      </c>
      <c r="M1798" s="102">
        <v>64000000</v>
      </c>
      <c r="N1798" s="102">
        <v>0</v>
      </c>
      <c r="O1798" s="101">
        <f t="shared" si="86"/>
        <v>64000000</v>
      </c>
      <c r="P1798" s="105" t="s">
        <v>3457</v>
      </c>
      <c r="Q1798" s="42">
        <f t="shared" si="87"/>
        <v>-10916667</v>
      </c>
    </row>
    <row r="1799" spans="1:17" ht="15" customHeight="1" thickBot="1">
      <c r="A1799" s="4" t="s">
        <v>825</v>
      </c>
      <c r="B1799" s="8">
        <v>46033</v>
      </c>
      <c r="C1799" s="10" t="s">
        <v>3599</v>
      </c>
      <c r="D1799" s="12" t="s">
        <v>826</v>
      </c>
      <c r="E1799" s="14">
        <v>53083333</v>
      </c>
      <c r="F1799" s="14">
        <v>0</v>
      </c>
      <c r="G1799" s="88">
        <f t="shared" si="85"/>
        <v>53083333</v>
      </c>
      <c r="H1799" s="16" t="s">
        <v>3671</v>
      </c>
      <c r="I1799" s="28" t="s">
        <v>903</v>
      </c>
      <c r="J1799" s="6">
        <v>46051</v>
      </c>
      <c r="K1799" s="21" t="s">
        <v>3660</v>
      </c>
      <c r="L1799" s="18" t="s">
        <v>905</v>
      </c>
      <c r="M1799" s="23">
        <v>64000000</v>
      </c>
      <c r="N1799" s="23">
        <v>0</v>
      </c>
      <c r="O1799" s="101">
        <f t="shared" si="86"/>
        <v>64000000</v>
      </c>
      <c r="P1799" s="25" t="s">
        <v>3700</v>
      </c>
      <c r="Q1799" s="42">
        <f t="shared" si="87"/>
        <v>-10916667</v>
      </c>
    </row>
    <row r="1800" spans="1:17" ht="15" customHeight="1" thickBot="1">
      <c r="A1800" s="4" t="s">
        <v>825</v>
      </c>
      <c r="B1800" s="8">
        <v>46033</v>
      </c>
      <c r="C1800" s="10" t="s">
        <v>3600</v>
      </c>
      <c r="D1800" s="12" t="s">
        <v>826</v>
      </c>
      <c r="E1800" s="14">
        <v>53083333</v>
      </c>
      <c r="F1800" s="14">
        <v>0</v>
      </c>
      <c r="G1800" s="88">
        <f t="shared" si="85"/>
        <v>53083333</v>
      </c>
      <c r="H1800" s="16" t="s">
        <v>3671</v>
      </c>
      <c r="I1800" s="28" t="s">
        <v>903</v>
      </c>
      <c r="J1800" s="6">
        <v>46051</v>
      </c>
      <c r="K1800" s="21" t="s">
        <v>3662</v>
      </c>
      <c r="L1800" s="18" t="s">
        <v>905</v>
      </c>
      <c r="M1800" s="23">
        <v>64000000</v>
      </c>
      <c r="N1800" s="23">
        <v>0</v>
      </c>
      <c r="O1800" s="101">
        <f t="shared" si="86"/>
        <v>64000000</v>
      </c>
      <c r="P1800" s="25" t="s">
        <v>3580</v>
      </c>
      <c r="Q1800" s="42">
        <f t="shared" si="87"/>
        <v>-10916667</v>
      </c>
    </row>
    <row r="1801" spans="1:17" ht="15" customHeight="1" thickBot="1">
      <c r="A1801" s="4" t="s">
        <v>825</v>
      </c>
      <c r="B1801" s="8">
        <v>46033</v>
      </c>
      <c r="C1801" s="10" t="s">
        <v>3602</v>
      </c>
      <c r="D1801" s="12" t="s">
        <v>826</v>
      </c>
      <c r="E1801" s="14">
        <v>53083333</v>
      </c>
      <c r="F1801" s="14">
        <v>0</v>
      </c>
      <c r="G1801" s="88">
        <f t="shared" si="85"/>
        <v>53083333</v>
      </c>
      <c r="H1801" s="16" t="s">
        <v>3671</v>
      </c>
      <c r="I1801" s="28" t="s">
        <v>903</v>
      </c>
      <c r="J1801" s="6">
        <v>46051</v>
      </c>
      <c r="K1801" s="21" t="s">
        <v>3699</v>
      </c>
      <c r="L1801" s="18" t="s">
        <v>905</v>
      </c>
      <c r="M1801" s="23">
        <v>64000000</v>
      </c>
      <c r="N1801" s="23">
        <v>0</v>
      </c>
      <c r="O1801" s="101">
        <f t="shared" si="86"/>
        <v>64000000</v>
      </c>
      <c r="P1801" s="25" t="s">
        <v>3732</v>
      </c>
      <c r="Q1801" s="42">
        <f t="shared" si="87"/>
        <v>-10916667</v>
      </c>
    </row>
    <row r="1802" spans="1:17" ht="15" customHeight="1" thickBot="1">
      <c r="A1802" s="4" t="s">
        <v>825</v>
      </c>
      <c r="B1802" s="8">
        <v>46033</v>
      </c>
      <c r="C1802" s="10" t="s">
        <v>3604</v>
      </c>
      <c r="D1802" s="12" t="s">
        <v>826</v>
      </c>
      <c r="E1802" s="14">
        <v>53083333</v>
      </c>
      <c r="F1802" s="14">
        <v>0</v>
      </c>
      <c r="G1802" s="88">
        <f t="shared" si="85"/>
        <v>53083333</v>
      </c>
      <c r="H1802" s="16" t="s">
        <v>3671</v>
      </c>
      <c r="I1802" s="28" t="s">
        <v>903</v>
      </c>
      <c r="J1802" s="6">
        <v>46052</v>
      </c>
      <c r="K1802" s="21" t="s">
        <v>3726</v>
      </c>
      <c r="L1802" s="18" t="s">
        <v>925</v>
      </c>
      <c r="M1802" s="23">
        <v>64000000</v>
      </c>
      <c r="N1802" s="23">
        <v>0</v>
      </c>
      <c r="O1802" s="101">
        <f t="shared" si="86"/>
        <v>64000000</v>
      </c>
      <c r="P1802" s="25" t="s">
        <v>3441</v>
      </c>
      <c r="Q1802" s="42">
        <f t="shared" si="87"/>
        <v>-10916667</v>
      </c>
    </row>
    <row r="1803" spans="1:17" ht="15" customHeight="1" thickBot="1">
      <c r="A1803" s="4" t="s">
        <v>825</v>
      </c>
      <c r="B1803" s="8">
        <v>46033</v>
      </c>
      <c r="C1803" s="10" t="s">
        <v>3606</v>
      </c>
      <c r="D1803" s="12" t="s">
        <v>826</v>
      </c>
      <c r="E1803" s="14">
        <v>53083333</v>
      </c>
      <c r="F1803" s="14">
        <v>53083333</v>
      </c>
      <c r="G1803" s="88">
        <f t="shared" si="85"/>
        <v>0</v>
      </c>
      <c r="H1803" s="16" t="s">
        <v>3671</v>
      </c>
      <c r="I1803" s="28" t="s">
        <v>903</v>
      </c>
      <c r="J1803" s="6">
        <v>46052</v>
      </c>
      <c r="K1803" s="21" t="s">
        <v>3731</v>
      </c>
      <c r="L1803" s="18" t="s">
        <v>905</v>
      </c>
      <c r="M1803" s="23">
        <v>64000000</v>
      </c>
      <c r="N1803" s="23">
        <v>0</v>
      </c>
      <c r="O1803" s="101">
        <f t="shared" si="86"/>
        <v>64000000</v>
      </c>
      <c r="P1803" s="25" t="s">
        <v>3872</v>
      </c>
      <c r="Q1803" s="42">
        <f t="shared" si="87"/>
        <v>-64000000</v>
      </c>
    </row>
    <row r="1804" spans="1:17" ht="15" customHeight="1" thickBot="1">
      <c r="A1804" s="4" t="s">
        <v>825</v>
      </c>
      <c r="B1804" s="8">
        <v>46033</v>
      </c>
      <c r="C1804" s="10" t="s">
        <v>3611</v>
      </c>
      <c r="D1804" s="12" t="s">
        <v>826</v>
      </c>
      <c r="E1804" s="14">
        <v>53083333</v>
      </c>
      <c r="F1804" s="14">
        <v>0</v>
      </c>
      <c r="G1804" s="88">
        <f t="shared" si="85"/>
        <v>53083333</v>
      </c>
      <c r="H1804" s="16" t="s">
        <v>3701</v>
      </c>
      <c r="I1804" s="28" t="s">
        <v>903</v>
      </c>
      <c r="J1804" s="6">
        <v>46052</v>
      </c>
      <c r="K1804" s="21" t="s">
        <v>3763</v>
      </c>
      <c r="L1804" s="18" t="s">
        <v>905</v>
      </c>
      <c r="M1804" s="23">
        <v>64000000</v>
      </c>
      <c r="N1804" s="23">
        <v>0</v>
      </c>
      <c r="O1804" s="101">
        <f t="shared" si="86"/>
        <v>64000000</v>
      </c>
      <c r="P1804" s="25" t="s">
        <v>3898</v>
      </c>
      <c r="Q1804" s="42">
        <f t="shared" si="87"/>
        <v>-10916667</v>
      </c>
    </row>
    <row r="1805" spans="1:17" ht="15" customHeight="1" thickBot="1">
      <c r="A1805" s="4" t="s">
        <v>825</v>
      </c>
      <c r="B1805" s="8">
        <v>46033</v>
      </c>
      <c r="C1805" s="10" t="s">
        <v>3614</v>
      </c>
      <c r="D1805" s="12" t="s">
        <v>826</v>
      </c>
      <c r="E1805" s="14">
        <v>53083333</v>
      </c>
      <c r="F1805" s="14">
        <v>53083333</v>
      </c>
      <c r="G1805" s="88">
        <f t="shared" si="85"/>
        <v>0</v>
      </c>
      <c r="H1805" s="16" t="s">
        <v>3701</v>
      </c>
      <c r="I1805" s="28" t="s">
        <v>903</v>
      </c>
      <c r="J1805" s="6">
        <v>46052</v>
      </c>
      <c r="K1805" s="21" t="s">
        <v>3897</v>
      </c>
      <c r="L1805" s="18" t="s">
        <v>905</v>
      </c>
      <c r="M1805" s="23">
        <v>64000000</v>
      </c>
      <c r="N1805" s="23">
        <v>0</v>
      </c>
      <c r="O1805" s="101">
        <f t="shared" si="86"/>
        <v>64000000</v>
      </c>
      <c r="P1805" s="25" t="s">
        <v>4044</v>
      </c>
      <c r="Q1805" s="42">
        <f t="shared" si="87"/>
        <v>-64000000</v>
      </c>
    </row>
    <row r="1806" spans="1:17" ht="15" customHeight="1" thickBot="1">
      <c r="A1806" s="4" t="s">
        <v>825</v>
      </c>
      <c r="B1806" s="8">
        <v>46033</v>
      </c>
      <c r="C1806" s="10" t="s">
        <v>3616</v>
      </c>
      <c r="D1806" s="12" t="s">
        <v>826</v>
      </c>
      <c r="E1806" s="14">
        <v>53083333</v>
      </c>
      <c r="F1806" s="14">
        <v>0</v>
      </c>
      <c r="G1806" s="88">
        <f t="shared" si="85"/>
        <v>53083333</v>
      </c>
      <c r="H1806" s="16" t="s">
        <v>3701</v>
      </c>
      <c r="I1806" s="28" t="s">
        <v>903</v>
      </c>
      <c r="J1806" s="6">
        <v>46052</v>
      </c>
      <c r="K1806" s="21" t="s">
        <v>3927</v>
      </c>
      <c r="L1806" s="18" t="s">
        <v>905</v>
      </c>
      <c r="M1806" s="23">
        <v>64000000</v>
      </c>
      <c r="N1806" s="23">
        <v>0</v>
      </c>
      <c r="O1806" s="101">
        <f t="shared" si="86"/>
        <v>64000000</v>
      </c>
      <c r="P1806" s="25" t="s">
        <v>3249</v>
      </c>
      <c r="Q1806" s="42">
        <f t="shared" si="87"/>
        <v>-10916667</v>
      </c>
    </row>
    <row r="1807" spans="1:17" ht="15" customHeight="1" thickBot="1">
      <c r="A1807" s="4" t="s">
        <v>825</v>
      </c>
      <c r="B1807" s="8">
        <v>46033</v>
      </c>
      <c r="C1807" s="10" t="s">
        <v>3619</v>
      </c>
      <c r="D1807" s="12" t="s">
        <v>826</v>
      </c>
      <c r="E1807" s="14">
        <v>53083333</v>
      </c>
      <c r="F1807" s="14">
        <v>53083333</v>
      </c>
      <c r="G1807" s="88">
        <f t="shared" si="85"/>
        <v>0</v>
      </c>
      <c r="H1807" s="16" t="s">
        <v>3701</v>
      </c>
      <c r="I1807" s="28" t="s">
        <v>903</v>
      </c>
      <c r="J1807" s="6">
        <v>46053</v>
      </c>
      <c r="K1807" s="21" t="s">
        <v>4043</v>
      </c>
      <c r="L1807" s="18" t="s">
        <v>905</v>
      </c>
      <c r="M1807" s="23">
        <v>64000000</v>
      </c>
      <c r="N1807" s="23">
        <v>0</v>
      </c>
      <c r="O1807" s="101">
        <f t="shared" si="86"/>
        <v>64000000</v>
      </c>
      <c r="P1807" s="25" t="s">
        <v>5856</v>
      </c>
      <c r="Q1807" s="42">
        <f t="shared" si="87"/>
        <v>-64000000</v>
      </c>
    </row>
    <row r="1808" spans="1:17" ht="15" customHeight="1" thickBot="1">
      <c r="A1808" s="4" t="s">
        <v>825</v>
      </c>
      <c r="B1808" s="8">
        <v>46033</v>
      </c>
      <c r="C1808" s="10" t="s">
        <v>3621</v>
      </c>
      <c r="D1808" s="12" t="s">
        <v>826</v>
      </c>
      <c r="E1808" s="14">
        <v>53083333</v>
      </c>
      <c r="F1808" s="14">
        <v>0</v>
      </c>
      <c r="G1808" s="88">
        <f t="shared" si="85"/>
        <v>53083333</v>
      </c>
      <c r="H1808" s="16" t="s">
        <v>3701</v>
      </c>
      <c r="I1808" s="28" t="s">
        <v>903</v>
      </c>
      <c r="J1808" s="6">
        <v>46053</v>
      </c>
      <c r="K1808" s="21" t="s">
        <v>4052</v>
      </c>
      <c r="L1808" s="18" t="s">
        <v>905</v>
      </c>
      <c r="M1808" s="23">
        <v>64000000</v>
      </c>
      <c r="N1808" s="23">
        <v>-61333333</v>
      </c>
      <c r="O1808" s="101">
        <f t="shared" si="86"/>
        <v>125333333</v>
      </c>
      <c r="P1808" s="25" t="s">
        <v>529</v>
      </c>
      <c r="Q1808" s="42">
        <f t="shared" si="87"/>
        <v>-72250000</v>
      </c>
    </row>
    <row r="1809" spans="1:17" ht="15" customHeight="1" thickBot="1">
      <c r="A1809" s="4" t="s">
        <v>825</v>
      </c>
      <c r="B1809" s="8">
        <v>46035</v>
      </c>
      <c r="C1809" s="10" t="s">
        <v>3657</v>
      </c>
      <c r="D1809" s="12" t="s">
        <v>826</v>
      </c>
      <c r="E1809" s="14">
        <v>53083333</v>
      </c>
      <c r="F1809" s="14">
        <v>0</v>
      </c>
      <c r="G1809" s="88">
        <f t="shared" si="85"/>
        <v>53083333</v>
      </c>
      <c r="H1809" s="16" t="s">
        <v>3701</v>
      </c>
      <c r="I1809" s="93" t="s">
        <v>903</v>
      </c>
      <c r="J1809" s="96">
        <v>46041</v>
      </c>
      <c r="K1809" s="98" t="s">
        <v>1660</v>
      </c>
      <c r="L1809" s="100" t="s">
        <v>925</v>
      </c>
      <c r="M1809" s="102">
        <v>68000000</v>
      </c>
      <c r="N1809" s="102">
        <v>0</v>
      </c>
      <c r="O1809" s="101">
        <f t="shared" si="86"/>
        <v>68000000</v>
      </c>
      <c r="P1809" s="105" t="s">
        <v>3210</v>
      </c>
      <c r="Q1809" s="42">
        <f t="shared" si="87"/>
        <v>-14916667</v>
      </c>
    </row>
    <row r="1810" spans="1:17" ht="15" customHeight="1" thickBot="1">
      <c r="A1810" s="4" t="s">
        <v>825</v>
      </c>
      <c r="B1810" s="8">
        <v>46035</v>
      </c>
      <c r="C1810" s="10" t="s">
        <v>3658</v>
      </c>
      <c r="D1810" s="12" t="s">
        <v>826</v>
      </c>
      <c r="E1810" s="14">
        <v>53083333</v>
      </c>
      <c r="F1810" s="14">
        <v>0</v>
      </c>
      <c r="G1810" s="88">
        <f t="shared" si="85"/>
        <v>53083333</v>
      </c>
      <c r="H1810" s="16" t="s">
        <v>3701</v>
      </c>
      <c r="I1810" s="28" t="s">
        <v>903</v>
      </c>
      <c r="J1810" s="6">
        <v>46050</v>
      </c>
      <c r="K1810" s="21" t="s">
        <v>3579</v>
      </c>
      <c r="L1810" s="18" t="s">
        <v>939</v>
      </c>
      <c r="M1810" s="23">
        <v>72000000</v>
      </c>
      <c r="N1810" s="23">
        <v>0</v>
      </c>
      <c r="O1810" s="101">
        <f t="shared" si="86"/>
        <v>72000000</v>
      </c>
      <c r="P1810" s="25" t="s">
        <v>3457</v>
      </c>
      <c r="Q1810" s="42">
        <f t="shared" si="87"/>
        <v>-18916667</v>
      </c>
    </row>
    <row r="1811" spans="1:17" ht="15" customHeight="1" thickBot="1">
      <c r="A1811" s="4" t="s">
        <v>825</v>
      </c>
      <c r="B1811" s="8">
        <v>46035</v>
      </c>
      <c r="C1811" s="10" t="s">
        <v>3838</v>
      </c>
      <c r="D1811" s="12" t="s">
        <v>826</v>
      </c>
      <c r="E1811" s="14">
        <v>53083333</v>
      </c>
      <c r="F1811" s="14">
        <v>19600000</v>
      </c>
      <c r="G1811" s="88">
        <f t="shared" si="85"/>
        <v>33483333</v>
      </c>
      <c r="H1811" s="16" t="s">
        <v>3970</v>
      </c>
      <c r="I1811" s="28" t="s">
        <v>903</v>
      </c>
      <c r="J1811" s="6">
        <v>46050</v>
      </c>
      <c r="K1811" s="21" t="s">
        <v>3582</v>
      </c>
      <c r="L1811" s="18" t="s">
        <v>925</v>
      </c>
      <c r="M1811" s="23">
        <v>72000000</v>
      </c>
      <c r="N1811" s="23">
        <v>0</v>
      </c>
      <c r="O1811" s="101">
        <f t="shared" si="86"/>
        <v>72000000</v>
      </c>
      <c r="P1811" s="25" t="s">
        <v>6254</v>
      </c>
      <c r="Q1811" s="42">
        <f t="shared" si="87"/>
        <v>-38516667</v>
      </c>
    </row>
    <row r="1812" spans="1:17" ht="15" customHeight="1" thickBot="1">
      <c r="A1812" s="4" t="s">
        <v>825</v>
      </c>
      <c r="B1812" s="8">
        <v>46035</v>
      </c>
      <c r="C1812" s="10" t="s">
        <v>3841</v>
      </c>
      <c r="D1812" s="12" t="s">
        <v>826</v>
      </c>
      <c r="E1812" s="14">
        <v>53083333</v>
      </c>
      <c r="F1812" s="14">
        <v>19600000</v>
      </c>
      <c r="G1812" s="88">
        <f t="shared" si="85"/>
        <v>33483333</v>
      </c>
      <c r="H1812" s="16" t="s">
        <v>3973</v>
      </c>
      <c r="I1812" s="28" t="s">
        <v>903</v>
      </c>
      <c r="J1812" s="6">
        <v>46051</v>
      </c>
      <c r="K1812" s="21" t="s">
        <v>3692</v>
      </c>
      <c r="L1812" s="18" t="s">
        <v>905</v>
      </c>
      <c r="M1812" s="23">
        <v>72000000</v>
      </c>
      <c r="N1812" s="23">
        <v>0</v>
      </c>
      <c r="O1812" s="101">
        <f t="shared" si="86"/>
        <v>72000000</v>
      </c>
      <c r="P1812" s="25" t="s">
        <v>6263</v>
      </c>
      <c r="Q1812" s="42">
        <f t="shared" si="87"/>
        <v>-38516667</v>
      </c>
    </row>
    <row r="1813" spans="1:17" ht="15" customHeight="1" thickBot="1">
      <c r="A1813" s="4" t="s">
        <v>825</v>
      </c>
      <c r="B1813" s="8">
        <v>46035</v>
      </c>
      <c r="C1813" s="10" t="s">
        <v>3844</v>
      </c>
      <c r="D1813" s="12" t="s">
        <v>826</v>
      </c>
      <c r="E1813" s="14">
        <v>53083333</v>
      </c>
      <c r="F1813" s="14">
        <v>0</v>
      </c>
      <c r="G1813" s="88">
        <f t="shared" si="85"/>
        <v>53083333</v>
      </c>
      <c r="H1813" s="16" t="s">
        <v>3973</v>
      </c>
      <c r="I1813" s="28" t="s">
        <v>903</v>
      </c>
      <c r="J1813" s="6">
        <v>46048</v>
      </c>
      <c r="K1813" s="21" t="s">
        <v>2858</v>
      </c>
      <c r="L1813" s="18" t="s">
        <v>925</v>
      </c>
      <c r="M1813" s="23">
        <v>76500000</v>
      </c>
      <c r="N1813" s="23">
        <v>0</v>
      </c>
      <c r="O1813" s="101">
        <f t="shared" si="86"/>
        <v>76500000</v>
      </c>
      <c r="P1813" s="25" t="s">
        <v>3404</v>
      </c>
      <c r="Q1813" s="42">
        <f t="shared" si="87"/>
        <v>-23416667</v>
      </c>
    </row>
    <row r="1814" spans="1:17" ht="15" customHeight="1" thickBot="1">
      <c r="A1814" s="4" t="s">
        <v>825</v>
      </c>
      <c r="B1814" s="8">
        <v>46035</v>
      </c>
      <c r="C1814" s="10" t="s">
        <v>3847</v>
      </c>
      <c r="D1814" s="12" t="s">
        <v>826</v>
      </c>
      <c r="E1814" s="14">
        <v>53083333</v>
      </c>
      <c r="F1814" s="14">
        <v>13883333</v>
      </c>
      <c r="G1814" s="88">
        <f t="shared" si="85"/>
        <v>39200000</v>
      </c>
      <c r="H1814" s="16" t="s">
        <v>3978</v>
      </c>
      <c r="I1814" s="28" t="s">
        <v>903</v>
      </c>
      <c r="J1814" s="6">
        <v>46038</v>
      </c>
      <c r="K1814" s="21" t="s">
        <v>1150</v>
      </c>
      <c r="L1814" s="18" t="s">
        <v>925</v>
      </c>
      <c r="M1814" s="23">
        <v>80000000</v>
      </c>
      <c r="N1814" s="23">
        <v>0</v>
      </c>
      <c r="O1814" s="101">
        <f t="shared" si="86"/>
        <v>80000000</v>
      </c>
      <c r="P1814" s="25" t="s">
        <v>3249</v>
      </c>
      <c r="Q1814" s="42">
        <f t="shared" si="87"/>
        <v>-40800000</v>
      </c>
    </row>
    <row r="1815" spans="1:17" ht="15" customHeight="1" thickBot="1">
      <c r="A1815" s="4" t="s">
        <v>825</v>
      </c>
      <c r="B1815" s="8">
        <v>46035</v>
      </c>
      <c r="C1815" s="10" t="s">
        <v>3853</v>
      </c>
      <c r="D1815" s="12" t="s">
        <v>826</v>
      </c>
      <c r="E1815" s="14">
        <v>53083333</v>
      </c>
      <c r="F1815" s="14">
        <v>0</v>
      </c>
      <c r="G1815" s="88">
        <f t="shared" si="85"/>
        <v>53083333</v>
      </c>
      <c r="H1815" s="16" t="s">
        <v>3978</v>
      </c>
      <c r="I1815" s="28" t="s">
        <v>903</v>
      </c>
      <c r="J1815" s="6">
        <v>46049</v>
      </c>
      <c r="K1815" s="21" t="s">
        <v>3248</v>
      </c>
      <c r="L1815" s="18" t="s">
        <v>939</v>
      </c>
      <c r="M1815" s="23">
        <v>80000000</v>
      </c>
      <c r="N1815" s="23">
        <v>0</v>
      </c>
      <c r="O1815" s="101">
        <f t="shared" si="86"/>
        <v>80000000</v>
      </c>
      <c r="P1815" s="25" t="s">
        <v>6208</v>
      </c>
      <c r="Q1815" s="42">
        <f t="shared" si="87"/>
        <v>-26916667</v>
      </c>
    </row>
    <row r="1816" spans="1:17" ht="15" customHeight="1" thickBot="1">
      <c r="A1816" s="4" t="s">
        <v>825</v>
      </c>
      <c r="B1816" s="8">
        <v>46035</v>
      </c>
      <c r="C1816" s="10" t="s">
        <v>3859</v>
      </c>
      <c r="D1816" s="12" t="s">
        <v>826</v>
      </c>
      <c r="E1816" s="14">
        <v>53083333</v>
      </c>
      <c r="F1816" s="14">
        <v>0</v>
      </c>
      <c r="G1816" s="88">
        <f t="shared" si="85"/>
        <v>53083333</v>
      </c>
      <c r="H1816" s="16" t="s">
        <v>3973</v>
      </c>
      <c r="I1816" s="28" t="s">
        <v>903</v>
      </c>
      <c r="J1816" s="6">
        <v>46050</v>
      </c>
      <c r="K1816" s="21" t="s">
        <v>3440</v>
      </c>
      <c r="L1816" s="18" t="s">
        <v>925</v>
      </c>
      <c r="M1816" s="23">
        <v>80000000</v>
      </c>
      <c r="N1816" s="23">
        <v>0</v>
      </c>
      <c r="O1816" s="101">
        <f t="shared" si="86"/>
        <v>80000000</v>
      </c>
      <c r="P1816" s="25" t="s">
        <v>6209</v>
      </c>
      <c r="Q1816" s="42">
        <f t="shared" si="87"/>
        <v>-26916667</v>
      </c>
    </row>
    <row r="1817" spans="1:17" ht="15" customHeight="1" thickBot="1">
      <c r="A1817" s="4" t="s">
        <v>825</v>
      </c>
      <c r="B1817" s="8">
        <v>46035</v>
      </c>
      <c r="C1817" s="10" t="s">
        <v>3864</v>
      </c>
      <c r="D1817" s="12" t="s">
        <v>826</v>
      </c>
      <c r="E1817" s="14">
        <v>53083333</v>
      </c>
      <c r="F1817" s="14">
        <v>10616666</v>
      </c>
      <c r="G1817" s="88">
        <f t="shared" si="85"/>
        <v>42466667</v>
      </c>
      <c r="H1817" s="16" t="s">
        <v>3973</v>
      </c>
      <c r="I1817" s="28" t="s">
        <v>903</v>
      </c>
      <c r="J1817" s="6">
        <v>46046</v>
      </c>
      <c r="K1817" s="21" t="s">
        <v>2680</v>
      </c>
      <c r="L1817" s="18" t="s">
        <v>905</v>
      </c>
      <c r="M1817" s="23">
        <v>83200000</v>
      </c>
      <c r="N1817" s="23">
        <v>0</v>
      </c>
      <c r="O1817" s="101">
        <f t="shared" si="86"/>
        <v>83200000</v>
      </c>
      <c r="P1817" s="25" t="s">
        <v>6159</v>
      </c>
      <c r="Q1817" s="42">
        <f t="shared" si="87"/>
        <v>-40733333</v>
      </c>
    </row>
    <row r="1818" spans="1:17" ht="15" customHeight="1" thickBot="1">
      <c r="A1818" s="4" t="s">
        <v>825</v>
      </c>
      <c r="B1818" s="8">
        <v>46035</v>
      </c>
      <c r="C1818" s="10" t="s">
        <v>3866</v>
      </c>
      <c r="D1818" s="12" t="s">
        <v>826</v>
      </c>
      <c r="E1818" s="14">
        <v>53083333</v>
      </c>
      <c r="F1818" s="14">
        <v>53083333</v>
      </c>
      <c r="G1818" s="88">
        <f t="shared" si="85"/>
        <v>0</v>
      </c>
      <c r="H1818" s="16" t="s">
        <v>3973</v>
      </c>
      <c r="I1818" s="28" t="s">
        <v>903</v>
      </c>
      <c r="J1818" s="6">
        <v>46043</v>
      </c>
      <c r="K1818" s="21" t="s">
        <v>2095</v>
      </c>
      <c r="L1818" s="18" t="s">
        <v>925</v>
      </c>
      <c r="M1818" s="23">
        <v>104000000</v>
      </c>
      <c r="N1818" s="23">
        <v>0</v>
      </c>
      <c r="O1818" s="101">
        <f t="shared" si="86"/>
        <v>104000000</v>
      </c>
      <c r="P1818" s="25" t="s">
        <v>2698</v>
      </c>
      <c r="Q1818" s="42">
        <f t="shared" si="87"/>
        <v>-104000000</v>
      </c>
    </row>
    <row r="1819" spans="1:17" ht="15" customHeight="1" thickBot="1">
      <c r="A1819" s="4" t="s">
        <v>825</v>
      </c>
      <c r="B1819" s="8">
        <v>46035</v>
      </c>
      <c r="C1819" s="10" t="s">
        <v>3868</v>
      </c>
      <c r="D1819" s="12" t="s">
        <v>826</v>
      </c>
      <c r="E1819" s="14">
        <v>53083333</v>
      </c>
      <c r="F1819" s="14">
        <v>0</v>
      </c>
      <c r="G1819" s="88">
        <f t="shared" si="85"/>
        <v>53083333</v>
      </c>
      <c r="H1819" s="16" t="s">
        <v>3973</v>
      </c>
      <c r="I1819" s="28" t="s">
        <v>903</v>
      </c>
      <c r="J1819" s="6">
        <v>46044</v>
      </c>
      <c r="K1819" s="21" t="s">
        <v>2342</v>
      </c>
      <c r="L1819" s="18" t="s">
        <v>925</v>
      </c>
      <c r="M1819" s="23">
        <v>104000000</v>
      </c>
      <c r="N1819" s="23">
        <v>0</v>
      </c>
      <c r="O1819" s="101">
        <f t="shared" si="86"/>
        <v>104000000</v>
      </c>
      <c r="P1819" s="25" t="s">
        <v>2716</v>
      </c>
      <c r="Q1819" s="42">
        <f t="shared" si="87"/>
        <v>-50916667</v>
      </c>
    </row>
    <row r="1820" spans="1:17" ht="15" customHeight="1" thickBot="1">
      <c r="A1820" s="4" t="s">
        <v>825</v>
      </c>
      <c r="B1820" s="8">
        <v>46035</v>
      </c>
      <c r="C1820" s="10" t="s">
        <v>3663</v>
      </c>
      <c r="D1820" s="12" t="s">
        <v>826</v>
      </c>
      <c r="E1820" s="14">
        <v>53120000</v>
      </c>
      <c r="F1820" s="14">
        <v>0</v>
      </c>
      <c r="G1820" s="88">
        <f t="shared" si="85"/>
        <v>53120000</v>
      </c>
      <c r="H1820" s="16" t="s">
        <v>3760</v>
      </c>
      <c r="I1820" s="28" t="s">
        <v>903</v>
      </c>
      <c r="J1820" s="6">
        <v>46052</v>
      </c>
      <c r="K1820" s="21" t="s">
        <v>3761</v>
      </c>
      <c r="L1820" s="18" t="s">
        <v>905</v>
      </c>
      <c r="M1820" s="23">
        <v>105000000</v>
      </c>
      <c r="N1820" s="23">
        <v>0</v>
      </c>
      <c r="O1820" s="101">
        <f t="shared" si="86"/>
        <v>105000000</v>
      </c>
      <c r="P1820" s="25" t="s">
        <v>3939</v>
      </c>
      <c r="Q1820" s="42">
        <f t="shared" si="87"/>
        <v>-51880000</v>
      </c>
    </row>
    <row r="1821" spans="1:17" ht="15" customHeight="1" thickBot="1">
      <c r="A1821" s="4" t="s">
        <v>903</v>
      </c>
      <c r="B1821" s="8">
        <v>46029</v>
      </c>
      <c r="C1821" s="10" t="s">
        <v>2952</v>
      </c>
      <c r="D1821" s="12" t="s">
        <v>905</v>
      </c>
      <c r="E1821" s="14">
        <v>53276098</v>
      </c>
      <c r="F1821" s="14">
        <v>1476098</v>
      </c>
      <c r="G1821" s="88">
        <f t="shared" si="85"/>
        <v>51800000</v>
      </c>
      <c r="H1821" s="16" t="s">
        <v>3072</v>
      </c>
      <c r="I1821" s="28" t="s">
        <v>903</v>
      </c>
      <c r="J1821" s="6">
        <v>46047</v>
      </c>
      <c r="K1821" s="21" t="s">
        <v>2745</v>
      </c>
      <c r="L1821" s="18" t="s">
        <v>905</v>
      </c>
      <c r="M1821" s="23">
        <v>116666667</v>
      </c>
      <c r="N1821" s="23">
        <v>0</v>
      </c>
      <c r="O1821" s="101">
        <f t="shared" si="86"/>
        <v>116666667</v>
      </c>
      <c r="P1821" s="25" t="s">
        <v>2766</v>
      </c>
      <c r="Q1821" s="42">
        <f t="shared" si="87"/>
        <v>-64866667</v>
      </c>
    </row>
    <row r="1822" spans="1:17" ht="15" customHeight="1" thickBot="1">
      <c r="A1822" s="4" t="s">
        <v>134</v>
      </c>
      <c r="B1822" s="8">
        <v>46026</v>
      </c>
      <c r="C1822" s="10" t="s">
        <v>1043</v>
      </c>
      <c r="D1822" s="12" t="s">
        <v>239</v>
      </c>
      <c r="E1822" s="14">
        <v>53360000</v>
      </c>
      <c r="F1822" s="14">
        <v>0</v>
      </c>
      <c r="G1822" s="88">
        <f t="shared" si="85"/>
        <v>53360000</v>
      </c>
      <c r="H1822" s="16" t="s">
        <v>1186</v>
      </c>
      <c r="I1822" s="28" t="s">
        <v>903</v>
      </c>
      <c r="J1822" s="6">
        <v>46052</v>
      </c>
      <c r="K1822" s="21" t="s">
        <v>3756</v>
      </c>
      <c r="L1822" s="18" t="s">
        <v>905</v>
      </c>
      <c r="M1822" s="23">
        <v>116666667</v>
      </c>
      <c r="N1822" s="23">
        <v>0</v>
      </c>
      <c r="O1822" s="101">
        <f t="shared" si="86"/>
        <v>116666667</v>
      </c>
      <c r="P1822" s="25" t="s">
        <v>2782</v>
      </c>
      <c r="Q1822" s="42">
        <f t="shared" si="87"/>
        <v>-63306667</v>
      </c>
    </row>
    <row r="1823" spans="1:17" ht="15" customHeight="1" thickBot="1">
      <c r="A1823" s="4" t="s">
        <v>328</v>
      </c>
      <c r="B1823" s="8">
        <v>46027</v>
      </c>
      <c r="C1823" s="10" t="s">
        <v>2441</v>
      </c>
      <c r="D1823" s="12" t="s">
        <v>329</v>
      </c>
      <c r="E1823" s="14">
        <v>53600000</v>
      </c>
      <c r="F1823" s="14">
        <v>1850000</v>
      </c>
      <c r="G1823" s="88">
        <f t="shared" ref="G1823:G1886" si="88">+E1823-F1823</f>
        <v>51750000</v>
      </c>
      <c r="H1823" s="16" t="s">
        <v>2442</v>
      </c>
      <c r="I1823" s="28" t="s">
        <v>903</v>
      </c>
      <c r="J1823" s="6">
        <v>46049</v>
      </c>
      <c r="K1823" s="21" t="s">
        <v>3189</v>
      </c>
      <c r="L1823" s="18" t="s">
        <v>905</v>
      </c>
      <c r="M1823" s="23">
        <v>151650000</v>
      </c>
      <c r="N1823" s="23">
        <v>0</v>
      </c>
      <c r="O1823" s="101">
        <f t="shared" si="86"/>
        <v>151650000</v>
      </c>
      <c r="P1823" s="25" t="s">
        <v>2358</v>
      </c>
      <c r="Q1823" s="42">
        <f t="shared" si="87"/>
        <v>-99900000</v>
      </c>
    </row>
    <row r="1824" spans="1:17" ht="15" customHeight="1" thickBot="1">
      <c r="A1824" s="4" t="s">
        <v>825</v>
      </c>
      <c r="B1824" s="8">
        <v>46035</v>
      </c>
      <c r="C1824" s="10" t="s">
        <v>3689</v>
      </c>
      <c r="D1824" s="12" t="s">
        <v>861</v>
      </c>
      <c r="E1824" s="14">
        <v>53600000</v>
      </c>
      <c r="F1824" s="14">
        <v>53267029</v>
      </c>
      <c r="G1824" s="88">
        <f t="shared" si="88"/>
        <v>332971</v>
      </c>
      <c r="H1824" s="16" t="s">
        <v>3799</v>
      </c>
      <c r="I1824" s="28" t="s">
        <v>903</v>
      </c>
      <c r="J1824" s="6">
        <v>46053</v>
      </c>
      <c r="K1824" s="21" t="s">
        <v>4023</v>
      </c>
      <c r="L1824" s="18" t="s">
        <v>925</v>
      </c>
      <c r="M1824" s="23">
        <v>180400000</v>
      </c>
      <c r="N1824" s="23">
        <v>0</v>
      </c>
      <c r="O1824" s="101">
        <f t="shared" si="86"/>
        <v>180400000</v>
      </c>
      <c r="P1824" s="25" t="s">
        <v>558</v>
      </c>
      <c r="Q1824" s="42">
        <f t="shared" si="87"/>
        <v>-180067029</v>
      </c>
    </row>
    <row r="1825" spans="1:17" ht="15" customHeight="1" thickBot="1">
      <c r="A1825" s="4" t="s">
        <v>5785</v>
      </c>
      <c r="B1825" s="8">
        <v>46032</v>
      </c>
      <c r="C1825" s="10" t="s">
        <v>12</v>
      </c>
      <c r="D1825" s="12" t="s">
        <v>5789</v>
      </c>
      <c r="E1825" s="14">
        <v>53783000</v>
      </c>
      <c r="F1825" s="14">
        <v>0</v>
      </c>
      <c r="G1825" s="88">
        <f t="shared" si="88"/>
        <v>53783000</v>
      </c>
      <c r="H1825" s="16" t="s">
        <v>5787</v>
      </c>
      <c r="I1825" s="28" t="s">
        <v>798</v>
      </c>
      <c r="J1825" s="6">
        <v>46059</v>
      </c>
      <c r="K1825" s="21" t="s">
        <v>4196</v>
      </c>
      <c r="L1825" s="18" t="s">
        <v>799</v>
      </c>
      <c r="M1825" s="23">
        <v>246827</v>
      </c>
      <c r="N1825" s="23">
        <v>0</v>
      </c>
      <c r="O1825" s="101">
        <f t="shared" si="86"/>
        <v>246827</v>
      </c>
      <c r="P1825" s="25" t="s">
        <v>4197</v>
      </c>
      <c r="Q1825" s="42">
        <f t="shared" si="87"/>
        <v>53536173</v>
      </c>
    </row>
    <row r="1826" spans="1:17" ht="15" customHeight="1" thickBot="1">
      <c r="A1826" s="4" t="s">
        <v>20</v>
      </c>
      <c r="B1826" s="8">
        <v>46025</v>
      </c>
      <c r="C1826" s="10" t="s">
        <v>267</v>
      </c>
      <c r="D1826" s="12" t="s">
        <v>92</v>
      </c>
      <c r="E1826" s="14">
        <v>54000000</v>
      </c>
      <c r="F1826" s="14">
        <v>2400000</v>
      </c>
      <c r="G1826" s="88">
        <f t="shared" si="88"/>
        <v>51600000</v>
      </c>
      <c r="H1826" s="16" t="s">
        <v>268</v>
      </c>
      <c r="I1826" s="28" t="s">
        <v>798</v>
      </c>
      <c r="J1826" s="6">
        <v>46080</v>
      </c>
      <c r="K1826" s="21" t="s">
        <v>4857</v>
      </c>
      <c r="L1826" s="18" t="s">
        <v>799</v>
      </c>
      <c r="M1826" s="23">
        <v>246827</v>
      </c>
      <c r="N1826" s="23">
        <v>0</v>
      </c>
      <c r="O1826" s="101">
        <f t="shared" si="86"/>
        <v>246827</v>
      </c>
      <c r="P1826" s="25" t="s">
        <v>4858</v>
      </c>
      <c r="Q1826" s="42">
        <f t="shared" si="87"/>
        <v>51353173</v>
      </c>
    </row>
    <row r="1827" spans="1:17" ht="15" customHeight="1" thickBot="1">
      <c r="A1827" s="4" t="s">
        <v>20</v>
      </c>
      <c r="B1827" s="8">
        <v>46025</v>
      </c>
      <c r="C1827" s="10" t="s">
        <v>311</v>
      </c>
      <c r="D1827" s="12" t="s">
        <v>92</v>
      </c>
      <c r="E1827" s="14">
        <v>54000000</v>
      </c>
      <c r="F1827" s="14">
        <v>0</v>
      </c>
      <c r="G1827" s="88">
        <f t="shared" si="88"/>
        <v>54000000</v>
      </c>
      <c r="H1827" s="16" t="s">
        <v>312</v>
      </c>
      <c r="I1827" s="28" t="s">
        <v>798</v>
      </c>
      <c r="J1827" s="6">
        <v>46098</v>
      </c>
      <c r="K1827" s="21" t="s">
        <v>5375</v>
      </c>
      <c r="L1827" s="18" t="s">
        <v>810</v>
      </c>
      <c r="M1827" s="23">
        <v>332971</v>
      </c>
      <c r="N1827" s="23">
        <v>0</v>
      </c>
      <c r="O1827" s="101">
        <f t="shared" si="86"/>
        <v>332971</v>
      </c>
      <c r="P1827" s="25" t="s">
        <v>5376</v>
      </c>
      <c r="Q1827" s="42">
        <f t="shared" si="87"/>
        <v>53667029</v>
      </c>
    </row>
    <row r="1828" spans="1:17" ht="15" customHeight="1" thickBot="1">
      <c r="A1828" s="4" t="s">
        <v>347</v>
      </c>
      <c r="B1828" s="8">
        <v>46026</v>
      </c>
      <c r="C1828" s="10" t="s">
        <v>1209</v>
      </c>
      <c r="D1828" s="12" t="s">
        <v>634</v>
      </c>
      <c r="E1828" s="14">
        <v>54000000</v>
      </c>
      <c r="F1828" s="14">
        <v>0</v>
      </c>
      <c r="G1828" s="88">
        <f t="shared" si="88"/>
        <v>54000000</v>
      </c>
      <c r="H1828" s="16" t="s">
        <v>1316</v>
      </c>
      <c r="I1828" s="28" t="s">
        <v>798</v>
      </c>
      <c r="J1828" s="6">
        <v>46106</v>
      </c>
      <c r="K1828" s="21" t="s">
        <v>5830</v>
      </c>
      <c r="L1828" s="18" t="s">
        <v>810</v>
      </c>
      <c r="M1828" s="23">
        <v>353208</v>
      </c>
      <c r="N1828" s="23">
        <v>0</v>
      </c>
      <c r="O1828" s="101">
        <f t="shared" si="86"/>
        <v>353208</v>
      </c>
      <c r="P1828" s="25" t="s">
        <v>5831</v>
      </c>
      <c r="Q1828" s="42">
        <f t="shared" si="87"/>
        <v>53646792</v>
      </c>
    </row>
    <row r="1829" spans="1:17" ht="15" customHeight="1" thickBot="1">
      <c r="A1829" s="4" t="s">
        <v>347</v>
      </c>
      <c r="B1829" s="8">
        <v>46026</v>
      </c>
      <c r="C1829" s="10" t="s">
        <v>1257</v>
      </c>
      <c r="D1829" s="12" t="s">
        <v>634</v>
      </c>
      <c r="E1829" s="14">
        <v>54000000</v>
      </c>
      <c r="F1829" s="14">
        <v>0</v>
      </c>
      <c r="G1829" s="88">
        <f t="shared" si="88"/>
        <v>54000000</v>
      </c>
      <c r="H1829" s="16" t="s">
        <v>1316</v>
      </c>
      <c r="I1829" s="28" t="s">
        <v>798</v>
      </c>
      <c r="J1829" s="6">
        <v>46052</v>
      </c>
      <c r="K1829" s="21" t="s">
        <v>3880</v>
      </c>
      <c r="L1829" s="18" t="s">
        <v>810</v>
      </c>
      <c r="M1829" s="23">
        <v>366827</v>
      </c>
      <c r="N1829" s="23">
        <v>-120000</v>
      </c>
      <c r="O1829" s="101">
        <f t="shared" si="86"/>
        <v>486827</v>
      </c>
      <c r="P1829" s="25" t="s">
        <v>3881</v>
      </c>
      <c r="Q1829" s="42">
        <f t="shared" si="87"/>
        <v>53513173</v>
      </c>
    </row>
    <row r="1830" spans="1:17" ht="15" customHeight="1" thickBot="1">
      <c r="A1830" s="4" t="s">
        <v>416</v>
      </c>
      <c r="B1830" s="8">
        <v>46027</v>
      </c>
      <c r="C1830" s="10" t="s">
        <v>2511</v>
      </c>
      <c r="D1830" s="12" t="s">
        <v>1145</v>
      </c>
      <c r="E1830" s="14">
        <v>54000000</v>
      </c>
      <c r="F1830" s="14">
        <v>2250000</v>
      </c>
      <c r="G1830" s="88">
        <f t="shared" si="88"/>
        <v>51750000</v>
      </c>
      <c r="H1830" s="16" t="s">
        <v>2512</v>
      </c>
      <c r="I1830" s="28" t="s">
        <v>798</v>
      </c>
      <c r="J1830" s="6">
        <v>46107</v>
      </c>
      <c r="K1830" s="21" t="s">
        <v>5837</v>
      </c>
      <c r="L1830" s="18" t="s">
        <v>810</v>
      </c>
      <c r="M1830" s="23">
        <v>396827</v>
      </c>
      <c r="N1830" s="23">
        <v>0</v>
      </c>
      <c r="O1830" s="101">
        <f t="shared" si="86"/>
        <v>396827</v>
      </c>
      <c r="P1830" s="25" t="s">
        <v>5838</v>
      </c>
      <c r="Q1830" s="42">
        <f t="shared" si="87"/>
        <v>51353173</v>
      </c>
    </row>
    <row r="1831" spans="1:17" ht="15" customHeight="1" thickBot="1">
      <c r="A1831" s="4" t="s">
        <v>4498</v>
      </c>
      <c r="B1831" s="8">
        <v>46028</v>
      </c>
      <c r="C1831" s="10" t="s">
        <v>670</v>
      </c>
      <c r="D1831" s="12" t="s">
        <v>4499</v>
      </c>
      <c r="E1831" s="14">
        <v>54000000</v>
      </c>
      <c r="F1831" s="14">
        <v>8500000</v>
      </c>
      <c r="G1831" s="88">
        <f t="shared" si="88"/>
        <v>45500000</v>
      </c>
      <c r="H1831" s="16" t="s">
        <v>4522</v>
      </c>
      <c r="I1831" s="28" t="s">
        <v>798</v>
      </c>
      <c r="J1831" s="6">
        <v>46050</v>
      </c>
      <c r="K1831" s="21" t="s">
        <v>3531</v>
      </c>
      <c r="L1831" s="18" t="s">
        <v>799</v>
      </c>
      <c r="M1831" s="23">
        <v>432856</v>
      </c>
      <c r="N1831" s="23">
        <v>0</v>
      </c>
      <c r="O1831" s="101">
        <f t="shared" si="86"/>
        <v>432856</v>
      </c>
      <c r="P1831" s="25" t="s">
        <v>3532</v>
      </c>
      <c r="Q1831" s="42">
        <f t="shared" si="87"/>
        <v>45067144</v>
      </c>
    </row>
    <row r="1832" spans="1:17" ht="15" customHeight="1" thickBot="1">
      <c r="A1832" s="4" t="s">
        <v>913</v>
      </c>
      <c r="B1832" s="8">
        <v>46029</v>
      </c>
      <c r="C1832" s="10" t="s">
        <v>2828</v>
      </c>
      <c r="D1832" s="12" t="s">
        <v>914</v>
      </c>
      <c r="E1832" s="14">
        <v>54285933</v>
      </c>
      <c r="F1832" s="14">
        <v>4095933</v>
      </c>
      <c r="G1832" s="88">
        <f t="shared" si="88"/>
        <v>50190000</v>
      </c>
      <c r="H1832" s="16" t="s">
        <v>2935</v>
      </c>
      <c r="I1832" s="28" t="s">
        <v>798</v>
      </c>
      <c r="J1832" s="6">
        <v>46097</v>
      </c>
      <c r="K1832" s="21" t="s">
        <v>5324</v>
      </c>
      <c r="L1832" s="18" t="s">
        <v>810</v>
      </c>
      <c r="M1832" s="23">
        <v>456785</v>
      </c>
      <c r="N1832" s="23">
        <v>0</v>
      </c>
      <c r="O1832" s="101">
        <f t="shared" si="86"/>
        <v>456785</v>
      </c>
      <c r="P1832" s="25" t="s">
        <v>5325</v>
      </c>
      <c r="Q1832" s="42">
        <f t="shared" si="87"/>
        <v>49733215</v>
      </c>
    </row>
    <row r="1833" spans="1:17" ht="15" customHeight="1" thickBot="1">
      <c r="A1833" s="4" t="s">
        <v>46</v>
      </c>
      <c r="B1833" s="8">
        <v>46026</v>
      </c>
      <c r="C1833" s="10" t="s">
        <v>1746</v>
      </c>
      <c r="D1833" s="12" t="s">
        <v>55</v>
      </c>
      <c r="E1833" s="14">
        <v>55000000</v>
      </c>
      <c r="F1833" s="14">
        <v>52656713</v>
      </c>
      <c r="G1833" s="88">
        <f t="shared" si="88"/>
        <v>2343287</v>
      </c>
      <c r="H1833" s="16" t="s">
        <v>1668</v>
      </c>
      <c r="I1833" s="28" t="s">
        <v>798</v>
      </c>
      <c r="J1833" s="6">
        <v>46101</v>
      </c>
      <c r="K1833" s="21" t="s">
        <v>5488</v>
      </c>
      <c r="L1833" s="18" t="s">
        <v>810</v>
      </c>
      <c r="M1833" s="23">
        <v>482971</v>
      </c>
      <c r="N1833" s="23">
        <v>0</v>
      </c>
      <c r="O1833" s="101">
        <f t="shared" si="86"/>
        <v>482971</v>
      </c>
      <c r="P1833" s="25" t="s">
        <v>5489</v>
      </c>
      <c r="Q1833" s="42">
        <f t="shared" si="87"/>
        <v>1860316</v>
      </c>
    </row>
    <row r="1834" spans="1:17" ht="15" customHeight="1" thickBot="1">
      <c r="A1834" s="4" t="s">
        <v>790</v>
      </c>
      <c r="B1834" s="8">
        <v>46035</v>
      </c>
      <c r="C1834" s="10" t="s">
        <v>3656</v>
      </c>
      <c r="D1834" s="12" t="s">
        <v>792</v>
      </c>
      <c r="E1834" s="14">
        <v>55000000</v>
      </c>
      <c r="F1834" s="14">
        <v>9900000</v>
      </c>
      <c r="G1834" s="88">
        <f t="shared" si="88"/>
        <v>45100000</v>
      </c>
      <c r="H1834" s="16" t="s">
        <v>3745</v>
      </c>
      <c r="I1834" s="28" t="s">
        <v>798</v>
      </c>
      <c r="J1834" s="6">
        <v>46073</v>
      </c>
      <c r="K1834" s="21" t="s">
        <v>4616</v>
      </c>
      <c r="L1834" s="18" t="s">
        <v>799</v>
      </c>
      <c r="M1834" s="23">
        <v>593654</v>
      </c>
      <c r="N1834" s="23">
        <v>-53000</v>
      </c>
      <c r="O1834" s="101">
        <f t="shared" si="86"/>
        <v>646654</v>
      </c>
      <c r="P1834" s="25" t="s">
        <v>4617</v>
      </c>
      <c r="Q1834" s="42">
        <f t="shared" si="87"/>
        <v>44453346</v>
      </c>
    </row>
    <row r="1835" spans="1:17" ht="15" customHeight="1" thickBot="1">
      <c r="A1835" s="4" t="s">
        <v>5785</v>
      </c>
      <c r="B1835" s="8">
        <v>46032</v>
      </c>
      <c r="C1835" s="10" t="s">
        <v>60</v>
      </c>
      <c r="D1835" s="12" t="s">
        <v>5786</v>
      </c>
      <c r="E1835" s="14">
        <v>55000000</v>
      </c>
      <c r="F1835" s="14">
        <v>9900000</v>
      </c>
      <c r="G1835" s="88">
        <f t="shared" si="88"/>
        <v>45100000</v>
      </c>
      <c r="H1835" s="16" t="s">
        <v>5814</v>
      </c>
      <c r="I1835" s="28" t="s">
        <v>798</v>
      </c>
      <c r="J1835" s="6">
        <v>46111</v>
      </c>
      <c r="K1835" s="21" t="s">
        <v>5960</v>
      </c>
      <c r="L1835" s="18" t="s">
        <v>799</v>
      </c>
      <c r="M1835" s="23">
        <v>660077</v>
      </c>
      <c r="N1835" s="23">
        <v>0</v>
      </c>
      <c r="O1835" s="101">
        <f t="shared" si="86"/>
        <v>660077</v>
      </c>
      <c r="P1835" s="25" t="s">
        <v>5961</v>
      </c>
      <c r="Q1835" s="42">
        <f t="shared" si="87"/>
        <v>44439923</v>
      </c>
    </row>
    <row r="1836" spans="1:17" ht="15" customHeight="1" thickBot="1">
      <c r="A1836" s="4" t="s">
        <v>4602</v>
      </c>
      <c r="B1836" s="8">
        <v>46027</v>
      </c>
      <c r="C1836" s="10" t="s">
        <v>291</v>
      </c>
      <c r="D1836" s="12" t="s">
        <v>4603</v>
      </c>
      <c r="E1836" s="14">
        <v>55136735</v>
      </c>
      <c r="F1836" s="14">
        <v>0</v>
      </c>
      <c r="G1836" s="88">
        <f t="shared" si="88"/>
        <v>55136735</v>
      </c>
      <c r="H1836" s="16" t="s">
        <v>4656</v>
      </c>
      <c r="I1836" s="28" t="s">
        <v>798</v>
      </c>
      <c r="J1836" s="6">
        <v>46112</v>
      </c>
      <c r="K1836" s="21" t="s">
        <v>5997</v>
      </c>
      <c r="L1836" s="18" t="s">
        <v>799</v>
      </c>
      <c r="M1836" s="23">
        <v>675654</v>
      </c>
      <c r="N1836" s="23">
        <v>0</v>
      </c>
      <c r="O1836" s="101">
        <f t="shared" si="86"/>
        <v>675654</v>
      </c>
      <c r="P1836" s="25" t="s">
        <v>5998</v>
      </c>
      <c r="Q1836" s="42">
        <f t="shared" si="87"/>
        <v>54461081</v>
      </c>
    </row>
    <row r="1837" spans="1:17" ht="15" customHeight="1" thickBot="1">
      <c r="A1837" s="4" t="s">
        <v>11</v>
      </c>
      <c r="B1837" s="8">
        <v>46025</v>
      </c>
      <c r="C1837" s="10" t="s">
        <v>397</v>
      </c>
      <c r="D1837" s="12" t="s">
        <v>109</v>
      </c>
      <c r="E1837" s="14">
        <v>55200000</v>
      </c>
      <c r="F1837" s="14">
        <v>0</v>
      </c>
      <c r="G1837" s="88">
        <f t="shared" si="88"/>
        <v>55200000</v>
      </c>
      <c r="H1837" s="16" t="s">
        <v>398</v>
      </c>
      <c r="I1837" s="28" t="s">
        <v>798</v>
      </c>
      <c r="J1837" s="6">
        <v>46055</v>
      </c>
      <c r="K1837" s="21" t="s">
        <v>4106</v>
      </c>
      <c r="L1837" s="18" t="s">
        <v>848</v>
      </c>
      <c r="M1837" s="23">
        <v>740481</v>
      </c>
      <c r="N1837" s="23">
        <v>0</v>
      </c>
      <c r="O1837" s="101">
        <f t="shared" si="86"/>
        <v>740481</v>
      </c>
      <c r="P1837" s="25" t="s">
        <v>4107</v>
      </c>
      <c r="Q1837" s="42">
        <f t="shared" si="87"/>
        <v>54459519</v>
      </c>
    </row>
    <row r="1838" spans="1:17" ht="15" customHeight="1" thickBot="1">
      <c r="A1838" s="4" t="s">
        <v>347</v>
      </c>
      <c r="B1838" s="8">
        <v>46026</v>
      </c>
      <c r="C1838" s="10" t="s">
        <v>1265</v>
      </c>
      <c r="D1838" s="12" t="s">
        <v>634</v>
      </c>
      <c r="E1838" s="14">
        <v>55200000</v>
      </c>
      <c r="F1838" s="14">
        <v>0</v>
      </c>
      <c r="G1838" s="88">
        <f t="shared" si="88"/>
        <v>55200000</v>
      </c>
      <c r="H1838" s="16" t="s">
        <v>1316</v>
      </c>
      <c r="I1838" s="28" t="s">
        <v>798</v>
      </c>
      <c r="J1838" s="6">
        <v>46055</v>
      </c>
      <c r="K1838" s="21" t="s">
        <v>4112</v>
      </c>
      <c r="L1838" s="18" t="s">
        <v>799</v>
      </c>
      <c r="M1838" s="23">
        <v>740481</v>
      </c>
      <c r="N1838" s="23">
        <v>0</v>
      </c>
      <c r="O1838" s="101">
        <f t="shared" si="86"/>
        <v>740481</v>
      </c>
      <c r="P1838" s="25" t="s">
        <v>4113</v>
      </c>
      <c r="Q1838" s="42">
        <f t="shared" si="87"/>
        <v>54459519</v>
      </c>
    </row>
    <row r="1839" spans="1:17" ht="15" customHeight="1" thickBot="1">
      <c r="A1839" s="4" t="s">
        <v>328</v>
      </c>
      <c r="B1839" s="8">
        <v>46028</v>
      </c>
      <c r="C1839" s="10" t="s">
        <v>2666</v>
      </c>
      <c r="D1839" s="12" t="s">
        <v>333</v>
      </c>
      <c r="E1839" s="14">
        <v>55200000</v>
      </c>
      <c r="F1839" s="14">
        <v>160000</v>
      </c>
      <c r="G1839" s="88">
        <f t="shared" si="88"/>
        <v>55040000</v>
      </c>
      <c r="H1839" s="16" t="s">
        <v>2780</v>
      </c>
      <c r="I1839" s="28" t="s">
        <v>798</v>
      </c>
      <c r="J1839" s="6">
        <v>46087</v>
      </c>
      <c r="K1839" s="21" t="s">
        <v>5110</v>
      </c>
      <c r="L1839" s="18" t="s">
        <v>810</v>
      </c>
      <c r="M1839" s="23">
        <v>740481</v>
      </c>
      <c r="N1839" s="23">
        <v>0</v>
      </c>
      <c r="O1839" s="101">
        <f t="shared" si="86"/>
        <v>740481</v>
      </c>
      <c r="P1839" s="25" t="s">
        <v>5111</v>
      </c>
      <c r="Q1839" s="42">
        <f t="shared" si="87"/>
        <v>54299519</v>
      </c>
    </row>
    <row r="1840" spans="1:17" ht="15" customHeight="1" thickBot="1">
      <c r="A1840" s="4" t="s">
        <v>903</v>
      </c>
      <c r="B1840" s="8">
        <v>46029</v>
      </c>
      <c r="C1840" s="10" t="s">
        <v>2886</v>
      </c>
      <c r="D1840" s="12" t="s">
        <v>925</v>
      </c>
      <c r="E1840" s="14">
        <v>55200000</v>
      </c>
      <c r="F1840" s="14">
        <v>0</v>
      </c>
      <c r="G1840" s="88">
        <f t="shared" si="88"/>
        <v>55200000</v>
      </c>
      <c r="H1840" s="16" t="s">
        <v>2994</v>
      </c>
      <c r="I1840" s="28" t="s">
        <v>798</v>
      </c>
      <c r="J1840" s="6">
        <v>46091</v>
      </c>
      <c r="K1840" s="21" t="s">
        <v>5224</v>
      </c>
      <c r="L1840" s="18" t="s">
        <v>799</v>
      </c>
      <c r="M1840" s="23">
        <v>740481</v>
      </c>
      <c r="N1840" s="23">
        <v>0</v>
      </c>
      <c r="O1840" s="101">
        <f t="shared" si="86"/>
        <v>740481</v>
      </c>
      <c r="P1840" s="25" t="s">
        <v>5225</v>
      </c>
      <c r="Q1840" s="42">
        <f t="shared" si="87"/>
        <v>54459519</v>
      </c>
    </row>
    <row r="1841" spans="1:17" ht="15" customHeight="1" thickBot="1">
      <c r="A1841" s="4" t="s">
        <v>903</v>
      </c>
      <c r="B1841" s="8">
        <v>46029</v>
      </c>
      <c r="C1841" s="10" t="s">
        <v>2943</v>
      </c>
      <c r="D1841" s="12" t="s">
        <v>905</v>
      </c>
      <c r="E1841" s="14">
        <v>55606061</v>
      </c>
      <c r="F1841" s="14">
        <v>72728</v>
      </c>
      <c r="G1841" s="88">
        <f t="shared" si="88"/>
        <v>55533333</v>
      </c>
      <c r="H1841" s="16" t="s">
        <v>3065</v>
      </c>
      <c r="I1841" s="28" t="s">
        <v>798</v>
      </c>
      <c r="J1841" s="6">
        <v>46098</v>
      </c>
      <c r="K1841" s="21" t="s">
        <v>5414</v>
      </c>
      <c r="L1841" s="18" t="s">
        <v>810</v>
      </c>
      <c r="M1841" s="23">
        <v>740481</v>
      </c>
      <c r="N1841" s="23">
        <v>0</v>
      </c>
      <c r="O1841" s="101">
        <f t="shared" si="86"/>
        <v>740481</v>
      </c>
      <c r="P1841" s="25" t="s">
        <v>5415</v>
      </c>
      <c r="Q1841" s="42">
        <f t="shared" si="87"/>
        <v>54792852</v>
      </c>
    </row>
    <row r="1842" spans="1:17" ht="15" customHeight="1" thickBot="1">
      <c r="G1842" s="88">
        <f t="shared" si="88"/>
        <v>0</v>
      </c>
      <c r="I1842" s="28" t="s">
        <v>798</v>
      </c>
      <c r="J1842" s="6">
        <v>46100</v>
      </c>
      <c r="K1842" s="21" t="s">
        <v>5436</v>
      </c>
      <c r="L1842" s="18" t="s">
        <v>799</v>
      </c>
      <c r="M1842" s="23">
        <v>740481</v>
      </c>
      <c r="N1842" s="23">
        <v>593654</v>
      </c>
      <c r="O1842" s="101">
        <f t="shared" si="86"/>
        <v>146827</v>
      </c>
      <c r="P1842" s="25" t="s">
        <v>5437</v>
      </c>
      <c r="Q1842" s="42">
        <f t="shared" si="87"/>
        <v>-146827</v>
      </c>
    </row>
    <row r="1843" spans="1:17" ht="15" customHeight="1" thickBot="1">
      <c r="A1843" s="4" t="s">
        <v>4486</v>
      </c>
      <c r="B1843" s="8">
        <v>46107</v>
      </c>
      <c r="C1843" s="10" t="s">
        <v>4466</v>
      </c>
      <c r="D1843" s="12" t="s">
        <v>4487</v>
      </c>
      <c r="E1843" s="14">
        <v>55774772</v>
      </c>
      <c r="F1843" s="14">
        <v>0</v>
      </c>
      <c r="G1843" s="88">
        <f t="shared" si="88"/>
        <v>55774772</v>
      </c>
      <c r="H1843" s="16" t="s">
        <v>4488</v>
      </c>
      <c r="I1843" s="28" t="s">
        <v>798</v>
      </c>
      <c r="J1843" s="6">
        <v>46111</v>
      </c>
      <c r="K1843" s="21" t="s">
        <v>5974</v>
      </c>
      <c r="L1843" s="18" t="s">
        <v>799</v>
      </c>
      <c r="M1843" s="23">
        <v>740481</v>
      </c>
      <c r="N1843" s="23">
        <v>0</v>
      </c>
      <c r="O1843" s="101">
        <f t="shared" si="86"/>
        <v>740481</v>
      </c>
      <c r="P1843" s="25" t="s">
        <v>5975</v>
      </c>
      <c r="Q1843" s="42">
        <f t="shared" si="87"/>
        <v>55034291</v>
      </c>
    </row>
    <row r="1844" spans="1:17" ht="15" customHeight="1" thickBot="1">
      <c r="A1844" s="4" t="s">
        <v>903</v>
      </c>
      <c r="B1844" s="8">
        <v>46029</v>
      </c>
      <c r="C1844" s="10" t="s">
        <v>2945</v>
      </c>
      <c r="D1844" s="12" t="s">
        <v>925</v>
      </c>
      <c r="E1844" s="14">
        <v>56000000</v>
      </c>
      <c r="F1844" s="14">
        <v>0</v>
      </c>
      <c r="G1844" s="88">
        <f t="shared" si="88"/>
        <v>56000000</v>
      </c>
      <c r="H1844" s="16" t="s">
        <v>2994</v>
      </c>
      <c r="I1844" s="28" t="s">
        <v>798</v>
      </c>
      <c r="J1844" s="6">
        <v>46111</v>
      </c>
      <c r="K1844" s="21" t="s">
        <v>5980</v>
      </c>
      <c r="L1844" s="18" t="s">
        <v>799</v>
      </c>
      <c r="M1844" s="23">
        <v>740481</v>
      </c>
      <c r="N1844" s="23">
        <v>0</v>
      </c>
      <c r="O1844" s="101">
        <f t="shared" si="86"/>
        <v>740481</v>
      </c>
      <c r="P1844" s="25" t="s">
        <v>5981</v>
      </c>
      <c r="Q1844" s="42">
        <f t="shared" si="87"/>
        <v>55259519</v>
      </c>
    </row>
    <row r="1845" spans="1:17" ht="15" customHeight="1" thickBot="1">
      <c r="A1845" s="4" t="s">
        <v>903</v>
      </c>
      <c r="B1845" s="8">
        <v>46032</v>
      </c>
      <c r="C1845" s="10" t="s">
        <v>3515</v>
      </c>
      <c r="D1845" s="12" t="s">
        <v>905</v>
      </c>
      <c r="E1845" s="14">
        <v>56000000</v>
      </c>
      <c r="F1845" s="14">
        <v>0</v>
      </c>
      <c r="G1845" s="88">
        <f t="shared" si="88"/>
        <v>56000000</v>
      </c>
      <c r="H1845" s="16" t="s">
        <v>2994</v>
      </c>
      <c r="I1845" s="28" t="s">
        <v>798</v>
      </c>
      <c r="J1845" s="6">
        <v>46112</v>
      </c>
      <c r="K1845" s="21" t="s">
        <v>6016</v>
      </c>
      <c r="L1845" s="18" t="s">
        <v>799</v>
      </c>
      <c r="M1845" s="23">
        <v>740481</v>
      </c>
      <c r="N1845" s="23">
        <v>0</v>
      </c>
      <c r="O1845" s="101">
        <f t="shared" si="86"/>
        <v>740481</v>
      </c>
      <c r="P1845" s="25" t="s">
        <v>6017</v>
      </c>
      <c r="Q1845" s="42">
        <f t="shared" si="87"/>
        <v>55259519</v>
      </c>
    </row>
    <row r="1846" spans="1:17" ht="15" customHeight="1" thickBot="1">
      <c r="G1846" s="88">
        <f t="shared" si="88"/>
        <v>0</v>
      </c>
      <c r="I1846" s="28" t="s">
        <v>798</v>
      </c>
      <c r="J1846" s="6">
        <v>46087</v>
      </c>
      <c r="K1846" s="21" t="s">
        <v>5139</v>
      </c>
      <c r="L1846" s="18" t="s">
        <v>799</v>
      </c>
      <c r="M1846" s="23">
        <v>850481</v>
      </c>
      <c r="N1846" s="23">
        <v>0</v>
      </c>
      <c r="O1846" s="101">
        <f t="shared" si="86"/>
        <v>850481</v>
      </c>
      <c r="P1846" s="25" t="s">
        <v>5140</v>
      </c>
      <c r="Q1846" s="42">
        <f t="shared" si="87"/>
        <v>-850481</v>
      </c>
    </row>
    <row r="1847" spans="1:17" ht="15" customHeight="1" thickBot="1">
      <c r="A1847" s="4" t="s">
        <v>913</v>
      </c>
      <c r="B1847" s="8">
        <v>46028</v>
      </c>
      <c r="C1847" s="10" t="s">
        <v>2750</v>
      </c>
      <c r="D1847" s="12" t="s">
        <v>943</v>
      </c>
      <c r="E1847" s="14">
        <v>56070000</v>
      </c>
      <c r="F1847" s="14">
        <v>0</v>
      </c>
      <c r="G1847" s="88">
        <f t="shared" si="88"/>
        <v>56070000</v>
      </c>
      <c r="H1847" s="16" t="s">
        <v>2866</v>
      </c>
      <c r="I1847" s="28" t="s">
        <v>798</v>
      </c>
      <c r="J1847" s="6">
        <v>46045</v>
      </c>
      <c r="K1847" s="21" t="s">
        <v>2600</v>
      </c>
      <c r="L1847" s="18" t="s">
        <v>799</v>
      </c>
      <c r="M1847" s="23">
        <v>907481</v>
      </c>
      <c r="N1847" s="23">
        <v>-4000</v>
      </c>
      <c r="O1847" s="101">
        <f t="shared" si="86"/>
        <v>911481</v>
      </c>
      <c r="P1847" s="25" t="s">
        <v>2605</v>
      </c>
      <c r="Q1847" s="42">
        <f t="shared" si="87"/>
        <v>55158519</v>
      </c>
    </row>
    <row r="1848" spans="1:17" ht="15" customHeight="1" thickBot="1">
      <c r="A1848" s="4" t="s">
        <v>813</v>
      </c>
      <c r="B1848" s="8">
        <v>46031</v>
      </c>
      <c r="C1848" s="10" t="s">
        <v>3250</v>
      </c>
      <c r="D1848" s="12" t="s">
        <v>814</v>
      </c>
      <c r="E1848" s="14">
        <v>56150000</v>
      </c>
      <c r="F1848" s="14">
        <v>8</v>
      </c>
      <c r="G1848" s="88">
        <f t="shared" si="88"/>
        <v>56149992</v>
      </c>
      <c r="H1848" s="16" t="s">
        <v>3374</v>
      </c>
      <c r="I1848" s="28" t="s">
        <v>798</v>
      </c>
      <c r="J1848" s="6">
        <v>46093</v>
      </c>
      <c r="K1848" s="21" t="s">
        <v>5295</v>
      </c>
      <c r="L1848" s="18" t="s">
        <v>799</v>
      </c>
      <c r="M1848" s="23">
        <v>922481</v>
      </c>
      <c r="N1848" s="23">
        <v>0</v>
      </c>
      <c r="O1848" s="101">
        <f t="shared" si="86"/>
        <v>922481</v>
      </c>
      <c r="P1848" s="25" t="s">
        <v>5296</v>
      </c>
      <c r="Q1848" s="42">
        <f t="shared" si="87"/>
        <v>55227511</v>
      </c>
    </row>
    <row r="1849" spans="1:17" ht="15" customHeight="1" thickBot="1">
      <c r="A1849" s="4" t="s">
        <v>120</v>
      </c>
      <c r="B1849" s="8">
        <v>46026</v>
      </c>
      <c r="C1849" s="10" t="s">
        <v>1723</v>
      </c>
      <c r="D1849" s="12" t="s">
        <v>121</v>
      </c>
      <c r="E1849" s="14">
        <v>56350000</v>
      </c>
      <c r="F1849" s="14">
        <v>9746667</v>
      </c>
      <c r="G1849" s="88">
        <f t="shared" si="88"/>
        <v>46603333</v>
      </c>
      <c r="H1849" s="16" t="s">
        <v>1798</v>
      </c>
      <c r="I1849" s="28" t="s">
        <v>798</v>
      </c>
      <c r="J1849" s="6">
        <v>46112</v>
      </c>
      <c r="K1849" s="21" t="s">
        <v>6012</v>
      </c>
      <c r="L1849" s="18" t="s">
        <v>810</v>
      </c>
      <c r="M1849" s="23">
        <v>922481</v>
      </c>
      <c r="N1849" s="23">
        <v>0</v>
      </c>
      <c r="O1849" s="101">
        <f t="shared" si="86"/>
        <v>922481</v>
      </c>
      <c r="P1849" s="25" t="s">
        <v>6013</v>
      </c>
      <c r="Q1849" s="42">
        <f t="shared" si="87"/>
        <v>45680852</v>
      </c>
    </row>
    <row r="1850" spans="1:17" ht="15" customHeight="1" thickBot="1">
      <c r="A1850" s="4" t="s">
        <v>120</v>
      </c>
      <c r="B1850" s="8">
        <v>46026</v>
      </c>
      <c r="C1850" s="10" t="s">
        <v>713</v>
      </c>
      <c r="D1850" s="12" t="s">
        <v>451</v>
      </c>
      <c r="E1850" s="14">
        <v>56666667</v>
      </c>
      <c r="F1850" s="14">
        <v>0</v>
      </c>
      <c r="G1850" s="88">
        <f t="shared" si="88"/>
        <v>56666667</v>
      </c>
      <c r="H1850" s="16" t="s">
        <v>714</v>
      </c>
      <c r="I1850" s="28" t="s">
        <v>798</v>
      </c>
      <c r="J1850" s="6">
        <v>46087</v>
      </c>
      <c r="K1850" s="21" t="s">
        <v>5100</v>
      </c>
      <c r="L1850" s="18" t="s">
        <v>799</v>
      </c>
      <c r="M1850" s="23">
        <v>950481</v>
      </c>
      <c r="N1850" s="23">
        <v>-84000</v>
      </c>
      <c r="O1850" s="101">
        <f t="shared" si="86"/>
        <v>1034481</v>
      </c>
      <c r="P1850" s="25" t="s">
        <v>5101</v>
      </c>
      <c r="Q1850" s="42">
        <f t="shared" si="87"/>
        <v>55632186</v>
      </c>
    </row>
    <row r="1851" spans="1:17" ht="15" customHeight="1" thickBot="1">
      <c r="G1851" s="88">
        <f t="shared" si="88"/>
        <v>0</v>
      </c>
      <c r="I1851" s="28" t="s">
        <v>798</v>
      </c>
      <c r="J1851" s="6">
        <v>46064</v>
      </c>
      <c r="K1851" s="21" t="s">
        <v>4279</v>
      </c>
      <c r="L1851" s="18" t="s">
        <v>799</v>
      </c>
      <c r="M1851" s="23">
        <v>965941</v>
      </c>
      <c r="N1851" s="23">
        <v>-118000</v>
      </c>
      <c r="O1851" s="101">
        <f t="shared" si="86"/>
        <v>1083941</v>
      </c>
      <c r="P1851" s="25" t="s">
        <v>4280</v>
      </c>
      <c r="Q1851" s="42">
        <f t="shared" si="87"/>
        <v>-1083941</v>
      </c>
    </row>
    <row r="1852" spans="1:17" ht="15" customHeight="1" thickBot="1">
      <c r="A1852" s="4" t="s">
        <v>112</v>
      </c>
      <c r="B1852" s="8">
        <v>46025</v>
      </c>
      <c r="C1852" s="10" t="s">
        <v>273</v>
      </c>
      <c r="D1852" s="12" t="s">
        <v>114</v>
      </c>
      <c r="E1852" s="14">
        <v>57000000</v>
      </c>
      <c r="F1852" s="14">
        <v>0</v>
      </c>
      <c r="G1852" s="88">
        <f t="shared" si="88"/>
        <v>57000000</v>
      </c>
      <c r="H1852" s="16" t="s">
        <v>274</v>
      </c>
      <c r="I1852" s="28" t="s">
        <v>798</v>
      </c>
      <c r="J1852" s="6">
        <v>46083</v>
      </c>
      <c r="K1852" s="21" t="s">
        <v>4872</v>
      </c>
      <c r="L1852" s="18" t="s">
        <v>810</v>
      </c>
      <c r="M1852" s="23">
        <v>998912</v>
      </c>
      <c r="N1852" s="23">
        <v>-332971</v>
      </c>
      <c r="O1852" s="101">
        <f t="shared" si="86"/>
        <v>1331883</v>
      </c>
      <c r="P1852" s="25" t="s">
        <v>4873</v>
      </c>
      <c r="Q1852" s="42">
        <f t="shared" si="87"/>
        <v>55668117</v>
      </c>
    </row>
    <row r="1853" spans="1:17" ht="15" customHeight="1" thickBot="1">
      <c r="A1853" s="4" t="s">
        <v>825</v>
      </c>
      <c r="B1853" s="8">
        <v>46026</v>
      </c>
      <c r="C1853" s="10" t="s">
        <v>791</v>
      </c>
      <c r="D1853" s="12" t="s">
        <v>861</v>
      </c>
      <c r="E1853" s="14">
        <v>57000000</v>
      </c>
      <c r="F1853" s="14">
        <v>0</v>
      </c>
      <c r="G1853" s="88">
        <f t="shared" si="88"/>
        <v>57000000</v>
      </c>
      <c r="H1853" s="16" t="s">
        <v>793</v>
      </c>
      <c r="I1853" s="28" t="s">
        <v>798</v>
      </c>
      <c r="J1853" s="6">
        <v>46100</v>
      </c>
      <c r="K1853" s="21" t="s">
        <v>5440</v>
      </c>
      <c r="L1853" s="18" t="s">
        <v>799</v>
      </c>
      <c r="M1853" s="23">
        <v>998912</v>
      </c>
      <c r="N1853" s="23">
        <v>665941</v>
      </c>
      <c r="O1853" s="101">
        <f t="shared" si="86"/>
        <v>332971</v>
      </c>
      <c r="P1853" s="25" t="s">
        <v>5441</v>
      </c>
      <c r="Q1853" s="42">
        <f t="shared" si="87"/>
        <v>56667029</v>
      </c>
    </row>
    <row r="1854" spans="1:17" ht="15" customHeight="1" thickBot="1">
      <c r="G1854" s="88">
        <f t="shared" si="88"/>
        <v>0</v>
      </c>
      <c r="I1854" s="28" t="s">
        <v>798</v>
      </c>
      <c r="J1854" s="6">
        <v>46087</v>
      </c>
      <c r="K1854" s="21" t="s">
        <v>5113</v>
      </c>
      <c r="L1854" s="18" t="s">
        <v>799</v>
      </c>
      <c r="M1854" s="23">
        <v>1088912</v>
      </c>
      <c r="N1854" s="23">
        <v>-23000</v>
      </c>
      <c r="O1854" s="101">
        <f t="shared" si="86"/>
        <v>1111912</v>
      </c>
      <c r="P1854" s="25" t="s">
        <v>5114</v>
      </c>
      <c r="Q1854" s="42">
        <f t="shared" si="87"/>
        <v>-1111912</v>
      </c>
    </row>
    <row r="1855" spans="1:17" ht="15" customHeight="1" thickBot="1">
      <c r="G1855" s="88">
        <f t="shared" si="88"/>
        <v>0</v>
      </c>
      <c r="I1855" s="28" t="s">
        <v>798</v>
      </c>
      <c r="J1855" s="6">
        <v>46111</v>
      </c>
      <c r="K1855" s="21" t="s">
        <v>5956</v>
      </c>
      <c r="L1855" s="18" t="s">
        <v>799</v>
      </c>
      <c r="M1855" s="23">
        <v>1180912</v>
      </c>
      <c r="N1855" s="23">
        <v>0</v>
      </c>
      <c r="O1855" s="101">
        <f t="shared" si="86"/>
        <v>1180912</v>
      </c>
      <c r="P1855" s="25" t="s">
        <v>5957</v>
      </c>
      <c r="Q1855" s="42">
        <f t="shared" si="87"/>
        <v>-1180912</v>
      </c>
    </row>
    <row r="1856" spans="1:17" ht="15" customHeight="1" thickBot="1">
      <c r="G1856" s="88">
        <f t="shared" si="88"/>
        <v>0</v>
      </c>
      <c r="I1856" s="28" t="s">
        <v>798</v>
      </c>
      <c r="J1856" s="6">
        <v>46106</v>
      </c>
      <c r="K1856" s="21" t="s">
        <v>5737</v>
      </c>
      <c r="L1856" s="18" t="s">
        <v>799</v>
      </c>
      <c r="M1856" s="23">
        <v>1269308</v>
      </c>
      <c r="N1856" s="23">
        <v>0</v>
      </c>
      <c r="O1856" s="101">
        <f t="shared" si="86"/>
        <v>1269308</v>
      </c>
      <c r="P1856" s="25" t="s">
        <v>5738</v>
      </c>
      <c r="Q1856" s="42">
        <f t="shared" si="87"/>
        <v>-1269308</v>
      </c>
    </row>
    <row r="1857" spans="1:17" ht="15" customHeight="1" thickBot="1">
      <c r="A1857" s="4" t="s">
        <v>5785</v>
      </c>
      <c r="B1857" s="8">
        <v>46032</v>
      </c>
      <c r="C1857" s="10" t="s">
        <v>23</v>
      </c>
      <c r="D1857" s="12" t="s">
        <v>5789</v>
      </c>
      <c r="E1857" s="14">
        <v>57100000</v>
      </c>
      <c r="F1857" s="14">
        <v>0</v>
      </c>
      <c r="G1857" s="88">
        <f t="shared" si="88"/>
        <v>57100000</v>
      </c>
      <c r="H1857" s="16" t="s">
        <v>5795</v>
      </c>
      <c r="I1857" s="28" t="s">
        <v>798</v>
      </c>
      <c r="J1857" s="6">
        <v>46106</v>
      </c>
      <c r="K1857" s="21" t="s">
        <v>5717</v>
      </c>
      <c r="L1857" s="18" t="s">
        <v>799</v>
      </c>
      <c r="M1857" s="23">
        <v>1434135</v>
      </c>
      <c r="N1857" s="23">
        <v>0</v>
      </c>
      <c r="O1857" s="101">
        <f t="shared" si="86"/>
        <v>1434135</v>
      </c>
      <c r="P1857" s="25" t="s">
        <v>5718</v>
      </c>
      <c r="Q1857" s="42">
        <f t="shared" si="87"/>
        <v>55665865</v>
      </c>
    </row>
    <row r="1858" spans="1:17" ht="15" customHeight="1" thickBot="1">
      <c r="G1858" s="88">
        <f t="shared" si="88"/>
        <v>0</v>
      </c>
      <c r="I1858" s="28" t="s">
        <v>798</v>
      </c>
      <c r="J1858" s="6">
        <v>46064</v>
      </c>
      <c r="K1858" s="21" t="s">
        <v>4258</v>
      </c>
      <c r="L1858" s="18" t="s">
        <v>810</v>
      </c>
      <c r="M1858" s="23">
        <v>1514135</v>
      </c>
      <c r="N1858" s="23">
        <v>-120000</v>
      </c>
      <c r="O1858" s="101">
        <f t="shared" si="86"/>
        <v>1634135</v>
      </c>
      <c r="P1858" s="25" t="s">
        <v>4259</v>
      </c>
      <c r="Q1858" s="42">
        <f t="shared" si="87"/>
        <v>-1634135</v>
      </c>
    </row>
    <row r="1859" spans="1:17" ht="15" customHeight="1" thickBot="1">
      <c r="G1859" s="88">
        <f t="shared" si="88"/>
        <v>0</v>
      </c>
      <c r="I1859" s="28" t="s">
        <v>798</v>
      </c>
      <c r="J1859" s="6">
        <v>46112</v>
      </c>
      <c r="K1859" s="21" t="s">
        <v>6042</v>
      </c>
      <c r="L1859" s="18" t="s">
        <v>799</v>
      </c>
      <c r="M1859" s="23">
        <v>1534135</v>
      </c>
      <c r="N1859" s="23">
        <v>0</v>
      </c>
      <c r="O1859" s="101">
        <f t="shared" si="86"/>
        <v>1534135</v>
      </c>
      <c r="P1859" s="25" t="s">
        <v>6043</v>
      </c>
      <c r="Q1859" s="42">
        <f t="shared" si="87"/>
        <v>-1534135</v>
      </c>
    </row>
    <row r="1860" spans="1:17" ht="15" customHeight="1" thickBot="1">
      <c r="G1860" s="88">
        <f t="shared" si="88"/>
        <v>0</v>
      </c>
      <c r="I1860" s="28" t="s">
        <v>798</v>
      </c>
      <c r="J1860" s="6">
        <v>46083</v>
      </c>
      <c r="K1860" s="21" t="s">
        <v>4882</v>
      </c>
      <c r="L1860" s="18" t="s">
        <v>799</v>
      </c>
      <c r="M1860" s="23">
        <v>1578135</v>
      </c>
      <c r="N1860" s="23">
        <v>0</v>
      </c>
      <c r="O1860" s="101">
        <f t="shared" ref="O1860:O1923" si="89">+M1860-N1860</f>
        <v>1578135</v>
      </c>
      <c r="P1860" s="25" t="s">
        <v>4883</v>
      </c>
      <c r="Q1860" s="42">
        <f t="shared" ref="Q1860:Q1923" si="90">+G1860+-O1860</f>
        <v>-1578135</v>
      </c>
    </row>
    <row r="1861" spans="1:17" ht="15" customHeight="1" thickBot="1">
      <c r="A1861" s="4" t="s">
        <v>4602</v>
      </c>
      <c r="B1861" s="8">
        <v>46029</v>
      </c>
      <c r="C1861" s="10" t="s">
        <v>772</v>
      </c>
      <c r="D1861" s="12" t="s">
        <v>4603</v>
      </c>
      <c r="E1861" s="14">
        <v>57190000</v>
      </c>
      <c r="F1861" s="14">
        <v>2213333</v>
      </c>
      <c r="G1861" s="88">
        <f t="shared" si="88"/>
        <v>54976667</v>
      </c>
      <c r="H1861" s="16" t="s">
        <v>4961</v>
      </c>
      <c r="I1861" s="28" t="s">
        <v>798</v>
      </c>
      <c r="J1861" s="6">
        <v>46064</v>
      </c>
      <c r="K1861" s="21" t="s">
        <v>4267</v>
      </c>
      <c r="L1861" s="18" t="s">
        <v>810</v>
      </c>
      <c r="M1861" s="23">
        <v>1616135</v>
      </c>
      <c r="N1861" s="23">
        <v>-200000</v>
      </c>
      <c r="O1861" s="101">
        <f t="shared" si="89"/>
        <v>1816135</v>
      </c>
      <c r="P1861" s="25" t="s">
        <v>4268</v>
      </c>
      <c r="Q1861" s="42">
        <f t="shared" si="90"/>
        <v>53160532</v>
      </c>
    </row>
    <row r="1862" spans="1:17" ht="15" customHeight="1" thickBot="1">
      <c r="A1862" s="4" t="s">
        <v>903</v>
      </c>
      <c r="B1862" s="8">
        <v>46030</v>
      </c>
      <c r="C1862" s="10" t="s">
        <v>3066</v>
      </c>
      <c r="D1862" s="12" t="s">
        <v>925</v>
      </c>
      <c r="E1862" s="14">
        <v>57333334</v>
      </c>
      <c r="F1862" s="14">
        <v>57333334</v>
      </c>
      <c r="G1862" s="88">
        <f t="shared" si="88"/>
        <v>0</v>
      </c>
      <c r="H1862" s="16" t="s">
        <v>3176</v>
      </c>
      <c r="I1862" s="93" t="s">
        <v>798</v>
      </c>
      <c r="J1862" s="96">
        <v>46108</v>
      </c>
      <c r="K1862" s="98" t="s">
        <v>5872</v>
      </c>
      <c r="L1862" s="100" t="s">
        <v>799</v>
      </c>
      <c r="M1862" s="102">
        <v>1664853</v>
      </c>
      <c r="N1862" s="102">
        <v>-998912</v>
      </c>
      <c r="O1862" s="101">
        <f t="shared" si="89"/>
        <v>2663765</v>
      </c>
      <c r="P1862" s="105" t="s">
        <v>5873</v>
      </c>
      <c r="Q1862" s="42">
        <f t="shared" si="90"/>
        <v>-2663765</v>
      </c>
    </row>
    <row r="1863" spans="1:17" ht="15" customHeight="1" thickBot="1">
      <c r="A1863" s="4" t="s">
        <v>32</v>
      </c>
      <c r="B1863" s="8">
        <v>46025</v>
      </c>
      <c r="C1863" s="10" t="s">
        <v>53</v>
      </c>
      <c r="D1863" s="12" t="s">
        <v>34</v>
      </c>
      <c r="E1863" s="14">
        <v>57500000</v>
      </c>
      <c r="F1863" s="14">
        <v>2300000</v>
      </c>
      <c r="G1863" s="88">
        <f t="shared" si="88"/>
        <v>55200000</v>
      </c>
      <c r="H1863" s="16" t="s">
        <v>54</v>
      </c>
      <c r="I1863" s="93" t="s">
        <v>798</v>
      </c>
      <c r="J1863" s="96">
        <v>46111</v>
      </c>
      <c r="K1863" s="98" t="s">
        <v>5978</v>
      </c>
      <c r="L1863" s="100" t="s">
        <v>799</v>
      </c>
      <c r="M1863" s="102">
        <v>1727789</v>
      </c>
      <c r="N1863" s="102">
        <v>0</v>
      </c>
      <c r="O1863" s="101">
        <f t="shared" si="89"/>
        <v>1727789</v>
      </c>
      <c r="P1863" s="105" t="s">
        <v>5979</v>
      </c>
      <c r="Q1863" s="42">
        <f t="shared" si="90"/>
        <v>53472211</v>
      </c>
    </row>
    <row r="1864" spans="1:17" ht="15" customHeight="1" thickBot="1">
      <c r="A1864" s="4" t="s">
        <v>347</v>
      </c>
      <c r="B1864" s="8">
        <v>46026</v>
      </c>
      <c r="C1864" s="10" t="s">
        <v>1010</v>
      </c>
      <c r="D1864" s="12" t="s">
        <v>348</v>
      </c>
      <c r="E1864" s="14">
        <v>57500000</v>
      </c>
      <c r="F1864" s="14">
        <v>0</v>
      </c>
      <c r="G1864" s="88">
        <f t="shared" si="88"/>
        <v>57500000</v>
      </c>
      <c r="H1864" s="16" t="s">
        <v>1114</v>
      </c>
      <c r="I1864" s="93" t="s">
        <v>798</v>
      </c>
      <c r="J1864" s="96">
        <v>46091</v>
      </c>
      <c r="K1864" s="98" t="s">
        <v>5231</v>
      </c>
      <c r="L1864" s="100" t="s">
        <v>799</v>
      </c>
      <c r="M1864" s="102">
        <v>1847789</v>
      </c>
      <c r="N1864" s="102">
        <v>0</v>
      </c>
      <c r="O1864" s="101">
        <f t="shared" si="89"/>
        <v>1847789</v>
      </c>
      <c r="P1864" s="105" t="s">
        <v>5232</v>
      </c>
      <c r="Q1864" s="42">
        <f t="shared" si="90"/>
        <v>55652211</v>
      </c>
    </row>
    <row r="1865" spans="1:17" ht="15" customHeight="1" thickBot="1">
      <c r="A1865" s="4" t="s">
        <v>347</v>
      </c>
      <c r="B1865" s="8">
        <v>46026</v>
      </c>
      <c r="C1865" s="10" t="s">
        <v>1214</v>
      </c>
      <c r="D1865" s="12" t="s">
        <v>643</v>
      </c>
      <c r="E1865" s="14">
        <v>57500000</v>
      </c>
      <c r="F1865" s="14">
        <v>0</v>
      </c>
      <c r="G1865" s="88">
        <f t="shared" si="88"/>
        <v>57500000</v>
      </c>
      <c r="H1865" s="16" t="s">
        <v>1158</v>
      </c>
      <c r="I1865" s="93" t="s">
        <v>798</v>
      </c>
      <c r="J1865" s="96">
        <v>46066</v>
      </c>
      <c r="K1865" s="98" t="s">
        <v>4331</v>
      </c>
      <c r="L1865" s="100" t="s">
        <v>799</v>
      </c>
      <c r="M1865" s="102">
        <v>1864853</v>
      </c>
      <c r="N1865" s="102">
        <v>-172000</v>
      </c>
      <c r="O1865" s="101">
        <f t="shared" si="89"/>
        <v>2036853</v>
      </c>
      <c r="P1865" s="105" t="s">
        <v>4332</v>
      </c>
      <c r="Q1865" s="42">
        <f t="shared" si="90"/>
        <v>55463147</v>
      </c>
    </row>
    <row r="1866" spans="1:17" ht="15" customHeight="1" thickBot="1">
      <c r="A1866" s="4" t="s">
        <v>347</v>
      </c>
      <c r="B1866" s="8">
        <v>46026</v>
      </c>
      <c r="C1866" s="10" t="s">
        <v>1220</v>
      </c>
      <c r="D1866" s="12" t="s">
        <v>643</v>
      </c>
      <c r="E1866" s="14">
        <v>57500000</v>
      </c>
      <c r="F1866" s="14">
        <v>0</v>
      </c>
      <c r="G1866" s="88">
        <f t="shared" si="88"/>
        <v>57500000</v>
      </c>
      <c r="H1866" s="16" t="s">
        <v>1158</v>
      </c>
      <c r="I1866" s="93" t="s">
        <v>798</v>
      </c>
      <c r="J1866" s="96">
        <v>46080</v>
      </c>
      <c r="K1866" s="98" t="s">
        <v>4835</v>
      </c>
      <c r="L1866" s="100" t="s">
        <v>799</v>
      </c>
      <c r="M1866" s="102">
        <v>2027789</v>
      </c>
      <c r="N1866" s="102">
        <v>-30000</v>
      </c>
      <c r="O1866" s="101">
        <f t="shared" si="89"/>
        <v>2057789</v>
      </c>
      <c r="P1866" s="105" t="s">
        <v>4836</v>
      </c>
      <c r="Q1866" s="42">
        <f t="shared" si="90"/>
        <v>55442211</v>
      </c>
    </row>
    <row r="1867" spans="1:17" ht="15" customHeight="1" thickBot="1">
      <c r="A1867" s="4" t="s">
        <v>112</v>
      </c>
      <c r="B1867" s="8">
        <v>46026</v>
      </c>
      <c r="C1867" s="10" t="s">
        <v>1379</v>
      </c>
      <c r="D1867" s="12" t="s">
        <v>118</v>
      </c>
      <c r="E1867" s="14">
        <v>57500000</v>
      </c>
      <c r="F1867" s="14">
        <v>8050000</v>
      </c>
      <c r="G1867" s="88">
        <f t="shared" si="88"/>
        <v>49450000</v>
      </c>
      <c r="H1867" s="16" t="s">
        <v>1480</v>
      </c>
      <c r="I1867" s="28" t="s">
        <v>798</v>
      </c>
      <c r="J1867" s="6">
        <v>46086</v>
      </c>
      <c r="K1867" s="21" t="s">
        <v>4987</v>
      </c>
      <c r="L1867" s="18" t="s">
        <v>799</v>
      </c>
      <c r="M1867" s="23">
        <v>2121789</v>
      </c>
      <c r="N1867" s="23">
        <v>-180000</v>
      </c>
      <c r="O1867" s="101">
        <f t="shared" si="89"/>
        <v>2301789</v>
      </c>
      <c r="P1867" s="25" t="s">
        <v>4988</v>
      </c>
      <c r="Q1867" s="42">
        <f t="shared" si="90"/>
        <v>47148211</v>
      </c>
    </row>
    <row r="1868" spans="1:17" ht="15" customHeight="1" thickBot="1">
      <c r="A1868" s="4" t="s">
        <v>112</v>
      </c>
      <c r="B1868" s="8">
        <v>46026</v>
      </c>
      <c r="C1868" s="10" t="s">
        <v>1384</v>
      </c>
      <c r="D1868" s="12" t="s">
        <v>118</v>
      </c>
      <c r="E1868" s="14">
        <v>57500000</v>
      </c>
      <c r="F1868" s="14">
        <v>1150000</v>
      </c>
      <c r="G1868" s="88">
        <f t="shared" si="88"/>
        <v>56350000</v>
      </c>
      <c r="H1868" s="16" t="s">
        <v>1486</v>
      </c>
      <c r="I1868" s="28" t="s">
        <v>798</v>
      </c>
      <c r="J1868" s="6">
        <v>46093</v>
      </c>
      <c r="K1868" s="21" t="s">
        <v>5298</v>
      </c>
      <c r="L1868" s="18" t="s">
        <v>799</v>
      </c>
      <c r="M1868" s="23">
        <v>2521443</v>
      </c>
      <c r="N1868" s="23">
        <v>0</v>
      </c>
      <c r="O1868" s="101">
        <f t="shared" si="89"/>
        <v>2521443</v>
      </c>
      <c r="P1868" s="25" t="s">
        <v>5299</v>
      </c>
      <c r="Q1868" s="42">
        <f t="shared" si="90"/>
        <v>53828557</v>
      </c>
    </row>
    <row r="1869" spans="1:17" ht="15" customHeight="1" thickBot="1">
      <c r="A1869" s="4" t="s">
        <v>112</v>
      </c>
      <c r="B1869" s="8">
        <v>46026</v>
      </c>
      <c r="C1869" s="10" t="s">
        <v>1390</v>
      </c>
      <c r="D1869" s="12" t="s">
        <v>118</v>
      </c>
      <c r="E1869" s="14">
        <v>57500000</v>
      </c>
      <c r="F1869" s="14">
        <v>0</v>
      </c>
      <c r="G1869" s="88">
        <f t="shared" si="88"/>
        <v>57500000</v>
      </c>
      <c r="H1869" s="16" t="s">
        <v>1490</v>
      </c>
      <c r="I1869" s="28" t="s">
        <v>798</v>
      </c>
      <c r="J1869" s="6">
        <v>46112</v>
      </c>
      <c r="K1869" s="21" t="s">
        <v>6080</v>
      </c>
      <c r="L1869" s="18" t="s">
        <v>799</v>
      </c>
      <c r="M1869" s="23">
        <v>2996735</v>
      </c>
      <c r="N1869" s="23">
        <v>0</v>
      </c>
      <c r="O1869" s="101">
        <f t="shared" si="89"/>
        <v>2996735</v>
      </c>
      <c r="P1869" s="25" t="s">
        <v>6081</v>
      </c>
      <c r="Q1869" s="42">
        <f t="shared" si="90"/>
        <v>54503265</v>
      </c>
    </row>
    <row r="1870" spans="1:17" ht="15" customHeight="1" thickBot="1">
      <c r="A1870" s="4" t="s">
        <v>112</v>
      </c>
      <c r="B1870" s="8">
        <v>46026</v>
      </c>
      <c r="C1870" s="10" t="s">
        <v>1397</v>
      </c>
      <c r="D1870" s="12" t="s">
        <v>118</v>
      </c>
      <c r="E1870" s="14">
        <v>57500000</v>
      </c>
      <c r="F1870" s="14">
        <v>266667</v>
      </c>
      <c r="G1870" s="88">
        <f t="shared" si="88"/>
        <v>57233333</v>
      </c>
      <c r="H1870" s="16" t="s">
        <v>1496</v>
      </c>
      <c r="I1870" s="28" t="s">
        <v>798</v>
      </c>
      <c r="J1870" s="6">
        <v>46045</v>
      </c>
      <c r="K1870" s="21" t="s">
        <v>2618</v>
      </c>
      <c r="L1870" s="18" t="s">
        <v>848</v>
      </c>
      <c r="M1870" s="23">
        <v>18860000</v>
      </c>
      <c r="N1870" s="23">
        <v>0</v>
      </c>
      <c r="O1870" s="101">
        <f t="shared" si="89"/>
        <v>18860000</v>
      </c>
      <c r="P1870" s="25" t="s">
        <v>2619</v>
      </c>
      <c r="Q1870" s="42">
        <f t="shared" si="90"/>
        <v>38373333</v>
      </c>
    </row>
    <row r="1871" spans="1:17" ht="15" customHeight="1" thickBot="1">
      <c r="A1871" s="4" t="s">
        <v>120</v>
      </c>
      <c r="B1871" s="8">
        <v>46026</v>
      </c>
      <c r="C1871" s="10" t="s">
        <v>1555</v>
      </c>
      <c r="D1871" s="12" t="s">
        <v>451</v>
      </c>
      <c r="E1871" s="14">
        <v>57500000</v>
      </c>
      <c r="F1871" s="14">
        <v>0</v>
      </c>
      <c r="G1871" s="88">
        <f t="shared" si="88"/>
        <v>57500000</v>
      </c>
      <c r="H1871" s="16" t="s">
        <v>1644</v>
      </c>
      <c r="I1871" s="28" t="s">
        <v>798</v>
      </c>
      <c r="J1871" s="6">
        <v>46045</v>
      </c>
      <c r="K1871" s="21" t="s">
        <v>2472</v>
      </c>
      <c r="L1871" s="18" t="s">
        <v>799</v>
      </c>
      <c r="M1871" s="23">
        <v>23000000</v>
      </c>
      <c r="N1871" s="23">
        <v>0</v>
      </c>
      <c r="O1871" s="101">
        <f t="shared" si="89"/>
        <v>23000000</v>
      </c>
      <c r="P1871" s="25" t="s">
        <v>2473</v>
      </c>
      <c r="Q1871" s="42">
        <f t="shared" si="90"/>
        <v>34500000</v>
      </c>
    </row>
    <row r="1872" spans="1:17" ht="15" customHeight="1" thickBot="1">
      <c r="A1872" s="4" t="s">
        <v>205</v>
      </c>
      <c r="B1872" s="8">
        <v>46026</v>
      </c>
      <c r="C1872" s="10" t="s">
        <v>1804</v>
      </c>
      <c r="D1872" s="12" t="s">
        <v>210</v>
      </c>
      <c r="E1872" s="14">
        <v>57500000</v>
      </c>
      <c r="F1872" s="14">
        <v>2833333</v>
      </c>
      <c r="G1872" s="88">
        <f t="shared" si="88"/>
        <v>54666667</v>
      </c>
      <c r="H1872" s="16" t="s">
        <v>1884</v>
      </c>
      <c r="I1872" s="28" t="s">
        <v>798</v>
      </c>
      <c r="J1872" s="6">
        <v>46045</v>
      </c>
      <c r="K1872" s="21" t="s">
        <v>2618</v>
      </c>
      <c r="L1872" s="18" t="s">
        <v>799</v>
      </c>
      <c r="M1872" s="23">
        <v>28290000</v>
      </c>
      <c r="N1872" s="23">
        <v>0</v>
      </c>
      <c r="O1872" s="101">
        <f t="shared" si="89"/>
        <v>28290000</v>
      </c>
      <c r="P1872" s="25" t="s">
        <v>2619</v>
      </c>
      <c r="Q1872" s="42">
        <f t="shared" si="90"/>
        <v>26376667</v>
      </c>
    </row>
    <row r="1873" spans="1:17" ht="15" customHeight="1" thickBot="1">
      <c r="A1873" s="4" t="s">
        <v>693</v>
      </c>
      <c r="B1873" s="8">
        <v>46027</v>
      </c>
      <c r="C1873" s="10" t="s">
        <v>1929</v>
      </c>
      <c r="D1873" s="12" t="s">
        <v>694</v>
      </c>
      <c r="E1873" s="14">
        <v>57500000</v>
      </c>
      <c r="F1873" s="14">
        <v>1150000</v>
      </c>
      <c r="G1873" s="88">
        <f t="shared" si="88"/>
        <v>56350000</v>
      </c>
      <c r="H1873" s="16" t="s">
        <v>1993</v>
      </c>
      <c r="I1873" s="28" t="s">
        <v>798</v>
      </c>
      <c r="J1873" s="6">
        <v>46041</v>
      </c>
      <c r="K1873" s="21" t="s">
        <v>1565</v>
      </c>
      <c r="L1873" s="18" t="s">
        <v>848</v>
      </c>
      <c r="M1873" s="23">
        <v>29325000</v>
      </c>
      <c r="N1873" s="23">
        <v>0</v>
      </c>
      <c r="O1873" s="101">
        <f t="shared" si="89"/>
        <v>29325000</v>
      </c>
      <c r="P1873" s="25" t="s">
        <v>1566</v>
      </c>
      <c r="Q1873" s="42">
        <f t="shared" si="90"/>
        <v>27025000</v>
      </c>
    </row>
    <row r="1874" spans="1:17" ht="15" customHeight="1" thickBot="1">
      <c r="A1874" s="4" t="s">
        <v>328</v>
      </c>
      <c r="B1874" s="8">
        <v>46027</v>
      </c>
      <c r="C1874" s="10" t="s">
        <v>2188</v>
      </c>
      <c r="D1874" s="12" t="s">
        <v>333</v>
      </c>
      <c r="E1874" s="14">
        <v>57500000</v>
      </c>
      <c r="F1874" s="14">
        <v>0</v>
      </c>
      <c r="G1874" s="88">
        <f t="shared" si="88"/>
        <v>57500000</v>
      </c>
      <c r="H1874" s="16" t="s">
        <v>2202</v>
      </c>
      <c r="I1874" s="93" t="s">
        <v>798</v>
      </c>
      <c r="J1874" s="96">
        <v>46041</v>
      </c>
      <c r="K1874" s="98" t="s">
        <v>1574</v>
      </c>
      <c r="L1874" s="100" t="s">
        <v>799</v>
      </c>
      <c r="M1874" s="102">
        <v>29440000</v>
      </c>
      <c r="N1874" s="102">
        <v>0</v>
      </c>
      <c r="O1874" s="101">
        <f t="shared" si="89"/>
        <v>29440000</v>
      </c>
      <c r="P1874" s="105" t="s">
        <v>1575</v>
      </c>
      <c r="Q1874" s="42">
        <f t="shared" si="90"/>
        <v>28060000</v>
      </c>
    </row>
    <row r="1875" spans="1:17" ht="15" customHeight="1" thickBot="1">
      <c r="A1875" s="4" t="s">
        <v>328</v>
      </c>
      <c r="B1875" s="8">
        <v>46027</v>
      </c>
      <c r="C1875" s="10" t="s">
        <v>2190</v>
      </c>
      <c r="D1875" s="12" t="s">
        <v>333</v>
      </c>
      <c r="E1875" s="14">
        <v>57500000</v>
      </c>
      <c r="F1875" s="14">
        <v>0</v>
      </c>
      <c r="G1875" s="88">
        <f t="shared" si="88"/>
        <v>57500000</v>
      </c>
      <c r="H1875" s="16" t="s">
        <v>2204</v>
      </c>
      <c r="I1875" s="28" t="s">
        <v>798</v>
      </c>
      <c r="J1875" s="6">
        <v>46050</v>
      </c>
      <c r="K1875" s="21" t="s">
        <v>3479</v>
      </c>
      <c r="L1875" s="18" t="s">
        <v>799</v>
      </c>
      <c r="M1875" s="23">
        <v>32200000</v>
      </c>
      <c r="N1875" s="23">
        <v>0</v>
      </c>
      <c r="O1875" s="101">
        <f t="shared" si="89"/>
        <v>32200000</v>
      </c>
      <c r="P1875" s="25" t="s">
        <v>3480</v>
      </c>
      <c r="Q1875" s="42">
        <f t="shared" si="90"/>
        <v>25300000</v>
      </c>
    </row>
    <row r="1876" spans="1:17" ht="15" customHeight="1" thickBot="1">
      <c r="A1876" s="4" t="s">
        <v>328</v>
      </c>
      <c r="B1876" s="8">
        <v>46027</v>
      </c>
      <c r="C1876" s="10" t="s">
        <v>2446</v>
      </c>
      <c r="D1876" s="12" t="s">
        <v>329</v>
      </c>
      <c r="E1876" s="14">
        <v>57500000</v>
      </c>
      <c r="F1876" s="14">
        <v>350000</v>
      </c>
      <c r="G1876" s="88">
        <f t="shared" si="88"/>
        <v>57150000</v>
      </c>
      <c r="H1876" s="16" t="s">
        <v>2447</v>
      </c>
      <c r="I1876" s="93" t="s">
        <v>798</v>
      </c>
      <c r="J1876" s="96">
        <v>46046</v>
      </c>
      <c r="K1876" s="98" t="s">
        <v>2724</v>
      </c>
      <c r="L1876" s="100" t="s">
        <v>848</v>
      </c>
      <c r="M1876" s="102">
        <v>32775000</v>
      </c>
      <c r="N1876" s="102">
        <v>0</v>
      </c>
      <c r="O1876" s="101">
        <f t="shared" si="89"/>
        <v>32775000</v>
      </c>
      <c r="P1876" s="105" t="s">
        <v>2725</v>
      </c>
      <c r="Q1876" s="42">
        <f t="shared" si="90"/>
        <v>24375000</v>
      </c>
    </row>
    <row r="1877" spans="1:17" ht="15" customHeight="1" thickBot="1">
      <c r="A1877" s="4" t="s">
        <v>328</v>
      </c>
      <c r="B1877" s="8">
        <v>46028</v>
      </c>
      <c r="C1877" s="10" t="s">
        <v>2695</v>
      </c>
      <c r="D1877" s="12" t="s">
        <v>333</v>
      </c>
      <c r="E1877" s="14">
        <v>57500000</v>
      </c>
      <c r="F1877" s="14">
        <v>0</v>
      </c>
      <c r="G1877" s="88">
        <f t="shared" si="88"/>
        <v>57500000</v>
      </c>
      <c r="H1877" s="16" t="s">
        <v>2816</v>
      </c>
      <c r="I1877" s="28" t="s">
        <v>798</v>
      </c>
      <c r="J1877" s="6">
        <v>46045</v>
      </c>
      <c r="K1877" s="21" t="s">
        <v>2472</v>
      </c>
      <c r="L1877" s="18" t="s">
        <v>810</v>
      </c>
      <c r="M1877" s="23">
        <v>34500000</v>
      </c>
      <c r="N1877" s="23">
        <v>0</v>
      </c>
      <c r="O1877" s="101">
        <f t="shared" si="89"/>
        <v>34500000</v>
      </c>
      <c r="P1877" s="25" t="s">
        <v>2473</v>
      </c>
      <c r="Q1877" s="42">
        <f t="shared" si="90"/>
        <v>23000000</v>
      </c>
    </row>
    <row r="1878" spans="1:17" ht="15" customHeight="1" thickBot="1">
      <c r="A1878" s="4" t="s">
        <v>328</v>
      </c>
      <c r="B1878" s="8">
        <v>46029</v>
      </c>
      <c r="C1878" s="10" t="s">
        <v>2763</v>
      </c>
      <c r="D1878" s="12" t="s">
        <v>333</v>
      </c>
      <c r="E1878" s="14">
        <v>57500000</v>
      </c>
      <c r="F1878" s="14">
        <v>666667</v>
      </c>
      <c r="G1878" s="88">
        <f t="shared" si="88"/>
        <v>56833333</v>
      </c>
      <c r="H1878" s="16" t="s">
        <v>2881</v>
      </c>
      <c r="I1878" s="28" t="s">
        <v>798</v>
      </c>
      <c r="J1878" s="6">
        <v>46039</v>
      </c>
      <c r="K1878" s="21" t="s">
        <v>1397</v>
      </c>
      <c r="L1878" s="18" t="s">
        <v>799</v>
      </c>
      <c r="M1878" s="23">
        <v>36000000</v>
      </c>
      <c r="N1878" s="23">
        <v>0</v>
      </c>
      <c r="O1878" s="101">
        <f t="shared" si="89"/>
        <v>36000000</v>
      </c>
      <c r="P1878" s="25" t="s">
        <v>1398</v>
      </c>
      <c r="Q1878" s="42">
        <f t="shared" si="90"/>
        <v>20833333</v>
      </c>
    </row>
    <row r="1879" spans="1:17" ht="15" customHeight="1" thickBot="1">
      <c r="A1879" s="4" t="s">
        <v>328</v>
      </c>
      <c r="B1879" s="8">
        <v>46029</v>
      </c>
      <c r="C1879" s="10" t="s">
        <v>2765</v>
      </c>
      <c r="D1879" s="12" t="s">
        <v>333</v>
      </c>
      <c r="E1879" s="14">
        <v>57500000</v>
      </c>
      <c r="F1879" s="14">
        <v>500000</v>
      </c>
      <c r="G1879" s="88">
        <f t="shared" si="88"/>
        <v>57000000</v>
      </c>
      <c r="H1879" s="16" t="s">
        <v>2881</v>
      </c>
      <c r="I1879" s="28" t="s">
        <v>798</v>
      </c>
      <c r="J1879" s="6">
        <v>46041</v>
      </c>
      <c r="K1879" s="21" t="s">
        <v>1553</v>
      </c>
      <c r="L1879" s="18" t="s">
        <v>799</v>
      </c>
      <c r="M1879" s="23">
        <v>36000000</v>
      </c>
      <c r="N1879" s="23">
        <v>0</v>
      </c>
      <c r="O1879" s="101">
        <f t="shared" si="89"/>
        <v>36000000</v>
      </c>
      <c r="P1879" s="25" t="s">
        <v>1554</v>
      </c>
      <c r="Q1879" s="42">
        <f t="shared" si="90"/>
        <v>21000000</v>
      </c>
    </row>
    <row r="1880" spans="1:17" ht="15" customHeight="1" thickBot="1">
      <c r="A1880" s="4" t="s">
        <v>798</v>
      </c>
      <c r="B1880" s="8">
        <v>46030</v>
      </c>
      <c r="C1880" s="10" t="s">
        <v>3001</v>
      </c>
      <c r="D1880" s="12" t="s">
        <v>799</v>
      </c>
      <c r="E1880" s="14">
        <v>57500000</v>
      </c>
      <c r="F1880" s="14">
        <v>0</v>
      </c>
      <c r="G1880" s="88">
        <f t="shared" si="88"/>
        <v>57500000</v>
      </c>
      <c r="H1880" s="16" t="s">
        <v>3115</v>
      </c>
      <c r="I1880" s="28" t="s">
        <v>798</v>
      </c>
      <c r="J1880" s="6">
        <v>46041</v>
      </c>
      <c r="K1880" s="21" t="s">
        <v>1569</v>
      </c>
      <c r="L1880" s="18" t="s">
        <v>799</v>
      </c>
      <c r="M1880" s="23">
        <v>36000000</v>
      </c>
      <c r="N1880" s="23">
        <v>0</v>
      </c>
      <c r="O1880" s="101">
        <f t="shared" si="89"/>
        <v>36000000</v>
      </c>
      <c r="P1880" s="25" t="s">
        <v>1570</v>
      </c>
      <c r="Q1880" s="42">
        <f t="shared" si="90"/>
        <v>21500000</v>
      </c>
    </row>
    <row r="1881" spans="1:17" ht="15" customHeight="1" thickBot="1">
      <c r="A1881" s="4" t="s">
        <v>798</v>
      </c>
      <c r="B1881" s="8">
        <v>46030</v>
      </c>
      <c r="C1881" s="10" t="s">
        <v>3003</v>
      </c>
      <c r="D1881" s="12" t="s">
        <v>799</v>
      </c>
      <c r="E1881" s="14">
        <v>57500000</v>
      </c>
      <c r="F1881" s="14">
        <v>57500000</v>
      </c>
      <c r="G1881" s="88">
        <f t="shared" si="88"/>
        <v>0</v>
      </c>
      <c r="H1881" s="16" t="s">
        <v>3115</v>
      </c>
      <c r="I1881" s="28" t="s">
        <v>798</v>
      </c>
      <c r="J1881" s="6">
        <v>46044</v>
      </c>
      <c r="K1881" s="21" t="s">
        <v>2292</v>
      </c>
      <c r="L1881" s="18" t="s">
        <v>799</v>
      </c>
      <c r="M1881" s="23">
        <v>36000000</v>
      </c>
      <c r="N1881" s="23">
        <v>0</v>
      </c>
      <c r="O1881" s="101">
        <f t="shared" si="89"/>
        <v>36000000</v>
      </c>
      <c r="P1881" s="25" t="s">
        <v>2293</v>
      </c>
      <c r="Q1881" s="42">
        <f t="shared" si="90"/>
        <v>-36000000</v>
      </c>
    </row>
    <row r="1882" spans="1:17" ht="15" customHeight="1" thickBot="1">
      <c r="A1882" s="4" t="s">
        <v>800</v>
      </c>
      <c r="B1882" s="8">
        <v>46036</v>
      </c>
      <c r="C1882" s="10" t="s">
        <v>3927</v>
      </c>
      <c r="D1882" s="12" t="s">
        <v>801</v>
      </c>
      <c r="E1882" s="14">
        <v>57500000</v>
      </c>
      <c r="F1882" s="14">
        <v>0</v>
      </c>
      <c r="G1882" s="88">
        <f t="shared" si="88"/>
        <v>57500000</v>
      </c>
      <c r="H1882" s="16" t="s">
        <v>4015</v>
      </c>
      <c r="I1882" s="28" t="s">
        <v>798</v>
      </c>
      <c r="J1882" s="6">
        <v>46047</v>
      </c>
      <c r="K1882" s="21" t="s">
        <v>2777</v>
      </c>
      <c r="L1882" s="18" t="s">
        <v>799</v>
      </c>
      <c r="M1882" s="23">
        <v>41400000</v>
      </c>
      <c r="N1882" s="23">
        <v>0</v>
      </c>
      <c r="O1882" s="101">
        <f t="shared" si="89"/>
        <v>41400000</v>
      </c>
      <c r="P1882" s="25" t="s">
        <v>2778</v>
      </c>
      <c r="Q1882" s="42">
        <f t="shared" si="90"/>
        <v>16100000</v>
      </c>
    </row>
    <row r="1883" spans="1:17" ht="15" customHeight="1" thickBot="1">
      <c r="A1883" s="4" t="s">
        <v>4498</v>
      </c>
      <c r="B1883" s="8">
        <v>46027</v>
      </c>
      <c r="C1883" s="10" t="s">
        <v>124</v>
      </c>
      <c r="D1883" s="12" t="s">
        <v>4499</v>
      </c>
      <c r="E1883" s="14">
        <v>57500000</v>
      </c>
      <c r="F1883" s="14">
        <v>0</v>
      </c>
      <c r="G1883" s="88">
        <f t="shared" si="88"/>
        <v>57500000</v>
      </c>
      <c r="H1883" s="16" t="s">
        <v>4549</v>
      </c>
      <c r="I1883" s="28" t="s">
        <v>798</v>
      </c>
      <c r="J1883" s="6">
        <v>46041</v>
      </c>
      <c r="K1883" s="21" t="s">
        <v>1574</v>
      </c>
      <c r="L1883" s="18" t="s">
        <v>810</v>
      </c>
      <c r="M1883" s="23">
        <v>44160000</v>
      </c>
      <c r="N1883" s="23">
        <v>0</v>
      </c>
      <c r="O1883" s="101">
        <f t="shared" si="89"/>
        <v>44160000</v>
      </c>
      <c r="P1883" s="25" t="s">
        <v>1575</v>
      </c>
      <c r="Q1883" s="42">
        <f t="shared" si="90"/>
        <v>13340000</v>
      </c>
    </row>
    <row r="1884" spans="1:17" ht="15" customHeight="1" thickBot="1">
      <c r="A1884" s="4" t="s">
        <v>4498</v>
      </c>
      <c r="B1884" s="8">
        <v>46027</v>
      </c>
      <c r="C1884" s="10" t="s">
        <v>147</v>
      </c>
      <c r="D1884" s="12" t="s">
        <v>4499</v>
      </c>
      <c r="E1884" s="14">
        <v>57500000</v>
      </c>
      <c r="F1884" s="14">
        <v>0</v>
      </c>
      <c r="G1884" s="88">
        <f t="shared" si="88"/>
        <v>57500000</v>
      </c>
      <c r="H1884" s="16" t="s">
        <v>4553</v>
      </c>
      <c r="I1884" s="28" t="s">
        <v>798</v>
      </c>
      <c r="J1884" s="6">
        <v>46048</v>
      </c>
      <c r="K1884" s="21" t="s">
        <v>2995</v>
      </c>
      <c r="L1884" s="18" t="s">
        <v>799</v>
      </c>
      <c r="M1884" s="23">
        <v>48000000</v>
      </c>
      <c r="N1884" s="23">
        <v>0</v>
      </c>
      <c r="O1884" s="101">
        <f t="shared" si="89"/>
        <v>48000000</v>
      </c>
      <c r="P1884" s="25" t="s">
        <v>6238</v>
      </c>
      <c r="Q1884" s="42">
        <f t="shared" si="90"/>
        <v>9500000</v>
      </c>
    </row>
    <row r="1885" spans="1:17" ht="15" customHeight="1" thickBot="1">
      <c r="A1885" s="4" t="s">
        <v>4498</v>
      </c>
      <c r="B1885" s="8">
        <v>46027</v>
      </c>
      <c r="C1885" s="10" t="s">
        <v>159</v>
      </c>
      <c r="D1885" s="12" t="s">
        <v>4499</v>
      </c>
      <c r="E1885" s="14">
        <v>57500000</v>
      </c>
      <c r="F1885" s="14">
        <v>0</v>
      </c>
      <c r="G1885" s="88">
        <f t="shared" si="88"/>
        <v>57500000</v>
      </c>
      <c r="H1885" s="16" t="s">
        <v>4549</v>
      </c>
      <c r="I1885" s="28" t="s">
        <v>798</v>
      </c>
      <c r="J1885" s="6">
        <v>46048</v>
      </c>
      <c r="K1885" s="21" t="s">
        <v>3035</v>
      </c>
      <c r="L1885" s="18" t="s">
        <v>799</v>
      </c>
      <c r="M1885" s="23">
        <v>48300000</v>
      </c>
      <c r="N1885" s="23">
        <v>0</v>
      </c>
      <c r="O1885" s="101">
        <f t="shared" si="89"/>
        <v>48300000</v>
      </c>
      <c r="P1885" s="25" t="s">
        <v>6304</v>
      </c>
      <c r="Q1885" s="42">
        <f t="shared" si="90"/>
        <v>9200000</v>
      </c>
    </row>
    <row r="1886" spans="1:17" ht="15" customHeight="1" thickBot="1">
      <c r="A1886" s="4" t="s">
        <v>4498</v>
      </c>
      <c r="B1886" s="8">
        <v>46027</v>
      </c>
      <c r="C1886" s="10" t="s">
        <v>223</v>
      </c>
      <c r="D1886" s="12" t="s">
        <v>4499</v>
      </c>
      <c r="E1886" s="14">
        <v>57500000</v>
      </c>
      <c r="F1886" s="14">
        <v>0</v>
      </c>
      <c r="G1886" s="88">
        <f t="shared" si="88"/>
        <v>57500000</v>
      </c>
      <c r="H1886" s="16" t="s">
        <v>4615</v>
      </c>
      <c r="I1886" s="28" t="s">
        <v>798</v>
      </c>
      <c r="J1886" s="6">
        <v>46047</v>
      </c>
      <c r="K1886" s="21" t="s">
        <v>2771</v>
      </c>
      <c r="L1886" s="18" t="s">
        <v>799</v>
      </c>
      <c r="M1886" s="23">
        <v>57500000</v>
      </c>
      <c r="N1886" s="23">
        <v>0</v>
      </c>
      <c r="O1886" s="101">
        <f t="shared" si="89"/>
        <v>57500000</v>
      </c>
      <c r="P1886" s="25" t="s">
        <v>3155</v>
      </c>
      <c r="Q1886" s="42">
        <f t="shared" si="90"/>
        <v>0</v>
      </c>
    </row>
    <row r="1887" spans="1:17" ht="15" customHeight="1" thickBot="1">
      <c r="A1887" s="4" t="s">
        <v>4498</v>
      </c>
      <c r="B1887" s="8">
        <v>46027</v>
      </c>
      <c r="C1887" s="10" t="s">
        <v>226</v>
      </c>
      <c r="D1887" s="12" t="s">
        <v>4499</v>
      </c>
      <c r="E1887" s="14">
        <v>57500000</v>
      </c>
      <c r="F1887" s="14">
        <v>0</v>
      </c>
      <c r="G1887" s="88">
        <f t="shared" ref="G1887:G1950" si="91">+E1887-F1887</f>
        <v>57500000</v>
      </c>
      <c r="H1887" s="16" t="s">
        <v>4615</v>
      </c>
      <c r="I1887" s="28" t="s">
        <v>798</v>
      </c>
      <c r="J1887" s="6">
        <v>46047</v>
      </c>
      <c r="K1887" s="21" t="s">
        <v>2777</v>
      </c>
      <c r="L1887" s="18" t="s">
        <v>810</v>
      </c>
      <c r="M1887" s="23">
        <v>62100000</v>
      </c>
      <c r="N1887" s="23">
        <v>0</v>
      </c>
      <c r="O1887" s="101">
        <f t="shared" si="89"/>
        <v>62100000</v>
      </c>
      <c r="P1887" s="25" t="s">
        <v>3634</v>
      </c>
      <c r="Q1887" s="42">
        <f t="shared" si="90"/>
        <v>-4600000</v>
      </c>
    </row>
    <row r="1888" spans="1:17" ht="15" customHeight="1" thickBot="1">
      <c r="A1888" s="4" t="s">
        <v>4498</v>
      </c>
      <c r="B1888" s="8">
        <v>46027</v>
      </c>
      <c r="C1888" s="10" t="s">
        <v>229</v>
      </c>
      <c r="D1888" s="12" t="s">
        <v>4499</v>
      </c>
      <c r="E1888" s="14">
        <v>57500000</v>
      </c>
      <c r="F1888" s="14">
        <v>0</v>
      </c>
      <c r="G1888" s="88">
        <f t="shared" si="91"/>
        <v>57500000</v>
      </c>
      <c r="H1888" s="16" t="s">
        <v>4615</v>
      </c>
      <c r="I1888" s="28" t="s">
        <v>798</v>
      </c>
      <c r="J1888" s="6">
        <v>46048</v>
      </c>
      <c r="K1888" s="21" t="s">
        <v>2844</v>
      </c>
      <c r="L1888" s="18" t="s">
        <v>799</v>
      </c>
      <c r="M1888" s="23">
        <v>64400000</v>
      </c>
      <c r="N1888" s="23">
        <v>0</v>
      </c>
      <c r="O1888" s="101">
        <f t="shared" si="89"/>
        <v>64400000</v>
      </c>
      <c r="P1888" s="25" t="s">
        <v>6201</v>
      </c>
      <c r="Q1888" s="42">
        <f t="shared" si="90"/>
        <v>-6900000</v>
      </c>
    </row>
    <row r="1889" spans="1:17" ht="15" customHeight="1" thickBot="1">
      <c r="A1889" s="4" t="s">
        <v>4498</v>
      </c>
      <c r="B1889" s="8">
        <v>46028</v>
      </c>
      <c r="C1889" s="10" t="s">
        <v>405</v>
      </c>
      <c r="D1889" s="12" t="s">
        <v>4499</v>
      </c>
      <c r="E1889" s="14">
        <v>57500000</v>
      </c>
      <c r="F1889" s="14">
        <v>0</v>
      </c>
      <c r="G1889" s="88">
        <f t="shared" si="91"/>
        <v>57500000</v>
      </c>
      <c r="H1889" s="16" t="s">
        <v>4693</v>
      </c>
      <c r="I1889" s="28" t="s">
        <v>798</v>
      </c>
      <c r="J1889" s="6">
        <v>46041</v>
      </c>
      <c r="K1889" s="21" t="s">
        <v>1565</v>
      </c>
      <c r="L1889" s="18" t="s">
        <v>799</v>
      </c>
      <c r="M1889" s="23">
        <v>68425000</v>
      </c>
      <c r="N1889" s="23">
        <v>0</v>
      </c>
      <c r="O1889" s="101">
        <f t="shared" si="89"/>
        <v>68425000</v>
      </c>
      <c r="P1889" s="25" t="s">
        <v>5569</v>
      </c>
      <c r="Q1889" s="42">
        <f t="shared" si="90"/>
        <v>-10925000</v>
      </c>
    </row>
    <row r="1890" spans="1:17" ht="15" customHeight="1" thickBot="1">
      <c r="A1890" s="4" t="s">
        <v>4498</v>
      </c>
      <c r="B1890" s="8">
        <v>46028</v>
      </c>
      <c r="C1890" s="10" t="s">
        <v>677</v>
      </c>
      <c r="D1890" s="12" t="s">
        <v>4499</v>
      </c>
      <c r="E1890" s="14">
        <v>57500000</v>
      </c>
      <c r="F1890" s="14">
        <v>0</v>
      </c>
      <c r="G1890" s="88">
        <f t="shared" si="91"/>
        <v>57500000</v>
      </c>
      <c r="H1890" s="16" t="s">
        <v>4859</v>
      </c>
      <c r="I1890" s="28" t="s">
        <v>798</v>
      </c>
      <c r="J1890" s="6">
        <v>46046</v>
      </c>
      <c r="K1890" s="21" t="s">
        <v>2724</v>
      </c>
      <c r="L1890" s="18" t="s">
        <v>799</v>
      </c>
      <c r="M1890" s="23">
        <v>76475000</v>
      </c>
      <c r="N1890" s="23">
        <v>0</v>
      </c>
      <c r="O1890" s="101">
        <f t="shared" si="89"/>
        <v>76475000</v>
      </c>
      <c r="P1890" s="25" t="s">
        <v>3351</v>
      </c>
      <c r="Q1890" s="42">
        <f t="shared" si="90"/>
        <v>-18975000</v>
      </c>
    </row>
    <row r="1891" spans="1:17" ht="15" customHeight="1" thickBot="1">
      <c r="A1891" s="4" t="s">
        <v>4498</v>
      </c>
      <c r="B1891" s="8">
        <v>46029</v>
      </c>
      <c r="C1891" s="10" t="s">
        <v>756</v>
      </c>
      <c r="D1891" s="12" t="s">
        <v>4499</v>
      </c>
      <c r="E1891" s="14">
        <v>57500000</v>
      </c>
      <c r="F1891" s="14">
        <v>0</v>
      </c>
      <c r="G1891" s="88">
        <f t="shared" si="91"/>
        <v>57500000</v>
      </c>
      <c r="H1891" s="16" t="s">
        <v>4942</v>
      </c>
      <c r="I1891" s="28" t="s">
        <v>798</v>
      </c>
      <c r="J1891" s="6">
        <v>46048</v>
      </c>
      <c r="K1891" s="21" t="s">
        <v>3030</v>
      </c>
      <c r="L1891" s="18" t="s">
        <v>799</v>
      </c>
      <c r="M1891" s="23">
        <v>79350000</v>
      </c>
      <c r="N1891" s="23">
        <v>0</v>
      </c>
      <c r="O1891" s="101">
        <f t="shared" si="89"/>
        <v>79350000</v>
      </c>
      <c r="P1891" s="25" t="s">
        <v>3192</v>
      </c>
      <c r="Q1891" s="42">
        <f t="shared" si="90"/>
        <v>-21850000</v>
      </c>
    </row>
    <row r="1892" spans="1:17" ht="15" customHeight="1" thickBot="1">
      <c r="A1892" s="4" t="s">
        <v>5719</v>
      </c>
      <c r="B1892" s="8">
        <v>46025</v>
      </c>
      <c r="C1892" s="10" t="s">
        <v>74</v>
      </c>
      <c r="D1892" s="12" t="s">
        <v>5746</v>
      </c>
      <c r="E1892" s="14">
        <v>57500000</v>
      </c>
      <c r="F1892" s="14">
        <v>0</v>
      </c>
      <c r="G1892" s="88">
        <f t="shared" si="91"/>
        <v>57500000</v>
      </c>
      <c r="H1892" s="16" t="s">
        <v>5747</v>
      </c>
      <c r="I1892" s="28" t="s">
        <v>798</v>
      </c>
      <c r="J1892" s="6">
        <v>46050</v>
      </c>
      <c r="K1892" s="21" t="s">
        <v>3479</v>
      </c>
      <c r="L1892" s="18" t="s">
        <v>848</v>
      </c>
      <c r="M1892" s="23">
        <v>89700000</v>
      </c>
      <c r="N1892" s="23">
        <v>0</v>
      </c>
      <c r="O1892" s="101">
        <f t="shared" si="89"/>
        <v>89700000</v>
      </c>
      <c r="P1892" s="25" t="s">
        <v>789</v>
      </c>
      <c r="Q1892" s="42">
        <f t="shared" si="90"/>
        <v>-32200000</v>
      </c>
    </row>
    <row r="1893" spans="1:17" ht="15" customHeight="1" thickBot="1">
      <c r="A1893" s="4" t="s">
        <v>5719</v>
      </c>
      <c r="B1893" s="8">
        <v>46025</v>
      </c>
      <c r="C1893" s="10" t="s">
        <v>76</v>
      </c>
      <c r="D1893" s="12" t="s">
        <v>5746</v>
      </c>
      <c r="E1893" s="14">
        <v>57500000</v>
      </c>
      <c r="F1893" s="14">
        <v>10350000</v>
      </c>
      <c r="G1893" s="88">
        <f t="shared" si="91"/>
        <v>47150000</v>
      </c>
      <c r="H1893" s="16" t="s">
        <v>5747</v>
      </c>
      <c r="I1893" s="28" t="s">
        <v>798</v>
      </c>
      <c r="J1893" s="6">
        <v>46042</v>
      </c>
      <c r="K1893" s="21" t="s">
        <v>2044</v>
      </c>
      <c r="L1893" s="18" t="s">
        <v>799</v>
      </c>
      <c r="M1893" s="23">
        <v>92000000</v>
      </c>
      <c r="N1893" s="23">
        <v>0</v>
      </c>
      <c r="O1893" s="101">
        <f t="shared" si="89"/>
        <v>92000000</v>
      </c>
      <c r="P1893" s="25" t="s">
        <v>561</v>
      </c>
      <c r="Q1893" s="42">
        <f t="shared" si="90"/>
        <v>-44850000</v>
      </c>
    </row>
    <row r="1894" spans="1:17" ht="15" customHeight="1" thickBot="1">
      <c r="A1894" s="4" t="s">
        <v>4498</v>
      </c>
      <c r="B1894" s="8">
        <v>46048</v>
      </c>
      <c r="C1894" s="10" t="s">
        <v>987</v>
      </c>
      <c r="D1894" s="12" t="s">
        <v>4499</v>
      </c>
      <c r="E1894" s="14">
        <v>57639372</v>
      </c>
      <c r="F1894" s="14">
        <v>0</v>
      </c>
      <c r="G1894" s="88">
        <f t="shared" si="91"/>
        <v>57639372</v>
      </c>
      <c r="H1894" s="16" t="s">
        <v>5233</v>
      </c>
      <c r="I1894" s="28" t="s">
        <v>798</v>
      </c>
      <c r="J1894" s="6">
        <v>46046</v>
      </c>
      <c r="K1894" s="21" t="s">
        <v>2634</v>
      </c>
      <c r="L1894" s="18" t="s">
        <v>799</v>
      </c>
      <c r="M1894" s="23">
        <v>92000000</v>
      </c>
      <c r="N1894" s="23">
        <v>0</v>
      </c>
      <c r="O1894" s="101">
        <f t="shared" si="89"/>
        <v>92000000</v>
      </c>
      <c r="P1894" s="25" t="s">
        <v>1385</v>
      </c>
      <c r="Q1894" s="42">
        <f t="shared" si="90"/>
        <v>-34360628</v>
      </c>
    </row>
    <row r="1895" spans="1:17" ht="15" customHeight="1" thickBot="1">
      <c r="A1895" s="4" t="s">
        <v>15</v>
      </c>
      <c r="B1895" s="8">
        <v>46025</v>
      </c>
      <c r="C1895" s="10" t="s">
        <v>223</v>
      </c>
      <c r="D1895" s="12" t="s">
        <v>95</v>
      </c>
      <c r="E1895" s="14">
        <v>58000000</v>
      </c>
      <c r="F1895" s="14">
        <v>0</v>
      </c>
      <c r="G1895" s="88">
        <f t="shared" si="91"/>
        <v>58000000</v>
      </c>
      <c r="H1895" s="16" t="s">
        <v>224</v>
      </c>
      <c r="I1895" s="28" t="s">
        <v>798</v>
      </c>
      <c r="J1895" s="6">
        <v>46048</v>
      </c>
      <c r="K1895" s="21" t="s">
        <v>2844</v>
      </c>
      <c r="L1895" s="18" t="s">
        <v>810</v>
      </c>
      <c r="M1895" s="23">
        <v>96600000</v>
      </c>
      <c r="N1895" s="23">
        <v>0</v>
      </c>
      <c r="O1895" s="101">
        <f t="shared" si="89"/>
        <v>96600000</v>
      </c>
      <c r="P1895" s="25" t="s">
        <v>1783</v>
      </c>
      <c r="Q1895" s="42">
        <f t="shared" si="90"/>
        <v>-38600000</v>
      </c>
    </row>
    <row r="1896" spans="1:17" ht="15" customHeight="1" thickBot="1">
      <c r="A1896" s="4" t="s">
        <v>5719</v>
      </c>
      <c r="B1896" s="8">
        <v>46052</v>
      </c>
      <c r="C1896" s="10" t="s">
        <v>166</v>
      </c>
      <c r="D1896" s="12" t="s">
        <v>5720</v>
      </c>
      <c r="E1896" s="14">
        <v>58300000</v>
      </c>
      <c r="F1896" s="14">
        <v>226667</v>
      </c>
      <c r="G1896" s="88">
        <f t="shared" si="91"/>
        <v>58073333</v>
      </c>
      <c r="H1896" s="16" t="s">
        <v>5781</v>
      </c>
      <c r="I1896" s="28" t="s">
        <v>798</v>
      </c>
      <c r="J1896" s="6">
        <v>46041</v>
      </c>
      <c r="K1896" s="21" t="s">
        <v>1633</v>
      </c>
      <c r="L1896" s="18" t="s">
        <v>799</v>
      </c>
      <c r="M1896" s="23">
        <v>103500000</v>
      </c>
      <c r="N1896" s="23">
        <v>0</v>
      </c>
      <c r="O1896" s="101">
        <f t="shared" si="89"/>
        <v>103500000</v>
      </c>
      <c r="P1896" s="25" t="s">
        <v>2096</v>
      </c>
      <c r="Q1896" s="42">
        <f t="shared" si="90"/>
        <v>-45426667</v>
      </c>
    </row>
    <row r="1897" spans="1:17" ht="15" customHeight="1" thickBot="1">
      <c r="A1897" s="4" t="s">
        <v>868</v>
      </c>
      <c r="B1897" s="8">
        <v>46026</v>
      </c>
      <c r="C1897" s="10" t="s">
        <v>1888</v>
      </c>
      <c r="D1897" s="12" t="s">
        <v>869</v>
      </c>
      <c r="E1897" s="14">
        <v>58400000</v>
      </c>
      <c r="F1897" s="14">
        <v>13550000</v>
      </c>
      <c r="G1897" s="88">
        <f t="shared" si="91"/>
        <v>44850000</v>
      </c>
      <c r="H1897" s="16" t="s">
        <v>1965</v>
      </c>
      <c r="I1897" s="28" t="s">
        <v>798</v>
      </c>
      <c r="J1897" s="6">
        <v>46048</v>
      </c>
      <c r="K1897" s="21" t="s">
        <v>3113</v>
      </c>
      <c r="L1897" s="18" t="s">
        <v>799</v>
      </c>
      <c r="M1897" s="23">
        <v>103500000</v>
      </c>
      <c r="N1897" s="23">
        <v>0</v>
      </c>
      <c r="O1897" s="101">
        <f t="shared" si="89"/>
        <v>103500000</v>
      </c>
      <c r="P1897" s="25" t="s">
        <v>2887</v>
      </c>
      <c r="Q1897" s="42">
        <f t="shared" si="90"/>
        <v>-58650000</v>
      </c>
    </row>
    <row r="1898" spans="1:17" ht="15" customHeight="1" thickBot="1">
      <c r="A1898" s="4" t="s">
        <v>800</v>
      </c>
      <c r="B1898" s="8">
        <v>46037</v>
      </c>
      <c r="C1898" s="10" t="s">
        <v>4043</v>
      </c>
      <c r="D1898" s="12" t="s">
        <v>801</v>
      </c>
      <c r="E1898" s="14">
        <v>58486976</v>
      </c>
      <c r="F1898" s="14">
        <v>58277876</v>
      </c>
      <c r="G1898" s="88">
        <f t="shared" si="91"/>
        <v>209100</v>
      </c>
      <c r="H1898" s="16" t="s">
        <v>4076</v>
      </c>
      <c r="I1898" s="28" t="s">
        <v>798</v>
      </c>
      <c r="J1898" s="6">
        <v>46047</v>
      </c>
      <c r="K1898" s="21" t="s">
        <v>2802</v>
      </c>
      <c r="L1898" s="18" t="s">
        <v>799</v>
      </c>
      <c r="M1898" s="23">
        <v>104650000</v>
      </c>
      <c r="N1898" s="23">
        <v>0</v>
      </c>
      <c r="O1898" s="101">
        <f t="shared" si="89"/>
        <v>104650000</v>
      </c>
      <c r="P1898" s="25" t="s">
        <v>2701</v>
      </c>
      <c r="Q1898" s="42">
        <f t="shared" si="90"/>
        <v>-104440900</v>
      </c>
    </row>
    <row r="1899" spans="1:17" ht="15" customHeight="1" thickBot="1">
      <c r="A1899" s="4" t="s">
        <v>790</v>
      </c>
      <c r="B1899" s="8">
        <v>46035</v>
      </c>
      <c r="C1899" s="10" t="s">
        <v>3678</v>
      </c>
      <c r="D1899" s="12" t="s">
        <v>803</v>
      </c>
      <c r="E1899" s="14">
        <v>58550000</v>
      </c>
      <c r="F1899" s="14">
        <v>2550000</v>
      </c>
      <c r="G1899" s="88">
        <f t="shared" si="91"/>
        <v>56000000</v>
      </c>
      <c r="H1899" s="16" t="s">
        <v>3778</v>
      </c>
      <c r="I1899" s="28" t="s">
        <v>798</v>
      </c>
      <c r="J1899" s="6">
        <v>46048</v>
      </c>
      <c r="K1899" s="21" t="s">
        <v>3015</v>
      </c>
      <c r="L1899" s="18" t="s">
        <v>799</v>
      </c>
      <c r="M1899" s="23">
        <v>104650000</v>
      </c>
      <c r="N1899" s="23">
        <v>0</v>
      </c>
      <c r="O1899" s="101">
        <f t="shared" si="89"/>
        <v>104650000</v>
      </c>
      <c r="P1899" s="25" t="s">
        <v>6428</v>
      </c>
      <c r="Q1899" s="42">
        <f t="shared" si="90"/>
        <v>-48650000</v>
      </c>
    </row>
    <row r="1900" spans="1:17" ht="15" customHeight="1" thickBot="1">
      <c r="A1900" s="4" t="s">
        <v>825</v>
      </c>
      <c r="B1900" s="8">
        <v>46035</v>
      </c>
      <c r="C1900" s="10" t="s">
        <v>3689</v>
      </c>
      <c r="D1900" s="12" t="s">
        <v>855</v>
      </c>
      <c r="E1900" s="14">
        <v>58600000</v>
      </c>
      <c r="F1900" s="14">
        <v>54956675</v>
      </c>
      <c r="G1900" s="88">
        <f t="shared" si="91"/>
        <v>3643325</v>
      </c>
      <c r="H1900" s="16" t="s">
        <v>3799</v>
      </c>
      <c r="I1900" s="28" t="s">
        <v>798</v>
      </c>
      <c r="J1900" s="6">
        <v>46048</v>
      </c>
      <c r="K1900" s="21" t="s">
        <v>3068</v>
      </c>
      <c r="L1900" s="18" t="s">
        <v>799</v>
      </c>
      <c r="M1900" s="23">
        <v>104650000</v>
      </c>
      <c r="N1900" s="23">
        <v>0</v>
      </c>
      <c r="O1900" s="101">
        <f t="shared" si="89"/>
        <v>104650000</v>
      </c>
      <c r="P1900" s="25" t="s">
        <v>864</v>
      </c>
      <c r="Q1900" s="42">
        <f t="shared" si="90"/>
        <v>-101006675</v>
      </c>
    </row>
    <row r="1901" spans="1:17" ht="15" customHeight="1" thickBot="1">
      <c r="A1901" s="4" t="s">
        <v>328</v>
      </c>
      <c r="B1901" s="8">
        <v>46029</v>
      </c>
      <c r="C1901" s="10" t="s">
        <v>2867</v>
      </c>
      <c r="D1901" s="12" t="s">
        <v>333</v>
      </c>
      <c r="E1901" s="14">
        <v>58600886</v>
      </c>
      <c r="F1901" s="14">
        <v>25</v>
      </c>
      <c r="G1901" s="88">
        <f t="shared" si="91"/>
        <v>58600861</v>
      </c>
      <c r="H1901" s="16" t="s">
        <v>2974</v>
      </c>
      <c r="I1901" s="28" t="s">
        <v>798</v>
      </c>
      <c r="J1901" s="6">
        <v>46045</v>
      </c>
      <c r="K1901" s="21" t="s">
        <v>2555</v>
      </c>
      <c r="L1901" s="18" t="s">
        <v>799</v>
      </c>
      <c r="M1901" s="23">
        <v>105800000</v>
      </c>
      <c r="N1901" s="23">
        <v>0</v>
      </c>
      <c r="O1901" s="101">
        <f t="shared" si="89"/>
        <v>105800000</v>
      </c>
      <c r="P1901" s="25" t="s">
        <v>1425</v>
      </c>
      <c r="Q1901" s="42">
        <f t="shared" si="90"/>
        <v>-47199139</v>
      </c>
    </row>
    <row r="1902" spans="1:17" ht="15" customHeight="1" thickBot="1">
      <c r="A1902" s="4" t="s">
        <v>328</v>
      </c>
      <c r="B1902" s="8">
        <v>46027</v>
      </c>
      <c r="C1902" s="10" t="s">
        <v>2196</v>
      </c>
      <c r="D1902" s="12" t="s">
        <v>333</v>
      </c>
      <c r="E1902" s="14">
        <v>58650000</v>
      </c>
      <c r="F1902" s="14">
        <v>150000</v>
      </c>
      <c r="G1902" s="88">
        <f t="shared" si="91"/>
        <v>58500000</v>
      </c>
      <c r="H1902" s="16" t="s">
        <v>2208</v>
      </c>
      <c r="I1902" s="28" t="s">
        <v>798</v>
      </c>
      <c r="J1902" s="6">
        <v>46053</v>
      </c>
      <c r="K1902" s="21" t="s">
        <v>3996</v>
      </c>
      <c r="L1902" s="18" t="s">
        <v>799</v>
      </c>
      <c r="M1902" s="23">
        <v>112653370</v>
      </c>
      <c r="N1902" s="23">
        <v>0</v>
      </c>
      <c r="O1902" s="101">
        <f t="shared" si="89"/>
        <v>112653370</v>
      </c>
      <c r="P1902" s="25" t="s">
        <v>1130</v>
      </c>
      <c r="Q1902" s="42">
        <f t="shared" si="90"/>
        <v>-54153370</v>
      </c>
    </row>
    <row r="1903" spans="1:17" ht="15" customHeight="1" thickBot="1">
      <c r="A1903" s="4" t="s">
        <v>328</v>
      </c>
      <c r="B1903" s="8">
        <v>46028</v>
      </c>
      <c r="C1903" s="10" t="s">
        <v>2728</v>
      </c>
      <c r="D1903" s="12" t="s">
        <v>333</v>
      </c>
      <c r="E1903" s="14">
        <v>58650000</v>
      </c>
      <c r="F1903" s="14">
        <v>0</v>
      </c>
      <c r="G1903" s="88">
        <f t="shared" si="91"/>
        <v>58650000</v>
      </c>
      <c r="H1903" s="16" t="s">
        <v>2846</v>
      </c>
      <c r="I1903" s="28" t="s">
        <v>798</v>
      </c>
      <c r="J1903" s="6">
        <v>46042</v>
      </c>
      <c r="K1903" s="21" t="s">
        <v>1879</v>
      </c>
      <c r="L1903" s="18" t="s">
        <v>799</v>
      </c>
      <c r="M1903" s="23">
        <v>115000000</v>
      </c>
      <c r="N1903" s="23">
        <v>0</v>
      </c>
      <c r="O1903" s="101">
        <f t="shared" si="89"/>
        <v>115000000</v>
      </c>
      <c r="P1903" s="25" t="s">
        <v>3163</v>
      </c>
      <c r="Q1903" s="42">
        <f t="shared" si="90"/>
        <v>-56350000</v>
      </c>
    </row>
    <row r="1904" spans="1:17" ht="15" customHeight="1" thickBot="1">
      <c r="A1904" s="4" t="s">
        <v>913</v>
      </c>
      <c r="B1904" s="8">
        <v>46029</v>
      </c>
      <c r="C1904" s="10" t="s">
        <v>2909</v>
      </c>
      <c r="D1904" s="12" t="s">
        <v>914</v>
      </c>
      <c r="E1904" s="14">
        <v>59194050</v>
      </c>
      <c r="F1904" s="14">
        <v>0</v>
      </c>
      <c r="G1904" s="88">
        <f t="shared" si="91"/>
        <v>59194050</v>
      </c>
      <c r="H1904" s="16" t="s">
        <v>3017</v>
      </c>
      <c r="I1904" s="28" t="s">
        <v>798</v>
      </c>
      <c r="J1904" s="6">
        <v>46046</v>
      </c>
      <c r="K1904" s="21" t="s">
        <v>2689</v>
      </c>
      <c r="L1904" s="18" t="s">
        <v>799</v>
      </c>
      <c r="M1904" s="23">
        <v>115000000</v>
      </c>
      <c r="N1904" s="23">
        <v>0</v>
      </c>
      <c r="O1904" s="101">
        <f t="shared" si="89"/>
        <v>115000000</v>
      </c>
      <c r="P1904" s="25" t="s">
        <v>5331</v>
      </c>
      <c r="Q1904" s="42">
        <f t="shared" si="90"/>
        <v>-55805950</v>
      </c>
    </row>
    <row r="1905" spans="1:17" ht="15" customHeight="1" thickBot="1">
      <c r="A1905" s="4" t="s">
        <v>913</v>
      </c>
      <c r="B1905" s="8">
        <v>46029</v>
      </c>
      <c r="C1905" s="10" t="s">
        <v>2909</v>
      </c>
      <c r="D1905" s="12" t="s">
        <v>943</v>
      </c>
      <c r="E1905" s="14">
        <v>59194050</v>
      </c>
      <c r="F1905" s="14">
        <v>0</v>
      </c>
      <c r="G1905" s="88">
        <f t="shared" si="91"/>
        <v>59194050</v>
      </c>
      <c r="H1905" s="16" t="s">
        <v>3017</v>
      </c>
      <c r="I1905" s="28" t="s">
        <v>798</v>
      </c>
      <c r="J1905" s="6">
        <v>46048</v>
      </c>
      <c r="K1905" s="21" t="s">
        <v>2839</v>
      </c>
      <c r="L1905" s="18" t="s">
        <v>799</v>
      </c>
      <c r="M1905" s="23">
        <v>116150000</v>
      </c>
      <c r="N1905" s="23">
        <v>0</v>
      </c>
      <c r="O1905" s="101">
        <f t="shared" si="89"/>
        <v>116150000</v>
      </c>
      <c r="P1905" s="25" t="s">
        <v>6407</v>
      </c>
      <c r="Q1905" s="42">
        <f t="shared" si="90"/>
        <v>-56955950</v>
      </c>
    </row>
    <row r="1906" spans="1:17" ht="15" customHeight="1" thickBot="1">
      <c r="A1906" s="4" t="s">
        <v>328</v>
      </c>
      <c r="B1906" s="8">
        <v>46035</v>
      </c>
      <c r="C1906" s="10" t="s">
        <v>3721</v>
      </c>
      <c r="D1906" s="12" t="s">
        <v>329</v>
      </c>
      <c r="E1906" s="14">
        <v>59202000</v>
      </c>
      <c r="F1906" s="14">
        <v>0</v>
      </c>
      <c r="G1906" s="88">
        <f t="shared" si="91"/>
        <v>59202000</v>
      </c>
      <c r="H1906" s="16" t="s">
        <v>3849</v>
      </c>
      <c r="I1906" s="28" t="s">
        <v>798</v>
      </c>
      <c r="J1906" s="6">
        <v>46042</v>
      </c>
      <c r="K1906" s="21" t="s">
        <v>2051</v>
      </c>
      <c r="L1906" s="18" t="s">
        <v>799</v>
      </c>
      <c r="M1906" s="23">
        <v>120750000</v>
      </c>
      <c r="N1906" s="23">
        <v>0</v>
      </c>
      <c r="O1906" s="101">
        <f t="shared" si="89"/>
        <v>120750000</v>
      </c>
      <c r="P1906" s="25" t="s">
        <v>3638</v>
      </c>
      <c r="Q1906" s="42">
        <f t="shared" si="90"/>
        <v>-61548000</v>
      </c>
    </row>
    <row r="1907" spans="1:17" ht="15" customHeight="1" thickBot="1">
      <c r="A1907" s="4" t="s">
        <v>858</v>
      </c>
      <c r="B1907" s="8">
        <v>46035</v>
      </c>
      <c r="C1907" s="10" t="s">
        <v>3795</v>
      </c>
      <c r="D1907" s="12" t="s">
        <v>859</v>
      </c>
      <c r="E1907" s="14">
        <v>59500000</v>
      </c>
      <c r="F1907" s="14">
        <v>2500000</v>
      </c>
      <c r="G1907" s="88">
        <f t="shared" si="91"/>
        <v>57000000</v>
      </c>
      <c r="H1907" s="16" t="s">
        <v>3923</v>
      </c>
      <c r="I1907" s="28" t="s">
        <v>798</v>
      </c>
      <c r="J1907" s="6">
        <v>46041</v>
      </c>
      <c r="K1907" s="21" t="s">
        <v>1555</v>
      </c>
      <c r="L1907" s="18" t="s">
        <v>799</v>
      </c>
      <c r="M1907" s="23">
        <v>132250000</v>
      </c>
      <c r="N1907" s="23">
        <v>0</v>
      </c>
      <c r="O1907" s="101">
        <f t="shared" si="89"/>
        <v>132250000</v>
      </c>
      <c r="P1907" s="25" t="s">
        <v>6204</v>
      </c>
      <c r="Q1907" s="42">
        <f t="shared" si="90"/>
        <v>-75250000</v>
      </c>
    </row>
    <row r="1908" spans="1:17" ht="15" customHeight="1" thickBot="1">
      <c r="A1908" s="4" t="s">
        <v>27</v>
      </c>
      <c r="B1908" s="8">
        <v>46025</v>
      </c>
      <c r="C1908" s="10" t="s">
        <v>28</v>
      </c>
      <c r="D1908" s="12" t="s">
        <v>29</v>
      </c>
      <c r="E1908" s="14">
        <v>59600000</v>
      </c>
      <c r="F1908" s="14">
        <v>1266667</v>
      </c>
      <c r="G1908" s="88">
        <f t="shared" si="91"/>
        <v>58333333</v>
      </c>
      <c r="H1908" s="16" t="s">
        <v>30</v>
      </c>
      <c r="I1908" s="28" t="s">
        <v>798</v>
      </c>
      <c r="J1908" s="6">
        <v>46042</v>
      </c>
      <c r="K1908" s="21" t="s">
        <v>2041</v>
      </c>
      <c r="L1908" s="18" t="s">
        <v>799</v>
      </c>
      <c r="M1908" s="23">
        <v>132250000</v>
      </c>
      <c r="N1908" s="23">
        <v>0</v>
      </c>
      <c r="O1908" s="101">
        <f t="shared" si="89"/>
        <v>132250000</v>
      </c>
      <c r="P1908" s="25" t="s">
        <v>3603</v>
      </c>
      <c r="Q1908" s="42">
        <f t="shared" si="90"/>
        <v>-73916667</v>
      </c>
    </row>
    <row r="1909" spans="1:17" ht="15" customHeight="1" thickBot="1">
      <c r="A1909" s="4" t="s">
        <v>693</v>
      </c>
      <c r="B1909" s="8">
        <v>46026</v>
      </c>
      <c r="C1909" s="10" t="s">
        <v>950</v>
      </c>
      <c r="D1909" s="12" t="s">
        <v>694</v>
      </c>
      <c r="E1909" s="14">
        <v>59800000</v>
      </c>
      <c r="F1909" s="14">
        <v>0</v>
      </c>
      <c r="G1909" s="88">
        <f t="shared" si="91"/>
        <v>59800000</v>
      </c>
      <c r="H1909" s="16" t="s">
        <v>1095</v>
      </c>
      <c r="I1909" s="28" t="s">
        <v>798</v>
      </c>
      <c r="J1909" s="6">
        <v>46043</v>
      </c>
      <c r="K1909" s="21" t="s">
        <v>2101</v>
      </c>
      <c r="L1909" s="18" t="s">
        <v>799</v>
      </c>
      <c r="M1909" s="23">
        <v>132250000</v>
      </c>
      <c r="N1909" s="23">
        <v>0</v>
      </c>
      <c r="O1909" s="101">
        <f t="shared" si="89"/>
        <v>132250000</v>
      </c>
      <c r="P1909" s="25" t="s">
        <v>6545</v>
      </c>
      <c r="Q1909" s="42">
        <f t="shared" si="90"/>
        <v>-72450000</v>
      </c>
    </row>
    <row r="1910" spans="1:17" ht="15" customHeight="1" thickBot="1">
      <c r="A1910" s="4" t="s">
        <v>328</v>
      </c>
      <c r="B1910" s="8">
        <v>46027</v>
      </c>
      <c r="C1910" s="10" t="s">
        <v>2186</v>
      </c>
      <c r="D1910" s="12" t="s">
        <v>329</v>
      </c>
      <c r="E1910" s="14">
        <v>59800000</v>
      </c>
      <c r="F1910" s="14">
        <v>693333</v>
      </c>
      <c r="G1910" s="88">
        <f t="shared" si="91"/>
        <v>59106667</v>
      </c>
      <c r="H1910" s="16" t="s">
        <v>2199</v>
      </c>
      <c r="I1910" s="28" t="s">
        <v>798</v>
      </c>
      <c r="J1910" s="6">
        <v>46043</v>
      </c>
      <c r="K1910" s="21" t="s">
        <v>2124</v>
      </c>
      <c r="L1910" s="18" t="s">
        <v>799</v>
      </c>
      <c r="M1910" s="23">
        <v>132250000</v>
      </c>
      <c r="N1910" s="23">
        <v>0</v>
      </c>
      <c r="O1910" s="101">
        <f t="shared" si="89"/>
        <v>132250000</v>
      </c>
      <c r="P1910" s="25" t="s">
        <v>912</v>
      </c>
      <c r="Q1910" s="42">
        <f t="shared" si="90"/>
        <v>-73143333</v>
      </c>
    </row>
    <row r="1911" spans="1:17" ht="15" customHeight="1" thickBot="1">
      <c r="A1911" s="4" t="s">
        <v>798</v>
      </c>
      <c r="B1911" s="8">
        <v>46030</v>
      </c>
      <c r="C1911" s="10" t="s">
        <v>3012</v>
      </c>
      <c r="D1911" s="12" t="s">
        <v>799</v>
      </c>
      <c r="E1911" s="14">
        <v>59800000</v>
      </c>
      <c r="F1911" s="14">
        <v>27600000</v>
      </c>
      <c r="G1911" s="88">
        <f t="shared" si="91"/>
        <v>32200000</v>
      </c>
      <c r="H1911" s="16" t="s">
        <v>3124</v>
      </c>
      <c r="I1911" s="28" t="s">
        <v>798</v>
      </c>
      <c r="J1911" s="6">
        <v>46044</v>
      </c>
      <c r="K1911" s="21" t="s">
        <v>2335</v>
      </c>
      <c r="L1911" s="18" t="s">
        <v>799</v>
      </c>
      <c r="M1911" s="23">
        <v>132250000</v>
      </c>
      <c r="N1911" s="23">
        <v>0</v>
      </c>
      <c r="O1911" s="101">
        <f t="shared" si="89"/>
        <v>132250000</v>
      </c>
      <c r="P1911" s="25" t="s">
        <v>1313</v>
      </c>
      <c r="Q1911" s="42">
        <f t="shared" si="90"/>
        <v>-100050000</v>
      </c>
    </row>
    <row r="1912" spans="1:17" ht="15" customHeight="1" thickBot="1">
      <c r="A1912" s="4" t="s">
        <v>67</v>
      </c>
      <c r="B1912" s="8">
        <v>46031</v>
      </c>
      <c r="C1912" s="10" t="s">
        <v>3186</v>
      </c>
      <c r="D1912" s="12" t="s">
        <v>808</v>
      </c>
      <c r="E1912" s="14">
        <v>59800000</v>
      </c>
      <c r="F1912" s="14">
        <v>0</v>
      </c>
      <c r="G1912" s="88">
        <f t="shared" si="91"/>
        <v>59800000</v>
      </c>
      <c r="H1912" s="16" t="s">
        <v>3307</v>
      </c>
      <c r="I1912" s="28" t="s">
        <v>798</v>
      </c>
      <c r="J1912" s="6">
        <v>46045</v>
      </c>
      <c r="K1912" s="21" t="s">
        <v>2552</v>
      </c>
      <c r="L1912" s="18" t="s">
        <v>799</v>
      </c>
      <c r="M1912" s="23">
        <v>132250000</v>
      </c>
      <c r="N1912" s="23">
        <v>0</v>
      </c>
      <c r="O1912" s="101">
        <f t="shared" si="89"/>
        <v>132250000</v>
      </c>
      <c r="P1912" s="25" t="s">
        <v>1492</v>
      </c>
      <c r="Q1912" s="42">
        <f t="shared" si="90"/>
        <v>-72450000</v>
      </c>
    </row>
    <row r="1913" spans="1:17" ht="15" customHeight="1" thickBot="1">
      <c r="G1913" s="88">
        <f t="shared" si="91"/>
        <v>0</v>
      </c>
      <c r="I1913" s="28" t="s">
        <v>798</v>
      </c>
      <c r="J1913" s="6">
        <v>46046</v>
      </c>
      <c r="K1913" s="21" t="s">
        <v>2693</v>
      </c>
      <c r="L1913" s="18" t="s">
        <v>799</v>
      </c>
      <c r="M1913" s="23">
        <v>132250000</v>
      </c>
      <c r="N1913" s="23">
        <v>0</v>
      </c>
      <c r="O1913" s="101">
        <f t="shared" si="89"/>
        <v>132250000</v>
      </c>
      <c r="P1913" s="25" t="s">
        <v>2016</v>
      </c>
      <c r="Q1913" s="42">
        <f t="shared" si="90"/>
        <v>-132250000</v>
      </c>
    </row>
    <row r="1914" spans="1:17" ht="15" customHeight="1" thickBot="1">
      <c r="G1914" s="88">
        <f t="shared" si="91"/>
        <v>0</v>
      </c>
      <c r="I1914" s="28" t="s">
        <v>798</v>
      </c>
      <c r="J1914" s="6">
        <v>46048</v>
      </c>
      <c r="K1914" s="21" t="s">
        <v>2955</v>
      </c>
      <c r="L1914" s="18" t="s">
        <v>799</v>
      </c>
      <c r="M1914" s="23">
        <v>132250000</v>
      </c>
      <c r="N1914" s="23">
        <v>0</v>
      </c>
      <c r="O1914" s="101">
        <f t="shared" si="89"/>
        <v>132250000</v>
      </c>
      <c r="P1914" s="25" t="s">
        <v>1874</v>
      </c>
      <c r="Q1914" s="42">
        <f t="shared" si="90"/>
        <v>-132250000</v>
      </c>
    </row>
    <row r="1915" spans="1:17" ht="15" customHeight="1" thickBot="1">
      <c r="G1915" s="88">
        <f t="shared" si="91"/>
        <v>0</v>
      </c>
      <c r="I1915" s="28" t="s">
        <v>798</v>
      </c>
      <c r="J1915" s="6">
        <v>46049</v>
      </c>
      <c r="K1915" s="21" t="s">
        <v>3335</v>
      </c>
      <c r="L1915" s="18" t="s">
        <v>799</v>
      </c>
      <c r="M1915" s="23">
        <v>132250000</v>
      </c>
      <c r="N1915" s="23">
        <v>0</v>
      </c>
      <c r="O1915" s="101">
        <f t="shared" si="89"/>
        <v>132250000</v>
      </c>
      <c r="P1915" s="25" t="s">
        <v>1366</v>
      </c>
      <c r="Q1915" s="42">
        <f t="shared" si="90"/>
        <v>-132250000</v>
      </c>
    </row>
    <row r="1916" spans="1:17" ht="15" customHeight="1" thickBot="1">
      <c r="G1916" s="88">
        <f t="shared" si="91"/>
        <v>0</v>
      </c>
      <c r="I1916" s="28" t="s">
        <v>798</v>
      </c>
      <c r="J1916" s="6">
        <v>46042</v>
      </c>
      <c r="K1916" s="21" t="s">
        <v>1873</v>
      </c>
      <c r="L1916" s="18" t="s">
        <v>799</v>
      </c>
      <c r="M1916" s="23">
        <v>134550000</v>
      </c>
      <c r="N1916" s="23">
        <v>0</v>
      </c>
      <c r="O1916" s="101">
        <f t="shared" si="89"/>
        <v>134550000</v>
      </c>
      <c r="P1916" s="25" t="s">
        <v>2411</v>
      </c>
      <c r="Q1916" s="42">
        <f t="shared" si="90"/>
        <v>-134550000</v>
      </c>
    </row>
    <row r="1917" spans="1:17" ht="15" customHeight="1" thickBot="1">
      <c r="A1917" s="4" t="s">
        <v>20</v>
      </c>
      <c r="B1917" s="8">
        <v>46025</v>
      </c>
      <c r="C1917" s="10" t="s">
        <v>226</v>
      </c>
      <c r="D1917" s="12" t="s">
        <v>92</v>
      </c>
      <c r="E1917" s="14">
        <v>60000000</v>
      </c>
      <c r="F1917" s="14">
        <v>0</v>
      </c>
      <c r="G1917" s="88">
        <f t="shared" si="91"/>
        <v>60000000</v>
      </c>
      <c r="H1917" s="16" t="s">
        <v>227</v>
      </c>
      <c r="I1917" s="28" t="s">
        <v>798</v>
      </c>
      <c r="J1917" s="6">
        <v>46047</v>
      </c>
      <c r="K1917" s="21" t="s">
        <v>2748</v>
      </c>
      <c r="L1917" s="18" t="s">
        <v>799</v>
      </c>
      <c r="M1917" s="23">
        <v>143750000</v>
      </c>
      <c r="N1917" s="23">
        <v>0</v>
      </c>
      <c r="O1917" s="101">
        <f t="shared" si="89"/>
        <v>143750000</v>
      </c>
      <c r="P1917" s="25" t="s">
        <v>2953</v>
      </c>
      <c r="Q1917" s="42">
        <f t="shared" si="90"/>
        <v>-83750000</v>
      </c>
    </row>
    <row r="1918" spans="1:17" ht="15" customHeight="1" thickBot="1">
      <c r="A1918" s="4" t="s">
        <v>347</v>
      </c>
      <c r="B1918" s="8">
        <v>46026</v>
      </c>
      <c r="C1918" s="10" t="s">
        <v>1306</v>
      </c>
      <c r="D1918" s="12" t="s">
        <v>643</v>
      </c>
      <c r="E1918" s="14">
        <v>60000000</v>
      </c>
      <c r="F1918" s="14">
        <v>0</v>
      </c>
      <c r="G1918" s="88">
        <f t="shared" si="91"/>
        <v>60000000</v>
      </c>
      <c r="H1918" s="16" t="s">
        <v>1158</v>
      </c>
      <c r="I1918" s="28" t="s">
        <v>798</v>
      </c>
      <c r="J1918" s="6">
        <v>46041</v>
      </c>
      <c r="K1918" s="21" t="s">
        <v>1717</v>
      </c>
      <c r="L1918" s="18" t="s">
        <v>799</v>
      </c>
      <c r="M1918" s="23">
        <v>157500000</v>
      </c>
      <c r="N1918" s="23">
        <v>0</v>
      </c>
      <c r="O1918" s="101">
        <f t="shared" si="89"/>
        <v>157500000</v>
      </c>
      <c r="P1918" s="25" t="s">
        <v>6548</v>
      </c>
      <c r="Q1918" s="42">
        <f t="shared" si="90"/>
        <v>-97500000</v>
      </c>
    </row>
    <row r="1919" spans="1:17" ht="15" customHeight="1" thickBot="1">
      <c r="A1919" s="4" t="s">
        <v>693</v>
      </c>
      <c r="B1919" s="8">
        <v>46027</v>
      </c>
      <c r="C1919" s="10" t="s">
        <v>1947</v>
      </c>
      <c r="D1919" s="12" t="s">
        <v>694</v>
      </c>
      <c r="E1919" s="14">
        <v>60000000</v>
      </c>
      <c r="F1919" s="14">
        <v>15200000</v>
      </c>
      <c r="G1919" s="88">
        <f t="shared" si="91"/>
        <v>44800000</v>
      </c>
      <c r="H1919" s="16" t="s">
        <v>2009</v>
      </c>
      <c r="I1919" s="28" t="s">
        <v>798</v>
      </c>
      <c r="J1919" s="6">
        <v>46049</v>
      </c>
      <c r="K1919" s="21" t="s">
        <v>3264</v>
      </c>
      <c r="L1919" s="18" t="s">
        <v>848</v>
      </c>
      <c r="M1919" s="23">
        <v>172500000</v>
      </c>
      <c r="N1919" s="23">
        <v>0</v>
      </c>
      <c r="O1919" s="101">
        <f t="shared" si="89"/>
        <v>172500000</v>
      </c>
      <c r="P1919" s="25" t="s">
        <v>605</v>
      </c>
      <c r="Q1919" s="42">
        <f t="shared" si="90"/>
        <v>-127700000</v>
      </c>
    </row>
    <row r="1920" spans="1:17" ht="15" customHeight="1" thickBot="1">
      <c r="A1920" s="4" t="s">
        <v>1957</v>
      </c>
      <c r="B1920" s="8">
        <v>46028</v>
      </c>
      <c r="C1920" s="10" t="s">
        <v>2610</v>
      </c>
      <c r="D1920" s="12" t="s">
        <v>2673</v>
      </c>
      <c r="E1920" s="14">
        <v>60000000</v>
      </c>
      <c r="F1920" s="14">
        <v>60000000</v>
      </c>
      <c r="G1920" s="88">
        <f t="shared" si="91"/>
        <v>0</v>
      </c>
      <c r="H1920" s="16" t="s">
        <v>2638</v>
      </c>
      <c r="I1920" s="28" t="s">
        <v>798</v>
      </c>
      <c r="J1920" s="6">
        <v>46053</v>
      </c>
      <c r="K1920" s="21" t="s">
        <v>3996</v>
      </c>
      <c r="L1920" s="18" t="s">
        <v>848</v>
      </c>
      <c r="M1920" s="23">
        <v>204374757</v>
      </c>
      <c r="N1920" s="23">
        <v>0</v>
      </c>
      <c r="O1920" s="101">
        <f t="shared" si="89"/>
        <v>204374757</v>
      </c>
      <c r="P1920" s="25" t="s">
        <v>5013</v>
      </c>
      <c r="Q1920" s="42">
        <f t="shared" si="90"/>
        <v>-204374757</v>
      </c>
    </row>
    <row r="1921" spans="1:17" ht="15" customHeight="1" thickBot="1">
      <c r="A1921" s="4" t="s">
        <v>46</v>
      </c>
      <c r="B1921" s="8">
        <v>46052</v>
      </c>
      <c r="C1921" s="10" t="s">
        <v>4191</v>
      </c>
      <c r="D1921" s="12" t="s">
        <v>55</v>
      </c>
      <c r="E1921" s="14">
        <v>60000000</v>
      </c>
      <c r="F1921" s="14">
        <v>60000000</v>
      </c>
      <c r="G1921" s="88">
        <f t="shared" si="91"/>
        <v>0</v>
      </c>
      <c r="H1921" s="16" t="s">
        <v>4228</v>
      </c>
      <c r="I1921" s="28" t="s">
        <v>798</v>
      </c>
      <c r="J1921" s="6">
        <v>46079</v>
      </c>
      <c r="K1921" s="21" t="s">
        <v>4792</v>
      </c>
      <c r="L1921" s="18" t="s">
        <v>799</v>
      </c>
      <c r="M1921" s="23">
        <v>235200000</v>
      </c>
      <c r="N1921" s="23">
        <v>0</v>
      </c>
      <c r="O1921" s="101">
        <f t="shared" si="89"/>
        <v>235200000</v>
      </c>
      <c r="P1921" s="25" t="s">
        <v>5569</v>
      </c>
      <c r="Q1921" s="42">
        <f t="shared" si="90"/>
        <v>-235200000</v>
      </c>
    </row>
    <row r="1922" spans="1:17" ht="15" customHeight="1" thickBot="1">
      <c r="A1922" s="4" t="s">
        <v>5335</v>
      </c>
      <c r="B1922" s="8">
        <v>46029</v>
      </c>
      <c r="C1922" s="10" t="s">
        <v>171</v>
      </c>
      <c r="D1922" s="12" t="s">
        <v>5336</v>
      </c>
      <c r="E1922" s="14">
        <v>60000000</v>
      </c>
      <c r="F1922" s="14">
        <v>0</v>
      </c>
      <c r="G1922" s="88">
        <f t="shared" si="91"/>
        <v>60000000</v>
      </c>
      <c r="H1922" s="16" t="s">
        <v>4912</v>
      </c>
      <c r="I1922" s="28" t="s">
        <v>798</v>
      </c>
      <c r="J1922" s="6">
        <v>46053</v>
      </c>
      <c r="K1922" s="21" t="s">
        <v>3996</v>
      </c>
      <c r="L1922" s="18" t="s">
        <v>810</v>
      </c>
      <c r="M1922" s="23">
        <v>475446873</v>
      </c>
      <c r="N1922" s="23">
        <v>0</v>
      </c>
      <c r="O1922" s="101">
        <f t="shared" si="89"/>
        <v>475446873</v>
      </c>
      <c r="P1922" s="25" t="s">
        <v>5744</v>
      </c>
      <c r="Q1922" s="42">
        <f t="shared" si="90"/>
        <v>-415446873</v>
      </c>
    </row>
    <row r="1923" spans="1:17" ht="15" customHeight="1" thickBot="1">
      <c r="A1923" s="4" t="s">
        <v>5335</v>
      </c>
      <c r="B1923" s="8">
        <v>46029</v>
      </c>
      <c r="C1923" s="10" t="s">
        <v>197</v>
      </c>
      <c r="D1923" s="12" t="s">
        <v>5336</v>
      </c>
      <c r="E1923" s="14">
        <v>60000000</v>
      </c>
      <c r="F1923" s="14">
        <v>0</v>
      </c>
      <c r="G1923" s="88">
        <f t="shared" si="91"/>
        <v>60000000</v>
      </c>
      <c r="H1923" s="16" t="s">
        <v>4912</v>
      </c>
      <c r="I1923" s="28" t="s">
        <v>790</v>
      </c>
      <c r="J1923" s="6">
        <v>46083</v>
      </c>
      <c r="K1923" s="21" t="s">
        <v>4886</v>
      </c>
      <c r="L1923" s="18" t="s">
        <v>803</v>
      </c>
      <c r="M1923" s="23">
        <v>366827</v>
      </c>
      <c r="N1923" s="23">
        <v>-120000</v>
      </c>
      <c r="O1923" s="101">
        <f t="shared" si="89"/>
        <v>486827</v>
      </c>
      <c r="P1923" s="25" t="s">
        <v>4887</v>
      </c>
      <c r="Q1923" s="42">
        <f t="shared" si="90"/>
        <v>59513173</v>
      </c>
    </row>
    <row r="1924" spans="1:17" ht="15" customHeight="1" thickBot="1">
      <c r="A1924" s="4" t="s">
        <v>5335</v>
      </c>
      <c r="B1924" s="8">
        <v>46029</v>
      </c>
      <c r="C1924" s="10" t="s">
        <v>200</v>
      </c>
      <c r="D1924" s="12" t="s">
        <v>5336</v>
      </c>
      <c r="E1924" s="14">
        <v>60000000</v>
      </c>
      <c r="F1924" s="14">
        <v>0</v>
      </c>
      <c r="G1924" s="88">
        <f t="shared" si="91"/>
        <v>60000000</v>
      </c>
      <c r="H1924" s="16" t="s">
        <v>4912</v>
      </c>
      <c r="I1924" s="28" t="s">
        <v>790</v>
      </c>
      <c r="J1924" s="6">
        <v>46056</v>
      </c>
      <c r="K1924" s="21" t="s">
        <v>4135</v>
      </c>
      <c r="L1924" s="18" t="s">
        <v>803</v>
      </c>
      <c r="M1924" s="23">
        <v>514971</v>
      </c>
      <c r="N1924" s="23">
        <v>0</v>
      </c>
      <c r="O1924" s="101">
        <f t="shared" ref="O1924:O1987" si="92">+M1924-N1924</f>
        <v>514971</v>
      </c>
      <c r="P1924" s="25" t="s">
        <v>4136</v>
      </c>
      <c r="Q1924" s="42">
        <f t="shared" ref="Q1924:Q1987" si="93">+G1924+-O1924</f>
        <v>59485029</v>
      </c>
    </row>
    <row r="1925" spans="1:17" ht="15" customHeight="1" thickBot="1">
      <c r="A1925" s="4" t="s">
        <v>5561</v>
      </c>
      <c r="B1925" s="8">
        <v>46026</v>
      </c>
      <c r="C1925" s="10" t="s">
        <v>81</v>
      </c>
      <c r="D1925" s="12" t="s">
        <v>5562</v>
      </c>
      <c r="E1925" s="14">
        <v>60000000</v>
      </c>
      <c r="F1925" s="14">
        <v>0</v>
      </c>
      <c r="G1925" s="88">
        <f t="shared" si="91"/>
        <v>60000000</v>
      </c>
      <c r="H1925" s="16" t="s">
        <v>4630</v>
      </c>
      <c r="I1925" s="28" t="s">
        <v>790</v>
      </c>
      <c r="J1925" s="6">
        <v>46070</v>
      </c>
      <c r="K1925" s="21" t="s">
        <v>4399</v>
      </c>
      <c r="L1925" s="18" t="s">
        <v>803</v>
      </c>
      <c r="M1925" s="23">
        <v>514971</v>
      </c>
      <c r="N1925" s="23">
        <v>0</v>
      </c>
      <c r="O1925" s="101">
        <f t="shared" si="92"/>
        <v>514971</v>
      </c>
      <c r="P1925" s="25" t="s">
        <v>4400</v>
      </c>
      <c r="Q1925" s="42">
        <f t="shared" si="93"/>
        <v>59485029</v>
      </c>
    </row>
    <row r="1926" spans="1:17" ht="15" customHeight="1" thickBot="1">
      <c r="A1926" s="4" t="s">
        <v>5561</v>
      </c>
      <c r="B1926" s="8">
        <v>46029</v>
      </c>
      <c r="C1926" s="10" t="s">
        <v>241</v>
      </c>
      <c r="D1926" s="12" t="s">
        <v>5562</v>
      </c>
      <c r="E1926" s="14">
        <v>60000000</v>
      </c>
      <c r="F1926" s="14">
        <v>0</v>
      </c>
      <c r="G1926" s="88">
        <f t="shared" si="91"/>
        <v>60000000</v>
      </c>
      <c r="H1926" s="16" t="s">
        <v>5644</v>
      </c>
      <c r="I1926" s="28" t="s">
        <v>790</v>
      </c>
      <c r="J1926" s="6">
        <v>46057</v>
      </c>
      <c r="K1926" s="21" t="s">
        <v>4162</v>
      </c>
      <c r="L1926" s="18" t="s">
        <v>803</v>
      </c>
      <c r="M1926" s="23">
        <v>523856</v>
      </c>
      <c r="N1926" s="23">
        <v>-91000</v>
      </c>
      <c r="O1926" s="101">
        <f t="shared" si="92"/>
        <v>614856</v>
      </c>
      <c r="P1926" s="25" t="s">
        <v>4163</v>
      </c>
      <c r="Q1926" s="42">
        <f t="shared" si="93"/>
        <v>59385144</v>
      </c>
    </row>
    <row r="1927" spans="1:17" ht="15" customHeight="1" thickBot="1">
      <c r="A1927" s="4" t="s">
        <v>544</v>
      </c>
      <c r="B1927" s="8">
        <v>46027</v>
      </c>
      <c r="C1927" s="10" t="s">
        <v>2002</v>
      </c>
      <c r="D1927" s="12" t="s">
        <v>804</v>
      </c>
      <c r="E1927" s="14">
        <v>60400000</v>
      </c>
      <c r="F1927" s="14">
        <v>0</v>
      </c>
      <c r="G1927" s="88">
        <f t="shared" si="91"/>
        <v>60400000</v>
      </c>
      <c r="H1927" s="16" t="s">
        <v>2014</v>
      </c>
      <c r="I1927" s="28" t="s">
        <v>790</v>
      </c>
      <c r="J1927" s="6">
        <v>46107</v>
      </c>
      <c r="K1927" s="21" t="s">
        <v>5839</v>
      </c>
      <c r="L1927" s="18" t="s">
        <v>803</v>
      </c>
      <c r="M1927" s="23">
        <v>740481</v>
      </c>
      <c r="N1927" s="23">
        <v>0</v>
      </c>
      <c r="O1927" s="101">
        <f t="shared" si="92"/>
        <v>740481</v>
      </c>
      <c r="P1927" s="25" t="s">
        <v>5840</v>
      </c>
      <c r="Q1927" s="42">
        <f t="shared" si="93"/>
        <v>59659519</v>
      </c>
    </row>
    <row r="1928" spans="1:17" ht="15" customHeight="1" thickBot="1">
      <c r="A1928" s="4" t="s">
        <v>328</v>
      </c>
      <c r="B1928" s="8">
        <v>46028</v>
      </c>
      <c r="C1928" s="10" t="s">
        <v>2731</v>
      </c>
      <c r="D1928" s="12" t="s">
        <v>333</v>
      </c>
      <c r="E1928" s="14">
        <v>60950000</v>
      </c>
      <c r="F1928" s="14">
        <v>0</v>
      </c>
      <c r="G1928" s="88">
        <f t="shared" si="91"/>
        <v>60950000</v>
      </c>
      <c r="H1928" s="16" t="s">
        <v>2838</v>
      </c>
      <c r="I1928" s="93" t="s">
        <v>790</v>
      </c>
      <c r="J1928" s="96">
        <v>46055</v>
      </c>
      <c r="K1928" s="98" t="s">
        <v>4102</v>
      </c>
      <c r="L1928" s="100" t="s">
        <v>803</v>
      </c>
      <c r="M1928" s="102">
        <v>777140</v>
      </c>
      <c r="N1928" s="102">
        <v>-115000</v>
      </c>
      <c r="O1928" s="101">
        <f t="shared" si="92"/>
        <v>892140</v>
      </c>
      <c r="P1928" s="105" t="s">
        <v>4103</v>
      </c>
      <c r="Q1928" s="42">
        <f t="shared" si="93"/>
        <v>60057860</v>
      </c>
    </row>
    <row r="1929" spans="1:17" ht="15" customHeight="1" thickBot="1">
      <c r="G1929" s="88">
        <f t="shared" si="91"/>
        <v>0</v>
      </c>
      <c r="I1929" s="28" t="s">
        <v>790</v>
      </c>
      <c r="J1929" s="6">
        <v>46107</v>
      </c>
      <c r="K1929" s="21" t="s">
        <v>5849</v>
      </c>
      <c r="L1929" s="18" t="s">
        <v>803</v>
      </c>
      <c r="M1929" s="23">
        <v>791624</v>
      </c>
      <c r="N1929" s="23">
        <v>0</v>
      </c>
      <c r="O1929" s="101">
        <f t="shared" si="92"/>
        <v>791624</v>
      </c>
      <c r="P1929" s="25" t="s">
        <v>5850</v>
      </c>
      <c r="Q1929" s="42">
        <f t="shared" si="93"/>
        <v>-791624</v>
      </c>
    </row>
    <row r="1930" spans="1:17" ht="15" customHeight="1" thickBot="1">
      <c r="A1930" s="4" t="s">
        <v>5561</v>
      </c>
      <c r="B1930" s="8">
        <v>46026</v>
      </c>
      <c r="C1930" s="10" t="s">
        <v>171</v>
      </c>
      <c r="D1930" s="12" t="s">
        <v>5562</v>
      </c>
      <c r="E1930" s="14">
        <v>61000000</v>
      </c>
      <c r="F1930" s="14">
        <v>0</v>
      </c>
      <c r="G1930" s="88">
        <f t="shared" si="91"/>
        <v>61000000</v>
      </c>
      <c r="H1930" s="16" t="s">
        <v>4666</v>
      </c>
      <c r="I1930" s="28" t="s">
        <v>790</v>
      </c>
      <c r="J1930" s="6">
        <v>46069</v>
      </c>
      <c r="K1930" s="21" t="s">
        <v>4356</v>
      </c>
      <c r="L1930" s="18" t="s">
        <v>803</v>
      </c>
      <c r="M1930" s="23">
        <v>965941</v>
      </c>
      <c r="N1930" s="23">
        <v>0</v>
      </c>
      <c r="O1930" s="101">
        <f t="shared" si="92"/>
        <v>965941</v>
      </c>
      <c r="P1930" s="25" t="s">
        <v>4357</v>
      </c>
      <c r="Q1930" s="42">
        <f t="shared" si="93"/>
        <v>60034059</v>
      </c>
    </row>
    <row r="1931" spans="1:17" ht="15" customHeight="1" thickBot="1">
      <c r="G1931" s="88">
        <f t="shared" si="91"/>
        <v>0</v>
      </c>
      <c r="I1931" s="28" t="s">
        <v>790</v>
      </c>
      <c r="J1931" s="6">
        <v>46071</v>
      </c>
      <c r="K1931" s="21" t="s">
        <v>4447</v>
      </c>
      <c r="L1931" s="18" t="s">
        <v>803</v>
      </c>
      <c r="M1931" s="23">
        <v>965941</v>
      </c>
      <c r="N1931" s="23">
        <v>-300000</v>
      </c>
      <c r="O1931" s="101">
        <f t="shared" si="92"/>
        <v>1265941</v>
      </c>
      <c r="P1931" s="25" t="s">
        <v>4448</v>
      </c>
      <c r="Q1931" s="42">
        <f t="shared" si="93"/>
        <v>-1265941</v>
      </c>
    </row>
    <row r="1932" spans="1:17" ht="15" customHeight="1" thickBot="1">
      <c r="A1932" s="4" t="s">
        <v>913</v>
      </c>
      <c r="B1932" s="8">
        <v>46029</v>
      </c>
      <c r="C1932" s="10" t="s">
        <v>2825</v>
      </c>
      <c r="D1932" s="12" t="s">
        <v>914</v>
      </c>
      <c r="E1932" s="14">
        <v>61525000</v>
      </c>
      <c r="F1932" s="14">
        <v>0</v>
      </c>
      <c r="G1932" s="88">
        <f t="shared" si="91"/>
        <v>61525000</v>
      </c>
      <c r="H1932" s="16" t="s">
        <v>2935</v>
      </c>
      <c r="I1932" s="93" t="s">
        <v>790</v>
      </c>
      <c r="J1932" s="96">
        <v>46063</v>
      </c>
      <c r="K1932" s="98" t="s">
        <v>4240</v>
      </c>
      <c r="L1932" s="100" t="s">
        <v>803</v>
      </c>
      <c r="M1932" s="102">
        <v>987308</v>
      </c>
      <c r="N1932" s="102">
        <v>0</v>
      </c>
      <c r="O1932" s="101">
        <f t="shared" si="92"/>
        <v>987308</v>
      </c>
      <c r="P1932" s="105" t="s">
        <v>4241</v>
      </c>
      <c r="Q1932" s="42">
        <f t="shared" si="93"/>
        <v>60537692</v>
      </c>
    </row>
    <row r="1933" spans="1:17" ht="15" customHeight="1" thickBot="1">
      <c r="A1933" s="4" t="s">
        <v>5284</v>
      </c>
      <c r="B1933" s="8">
        <v>46027</v>
      </c>
      <c r="C1933" s="10" t="s">
        <v>28</v>
      </c>
      <c r="D1933" s="12" t="s">
        <v>5285</v>
      </c>
      <c r="E1933" s="14">
        <v>61525000</v>
      </c>
      <c r="F1933" s="14">
        <v>0</v>
      </c>
      <c r="G1933" s="88">
        <f t="shared" si="91"/>
        <v>61525000</v>
      </c>
      <c r="H1933" s="16" t="s">
        <v>5294</v>
      </c>
      <c r="I1933" s="28" t="s">
        <v>790</v>
      </c>
      <c r="J1933" s="6">
        <v>46062</v>
      </c>
      <c r="K1933" s="21" t="s">
        <v>4216</v>
      </c>
      <c r="L1933" s="18" t="s">
        <v>803</v>
      </c>
      <c r="M1933" s="23">
        <v>998912</v>
      </c>
      <c r="N1933" s="23">
        <v>0</v>
      </c>
      <c r="O1933" s="101">
        <f t="shared" si="92"/>
        <v>998912</v>
      </c>
      <c r="P1933" s="25" t="s">
        <v>4217</v>
      </c>
      <c r="Q1933" s="42">
        <f t="shared" si="93"/>
        <v>60526088</v>
      </c>
    </row>
    <row r="1934" spans="1:17" ht="15" customHeight="1" thickBot="1">
      <c r="A1934" s="4" t="s">
        <v>20</v>
      </c>
      <c r="B1934" s="8">
        <v>46025</v>
      </c>
      <c r="C1934" s="10" t="s">
        <v>480</v>
      </c>
      <c r="D1934" s="12" t="s">
        <v>21</v>
      </c>
      <c r="E1934" s="14">
        <v>61800000</v>
      </c>
      <c r="F1934" s="14">
        <v>12600000</v>
      </c>
      <c r="G1934" s="88">
        <f t="shared" si="91"/>
        <v>49200000</v>
      </c>
      <c r="H1934" s="16" t="s">
        <v>481</v>
      </c>
      <c r="I1934" s="28" t="s">
        <v>790</v>
      </c>
      <c r="J1934" s="6">
        <v>46109</v>
      </c>
      <c r="K1934" s="21" t="s">
        <v>5926</v>
      </c>
      <c r="L1934" s="18" t="s">
        <v>803</v>
      </c>
      <c r="M1934" s="23">
        <v>998912</v>
      </c>
      <c r="N1934" s="23">
        <v>0</v>
      </c>
      <c r="O1934" s="101">
        <f t="shared" si="92"/>
        <v>998912</v>
      </c>
      <c r="P1934" s="25" t="s">
        <v>5927</v>
      </c>
      <c r="Q1934" s="42">
        <f t="shared" si="93"/>
        <v>48201088</v>
      </c>
    </row>
    <row r="1935" spans="1:17" ht="15" customHeight="1" thickBot="1">
      <c r="A1935" s="4" t="s">
        <v>798</v>
      </c>
      <c r="B1935" s="8">
        <v>46030</v>
      </c>
      <c r="C1935" s="10" t="s">
        <v>3073</v>
      </c>
      <c r="D1935" s="12" t="s">
        <v>810</v>
      </c>
      <c r="E1935" s="14">
        <v>62100000</v>
      </c>
      <c r="F1935" s="14">
        <v>0</v>
      </c>
      <c r="G1935" s="88">
        <f t="shared" si="91"/>
        <v>62100000</v>
      </c>
      <c r="H1935" s="16" t="s">
        <v>3183</v>
      </c>
      <c r="I1935" s="28" t="s">
        <v>790</v>
      </c>
      <c r="J1935" s="6">
        <v>46111</v>
      </c>
      <c r="K1935" s="21" t="s">
        <v>5952</v>
      </c>
      <c r="L1935" s="18" t="s">
        <v>803</v>
      </c>
      <c r="M1935" s="23">
        <v>998912</v>
      </c>
      <c r="N1935" s="23">
        <v>0</v>
      </c>
      <c r="O1935" s="101">
        <f t="shared" si="92"/>
        <v>998912</v>
      </c>
      <c r="P1935" s="25" t="s">
        <v>5953</v>
      </c>
      <c r="Q1935" s="42">
        <f t="shared" si="93"/>
        <v>61101088</v>
      </c>
    </row>
    <row r="1936" spans="1:17" ht="15" customHeight="1" thickBot="1">
      <c r="A1936" s="4" t="s">
        <v>67</v>
      </c>
      <c r="B1936" s="8">
        <v>46087</v>
      </c>
      <c r="C1936" s="10" t="s">
        <v>4405</v>
      </c>
      <c r="D1936" s="12" t="s">
        <v>1248</v>
      </c>
      <c r="E1936" s="14">
        <v>62115025</v>
      </c>
      <c r="F1936" s="14">
        <v>62115025</v>
      </c>
      <c r="G1936" s="88">
        <f t="shared" si="91"/>
        <v>0</v>
      </c>
      <c r="H1936" s="16" t="s">
        <v>4430</v>
      </c>
      <c r="I1936" s="28" t="s">
        <v>790</v>
      </c>
      <c r="J1936" s="6">
        <v>46109</v>
      </c>
      <c r="K1936" s="21" t="s">
        <v>5924</v>
      </c>
      <c r="L1936" s="18" t="s">
        <v>792</v>
      </c>
      <c r="M1936" s="23">
        <v>1180912</v>
      </c>
      <c r="N1936" s="23">
        <v>0</v>
      </c>
      <c r="O1936" s="101">
        <f t="shared" si="92"/>
        <v>1180912</v>
      </c>
      <c r="P1936" s="25" t="s">
        <v>5925</v>
      </c>
      <c r="Q1936" s="42">
        <f t="shared" si="93"/>
        <v>-1180912</v>
      </c>
    </row>
    <row r="1937" spans="1:17" ht="15" customHeight="1" thickBot="1">
      <c r="A1937" s="4" t="s">
        <v>20</v>
      </c>
      <c r="B1937" s="8">
        <v>46025</v>
      </c>
      <c r="C1937" s="10" t="s">
        <v>692</v>
      </c>
      <c r="D1937" s="12" t="s">
        <v>25</v>
      </c>
      <c r="E1937" s="14">
        <v>62400000</v>
      </c>
      <c r="F1937" s="14">
        <v>0</v>
      </c>
      <c r="G1937" s="88">
        <f t="shared" si="91"/>
        <v>62400000</v>
      </c>
      <c r="H1937" s="16" t="s">
        <v>680</v>
      </c>
      <c r="I1937" s="28" t="s">
        <v>790</v>
      </c>
      <c r="J1937" s="6">
        <v>46084</v>
      </c>
      <c r="K1937" s="21" t="s">
        <v>4908</v>
      </c>
      <c r="L1937" s="18" t="s">
        <v>803</v>
      </c>
      <c r="M1937" s="23">
        <v>1187308</v>
      </c>
      <c r="N1937" s="23">
        <v>-128000</v>
      </c>
      <c r="O1937" s="101">
        <f t="shared" si="92"/>
        <v>1315308</v>
      </c>
      <c r="P1937" s="25" t="s">
        <v>4909</v>
      </c>
      <c r="Q1937" s="42">
        <f t="shared" si="93"/>
        <v>61084692</v>
      </c>
    </row>
    <row r="1938" spans="1:17" ht="15" customHeight="1" thickBot="1">
      <c r="A1938" s="4" t="s">
        <v>903</v>
      </c>
      <c r="B1938" s="8">
        <v>46029</v>
      </c>
      <c r="C1938" s="10" t="s">
        <v>2940</v>
      </c>
      <c r="D1938" s="12" t="s">
        <v>925</v>
      </c>
      <c r="E1938" s="14">
        <v>62500000</v>
      </c>
      <c r="F1938" s="14">
        <v>2766667</v>
      </c>
      <c r="G1938" s="88">
        <f t="shared" si="91"/>
        <v>59733333</v>
      </c>
      <c r="H1938" s="16" t="s">
        <v>2994</v>
      </c>
      <c r="I1938" s="28" t="s">
        <v>790</v>
      </c>
      <c r="J1938" s="6">
        <v>46111</v>
      </c>
      <c r="K1938" s="21" t="s">
        <v>5954</v>
      </c>
      <c r="L1938" s="18" t="s">
        <v>792</v>
      </c>
      <c r="M1938" s="23">
        <v>1194832</v>
      </c>
      <c r="N1938" s="23">
        <v>0</v>
      </c>
      <c r="O1938" s="101">
        <f t="shared" si="92"/>
        <v>1194832</v>
      </c>
      <c r="P1938" s="25" t="s">
        <v>5955</v>
      </c>
      <c r="Q1938" s="42">
        <f t="shared" si="93"/>
        <v>58538501</v>
      </c>
    </row>
    <row r="1939" spans="1:17" ht="15" customHeight="1" thickBot="1">
      <c r="A1939" s="4" t="s">
        <v>120</v>
      </c>
      <c r="B1939" s="8">
        <v>46026</v>
      </c>
      <c r="C1939" s="10" t="s">
        <v>1604</v>
      </c>
      <c r="D1939" s="12" t="s">
        <v>451</v>
      </c>
      <c r="E1939" s="14">
        <v>62617500</v>
      </c>
      <c r="F1939" s="14">
        <v>0</v>
      </c>
      <c r="G1939" s="88">
        <f t="shared" si="91"/>
        <v>62617500</v>
      </c>
      <c r="H1939" s="16" t="s">
        <v>1688</v>
      </c>
      <c r="I1939" s="28" t="s">
        <v>790</v>
      </c>
      <c r="J1939" s="6">
        <v>46055</v>
      </c>
      <c r="K1939" s="21" t="s">
        <v>4087</v>
      </c>
      <c r="L1939" s="18" t="s">
        <v>803</v>
      </c>
      <c r="M1939" s="23">
        <v>1221308</v>
      </c>
      <c r="N1939" s="23">
        <v>-234000</v>
      </c>
      <c r="O1939" s="101">
        <f t="shared" si="92"/>
        <v>1455308</v>
      </c>
      <c r="P1939" s="25" t="s">
        <v>4088</v>
      </c>
      <c r="Q1939" s="42">
        <f t="shared" si="93"/>
        <v>61162192</v>
      </c>
    </row>
    <row r="1940" spans="1:17" ht="15" customHeight="1" thickBot="1">
      <c r="A1940" s="4" t="s">
        <v>328</v>
      </c>
      <c r="B1940" s="8">
        <v>46035</v>
      </c>
      <c r="C1940" s="10" t="s">
        <v>3719</v>
      </c>
      <c r="D1940" s="12" t="s">
        <v>329</v>
      </c>
      <c r="E1940" s="14">
        <v>62617500</v>
      </c>
      <c r="F1940" s="14">
        <v>183333</v>
      </c>
      <c r="G1940" s="88">
        <f t="shared" si="91"/>
        <v>62434167</v>
      </c>
      <c r="H1940" s="16" t="s">
        <v>3846</v>
      </c>
      <c r="I1940" s="28" t="s">
        <v>790</v>
      </c>
      <c r="J1940" s="6">
        <v>46112</v>
      </c>
      <c r="K1940" s="21" t="s">
        <v>6089</v>
      </c>
      <c r="L1940" s="18" t="s">
        <v>803</v>
      </c>
      <c r="M1940" s="23">
        <v>1237308</v>
      </c>
      <c r="N1940" s="23">
        <v>0</v>
      </c>
      <c r="O1940" s="101">
        <f t="shared" si="92"/>
        <v>1237308</v>
      </c>
      <c r="P1940" s="25" t="s">
        <v>6090</v>
      </c>
      <c r="Q1940" s="42">
        <f t="shared" si="93"/>
        <v>61196859</v>
      </c>
    </row>
    <row r="1941" spans="1:17" ht="15" customHeight="1" thickBot="1">
      <c r="A1941" s="4" t="s">
        <v>813</v>
      </c>
      <c r="B1941" s="8">
        <v>46032</v>
      </c>
      <c r="C1941" s="10" t="s">
        <v>3410</v>
      </c>
      <c r="D1941" s="12" t="s">
        <v>851</v>
      </c>
      <c r="E1941" s="14">
        <v>62700000</v>
      </c>
      <c r="F1941" s="14">
        <v>0</v>
      </c>
      <c r="G1941" s="88">
        <f t="shared" si="91"/>
        <v>62700000</v>
      </c>
      <c r="H1941" s="16" t="s">
        <v>3535</v>
      </c>
      <c r="I1941" s="28" t="s">
        <v>790</v>
      </c>
      <c r="J1941" s="6">
        <v>46055</v>
      </c>
      <c r="K1941" s="21" t="s">
        <v>4081</v>
      </c>
      <c r="L1941" s="18" t="s">
        <v>803</v>
      </c>
      <c r="M1941" s="23">
        <v>1247308</v>
      </c>
      <c r="N1941" s="23">
        <v>-115000</v>
      </c>
      <c r="O1941" s="101">
        <f t="shared" si="92"/>
        <v>1362308</v>
      </c>
      <c r="P1941" s="25" t="s">
        <v>4082</v>
      </c>
      <c r="Q1941" s="42">
        <f t="shared" si="93"/>
        <v>61337692</v>
      </c>
    </row>
    <row r="1942" spans="1:17" ht="15" customHeight="1" thickBot="1">
      <c r="A1942" s="4" t="s">
        <v>813</v>
      </c>
      <c r="B1942" s="8">
        <v>46037</v>
      </c>
      <c r="C1942" s="10" t="s">
        <v>4049</v>
      </c>
      <c r="D1942" s="12" t="s">
        <v>851</v>
      </c>
      <c r="E1942" s="14">
        <v>62700000</v>
      </c>
      <c r="F1942" s="14">
        <v>0</v>
      </c>
      <c r="G1942" s="88">
        <f t="shared" si="91"/>
        <v>62700000</v>
      </c>
      <c r="H1942" s="16" t="s">
        <v>4080</v>
      </c>
      <c r="I1942" s="28" t="s">
        <v>790</v>
      </c>
      <c r="J1942" s="6">
        <v>46063</v>
      </c>
      <c r="K1942" s="21" t="s">
        <v>4223</v>
      </c>
      <c r="L1942" s="18" t="s">
        <v>803</v>
      </c>
      <c r="M1942" s="23">
        <v>1331882</v>
      </c>
      <c r="N1942" s="23">
        <v>0</v>
      </c>
      <c r="O1942" s="101">
        <f t="shared" si="92"/>
        <v>1331882</v>
      </c>
      <c r="P1942" s="25" t="s">
        <v>4224</v>
      </c>
      <c r="Q1942" s="42">
        <f t="shared" si="93"/>
        <v>61368118</v>
      </c>
    </row>
    <row r="1943" spans="1:17" ht="15" customHeight="1" thickBot="1">
      <c r="A1943" s="4" t="s">
        <v>5719</v>
      </c>
      <c r="B1943" s="8">
        <v>46052</v>
      </c>
      <c r="C1943" s="10" t="s">
        <v>164</v>
      </c>
      <c r="D1943" s="12" t="s">
        <v>5720</v>
      </c>
      <c r="E1943" s="14">
        <v>62700000</v>
      </c>
      <c r="F1943" s="14">
        <v>0</v>
      </c>
      <c r="G1943" s="88">
        <f t="shared" si="91"/>
        <v>62700000</v>
      </c>
      <c r="H1943" s="16" t="s">
        <v>5779</v>
      </c>
      <c r="I1943" s="28" t="s">
        <v>790</v>
      </c>
      <c r="J1943" s="6">
        <v>46056</v>
      </c>
      <c r="K1943" s="21" t="s">
        <v>4122</v>
      </c>
      <c r="L1943" s="18" t="s">
        <v>803</v>
      </c>
      <c r="M1943" s="23">
        <v>1565882</v>
      </c>
      <c r="N1943" s="23">
        <v>-140000</v>
      </c>
      <c r="O1943" s="101">
        <f t="shared" si="92"/>
        <v>1705882</v>
      </c>
      <c r="P1943" s="25" t="s">
        <v>4123</v>
      </c>
      <c r="Q1943" s="42">
        <f t="shared" si="93"/>
        <v>60994118</v>
      </c>
    </row>
    <row r="1944" spans="1:17" ht="15" customHeight="1" thickBot="1">
      <c r="G1944" s="88">
        <f t="shared" si="91"/>
        <v>0</v>
      </c>
      <c r="I1944" s="28" t="s">
        <v>790</v>
      </c>
      <c r="J1944" s="6">
        <v>46090</v>
      </c>
      <c r="K1944" s="21" t="s">
        <v>5162</v>
      </c>
      <c r="L1944" s="18" t="s">
        <v>803</v>
      </c>
      <c r="M1944" s="23">
        <v>1630962</v>
      </c>
      <c r="N1944" s="23">
        <v>0</v>
      </c>
      <c r="O1944" s="101">
        <f t="shared" si="92"/>
        <v>1630962</v>
      </c>
      <c r="P1944" s="25" t="s">
        <v>5163</v>
      </c>
      <c r="Q1944" s="42">
        <f t="shared" si="93"/>
        <v>-1630962</v>
      </c>
    </row>
    <row r="1945" spans="1:17" ht="15" customHeight="1" thickBot="1">
      <c r="G1945" s="88">
        <f t="shared" si="91"/>
        <v>0</v>
      </c>
      <c r="I1945" s="28" t="s">
        <v>790</v>
      </c>
      <c r="J1945" s="6">
        <v>46073</v>
      </c>
      <c r="K1945" s="21" t="s">
        <v>4590</v>
      </c>
      <c r="L1945" s="18" t="s">
        <v>803</v>
      </c>
      <c r="M1945" s="23">
        <v>1680962</v>
      </c>
      <c r="N1945" s="23">
        <v>-153000</v>
      </c>
      <c r="O1945" s="101">
        <f t="shared" si="92"/>
        <v>1833962</v>
      </c>
      <c r="P1945" s="25" t="s">
        <v>4591</v>
      </c>
      <c r="Q1945" s="42">
        <f t="shared" si="93"/>
        <v>-1833962</v>
      </c>
    </row>
    <row r="1946" spans="1:17" ht="15" customHeight="1" thickBot="1">
      <c r="A1946" s="4" t="s">
        <v>112</v>
      </c>
      <c r="B1946" s="8">
        <v>46026</v>
      </c>
      <c r="C1946" s="10" t="s">
        <v>1779</v>
      </c>
      <c r="D1946" s="12" t="s">
        <v>114</v>
      </c>
      <c r="E1946" s="14">
        <v>63000000</v>
      </c>
      <c r="F1946" s="14">
        <v>33000000</v>
      </c>
      <c r="G1946" s="88">
        <f t="shared" si="91"/>
        <v>30000000</v>
      </c>
      <c r="H1946" s="16" t="s">
        <v>1859</v>
      </c>
      <c r="I1946" s="28" t="s">
        <v>790</v>
      </c>
      <c r="J1946" s="6">
        <v>46051</v>
      </c>
      <c r="K1946" s="21" t="s">
        <v>3704</v>
      </c>
      <c r="L1946" s="18" t="s">
        <v>792</v>
      </c>
      <c r="M1946" s="23">
        <v>45100000</v>
      </c>
      <c r="N1946" s="23">
        <v>0</v>
      </c>
      <c r="O1946" s="101">
        <f t="shared" si="92"/>
        <v>45100000</v>
      </c>
      <c r="P1946" s="25" t="s">
        <v>6540</v>
      </c>
      <c r="Q1946" s="42">
        <f t="shared" si="93"/>
        <v>-15100000</v>
      </c>
    </row>
    <row r="1947" spans="1:17" ht="15" customHeight="1" thickBot="1">
      <c r="A1947" s="4" t="s">
        <v>667</v>
      </c>
      <c r="B1947" s="8">
        <v>46027</v>
      </c>
      <c r="C1947" s="10" t="s">
        <v>2474</v>
      </c>
      <c r="D1947" s="12" t="s">
        <v>668</v>
      </c>
      <c r="E1947" s="14">
        <v>63000000</v>
      </c>
      <c r="F1947" s="14">
        <v>3000000</v>
      </c>
      <c r="G1947" s="88">
        <f t="shared" si="91"/>
        <v>60000000</v>
      </c>
      <c r="H1947" s="16" t="s">
        <v>2475</v>
      </c>
      <c r="I1947" s="28" t="s">
        <v>790</v>
      </c>
      <c r="J1947" s="6">
        <v>46042</v>
      </c>
      <c r="K1947" s="21" t="s">
        <v>1867</v>
      </c>
      <c r="L1947" s="18" t="s">
        <v>1394</v>
      </c>
      <c r="M1947" s="23">
        <v>50600000</v>
      </c>
      <c r="N1947" s="23">
        <v>0</v>
      </c>
      <c r="O1947" s="101">
        <f t="shared" si="92"/>
        <v>50600000</v>
      </c>
      <c r="P1947" s="25" t="s">
        <v>2471</v>
      </c>
      <c r="Q1947" s="42">
        <f t="shared" si="93"/>
        <v>9400000</v>
      </c>
    </row>
    <row r="1948" spans="1:17" ht="15" customHeight="1" thickBot="1">
      <c r="A1948" s="4" t="s">
        <v>1957</v>
      </c>
      <c r="B1948" s="8">
        <v>46028</v>
      </c>
      <c r="C1948" s="10" t="s">
        <v>2610</v>
      </c>
      <c r="D1948" s="12" t="s">
        <v>1989</v>
      </c>
      <c r="E1948" s="14">
        <v>63105990</v>
      </c>
      <c r="F1948" s="14">
        <v>42400782</v>
      </c>
      <c r="G1948" s="88">
        <f t="shared" si="91"/>
        <v>20705208</v>
      </c>
      <c r="H1948" s="16" t="s">
        <v>2638</v>
      </c>
      <c r="I1948" s="28" t="s">
        <v>790</v>
      </c>
      <c r="J1948" s="6">
        <v>46050</v>
      </c>
      <c r="K1948" s="21" t="s">
        <v>3444</v>
      </c>
      <c r="L1948" s="18" t="s">
        <v>792</v>
      </c>
      <c r="M1948" s="23">
        <v>51700000</v>
      </c>
      <c r="N1948" s="23">
        <v>0</v>
      </c>
      <c r="O1948" s="101">
        <f t="shared" si="92"/>
        <v>51700000</v>
      </c>
      <c r="P1948" s="25" t="s">
        <v>152</v>
      </c>
      <c r="Q1948" s="42">
        <f t="shared" si="93"/>
        <v>-30994792</v>
      </c>
    </row>
    <row r="1949" spans="1:17" ht="15" customHeight="1" thickBot="1">
      <c r="A1949" s="4" t="s">
        <v>205</v>
      </c>
      <c r="B1949" s="8">
        <v>46026</v>
      </c>
      <c r="C1949" s="10" t="s">
        <v>1809</v>
      </c>
      <c r="D1949" s="12" t="s">
        <v>206</v>
      </c>
      <c r="E1949" s="14">
        <v>63250000</v>
      </c>
      <c r="F1949" s="14">
        <v>733333</v>
      </c>
      <c r="G1949" s="88">
        <f t="shared" si="91"/>
        <v>62516667</v>
      </c>
      <c r="H1949" s="16" t="s">
        <v>1892</v>
      </c>
      <c r="I1949" s="28" t="s">
        <v>790</v>
      </c>
      <c r="J1949" s="6">
        <v>46050</v>
      </c>
      <c r="K1949" s="21" t="s">
        <v>3476</v>
      </c>
      <c r="L1949" s="18" t="s">
        <v>1394</v>
      </c>
      <c r="M1949" s="23">
        <v>52000000</v>
      </c>
      <c r="N1949" s="23">
        <v>0</v>
      </c>
      <c r="O1949" s="101">
        <f t="shared" si="92"/>
        <v>52000000</v>
      </c>
      <c r="P1949" s="25" t="s">
        <v>6184</v>
      </c>
      <c r="Q1949" s="42">
        <f t="shared" si="93"/>
        <v>10516667</v>
      </c>
    </row>
    <row r="1950" spans="1:17" ht="15" customHeight="1" thickBot="1">
      <c r="A1950" s="4" t="s">
        <v>328</v>
      </c>
      <c r="B1950" s="8">
        <v>46027</v>
      </c>
      <c r="C1950" s="10" t="s">
        <v>2451</v>
      </c>
      <c r="D1950" s="12" t="s">
        <v>329</v>
      </c>
      <c r="E1950" s="14">
        <v>63250000</v>
      </c>
      <c r="F1950" s="14">
        <v>0</v>
      </c>
      <c r="G1950" s="88">
        <f t="shared" si="91"/>
        <v>63250000</v>
      </c>
      <c r="H1950" s="16" t="s">
        <v>2450</v>
      </c>
      <c r="I1950" s="28" t="s">
        <v>790</v>
      </c>
      <c r="J1950" s="6">
        <v>46043</v>
      </c>
      <c r="K1950" s="21" t="s">
        <v>2227</v>
      </c>
      <c r="L1950" s="18" t="s">
        <v>803</v>
      </c>
      <c r="M1950" s="23">
        <v>56000000</v>
      </c>
      <c r="N1950" s="23">
        <v>0</v>
      </c>
      <c r="O1950" s="101">
        <f t="shared" si="92"/>
        <v>56000000</v>
      </c>
      <c r="P1950" s="25" t="s">
        <v>3580</v>
      </c>
      <c r="Q1950" s="42">
        <f t="shared" si="93"/>
        <v>7250000</v>
      </c>
    </row>
    <row r="1951" spans="1:17" ht="15" customHeight="1" thickBot="1">
      <c r="A1951" s="4" t="s">
        <v>328</v>
      </c>
      <c r="B1951" s="8">
        <v>46028</v>
      </c>
      <c r="C1951" s="10" t="s">
        <v>2648</v>
      </c>
      <c r="D1951" s="12" t="s">
        <v>333</v>
      </c>
      <c r="E1951" s="14">
        <v>63250000</v>
      </c>
      <c r="F1951" s="14">
        <v>0</v>
      </c>
      <c r="G1951" s="88">
        <f t="shared" ref="G1951:G2014" si="94">+E1951-F1951</f>
        <v>63250000</v>
      </c>
      <c r="H1951" s="16" t="s">
        <v>2752</v>
      </c>
      <c r="I1951" s="28" t="s">
        <v>790</v>
      </c>
      <c r="J1951" s="6">
        <v>46053</v>
      </c>
      <c r="K1951" s="21" t="s">
        <v>3979</v>
      </c>
      <c r="L1951" s="18" t="s">
        <v>803</v>
      </c>
      <c r="M1951" s="23">
        <v>75900000</v>
      </c>
      <c r="N1951" s="23">
        <v>0</v>
      </c>
      <c r="O1951" s="101">
        <f t="shared" si="92"/>
        <v>75900000</v>
      </c>
      <c r="P1951" s="25" t="s">
        <v>2725</v>
      </c>
      <c r="Q1951" s="42">
        <f t="shared" si="93"/>
        <v>-12650000</v>
      </c>
    </row>
    <row r="1952" spans="1:17" ht="15" customHeight="1" thickBot="1">
      <c r="A1952" s="4" t="s">
        <v>328</v>
      </c>
      <c r="B1952" s="8">
        <v>46029</v>
      </c>
      <c r="C1952" s="10" t="s">
        <v>2858</v>
      </c>
      <c r="D1952" s="12" t="s">
        <v>333</v>
      </c>
      <c r="E1952" s="14">
        <v>63250000</v>
      </c>
      <c r="F1952" s="14">
        <v>10000</v>
      </c>
      <c r="G1952" s="88">
        <f t="shared" si="94"/>
        <v>63240000</v>
      </c>
      <c r="H1952" s="16" t="s">
        <v>2965</v>
      </c>
      <c r="I1952" s="28" t="s">
        <v>790</v>
      </c>
      <c r="J1952" s="6">
        <v>46053</v>
      </c>
      <c r="K1952" s="21" t="s">
        <v>3996</v>
      </c>
      <c r="L1952" s="18" t="s">
        <v>792</v>
      </c>
      <c r="M1952" s="23">
        <v>85000000</v>
      </c>
      <c r="N1952" s="23">
        <v>0</v>
      </c>
      <c r="O1952" s="101">
        <f t="shared" si="92"/>
        <v>85000000</v>
      </c>
      <c r="P1952" s="25" t="s">
        <v>576</v>
      </c>
      <c r="Q1952" s="42">
        <f t="shared" si="93"/>
        <v>-21760000</v>
      </c>
    </row>
    <row r="1953" spans="1:17" ht="15" customHeight="1" thickBot="1">
      <c r="A1953" s="4" t="s">
        <v>328</v>
      </c>
      <c r="B1953" s="8">
        <v>46029</v>
      </c>
      <c r="C1953" s="10" t="s">
        <v>2957</v>
      </c>
      <c r="D1953" s="12" t="s">
        <v>333</v>
      </c>
      <c r="E1953" s="14">
        <v>63250000</v>
      </c>
      <c r="F1953" s="14">
        <v>1283333</v>
      </c>
      <c r="G1953" s="88">
        <f t="shared" si="94"/>
        <v>61966667</v>
      </c>
      <c r="H1953" s="16" t="s">
        <v>2876</v>
      </c>
      <c r="I1953" s="28" t="s">
        <v>790</v>
      </c>
      <c r="J1953" s="6">
        <v>46050</v>
      </c>
      <c r="K1953" s="21" t="s">
        <v>3465</v>
      </c>
      <c r="L1953" s="18" t="s">
        <v>803</v>
      </c>
      <c r="M1953" s="23">
        <v>99750000</v>
      </c>
      <c r="N1953" s="23">
        <v>0</v>
      </c>
      <c r="O1953" s="101">
        <f t="shared" si="92"/>
        <v>99750000</v>
      </c>
      <c r="P1953" s="25" t="s">
        <v>5467</v>
      </c>
      <c r="Q1953" s="42">
        <f t="shared" si="93"/>
        <v>-37783333</v>
      </c>
    </row>
    <row r="1954" spans="1:17" ht="15" customHeight="1" thickBot="1">
      <c r="A1954" s="4" t="s">
        <v>4602</v>
      </c>
      <c r="B1954" s="8">
        <v>46037</v>
      </c>
      <c r="C1954" s="10" t="s">
        <v>836</v>
      </c>
      <c r="D1954" s="12" t="s">
        <v>4603</v>
      </c>
      <c r="E1954" s="14">
        <v>63250000</v>
      </c>
      <c r="F1954" s="14">
        <v>0</v>
      </c>
      <c r="G1954" s="88">
        <f t="shared" si="94"/>
        <v>63250000</v>
      </c>
      <c r="H1954" s="16" t="s">
        <v>5004</v>
      </c>
      <c r="I1954" s="28" t="s">
        <v>790</v>
      </c>
      <c r="J1954" s="6">
        <v>46048</v>
      </c>
      <c r="K1954" s="21" t="s">
        <v>2892</v>
      </c>
      <c r="L1954" s="18" t="s">
        <v>831</v>
      </c>
      <c r="M1954" s="23">
        <v>103700000</v>
      </c>
      <c r="N1954" s="23">
        <v>0</v>
      </c>
      <c r="O1954" s="101">
        <f t="shared" si="92"/>
        <v>103700000</v>
      </c>
      <c r="P1954" s="25" t="s">
        <v>3757</v>
      </c>
      <c r="Q1954" s="42">
        <f t="shared" si="93"/>
        <v>-40450000</v>
      </c>
    </row>
    <row r="1955" spans="1:17" ht="15" customHeight="1" thickBot="1">
      <c r="A1955" s="4" t="s">
        <v>328</v>
      </c>
      <c r="B1955" s="8">
        <v>46027</v>
      </c>
      <c r="C1955" s="10" t="s">
        <v>2162</v>
      </c>
      <c r="D1955" s="12" t="s">
        <v>333</v>
      </c>
      <c r="E1955" s="14">
        <v>63363144</v>
      </c>
      <c r="F1955" s="14">
        <v>927811</v>
      </c>
      <c r="G1955" s="88">
        <f t="shared" si="94"/>
        <v>62435333</v>
      </c>
      <c r="H1955" s="16" t="s">
        <v>2172</v>
      </c>
      <c r="I1955" s="28" t="s">
        <v>790</v>
      </c>
      <c r="J1955" s="6">
        <v>46050</v>
      </c>
      <c r="K1955" s="21" t="s">
        <v>3505</v>
      </c>
      <c r="L1955" s="18" t="s">
        <v>803</v>
      </c>
      <c r="M1955" s="23">
        <v>105000000</v>
      </c>
      <c r="N1955" s="23">
        <v>0</v>
      </c>
      <c r="O1955" s="101">
        <f t="shared" si="92"/>
        <v>105000000</v>
      </c>
      <c r="P1955" s="25" t="s">
        <v>1516</v>
      </c>
      <c r="Q1955" s="42">
        <f t="shared" si="93"/>
        <v>-42564667</v>
      </c>
    </row>
    <row r="1956" spans="1:17" ht="15" customHeight="1" thickBot="1">
      <c r="A1956" s="4" t="s">
        <v>5335</v>
      </c>
      <c r="B1956" s="8">
        <v>46027</v>
      </c>
      <c r="C1956" s="10" t="s">
        <v>37</v>
      </c>
      <c r="D1956" s="12" t="s">
        <v>5336</v>
      </c>
      <c r="E1956" s="14">
        <v>63500000</v>
      </c>
      <c r="F1956" s="14">
        <v>0</v>
      </c>
      <c r="G1956" s="88">
        <f t="shared" si="94"/>
        <v>63500000</v>
      </c>
      <c r="H1956" s="16" t="s">
        <v>2453</v>
      </c>
      <c r="I1956" s="28" t="s">
        <v>790</v>
      </c>
      <c r="J1956" s="6">
        <v>46048</v>
      </c>
      <c r="K1956" s="21" t="s">
        <v>3109</v>
      </c>
      <c r="L1956" s="18" t="s">
        <v>831</v>
      </c>
      <c r="M1956" s="23">
        <v>108000000</v>
      </c>
      <c r="N1956" s="23">
        <v>0</v>
      </c>
      <c r="O1956" s="101">
        <f t="shared" si="92"/>
        <v>108000000</v>
      </c>
      <c r="P1956" s="25" t="s">
        <v>3128</v>
      </c>
      <c r="Q1956" s="42">
        <f t="shared" si="93"/>
        <v>-44500000</v>
      </c>
    </row>
    <row r="1957" spans="1:17" ht="15" customHeight="1" thickBot="1">
      <c r="A1957" s="4" t="s">
        <v>20</v>
      </c>
      <c r="B1957" s="8">
        <v>46025</v>
      </c>
      <c r="C1957" s="10" t="s">
        <v>517</v>
      </c>
      <c r="D1957" s="12" t="s">
        <v>21</v>
      </c>
      <c r="E1957" s="14">
        <v>63648000</v>
      </c>
      <c r="F1957" s="14">
        <v>2652000</v>
      </c>
      <c r="G1957" s="88">
        <f t="shared" si="94"/>
        <v>60996000</v>
      </c>
      <c r="H1957" s="16" t="s">
        <v>518</v>
      </c>
      <c r="I1957" s="28" t="s">
        <v>790</v>
      </c>
      <c r="J1957" s="6">
        <v>46039</v>
      </c>
      <c r="K1957" s="21" t="s">
        <v>1393</v>
      </c>
      <c r="L1957" s="18" t="s">
        <v>1394</v>
      </c>
      <c r="M1957" s="23">
        <v>110000000</v>
      </c>
      <c r="N1957" s="23">
        <v>0</v>
      </c>
      <c r="O1957" s="101">
        <f t="shared" si="92"/>
        <v>110000000</v>
      </c>
      <c r="P1957" s="25" t="s">
        <v>6451</v>
      </c>
      <c r="Q1957" s="42">
        <f t="shared" si="93"/>
        <v>-49004000</v>
      </c>
    </row>
    <row r="1958" spans="1:17" ht="15" customHeight="1" thickBot="1">
      <c r="A1958" s="4" t="s">
        <v>20</v>
      </c>
      <c r="B1958" s="8">
        <v>46025</v>
      </c>
      <c r="C1958" s="10" t="s">
        <v>639</v>
      </c>
      <c r="D1958" s="12" t="s">
        <v>21</v>
      </c>
      <c r="E1958" s="14">
        <v>63648000</v>
      </c>
      <c r="F1958" s="14">
        <v>1768000</v>
      </c>
      <c r="G1958" s="88">
        <f t="shared" si="94"/>
        <v>61880000</v>
      </c>
      <c r="H1958" s="16" t="s">
        <v>640</v>
      </c>
      <c r="I1958" s="28" t="s">
        <v>790</v>
      </c>
      <c r="J1958" s="6">
        <v>46050</v>
      </c>
      <c r="K1958" s="21" t="s">
        <v>3533</v>
      </c>
      <c r="L1958" s="18" t="s">
        <v>803</v>
      </c>
      <c r="M1958" s="23">
        <v>115500000</v>
      </c>
      <c r="N1958" s="23">
        <v>0</v>
      </c>
      <c r="O1958" s="101">
        <f t="shared" si="92"/>
        <v>115500000</v>
      </c>
      <c r="P1958" s="25" t="s">
        <v>2290</v>
      </c>
      <c r="Q1958" s="42">
        <f t="shared" si="93"/>
        <v>-53620000</v>
      </c>
    </row>
    <row r="1959" spans="1:17" ht="15" customHeight="1" thickBot="1">
      <c r="A1959" s="4" t="s">
        <v>903</v>
      </c>
      <c r="B1959" s="8">
        <v>46032</v>
      </c>
      <c r="C1959" s="10" t="s">
        <v>3444</v>
      </c>
      <c r="D1959" s="12" t="s">
        <v>905</v>
      </c>
      <c r="E1959" s="14">
        <v>63909431</v>
      </c>
      <c r="F1959" s="14">
        <v>63909431</v>
      </c>
      <c r="G1959" s="88">
        <f t="shared" si="94"/>
        <v>0</v>
      </c>
      <c r="H1959" s="16" t="s">
        <v>2994</v>
      </c>
      <c r="I1959" s="28" t="s">
        <v>790</v>
      </c>
      <c r="J1959" s="6">
        <v>46050</v>
      </c>
      <c r="K1959" s="21" t="s">
        <v>3442</v>
      </c>
      <c r="L1959" s="18" t="s">
        <v>1394</v>
      </c>
      <c r="M1959" s="23">
        <v>121000000</v>
      </c>
      <c r="N1959" s="23">
        <v>0</v>
      </c>
      <c r="O1959" s="101">
        <f t="shared" si="92"/>
        <v>121000000</v>
      </c>
      <c r="P1959" s="25" t="s">
        <v>568</v>
      </c>
      <c r="Q1959" s="42">
        <f t="shared" si="93"/>
        <v>-121000000</v>
      </c>
    </row>
    <row r="1960" spans="1:17" ht="15" customHeight="1" thickBot="1">
      <c r="A1960" s="4" t="s">
        <v>903</v>
      </c>
      <c r="B1960" s="8">
        <v>46029</v>
      </c>
      <c r="C1960" s="10" t="s">
        <v>2900</v>
      </c>
      <c r="D1960" s="12" t="s">
        <v>905</v>
      </c>
      <c r="E1960" s="14">
        <v>64000000</v>
      </c>
      <c r="F1960" s="14">
        <v>0</v>
      </c>
      <c r="G1960" s="88">
        <f t="shared" si="94"/>
        <v>64000000</v>
      </c>
      <c r="H1960" s="16" t="s">
        <v>3008</v>
      </c>
      <c r="I1960" s="28" t="s">
        <v>790</v>
      </c>
      <c r="J1960" s="6">
        <v>46048</v>
      </c>
      <c r="K1960" s="21" t="s">
        <v>2867</v>
      </c>
      <c r="L1960" s="18" t="s">
        <v>792</v>
      </c>
      <c r="M1960" s="23">
        <v>135300000</v>
      </c>
      <c r="N1960" s="23">
        <v>0</v>
      </c>
      <c r="O1960" s="101">
        <f t="shared" si="92"/>
        <v>135300000</v>
      </c>
      <c r="P1960" s="25" t="s">
        <v>3077</v>
      </c>
      <c r="Q1960" s="42">
        <f t="shared" si="93"/>
        <v>-71300000</v>
      </c>
    </row>
    <row r="1961" spans="1:17" ht="15" customHeight="1" thickBot="1">
      <c r="A1961" s="4" t="s">
        <v>903</v>
      </c>
      <c r="B1961" s="8">
        <v>46029</v>
      </c>
      <c r="C1961" s="10" t="s">
        <v>2923</v>
      </c>
      <c r="D1961" s="12" t="s">
        <v>905</v>
      </c>
      <c r="E1961" s="14">
        <v>64000000</v>
      </c>
      <c r="F1961" s="14">
        <v>0</v>
      </c>
      <c r="G1961" s="88">
        <f t="shared" si="94"/>
        <v>64000000</v>
      </c>
      <c r="H1961" s="16" t="s">
        <v>3040</v>
      </c>
      <c r="I1961" s="28" t="s">
        <v>790</v>
      </c>
      <c r="J1961" s="6">
        <v>46043</v>
      </c>
      <c r="K1961" s="21" t="s">
        <v>2211</v>
      </c>
      <c r="L1961" s="18" t="s">
        <v>792</v>
      </c>
      <c r="M1961" s="23">
        <v>138600000</v>
      </c>
      <c r="N1961" s="23">
        <v>0</v>
      </c>
      <c r="O1961" s="101">
        <f t="shared" si="92"/>
        <v>138600000</v>
      </c>
      <c r="P1961" s="25" t="s">
        <v>1380</v>
      </c>
      <c r="Q1961" s="42">
        <f t="shared" si="93"/>
        <v>-74600000</v>
      </c>
    </row>
    <row r="1962" spans="1:17" ht="15" customHeight="1" thickBot="1">
      <c r="A1962" s="4" t="s">
        <v>903</v>
      </c>
      <c r="B1962" s="8">
        <v>46029</v>
      </c>
      <c r="C1962" s="10" t="s">
        <v>2938</v>
      </c>
      <c r="D1962" s="12" t="s">
        <v>905</v>
      </c>
      <c r="E1962" s="14">
        <v>64000000</v>
      </c>
      <c r="F1962" s="14">
        <v>0</v>
      </c>
      <c r="G1962" s="88">
        <f t="shared" si="94"/>
        <v>64000000</v>
      </c>
      <c r="H1962" s="16" t="s">
        <v>2994</v>
      </c>
      <c r="I1962" s="93" t="s">
        <v>790</v>
      </c>
      <c r="J1962" s="96">
        <v>46049</v>
      </c>
      <c r="K1962" s="98" t="s">
        <v>3225</v>
      </c>
      <c r="L1962" s="100" t="s">
        <v>803</v>
      </c>
      <c r="M1962" s="102">
        <v>141450000</v>
      </c>
      <c r="N1962" s="102">
        <v>0</v>
      </c>
      <c r="O1962" s="101">
        <f t="shared" si="92"/>
        <v>141450000</v>
      </c>
      <c r="P1962" s="105" t="s">
        <v>626</v>
      </c>
      <c r="Q1962" s="42">
        <f t="shared" si="93"/>
        <v>-77450000</v>
      </c>
    </row>
    <row r="1963" spans="1:17" ht="15" customHeight="1" thickBot="1">
      <c r="A1963" s="4" t="s">
        <v>903</v>
      </c>
      <c r="B1963" s="8">
        <v>46030</v>
      </c>
      <c r="C1963" s="10" t="s">
        <v>3059</v>
      </c>
      <c r="D1963" s="12" t="s">
        <v>905</v>
      </c>
      <c r="E1963" s="14">
        <v>64000000</v>
      </c>
      <c r="F1963" s="14">
        <v>0</v>
      </c>
      <c r="G1963" s="88">
        <f t="shared" si="94"/>
        <v>64000000</v>
      </c>
      <c r="H1963" s="16" t="s">
        <v>2994</v>
      </c>
      <c r="I1963" s="93" t="s">
        <v>790</v>
      </c>
      <c r="J1963" s="96">
        <v>46042</v>
      </c>
      <c r="K1963" s="98" t="s">
        <v>2007</v>
      </c>
      <c r="L1963" s="100" t="s">
        <v>1394</v>
      </c>
      <c r="M1963" s="102">
        <v>141900000</v>
      </c>
      <c r="N1963" s="102">
        <v>0</v>
      </c>
      <c r="O1963" s="101">
        <f t="shared" si="92"/>
        <v>141900000</v>
      </c>
      <c r="P1963" s="105" t="s">
        <v>5013</v>
      </c>
      <c r="Q1963" s="42">
        <f t="shared" si="93"/>
        <v>-77900000</v>
      </c>
    </row>
    <row r="1964" spans="1:17" ht="15" customHeight="1" thickBot="1">
      <c r="A1964" s="4" t="s">
        <v>903</v>
      </c>
      <c r="B1964" s="8">
        <v>46032</v>
      </c>
      <c r="C1964" s="10" t="s">
        <v>3442</v>
      </c>
      <c r="D1964" s="12" t="s">
        <v>905</v>
      </c>
      <c r="E1964" s="14">
        <v>64000000</v>
      </c>
      <c r="F1964" s="14">
        <v>0</v>
      </c>
      <c r="G1964" s="88">
        <f t="shared" si="94"/>
        <v>64000000</v>
      </c>
      <c r="H1964" s="16" t="s">
        <v>2994</v>
      </c>
      <c r="I1964" s="93" t="s">
        <v>790</v>
      </c>
      <c r="J1964" s="96">
        <v>46039</v>
      </c>
      <c r="K1964" s="98" t="s">
        <v>1387</v>
      </c>
      <c r="L1964" s="100" t="s">
        <v>792</v>
      </c>
      <c r="M1964" s="102">
        <v>143750000</v>
      </c>
      <c r="N1964" s="102">
        <v>0</v>
      </c>
      <c r="O1964" s="101">
        <f t="shared" si="92"/>
        <v>143750000</v>
      </c>
      <c r="P1964" s="105" t="s">
        <v>6253</v>
      </c>
      <c r="Q1964" s="42">
        <f t="shared" si="93"/>
        <v>-79750000</v>
      </c>
    </row>
    <row r="1965" spans="1:17" ht="15" customHeight="1" thickBot="1">
      <c r="A1965" s="4" t="s">
        <v>903</v>
      </c>
      <c r="B1965" s="8">
        <v>46032</v>
      </c>
      <c r="C1965" s="10" t="s">
        <v>3501</v>
      </c>
      <c r="D1965" s="12" t="s">
        <v>905</v>
      </c>
      <c r="E1965" s="14">
        <v>64000000</v>
      </c>
      <c r="F1965" s="14">
        <v>0</v>
      </c>
      <c r="G1965" s="88">
        <f t="shared" si="94"/>
        <v>64000000</v>
      </c>
      <c r="H1965" s="16" t="s">
        <v>3613</v>
      </c>
      <c r="I1965" s="93" t="s">
        <v>790</v>
      </c>
      <c r="J1965" s="96">
        <v>46046</v>
      </c>
      <c r="K1965" s="98" t="s">
        <v>2686</v>
      </c>
      <c r="L1965" s="100" t="s">
        <v>792</v>
      </c>
      <c r="M1965" s="102">
        <v>148500000</v>
      </c>
      <c r="N1965" s="102">
        <v>0</v>
      </c>
      <c r="O1965" s="101">
        <f t="shared" si="92"/>
        <v>148500000</v>
      </c>
      <c r="P1965" s="105" t="s">
        <v>6195</v>
      </c>
      <c r="Q1965" s="42">
        <f t="shared" si="93"/>
        <v>-84500000</v>
      </c>
    </row>
    <row r="1966" spans="1:17" ht="15" customHeight="1" thickBot="1">
      <c r="A1966" s="4" t="s">
        <v>903</v>
      </c>
      <c r="B1966" s="8">
        <v>46032</v>
      </c>
      <c r="C1966" s="10" t="s">
        <v>3507</v>
      </c>
      <c r="D1966" s="12" t="s">
        <v>905</v>
      </c>
      <c r="E1966" s="14">
        <v>64000000</v>
      </c>
      <c r="F1966" s="14">
        <v>0</v>
      </c>
      <c r="G1966" s="88">
        <f t="shared" si="94"/>
        <v>64000000</v>
      </c>
      <c r="H1966" s="16" t="s">
        <v>2994</v>
      </c>
      <c r="I1966" s="93" t="s">
        <v>790</v>
      </c>
      <c r="J1966" s="96">
        <v>46039</v>
      </c>
      <c r="K1966" s="98" t="s">
        <v>1334</v>
      </c>
      <c r="L1966" s="100" t="s">
        <v>792</v>
      </c>
      <c r="M1966" s="102">
        <v>149500000</v>
      </c>
      <c r="N1966" s="102">
        <v>0</v>
      </c>
      <c r="O1966" s="101">
        <f t="shared" si="92"/>
        <v>149500000</v>
      </c>
      <c r="P1966" s="105" t="s">
        <v>101</v>
      </c>
      <c r="Q1966" s="42">
        <f t="shared" si="93"/>
        <v>-85500000</v>
      </c>
    </row>
    <row r="1967" spans="1:17" ht="15" customHeight="1" thickBot="1">
      <c r="A1967" s="4" t="s">
        <v>903</v>
      </c>
      <c r="B1967" s="8">
        <v>46032</v>
      </c>
      <c r="C1967" s="10" t="s">
        <v>3509</v>
      </c>
      <c r="D1967" s="12" t="s">
        <v>905</v>
      </c>
      <c r="E1967" s="14">
        <v>64000000</v>
      </c>
      <c r="F1967" s="14">
        <v>0</v>
      </c>
      <c r="G1967" s="88">
        <f t="shared" si="94"/>
        <v>64000000</v>
      </c>
      <c r="H1967" s="16" t="s">
        <v>3623</v>
      </c>
      <c r="I1967" s="28" t="s">
        <v>790</v>
      </c>
      <c r="J1967" s="6">
        <v>46053</v>
      </c>
      <c r="K1967" s="21" t="s">
        <v>3996</v>
      </c>
      <c r="L1967" s="18" t="s">
        <v>803</v>
      </c>
      <c r="M1967" s="23">
        <v>216406226</v>
      </c>
      <c r="N1967" s="23">
        <v>0</v>
      </c>
      <c r="O1967" s="101">
        <f t="shared" si="92"/>
        <v>216406226</v>
      </c>
      <c r="P1967" s="25" t="s">
        <v>3997</v>
      </c>
      <c r="Q1967" s="42">
        <f t="shared" si="93"/>
        <v>-152406226</v>
      </c>
    </row>
    <row r="1968" spans="1:17" ht="15" customHeight="1" thickBot="1">
      <c r="A1968" s="4" t="s">
        <v>903</v>
      </c>
      <c r="B1968" s="8">
        <v>46033</v>
      </c>
      <c r="C1968" s="10" t="s">
        <v>3624</v>
      </c>
      <c r="D1968" s="12" t="s">
        <v>925</v>
      </c>
      <c r="E1968" s="14">
        <v>64000000</v>
      </c>
      <c r="F1968" s="14">
        <v>0</v>
      </c>
      <c r="G1968" s="88">
        <f t="shared" si="94"/>
        <v>64000000</v>
      </c>
      <c r="H1968" s="16" t="s">
        <v>2994</v>
      </c>
      <c r="I1968" s="28" t="s">
        <v>790</v>
      </c>
      <c r="J1968" s="6">
        <v>46053</v>
      </c>
      <c r="K1968" s="21" t="s">
        <v>3996</v>
      </c>
      <c r="L1968" s="18" t="s">
        <v>831</v>
      </c>
      <c r="M1968" s="23">
        <v>484595560</v>
      </c>
      <c r="N1968" s="23">
        <v>0</v>
      </c>
      <c r="O1968" s="101">
        <f t="shared" si="92"/>
        <v>484595560</v>
      </c>
      <c r="P1968" s="25" t="s">
        <v>5141</v>
      </c>
      <c r="Q1968" s="42">
        <f t="shared" si="93"/>
        <v>-420595560</v>
      </c>
    </row>
    <row r="1969" spans="1:17" ht="15" customHeight="1" thickBot="1">
      <c r="A1969" s="4" t="s">
        <v>903</v>
      </c>
      <c r="B1969" s="8">
        <v>46033</v>
      </c>
      <c r="C1969" s="10" t="s">
        <v>3633</v>
      </c>
      <c r="D1969" s="12" t="s">
        <v>925</v>
      </c>
      <c r="E1969" s="14">
        <v>64000000</v>
      </c>
      <c r="F1969" s="14">
        <v>0</v>
      </c>
      <c r="G1969" s="88">
        <f t="shared" si="94"/>
        <v>64000000</v>
      </c>
      <c r="H1969" s="16" t="s">
        <v>3610</v>
      </c>
      <c r="I1969" s="28" t="s">
        <v>790</v>
      </c>
      <c r="J1969" s="6">
        <v>46050</v>
      </c>
      <c r="K1969" s="21" t="s">
        <v>3522</v>
      </c>
      <c r="L1969" s="18" t="s">
        <v>803</v>
      </c>
      <c r="M1969" s="23">
        <v>500000000</v>
      </c>
      <c r="N1969" s="23">
        <v>0</v>
      </c>
      <c r="O1969" s="101">
        <f t="shared" si="92"/>
        <v>500000000</v>
      </c>
      <c r="P1969" s="25" t="s">
        <v>5744</v>
      </c>
      <c r="Q1969" s="42">
        <f t="shared" si="93"/>
        <v>-436000000</v>
      </c>
    </row>
    <row r="1970" spans="1:17" ht="15" customHeight="1" thickBot="1">
      <c r="A1970" s="4" t="s">
        <v>903</v>
      </c>
      <c r="B1970" s="8">
        <v>46036</v>
      </c>
      <c r="C1970" s="10" t="s">
        <v>3904</v>
      </c>
      <c r="D1970" s="12" t="s">
        <v>905</v>
      </c>
      <c r="E1970" s="14">
        <v>64000000</v>
      </c>
      <c r="F1970" s="14">
        <v>0</v>
      </c>
      <c r="G1970" s="88">
        <f t="shared" si="94"/>
        <v>64000000</v>
      </c>
      <c r="H1970" s="16" t="s">
        <v>2994</v>
      </c>
      <c r="I1970" s="28" t="s">
        <v>790</v>
      </c>
      <c r="J1970" s="6">
        <v>46079</v>
      </c>
      <c r="K1970" s="21" t="s">
        <v>4791</v>
      </c>
      <c r="L1970" s="18" t="s">
        <v>792</v>
      </c>
      <c r="M1970" s="23">
        <v>800000000</v>
      </c>
      <c r="N1970" s="23">
        <v>0</v>
      </c>
      <c r="O1970" s="101">
        <f t="shared" si="92"/>
        <v>800000000</v>
      </c>
      <c r="P1970" s="25" t="s">
        <v>5033</v>
      </c>
      <c r="Q1970" s="42">
        <f t="shared" si="93"/>
        <v>-736000000</v>
      </c>
    </row>
    <row r="1971" spans="1:17" ht="15" customHeight="1" thickBot="1">
      <c r="A1971" s="4" t="s">
        <v>903</v>
      </c>
      <c r="B1971" s="8">
        <v>46036</v>
      </c>
      <c r="C1971" s="10" t="s">
        <v>3917</v>
      </c>
      <c r="D1971" s="12" t="s">
        <v>905</v>
      </c>
      <c r="E1971" s="14">
        <v>64000000</v>
      </c>
      <c r="F1971" s="14">
        <v>0</v>
      </c>
      <c r="G1971" s="88">
        <f t="shared" si="94"/>
        <v>64000000</v>
      </c>
      <c r="H1971" s="16" t="s">
        <v>2994</v>
      </c>
      <c r="I1971" s="28" t="s">
        <v>123</v>
      </c>
      <c r="J1971" s="6">
        <v>46032</v>
      </c>
      <c r="K1971" s="21" t="s">
        <v>414</v>
      </c>
      <c r="L1971" s="18" t="s">
        <v>125</v>
      </c>
      <c r="M1971" s="23">
        <v>68999977</v>
      </c>
      <c r="N1971" s="23">
        <v>0</v>
      </c>
      <c r="O1971" s="101">
        <f t="shared" si="92"/>
        <v>68999977</v>
      </c>
      <c r="P1971" s="25" t="s">
        <v>761</v>
      </c>
      <c r="Q1971" s="42">
        <f t="shared" si="93"/>
        <v>-4999977</v>
      </c>
    </row>
    <row r="1972" spans="1:17" ht="15" customHeight="1" thickBot="1">
      <c r="A1972" s="4" t="s">
        <v>120</v>
      </c>
      <c r="B1972" s="8">
        <v>46026</v>
      </c>
      <c r="C1972" s="10" t="s">
        <v>1717</v>
      </c>
      <c r="D1972" s="12" t="s">
        <v>528</v>
      </c>
      <c r="E1972" s="14">
        <v>64400000</v>
      </c>
      <c r="F1972" s="14">
        <v>0</v>
      </c>
      <c r="G1972" s="88">
        <f t="shared" si="94"/>
        <v>64400000</v>
      </c>
      <c r="H1972" s="16" t="s">
        <v>1791</v>
      </c>
      <c r="I1972" s="28" t="s">
        <v>123</v>
      </c>
      <c r="J1972" s="6">
        <v>46091</v>
      </c>
      <c r="K1972" s="21" t="s">
        <v>5186</v>
      </c>
      <c r="L1972" s="18" t="s">
        <v>4314</v>
      </c>
      <c r="M1972" s="23">
        <v>76158272.920000002</v>
      </c>
      <c r="N1972" s="23">
        <v>0</v>
      </c>
      <c r="O1972" s="101">
        <f t="shared" si="92"/>
        <v>76158272.920000002</v>
      </c>
      <c r="P1972" s="25" t="s">
        <v>2859</v>
      </c>
      <c r="Q1972" s="42">
        <f t="shared" si="93"/>
        <v>-11758272.920000002</v>
      </c>
    </row>
    <row r="1973" spans="1:17" ht="15" customHeight="1" thickBot="1">
      <c r="A1973" s="4" t="s">
        <v>798</v>
      </c>
      <c r="B1973" s="8">
        <v>46032</v>
      </c>
      <c r="C1973" s="10" t="s">
        <v>3368</v>
      </c>
      <c r="D1973" s="12" t="s">
        <v>799</v>
      </c>
      <c r="E1973" s="14">
        <v>64400000</v>
      </c>
      <c r="F1973" s="14">
        <v>0</v>
      </c>
      <c r="G1973" s="88">
        <f t="shared" si="94"/>
        <v>64400000</v>
      </c>
      <c r="H1973" s="16" t="s">
        <v>3490</v>
      </c>
      <c r="I1973" s="28" t="s">
        <v>123</v>
      </c>
      <c r="J1973" s="6">
        <v>46111</v>
      </c>
      <c r="K1973" s="21" t="s">
        <v>5932</v>
      </c>
      <c r="L1973" s="18" t="s">
        <v>4314</v>
      </c>
      <c r="M1973" s="23">
        <v>79556197.140000001</v>
      </c>
      <c r="N1973" s="23">
        <v>0</v>
      </c>
      <c r="O1973" s="101">
        <f t="shared" si="92"/>
        <v>79556197.140000001</v>
      </c>
      <c r="P1973" s="25" t="s">
        <v>1266</v>
      </c>
      <c r="Q1973" s="42">
        <f t="shared" si="93"/>
        <v>-15156197.140000001</v>
      </c>
    </row>
    <row r="1974" spans="1:17" ht="15" customHeight="1" thickBot="1">
      <c r="G1974" s="88">
        <f t="shared" si="94"/>
        <v>0</v>
      </c>
      <c r="I1974" s="28" t="s">
        <v>123</v>
      </c>
      <c r="J1974" s="6">
        <v>46029</v>
      </c>
      <c r="K1974" s="21" t="s">
        <v>164</v>
      </c>
      <c r="L1974" s="18" t="s">
        <v>125</v>
      </c>
      <c r="M1974" s="23">
        <v>100682500</v>
      </c>
      <c r="N1974" s="23">
        <v>0</v>
      </c>
      <c r="O1974" s="101">
        <f t="shared" si="92"/>
        <v>100682500</v>
      </c>
      <c r="P1974" s="25" t="s">
        <v>3487</v>
      </c>
      <c r="Q1974" s="42">
        <f t="shared" si="93"/>
        <v>-100682500</v>
      </c>
    </row>
    <row r="1975" spans="1:17" ht="15" customHeight="1" thickBot="1">
      <c r="G1975" s="88">
        <f t="shared" si="94"/>
        <v>0</v>
      </c>
      <c r="I1975" s="28" t="s">
        <v>123</v>
      </c>
      <c r="J1975" s="6">
        <v>46032</v>
      </c>
      <c r="K1975" s="21" t="s">
        <v>453</v>
      </c>
      <c r="L1975" s="18" t="s">
        <v>125</v>
      </c>
      <c r="M1975" s="23">
        <v>103500000</v>
      </c>
      <c r="N1975" s="23">
        <v>0</v>
      </c>
      <c r="O1975" s="101">
        <f t="shared" si="92"/>
        <v>103500000</v>
      </c>
      <c r="P1975" s="25" t="s">
        <v>3024</v>
      </c>
      <c r="Q1975" s="42">
        <f t="shared" si="93"/>
        <v>-103500000</v>
      </c>
    </row>
    <row r="1976" spans="1:17" ht="15" customHeight="1" thickBot="1">
      <c r="G1976" s="88">
        <f t="shared" si="94"/>
        <v>0</v>
      </c>
      <c r="I1976" s="28" t="s">
        <v>123</v>
      </c>
      <c r="J1976" s="6">
        <v>46044</v>
      </c>
      <c r="K1976" s="21" t="s">
        <v>2393</v>
      </c>
      <c r="L1976" s="18" t="s">
        <v>125</v>
      </c>
      <c r="M1976" s="23">
        <v>103500000</v>
      </c>
      <c r="N1976" s="23">
        <v>0</v>
      </c>
      <c r="O1976" s="101">
        <f t="shared" si="92"/>
        <v>103500000</v>
      </c>
      <c r="P1976" s="25" t="s">
        <v>2679</v>
      </c>
      <c r="Q1976" s="42">
        <f t="shared" si="93"/>
        <v>-103500000</v>
      </c>
    </row>
    <row r="1977" spans="1:17" ht="15" customHeight="1" thickBot="1">
      <c r="G1977" s="88">
        <f t="shared" si="94"/>
        <v>0</v>
      </c>
      <c r="I1977" s="28" t="s">
        <v>123</v>
      </c>
      <c r="J1977" s="6">
        <v>46041</v>
      </c>
      <c r="K1977" s="21" t="s">
        <v>1692</v>
      </c>
      <c r="L1977" s="18" t="s">
        <v>125</v>
      </c>
      <c r="M1977" s="23">
        <v>109089000</v>
      </c>
      <c r="N1977" s="23">
        <v>0</v>
      </c>
      <c r="O1977" s="101">
        <f t="shared" si="92"/>
        <v>109089000</v>
      </c>
      <c r="P1977" s="25" t="s">
        <v>6459</v>
      </c>
      <c r="Q1977" s="42">
        <f t="shared" si="93"/>
        <v>-109089000</v>
      </c>
    </row>
    <row r="1978" spans="1:17" ht="15" customHeight="1" thickBot="1">
      <c r="G1978" s="88">
        <f t="shared" si="94"/>
        <v>0</v>
      </c>
      <c r="I1978" s="28" t="s">
        <v>123</v>
      </c>
      <c r="J1978" s="6">
        <v>46091</v>
      </c>
      <c r="K1978" s="21" t="s">
        <v>5184</v>
      </c>
      <c r="L1978" s="18" t="s">
        <v>4314</v>
      </c>
      <c r="M1978" s="23">
        <v>116566897.5</v>
      </c>
      <c r="N1978" s="23">
        <v>0</v>
      </c>
      <c r="O1978" s="101">
        <f t="shared" si="92"/>
        <v>116566897.5</v>
      </c>
      <c r="P1978" s="25" t="s">
        <v>516</v>
      </c>
      <c r="Q1978" s="42">
        <f t="shared" si="93"/>
        <v>-116566897.5</v>
      </c>
    </row>
    <row r="1979" spans="1:17" ht="15" customHeight="1" thickBot="1">
      <c r="G1979" s="88">
        <f t="shared" si="94"/>
        <v>0</v>
      </c>
      <c r="I1979" s="28" t="s">
        <v>123</v>
      </c>
      <c r="J1979" s="6">
        <v>46091</v>
      </c>
      <c r="K1979" s="21" t="s">
        <v>5182</v>
      </c>
      <c r="L1979" s="18" t="s">
        <v>4314</v>
      </c>
      <c r="M1979" s="23">
        <v>117218305.29000001</v>
      </c>
      <c r="N1979" s="23">
        <v>0</v>
      </c>
      <c r="O1979" s="101">
        <f t="shared" si="92"/>
        <v>117218305.29000001</v>
      </c>
      <c r="P1979" s="25" t="s">
        <v>3042</v>
      </c>
      <c r="Q1979" s="42">
        <f t="shared" si="93"/>
        <v>-117218305.29000001</v>
      </c>
    </row>
    <row r="1980" spans="1:17" ht="15" customHeight="1" thickBot="1">
      <c r="G1980" s="88">
        <f t="shared" si="94"/>
        <v>0</v>
      </c>
      <c r="I1980" s="28" t="s">
        <v>123</v>
      </c>
      <c r="J1980" s="6">
        <v>46111</v>
      </c>
      <c r="K1980" s="21" t="s">
        <v>5930</v>
      </c>
      <c r="L1980" s="18" t="s">
        <v>4314</v>
      </c>
      <c r="M1980" s="23">
        <v>126785892.59999999</v>
      </c>
      <c r="N1980" s="23">
        <v>0</v>
      </c>
      <c r="O1980" s="101">
        <f t="shared" si="92"/>
        <v>126785892.59999999</v>
      </c>
      <c r="P1980" s="25" t="s">
        <v>1376</v>
      </c>
      <c r="Q1980" s="42">
        <f t="shared" si="93"/>
        <v>-126785892.59999999</v>
      </c>
    </row>
    <row r="1981" spans="1:17" ht="15" customHeight="1" thickBot="1">
      <c r="G1981" s="88">
        <f t="shared" si="94"/>
        <v>0</v>
      </c>
      <c r="I1981" s="28" t="s">
        <v>123</v>
      </c>
      <c r="J1981" s="6">
        <v>46091</v>
      </c>
      <c r="K1981" s="21" t="s">
        <v>5187</v>
      </c>
      <c r="L1981" s="18" t="s">
        <v>4314</v>
      </c>
      <c r="M1981" s="23">
        <v>151264860.49000001</v>
      </c>
      <c r="N1981" s="23">
        <v>0</v>
      </c>
      <c r="O1981" s="101">
        <f t="shared" si="92"/>
        <v>151264860.49000001</v>
      </c>
      <c r="P1981" s="25" t="s">
        <v>2072</v>
      </c>
      <c r="Q1981" s="42">
        <f t="shared" si="93"/>
        <v>-151264860.49000001</v>
      </c>
    </row>
    <row r="1982" spans="1:17" ht="15" customHeight="1" thickBot="1">
      <c r="G1982" s="88">
        <f t="shared" si="94"/>
        <v>0</v>
      </c>
      <c r="I1982" s="28" t="s">
        <v>123</v>
      </c>
      <c r="J1982" s="6">
        <v>46111</v>
      </c>
      <c r="K1982" s="21" t="s">
        <v>5940</v>
      </c>
      <c r="L1982" s="18" t="s">
        <v>4314</v>
      </c>
      <c r="M1982" s="23">
        <v>157520755.91999999</v>
      </c>
      <c r="N1982" s="23">
        <v>0</v>
      </c>
      <c r="O1982" s="101">
        <f t="shared" si="92"/>
        <v>157520755.91999999</v>
      </c>
      <c r="P1982" s="25" t="s">
        <v>658</v>
      </c>
      <c r="Q1982" s="42">
        <f t="shared" si="93"/>
        <v>-157520755.91999999</v>
      </c>
    </row>
    <row r="1983" spans="1:17" ht="15" customHeight="1" thickBot="1">
      <c r="G1983" s="88">
        <f t="shared" si="94"/>
        <v>0</v>
      </c>
      <c r="I1983" s="28" t="s">
        <v>123</v>
      </c>
      <c r="J1983" s="6">
        <v>46111</v>
      </c>
      <c r="K1983" s="21" t="s">
        <v>5944</v>
      </c>
      <c r="L1983" s="18" t="s">
        <v>4314</v>
      </c>
      <c r="M1983" s="23">
        <v>157877029.99000001</v>
      </c>
      <c r="N1983" s="23">
        <v>0</v>
      </c>
      <c r="O1983" s="101">
        <f t="shared" si="92"/>
        <v>157877029.99000001</v>
      </c>
      <c r="P1983" s="25" t="s">
        <v>5132</v>
      </c>
      <c r="Q1983" s="42">
        <f t="shared" si="93"/>
        <v>-157877029.99000001</v>
      </c>
    </row>
    <row r="1984" spans="1:17" ht="15" customHeight="1" thickBot="1">
      <c r="A1984" s="4" t="s">
        <v>913</v>
      </c>
      <c r="B1984" s="8">
        <v>46029</v>
      </c>
      <c r="C1984" s="10" t="s">
        <v>2879</v>
      </c>
      <c r="D1984" s="12" t="s">
        <v>943</v>
      </c>
      <c r="E1984" s="14">
        <v>64620600</v>
      </c>
      <c r="F1984" s="14">
        <v>0</v>
      </c>
      <c r="G1984" s="88">
        <f t="shared" si="94"/>
        <v>64620600</v>
      </c>
      <c r="H1984" s="16" t="s">
        <v>2981</v>
      </c>
      <c r="I1984" s="28" t="s">
        <v>123</v>
      </c>
      <c r="J1984" s="6">
        <v>46091</v>
      </c>
      <c r="K1984" s="21" t="s">
        <v>5164</v>
      </c>
      <c r="L1984" s="18" t="s">
        <v>4314</v>
      </c>
      <c r="M1984" s="23">
        <v>322048014.75</v>
      </c>
      <c r="N1984" s="23">
        <v>0</v>
      </c>
      <c r="O1984" s="101">
        <f t="shared" si="92"/>
        <v>322048014.75</v>
      </c>
      <c r="P1984" s="25" t="s">
        <v>5549</v>
      </c>
      <c r="Q1984" s="42">
        <f t="shared" si="93"/>
        <v>-257427414.75</v>
      </c>
    </row>
    <row r="1985" spans="1:17" ht="15" customHeight="1" thickBot="1">
      <c r="A1985" s="4" t="s">
        <v>913</v>
      </c>
      <c r="B1985" s="8">
        <v>46029</v>
      </c>
      <c r="C1985" s="10" t="s">
        <v>2879</v>
      </c>
      <c r="D1985" s="12" t="s">
        <v>914</v>
      </c>
      <c r="E1985" s="14">
        <v>64620600</v>
      </c>
      <c r="F1985" s="14">
        <v>41200</v>
      </c>
      <c r="G1985" s="88">
        <f t="shared" si="94"/>
        <v>64579400</v>
      </c>
      <c r="H1985" s="16" t="s">
        <v>2981</v>
      </c>
      <c r="I1985" s="28" t="s">
        <v>123</v>
      </c>
      <c r="J1985" s="6">
        <v>46091</v>
      </c>
      <c r="K1985" s="21" t="s">
        <v>5209</v>
      </c>
      <c r="L1985" s="18" t="s">
        <v>4314</v>
      </c>
      <c r="M1985" s="23">
        <v>338727609.81</v>
      </c>
      <c r="N1985" s="23">
        <v>0</v>
      </c>
      <c r="O1985" s="101">
        <f t="shared" si="92"/>
        <v>338727609.81</v>
      </c>
      <c r="P1985" s="25" t="s">
        <v>5013</v>
      </c>
      <c r="Q1985" s="42">
        <f t="shared" si="93"/>
        <v>-274148209.81</v>
      </c>
    </row>
    <row r="1986" spans="1:17" ht="15" customHeight="1" thickBot="1">
      <c r="A1986" s="4" t="s">
        <v>495</v>
      </c>
      <c r="B1986" s="8">
        <v>46025</v>
      </c>
      <c r="C1986" s="10" t="s">
        <v>642</v>
      </c>
      <c r="D1986" s="12" t="s">
        <v>502</v>
      </c>
      <c r="E1986" s="14">
        <v>65550000</v>
      </c>
      <c r="F1986" s="14">
        <v>0</v>
      </c>
      <c r="G1986" s="88">
        <f t="shared" si="94"/>
        <v>65550000</v>
      </c>
      <c r="H1986" s="16" t="s">
        <v>503</v>
      </c>
      <c r="I1986" s="28" t="s">
        <v>123</v>
      </c>
      <c r="J1986" s="6">
        <v>46111</v>
      </c>
      <c r="K1986" s="21" t="s">
        <v>5938</v>
      </c>
      <c r="L1986" s="18" t="s">
        <v>4314</v>
      </c>
      <c r="M1986" s="23">
        <v>350013482.10000002</v>
      </c>
      <c r="N1986" s="23">
        <v>0</v>
      </c>
      <c r="O1986" s="101">
        <f t="shared" si="92"/>
        <v>350013482.10000002</v>
      </c>
      <c r="P1986" s="25" t="s">
        <v>5013</v>
      </c>
      <c r="Q1986" s="42">
        <f t="shared" si="93"/>
        <v>-284463482.10000002</v>
      </c>
    </row>
    <row r="1987" spans="1:17" ht="15" customHeight="1" thickBot="1">
      <c r="A1987" s="4" t="s">
        <v>693</v>
      </c>
      <c r="B1987" s="8">
        <v>46027</v>
      </c>
      <c r="C1987" s="10" t="s">
        <v>1932</v>
      </c>
      <c r="D1987" s="12" t="s">
        <v>694</v>
      </c>
      <c r="E1987" s="14">
        <v>65550000</v>
      </c>
      <c r="F1987" s="14">
        <v>0</v>
      </c>
      <c r="G1987" s="88">
        <f t="shared" si="94"/>
        <v>65550000</v>
      </c>
      <c r="H1987" s="16" t="s">
        <v>1996</v>
      </c>
      <c r="I1987" s="28" t="s">
        <v>123</v>
      </c>
      <c r="J1987" s="6">
        <v>46111</v>
      </c>
      <c r="K1987" s="21" t="s">
        <v>5936</v>
      </c>
      <c r="L1987" s="18" t="s">
        <v>4314</v>
      </c>
      <c r="M1987" s="23">
        <v>357795292.76999998</v>
      </c>
      <c r="N1987" s="23">
        <v>0</v>
      </c>
      <c r="O1987" s="101">
        <f t="shared" si="92"/>
        <v>357795292.76999998</v>
      </c>
      <c r="P1987" s="25" t="s">
        <v>5176</v>
      </c>
      <c r="Q1987" s="42">
        <f t="shared" si="93"/>
        <v>-292245292.76999998</v>
      </c>
    </row>
    <row r="1988" spans="1:17" ht="15" customHeight="1" thickBot="1">
      <c r="A1988" s="4" t="s">
        <v>328</v>
      </c>
      <c r="B1988" s="8">
        <v>46027</v>
      </c>
      <c r="C1988" s="10" t="s">
        <v>2173</v>
      </c>
      <c r="D1988" s="12" t="s">
        <v>329</v>
      </c>
      <c r="E1988" s="14">
        <v>65550000</v>
      </c>
      <c r="F1988" s="14">
        <v>760000</v>
      </c>
      <c r="G1988" s="88">
        <f t="shared" si="94"/>
        <v>64790000</v>
      </c>
      <c r="H1988" s="16" t="s">
        <v>2182</v>
      </c>
      <c r="I1988" s="28" t="s">
        <v>123</v>
      </c>
      <c r="J1988" s="6">
        <v>46091</v>
      </c>
      <c r="K1988" s="21" t="s">
        <v>5214</v>
      </c>
      <c r="L1988" s="18" t="s">
        <v>4314</v>
      </c>
      <c r="M1988" s="23">
        <v>418133340.25999999</v>
      </c>
      <c r="N1988" s="23">
        <v>0</v>
      </c>
      <c r="O1988" s="101">
        <f t="shared" ref="O1988:O2051" si="95">+M1988-N1988</f>
        <v>418133340.25999999</v>
      </c>
      <c r="P1988" s="25" t="s">
        <v>5238</v>
      </c>
      <c r="Q1988" s="42">
        <f t="shared" ref="Q1988:Q2051" si="96">+G1988+-O1988</f>
        <v>-353343340.25999999</v>
      </c>
    </row>
    <row r="1989" spans="1:17" ht="15" customHeight="1" thickBot="1">
      <c r="A1989" s="4" t="s">
        <v>858</v>
      </c>
      <c r="B1989" s="8">
        <v>46035</v>
      </c>
      <c r="C1989" s="10" t="s">
        <v>3768</v>
      </c>
      <c r="D1989" s="12" t="s">
        <v>859</v>
      </c>
      <c r="E1989" s="14">
        <v>65550000</v>
      </c>
      <c r="F1989" s="14">
        <v>8050000</v>
      </c>
      <c r="G1989" s="88">
        <f t="shared" si="94"/>
        <v>57500000</v>
      </c>
      <c r="H1989" s="16" t="s">
        <v>3890</v>
      </c>
      <c r="I1989" s="28" t="s">
        <v>123</v>
      </c>
      <c r="J1989" s="6">
        <v>46111</v>
      </c>
      <c r="K1989" s="21" t="s">
        <v>5946</v>
      </c>
      <c r="L1989" s="18" t="s">
        <v>4314</v>
      </c>
      <c r="M1989" s="23">
        <v>435304522.33999997</v>
      </c>
      <c r="N1989" s="23">
        <v>0</v>
      </c>
      <c r="O1989" s="101">
        <f t="shared" si="95"/>
        <v>435304522.33999997</v>
      </c>
      <c r="P1989" s="25" t="s">
        <v>5569</v>
      </c>
      <c r="Q1989" s="42">
        <f t="shared" si="96"/>
        <v>-377804522.33999997</v>
      </c>
    </row>
    <row r="1990" spans="1:17" ht="15" customHeight="1" thickBot="1">
      <c r="A1990" s="4" t="s">
        <v>120</v>
      </c>
      <c r="B1990" s="8">
        <v>46026</v>
      </c>
      <c r="C1990" s="10" t="s">
        <v>1341</v>
      </c>
      <c r="D1990" s="12" t="s">
        <v>121</v>
      </c>
      <c r="E1990" s="14">
        <v>65606100</v>
      </c>
      <c r="F1990" s="14">
        <v>18456100</v>
      </c>
      <c r="G1990" s="88">
        <f t="shared" si="94"/>
        <v>47150000</v>
      </c>
      <c r="H1990" s="16" t="s">
        <v>1423</v>
      </c>
      <c r="I1990" s="28" t="s">
        <v>123</v>
      </c>
      <c r="J1990" s="6">
        <v>46091</v>
      </c>
      <c r="K1990" s="21" t="s">
        <v>5169</v>
      </c>
      <c r="L1990" s="18" t="s">
        <v>4314</v>
      </c>
      <c r="M1990" s="23">
        <v>942880614.14999998</v>
      </c>
      <c r="N1990" s="23">
        <v>0</v>
      </c>
      <c r="O1990" s="101">
        <f t="shared" si="95"/>
        <v>942880614.14999998</v>
      </c>
      <c r="P1990" s="25" t="s">
        <v>5569</v>
      </c>
      <c r="Q1990" s="42">
        <f t="shared" si="96"/>
        <v>-895730614.14999998</v>
      </c>
    </row>
    <row r="1991" spans="1:17" ht="15" customHeight="1" thickBot="1">
      <c r="A1991" s="4" t="s">
        <v>120</v>
      </c>
      <c r="B1991" s="8">
        <v>46026</v>
      </c>
      <c r="C1991" s="10" t="s">
        <v>1334</v>
      </c>
      <c r="D1991" s="12" t="s">
        <v>121</v>
      </c>
      <c r="E1991" s="14">
        <v>65800000</v>
      </c>
      <c r="F1991" s="14">
        <v>0</v>
      </c>
      <c r="G1991" s="88">
        <f t="shared" si="94"/>
        <v>65800000</v>
      </c>
      <c r="H1991" s="16" t="s">
        <v>1413</v>
      </c>
      <c r="I1991" s="28" t="s">
        <v>123</v>
      </c>
      <c r="J1991" s="6">
        <v>46111</v>
      </c>
      <c r="K1991" s="21" t="s">
        <v>5942</v>
      </c>
      <c r="L1991" s="18" t="s">
        <v>4314</v>
      </c>
      <c r="M1991" s="23">
        <v>983345938.78999996</v>
      </c>
      <c r="N1991" s="23">
        <v>0</v>
      </c>
      <c r="O1991" s="101">
        <f t="shared" si="95"/>
        <v>983345938.78999996</v>
      </c>
      <c r="P1991" s="25" t="s">
        <v>3523</v>
      </c>
      <c r="Q1991" s="42">
        <f t="shared" si="96"/>
        <v>-917545938.78999996</v>
      </c>
    </row>
    <row r="1992" spans="1:17" ht="15" customHeight="1" thickBot="1">
      <c r="A1992" s="4" t="s">
        <v>88</v>
      </c>
      <c r="B1992" s="8">
        <v>46025</v>
      </c>
      <c r="C1992" s="10" t="s">
        <v>184</v>
      </c>
      <c r="D1992" s="12" t="s">
        <v>90</v>
      </c>
      <c r="E1992" s="14">
        <v>65893333</v>
      </c>
      <c r="F1992" s="14">
        <v>0</v>
      </c>
      <c r="G1992" s="88">
        <f t="shared" si="94"/>
        <v>65893333</v>
      </c>
      <c r="H1992" s="16" t="s">
        <v>91</v>
      </c>
      <c r="I1992" s="28" t="s">
        <v>123</v>
      </c>
      <c r="J1992" s="6">
        <v>46093</v>
      </c>
      <c r="K1992" s="21" t="s">
        <v>5268</v>
      </c>
      <c r="L1992" s="18" t="s">
        <v>4314</v>
      </c>
      <c r="M1992" s="23">
        <v>986802916.04999995</v>
      </c>
      <c r="N1992" s="23">
        <v>0</v>
      </c>
      <c r="O1992" s="101">
        <f t="shared" si="95"/>
        <v>986802916.04999995</v>
      </c>
      <c r="P1992" s="25" t="s">
        <v>5569</v>
      </c>
      <c r="Q1992" s="42">
        <f t="shared" si="96"/>
        <v>-920909583.04999995</v>
      </c>
    </row>
    <row r="1993" spans="1:17" ht="15" customHeight="1" thickBot="1">
      <c r="A1993" s="4" t="s">
        <v>120</v>
      </c>
      <c r="B1993" s="8">
        <v>46026</v>
      </c>
      <c r="C1993" s="10" t="s">
        <v>1319</v>
      </c>
      <c r="D1993" s="12" t="s">
        <v>451</v>
      </c>
      <c r="E1993" s="14">
        <v>65930000</v>
      </c>
      <c r="F1993" s="14">
        <v>0</v>
      </c>
      <c r="G1993" s="88">
        <f t="shared" si="94"/>
        <v>65930000</v>
      </c>
      <c r="H1993" s="16" t="s">
        <v>1389</v>
      </c>
      <c r="I1993" s="28" t="s">
        <v>123</v>
      </c>
      <c r="J1993" s="6">
        <v>46111</v>
      </c>
      <c r="K1993" s="21" t="s">
        <v>5945</v>
      </c>
      <c r="L1993" s="18" t="s">
        <v>4314</v>
      </c>
      <c r="M1993" s="23">
        <v>1086156944.01</v>
      </c>
      <c r="N1993" s="23">
        <v>0</v>
      </c>
      <c r="O1993" s="101">
        <f t="shared" si="95"/>
        <v>1086156944.01</v>
      </c>
      <c r="P1993" s="25" t="s">
        <v>4644</v>
      </c>
      <c r="Q1993" s="42">
        <f t="shared" si="96"/>
        <v>-1020226944.01</v>
      </c>
    </row>
    <row r="1994" spans="1:17" ht="15" customHeight="1" thickBot="1">
      <c r="A1994" s="4" t="s">
        <v>693</v>
      </c>
      <c r="B1994" s="8">
        <v>46027</v>
      </c>
      <c r="C1994" s="10" t="s">
        <v>1954</v>
      </c>
      <c r="D1994" s="12" t="s">
        <v>694</v>
      </c>
      <c r="E1994" s="14">
        <v>66000000</v>
      </c>
      <c r="F1994" s="14">
        <v>66000000</v>
      </c>
      <c r="G1994" s="88">
        <f t="shared" si="94"/>
        <v>0</v>
      </c>
      <c r="H1994" s="16" t="s">
        <v>2012</v>
      </c>
      <c r="I1994" s="28" t="s">
        <v>123</v>
      </c>
      <c r="J1994" s="6">
        <v>46091</v>
      </c>
      <c r="K1994" s="21" t="s">
        <v>5179</v>
      </c>
      <c r="L1994" s="18" t="s">
        <v>4314</v>
      </c>
      <c r="M1994" s="23">
        <v>1777735546.8599999</v>
      </c>
      <c r="N1994" s="23">
        <v>0</v>
      </c>
      <c r="O1994" s="101">
        <f t="shared" si="95"/>
        <v>1777735546.8599999</v>
      </c>
      <c r="P1994" s="25" t="s">
        <v>3718</v>
      </c>
      <c r="Q1994" s="42">
        <f t="shared" si="96"/>
        <v>-1777735546.8599999</v>
      </c>
    </row>
    <row r="1995" spans="1:17" ht="15" customHeight="1" thickBot="1">
      <c r="A1995" s="4" t="s">
        <v>5719</v>
      </c>
      <c r="B1995" s="8">
        <v>46025</v>
      </c>
      <c r="C1995" s="10" t="s">
        <v>98</v>
      </c>
      <c r="D1995" s="12" t="s">
        <v>5746</v>
      </c>
      <c r="E1995" s="14">
        <v>66000000</v>
      </c>
      <c r="F1995" s="14">
        <v>20900000</v>
      </c>
      <c r="G1995" s="88">
        <f t="shared" si="94"/>
        <v>45100000</v>
      </c>
      <c r="H1995" s="16" t="s">
        <v>5747</v>
      </c>
      <c r="I1995" s="28" t="s">
        <v>123</v>
      </c>
      <c r="J1995" s="6">
        <v>46111</v>
      </c>
      <c r="K1995" s="21" t="s">
        <v>5934</v>
      </c>
      <c r="L1995" s="18" t="s">
        <v>4314</v>
      </c>
      <c r="M1995" s="23">
        <v>1901954897.6400001</v>
      </c>
      <c r="N1995" s="23">
        <v>0</v>
      </c>
      <c r="O1995" s="101">
        <f t="shared" si="95"/>
        <v>1901954897.6400001</v>
      </c>
      <c r="P1995" s="25" t="s">
        <v>5569</v>
      </c>
      <c r="Q1995" s="42">
        <f t="shared" si="96"/>
        <v>-1856854897.6400001</v>
      </c>
    </row>
    <row r="1996" spans="1:17" ht="15" customHeight="1" thickBot="1">
      <c r="A1996" s="4" t="s">
        <v>5719</v>
      </c>
      <c r="B1996" s="8">
        <v>46026</v>
      </c>
      <c r="C1996" s="10" t="s">
        <v>150</v>
      </c>
      <c r="D1996" s="12" t="s">
        <v>5746</v>
      </c>
      <c r="E1996" s="14">
        <v>66000000</v>
      </c>
      <c r="F1996" s="14">
        <v>0</v>
      </c>
      <c r="G1996" s="88">
        <f t="shared" si="94"/>
        <v>66000000</v>
      </c>
      <c r="H1996" s="16" t="s">
        <v>5761</v>
      </c>
      <c r="O1996" s="101">
        <f t="shared" si="95"/>
        <v>0</v>
      </c>
      <c r="Q1996" s="42">
        <f t="shared" si="96"/>
        <v>66000000</v>
      </c>
    </row>
    <row r="1997" spans="1:17" ht="15" customHeight="1" thickBot="1">
      <c r="A1997" s="4" t="s">
        <v>5719</v>
      </c>
      <c r="B1997" s="8">
        <v>46026</v>
      </c>
      <c r="C1997" s="10" t="s">
        <v>153</v>
      </c>
      <c r="D1997" s="12" t="s">
        <v>5746</v>
      </c>
      <c r="E1997" s="14">
        <v>66000000</v>
      </c>
      <c r="F1997" s="14">
        <v>0</v>
      </c>
      <c r="G1997" s="88">
        <f t="shared" si="94"/>
        <v>66000000</v>
      </c>
      <c r="H1997" s="16" t="s">
        <v>5761</v>
      </c>
      <c r="I1997" s="28" t="s">
        <v>46</v>
      </c>
      <c r="J1997" s="6">
        <v>46041</v>
      </c>
      <c r="K1997" s="21" t="s">
        <v>1650</v>
      </c>
      <c r="L1997" s="18" t="s">
        <v>65</v>
      </c>
      <c r="M1997" s="23">
        <v>102974</v>
      </c>
      <c r="N1997" s="23">
        <v>-102974</v>
      </c>
      <c r="O1997" s="101">
        <f t="shared" si="95"/>
        <v>205948</v>
      </c>
      <c r="P1997" s="25" t="s">
        <v>225</v>
      </c>
      <c r="Q1997" s="42">
        <f t="shared" si="96"/>
        <v>65794052</v>
      </c>
    </row>
    <row r="1998" spans="1:17" ht="15" customHeight="1" thickBot="1">
      <c r="A1998" s="4" t="s">
        <v>544</v>
      </c>
      <c r="B1998" s="8">
        <v>46027</v>
      </c>
      <c r="C1998" s="10" t="s">
        <v>2222</v>
      </c>
      <c r="D1998" s="12" t="s">
        <v>545</v>
      </c>
      <c r="E1998" s="14">
        <v>66001623</v>
      </c>
      <c r="F1998" s="14">
        <v>740000</v>
      </c>
      <c r="G1998" s="88">
        <f t="shared" si="94"/>
        <v>65261623</v>
      </c>
      <c r="H1998" s="16" t="s">
        <v>2232</v>
      </c>
      <c r="I1998" s="28" t="s">
        <v>46</v>
      </c>
      <c r="J1998" s="6">
        <v>46080</v>
      </c>
      <c r="K1998" s="21" t="s">
        <v>4849</v>
      </c>
      <c r="L1998" s="18" t="s">
        <v>55</v>
      </c>
      <c r="M1998" s="23">
        <v>246827</v>
      </c>
      <c r="N1998" s="23">
        <v>0</v>
      </c>
      <c r="O1998" s="101">
        <f t="shared" si="95"/>
        <v>246827</v>
      </c>
      <c r="P1998" s="25" t="s">
        <v>4850</v>
      </c>
      <c r="Q1998" s="42">
        <f t="shared" si="96"/>
        <v>65014796</v>
      </c>
    </row>
    <row r="1999" spans="1:17" ht="15" customHeight="1" thickBot="1">
      <c r="A1999" s="4" t="s">
        <v>416</v>
      </c>
      <c r="B1999" s="8">
        <v>46027</v>
      </c>
      <c r="C1999" s="10" t="s">
        <v>2115</v>
      </c>
      <c r="D1999" s="12" t="s">
        <v>417</v>
      </c>
      <c r="E1999" s="14">
        <v>66066005</v>
      </c>
      <c r="F1999" s="14">
        <v>34500000</v>
      </c>
      <c r="G1999" s="88">
        <f t="shared" si="94"/>
        <v>31566005</v>
      </c>
      <c r="H1999" s="16" t="s">
        <v>2126</v>
      </c>
      <c r="I1999" s="28" t="s">
        <v>46</v>
      </c>
      <c r="J1999" s="6">
        <v>46078</v>
      </c>
      <c r="K1999" s="21" t="s">
        <v>4760</v>
      </c>
      <c r="L1999" s="18" t="s">
        <v>55</v>
      </c>
      <c r="M1999" s="23">
        <v>297208</v>
      </c>
      <c r="N1999" s="23">
        <v>0</v>
      </c>
      <c r="O1999" s="101">
        <f t="shared" si="95"/>
        <v>297208</v>
      </c>
      <c r="P1999" s="25" t="s">
        <v>4761</v>
      </c>
      <c r="Q1999" s="42">
        <f t="shared" si="96"/>
        <v>31268797</v>
      </c>
    </row>
    <row r="2000" spans="1:17" ht="15" customHeight="1" thickBot="1">
      <c r="G2000" s="88">
        <f t="shared" si="94"/>
        <v>0</v>
      </c>
      <c r="I2000" s="28" t="s">
        <v>46</v>
      </c>
      <c r="J2000" s="6">
        <v>46080</v>
      </c>
      <c r="K2000" s="21" t="s">
        <v>4831</v>
      </c>
      <c r="L2000" s="18" t="s">
        <v>55</v>
      </c>
      <c r="M2000" s="23">
        <v>385208</v>
      </c>
      <c r="N2000" s="23">
        <v>0</v>
      </c>
      <c r="O2000" s="101">
        <f t="shared" si="95"/>
        <v>385208</v>
      </c>
      <c r="P2000" s="25" t="s">
        <v>4832</v>
      </c>
      <c r="Q2000" s="42">
        <f t="shared" si="96"/>
        <v>-385208</v>
      </c>
    </row>
    <row r="2001" spans="1:17" ht="15" customHeight="1" thickBot="1">
      <c r="A2001" s="4" t="s">
        <v>134</v>
      </c>
      <c r="B2001" s="8">
        <v>46025</v>
      </c>
      <c r="C2001" s="10" t="s">
        <v>296</v>
      </c>
      <c r="D2001" s="12" t="s">
        <v>136</v>
      </c>
      <c r="E2001" s="14">
        <v>66120000</v>
      </c>
      <c r="F2001" s="14">
        <v>0</v>
      </c>
      <c r="G2001" s="88">
        <f t="shared" si="94"/>
        <v>66120000</v>
      </c>
      <c r="H2001" s="16" t="s">
        <v>137</v>
      </c>
      <c r="I2001" s="28" t="s">
        <v>46</v>
      </c>
      <c r="J2001" s="6">
        <v>46073</v>
      </c>
      <c r="K2001" s="21" t="s">
        <v>4622</v>
      </c>
      <c r="L2001" s="18" t="s">
        <v>55</v>
      </c>
      <c r="M2001" s="23">
        <v>470355</v>
      </c>
      <c r="N2001" s="23">
        <v>0</v>
      </c>
      <c r="O2001" s="101">
        <f t="shared" si="95"/>
        <v>470355</v>
      </c>
      <c r="P2001" s="25" t="s">
        <v>4623</v>
      </c>
      <c r="Q2001" s="42">
        <f t="shared" si="96"/>
        <v>65649645</v>
      </c>
    </row>
    <row r="2002" spans="1:17" ht="15" customHeight="1" thickBot="1">
      <c r="A2002" s="4" t="s">
        <v>5335</v>
      </c>
      <c r="B2002" s="8">
        <v>46027</v>
      </c>
      <c r="C2002" s="10" t="s">
        <v>66</v>
      </c>
      <c r="D2002" s="12" t="s">
        <v>5336</v>
      </c>
      <c r="E2002" s="14">
        <v>66200000</v>
      </c>
      <c r="F2002" s="14">
        <v>0</v>
      </c>
      <c r="G2002" s="88">
        <f t="shared" si="94"/>
        <v>66200000</v>
      </c>
      <c r="H2002" s="16" t="s">
        <v>2324</v>
      </c>
      <c r="I2002" s="28" t="s">
        <v>46</v>
      </c>
      <c r="J2002" s="6">
        <v>46072</v>
      </c>
      <c r="K2002" s="21" t="s">
        <v>4574</v>
      </c>
      <c r="L2002" s="18" t="s">
        <v>55</v>
      </c>
      <c r="M2002" s="23">
        <v>656624</v>
      </c>
      <c r="N2002" s="23">
        <v>-453416</v>
      </c>
      <c r="O2002" s="101">
        <f t="shared" si="95"/>
        <v>1110040</v>
      </c>
      <c r="P2002" s="25" t="s">
        <v>4575</v>
      </c>
      <c r="Q2002" s="42">
        <f t="shared" si="96"/>
        <v>65089960</v>
      </c>
    </row>
    <row r="2003" spans="1:17" ht="15" customHeight="1" thickBot="1">
      <c r="A2003" s="4" t="s">
        <v>913</v>
      </c>
      <c r="B2003" s="8">
        <v>46029</v>
      </c>
      <c r="C2003" s="10" t="s">
        <v>2917</v>
      </c>
      <c r="D2003" s="12" t="s">
        <v>914</v>
      </c>
      <c r="E2003" s="14">
        <v>66300000</v>
      </c>
      <c r="F2003" s="14">
        <v>0</v>
      </c>
      <c r="G2003" s="88">
        <f t="shared" si="94"/>
        <v>66300000</v>
      </c>
      <c r="H2003" s="16" t="s">
        <v>3032</v>
      </c>
      <c r="I2003" s="28" t="s">
        <v>46</v>
      </c>
      <c r="J2003" s="6">
        <v>46073</v>
      </c>
      <c r="K2003" s="21" t="s">
        <v>4620</v>
      </c>
      <c r="L2003" s="18" t="s">
        <v>55</v>
      </c>
      <c r="M2003" s="23">
        <v>740481</v>
      </c>
      <c r="N2003" s="23">
        <v>0</v>
      </c>
      <c r="O2003" s="101">
        <f t="shared" si="95"/>
        <v>740481</v>
      </c>
      <c r="P2003" s="25" t="s">
        <v>4621</v>
      </c>
      <c r="Q2003" s="42">
        <f t="shared" si="96"/>
        <v>65559519</v>
      </c>
    </row>
    <row r="2004" spans="1:17" ht="15" customHeight="1" thickBot="1">
      <c r="A2004" s="4" t="s">
        <v>913</v>
      </c>
      <c r="B2004" s="8">
        <v>46029</v>
      </c>
      <c r="C2004" s="10" t="s">
        <v>2917</v>
      </c>
      <c r="D2004" s="12" t="s">
        <v>943</v>
      </c>
      <c r="E2004" s="14">
        <v>66300000</v>
      </c>
      <c r="F2004" s="14">
        <v>0</v>
      </c>
      <c r="G2004" s="88">
        <f t="shared" si="94"/>
        <v>66300000</v>
      </c>
      <c r="H2004" s="16" t="s">
        <v>3032</v>
      </c>
      <c r="I2004" s="28" t="s">
        <v>46</v>
      </c>
      <c r="J2004" s="6">
        <v>46029</v>
      </c>
      <c r="K2004" s="21" t="s">
        <v>169</v>
      </c>
      <c r="L2004" s="18" t="s">
        <v>65</v>
      </c>
      <c r="M2004" s="23">
        <v>10739000</v>
      </c>
      <c r="N2004" s="23">
        <v>0</v>
      </c>
      <c r="O2004" s="101">
        <f t="shared" si="95"/>
        <v>10739000</v>
      </c>
      <c r="P2004" s="25" t="s">
        <v>173</v>
      </c>
      <c r="Q2004" s="42">
        <f t="shared" si="96"/>
        <v>55561000</v>
      </c>
    </row>
    <row r="2005" spans="1:17" ht="15" customHeight="1" thickBot="1">
      <c r="A2005" s="4" t="s">
        <v>693</v>
      </c>
      <c r="B2005" s="8">
        <v>46026</v>
      </c>
      <c r="C2005" s="10" t="s">
        <v>947</v>
      </c>
      <c r="D2005" s="12" t="s">
        <v>694</v>
      </c>
      <c r="E2005" s="14">
        <v>66332000</v>
      </c>
      <c r="F2005" s="14">
        <v>0</v>
      </c>
      <c r="G2005" s="88">
        <f t="shared" si="94"/>
        <v>66332000</v>
      </c>
      <c r="H2005" s="16" t="s">
        <v>1089</v>
      </c>
      <c r="I2005" s="28" t="s">
        <v>46</v>
      </c>
      <c r="J2005" s="6">
        <v>46028</v>
      </c>
      <c r="K2005" s="21" t="s">
        <v>60</v>
      </c>
      <c r="L2005" s="18" t="s">
        <v>65</v>
      </c>
      <c r="M2005" s="23">
        <v>11533326</v>
      </c>
      <c r="N2005" s="23">
        <v>0</v>
      </c>
      <c r="O2005" s="101">
        <f t="shared" si="95"/>
        <v>11533326</v>
      </c>
      <c r="P2005" s="25" t="s">
        <v>62</v>
      </c>
      <c r="Q2005" s="42">
        <f t="shared" si="96"/>
        <v>54798674</v>
      </c>
    </row>
    <row r="2006" spans="1:17" ht="15" customHeight="1" thickBot="1">
      <c r="G2006" s="88">
        <f t="shared" si="94"/>
        <v>0</v>
      </c>
      <c r="I2006" s="28" t="s">
        <v>46</v>
      </c>
      <c r="J2006" s="6">
        <v>46053</v>
      </c>
      <c r="K2006" s="21" t="s">
        <v>3996</v>
      </c>
      <c r="L2006" s="18" t="s">
        <v>47</v>
      </c>
      <c r="M2006" s="23">
        <v>21577826</v>
      </c>
      <c r="N2006" s="23">
        <v>0</v>
      </c>
      <c r="O2006" s="101">
        <f t="shared" si="95"/>
        <v>21577826</v>
      </c>
      <c r="P2006" s="25" t="s">
        <v>3997</v>
      </c>
      <c r="Q2006" s="42">
        <f t="shared" si="96"/>
        <v>-21577826</v>
      </c>
    </row>
    <row r="2007" spans="1:17" ht="15" customHeight="1" thickBot="1">
      <c r="G2007" s="88">
        <f t="shared" si="94"/>
        <v>0</v>
      </c>
      <c r="I2007" s="28" t="s">
        <v>46</v>
      </c>
      <c r="J2007" s="6">
        <v>46041</v>
      </c>
      <c r="K2007" s="21" t="s">
        <v>1650</v>
      </c>
      <c r="L2007" s="18" t="s">
        <v>55</v>
      </c>
      <c r="M2007" s="23">
        <v>49163026</v>
      </c>
      <c r="N2007" s="23">
        <v>-325426</v>
      </c>
      <c r="O2007" s="101">
        <f t="shared" si="95"/>
        <v>49488452</v>
      </c>
      <c r="P2007" s="25" t="s">
        <v>1370</v>
      </c>
      <c r="Q2007" s="42">
        <f t="shared" si="96"/>
        <v>-49488452</v>
      </c>
    </row>
    <row r="2008" spans="1:17" ht="15" customHeight="1" thickBot="1">
      <c r="A2008" s="4" t="s">
        <v>913</v>
      </c>
      <c r="B2008" s="8">
        <v>46027</v>
      </c>
      <c r="C2008" s="10" t="s">
        <v>2335</v>
      </c>
      <c r="D2008" s="12" t="s">
        <v>914</v>
      </c>
      <c r="E2008" s="14">
        <v>66660000</v>
      </c>
      <c r="F2008" s="14">
        <v>0</v>
      </c>
      <c r="G2008" s="88">
        <f t="shared" si="94"/>
        <v>66660000</v>
      </c>
      <c r="H2008" s="16" t="s">
        <v>2339</v>
      </c>
      <c r="I2008" s="28" t="s">
        <v>46</v>
      </c>
      <c r="J2008" s="6">
        <v>46030</v>
      </c>
      <c r="K2008" s="21" t="s">
        <v>291</v>
      </c>
      <c r="L2008" s="18" t="s">
        <v>65</v>
      </c>
      <c r="M2008" s="23">
        <v>78540000</v>
      </c>
      <c r="N2008" s="23">
        <v>0</v>
      </c>
      <c r="O2008" s="101">
        <f t="shared" si="95"/>
        <v>78540000</v>
      </c>
      <c r="P2008" s="25" t="s">
        <v>3997</v>
      </c>
      <c r="Q2008" s="42">
        <f t="shared" si="96"/>
        <v>-11880000</v>
      </c>
    </row>
    <row r="2009" spans="1:17" ht="15" customHeight="1" thickBot="1">
      <c r="A2009" s="4" t="s">
        <v>913</v>
      </c>
      <c r="B2009" s="8">
        <v>46027</v>
      </c>
      <c r="C2009" s="10" t="s">
        <v>2335</v>
      </c>
      <c r="D2009" s="12" t="s">
        <v>943</v>
      </c>
      <c r="E2009" s="14">
        <v>66660000</v>
      </c>
      <c r="F2009" s="14">
        <v>0</v>
      </c>
      <c r="G2009" s="88">
        <f t="shared" si="94"/>
        <v>66660000</v>
      </c>
      <c r="H2009" s="16" t="s">
        <v>2339</v>
      </c>
      <c r="I2009" s="28" t="s">
        <v>46</v>
      </c>
      <c r="J2009" s="6">
        <v>46031</v>
      </c>
      <c r="K2009" s="21" t="s">
        <v>308</v>
      </c>
      <c r="L2009" s="18" t="s">
        <v>55</v>
      </c>
      <c r="M2009" s="23">
        <v>92558440</v>
      </c>
      <c r="N2009" s="23">
        <v>0</v>
      </c>
      <c r="O2009" s="101">
        <f t="shared" si="95"/>
        <v>92558440</v>
      </c>
      <c r="P2009" s="25" t="s">
        <v>2710</v>
      </c>
      <c r="Q2009" s="42">
        <f t="shared" si="96"/>
        <v>-25898440</v>
      </c>
    </row>
    <row r="2010" spans="1:17" ht="15" customHeight="1" thickBot="1">
      <c r="A2010" s="4" t="s">
        <v>120</v>
      </c>
      <c r="B2010" s="8">
        <v>46026</v>
      </c>
      <c r="C2010" s="10" t="s">
        <v>1524</v>
      </c>
      <c r="D2010" s="12" t="s">
        <v>563</v>
      </c>
      <c r="E2010" s="14">
        <v>67000000</v>
      </c>
      <c r="F2010" s="14">
        <v>0</v>
      </c>
      <c r="G2010" s="88">
        <f t="shared" si="94"/>
        <v>67000000</v>
      </c>
      <c r="H2010" s="16" t="s">
        <v>1606</v>
      </c>
      <c r="I2010" s="28" t="s">
        <v>46</v>
      </c>
      <c r="J2010" s="6">
        <v>46028</v>
      </c>
      <c r="K2010" s="21" t="s">
        <v>60</v>
      </c>
      <c r="L2010" s="18" t="s">
        <v>47</v>
      </c>
      <c r="M2010" s="23">
        <v>98720174</v>
      </c>
      <c r="N2010" s="23">
        <v>0</v>
      </c>
      <c r="O2010" s="101">
        <f t="shared" si="95"/>
        <v>98720174</v>
      </c>
      <c r="P2010" s="25" t="s">
        <v>2105</v>
      </c>
      <c r="Q2010" s="42">
        <f t="shared" si="96"/>
        <v>-31720174</v>
      </c>
    </row>
    <row r="2011" spans="1:17" ht="15" customHeight="1" thickBot="1">
      <c r="A2011" s="4" t="s">
        <v>67</v>
      </c>
      <c r="B2011" s="8">
        <v>46045</v>
      </c>
      <c r="C2011" s="10" t="s">
        <v>4143</v>
      </c>
      <c r="D2011" s="12" t="s">
        <v>1255</v>
      </c>
      <c r="E2011" s="14">
        <v>67163669</v>
      </c>
      <c r="F2011" s="14">
        <v>0</v>
      </c>
      <c r="G2011" s="88">
        <f t="shared" si="94"/>
        <v>67163669</v>
      </c>
      <c r="H2011" s="16" t="s">
        <v>2568</v>
      </c>
      <c r="I2011" s="28" t="s">
        <v>46</v>
      </c>
      <c r="J2011" s="6">
        <v>46029</v>
      </c>
      <c r="K2011" s="21" t="s">
        <v>169</v>
      </c>
      <c r="L2011" s="18" t="s">
        <v>55</v>
      </c>
      <c r="M2011" s="23">
        <v>106000000</v>
      </c>
      <c r="N2011" s="23">
        <v>0</v>
      </c>
      <c r="O2011" s="101">
        <f t="shared" si="95"/>
        <v>106000000</v>
      </c>
      <c r="P2011" s="25" t="s">
        <v>2662</v>
      </c>
      <c r="Q2011" s="42">
        <f t="shared" si="96"/>
        <v>-38836331</v>
      </c>
    </row>
    <row r="2012" spans="1:17" ht="15" customHeight="1" thickBot="1">
      <c r="A2012" s="4" t="s">
        <v>328</v>
      </c>
      <c r="B2012" s="8">
        <v>46028</v>
      </c>
      <c r="C2012" s="10" t="s">
        <v>2661</v>
      </c>
      <c r="D2012" s="12" t="s">
        <v>333</v>
      </c>
      <c r="E2012" s="14">
        <v>67500000</v>
      </c>
      <c r="F2012" s="14">
        <v>300000</v>
      </c>
      <c r="G2012" s="88">
        <f t="shared" si="94"/>
        <v>67200000</v>
      </c>
      <c r="H2012" s="16" t="s">
        <v>2773</v>
      </c>
      <c r="I2012" s="28" t="s">
        <v>46</v>
      </c>
      <c r="J2012" s="6">
        <v>46037</v>
      </c>
      <c r="K2012" s="21" t="s">
        <v>1026</v>
      </c>
      <c r="L2012" s="18" t="s">
        <v>47</v>
      </c>
      <c r="M2012" s="23">
        <v>109792800</v>
      </c>
      <c r="N2012" s="23">
        <v>0</v>
      </c>
      <c r="O2012" s="101">
        <f t="shared" si="95"/>
        <v>109792800</v>
      </c>
      <c r="P2012" s="25" t="s">
        <v>1324</v>
      </c>
      <c r="Q2012" s="42">
        <f t="shared" si="96"/>
        <v>-42592800</v>
      </c>
    </row>
    <row r="2013" spans="1:17" ht="15" customHeight="1" thickBot="1">
      <c r="A2013" s="4" t="s">
        <v>328</v>
      </c>
      <c r="B2013" s="8">
        <v>46028</v>
      </c>
      <c r="C2013" s="10" t="s">
        <v>2525</v>
      </c>
      <c r="D2013" s="12" t="s">
        <v>1463</v>
      </c>
      <c r="E2013" s="14">
        <v>67604302</v>
      </c>
      <c r="F2013" s="14">
        <v>1300000</v>
      </c>
      <c r="G2013" s="88">
        <f t="shared" si="94"/>
        <v>66304302</v>
      </c>
      <c r="H2013" s="16" t="s">
        <v>2526</v>
      </c>
      <c r="I2013" s="28" t="s">
        <v>46</v>
      </c>
      <c r="J2013" s="6">
        <v>46031</v>
      </c>
      <c r="K2013" s="21" t="s">
        <v>390</v>
      </c>
      <c r="L2013" s="18" t="s">
        <v>65</v>
      </c>
      <c r="M2013" s="23">
        <v>114015600</v>
      </c>
      <c r="N2013" s="23">
        <v>0</v>
      </c>
      <c r="O2013" s="101">
        <f t="shared" si="95"/>
        <v>114015600</v>
      </c>
      <c r="P2013" s="25" t="s">
        <v>1326</v>
      </c>
      <c r="Q2013" s="42">
        <f t="shared" si="96"/>
        <v>-47711298</v>
      </c>
    </row>
    <row r="2014" spans="1:17" ht="15" customHeight="1" thickBot="1">
      <c r="G2014" s="88">
        <f t="shared" si="94"/>
        <v>0</v>
      </c>
      <c r="I2014" s="28" t="s">
        <v>46</v>
      </c>
      <c r="J2014" s="6">
        <v>46029</v>
      </c>
      <c r="K2014" s="21" t="s">
        <v>203</v>
      </c>
      <c r="L2014" s="18" t="s">
        <v>47</v>
      </c>
      <c r="M2014" s="23">
        <v>115668000</v>
      </c>
      <c r="N2014" s="23">
        <v>0</v>
      </c>
      <c r="O2014" s="101">
        <f t="shared" si="95"/>
        <v>115668000</v>
      </c>
      <c r="P2014" s="25" t="s">
        <v>2651</v>
      </c>
      <c r="Q2014" s="42">
        <f t="shared" si="96"/>
        <v>-115668000</v>
      </c>
    </row>
    <row r="2015" spans="1:17" ht="15" customHeight="1" thickBot="1">
      <c r="G2015" s="88">
        <f t="shared" ref="G2015:G2078" si="97">+E2015-F2015</f>
        <v>0</v>
      </c>
      <c r="I2015" s="28" t="s">
        <v>46</v>
      </c>
      <c r="J2015" s="6">
        <v>46031</v>
      </c>
      <c r="K2015" s="21" t="s">
        <v>314</v>
      </c>
      <c r="L2015" s="18" t="s">
        <v>55</v>
      </c>
      <c r="M2015" s="23">
        <v>116666667</v>
      </c>
      <c r="N2015" s="23">
        <v>0</v>
      </c>
      <c r="O2015" s="101">
        <f t="shared" si="95"/>
        <v>116666667</v>
      </c>
      <c r="P2015" s="25" t="s">
        <v>867</v>
      </c>
      <c r="Q2015" s="42">
        <f t="shared" si="96"/>
        <v>-116666667</v>
      </c>
    </row>
    <row r="2016" spans="1:17" ht="15" customHeight="1" thickBot="1">
      <c r="G2016" s="88">
        <f t="shared" si="97"/>
        <v>0</v>
      </c>
      <c r="I2016" s="28" t="s">
        <v>46</v>
      </c>
      <c r="J2016" s="6">
        <v>46030</v>
      </c>
      <c r="K2016" s="21" t="s">
        <v>296</v>
      </c>
      <c r="L2016" s="18" t="s">
        <v>55</v>
      </c>
      <c r="M2016" s="23">
        <v>132250000</v>
      </c>
      <c r="N2016" s="23">
        <v>0</v>
      </c>
      <c r="O2016" s="101">
        <f t="shared" si="95"/>
        <v>132250000</v>
      </c>
      <c r="P2016" s="25" t="s">
        <v>1501</v>
      </c>
      <c r="Q2016" s="42">
        <f t="shared" si="96"/>
        <v>-132250000</v>
      </c>
    </row>
    <row r="2017" spans="1:17" ht="15" customHeight="1" thickBot="1">
      <c r="A2017" s="4" t="s">
        <v>903</v>
      </c>
      <c r="B2017" s="8">
        <v>46030</v>
      </c>
      <c r="C2017" s="10" t="s">
        <v>3061</v>
      </c>
      <c r="D2017" s="12" t="s">
        <v>925</v>
      </c>
      <c r="E2017" s="14">
        <v>68000000</v>
      </c>
      <c r="F2017" s="14">
        <v>0</v>
      </c>
      <c r="G2017" s="88">
        <f t="shared" si="97"/>
        <v>68000000</v>
      </c>
      <c r="H2017" s="16" t="s">
        <v>3171</v>
      </c>
      <c r="I2017" s="28" t="s">
        <v>46</v>
      </c>
      <c r="J2017" s="6">
        <v>46029</v>
      </c>
      <c r="K2017" s="21" t="s">
        <v>241</v>
      </c>
      <c r="L2017" s="18" t="s">
        <v>65</v>
      </c>
      <c r="M2017" s="23">
        <v>143520000</v>
      </c>
      <c r="N2017" s="23">
        <v>0</v>
      </c>
      <c r="O2017" s="101">
        <f t="shared" si="95"/>
        <v>143520000</v>
      </c>
      <c r="P2017" s="25" t="s">
        <v>181</v>
      </c>
      <c r="Q2017" s="42">
        <f t="shared" si="96"/>
        <v>-75520000</v>
      </c>
    </row>
    <row r="2018" spans="1:17" ht="15" customHeight="1" thickBot="1">
      <c r="G2018" s="88">
        <f t="shared" si="97"/>
        <v>0</v>
      </c>
      <c r="I2018" s="28" t="s">
        <v>46</v>
      </c>
      <c r="J2018" s="6">
        <v>46029</v>
      </c>
      <c r="K2018" s="21" t="s">
        <v>226</v>
      </c>
      <c r="L2018" s="18" t="s">
        <v>65</v>
      </c>
      <c r="M2018" s="23">
        <v>146267100</v>
      </c>
      <c r="N2018" s="23">
        <v>-824040</v>
      </c>
      <c r="O2018" s="101">
        <f t="shared" si="95"/>
        <v>147091140</v>
      </c>
      <c r="P2018" s="25" t="s">
        <v>6167</v>
      </c>
      <c r="Q2018" s="42">
        <f t="shared" si="96"/>
        <v>-147091140</v>
      </c>
    </row>
    <row r="2019" spans="1:17" ht="15" customHeight="1" thickBot="1">
      <c r="G2019" s="88">
        <f t="shared" si="97"/>
        <v>0</v>
      </c>
      <c r="I2019" s="28" t="s">
        <v>46</v>
      </c>
      <c r="J2019" s="6">
        <v>46028</v>
      </c>
      <c r="K2019" s="21" t="s">
        <v>53</v>
      </c>
      <c r="L2019" s="18" t="s">
        <v>55</v>
      </c>
      <c r="M2019" s="23">
        <v>151666667</v>
      </c>
      <c r="N2019" s="23">
        <v>0</v>
      </c>
      <c r="O2019" s="101">
        <f t="shared" si="95"/>
        <v>151666667</v>
      </c>
      <c r="P2019" s="25" t="s">
        <v>48</v>
      </c>
      <c r="Q2019" s="42">
        <f t="shared" si="96"/>
        <v>-151666667</v>
      </c>
    </row>
    <row r="2020" spans="1:17" ht="15" customHeight="1" thickBot="1">
      <c r="G2020" s="88">
        <f t="shared" si="97"/>
        <v>0</v>
      </c>
      <c r="I2020" s="28" t="s">
        <v>46</v>
      </c>
      <c r="J2020" s="6">
        <v>46028</v>
      </c>
      <c r="K2020" s="21" t="s">
        <v>44</v>
      </c>
      <c r="L2020" s="18" t="s">
        <v>47</v>
      </c>
      <c r="M2020" s="23">
        <v>159494400</v>
      </c>
      <c r="N2020" s="23">
        <v>-449280</v>
      </c>
      <c r="O2020" s="101">
        <f t="shared" si="95"/>
        <v>159943680</v>
      </c>
      <c r="P2020" s="25" t="s">
        <v>6137</v>
      </c>
      <c r="Q2020" s="42">
        <f t="shared" si="96"/>
        <v>-159943680</v>
      </c>
    </row>
    <row r="2021" spans="1:17" ht="15" customHeight="1" thickBot="1">
      <c r="G2021" s="88">
        <f t="shared" si="97"/>
        <v>0</v>
      </c>
      <c r="I2021" s="28" t="s">
        <v>46</v>
      </c>
      <c r="J2021" s="6">
        <v>46048</v>
      </c>
      <c r="K2021" s="21" t="s">
        <v>3091</v>
      </c>
      <c r="L2021" s="18" t="s">
        <v>65</v>
      </c>
      <c r="M2021" s="23">
        <v>172500000</v>
      </c>
      <c r="N2021" s="23">
        <v>-5500000</v>
      </c>
      <c r="O2021" s="101">
        <f t="shared" si="95"/>
        <v>178000000</v>
      </c>
      <c r="P2021" s="25" t="s">
        <v>3645</v>
      </c>
      <c r="Q2021" s="42">
        <f t="shared" si="96"/>
        <v>-178000000</v>
      </c>
    </row>
    <row r="2022" spans="1:17" ht="15" customHeight="1" thickBot="1">
      <c r="A2022" s="4" t="s">
        <v>328</v>
      </c>
      <c r="B2022" s="8">
        <v>46030</v>
      </c>
      <c r="C2022" s="10" t="s">
        <v>3139</v>
      </c>
      <c r="D2022" s="12" t="s">
        <v>329</v>
      </c>
      <c r="E2022" s="14">
        <v>68310000</v>
      </c>
      <c r="F2022" s="14">
        <v>0</v>
      </c>
      <c r="G2022" s="88">
        <f t="shared" si="97"/>
        <v>68310000</v>
      </c>
      <c r="H2022" s="16" t="s">
        <v>3245</v>
      </c>
      <c r="I2022" s="28" t="s">
        <v>5493</v>
      </c>
      <c r="J2022" s="6">
        <v>46032</v>
      </c>
      <c r="K2022" s="21" t="s">
        <v>18</v>
      </c>
      <c r="L2022" s="18" t="s">
        <v>5494</v>
      </c>
      <c r="M2022" s="23">
        <v>64400000</v>
      </c>
      <c r="N2022" s="23">
        <v>0</v>
      </c>
      <c r="O2022" s="101">
        <f t="shared" si="95"/>
        <v>64400000</v>
      </c>
      <c r="P2022" s="25" t="s">
        <v>4416</v>
      </c>
      <c r="Q2022" s="42">
        <f t="shared" si="96"/>
        <v>3910000</v>
      </c>
    </row>
    <row r="2023" spans="1:17" ht="15" customHeight="1" thickBot="1">
      <c r="A2023" s="4" t="s">
        <v>790</v>
      </c>
      <c r="B2023" s="8">
        <v>46026</v>
      </c>
      <c r="C2023" s="10" t="s">
        <v>807</v>
      </c>
      <c r="D2023" s="12" t="s">
        <v>792</v>
      </c>
      <c r="E2023" s="14">
        <v>68352044</v>
      </c>
      <c r="F2023" s="14">
        <v>68352044</v>
      </c>
      <c r="G2023" s="88">
        <f t="shared" si="97"/>
        <v>0</v>
      </c>
      <c r="H2023" s="16" t="s">
        <v>879</v>
      </c>
      <c r="I2023" s="28" t="s">
        <v>5493</v>
      </c>
      <c r="J2023" s="6">
        <v>46053</v>
      </c>
      <c r="K2023" s="21" t="s">
        <v>81</v>
      </c>
      <c r="L2023" s="18" t="s">
        <v>5494</v>
      </c>
      <c r="M2023" s="23">
        <v>64400000</v>
      </c>
      <c r="N2023" s="23">
        <v>0</v>
      </c>
      <c r="O2023" s="101">
        <f t="shared" si="95"/>
        <v>64400000</v>
      </c>
      <c r="P2023" s="25" t="s">
        <v>1184</v>
      </c>
      <c r="Q2023" s="42">
        <f t="shared" si="96"/>
        <v>-64400000</v>
      </c>
    </row>
    <row r="2024" spans="1:17" ht="15" customHeight="1" thickBot="1">
      <c r="A2024" s="4" t="s">
        <v>798</v>
      </c>
      <c r="B2024" s="8">
        <v>46032</v>
      </c>
      <c r="C2024" s="10" t="s">
        <v>3386</v>
      </c>
      <c r="D2024" s="12" t="s">
        <v>799</v>
      </c>
      <c r="E2024" s="14">
        <v>68425000</v>
      </c>
      <c r="F2024" s="14">
        <v>0</v>
      </c>
      <c r="G2024" s="88">
        <f t="shared" si="97"/>
        <v>68425000</v>
      </c>
      <c r="H2024" s="16" t="s">
        <v>3514</v>
      </c>
      <c r="I2024" s="28" t="s">
        <v>5493</v>
      </c>
      <c r="J2024" s="6">
        <v>46037</v>
      </c>
      <c r="K2024" s="21" t="s">
        <v>33</v>
      </c>
      <c r="L2024" s="18" t="s">
        <v>5494</v>
      </c>
      <c r="M2024" s="23">
        <v>75000000</v>
      </c>
      <c r="N2024" s="23">
        <v>0</v>
      </c>
      <c r="O2024" s="101">
        <f t="shared" si="95"/>
        <v>75000000</v>
      </c>
      <c r="P2024" s="25" t="s">
        <v>695</v>
      </c>
      <c r="Q2024" s="42">
        <f t="shared" si="96"/>
        <v>-6575000</v>
      </c>
    </row>
    <row r="2025" spans="1:17" ht="15" customHeight="1" thickBot="1">
      <c r="A2025" s="4" t="s">
        <v>813</v>
      </c>
      <c r="B2025" s="8">
        <v>46031</v>
      </c>
      <c r="C2025" s="10" t="s">
        <v>3279</v>
      </c>
      <c r="D2025" s="12" t="s">
        <v>814</v>
      </c>
      <c r="E2025" s="14">
        <v>68459556</v>
      </c>
      <c r="F2025" s="14">
        <v>48815984</v>
      </c>
      <c r="G2025" s="88">
        <f t="shared" si="97"/>
        <v>19643572</v>
      </c>
      <c r="H2025" s="16" t="s">
        <v>3402</v>
      </c>
      <c r="I2025" s="28" t="s">
        <v>5493</v>
      </c>
      <c r="J2025" s="6">
        <v>46038</v>
      </c>
      <c r="K2025" s="21" t="s">
        <v>37</v>
      </c>
      <c r="L2025" s="18" t="s">
        <v>5494</v>
      </c>
      <c r="M2025" s="23">
        <v>106605000</v>
      </c>
      <c r="N2025" s="23">
        <v>0</v>
      </c>
      <c r="O2025" s="101">
        <f t="shared" si="95"/>
        <v>106605000</v>
      </c>
      <c r="P2025" s="25" t="s">
        <v>1482</v>
      </c>
      <c r="Q2025" s="42">
        <f t="shared" si="96"/>
        <v>-86961428</v>
      </c>
    </row>
    <row r="2026" spans="1:17" ht="15" customHeight="1" thickBot="1">
      <c r="G2026" s="88">
        <f t="shared" si="97"/>
        <v>0</v>
      </c>
      <c r="I2026" s="28" t="s">
        <v>5493</v>
      </c>
      <c r="J2026" s="6">
        <v>46030</v>
      </c>
      <c r="K2026" s="21" t="s">
        <v>12</v>
      </c>
      <c r="L2026" s="18" t="s">
        <v>5494</v>
      </c>
      <c r="M2026" s="23">
        <v>114896500</v>
      </c>
      <c r="N2026" s="23">
        <v>0</v>
      </c>
      <c r="O2026" s="101">
        <f t="shared" si="95"/>
        <v>114896500</v>
      </c>
      <c r="P2026" s="25" t="s">
        <v>1468</v>
      </c>
      <c r="Q2026" s="42">
        <f t="shared" si="96"/>
        <v>-114896500</v>
      </c>
    </row>
    <row r="2027" spans="1:17" ht="15" customHeight="1" thickBot="1">
      <c r="G2027" s="88">
        <f t="shared" si="97"/>
        <v>0</v>
      </c>
      <c r="I2027" s="28" t="s">
        <v>5493</v>
      </c>
      <c r="J2027" s="6">
        <v>46051</v>
      </c>
      <c r="K2027" s="21" t="s">
        <v>49</v>
      </c>
      <c r="L2027" s="18" t="s">
        <v>5494</v>
      </c>
      <c r="M2027" s="23">
        <v>120750000</v>
      </c>
      <c r="N2027" s="23">
        <v>0</v>
      </c>
      <c r="O2027" s="101">
        <f t="shared" si="95"/>
        <v>120750000</v>
      </c>
      <c r="P2027" s="25" t="s">
        <v>2020</v>
      </c>
      <c r="Q2027" s="42">
        <f t="shared" si="96"/>
        <v>-120750000</v>
      </c>
    </row>
    <row r="2028" spans="1:17" ht="15" customHeight="1" thickBot="1">
      <c r="G2028" s="88">
        <f t="shared" si="97"/>
        <v>0</v>
      </c>
      <c r="I2028" s="28" t="s">
        <v>5493</v>
      </c>
      <c r="J2028" s="6">
        <v>46035</v>
      </c>
      <c r="K2028" s="21" t="s">
        <v>28</v>
      </c>
      <c r="L2028" s="18" t="s">
        <v>5494</v>
      </c>
      <c r="M2028" s="23">
        <v>126500000</v>
      </c>
      <c r="N2028" s="23">
        <v>0</v>
      </c>
      <c r="O2028" s="101">
        <f t="shared" si="95"/>
        <v>126500000</v>
      </c>
      <c r="P2028" s="25" t="s">
        <v>1372</v>
      </c>
      <c r="Q2028" s="42">
        <f t="shared" si="96"/>
        <v>-126500000</v>
      </c>
    </row>
    <row r="2029" spans="1:17" ht="15" customHeight="1" thickBot="1">
      <c r="G2029" s="88">
        <f t="shared" si="97"/>
        <v>0</v>
      </c>
      <c r="I2029" s="28" t="s">
        <v>5493</v>
      </c>
      <c r="J2029" s="6">
        <v>46041</v>
      </c>
      <c r="K2029" s="21" t="s">
        <v>40</v>
      </c>
      <c r="L2029" s="18" t="s">
        <v>5494</v>
      </c>
      <c r="M2029" s="23">
        <v>130295000</v>
      </c>
      <c r="N2029" s="23">
        <v>0</v>
      </c>
      <c r="O2029" s="101">
        <f t="shared" si="95"/>
        <v>130295000</v>
      </c>
      <c r="P2029" s="25" t="s">
        <v>6475</v>
      </c>
      <c r="Q2029" s="42">
        <f t="shared" si="96"/>
        <v>-130295000</v>
      </c>
    </row>
    <row r="2030" spans="1:17" ht="15" customHeight="1" thickBot="1">
      <c r="G2030" s="88">
        <f t="shared" si="97"/>
        <v>0</v>
      </c>
      <c r="I2030" s="28" t="s">
        <v>5493</v>
      </c>
      <c r="J2030" s="6">
        <v>46043</v>
      </c>
      <c r="K2030" s="21" t="s">
        <v>44</v>
      </c>
      <c r="L2030" s="18" t="s">
        <v>5494</v>
      </c>
      <c r="M2030" s="23">
        <v>130295000</v>
      </c>
      <c r="N2030" s="23">
        <v>0</v>
      </c>
      <c r="O2030" s="101">
        <f t="shared" si="95"/>
        <v>130295000</v>
      </c>
      <c r="P2030" s="25" t="s">
        <v>318</v>
      </c>
      <c r="Q2030" s="42">
        <f t="shared" si="96"/>
        <v>-130295000</v>
      </c>
    </row>
    <row r="2031" spans="1:17" ht="15" customHeight="1" thickBot="1">
      <c r="G2031" s="88">
        <f t="shared" si="97"/>
        <v>0</v>
      </c>
      <c r="I2031" s="28" t="s">
        <v>5493</v>
      </c>
      <c r="J2031" s="6">
        <v>46035</v>
      </c>
      <c r="K2031" s="21" t="s">
        <v>23</v>
      </c>
      <c r="L2031" s="18" t="s">
        <v>5494</v>
      </c>
      <c r="M2031" s="23">
        <v>138000000</v>
      </c>
      <c r="N2031" s="23">
        <v>0</v>
      </c>
      <c r="O2031" s="101">
        <f t="shared" si="95"/>
        <v>138000000</v>
      </c>
      <c r="P2031" s="25" t="s">
        <v>1340</v>
      </c>
      <c r="Q2031" s="42">
        <f t="shared" si="96"/>
        <v>-138000000</v>
      </c>
    </row>
    <row r="2032" spans="1:17" ht="15" customHeight="1" thickBot="1">
      <c r="A2032" s="4" t="s">
        <v>123</v>
      </c>
      <c r="B2032" s="8">
        <v>46025</v>
      </c>
      <c r="C2032" s="10" t="s">
        <v>176</v>
      </c>
      <c r="D2032" s="12" t="s">
        <v>125</v>
      </c>
      <c r="E2032" s="14">
        <v>68999980</v>
      </c>
      <c r="F2032" s="14">
        <v>3</v>
      </c>
      <c r="G2032" s="88">
        <f t="shared" si="97"/>
        <v>68999977</v>
      </c>
      <c r="H2032" s="16" t="s">
        <v>177</v>
      </c>
      <c r="I2032" s="28" t="s">
        <v>5493</v>
      </c>
      <c r="J2032" s="6">
        <v>46052</v>
      </c>
      <c r="K2032" s="21" t="s">
        <v>63</v>
      </c>
      <c r="L2032" s="18" t="s">
        <v>5525</v>
      </c>
      <c r="M2032" s="23">
        <v>1670000000</v>
      </c>
      <c r="N2032" s="23">
        <v>0</v>
      </c>
      <c r="O2032" s="101">
        <f t="shared" si="95"/>
        <v>1670000000</v>
      </c>
      <c r="P2032" s="25" t="s">
        <v>5107</v>
      </c>
      <c r="Q2032" s="42">
        <f t="shared" si="96"/>
        <v>-1601000023</v>
      </c>
    </row>
    <row r="2033" spans="1:17" ht="15" customHeight="1" thickBot="1">
      <c r="A2033" s="4" t="s">
        <v>112</v>
      </c>
      <c r="B2033" s="8">
        <v>46025</v>
      </c>
      <c r="C2033" s="10" t="s">
        <v>220</v>
      </c>
      <c r="D2033" s="12" t="s">
        <v>118</v>
      </c>
      <c r="E2033" s="14">
        <v>69000000</v>
      </c>
      <c r="F2033" s="14">
        <v>17250000</v>
      </c>
      <c r="G2033" s="88">
        <f t="shared" si="97"/>
        <v>51750000</v>
      </c>
      <c r="H2033" s="16" t="s">
        <v>221</v>
      </c>
      <c r="I2033" s="28" t="s">
        <v>5493</v>
      </c>
      <c r="J2033" s="6">
        <v>46053</v>
      </c>
      <c r="K2033" s="21" t="s">
        <v>66</v>
      </c>
      <c r="L2033" s="18" t="s">
        <v>5525</v>
      </c>
      <c r="M2033" s="23">
        <v>2367900000</v>
      </c>
      <c r="N2033" s="23">
        <v>0</v>
      </c>
      <c r="O2033" s="101">
        <f t="shared" si="95"/>
        <v>2367900000</v>
      </c>
      <c r="P2033" s="25" t="s">
        <v>5686</v>
      </c>
      <c r="Q2033" s="42">
        <f t="shared" si="96"/>
        <v>-2316150000</v>
      </c>
    </row>
    <row r="2034" spans="1:17" ht="15" customHeight="1" thickBot="1">
      <c r="A2034" s="4" t="s">
        <v>112</v>
      </c>
      <c r="B2034" s="8">
        <v>46025</v>
      </c>
      <c r="C2034" s="10" t="s">
        <v>231</v>
      </c>
      <c r="D2034" s="12" t="s">
        <v>118</v>
      </c>
      <c r="E2034" s="14">
        <v>69000000</v>
      </c>
      <c r="F2034" s="14">
        <v>0</v>
      </c>
      <c r="G2034" s="88">
        <f t="shared" si="97"/>
        <v>69000000</v>
      </c>
      <c r="H2034" s="16" t="s">
        <v>232</v>
      </c>
      <c r="I2034" s="28" t="s">
        <v>5493</v>
      </c>
      <c r="J2034" s="6">
        <v>46052</v>
      </c>
      <c r="K2034" s="21" t="s">
        <v>57</v>
      </c>
      <c r="L2034" s="18" t="s">
        <v>5525</v>
      </c>
      <c r="M2034" s="23">
        <v>2463557128</v>
      </c>
      <c r="N2034" s="23">
        <v>0</v>
      </c>
      <c r="O2034" s="101">
        <f t="shared" si="95"/>
        <v>2463557128</v>
      </c>
      <c r="P2034" s="25" t="s">
        <v>5474</v>
      </c>
      <c r="Q2034" s="42">
        <f t="shared" si="96"/>
        <v>-2394557128</v>
      </c>
    </row>
    <row r="2035" spans="1:17" ht="15" customHeight="1" thickBot="1">
      <c r="A2035" s="4" t="s">
        <v>11</v>
      </c>
      <c r="B2035" s="8">
        <v>46025</v>
      </c>
      <c r="C2035" s="10" t="s">
        <v>441</v>
      </c>
      <c r="D2035" s="12" t="s">
        <v>109</v>
      </c>
      <c r="E2035" s="14">
        <v>69000000</v>
      </c>
      <c r="F2035" s="14">
        <v>66667</v>
      </c>
      <c r="G2035" s="88">
        <f t="shared" si="97"/>
        <v>68933333</v>
      </c>
      <c r="H2035" s="16" t="s">
        <v>442</v>
      </c>
      <c r="I2035" s="28" t="s">
        <v>5493</v>
      </c>
      <c r="J2035" s="6">
        <v>46053</v>
      </c>
      <c r="K2035" s="21" t="s">
        <v>78</v>
      </c>
      <c r="L2035" s="18" t="s">
        <v>5525</v>
      </c>
      <c r="M2035" s="23">
        <v>2659800000</v>
      </c>
      <c r="N2035" s="23">
        <v>0</v>
      </c>
      <c r="O2035" s="101">
        <f t="shared" si="95"/>
        <v>2659800000</v>
      </c>
      <c r="P2035" s="25" t="s">
        <v>4451</v>
      </c>
      <c r="Q2035" s="42">
        <f t="shared" si="96"/>
        <v>-2590866667</v>
      </c>
    </row>
    <row r="2036" spans="1:17" ht="15" customHeight="1" thickBot="1">
      <c r="A2036" s="4" t="s">
        <v>120</v>
      </c>
      <c r="B2036" s="8">
        <v>46025</v>
      </c>
      <c r="C2036" s="10" t="s">
        <v>583</v>
      </c>
      <c r="D2036" s="12" t="s">
        <v>451</v>
      </c>
      <c r="E2036" s="14">
        <v>69000000</v>
      </c>
      <c r="F2036" s="14">
        <v>0</v>
      </c>
      <c r="G2036" s="88">
        <f t="shared" si="97"/>
        <v>69000000</v>
      </c>
      <c r="H2036" s="16" t="s">
        <v>584</v>
      </c>
      <c r="I2036" s="28" t="s">
        <v>5493</v>
      </c>
      <c r="J2036" s="6">
        <v>46053</v>
      </c>
      <c r="K2036" s="21" t="s">
        <v>74</v>
      </c>
      <c r="L2036" s="18" t="s">
        <v>5525</v>
      </c>
      <c r="M2036" s="23">
        <v>3456308681</v>
      </c>
      <c r="N2036" s="23">
        <v>0</v>
      </c>
      <c r="O2036" s="101">
        <f t="shared" si="95"/>
        <v>3456308681</v>
      </c>
      <c r="P2036" s="25" t="s">
        <v>4416</v>
      </c>
      <c r="Q2036" s="42">
        <f t="shared" si="96"/>
        <v>-3387308681</v>
      </c>
    </row>
    <row r="2037" spans="1:17" ht="15" customHeight="1" thickBot="1">
      <c r="A2037" s="4" t="s">
        <v>120</v>
      </c>
      <c r="B2037" s="8">
        <v>46026</v>
      </c>
      <c r="C2037" s="10" t="s">
        <v>734</v>
      </c>
      <c r="D2037" s="12" t="s">
        <v>563</v>
      </c>
      <c r="E2037" s="14">
        <v>69000000</v>
      </c>
      <c r="F2037" s="14">
        <v>0</v>
      </c>
      <c r="G2037" s="88">
        <f t="shared" si="97"/>
        <v>69000000</v>
      </c>
      <c r="H2037" s="16" t="s">
        <v>735</v>
      </c>
      <c r="I2037" s="28" t="s">
        <v>5493</v>
      </c>
      <c r="J2037" s="6">
        <v>46053</v>
      </c>
      <c r="K2037" s="21" t="s">
        <v>76</v>
      </c>
      <c r="L2037" s="18" t="s">
        <v>5525</v>
      </c>
      <c r="M2037" s="23">
        <v>6089297496</v>
      </c>
      <c r="N2037" s="23">
        <v>0</v>
      </c>
      <c r="O2037" s="101">
        <f t="shared" si="95"/>
        <v>6089297496</v>
      </c>
      <c r="P2037" s="25" t="s">
        <v>4644</v>
      </c>
      <c r="Q2037" s="42">
        <f t="shared" si="96"/>
        <v>-6020297496</v>
      </c>
    </row>
    <row r="2038" spans="1:17" ht="15" customHeight="1" thickBot="1">
      <c r="A2038" s="4" t="s">
        <v>347</v>
      </c>
      <c r="B2038" s="8">
        <v>46026</v>
      </c>
      <c r="C2038" s="10" t="s">
        <v>970</v>
      </c>
      <c r="D2038" s="12" t="s">
        <v>348</v>
      </c>
      <c r="E2038" s="14">
        <v>69000000</v>
      </c>
      <c r="F2038" s="14">
        <v>0</v>
      </c>
      <c r="G2038" s="88">
        <f t="shared" si="97"/>
        <v>69000000</v>
      </c>
      <c r="H2038" s="16" t="s">
        <v>1114</v>
      </c>
      <c r="I2038" s="28" t="s">
        <v>5493</v>
      </c>
      <c r="J2038" s="6">
        <v>46053</v>
      </c>
      <c r="K2038" s="21" t="s">
        <v>70</v>
      </c>
      <c r="L2038" s="18" t="s">
        <v>5525</v>
      </c>
      <c r="M2038" s="23">
        <v>6576700000</v>
      </c>
      <c r="N2038" s="23">
        <v>0</v>
      </c>
      <c r="O2038" s="101">
        <f t="shared" si="95"/>
        <v>6576700000</v>
      </c>
      <c r="P2038" s="25" t="s">
        <v>5473</v>
      </c>
      <c r="Q2038" s="42">
        <f t="shared" si="96"/>
        <v>-6507700000</v>
      </c>
    </row>
    <row r="2039" spans="1:17" ht="15" customHeight="1" thickBot="1">
      <c r="A2039" s="4" t="s">
        <v>495</v>
      </c>
      <c r="B2039" s="8">
        <v>46026</v>
      </c>
      <c r="C2039" s="10" t="s">
        <v>1105</v>
      </c>
      <c r="D2039" s="12" t="s">
        <v>496</v>
      </c>
      <c r="E2039" s="14">
        <v>69000000</v>
      </c>
      <c r="F2039" s="14">
        <v>0</v>
      </c>
      <c r="G2039" s="88">
        <f t="shared" si="97"/>
        <v>69000000</v>
      </c>
      <c r="H2039" s="16" t="s">
        <v>1222</v>
      </c>
      <c r="I2039" s="28" t="s">
        <v>5493</v>
      </c>
      <c r="J2039" s="6">
        <v>46052</v>
      </c>
      <c r="K2039" s="21" t="s">
        <v>53</v>
      </c>
      <c r="L2039" s="18" t="s">
        <v>5525</v>
      </c>
      <c r="M2039" s="23">
        <v>9288000000</v>
      </c>
      <c r="N2039" s="23">
        <v>0</v>
      </c>
      <c r="O2039" s="101">
        <f t="shared" si="95"/>
        <v>9288000000</v>
      </c>
      <c r="P2039" s="25" t="s">
        <v>5569</v>
      </c>
      <c r="Q2039" s="42">
        <f t="shared" si="96"/>
        <v>-9219000000</v>
      </c>
    </row>
    <row r="2040" spans="1:17" ht="15" customHeight="1" thickBot="1">
      <c r="A2040" s="4" t="s">
        <v>112</v>
      </c>
      <c r="B2040" s="8">
        <v>46026</v>
      </c>
      <c r="C2040" s="10" t="s">
        <v>1371</v>
      </c>
      <c r="D2040" s="12" t="s">
        <v>114</v>
      </c>
      <c r="E2040" s="14">
        <v>69000000</v>
      </c>
      <c r="F2040" s="14">
        <v>15100000</v>
      </c>
      <c r="G2040" s="88">
        <f t="shared" si="97"/>
        <v>53900000</v>
      </c>
      <c r="H2040" s="16" t="s">
        <v>1469</v>
      </c>
      <c r="I2040" s="28" t="s">
        <v>5493</v>
      </c>
      <c r="J2040" s="6">
        <v>46052</v>
      </c>
      <c r="K2040" s="21" t="s">
        <v>60</v>
      </c>
      <c r="L2040" s="18" t="s">
        <v>5525</v>
      </c>
      <c r="M2040" s="23">
        <v>9982100000</v>
      </c>
      <c r="N2040" s="23">
        <v>0</v>
      </c>
      <c r="O2040" s="101">
        <f t="shared" si="95"/>
        <v>9982100000</v>
      </c>
      <c r="P2040" s="25" t="s">
        <v>5023</v>
      </c>
      <c r="Q2040" s="42">
        <f t="shared" si="96"/>
        <v>-9928200000</v>
      </c>
    </row>
    <row r="2041" spans="1:17" ht="15" customHeight="1" thickBot="1">
      <c r="A2041" s="4" t="s">
        <v>205</v>
      </c>
      <c r="B2041" s="8">
        <v>46026</v>
      </c>
      <c r="C2041" s="10" t="s">
        <v>1484</v>
      </c>
      <c r="D2041" s="12" t="s">
        <v>206</v>
      </c>
      <c r="E2041" s="14">
        <v>69000000</v>
      </c>
      <c r="F2041" s="14">
        <v>0</v>
      </c>
      <c r="G2041" s="88">
        <f t="shared" si="97"/>
        <v>69000000</v>
      </c>
      <c r="H2041" s="16" t="s">
        <v>1571</v>
      </c>
      <c r="I2041" s="28" t="s">
        <v>20</v>
      </c>
      <c r="J2041" s="6">
        <v>46079</v>
      </c>
      <c r="K2041" s="21" t="s">
        <v>4798</v>
      </c>
      <c r="L2041" s="18" t="s">
        <v>21</v>
      </c>
      <c r="M2041" s="23">
        <v>246827</v>
      </c>
      <c r="N2041" s="23">
        <v>0</v>
      </c>
      <c r="O2041" s="101">
        <f t="shared" si="95"/>
        <v>246827</v>
      </c>
      <c r="P2041" s="25" t="s">
        <v>4799</v>
      </c>
      <c r="Q2041" s="42">
        <f t="shared" si="96"/>
        <v>68753173</v>
      </c>
    </row>
    <row r="2042" spans="1:17" ht="15" customHeight="1" thickBot="1">
      <c r="A2042" s="4" t="s">
        <v>112</v>
      </c>
      <c r="B2042" s="8">
        <v>46026</v>
      </c>
      <c r="C2042" s="10" t="s">
        <v>1854</v>
      </c>
      <c r="D2042" s="12" t="s">
        <v>118</v>
      </c>
      <c r="E2042" s="14">
        <v>69000000</v>
      </c>
      <c r="F2042" s="14">
        <v>1000000</v>
      </c>
      <c r="G2042" s="88">
        <f t="shared" si="97"/>
        <v>68000000</v>
      </c>
      <c r="H2042" s="16" t="s">
        <v>1936</v>
      </c>
      <c r="I2042" s="28" t="s">
        <v>20</v>
      </c>
      <c r="J2042" s="6">
        <v>46106</v>
      </c>
      <c r="K2042" s="21" t="s">
        <v>5731</v>
      </c>
      <c r="L2042" s="18" t="s">
        <v>21</v>
      </c>
      <c r="M2042" s="23">
        <v>246827</v>
      </c>
      <c r="N2042" s="23">
        <v>0</v>
      </c>
      <c r="O2042" s="101">
        <f t="shared" si="95"/>
        <v>246827</v>
      </c>
      <c r="P2042" s="25" t="s">
        <v>5732</v>
      </c>
      <c r="Q2042" s="42">
        <f t="shared" si="96"/>
        <v>67753173</v>
      </c>
    </row>
    <row r="2043" spans="1:17" ht="15" customHeight="1" thickBot="1">
      <c r="A2043" s="4" t="s">
        <v>112</v>
      </c>
      <c r="B2043" s="8">
        <v>46027</v>
      </c>
      <c r="C2043" s="10" t="s">
        <v>1916</v>
      </c>
      <c r="D2043" s="12" t="s">
        <v>118</v>
      </c>
      <c r="E2043" s="14">
        <v>69000000</v>
      </c>
      <c r="F2043" s="14">
        <v>9200000</v>
      </c>
      <c r="G2043" s="88">
        <f t="shared" si="97"/>
        <v>59800000</v>
      </c>
      <c r="H2043" s="16" t="s">
        <v>1984</v>
      </c>
      <c r="I2043" s="28" t="s">
        <v>20</v>
      </c>
      <c r="J2043" s="6">
        <v>46079</v>
      </c>
      <c r="K2043" s="21" t="s">
        <v>4813</v>
      </c>
      <c r="L2043" s="18" t="s">
        <v>21</v>
      </c>
      <c r="M2043" s="23">
        <v>332971</v>
      </c>
      <c r="N2043" s="23">
        <v>0</v>
      </c>
      <c r="O2043" s="101">
        <f t="shared" si="95"/>
        <v>332971</v>
      </c>
      <c r="P2043" s="25" t="s">
        <v>4814</v>
      </c>
      <c r="Q2043" s="42">
        <f t="shared" si="96"/>
        <v>59467029</v>
      </c>
    </row>
    <row r="2044" spans="1:17" ht="15" customHeight="1" thickBot="1">
      <c r="A2044" s="4" t="s">
        <v>11</v>
      </c>
      <c r="B2044" s="8">
        <v>46027</v>
      </c>
      <c r="C2044" s="10" t="s">
        <v>2497</v>
      </c>
      <c r="D2044" s="12" t="s">
        <v>109</v>
      </c>
      <c r="E2044" s="14">
        <v>69000000</v>
      </c>
      <c r="F2044" s="14">
        <v>11500000</v>
      </c>
      <c r="G2044" s="88">
        <f t="shared" si="97"/>
        <v>57500000</v>
      </c>
      <c r="H2044" s="16" t="s">
        <v>2498</v>
      </c>
      <c r="I2044" s="28" t="s">
        <v>20</v>
      </c>
      <c r="J2044" s="6">
        <v>46098</v>
      </c>
      <c r="K2044" s="21" t="s">
        <v>5390</v>
      </c>
      <c r="L2044" s="18" t="s">
        <v>21</v>
      </c>
      <c r="M2044" s="23">
        <v>360077</v>
      </c>
      <c r="N2044" s="23">
        <v>0</v>
      </c>
      <c r="O2044" s="101">
        <f t="shared" si="95"/>
        <v>360077</v>
      </c>
      <c r="P2044" s="25" t="s">
        <v>5391</v>
      </c>
      <c r="Q2044" s="42">
        <f t="shared" si="96"/>
        <v>57139923</v>
      </c>
    </row>
    <row r="2045" spans="1:17" ht="15" customHeight="1" thickBot="1">
      <c r="A2045" s="4" t="s">
        <v>347</v>
      </c>
      <c r="B2045" s="8">
        <v>46028</v>
      </c>
      <c r="C2045" s="10" t="s">
        <v>2519</v>
      </c>
      <c r="D2045" s="12" t="s">
        <v>348</v>
      </c>
      <c r="E2045" s="14">
        <v>69000000</v>
      </c>
      <c r="F2045" s="14">
        <v>0</v>
      </c>
      <c r="G2045" s="88">
        <f t="shared" si="97"/>
        <v>69000000</v>
      </c>
      <c r="H2045" s="16" t="s">
        <v>2520</v>
      </c>
      <c r="I2045" s="28" t="s">
        <v>20</v>
      </c>
      <c r="J2045" s="6">
        <v>46106</v>
      </c>
      <c r="K2045" s="21" t="s">
        <v>5724</v>
      </c>
      <c r="L2045" s="18" t="s">
        <v>21</v>
      </c>
      <c r="M2045" s="23">
        <v>428827</v>
      </c>
      <c r="N2045" s="23">
        <v>0</v>
      </c>
      <c r="O2045" s="101">
        <f t="shared" si="95"/>
        <v>428827</v>
      </c>
      <c r="P2045" s="25" t="s">
        <v>5725</v>
      </c>
      <c r="Q2045" s="42">
        <f t="shared" si="96"/>
        <v>68571173</v>
      </c>
    </row>
    <row r="2046" spans="1:17" ht="15" customHeight="1" thickBot="1">
      <c r="A2046" s="4" t="s">
        <v>411</v>
      </c>
      <c r="B2046" s="8">
        <v>46028</v>
      </c>
      <c r="C2046" s="10" t="s">
        <v>2588</v>
      </c>
      <c r="D2046" s="12" t="s">
        <v>2139</v>
      </c>
      <c r="E2046" s="14">
        <v>69000000</v>
      </c>
      <c r="F2046" s="14">
        <v>5750000</v>
      </c>
      <c r="G2046" s="88">
        <f t="shared" si="97"/>
        <v>63250000</v>
      </c>
      <c r="H2046" s="16" t="s">
        <v>2589</v>
      </c>
      <c r="I2046" s="28" t="s">
        <v>20</v>
      </c>
      <c r="J2046" s="6">
        <v>46070</v>
      </c>
      <c r="K2046" s="21" t="s">
        <v>4413</v>
      </c>
      <c r="L2046" s="18" t="s">
        <v>21</v>
      </c>
      <c r="M2046" s="23">
        <v>470355</v>
      </c>
      <c r="N2046" s="23">
        <v>0</v>
      </c>
      <c r="O2046" s="101">
        <f t="shared" si="95"/>
        <v>470355</v>
      </c>
      <c r="P2046" s="25" t="s">
        <v>4414</v>
      </c>
      <c r="Q2046" s="42">
        <f t="shared" si="96"/>
        <v>62779645</v>
      </c>
    </row>
    <row r="2047" spans="1:17" ht="15" customHeight="1" thickBot="1">
      <c r="A2047" s="4" t="s">
        <v>328</v>
      </c>
      <c r="B2047" s="8">
        <v>46028</v>
      </c>
      <c r="C2047" s="10" t="s">
        <v>2734</v>
      </c>
      <c r="D2047" s="12" t="s">
        <v>333</v>
      </c>
      <c r="E2047" s="14">
        <v>69000000</v>
      </c>
      <c r="F2047" s="14">
        <v>0</v>
      </c>
      <c r="G2047" s="88">
        <f t="shared" si="97"/>
        <v>69000000</v>
      </c>
      <c r="H2047" s="16" t="s">
        <v>2849</v>
      </c>
      <c r="I2047" s="28" t="s">
        <v>20</v>
      </c>
      <c r="J2047" s="6">
        <v>46105</v>
      </c>
      <c r="K2047" s="21" t="s">
        <v>5533</v>
      </c>
      <c r="L2047" s="18" t="s">
        <v>21</v>
      </c>
      <c r="M2047" s="23">
        <v>1092912</v>
      </c>
      <c r="N2047" s="23">
        <v>0</v>
      </c>
      <c r="O2047" s="101">
        <f t="shared" si="95"/>
        <v>1092912</v>
      </c>
      <c r="P2047" s="25" t="s">
        <v>5534</v>
      </c>
      <c r="Q2047" s="42">
        <f t="shared" si="96"/>
        <v>67907088</v>
      </c>
    </row>
    <row r="2048" spans="1:17" ht="15" customHeight="1" thickBot="1">
      <c r="A2048" s="4" t="s">
        <v>328</v>
      </c>
      <c r="B2048" s="8">
        <v>46029</v>
      </c>
      <c r="C2048" s="10" t="s">
        <v>2768</v>
      </c>
      <c r="D2048" s="12" t="s">
        <v>333</v>
      </c>
      <c r="E2048" s="14">
        <v>69000000</v>
      </c>
      <c r="F2048" s="14">
        <v>100000</v>
      </c>
      <c r="G2048" s="88">
        <f t="shared" si="97"/>
        <v>68900000</v>
      </c>
      <c r="H2048" s="16" t="s">
        <v>2881</v>
      </c>
      <c r="I2048" s="28" t="s">
        <v>20</v>
      </c>
      <c r="J2048" s="6">
        <v>46105</v>
      </c>
      <c r="K2048" s="21" t="s">
        <v>5530</v>
      </c>
      <c r="L2048" s="18" t="s">
        <v>21</v>
      </c>
      <c r="M2048" s="23">
        <v>1097495</v>
      </c>
      <c r="N2048" s="23">
        <v>0</v>
      </c>
      <c r="O2048" s="101">
        <f t="shared" si="95"/>
        <v>1097495</v>
      </c>
      <c r="P2048" s="25" t="s">
        <v>5531</v>
      </c>
      <c r="Q2048" s="42">
        <f t="shared" si="96"/>
        <v>67802505</v>
      </c>
    </row>
    <row r="2049" spans="1:17" ht="15" customHeight="1" thickBot="1">
      <c r="A2049" s="4" t="s">
        <v>328</v>
      </c>
      <c r="B2049" s="8">
        <v>46030</v>
      </c>
      <c r="C2049" s="10" t="s">
        <v>3106</v>
      </c>
      <c r="D2049" s="12" t="s">
        <v>333</v>
      </c>
      <c r="E2049" s="14">
        <v>69000000</v>
      </c>
      <c r="F2049" s="14">
        <v>1200000</v>
      </c>
      <c r="G2049" s="88">
        <f t="shared" si="97"/>
        <v>67800000</v>
      </c>
      <c r="H2049" s="16" t="s">
        <v>3221</v>
      </c>
      <c r="I2049" s="28" t="s">
        <v>20</v>
      </c>
      <c r="J2049" s="6">
        <v>46105</v>
      </c>
      <c r="K2049" s="21" t="s">
        <v>5545</v>
      </c>
      <c r="L2049" s="18" t="s">
        <v>21</v>
      </c>
      <c r="M2049" s="23">
        <v>1727789</v>
      </c>
      <c r="N2049" s="23">
        <v>0</v>
      </c>
      <c r="O2049" s="101">
        <f t="shared" si="95"/>
        <v>1727789</v>
      </c>
      <c r="P2049" s="25" t="s">
        <v>5546</v>
      </c>
      <c r="Q2049" s="42">
        <f t="shared" si="96"/>
        <v>66072211</v>
      </c>
    </row>
    <row r="2050" spans="1:17" ht="15" customHeight="1" thickBot="1">
      <c r="A2050" s="4" t="s">
        <v>328</v>
      </c>
      <c r="B2050" s="8">
        <v>46030</v>
      </c>
      <c r="C2050" s="10" t="s">
        <v>3109</v>
      </c>
      <c r="D2050" s="12" t="s">
        <v>333</v>
      </c>
      <c r="E2050" s="14">
        <v>69000000</v>
      </c>
      <c r="F2050" s="14">
        <v>21850000</v>
      </c>
      <c r="G2050" s="88">
        <f t="shared" si="97"/>
        <v>47150000</v>
      </c>
      <c r="H2050" s="16" t="s">
        <v>3224</v>
      </c>
      <c r="I2050" s="28" t="s">
        <v>20</v>
      </c>
      <c r="J2050" s="6">
        <v>46101</v>
      </c>
      <c r="K2050" s="21" t="s">
        <v>5499</v>
      </c>
      <c r="L2050" s="18" t="s">
        <v>21</v>
      </c>
      <c r="M2050" s="23">
        <v>1818635</v>
      </c>
      <c r="N2050" s="23">
        <v>0</v>
      </c>
      <c r="O2050" s="101">
        <f t="shared" si="95"/>
        <v>1818635</v>
      </c>
      <c r="P2050" s="25" t="s">
        <v>5500</v>
      </c>
      <c r="Q2050" s="42">
        <f t="shared" si="96"/>
        <v>45331365</v>
      </c>
    </row>
    <row r="2051" spans="1:17" ht="15" customHeight="1" thickBot="1">
      <c r="A2051" s="4" t="s">
        <v>798</v>
      </c>
      <c r="B2051" s="8">
        <v>46032</v>
      </c>
      <c r="C2051" s="10" t="s">
        <v>3392</v>
      </c>
      <c r="D2051" s="12" t="s">
        <v>810</v>
      </c>
      <c r="E2051" s="14">
        <v>69000000</v>
      </c>
      <c r="F2051" s="14">
        <v>34500000</v>
      </c>
      <c r="G2051" s="88">
        <f t="shared" si="97"/>
        <v>34500000</v>
      </c>
      <c r="H2051" s="16" t="s">
        <v>3521</v>
      </c>
      <c r="I2051" s="28" t="s">
        <v>20</v>
      </c>
      <c r="J2051" s="6">
        <v>46101</v>
      </c>
      <c r="K2051" s="21" t="s">
        <v>5511</v>
      </c>
      <c r="L2051" s="18" t="s">
        <v>21</v>
      </c>
      <c r="M2051" s="23">
        <v>2715097</v>
      </c>
      <c r="N2051" s="23">
        <v>0</v>
      </c>
      <c r="O2051" s="101">
        <f t="shared" si="95"/>
        <v>2715097</v>
      </c>
      <c r="P2051" s="25" t="s">
        <v>5512</v>
      </c>
      <c r="Q2051" s="42">
        <f t="shared" si="96"/>
        <v>31784903</v>
      </c>
    </row>
    <row r="2052" spans="1:17" ht="15" customHeight="1" thickBot="1">
      <c r="A2052" s="4" t="s">
        <v>4498</v>
      </c>
      <c r="B2052" s="8">
        <v>46028</v>
      </c>
      <c r="C2052" s="10" t="s">
        <v>377</v>
      </c>
      <c r="D2052" s="12" t="s">
        <v>4499</v>
      </c>
      <c r="E2052" s="14">
        <v>69000000</v>
      </c>
      <c r="F2052" s="14">
        <v>4600000</v>
      </c>
      <c r="G2052" s="88">
        <f t="shared" si="97"/>
        <v>64400000</v>
      </c>
      <c r="H2052" s="16" t="s">
        <v>4693</v>
      </c>
      <c r="I2052" s="28" t="s">
        <v>20</v>
      </c>
      <c r="J2052" s="6">
        <v>46053</v>
      </c>
      <c r="K2052" s="21" t="s">
        <v>3996</v>
      </c>
      <c r="L2052" s="18" t="s">
        <v>25</v>
      </c>
      <c r="M2052" s="23">
        <v>14448000</v>
      </c>
      <c r="N2052" s="23">
        <v>0</v>
      </c>
      <c r="O2052" s="101">
        <f t="shared" ref="O2052:O2115" si="98">+M2052-N2052</f>
        <v>14448000</v>
      </c>
      <c r="P2052" s="25" t="s">
        <v>3997</v>
      </c>
      <c r="Q2052" s="42">
        <f t="shared" ref="Q2052:Q2115" si="99">+G2052+-O2052</f>
        <v>49952000</v>
      </c>
    </row>
    <row r="2053" spans="1:17" ht="15" customHeight="1" thickBot="1">
      <c r="A2053" s="4" t="s">
        <v>4498</v>
      </c>
      <c r="B2053" s="8">
        <v>46028</v>
      </c>
      <c r="C2053" s="10" t="s">
        <v>526</v>
      </c>
      <c r="D2053" s="12" t="s">
        <v>4499</v>
      </c>
      <c r="E2053" s="14">
        <v>69000000</v>
      </c>
      <c r="F2053" s="14">
        <v>0</v>
      </c>
      <c r="G2053" s="88">
        <f t="shared" si="97"/>
        <v>69000000</v>
      </c>
      <c r="H2053" s="16" t="s">
        <v>4790</v>
      </c>
      <c r="I2053" s="28" t="s">
        <v>20</v>
      </c>
      <c r="J2053" s="6">
        <v>46053</v>
      </c>
      <c r="K2053" s="21" t="s">
        <v>3996</v>
      </c>
      <c r="L2053" s="18" t="s">
        <v>92</v>
      </c>
      <c r="M2053" s="23">
        <v>22334000</v>
      </c>
      <c r="N2053" s="23">
        <v>0</v>
      </c>
      <c r="O2053" s="101">
        <f t="shared" si="98"/>
        <v>22334000</v>
      </c>
      <c r="P2053" s="25" t="s">
        <v>3997</v>
      </c>
      <c r="Q2053" s="42">
        <f t="shared" si="99"/>
        <v>46666000</v>
      </c>
    </row>
    <row r="2054" spans="1:17" ht="15" customHeight="1" thickBot="1">
      <c r="A2054" s="4" t="s">
        <v>4498</v>
      </c>
      <c r="B2054" s="8">
        <v>46029</v>
      </c>
      <c r="C2054" s="10" t="s">
        <v>753</v>
      </c>
      <c r="D2054" s="12" t="s">
        <v>4499</v>
      </c>
      <c r="E2054" s="14">
        <v>69000000</v>
      </c>
      <c r="F2054" s="14">
        <v>0</v>
      </c>
      <c r="G2054" s="88">
        <f t="shared" si="97"/>
        <v>69000000</v>
      </c>
      <c r="H2054" s="16" t="s">
        <v>4942</v>
      </c>
      <c r="I2054" s="28" t="s">
        <v>20</v>
      </c>
      <c r="J2054" s="6">
        <v>46051</v>
      </c>
      <c r="K2054" s="21" t="s">
        <v>3706</v>
      </c>
      <c r="L2054" s="18" t="s">
        <v>21</v>
      </c>
      <c r="M2054" s="23">
        <v>24000000</v>
      </c>
      <c r="N2054" s="23">
        <v>0</v>
      </c>
      <c r="O2054" s="101">
        <f t="shared" si="98"/>
        <v>24000000</v>
      </c>
      <c r="P2054" s="25" t="s">
        <v>3707</v>
      </c>
      <c r="Q2054" s="42">
        <f t="shared" si="99"/>
        <v>45000000</v>
      </c>
    </row>
    <row r="2055" spans="1:17" ht="15" customHeight="1" thickBot="1">
      <c r="A2055" s="4" t="s">
        <v>4498</v>
      </c>
      <c r="B2055" s="8">
        <v>46035</v>
      </c>
      <c r="C2055" s="10" t="s">
        <v>820</v>
      </c>
      <c r="D2055" s="12" t="s">
        <v>4499</v>
      </c>
      <c r="E2055" s="14">
        <v>69000000</v>
      </c>
      <c r="F2055" s="14">
        <v>0</v>
      </c>
      <c r="G2055" s="88">
        <f t="shared" si="97"/>
        <v>69000000</v>
      </c>
      <c r="H2055" s="16" t="s">
        <v>4989</v>
      </c>
      <c r="I2055" s="28" t="s">
        <v>20</v>
      </c>
      <c r="J2055" s="6">
        <v>46029</v>
      </c>
      <c r="K2055" s="21" t="s">
        <v>184</v>
      </c>
      <c r="L2055" s="18" t="s">
        <v>21</v>
      </c>
      <c r="M2055" s="23">
        <v>29160000</v>
      </c>
      <c r="N2055" s="23">
        <v>0</v>
      </c>
      <c r="O2055" s="101">
        <f t="shared" si="98"/>
        <v>29160000</v>
      </c>
      <c r="P2055" s="25" t="s">
        <v>192</v>
      </c>
      <c r="Q2055" s="42">
        <f t="shared" si="99"/>
        <v>39840000</v>
      </c>
    </row>
    <row r="2056" spans="1:17" ht="15" customHeight="1" thickBot="1">
      <c r="A2056" s="4" t="s">
        <v>5493</v>
      </c>
      <c r="B2056" s="8">
        <v>46028</v>
      </c>
      <c r="C2056" s="10" t="s">
        <v>49</v>
      </c>
      <c r="D2056" s="12" t="s">
        <v>5494</v>
      </c>
      <c r="E2056" s="14">
        <v>69000000</v>
      </c>
      <c r="F2056" s="14">
        <v>4600000</v>
      </c>
      <c r="G2056" s="88">
        <f t="shared" si="97"/>
        <v>64400000</v>
      </c>
      <c r="H2056" s="16" t="s">
        <v>5519</v>
      </c>
      <c r="I2056" s="28" t="s">
        <v>20</v>
      </c>
      <c r="J2056" s="6">
        <v>46030</v>
      </c>
      <c r="K2056" s="21" t="s">
        <v>285</v>
      </c>
      <c r="L2056" s="18" t="s">
        <v>21</v>
      </c>
      <c r="M2056" s="23">
        <v>29160000</v>
      </c>
      <c r="N2056" s="23">
        <v>0</v>
      </c>
      <c r="O2056" s="101">
        <f t="shared" si="98"/>
        <v>29160000</v>
      </c>
      <c r="P2056" s="25" t="s">
        <v>300</v>
      </c>
      <c r="Q2056" s="42">
        <f t="shared" si="99"/>
        <v>35240000</v>
      </c>
    </row>
    <row r="2057" spans="1:17" ht="15" customHeight="1" thickBot="1">
      <c r="A2057" s="4" t="s">
        <v>5561</v>
      </c>
      <c r="B2057" s="8">
        <v>46026</v>
      </c>
      <c r="C2057" s="10" t="s">
        <v>169</v>
      </c>
      <c r="D2057" s="12" t="s">
        <v>5562</v>
      </c>
      <c r="E2057" s="14">
        <v>69000000</v>
      </c>
      <c r="F2057" s="14">
        <v>0</v>
      </c>
      <c r="G2057" s="88">
        <f t="shared" si="97"/>
        <v>69000000</v>
      </c>
      <c r="H2057" s="16" t="s">
        <v>4666</v>
      </c>
      <c r="I2057" s="28" t="s">
        <v>20</v>
      </c>
      <c r="J2057" s="6">
        <v>46044</v>
      </c>
      <c r="K2057" s="21" t="s">
        <v>2349</v>
      </c>
      <c r="L2057" s="18" t="s">
        <v>266</v>
      </c>
      <c r="M2057" s="23">
        <v>32000000</v>
      </c>
      <c r="N2057" s="23">
        <v>0</v>
      </c>
      <c r="O2057" s="101">
        <f t="shared" si="98"/>
        <v>32000000</v>
      </c>
      <c r="P2057" s="25" t="s">
        <v>2350</v>
      </c>
      <c r="Q2057" s="42">
        <f t="shared" si="99"/>
        <v>37000000</v>
      </c>
    </row>
    <row r="2058" spans="1:17" ht="15" customHeight="1" thickBot="1">
      <c r="G2058" s="88">
        <f t="shared" si="97"/>
        <v>0</v>
      </c>
      <c r="I2058" s="28" t="s">
        <v>20</v>
      </c>
      <c r="J2058" s="6">
        <v>46046</v>
      </c>
      <c r="K2058" s="21" t="s">
        <v>2636</v>
      </c>
      <c r="L2058" s="18" t="s">
        <v>21</v>
      </c>
      <c r="M2058" s="23">
        <v>39002667</v>
      </c>
      <c r="N2058" s="23">
        <v>0</v>
      </c>
      <c r="O2058" s="101">
        <f t="shared" si="98"/>
        <v>39002667</v>
      </c>
      <c r="P2058" s="25" t="s">
        <v>2637</v>
      </c>
      <c r="Q2058" s="42">
        <f t="shared" si="99"/>
        <v>-39002667</v>
      </c>
    </row>
    <row r="2059" spans="1:17" ht="15" customHeight="1" thickBot="1">
      <c r="A2059" s="4" t="s">
        <v>4602</v>
      </c>
      <c r="B2059" s="8">
        <v>46029</v>
      </c>
      <c r="C2059" s="10" t="s">
        <v>770</v>
      </c>
      <c r="D2059" s="12" t="s">
        <v>4603</v>
      </c>
      <c r="E2059" s="14">
        <v>69126666</v>
      </c>
      <c r="F2059" s="14">
        <v>830000</v>
      </c>
      <c r="G2059" s="88">
        <f t="shared" si="97"/>
        <v>68296666</v>
      </c>
      <c r="H2059" s="16" t="s">
        <v>4961</v>
      </c>
      <c r="I2059" s="28" t="s">
        <v>20</v>
      </c>
      <c r="J2059" s="6">
        <v>46051</v>
      </c>
      <c r="K2059" s="21" t="s">
        <v>3682</v>
      </c>
      <c r="L2059" s="18" t="s">
        <v>92</v>
      </c>
      <c r="M2059" s="23">
        <v>42000000</v>
      </c>
      <c r="N2059" s="23">
        <v>0</v>
      </c>
      <c r="O2059" s="101">
        <f t="shared" si="98"/>
        <v>42000000</v>
      </c>
      <c r="P2059" s="25" t="s">
        <v>3683</v>
      </c>
      <c r="Q2059" s="42">
        <f t="shared" si="99"/>
        <v>26296666</v>
      </c>
    </row>
    <row r="2060" spans="1:17" ht="15" customHeight="1" thickBot="1">
      <c r="A2060" s="4" t="s">
        <v>11</v>
      </c>
      <c r="B2060" s="8">
        <v>46027</v>
      </c>
      <c r="C2060" s="10" t="s">
        <v>2364</v>
      </c>
      <c r="D2060" s="12" t="s">
        <v>41</v>
      </c>
      <c r="E2060" s="14">
        <v>69233333</v>
      </c>
      <c r="F2060" s="14">
        <v>0</v>
      </c>
      <c r="G2060" s="88">
        <f t="shared" si="97"/>
        <v>69233333</v>
      </c>
      <c r="H2060" s="16" t="s">
        <v>2369</v>
      </c>
      <c r="I2060" s="28" t="s">
        <v>20</v>
      </c>
      <c r="J2060" s="6">
        <v>46051</v>
      </c>
      <c r="K2060" s="21" t="s">
        <v>3706</v>
      </c>
      <c r="L2060" s="18" t="s">
        <v>266</v>
      </c>
      <c r="M2060" s="23">
        <v>48000000</v>
      </c>
      <c r="N2060" s="23">
        <v>0</v>
      </c>
      <c r="O2060" s="101">
        <f t="shared" si="98"/>
        <v>48000000</v>
      </c>
      <c r="P2060" s="25" t="s">
        <v>3233</v>
      </c>
      <c r="Q2060" s="42">
        <f t="shared" si="99"/>
        <v>21233333</v>
      </c>
    </row>
    <row r="2061" spans="1:17" ht="15" customHeight="1" thickBot="1">
      <c r="A2061" s="4" t="s">
        <v>4498</v>
      </c>
      <c r="B2061" s="8">
        <v>46045</v>
      </c>
      <c r="C2061" s="10" t="s">
        <v>846</v>
      </c>
      <c r="D2061" s="12" t="s">
        <v>4499</v>
      </c>
      <c r="E2061" s="14">
        <v>70000000</v>
      </c>
      <c r="F2061" s="14">
        <v>0</v>
      </c>
      <c r="G2061" s="88">
        <f t="shared" si="97"/>
        <v>70000000</v>
      </c>
      <c r="H2061" s="16" t="s">
        <v>5016</v>
      </c>
      <c r="I2061" s="28" t="s">
        <v>20</v>
      </c>
      <c r="J2061" s="6">
        <v>46029</v>
      </c>
      <c r="K2061" s="21" t="s">
        <v>247</v>
      </c>
      <c r="L2061" s="18" t="s">
        <v>25</v>
      </c>
      <c r="M2061" s="23">
        <v>48880000</v>
      </c>
      <c r="N2061" s="23">
        <v>0</v>
      </c>
      <c r="O2061" s="101">
        <f t="shared" si="98"/>
        <v>48880000</v>
      </c>
      <c r="P2061" s="25" t="s">
        <v>202</v>
      </c>
      <c r="Q2061" s="42">
        <f t="shared" si="99"/>
        <v>21120000</v>
      </c>
    </row>
    <row r="2062" spans="1:17" ht="15" customHeight="1" thickBot="1">
      <c r="A2062" s="4" t="s">
        <v>5335</v>
      </c>
      <c r="B2062" s="8">
        <v>46029</v>
      </c>
      <c r="C2062" s="10" t="s">
        <v>253</v>
      </c>
      <c r="D2062" s="12" t="s">
        <v>5336</v>
      </c>
      <c r="E2062" s="14">
        <v>70000000</v>
      </c>
      <c r="F2062" s="14">
        <v>0</v>
      </c>
      <c r="G2062" s="88">
        <f t="shared" si="97"/>
        <v>70000000</v>
      </c>
      <c r="H2062" s="16" t="s">
        <v>5457</v>
      </c>
      <c r="I2062" s="28" t="s">
        <v>20</v>
      </c>
      <c r="J2062" s="6">
        <v>46029</v>
      </c>
      <c r="K2062" s="21" t="s">
        <v>193</v>
      </c>
      <c r="L2062" s="18" t="s">
        <v>21</v>
      </c>
      <c r="M2062" s="23">
        <v>49200000</v>
      </c>
      <c r="N2062" s="23">
        <v>0</v>
      </c>
      <c r="O2062" s="101">
        <f t="shared" si="98"/>
        <v>49200000</v>
      </c>
      <c r="P2062" s="25" t="s">
        <v>2657</v>
      </c>
      <c r="Q2062" s="42">
        <f t="shared" si="99"/>
        <v>20800000</v>
      </c>
    </row>
    <row r="2063" spans="1:17" ht="15" customHeight="1" thickBot="1">
      <c r="G2063" s="88">
        <f t="shared" si="97"/>
        <v>0</v>
      </c>
      <c r="I2063" s="28" t="s">
        <v>20</v>
      </c>
      <c r="J2063" s="6">
        <v>46039</v>
      </c>
      <c r="K2063" s="21" t="s">
        <v>1369</v>
      </c>
      <c r="L2063" s="18" t="s">
        <v>21</v>
      </c>
      <c r="M2063" s="23">
        <v>49200000</v>
      </c>
      <c r="N2063" s="23">
        <v>0</v>
      </c>
      <c r="O2063" s="101">
        <f t="shared" si="98"/>
        <v>49200000</v>
      </c>
      <c r="P2063" s="25" t="s">
        <v>1442</v>
      </c>
      <c r="Q2063" s="42">
        <f t="shared" si="99"/>
        <v>-49200000</v>
      </c>
    </row>
    <row r="2064" spans="1:17" ht="15" customHeight="1" thickBot="1">
      <c r="G2064" s="88">
        <f t="shared" si="97"/>
        <v>0</v>
      </c>
      <c r="I2064" s="28" t="s">
        <v>20</v>
      </c>
      <c r="J2064" s="6">
        <v>46046</v>
      </c>
      <c r="K2064" s="21" t="s">
        <v>2656</v>
      </c>
      <c r="L2064" s="18" t="s">
        <v>21</v>
      </c>
      <c r="M2064" s="23">
        <v>49200000</v>
      </c>
      <c r="N2064" s="23">
        <v>0</v>
      </c>
      <c r="O2064" s="101">
        <f t="shared" si="98"/>
        <v>49200000</v>
      </c>
      <c r="P2064" s="25" t="s">
        <v>3381</v>
      </c>
      <c r="Q2064" s="42">
        <f t="shared" si="99"/>
        <v>-49200000</v>
      </c>
    </row>
    <row r="2065" spans="1:17" ht="15" customHeight="1" thickBot="1">
      <c r="G2065" s="88">
        <f t="shared" si="97"/>
        <v>0</v>
      </c>
      <c r="I2065" s="28" t="s">
        <v>20</v>
      </c>
      <c r="J2065" s="6">
        <v>46029</v>
      </c>
      <c r="K2065" s="21" t="s">
        <v>247</v>
      </c>
      <c r="L2065" s="18" t="s">
        <v>266</v>
      </c>
      <c r="M2065" s="23">
        <v>50000000</v>
      </c>
      <c r="N2065" s="23">
        <v>0</v>
      </c>
      <c r="O2065" s="101">
        <f t="shared" si="98"/>
        <v>50000000</v>
      </c>
      <c r="P2065" s="25" t="s">
        <v>1488</v>
      </c>
      <c r="Q2065" s="42">
        <f t="shared" si="99"/>
        <v>-50000000</v>
      </c>
    </row>
    <row r="2066" spans="1:17" ht="15" customHeight="1" thickBot="1">
      <c r="A2066" s="4" t="s">
        <v>813</v>
      </c>
      <c r="B2066" s="8">
        <v>46037</v>
      </c>
      <c r="C2066" s="10" t="s">
        <v>4046</v>
      </c>
      <c r="D2066" s="12" t="s">
        <v>851</v>
      </c>
      <c r="E2066" s="14">
        <v>70750000</v>
      </c>
      <c r="F2066" s="14">
        <v>0</v>
      </c>
      <c r="G2066" s="88">
        <f t="shared" si="97"/>
        <v>70750000</v>
      </c>
      <c r="H2066" s="16" t="s">
        <v>4077</v>
      </c>
      <c r="I2066" s="28" t="s">
        <v>20</v>
      </c>
      <c r="J2066" s="6">
        <v>46029</v>
      </c>
      <c r="K2066" s="21" t="s">
        <v>161</v>
      </c>
      <c r="L2066" s="18" t="s">
        <v>21</v>
      </c>
      <c r="M2066" s="23">
        <v>50400000</v>
      </c>
      <c r="N2066" s="23">
        <v>0</v>
      </c>
      <c r="O2066" s="101">
        <f t="shared" si="98"/>
        <v>50400000</v>
      </c>
      <c r="P2066" s="25" t="s">
        <v>1868</v>
      </c>
      <c r="Q2066" s="42">
        <f t="shared" si="99"/>
        <v>20350000</v>
      </c>
    </row>
    <row r="2067" spans="1:17" ht="15" customHeight="1" thickBot="1">
      <c r="A2067" s="4" t="s">
        <v>185</v>
      </c>
      <c r="B2067" s="8">
        <v>46026</v>
      </c>
      <c r="C2067" s="10" t="s">
        <v>834</v>
      </c>
      <c r="D2067" s="12" t="s">
        <v>186</v>
      </c>
      <c r="E2067" s="14">
        <v>70800000</v>
      </c>
      <c r="F2067" s="14">
        <v>0</v>
      </c>
      <c r="G2067" s="88">
        <f t="shared" si="97"/>
        <v>70800000</v>
      </c>
      <c r="H2067" s="16" t="s">
        <v>981</v>
      </c>
      <c r="I2067" s="28" t="s">
        <v>20</v>
      </c>
      <c r="J2067" s="6">
        <v>46038</v>
      </c>
      <c r="K2067" s="21" t="s">
        <v>1131</v>
      </c>
      <c r="L2067" s="18" t="s">
        <v>92</v>
      </c>
      <c r="M2067" s="23">
        <v>51600000</v>
      </c>
      <c r="N2067" s="23">
        <v>0</v>
      </c>
      <c r="O2067" s="101">
        <f t="shared" si="98"/>
        <v>51600000</v>
      </c>
      <c r="P2067" s="25" t="s">
        <v>3445</v>
      </c>
      <c r="Q2067" s="42">
        <f t="shared" si="99"/>
        <v>19200000</v>
      </c>
    </row>
    <row r="2068" spans="1:17" ht="15" customHeight="1" thickBot="1">
      <c r="A2068" s="4" t="s">
        <v>328</v>
      </c>
      <c r="B2068" s="8">
        <v>46026</v>
      </c>
      <c r="C2068" s="10" t="s">
        <v>1882</v>
      </c>
      <c r="D2068" s="12" t="s">
        <v>329</v>
      </c>
      <c r="E2068" s="14">
        <v>70800000</v>
      </c>
      <c r="F2068" s="14">
        <v>1400000</v>
      </c>
      <c r="G2068" s="88">
        <f t="shared" si="97"/>
        <v>69400000</v>
      </c>
      <c r="H2068" s="16" t="s">
        <v>1961</v>
      </c>
      <c r="I2068" s="28" t="s">
        <v>20</v>
      </c>
      <c r="J2068" s="6">
        <v>46044</v>
      </c>
      <c r="K2068" s="21" t="s">
        <v>2314</v>
      </c>
      <c r="L2068" s="18" t="s">
        <v>92</v>
      </c>
      <c r="M2068" s="23">
        <v>54000000</v>
      </c>
      <c r="N2068" s="23">
        <v>0</v>
      </c>
      <c r="O2068" s="101">
        <f t="shared" si="98"/>
        <v>54000000</v>
      </c>
      <c r="P2068" s="25" t="s">
        <v>2979</v>
      </c>
      <c r="Q2068" s="42">
        <f t="shared" si="99"/>
        <v>15400000</v>
      </c>
    </row>
    <row r="2069" spans="1:17" ht="15" customHeight="1" thickBot="1">
      <c r="A2069" s="4" t="s">
        <v>416</v>
      </c>
      <c r="B2069" s="8">
        <v>46027</v>
      </c>
      <c r="C2069" s="10" t="s">
        <v>2124</v>
      </c>
      <c r="D2069" s="12" t="s">
        <v>417</v>
      </c>
      <c r="E2069" s="14">
        <v>71300000</v>
      </c>
      <c r="F2069" s="14">
        <v>0</v>
      </c>
      <c r="G2069" s="88">
        <f t="shared" si="97"/>
        <v>71300000</v>
      </c>
      <c r="H2069" s="16" t="s">
        <v>2136</v>
      </c>
      <c r="I2069" s="28" t="s">
        <v>20</v>
      </c>
      <c r="J2069" s="6">
        <v>46051</v>
      </c>
      <c r="K2069" s="21" t="s">
        <v>3624</v>
      </c>
      <c r="L2069" s="18" t="s">
        <v>21</v>
      </c>
      <c r="M2069" s="23">
        <v>57000000</v>
      </c>
      <c r="N2069" s="23">
        <v>0</v>
      </c>
      <c r="O2069" s="101">
        <f t="shared" si="98"/>
        <v>57000000</v>
      </c>
      <c r="P2069" s="25" t="s">
        <v>3997</v>
      </c>
      <c r="Q2069" s="42">
        <f t="shared" si="99"/>
        <v>14300000</v>
      </c>
    </row>
    <row r="2070" spans="1:17" ht="15" customHeight="1" thickBot="1">
      <c r="A2070" s="4" t="s">
        <v>328</v>
      </c>
      <c r="B2070" s="8">
        <v>46030</v>
      </c>
      <c r="C2070" s="10" t="s">
        <v>3097</v>
      </c>
      <c r="D2070" s="12" t="s">
        <v>333</v>
      </c>
      <c r="E2070" s="14">
        <v>71300000</v>
      </c>
      <c r="F2070" s="14">
        <v>0</v>
      </c>
      <c r="G2070" s="88">
        <f t="shared" si="97"/>
        <v>71300000</v>
      </c>
      <c r="H2070" s="16" t="s">
        <v>3216</v>
      </c>
      <c r="I2070" s="28" t="s">
        <v>20</v>
      </c>
      <c r="J2070" s="6">
        <v>46035</v>
      </c>
      <c r="K2070" s="21" t="s">
        <v>577</v>
      </c>
      <c r="L2070" s="18" t="s">
        <v>92</v>
      </c>
      <c r="M2070" s="23">
        <v>60000000</v>
      </c>
      <c r="N2070" s="23">
        <v>0</v>
      </c>
      <c r="O2070" s="101">
        <f t="shared" si="98"/>
        <v>60000000</v>
      </c>
      <c r="P2070" s="25" t="s">
        <v>3565</v>
      </c>
      <c r="Q2070" s="42">
        <f t="shared" si="99"/>
        <v>11300000</v>
      </c>
    </row>
    <row r="2071" spans="1:17" ht="15" customHeight="1" thickBot="1">
      <c r="A2071" s="4" t="s">
        <v>858</v>
      </c>
      <c r="B2071" s="8">
        <v>46035</v>
      </c>
      <c r="C2071" s="10" t="s">
        <v>3765</v>
      </c>
      <c r="D2071" s="12" t="s">
        <v>859</v>
      </c>
      <c r="E2071" s="14">
        <v>71300000</v>
      </c>
      <c r="F2071" s="14">
        <v>0</v>
      </c>
      <c r="G2071" s="88">
        <f t="shared" si="97"/>
        <v>71300000</v>
      </c>
      <c r="H2071" s="16" t="s">
        <v>3887</v>
      </c>
      <c r="I2071" s="28" t="s">
        <v>20</v>
      </c>
      <c r="J2071" s="6">
        <v>46039</v>
      </c>
      <c r="K2071" s="21" t="s">
        <v>1444</v>
      </c>
      <c r="L2071" s="18" t="s">
        <v>21</v>
      </c>
      <c r="M2071" s="23">
        <v>60996000</v>
      </c>
      <c r="N2071" s="23">
        <v>0</v>
      </c>
      <c r="O2071" s="101">
        <f t="shared" si="98"/>
        <v>60996000</v>
      </c>
      <c r="P2071" s="25" t="s">
        <v>4288</v>
      </c>
      <c r="Q2071" s="42">
        <f t="shared" si="99"/>
        <v>10304000</v>
      </c>
    </row>
    <row r="2072" spans="1:17" ht="15" customHeight="1" thickBot="1">
      <c r="G2072" s="88">
        <f t="shared" si="97"/>
        <v>0</v>
      </c>
      <c r="I2072" s="28" t="s">
        <v>20</v>
      </c>
      <c r="J2072" s="6">
        <v>46028</v>
      </c>
      <c r="K2072" s="21" t="s">
        <v>78</v>
      </c>
      <c r="L2072" s="18" t="s">
        <v>21</v>
      </c>
      <c r="M2072" s="23">
        <v>61880000</v>
      </c>
      <c r="N2072" s="23">
        <v>0</v>
      </c>
      <c r="O2072" s="101">
        <f t="shared" si="98"/>
        <v>61880000</v>
      </c>
      <c r="P2072" s="25" t="s">
        <v>3313</v>
      </c>
      <c r="Q2072" s="42">
        <f t="shared" si="99"/>
        <v>-61880000</v>
      </c>
    </row>
    <row r="2073" spans="1:17" ht="15" customHeight="1" thickBot="1">
      <c r="G2073" s="88">
        <f t="shared" si="97"/>
        <v>0</v>
      </c>
      <c r="I2073" s="93" t="s">
        <v>20</v>
      </c>
      <c r="J2073" s="96">
        <v>46051</v>
      </c>
      <c r="K2073" s="98" t="s">
        <v>3633</v>
      </c>
      <c r="L2073" s="100" t="s">
        <v>25</v>
      </c>
      <c r="M2073" s="102">
        <v>62400000</v>
      </c>
      <c r="N2073" s="102">
        <v>0</v>
      </c>
      <c r="O2073" s="101">
        <f t="shared" si="98"/>
        <v>62400000</v>
      </c>
      <c r="P2073" s="105" t="s">
        <v>857</v>
      </c>
      <c r="Q2073" s="42">
        <f t="shared" si="99"/>
        <v>-62400000</v>
      </c>
    </row>
    <row r="2074" spans="1:17" ht="15" customHeight="1" thickBot="1">
      <c r="G2074" s="88">
        <f t="shared" si="97"/>
        <v>0</v>
      </c>
      <c r="I2074" s="28" t="s">
        <v>20</v>
      </c>
      <c r="J2074" s="6">
        <v>46049</v>
      </c>
      <c r="K2074" s="21" t="s">
        <v>3209</v>
      </c>
      <c r="L2074" s="18" t="s">
        <v>21</v>
      </c>
      <c r="M2074" s="23">
        <v>68000000</v>
      </c>
      <c r="N2074" s="23">
        <v>0</v>
      </c>
      <c r="O2074" s="101">
        <f t="shared" si="98"/>
        <v>68000000</v>
      </c>
      <c r="P2074" s="25" t="s">
        <v>4058</v>
      </c>
      <c r="Q2074" s="42">
        <f t="shared" si="99"/>
        <v>-68000000</v>
      </c>
    </row>
    <row r="2075" spans="1:17" ht="15" customHeight="1" thickBot="1">
      <c r="A2075" s="4" t="s">
        <v>20</v>
      </c>
      <c r="B2075" s="8">
        <v>46025</v>
      </c>
      <c r="C2075" s="10" t="s">
        <v>326</v>
      </c>
      <c r="D2075" s="12" t="s">
        <v>92</v>
      </c>
      <c r="E2075" s="14">
        <v>72000000</v>
      </c>
      <c r="F2075" s="14">
        <v>0</v>
      </c>
      <c r="G2075" s="88">
        <f t="shared" si="97"/>
        <v>72000000</v>
      </c>
      <c r="H2075" s="16" t="s">
        <v>327</v>
      </c>
      <c r="I2075" s="93" t="s">
        <v>20</v>
      </c>
      <c r="J2075" s="96">
        <v>46029</v>
      </c>
      <c r="K2075" s="98" t="s">
        <v>260</v>
      </c>
      <c r="L2075" s="100" t="s">
        <v>92</v>
      </c>
      <c r="M2075" s="102">
        <v>72000000</v>
      </c>
      <c r="N2075" s="102">
        <v>0</v>
      </c>
      <c r="O2075" s="101">
        <f t="shared" si="98"/>
        <v>72000000</v>
      </c>
      <c r="P2075" s="105" t="s">
        <v>2574</v>
      </c>
      <c r="Q2075" s="42">
        <f t="shared" si="99"/>
        <v>0</v>
      </c>
    </row>
    <row r="2076" spans="1:17" ht="15" customHeight="1" thickBot="1">
      <c r="A2076" s="4" t="s">
        <v>20</v>
      </c>
      <c r="B2076" s="8">
        <v>46025</v>
      </c>
      <c r="C2076" s="10" t="s">
        <v>388</v>
      </c>
      <c r="D2076" s="12" t="s">
        <v>92</v>
      </c>
      <c r="E2076" s="14">
        <v>72000000</v>
      </c>
      <c r="F2076" s="14">
        <v>0</v>
      </c>
      <c r="G2076" s="88">
        <f t="shared" si="97"/>
        <v>72000000</v>
      </c>
      <c r="H2076" s="16" t="s">
        <v>389</v>
      </c>
      <c r="I2076" s="28" t="s">
        <v>20</v>
      </c>
      <c r="J2076" s="6">
        <v>46029</v>
      </c>
      <c r="K2076" s="21" t="s">
        <v>276</v>
      </c>
      <c r="L2076" s="18" t="s">
        <v>92</v>
      </c>
      <c r="M2076" s="23">
        <v>72000000</v>
      </c>
      <c r="N2076" s="23">
        <v>0</v>
      </c>
      <c r="O2076" s="101">
        <f t="shared" si="98"/>
        <v>72000000</v>
      </c>
      <c r="P2076" s="25" t="s">
        <v>3580</v>
      </c>
      <c r="Q2076" s="42">
        <f t="shared" si="99"/>
        <v>0</v>
      </c>
    </row>
    <row r="2077" spans="1:17" ht="15" customHeight="1" thickBot="1">
      <c r="A2077" s="4" t="s">
        <v>20</v>
      </c>
      <c r="B2077" s="8">
        <v>46026</v>
      </c>
      <c r="C2077" s="10" t="s">
        <v>1023</v>
      </c>
      <c r="D2077" s="12" t="s">
        <v>21</v>
      </c>
      <c r="E2077" s="14">
        <v>72000000</v>
      </c>
      <c r="F2077" s="14">
        <v>4000000</v>
      </c>
      <c r="G2077" s="88">
        <f t="shared" si="97"/>
        <v>68000000</v>
      </c>
      <c r="H2077" s="16" t="s">
        <v>1182</v>
      </c>
      <c r="I2077" s="28" t="s">
        <v>20</v>
      </c>
      <c r="J2077" s="6">
        <v>46028</v>
      </c>
      <c r="K2077" s="21" t="s">
        <v>28</v>
      </c>
      <c r="L2077" s="18" t="s">
        <v>25</v>
      </c>
      <c r="M2077" s="23">
        <v>74160000</v>
      </c>
      <c r="N2077" s="23">
        <v>0</v>
      </c>
      <c r="O2077" s="101">
        <f t="shared" si="98"/>
        <v>74160000</v>
      </c>
      <c r="P2077" s="25" t="s">
        <v>83</v>
      </c>
      <c r="Q2077" s="42">
        <f t="shared" si="99"/>
        <v>-6160000</v>
      </c>
    </row>
    <row r="2078" spans="1:17" ht="15" customHeight="1" thickBot="1">
      <c r="A2078" s="4" t="s">
        <v>903</v>
      </c>
      <c r="B2078" s="8">
        <v>46030</v>
      </c>
      <c r="C2078" s="10" t="s">
        <v>3063</v>
      </c>
      <c r="D2078" s="12" t="s">
        <v>905</v>
      </c>
      <c r="E2078" s="14">
        <v>72000000</v>
      </c>
      <c r="F2078" s="14">
        <v>0</v>
      </c>
      <c r="G2078" s="88">
        <f t="shared" si="97"/>
        <v>72000000</v>
      </c>
      <c r="H2078" s="16" t="s">
        <v>2994</v>
      </c>
      <c r="I2078" s="28" t="s">
        <v>20</v>
      </c>
      <c r="J2078" s="6">
        <v>46028</v>
      </c>
      <c r="K2078" s="21" t="s">
        <v>57</v>
      </c>
      <c r="L2078" s="18" t="s">
        <v>21</v>
      </c>
      <c r="M2078" s="23">
        <v>74160000</v>
      </c>
      <c r="N2078" s="23">
        <v>0</v>
      </c>
      <c r="O2078" s="101">
        <f t="shared" si="98"/>
        <v>74160000</v>
      </c>
      <c r="P2078" s="25" t="s">
        <v>100</v>
      </c>
      <c r="Q2078" s="42">
        <f t="shared" si="99"/>
        <v>-2160000</v>
      </c>
    </row>
    <row r="2079" spans="1:17" ht="15" customHeight="1" thickBot="1">
      <c r="A2079" s="4" t="s">
        <v>903</v>
      </c>
      <c r="B2079" s="8">
        <v>46032</v>
      </c>
      <c r="C2079" s="10" t="s">
        <v>3440</v>
      </c>
      <c r="D2079" s="12" t="s">
        <v>925</v>
      </c>
      <c r="E2079" s="14">
        <v>72000000</v>
      </c>
      <c r="F2079" s="14">
        <v>0</v>
      </c>
      <c r="G2079" s="88">
        <f t="shared" ref="G2079:G2142" si="100">+E2079-F2079</f>
        <v>72000000</v>
      </c>
      <c r="H2079" s="16" t="s">
        <v>2994</v>
      </c>
      <c r="I2079" s="28" t="s">
        <v>20</v>
      </c>
      <c r="J2079" s="6">
        <v>46028</v>
      </c>
      <c r="K2079" s="21" t="s">
        <v>74</v>
      </c>
      <c r="L2079" s="18" t="s">
        <v>25</v>
      </c>
      <c r="M2079" s="23">
        <v>74160000</v>
      </c>
      <c r="N2079" s="23">
        <v>0</v>
      </c>
      <c r="O2079" s="101">
        <f t="shared" si="98"/>
        <v>74160000</v>
      </c>
      <c r="P2079" s="25" t="s">
        <v>133</v>
      </c>
      <c r="Q2079" s="42">
        <f t="shared" si="99"/>
        <v>-2160000</v>
      </c>
    </row>
    <row r="2080" spans="1:17" ht="15" customHeight="1" thickBot="1">
      <c r="A2080" s="4" t="s">
        <v>903</v>
      </c>
      <c r="B2080" s="8">
        <v>46032</v>
      </c>
      <c r="C2080" s="10" t="s">
        <v>3498</v>
      </c>
      <c r="D2080" s="12" t="s">
        <v>939</v>
      </c>
      <c r="E2080" s="14">
        <v>72000000</v>
      </c>
      <c r="F2080" s="14">
        <v>0</v>
      </c>
      <c r="G2080" s="88">
        <f t="shared" si="100"/>
        <v>72000000</v>
      </c>
      <c r="H2080" s="16" t="s">
        <v>3610</v>
      </c>
      <c r="I2080" s="28" t="s">
        <v>20</v>
      </c>
      <c r="J2080" s="6">
        <v>46028</v>
      </c>
      <c r="K2080" s="21" t="s">
        <v>89</v>
      </c>
      <c r="L2080" s="18" t="s">
        <v>21</v>
      </c>
      <c r="M2080" s="23">
        <v>74160000</v>
      </c>
      <c r="N2080" s="23">
        <v>0</v>
      </c>
      <c r="O2080" s="101">
        <f t="shared" si="98"/>
        <v>74160000</v>
      </c>
      <c r="P2080" s="25" t="s">
        <v>155</v>
      </c>
      <c r="Q2080" s="42">
        <f t="shared" si="99"/>
        <v>-2160000</v>
      </c>
    </row>
    <row r="2081" spans="1:17" ht="15" customHeight="1" thickBot="1">
      <c r="A2081" s="4" t="s">
        <v>4498</v>
      </c>
      <c r="B2081" s="8">
        <v>46028</v>
      </c>
      <c r="C2081" s="10" t="s">
        <v>522</v>
      </c>
      <c r="D2081" s="12" t="s">
        <v>4499</v>
      </c>
      <c r="E2081" s="14">
        <v>72000000</v>
      </c>
      <c r="F2081" s="14">
        <v>0</v>
      </c>
      <c r="G2081" s="88">
        <f t="shared" si="100"/>
        <v>72000000</v>
      </c>
      <c r="H2081" s="16" t="s">
        <v>4545</v>
      </c>
      <c r="I2081" s="28" t="s">
        <v>20</v>
      </c>
      <c r="J2081" s="6">
        <v>46029</v>
      </c>
      <c r="K2081" s="21" t="s">
        <v>128</v>
      </c>
      <c r="L2081" s="18" t="s">
        <v>25</v>
      </c>
      <c r="M2081" s="23">
        <v>74160000</v>
      </c>
      <c r="N2081" s="23">
        <v>0</v>
      </c>
      <c r="O2081" s="101">
        <f t="shared" si="98"/>
        <v>74160000</v>
      </c>
      <c r="P2081" s="25" t="s">
        <v>269</v>
      </c>
      <c r="Q2081" s="42">
        <f t="shared" si="99"/>
        <v>-2160000</v>
      </c>
    </row>
    <row r="2082" spans="1:17" ht="15" customHeight="1" thickBot="1">
      <c r="A2082" s="4" t="s">
        <v>4498</v>
      </c>
      <c r="B2082" s="8">
        <v>46028</v>
      </c>
      <c r="C2082" s="10" t="s">
        <v>530</v>
      </c>
      <c r="D2082" s="12" t="s">
        <v>4499</v>
      </c>
      <c r="E2082" s="14">
        <v>72000000</v>
      </c>
      <c r="F2082" s="14">
        <v>0</v>
      </c>
      <c r="G2082" s="88">
        <f t="shared" si="100"/>
        <v>72000000</v>
      </c>
      <c r="H2082" s="16" t="s">
        <v>4545</v>
      </c>
      <c r="I2082" s="28" t="s">
        <v>20</v>
      </c>
      <c r="J2082" s="6">
        <v>46029</v>
      </c>
      <c r="K2082" s="21" t="s">
        <v>150</v>
      </c>
      <c r="L2082" s="18" t="s">
        <v>21</v>
      </c>
      <c r="M2082" s="23">
        <v>74160000</v>
      </c>
      <c r="N2082" s="23">
        <v>0</v>
      </c>
      <c r="O2082" s="101">
        <f t="shared" si="98"/>
        <v>74160000</v>
      </c>
      <c r="P2082" s="25" t="s">
        <v>588</v>
      </c>
      <c r="Q2082" s="42">
        <f t="shared" si="99"/>
        <v>-2160000</v>
      </c>
    </row>
    <row r="2083" spans="1:17" ht="15" customHeight="1" thickBot="1">
      <c r="A2083" s="4" t="s">
        <v>4498</v>
      </c>
      <c r="B2083" s="8">
        <v>46028</v>
      </c>
      <c r="C2083" s="10" t="s">
        <v>533</v>
      </c>
      <c r="D2083" s="12" t="s">
        <v>4499</v>
      </c>
      <c r="E2083" s="14">
        <v>72000000</v>
      </c>
      <c r="F2083" s="14">
        <v>0</v>
      </c>
      <c r="G2083" s="88">
        <f t="shared" si="100"/>
        <v>72000000</v>
      </c>
      <c r="H2083" s="16" t="s">
        <v>4545</v>
      </c>
      <c r="I2083" s="28" t="s">
        <v>20</v>
      </c>
      <c r="J2083" s="6">
        <v>46029</v>
      </c>
      <c r="K2083" s="21" t="s">
        <v>253</v>
      </c>
      <c r="L2083" s="18" t="s">
        <v>25</v>
      </c>
      <c r="M2083" s="23">
        <v>74160000</v>
      </c>
      <c r="N2083" s="23">
        <v>0</v>
      </c>
      <c r="O2083" s="101">
        <f t="shared" si="98"/>
        <v>74160000</v>
      </c>
      <c r="P2083" s="25" t="s">
        <v>2011</v>
      </c>
      <c r="Q2083" s="42">
        <f t="shared" si="99"/>
        <v>-2160000</v>
      </c>
    </row>
    <row r="2084" spans="1:17" ht="15" customHeight="1" thickBot="1">
      <c r="A2084" s="4" t="s">
        <v>4498</v>
      </c>
      <c r="B2084" s="8">
        <v>46028</v>
      </c>
      <c r="C2084" s="10" t="s">
        <v>539</v>
      </c>
      <c r="D2084" s="12" t="s">
        <v>4499</v>
      </c>
      <c r="E2084" s="14">
        <v>72000000</v>
      </c>
      <c r="F2084" s="14">
        <v>0</v>
      </c>
      <c r="G2084" s="88">
        <f t="shared" si="100"/>
        <v>72000000</v>
      </c>
      <c r="H2084" s="16" t="s">
        <v>4545</v>
      </c>
      <c r="I2084" s="28" t="s">
        <v>20</v>
      </c>
      <c r="J2084" s="6">
        <v>46035</v>
      </c>
      <c r="K2084" s="21" t="s">
        <v>550</v>
      </c>
      <c r="L2084" s="18" t="s">
        <v>21</v>
      </c>
      <c r="M2084" s="23">
        <v>74160000</v>
      </c>
      <c r="N2084" s="23">
        <v>0</v>
      </c>
      <c r="O2084" s="101">
        <f t="shared" si="98"/>
        <v>74160000</v>
      </c>
      <c r="P2084" s="25" t="s">
        <v>1148</v>
      </c>
      <c r="Q2084" s="42">
        <f t="shared" si="99"/>
        <v>-2160000</v>
      </c>
    </row>
    <row r="2085" spans="1:17" ht="15" customHeight="1" thickBot="1">
      <c r="A2085" s="4" t="s">
        <v>4498</v>
      </c>
      <c r="B2085" s="8">
        <v>46046</v>
      </c>
      <c r="C2085" s="10" t="s">
        <v>928</v>
      </c>
      <c r="D2085" s="12" t="s">
        <v>4499</v>
      </c>
      <c r="E2085" s="14">
        <v>72234612</v>
      </c>
      <c r="F2085" s="14">
        <v>0</v>
      </c>
      <c r="G2085" s="88">
        <f t="shared" si="100"/>
        <v>72234612</v>
      </c>
      <c r="H2085" s="16" t="s">
        <v>5102</v>
      </c>
      <c r="I2085" s="93" t="s">
        <v>20</v>
      </c>
      <c r="J2085" s="96">
        <v>46038</v>
      </c>
      <c r="K2085" s="98" t="s">
        <v>1147</v>
      </c>
      <c r="L2085" s="100" t="s">
        <v>21</v>
      </c>
      <c r="M2085" s="102">
        <v>74400000</v>
      </c>
      <c r="N2085" s="102">
        <v>0</v>
      </c>
      <c r="O2085" s="101">
        <f t="shared" si="98"/>
        <v>74400000</v>
      </c>
      <c r="P2085" s="105" t="s">
        <v>1013</v>
      </c>
      <c r="Q2085" s="42">
        <f t="shared" si="99"/>
        <v>-2165388</v>
      </c>
    </row>
    <row r="2086" spans="1:17" ht="15" customHeight="1" thickBot="1">
      <c r="A2086" s="4" t="s">
        <v>15</v>
      </c>
      <c r="B2086" s="8">
        <v>46026</v>
      </c>
      <c r="C2086" s="10" t="s">
        <v>1549</v>
      </c>
      <c r="D2086" s="12" t="s">
        <v>95</v>
      </c>
      <c r="E2086" s="14">
        <v>72320000</v>
      </c>
      <c r="F2086" s="14">
        <v>0</v>
      </c>
      <c r="G2086" s="88">
        <f t="shared" si="100"/>
        <v>72320000</v>
      </c>
      <c r="H2086" s="16" t="s">
        <v>1635</v>
      </c>
      <c r="I2086" s="93" t="s">
        <v>20</v>
      </c>
      <c r="J2086" s="96">
        <v>46028</v>
      </c>
      <c r="K2086" s="98" t="s">
        <v>40</v>
      </c>
      <c r="L2086" s="100" t="s">
        <v>21</v>
      </c>
      <c r="M2086" s="102">
        <v>78000000</v>
      </c>
      <c r="N2086" s="102">
        <v>0</v>
      </c>
      <c r="O2086" s="101">
        <f t="shared" si="98"/>
        <v>78000000</v>
      </c>
      <c r="P2086" s="105" t="s">
        <v>3408</v>
      </c>
      <c r="Q2086" s="42">
        <f t="shared" si="99"/>
        <v>-5680000</v>
      </c>
    </row>
    <row r="2087" spans="1:17" ht="15" customHeight="1" thickBot="1">
      <c r="G2087" s="88">
        <f t="shared" si="100"/>
        <v>0</v>
      </c>
      <c r="I2087" s="28" t="s">
        <v>20</v>
      </c>
      <c r="J2087" s="6">
        <v>46044</v>
      </c>
      <c r="K2087" s="21" t="s">
        <v>2349</v>
      </c>
      <c r="L2087" s="18" t="s">
        <v>21</v>
      </c>
      <c r="M2087" s="23">
        <v>82000000</v>
      </c>
      <c r="N2087" s="23">
        <v>0</v>
      </c>
      <c r="O2087" s="101">
        <f t="shared" si="98"/>
        <v>82000000</v>
      </c>
      <c r="P2087" s="25" t="s">
        <v>3749</v>
      </c>
      <c r="Q2087" s="42">
        <f t="shared" si="99"/>
        <v>-82000000</v>
      </c>
    </row>
    <row r="2088" spans="1:17" ht="15" customHeight="1" thickBot="1">
      <c r="G2088" s="88">
        <f t="shared" si="100"/>
        <v>0</v>
      </c>
      <c r="I2088" s="28" t="s">
        <v>20</v>
      </c>
      <c r="J2088" s="6">
        <v>46028</v>
      </c>
      <c r="K2088" s="21" t="s">
        <v>33</v>
      </c>
      <c r="L2088" s="18" t="s">
        <v>25</v>
      </c>
      <c r="M2088" s="23">
        <v>82800000</v>
      </c>
      <c r="N2088" s="23">
        <v>0</v>
      </c>
      <c r="O2088" s="101">
        <f t="shared" si="98"/>
        <v>82800000</v>
      </c>
      <c r="P2088" s="25" t="s">
        <v>1690</v>
      </c>
      <c r="Q2088" s="42">
        <f t="shared" si="99"/>
        <v>-82800000</v>
      </c>
    </row>
    <row r="2089" spans="1:17" ht="15" customHeight="1" thickBot="1">
      <c r="G2089" s="88">
        <f t="shared" si="100"/>
        <v>0</v>
      </c>
      <c r="I2089" s="28" t="s">
        <v>20</v>
      </c>
      <c r="J2089" s="6">
        <v>46047</v>
      </c>
      <c r="K2089" s="21" t="s">
        <v>2786</v>
      </c>
      <c r="L2089" s="18" t="s">
        <v>21</v>
      </c>
      <c r="M2089" s="23">
        <v>84000000</v>
      </c>
      <c r="N2089" s="23">
        <v>0</v>
      </c>
      <c r="O2089" s="101">
        <f t="shared" si="98"/>
        <v>84000000</v>
      </c>
      <c r="P2089" s="25" t="s">
        <v>2217</v>
      </c>
      <c r="Q2089" s="42">
        <f t="shared" si="99"/>
        <v>-84000000</v>
      </c>
    </row>
    <row r="2090" spans="1:17" ht="15" customHeight="1" thickBot="1">
      <c r="G2090" s="88">
        <f t="shared" si="100"/>
        <v>0</v>
      </c>
      <c r="I2090" s="28" t="s">
        <v>20</v>
      </c>
      <c r="J2090" s="6">
        <v>46039</v>
      </c>
      <c r="K2090" s="21" t="s">
        <v>1345</v>
      </c>
      <c r="L2090" s="18" t="s">
        <v>21</v>
      </c>
      <c r="M2090" s="23">
        <v>86520000</v>
      </c>
      <c r="N2090" s="23">
        <v>0</v>
      </c>
      <c r="O2090" s="101">
        <f t="shared" si="98"/>
        <v>86520000</v>
      </c>
      <c r="P2090" s="25" t="s">
        <v>3480</v>
      </c>
      <c r="Q2090" s="42">
        <f t="shared" si="99"/>
        <v>-86520000</v>
      </c>
    </row>
    <row r="2091" spans="1:17" ht="15" customHeight="1" thickBot="1">
      <c r="A2091" s="4" t="s">
        <v>185</v>
      </c>
      <c r="B2091" s="8">
        <v>46026</v>
      </c>
      <c r="C2091" s="10" t="s">
        <v>1470</v>
      </c>
      <c r="D2091" s="12" t="s">
        <v>596</v>
      </c>
      <c r="E2091" s="14">
        <v>73160000</v>
      </c>
      <c r="F2091" s="14">
        <v>7080000</v>
      </c>
      <c r="G2091" s="88">
        <f t="shared" si="100"/>
        <v>66080000</v>
      </c>
      <c r="H2091" s="16" t="s">
        <v>1562</v>
      </c>
      <c r="I2091" s="28" t="s">
        <v>20</v>
      </c>
      <c r="J2091" s="6">
        <v>46043</v>
      </c>
      <c r="K2091" s="21" t="s">
        <v>2216</v>
      </c>
      <c r="L2091" s="18" t="s">
        <v>21</v>
      </c>
      <c r="M2091" s="23">
        <v>86520000</v>
      </c>
      <c r="N2091" s="23">
        <v>0</v>
      </c>
      <c r="O2091" s="101">
        <f t="shared" si="98"/>
        <v>86520000</v>
      </c>
      <c r="P2091" s="25" t="s">
        <v>6207</v>
      </c>
      <c r="Q2091" s="42">
        <f t="shared" si="99"/>
        <v>-20440000</v>
      </c>
    </row>
    <row r="2092" spans="1:17" ht="15" customHeight="1" thickBot="1">
      <c r="G2092" s="88">
        <f t="shared" si="100"/>
        <v>0</v>
      </c>
      <c r="I2092" s="28" t="s">
        <v>20</v>
      </c>
      <c r="J2092" s="6">
        <v>46049</v>
      </c>
      <c r="K2092" s="21" t="s">
        <v>3169</v>
      </c>
      <c r="L2092" s="18" t="s">
        <v>21</v>
      </c>
      <c r="M2092" s="23">
        <v>90000000</v>
      </c>
      <c r="N2092" s="23">
        <v>0</v>
      </c>
      <c r="O2092" s="101">
        <f t="shared" si="98"/>
        <v>90000000</v>
      </c>
      <c r="P2092" s="25" t="s">
        <v>1687</v>
      </c>
      <c r="Q2092" s="42">
        <f t="shared" si="99"/>
        <v>-90000000</v>
      </c>
    </row>
    <row r="2093" spans="1:17" ht="15" customHeight="1" thickBot="1">
      <c r="G2093" s="88">
        <f t="shared" si="100"/>
        <v>0</v>
      </c>
      <c r="I2093" s="28" t="s">
        <v>20</v>
      </c>
      <c r="J2093" s="6">
        <v>46029</v>
      </c>
      <c r="K2093" s="21" t="s">
        <v>257</v>
      </c>
      <c r="L2093" s="18" t="s">
        <v>21</v>
      </c>
      <c r="M2093" s="23">
        <v>96000000</v>
      </c>
      <c r="N2093" s="23">
        <v>0</v>
      </c>
      <c r="O2093" s="101">
        <f t="shared" si="98"/>
        <v>96000000</v>
      </c>
      <c r="P2093" s="25" t="s">
        <v>2885</v>
      </c>
      <c r="Q2093" s="42">
        <f t="shared" si="99"/>
        <v>-96000000</v>
      </c>
    </row>
    <row r="2094" spans="1:17" ht="15" customHeight="1" thickBot="1">
      <c r="A2094" s="4" t="s">
        <v>4602</v>
      </c>
      <c r="B2094" s="8">
        <v>46027</v>
      </c>
      <c r="C2094" s="10" t="s">
        <v>298</v>
      </c>
      <c r="D2094" s="12" t="s">
        <v>4603</v>
      </c>
      <c r="E2094" s="14">
        <v>73500000</v>
      </c>
      <c r="F2094" s="14">
        <v>0</v>
      </c>
      <c r="G2094" s="88">
        <f t="shared" si="100"/>
        <v>73500000</v>
      </c>
      <c r="H2094" s="16" t="s">
        <v>4656</v>
      </c>
      <c r="I2094" s="28" t="s">
        <v>20</v>
      </c>
      <c r="J2094" s="6">
        <v>46027</v>
      </c>
      <c r="K2094" s="21" t="s">
        <v>18</v>
      </c>
      <c r="L2094" s="18" t="s">
        <v>21</v>
      </c>
      <c r="M2094" s="23">
        <v>98880000</v>
      </c>
      <c r="N2094" s="23">
        <v>0</v>
      </c>
      <c r="O2094" s="101">
        <f t="shared" si="98"/>
        <v>98880000</v>
      </c>
      <c r="P2094" s="25" t="s">
        <v>2580</v>
      </c>
      <c r="Q2094" s="42">
        <f t="shared" si="99"/>
        <v>-25380000</v>
      </c>
    </row>
    <row r="2095" spans="1:17" ht="15" customHeight="1" thickBot="1">
      <c r="A2095" s="4" t="s">
        <v>120</v>
      </c>
      <c r="B2095" s="8">
        <v>46025</v>
      </c>
      <c r="C2095" s="10" t="s">
        <v>580</v>
      </c>
      <c r="D2095" s="12" t="s">
        <v>451</v>
      </c>
      <c r="E2095" s="14">
        <v>73600000</v>
      </c>
      <c r="F2095" s="14">
        <v>0</v>
      </c>
      <c r="G2095" s="88">
        <f t="shared" si="100"/>
        <v>73600000</v>
      </c>
      <c r="H2095" s="16" t="s">
        <v>581</v>
      </c>
      <c r="I2095" s="28" t="s">
        <v>20</v>
      </c>
      <c r="J2095" s="6">
        <v>46027</v>
      </c>
      <c r="K2095" s="21" t="s">
        <v>23</v>
      </c>
      <c r="L2095" s="18" t="s">
        <v>25</v>
      </c>
      <c r="M2095" s="23">
        <v>98880000</v>
      </c>
      <c r="N2095" s="23">
        <v>0</v>
      </c>
      <c r="O2095" s="101">
        <f t="shared" si="98"/>
        <v>98880000</v>
      </c>
      <c r="P2095" s="25" t="s">
        <v>2758</v>
      </c>
      <c r="Q2095" s="42">
        <f t="shared" si="99"/>
        <v>-25280000</v>
      </c>
    </row>
    <row r="2096" spans="1:17" ht="15" customHeight="1" thickBot="1">
      <c r="A2096" s="4" t="s">
        <v>120</v>
      </c>
      <c r="B2096" s="8">
        <v>46026</v>
      </c>
      <c r="C2096" s="10" t="s">
        <v>1321</v>
      </c>
      <c r="D2096" s="12" t="s">
        <v>121</v>
      </c>
      <c r="E2096" s="14">
        <v>73600000</v>
      </c>
      <c r="F2096" s="14">
        <v>3200000</v>
      </c>
      <c r="G2096" s="88">
        <f t="shared" si="100"/>
        <v>70400000</v>
      </c>
      <c r="H2096" s="16" t="s">
        <v>1392</v>
      </c>
      <c r="I2096" s="28" t="s">
        <v>20</v>
      </c>
      <c r="J2096" s="6">
        <v>46028</v>
      </c>
      <c r="K2096" s="21" t="s">
        <v>37</v>
      </c>
      <c r="L2096" s="18" t="s">
        <v>25</v>
      </c>
      <c r="M2096" s="23">
        <v>98880000</v>
      </c>
      <c r="N2096" s="23">
        <v>0</v>
      </c>
      <c r="O2096" s="101">
        <f t="shared" si="98"/>
        <v>98880000</v>
      </c>
      <c r="P2096" s="25" t="s">
        <v>1277</v>
      </c>
      <c r="Q2096" s="42">
        <f t="shared" si="99"/>
        <v>-28480000</v>
      </c>
    </row>
    <row r="2097" spans="1:17" ht="15" customHeight="1" thickBot="1">
      <c r="A2097" s="4" t="s">
        <v>120</v>
      </c>
      <c r="B2097" s="8">
        <v>46026</v>
      </c>
      <c r="C2097" s="10" t="s">
        <v>1669</v>
      </c>
      <c r="D2097" s="12" t="s">
        <v>563</v>
      </c>
      <c r="E2097" s="14">
        <v>73600000</v>
      </c>
      <c r="F2097" s="14">
        <v>0</v>
      </c>
      <c r="G2097" s="88">
        <f t="shared" si="100"/>
        <v>73600000</v>
      </c>
      <c r="H2097" s="16" t="s">
        <v>1749</v>
      </c>
      <c r="I2097" s="28" t="s">
        <v>20</v>
      </c>
      <c r="J2097" s="6">
        <v>46028</v>
      </c>
      <c r="K2097" s="21" t="s">
        <v>76</v>
      </c>
      <c r="L2097" s="18" t="s">
        <v>21</v>
      </c>
      <c r="M2097" s="23">
        <v>98880000</v>
      </c>
      <c r="N2097" s="23">
        <v>0</v>
      </c>
      <c r="O2097" s="101">
        <f t="shared" si="98"/>
        <v>98880000</v>
      </c>
      <c r="P2097" s="25" t="s">
        <v>2939</v>
      </c>
      <c r="Q2097" s="42">
        <f t="shared" si="99"/>
        <v>-25280000</v>
      </c>
    </row>
    <row r="2098" spans="1:17" ht="15" customHeight="1" thickBot="1">
      <c r="A2098" s="4" t="s">
        <v>15</v>
      </c>
      <c r="B2098" s="8">
        <v>46026</v>
      </c>
      <c r="C2098" s="10" t="s">
        <v>1539</v>
      </c>
      <c r="D2098" s="12" t="s">
        <v>16</v>
      </c>
      <c r="E2098" s="14">
        <v>73666667</v>
      </c>
      <c r="F2098" s="14">
        <v>0</v>
      </c>
      <c r="G2098" s="88">
        <f t="shared" si="100"/>
        <v>73666667</v>
      </c>
      <c r="H2098" s="16" t="s">
        <v>1623</v>
      </c>
      <c r="I2098" s="93" t="s">
        <v>20</v>
      </c>
      <c r="J2098" s="96">
        <v>46029</v>
      </c>
      <c r="K2098" s="98" t="s">
        <v>153</v>
      </c>
      <c r="L2098" s="100" t="s">
        <v>21</v>
      </c>
      <c r="M2098" s="102">
        <v>98880000</v>
      </c>
      <c r="N2098" s="102">
        <v>0</v>
      </c>
      <c r="O2098" s="101">
        <f t="shared" si="98"/>
        <v>98880000</v>
      </c>
      <c r="P2098" s="105" t="s">
        <v>3037</v>
      </c>
      <c r="Q2098" s="42">
        <f t="shared" si="99"/>
        <v>-25213333</v>
      </c>
    </row>
    <row r="2099" spans="1:17" ht="15" customHeight="1" thickBot="1">
      <c r="A2099" s="4" t="s">
        <v>328</v>
      </c>
      <c r="B2099" s="8">
        <v>46027</v>
      </c>
      <c r="C2099" s="10" t="s">
        <v>2230</v>
      </c>
      <c r="D2099" s="12" t="s">
        <v>329</v>
      </c>
      <c r="E2099" s="14">
        <v>73740000</v>
      </c>
      <c r="F2099" s="14">
        <v>2273333</v>
      </c>
      <c r="G2099" s="88">
        <f t="shared" si="100"/>
        <v>71466667</v>
      </c>
      <c r="H2099" s="16" t="s">
        <v>2245</v>
      </c>
      <c r="I2099" s="93" t="s">
        <v>20</v>
      </c>
      <c r="J2099" s="96">
        <v>46029</v>
      </c>
      <c r="K2099" s="98" t="s">
        <v>156</v>
      </c>
      <c r="L2099" s="100" t="s">
        <v>25</v>
      </c>
      <c r="M2099" s="102">
        <v>98880000</v>
      </c>
      <c r="N2099" s="102">
        <v>0</v>
      </c>
      <c r="O2099" s="101">
        <f t="shared" si="98"/>
        <v>98880000</v>
      </c>
      <c r="P2099" s="105" t="s">
        <v>2939</v>
      </c>
      <c r="Q2099" s="42">
        <f t="shared" si="99"/>
        <v>-27413333</v>
      </c>
    </row>
    <row r="2100" spans="1:17" ht="15" customHeight="1" thickBot="1">
      <c r="A2100" s="4" t="s">
        <v>913</v>
      </c>
      <c r="B2100" s="8">
        <v>46029</v>
      </c>
      <c r="C2100" s="10" t="s">
        <v>2831</v>
      </c>
      <c r="D2100" s="12" t="s">
        <v>914</v>
      </c>
      <c r="E2100" s="14">
        <v>73830000</v>
      </c>
      <c r="F2100" s="14">
        <v>1380000</v>
      </c>
      <c r="G2100" s="88">
        <f t="shared" si="100"/>
        <v>72450000</v>
      </c>
      <c r="H2100" s="16" t="s">
        <v>2935</v>
      </c>
      <c r="I2100" s="93" t="s">
        <v>20</v>
      </c>
      <c r="J2100" s="96">
        <v>46029</v>
      </c>
      <c r="K2100" s="98" t="s">
        <v>190</v>
      </c>
      <c r="L2100" s="100" t="s">
        <v>21</v>
      </c>
      <c r="M2100" s="102">
        <v>98880000</v>
      </c>
      <c r="N2100" s="102">
        <v>0</v>
      </c>
      <c r="O2100" s="101">
        <f t="shared" si="98"/>
        <v>98880000</v>
      </c>
      <c r="P2100" s="105" t="s">
        <v>3553</v>
      </c>
      <c r="Q2100" s="42">
        <f t="shared" si="99"/>
        <v>-26430000</v>
      </c>
    </row>
    <row r="2101" spans="1:17" ht="15" customHeight="1" thickBot="1">
      <c r="A2101" s="4" t="s">
        <v>328</v>
      </c>
      <c r="B2101" s="8">
        <v>46044</v>
      </c>
      <c r="C2101" s="10" t="s">
        <v>4135</v>
      </c>
      <c r="D2101" s="12" t="s">
        <v>329</v>
      </c>
      <c r="E2101" s="14">
        <v>74002500</v>
      </c>
      <c r="F2101" s="14">
        <v>0</v>
      </c>
      <c r="G2101" s="88">
        <f t="shared" si="100"/>
        <v>74002500</v>
      </c>
      <c r="H2101" s="16" t="s">
        <v>4174</v>
      </c>
      <c r="I2101" s="93" t="s">
        <v>20</v>
      </c>
      <c r="J2101" s="96">
        <v>46029</v>
      </c>
      <c r="K2101" s="98" t="s">
        <v>213</v>
      </c>
      <c r="L2101" s="100" t="s">
        <v>21</v>
      </c>
      <c r="M2101" s="102">
        <v>98880000</v>
      </c>
      <c r="N2101" s="102">
        <v>0</v>
      </c>
      <c r="O2101" s="101">
        <f t="shared" si="98"/>
        <v>98880000</v>
      </c>
      <c r="P2101" s="105" t="s">
        <v>3759</v>
      </c>
      <c r="Q2101" s="42">
        <f t="shared" si="99"/>
        <v>-24877500</v>
      </c>
    </row>
    <row r="2102" spans="1:17" ht="15" customHeight="1" thickBot="1">
      <c r="A2102" s="4" t="s">
        <v>1994</v>
      </c>
      <c r="B2102" s="8">
        <v>46028</v>
      </c>
      <c r="C2102" s="10" t="s">
        <v>2610</v>
      </c>
      <c r="D2102" s="12" t="s">
        <v>2699</v>
      </c>
      <c r="E2102" s="14">
        <v>74100000</v>
      </c>
      <c r="F2102" s="14">
        <v>74100000</v>
      </c>
      <c r="G2102" s="88">
        <f t="shared" si="100"/>
        <v>0</v>
      </c>
      <c r="H2102" s="16" t="s">
        <v>2638</v>
      </c>
      <c r="I2102" s="93" t="s">
        <v>20</v>
      </c>
      <c r="J2102" s="96">
        <v>46029</v>
      </c>
      <c r="K2102" s="98" t="s">
        <v>229</v>
      </c>
      <c r="L2102" s="100" t="s">
        <v>25</v>
      </c>
      <c r="M2102" s="102">
        <v>98880000</v>
      </c>
      <c r="N2102" s="102">
        <v>0</v>
      </c>
      <c r="O2102" s="101">
        <f t="shared" si="98"/>
        <v>98880000</v>
      </c>
      <c r="P2102" s="105" t="s">
        <v>4033</v>
      </c>
      <c r="Q2102" s="42">
        <f t="shared" si="99"/>
        <v>-98880000</v>
      </c>
    </row>
    <row r="2103" spans="1:17" ht="15" customHeight="1" thickBot="1">
      <c r="A2103" s="4" t="s">
        <v>20</v>
      </c>
      <c r="B2103" s="8">
        <v>46025</v>
      </c>
      <c r="C2103" s="10" t="s">
        <v>44</v>
      </c>
      <c r="D2103" s="12" t="s">
        <v>21</v>
      </c>
      <c r="E2103" s="14">
        <v>74160000</v>
      </c>
      <c r="F2103" s="14">
        <v>0</v>
      </c>
      <c r="G2103" s="88">
        <f t="shared" si="100"/>
        <v>74160000</v>
      </c>
      <c r="H2103" s="16" t="s">
        <v>45</v>
      </c>
      <c r="I2103" s="28" t="s">
        <v>20</v>
      </c>
      <c r="J2103" s="6">
        <v>46029</v>
      </c>
      <c r="K2103" s="21" t="s">
        <v>273</v>
      </c>
      <c r="L2103" s="18" t="s">
        <v>25</v>
      </c>
      <c r="M2103" s="23">
        <v>98880000</v>
      </c>
      <c r="N2103" s="23">
        <v>0</v>
      </c>
      <c r="O2103" s="101">
        <f t="shared" si="98"/>
        <v>98880000</v>
      </c>
      <c r="P2103" s="25" t="s">
        <v>4039</v>
      </c>
      <c r="Q2103" s="42">
        <f t="shared" si="99"/>
        <v>-24720000</v>
      </c>
    </row>
    <row r="2104" spans="1:17" ht="15" customHeight="1" thickBot="1">
      <c r="A2104" s="4" t="s">
        <v>20</v>
      </c>
      <c r="B2104" s="8">
        <v>46025</v>
      </c>
      <c r="C2104" s="10" t="s">
        <v>511</v>
      </c>
      <c r="D2104" s="12" t="s">
        <v>21</v>
      </c>
      <c r="E2104" s="14">
        <v>74160000</v>
      </c>
      <c r="F2104" s="14">
        <v>0</v>
      </c>
      <c r="G2104" s="88">
        <f t="shared" si="100"/>
        <v>74160000</v>
      </c>
      <c r="H2104" s="16" t="s">
        <v>512</v>
      </c>
      <c r="I2104" s="28" t="s">
        <v>20</v>
      </c>
      <c r="J2104" s="6">
        <v>46033</v>
      </c>
      <c r="K2104" s="21" t="s">
        <v>469</v>
      </c>
      <c r="L2104" s="18" t="s">
        <v>21</v>
      </c>
      <c r="M2104" s="23">
        <v>98880000</v>
      </c>
      <c r="N2104" s="23">
        <v>0</v>
      </c>
      <c r="O2104" s="101">
        <f t="shared" si="98"/>
        <v>98880000</v>
      </c>
      <c r="P2104" s="25" t="s">
        <v>6465</v>
      </c>
      <c r="Q2104" s="42">
        <f t="shared" si="99"/>
        <v>-24720000</v>
      </c>
    </row>
    <row r="2105" spans="1:17" ht="15" customHeight="1" thickBot="1">
      <c r="A2105" s="4" t="s">
        <v>20</v>
      </c>
      <c r="B2105" s="8">
        <v>46025</v>
      </c>
      <c r="C2105" s="10" t="s">
        <v>659</v>
      </c>
      <c r="D2105" s="12" t="s">
        <v>21</v>
      </c>
      <c r="E2105" s="14">
        <v>74160000</v>
      </c>
      <c r="F2105" s="14">
        <v>0</v>
      </c>
      <c r="G2105" s="88">
        <f t="shared" si="100"/>
        <v>74160000</v>
      </c>
      <c r="H2105" s="16" t="s">
        <v>660</v>
      </c>
      <c r="I2105" s="28" t="s">
        <v>20</v>
      </c>
      <c r="J2105" s="6">
        <v>46036</v>
      </c>
      <c r="K2105" s="21" t="s">
        <v>895</v>
      </c>
      <c r="L2105" s="18" t="s">
        <v>21</v>
      </c>
      <c r="M2105" s="23">
        <v>98880000</v>
      </c>
      <c r="N2105" s="23">
        <v>0</v>
      </c>
      <c r="O2105" s="101">
        <f t="shared" si="98"/>
        <v>98880000</v>
      </c>
      <c r="P2105" s="25" t="s">
        <v>1291</v>
      </c>
      <c r="Q2105" s="42">
        <f t="shared" si="99"/>
        <v>-24720000</v>
      </c>
    </row>
    <row r="2106" spans="1:17" ht="15" customHeight="1" thickBot="1">
      <c r="A2106" s="4" t="s">
        <v>20</v>
      </c>
      <c r="B2106" s="8">
        <v>46025</v>
      </c>
      <c r="C2106" s="10" t="s">
        <v>674</v>
      </c>
      <c r="D2106" s="12" t="s">
        <v>25</v>
      </c>
      <c r="E2106" s="14">
        <v>74160000</v>
      </c>
      <c r="F2106" s="14">
        <v>0</v>
      </c>
      <c r="G2106" s="88">
        <f t="shared" si="100"/>
        <v>74160000</v>
      </c>
      <c r="H2106" s="16" t="s">
        <v>675</v>
      </c>
      <c r="I2106" s="28" t="s">
        <v>20</v>
      </c>
      <c r="J2106" s="6">
        <v>46038</v>
      </c>
      <c r="K2106" s="21" t="s">
        <v>1306</v>
      </c>
      <c r="L2106" s="18" t="s">
        <v>21</v>
      </c>
      <c r="M2106" s="23">
        <v>98880000</v>
      </c>
      <c r="N2106" s="23">
        <v>0</v>
      </c>
      <c r="O2106" s="101">
        <f t="shared" si="98"/>
        <v>98880000</v>
      </c>
      <c r="P2106" s="25" t="s">
        <v>1807</v>
      </c>
      <c r="Q2106" s="42">
        <f t="shared" si="99"/>
        <v>-24720000</v>
      </c>
    </row>
    <row r="2107" spans="1:17" ht="15" customHeight="1" thickBot="1">
      <c r="A2107" s="4" t="s">
        <v>20</v>
      </c>
      <c r="B2107" s="8">
        <v>46025</v>
      </c>
      <c r="C2107" s="10" t="s">
        <v>679</v>
      </c>
      <c r="D2107" s="12" t="s">
        <v>25</v>
      </c>
      <c r="E2107" s="14">
        <v>74160000</v>
      </c>
      <c r="F2107" s="14">
        <v>0</v>
      </c>
      <c r="G2107" s="88">
        <f t="shared" si="100"/>
        <v>74160000</v>
      </c>
      <c r="H2107" s="16" t="s">
        <v>680</v>
      </c>
      <c r="I2107" s="28" t="s">
        <v>20</v>
      </c>
      <c r="J2107" s="6">
        <v>46048</v>
      </c>
      <c r="K2107" s="21" t="s">
        <v>2914</v>
      </c>
      <c r="L2107" s="18" t="s">
        <v>21</v>
      </c>
      <c r="M2107" s="23">
        <v>98880000</v>
      </c>
      <c r="N2107" s="23">
        <v>0</v>
      </c>
      <c r="O2107" s="101">
        <f t="shared" si="98"/>
        <v>98880000</v>
      </c>
      <c r="P2107" s="25" t="s">
        <v>1744</v>
      </c>
      <c r="Q2107" s="42">
        <f t="shared" si="99"/>
        <v>-24720000</v>
      </c>
    </row>
    <row r="2108" spans="1:17" ht="15" customHeight="1" thickBot="1">
      <c r="A2108" s="4" t="s">
        <v>20</v>
      </c>
      <c r="B2108" s="8">
        <v>46025</v>
      </c>
      <c r="C2108" s="10" t="s">
        <v>696</v>
      </c>
      <c r="D2108" s="12" t="s">
        <v>25</v>
      </c>
      <c r="E2108" s="14">
        <v>74160000</v>
      </c>
      <c r="F2108" s="14">
        <v>0</v>
      </c>
      <c r="G2108" s="88">
        <f t="shared" si="100"/>
        <v>74160000</v>
      </c>
      <c r="H2108" s="16" t="s">
        <v>697</v>
      </c>
      <c r="I2108" s="28" t="s">
        <v>20</v>
      </c>
      <c r="J2108" s="6">
        <v>46050</v>
      </c>
      <c r="K2108" s="21" t="s">
        <v>3592</v>
      </c>
      <c r="L2108" s="18" t="s">
        <v>25</v>
      </c>
      <c r="M2108" s="23">
        <v>98880000</v>
      </c>
      <c r="N2108" s="23">
        <v>0</v>
      </c>
      <c r="O2108" s="101">
        <f t="shared" si="98"/>
        <v>98880000</v>
      </c>
      <c r="P2108" s="25" t="s">
        <v>3466</v>
      </c>
      <c r="Q2108" s="42">
        <f t="shared" si="99"/>
        <v>-24720000</v>
      </c>
    </row>
    <row r="2109" spans="1:17" ht="15" customHeight="1" thickBot="1">
      <c r="A2109" s="4" t="s">
        <v>20</v>
      </c>
      <c r="B2109" s="8">
        <v>46026</v>
      </c>
      <c r="C2109" s="10" t="s">
        <v>765</v>
      </c>
      <c r="D2109" s="12" t="s">
        <v>25</v>
      </c>
      <c r="E2109" s="14">
        <v>74160000</v>
      </c>
      <c r="F2109" s="14">
        <v>0</v>
      </c>
      <c r="G2109" s="88">
        <f t="shared" si="100"/>
        <v>74160000</v>
      </c>
      <c r="H2109" s="16" t="s">
        <v>766</v>
      </c>
      <c r="I2109" s="28" t="s">
        <v>20</v>
      </c>
      <c r="J2109" s="6">
        <v>46028</v>
      </c>
      <c r="K2109" s="21" t="s">
        <v>81</v>
      </c>
      <c r="L2109" s="18" t="s">
        <v>92</v>
      </c>
      <c r="M2109" s="23">
        <v>98976000</v>
      </c>
      <c r="N2109" s="23">
        <v>0</v>
      </c>
      <c r="O2109" s="101">
        <f t="shared" si="98"/>
        <v>98976000</v>
      </c>
      <c r="P2109" s="25" t="s">
        <v>5569</v>
      </c>
      <c r="Q2109" s="42">
        <f t="shared" si="99"/>
        <v>-24816000</v>
      </c>
    </row>
    <row r="2110" spans="1:17" ht="15" customHeight="1" thickBot="1">
      <c r="A2110" s="4" t="s">
        <v>20</v>
      </c>
      <c r="B2110" s="8">
        <v>46026</v>
      </c>
      <c r="C2110" s="10" t="s">
        <v>781</v>
      </c>
      <c r="D2110" s="12" t="s">
        <v>21</v>
      </c>
      <c r="E2110" s="14">
        <v>74160000</v>
      </c>
      <c r="F2110" s="14">
        <v>0</v>
      </c>
      <c r="G2110" s="88">
        <f t="shared" si="100"/>
        <v>74160000</v>
      </c>
      <c r="H2110" s="16" t="s">
        <v>782</v>
      </c>
      <c r="I2110" s="28" t="s">
        <v>20</v>
      </c>
      <c r="J2110" s="6">
        <v>46029</v>
      </c>
      <c r="K2110" s="21" t="s">
        <v>208</v>
      </c>
      <c r="L2110" s="18" t="s">
        <v>92</v>
      </c>
      <c r="M2110" s="23">
        <v>98976000</v>
      </c>
      <c r="N2110" s="23">
        <v>0</v>
      </c>
      <c r="O2110" s="101">
        <f t="shared" si="98"/>
        <v>98976000</v>
      </c>
      <c r="P2110" s="25" t="s">
        <v>2389</v>
      </c>
      <c r="Q2110" s="42">
        <f t="shared" si="99"/>
        <v>-24816000</v>
      </c>
    </row>
    <row r="2111" spans="1:17" ht="15" customHeight="1" thickBot="1">
      <c r="A2111" s="4" t="s">
        <v>5561</v>
      </c>
      <c r="B2111" s="8">
        <v>46028</v>
      </c>
      <c r="C2111" s="10" t="s">
        <v>226</v>
      </c>
      <c r="D2111" s="12" t="s">
        <v>5562</v>
      </c>
      <c r="E2111" s="14">
        <v>74166667</v>
      </c>
      <c r="F2111" s="14">
        <v>0</v>
      </c>
      <c r="G2111" s="88">
        <f t="shared" si="100"/>
        <v>74166667</v>
      </c>
      <c r="H2111" s="16" t="s">
        <v>5635</v>
      </c>
      <c r="I2111" s="28" t="s">
        <v>20</v>
      </c>
      <c r="J2111" s="6">
        <v>46041</v>
      </c>
      <c r="K2111" s="21" t="s">
        <v>1560</v>
      </c>
      <c r="L2111" s="18" t="s">
        <v>92</v>
      </c>
      <c r="M2111" s="23">
        <v>98976000</v>
      </c>
      <c r="N2111" s="23">
        <v>0</v>
      </c>
      <c r="O2111" s="101">
        <f t="shared" si="98"/>
        <v>98976000</v>
      </c>
      <c r="P2111" s="25" t="s">
        <v>3997</v>
      </c>
      <c r="Q2111" s="42">
        <f t="shared" si="99"/>
        <v>-24809333</v>
      </c>
    </row>
    <row r="2112" spans="1:17" ht="15" customHeight="1" thickBot="1">
      <c r="A2112" s="4" t="s">
        <v>868</v>
      </c>
      <c r="B2112" s="8">
        <v>46026</v>
      </c>
      <c r="C2112" s="10" t="s">
        <v>1857</v>
      </c>
      <c r="D2112" s="12" t="s">
        <v>869</v>
      </c>
      <c r="E2112" s="14">
        <v>74200000</v>
      </c>
      <c r="F2112" s="14">
        <v>1666667</v>
      </c>
      <c r="G2112" s="88">
        <f t="shared" si="100"/>
        <v>72533333</v>
      </c>
      <c r="H2112" s="16" t="s">
        <v>1937</v>
      </c>
      <c r="I2112" s="28" t="s">
        <v>20</v>
      </c>
      <c r="J2112" s="6">
        <v>46029</v>
      </c>
      <c r="K2112" s="21" t="s">
        <v>184</v>
      </c>
      <c r="L2112" s="18" t="s">
        <v>92</v>
      </c>
      <c r="M2112" s="23">
        <v>102840000</v>
      </c>
      <c r="N2112" s="23">
        <v>0</v>
      </c>
      <c r="O2112" s="101">
        <f t="shared" si="98"/>
        <v>102840000</v>
      </c>
      <c r="P2112" s="25" t="s">
        <v>1634</v>
      </c>
      <c r="Q2112" s="42">
        <f t="shared" si="99"/>
        <v>-30306667</v>
      </c>
    </row>
    <row r="2113" spans="1:17" ht="15" customHeight="1" thickBot="1">
      <c r="A2113" s="4" t="s">
        <v>67</v>
      </c>
      <c r="B2113" s="8">
        <v>46041</v>
      </c>
      <c r="C2113" s="10" t="s">
        <v>4118</v>
      </c>
      <c r="D2113" s="12" t="s">
        <v>1253</v>
      </c>
      <c r="E2113" s="14">
        <v>74313458</v>
      </c>
      <c r="F2113" s="14">
        <v>2071858</v>
      </c>
      <c r="G2113" s="88">
        <f t="shared" si="100"/>
        <v>72241600</v>
      </c>
      <c r="H2113" s="16" t="s">
        <v>4152</v>
      </c>
      <c r="I2113" s="28" t="s">
        <v>20</v>
      </c>
      <c r="J2113" s="6">
        <v>46030</v>
      </c>
      <c r="K2113" s="21" t="s">
        <v>285</v>
      </c>
      <c r="L2113" s="18" t="s">
        <v>25</v>
      </c>
      <c r="M2113" s="23">
        <v>102840000</v>
      </c>
      <c r="N2113" s="23">
        <v>0</v>
      </c>
      <c r="O2113" s="101">
        <f t="shared" si="98"/>
        <v>102840000</v>
      </c>
      <c r="P2113" s="25" t="s">
        <v>2078</v>
      </c>
      <c r="Q2113" s="42">
        <f t="shared" si="99"/>
        <v>-30598400</v>
      </c>
    </row>
    <row r="2114" spans="1:17" ht="15" customHeight="1" thickBot="1">
      <c r="A2114" s="4" t="s">
        <v>20</v>
      </c>
      <c r="B2114" s="8">
        <v>46025</v>
      </c>
      <c r="C2114" s="10" t="s">
        <v>446</v>
      </c>
      <c r="D2114" s="12" t="s">
        <v>21</v>
      </c>
      <c r="E2114" s="14">
        <v>74400000</v>
      </c>
      <c r="F2114" s="14">
        <v>0</v>
      </c>
      <c r="G2114" s="88">
        <f t="shared" si="100"/>
        <v>74400000</v>
      </c>
      <c r="H2114" s="16" t="s">
        <v>447</v>
      </c>
      <c r="I2114" s="28" t="s">
        <v>20</v>
      </c>
      <c r="J2114" s="6">
        <v>46053</v>
      </c>
      <c r="K2114" s="21" t="s">
        <v>3996</v>
      </c>
      <c r="L2114" s="18" t="s">
        <v>21</v>
      </c>
      <c r="M2114" s="23">
        <v>108655000</v>
      </c>
      <c r="N2114" s="23">
        <v>0</v>
      </c>
      <c r="O2114" s="101">
        <f t="shared" si="98"/>
        <v>108655000</v>
      </c>
      <c r="P2114" s="25" t="s">
        <v>6466</v>
      </c>
      <c r="Q2114" s="42">
        <f t="shared" si="99"/>
        <v>-34255000</v>
      </c>
    </row>
    <row r="2115" spans="1:17" ht="15" customHeight="1" thickBot="1">
      <c r="G2115" s="88">
        <f t="shared" si="100"/>
        <v>0</v>
      </c>
      <c r="I2115" s="28" t="s">
        <v>20</v>
      </c>
      <c r="J2115" s="6">
        <v>46028</v>
      </c>
      <c r="K2115" s="21" t="s">
        <v>70</v>
      </c>
      <c r="L2115" s="18" t="s">
        <v>25</v>
      </c>
      <c r="M2115" s="23">
        <v>111600000</v>
      </c>
      <c r="N2115" s="23">
        <v>0</v>
      </c>
      <c r="O2115" s="101">
        <f t="shared" si="98"/>
        <v>111600000</v>
      </c>
      <c r="P2115" s="25" t="s">
        <v>774</v>
      </c>
      <c r="Q2115" s="42">
        <f t="shared" si="99"/>
        <v>-111600000</v>
      </c>
    </row>
    <row r="2116" spans="1:17" ht="15" customHeight="1" thickBot="1">
      <c r="A2116" s="4" t="s">
        <v>205</v>
      </c>
      <c r="B2116" s="8">
        <v>46026</v>
      </c>
      <c r="C2116" s="10" t="s">
        <v>1806</v>
      </c>
      <c r="D2116" s="12" t="s">
        <v>210</v>
      </c>
      <c r="E2116" s="14">
        <v>74558300</v>
      </c>
      <c r="F2116" s="14">
        <v>0</v>
      </c>
      <c r="G2116" s="88">
        <f t="shared" si="100"/>
        <v>74558300</v>
      </c>
      <c r="H2116" s="16" t="s">
        <v>1887</v>
      </c>
      <c r="I2116" s="28" t="s">
        <v>20</v>
      </c>
      <c r="J2116" s="6">
        <v>46029</v>
      </c>
      <c r="K2116" s="21" t="s">
        <v>124</v>
      </c>
      <c r="L2116" s="18" t="s">
        <v>92</v>
      </c>
      <c r="M2116" s="23">
        <v>115968000</v>
      </c>
      <c r="N2116" s="23">
        <v>0</v>
      </c>
      <c r="O2116" s="101">
        <f t="shared" ref="O2116:O2179" si="101">+M2116-N2116</f>
        <v>115968000</v>
      </c>
      <c r="P2116" s="25" t="s">
        <v>2651</v>
      </c>
      <c r="Q2116" s="42">
        <f t="shared" ref="Q2116:Q2179" si="102">+G2116+-O2116</f>
        <v>-41409700</v>
      </c>
    </row>
    <row r="2117" spans="1:17" ht="15" customHeight="1" thickBot="1">
      <c r="G2117" s="88">
        <f t="shared" si="100"/>
        <v>0</v>
      </c>
      <c r="I2117" s="28" t="s">
        <v>20</v>
      </c>
      <c r="J2117" s="6">
        <v>46029</v>
      </c>
      <c r="K2117" s="21" t="s">
        <v>117</v>
      </c>
      <c r="L2117" s="18" t="s">
        <v>21</v>
      </c>
      <c r="M2117" s="23">
        <v>117420000</v>
      </c>
      <c r="N2117" s="23">
        <v>0</v>
      </c>
      <c r="O2117" s="101">
        <f t="shared" si="101"/>
        <v>117420000</v>
      </c>
      <c r="P2117" s="25" t="s">
        <v>3337</v>
      </c>
      <c r="Q2117" s="42">
        <f t="shared" si="102"/>
        <v>-117420000</v>
      </c>
    </row>
    <row r="2118" spans="1:17" ht="15" customHeight="1" thickBot="1">
      <c r="G2118" s="88">
        <f t="shared" si="100"/>
        <v>0</v>
      </c>
      <c r="I2118" s="28" t="s">
        <v>20</v>
      </c>
      <c r="J2118" s="6">
        <v>46032</v>
      </c>
      <c r="K2118" s="21" t="s">
        <v>409</v>
      </c>
      <c r="L2118" s="18" t="s">
        <v>21</v>
      </c>
      <c r="M2118" s="23">
        <v>117420000</v>
      </c>
      <c r="N2118" s="23">
        <v>0</v>
      </c>
      <c r="O2118" s="101">
        <f t="shared" si="101"/>
        <v>117420000</v>
      </c>
      <c r="P2118" s="25" t="s">
        <v>3591</v>
      </c>
      <c r="Q2118" s="42">
        <f t="shared" si="102"/>
        <v>-117420000</v>
      </c>
    </row>
    <row r="2119" spans="1:17" ht="15" customHeight="1" thickBot="1">
      <c r="G2119" s="88">
        <f t="shared" si="100"/>
        <v>0</v>
      </c>
      <c r="I2119" s="28" t="s">
        <v>20</v>
      </c>
      <c r="J2119" s="6">
        <v>46041</v>
      </c>
      <c r="K2119" s="21" t="s">
        <v>1533</v>
      </c>
      <c r="L2119" s="18" t="s">
        <v>21</v>
      </c>
      <c r="M2119" s="23">
        <v>117420000</v>
      </c>
      <c r="N2119" s="23">
        <v>0</v>
      </c>
      <c r="O2119" s="101">
        <f t="shared" si="101"/>
        <v>117420000</v>
      </c>
      <c r="P2119" s="25" t="s">
        <v>3808</v>
      </c>
      <c r="Q2119" s="42">
        <f t="shared" si="102"/>
        <v>-117420000</v>
      </c>
    </row>
    <row r="2120" spans="1:17" ht="15" customHeight="1" thickBot="1">
      <c r="G2120" s="88">
        <f t="shared" si="100"/>
        <v>0</v>
      </c>
      <c r="I2120" s="28" t="s">
        <v>20</v>
      </c>
      <c r="J2120" s="6">
        <v>46029</v>
      </c>
      <c r="K2120" s="21" t="s">
        <v>108</v>
      </c>
      <c r="L2120" s="18" t="s">
        <v>21</v>
      </c>
      <c r="M2120" s="23">
        <v>132000000</v>
      </c>
      <c r="N2120" s="23">
        <v>0</v>
      </c>
      <c r="O2120" s="101">
        <f t="shared" si="101"/>
        <v>132000000</v>
      </c>
      <c r="P2120" s="25" t="s">
        <v>2042</v>
      </c>
      <c r="Q2120" s="42">
        <f t="shared" si="102"/>
        <v>-132000000</v>
      </c>
    </row>
    <row r="2121" spans="1:17" ht="15" customHeight="1" thickBot="1">
      <c r="A2121" s="4" t="s">
        <v>11</v>
      </c>
      <c r="B2121" s="8">
        <v>46025</v>
      </c>
      <c r="C2121" s="10" t="s">
        <v>382</v>
      </c>
      <c r="D2121" s="12" t="s">
        <v>41</v>
      </c>
      <c r="E2121" s="14">
        <v>74750000</v>
      </c>
      <c r="F2121" s="14">
        <v>233333</v>
      </c>
      <c r="G2121" s="88">
        <f t="shared" si="100"/>
        <v>74516667</v>
      </c>
      <c r="H2121" s="16" t="s">
        <v>383</v>
      </c>
      <c r="I2121" s="28" t="s">
        <v>20</v>
      </c>
      <c r="J2121" s="6">
        <v>46029</v>
      </c>
      <c r="K2121" s="21" t="s">
        <v>139</v>
      </c>
      <c r="L2121" s="18" t="s">
        <v>25</v>
      </c>
      <c r="M2121" s="23">
        <v>132000000</v>
      </c>
      <c r="N2121" s="23">
        <v>0</v>
      </c>
      <c r="O2121" s="101">
        <f t="shared" si="101"/>
        <v>132000000</v>
      </c>
      <c r="P2121" s="25" t="s">
        <v>2102</v>
      </c>
      <c r="Q2121" s="42">
        <f t="shared" si="102"/>
        <v>-57483333</v>
      </c>
    </row>
    <row r="2122" spans="1:17" ht="15" customHeight="1" thickBot="1">
      <c r="A2122" s="4" t="s">
        <v>112</v>
      </c>
      <c r="B2122" s="8">
        <v>46026</v>
      </c>
      <c r="C2122" s="10" t="s">
        <v>923</v>
      </c>
      <c r="D2122" s="12" t="s">
        <v>1031</v>
      </c>
      <c r="E2122" s="14">
        <v>74750000</v>
      </c>
      <c r="F2122" s="14">
        <v>83333</v>
      </c>
      <c r="G2122" s="88">
        <f t="shared" si="100"/>
        <v>74666667</v>
      </c>
      <c r="H2122" s="16" t="s">
        <v>1066</v>
      </c>
      <c r="I2122" s="28" t="s">
        <v>20</v>
      </c>
      <c r="J2122" s="6">
        <v>46029</v>
      </c>
      <c r="K2122" s="21" t="s">
        <v>197</v>
      </c>
      <c r="L2122" s="18" t="s">
        <v>92</v>
      </c>
      <c r="M2122" s="23">
        <v>132000000</v>
      </c>
      <c r="N2122" s="23">
        <v>0</v>
      </c>
      <c r="O2122" s="101">
        <f t="shared" si="101"/>
        <v>132000000</v>
      </c>
      <c r="P2122" s="25" t="s">
        <v>2122</v>
      </c>
      <c r="Q2122" s="42">
        <f t="shared" si="102"/>
        <v>-57333333</v>
      </c>
    </row>
    <row r="2123" spans="1:17" ht="15" customHeight="1" thickBot="1">
      <c r="A2123" s="4" t="s">
        <v>205</v>
      </c>
      <c r="B2123" s="8">
        <v>46026</v>
      </c>
      <c r="C2123" s="10" t="s">
        <v>1799</v>
      </c>
      <c r="D2123" s="12" t="s">
        <v>206</v>
      </c>
      <c r="E2123" s="14">
        <v>74750000</v>
      </c>
      <c r="F2123" s="14">
        <v>866667</v>
      </c>
      <c r="G2123" s="88">
        <f t="shared" si="100"/>
        <v>73883333</v>
      </c>
      <c r="H2123" s="16" t="s">
        <v>1878</v>
      </c>
      <c r="I2123" s="28" t="s">
        <v>20</v>
      </c>
      <c r="J2123" s="6">
        <v>46035</v>
      </c>
      <c r="K2123" s="21" t="s">
        <v>642</v>
      </c>
      <c r="L2123" s="18" t="s">
        <v>92</v>
      </c>
      <c r="M2123" s="23">
        <v>132000000</v>
      </c>
      <c r="N2123" s="23">
        <v>0</v>
      </c>
      <c r="O2123" s="101">
        <f t="shared" si="101"/>
        <v>132000000</v>
      </c>
      <c r="P2123" s="25" t="s">
        <v>2125</v>
      </c>
      <c r="Q2123" s="42">
        <f t="shared" si="102"/>
        <v>-58116667</v>
      </c>
    </row>
    <row r="2124" spans="1:17" ht="15" customHeight="1" thickBot="1">
      <c r="A2124" s="4" t="s">
        <v>416</v>
      </c>
      <c r="B2124" s="8">
        <v>46027</v>
      </c>
      <c r="C2124" s="10" t="s">
        <v>2360</v>
      </c>
      <c r="D2124" s="12" t="s">
        <v>1145</v>
      </c>
      <c r="E2124" s="14">
        <v>74750000</v>
      </c>
      <c r="F2124" s="14">
        <v>83333</v>
      </c>
      <c r="G2124" s="88">
        <f t="shared" si="100"/>
        <v>74666667</v>
      </c>
      <c r="H2124" s="16" t="s">
        <v>2363</v>
      </c>
      <c r="I2124" s="28" t="s">
        <v>20</v>
      </c>
      <c r="J2124" s="6">
        <v>46050</v>
      </c>
      <c r="K2124" s="21" t="s">
        <v>3459</v>
      </c>
      <c r="L2124" s="18" t="s">
        <v>25</v>
      </c>
      <c r="M2124" s="23">
        <v>132000000</v>
      </c>
      <c r="N2124" s="23">
        <v>0</v>
      </c>
      <c r="O2124" s="101">
        <f t="shared" si="101"/>
        <v>132000000</v>
      </c>
      <c r="P2124" s="25" t="s">
        <v>3069</v>
      </c>
      <c r="Q2124" s="42">
        <f t="shared" si="102"/>
        <v>-57333333</v>
      </c>
    </row>
    <row r="2125" spans="1:17" ht="15" customHeight="1" thickBot="1">
      <c r="A2125" s="4" t="s">
        <v>411</v>
      </c>
      <c r="B2125" s="8">
        <v>46027</v>
      </c>
      <c r="C2125" s="10" t="s">
        <v>2508</v>
      </c>
      <c r="D2125" s="12" t="s">
        <v>412</v>
      </c>
      <c r="E2125" s="14">
        <v>74750000</v>
      </c>
      <c r="F2125" s="14">
        <v>0</v>
      </c>
      <c r="G2125" s="88">
        <f t="shared" si="100"/>
        <v>74750000</v>
      </c>
      <c r="H2125" s="16" t="s">
        <v>2509</v>
      </c>
      <c r="I2125" s="28" t="s">
        <v>20</v>
      </c>
      <c r="J2125" s="6">
        <v>46029</v>
      </c>
      <c r="K2125" s="21" t="s">
        <v>270</v>
      </c>
      <c r="L2125" s="18" t="s">
        <v>21</v>
      </c>
      <c r="M2125" s="23">
        <v>135960000</v>
      </c>
      <c r="N2125" s="23">
        <v>0</v>
      </c>
      <c r="O2125" s="101">
        <f t="shared" si="101"/>
        <v>135960000</v>
      </c>
      <c r="P2125" s="25" t="s">
        <v>6425</v>
      </c>
      <c r="Q2125" s="42">
        <f t="shared" si="102"/>
        <v>-61210000</v>
      </c>
    </row>
    <row r="2126" spans="1:17" ht="15" customHeight="1" thickBot="1">
      <c r="A2126" s="4" t="s">
        <v>11</v>
      </c>
      <c r="B2126" s="8">
        <v>46028</v>
      </c>
      <c r="C2126" s="10" t="s">
        <v>2624</v>
      </c>
      <c r="D2126" s="12" t="s">
        <v>13</v>
      </c>
      <c r="E2126" s="14">
        <v>74750000</v>
      </c>
      <c r="F2126" s="14">
        <v>50000</v>
      </c>
      <c r="G2126" s="88">
        <f t="shared" si="100"/>
        <v>74700000</v>
      </c>
      <c r="H2126" s="16" t="s">
        <v>2720</v>
      </c>
      <c r="I2126" s="28" t="s">
        <v>5561</v>
      </c>
      <c r="J2126" s="6">
        <v>46058</v>
      </c>
      <c r="K2126" s="21" t="s">
        <v>331</v>
      </c>
      <c r="L2126" s="18" t="s">
        <v>5562</v>
      </c>
      <c r="M2126" s="23">
        <v>1234135</v>
      </c>
      <c r="N2126" s="23">
        <v>0</v>
      </c>
      <c r="O2126" s="101">
        <f t="shared" si="101"/>
        <v>1234135</v>
      </c>
      <c r="P2126" s="25" t="s">
        <v>6453</v>
      </c>
      <c r="Q2126" s="42">
        <f t="shared" si="102"/>
        <v>73465865</v>
      </c>
    </row>
    <row r="2127" spans="1:17" ht="15" customHeight="1" thickBot="1">
      <c r="A2127" s="4" t="s">
        <v>4498</v>
      </c>
      <c r="B2127" s="8">
        <v>46051</v>
      </c>
      <c r="C2127" s="10" t="s">
        <v>997</v>
      </c>
      <c r="D2127" s="12" t="s">
        <v>4499</v>
      </c>
      <c r="E2127" s="14">
        <v>74750000</v>
      </c>
      <c r="F2127" s="14">
        <v>2166667</v>
      </c>
      <c r="G2127" s="88">
        <f t="shared" si="100"/>
        <v>72583333</v>
      </c>
      <c r="H2127" s="16" t="s">
        <v>5258</v>
      </c>
      <c r="I2127" s="28" t="s">
        <v>5561</v>
      </c>
      <c r="J2127" s="6">
        <v>46058</v>
      </c>
      <c r="K2127" s="21" t="s">
        <v>335</v>
      </c>
      <c r="L2127" s="18" t="s">
        <v>5562</v>
      </c>
      <c r="M2127" s="23">
        <v>1664853</v>
      </c>
      <c r="N2127" s="23">
        <v>0</v>
      </c>
      <c r="O2127" s="101">
        <f t="shared" si="101"/>
        <v>1664853</v>
      </c>
      <c r="P2127" s="25" t="s">
        <v>6454</v>
      </c>
      <c r="Q2127" s="42">
        <f t="shared" si="102"/>
        <v>70918480</v>
      </c>
    </row>
    <row r="2128" spans="1:17" ht="15" customHeight="1" thickBot="1">
      <c r="A2128" s="4" t="s">
        <v>4498</v>
      </c>
      <c r="B2128" s="8">
        <v>46051</v>
      </c>
      <c r="C2128" s="10" t="s">
        <v>1001</v>
      </c>
      <c r="D2128" s="12" t="s">
        <v>4499</v>
      </c>
      <c r="E2128" s="14">
        <v>74750000</v>
      </c>
      <c r="F2128" s="14">
        <v>29103333</v>
      </c>
      <c r="G2128" s="88">
        <f t="shared" si="100"/>
        <v>45646667</v>
      </c>
      <c r="H2128" s="16" t="s">
        <v>5264</v>
      </c>
      <c r="I2128" s="28" t="s">
        <v>5561</v>
      </c>
      <c r="J2128" s="6">
        <v>46042</v>
      </c>
      <c r="K2128" s="21" t="s">
        <v>176</v>
      </c>
      <c r="L2128" s="18" t="s">
        <v>5562</v>
      </c>
      <c r="M2128" s="23">
        <v>5100000</v>
      </c>
      <c r="N2128" s="23">
        <v>0</v>
      </c>
      <c r="O2128" s="101">
        <f t="shared" si="101"/>
        <v>5100000</v>
      </c>
      <c r="P2128" s="25" t="s">
        <v>6444</v>
      </c>
      <c r="Q2128" s="42">
        <f t="shared" si="102"/>
        <v>40546667</v>
      </c>
    </row>
    <row r="2129" spans="1:17" ht="15" customHeight="1" thickBot="1">
      <c r="A2129" s="4" t="s">
        <v>5335</v>
      </c>
      <c r="B2129" s="8">
        <v>46027</v>
      </c>
      <c r="C2129" s="10" t="s">
        <v>12</v>
      </c>
      <c r="D2129" s="12" t="s">
        <v>5336</v>
      </c>
      <c r="E2129" s="14">
        <v>74750000</v>
      </c>
      <c r="F2129" s="14">
        <v>0</v>
      </c>
      <c r="G2129" s="88">
        <f t="shared" si="100"/>
        <v>74750000</v>
      </c>
      <c r="H2129" s="16" t="s">
        <v>5337</v>
      </c>
      <c r="I2129" s="28" t="s">
        <v>5561</v>
      </c>
      <c r="J2129" s="6">
        <v>46044</v>
      </c>
      <c r="K2129" s="21" t="s">
        <v>195</v>
      </c>
      <c r="L2129" s="18" t="s">
        <v>5562</v>
      </c>
      <c r="M2129" s="23">
        <v>8500000</v>
      </c>
      <c r="N2129" s="23">
        <v>0</v>
      </c>
      <c r="O2129" s="101">
        <f t="shared" si="101"/>
        <v>8500000</v>
      </c>
      <c r="P2129" s="25" t="s">
        <v>2299</v>
      </c>
      <c r="Q2129" s="42">
        <f t="shared" si="102"/>
        <v>66250000</v>
      </c>
    </row>
    <row r="2130" spans="1:17" ht="15" customHeight="1" thickBot="1">
      <c r="A2130" s="4" t="s">
        <v>903</v>
      </c>
      <c r="B2130" s="8">
        <v>46029</v>
      </c>
      <c r="C2130" s="10" t="s">
        <v>2927</v>
      </c>
      <c r="D2130" s="12" t="s">
        <v>925</v>
      </c>
      <c r="E2130" s="14">
        <v>75000000</v>
      </c>
      <c r="F2130" s="14">
        <v>75000000</v>
      </c>
      <c r="G2130" s="88">
        <f t="shared" si="100"/>
        <v>0</v>
      </c>
      <c r="H2130" s="16" t="s">
        <v>3046</v>
      </c>
      <c r="I2130" s="28" t="s">
        <v>5561</v>
      </c>
      <c r="J2130" s="6">
        <v>46042</v>
      </c>
      <c r="K2130" s="21" t="s">
        <v>171</v>
      </c>
      <c r="L2130" s="18" t="s">
        <v>5562</v>
      </c>
      <c r="M2130" s="23">
        <v>9350000</v>
      </c>
      <c r="N2130" s="23">
        <v>0</v>
      </c>
      <c r="O2130" s="101">
        <f t="shared" si="101"/>
        <v>9350000</v>
      </c>
      <c r="P2130" s="25" t="s">
        <v>6187</v>
      </c>
      <c r="Q2130" s="42">
        <f t="shared" si="102"/>
        <v>-9350000</v>
      </c>
    </row>
    <row r="2131" spans="1:17" ht="15" customHeight="1" thickBot="1">
      <c r="A2131" s="4" t="s">
        <v>328</v>
      </c>
      <c r="B2131" s="8">
        <v>46036</v>
      </c>
      <c r="C2131" s="10" t="s">
        <v>3897</v>
      </c>
      <c r="D2131" s="12" t="s">
        <v>329</v>
      </c>
      <c r="E2131" s="14">
        <v>75000000</v>
      </c>
      <c r="F2131" s="14">
        <v>55892109</v>
      </c>
      <c r="G2131" s="88">
        <f t="shared" si="100"/>
        <v>19107891</v>
      </c>
      <c r="H2131" s="16" t="s">
        <v>2239</v>
      </c>
      <c r="I2131" s="93" t="s">
        <v>5561</v>
      </c>
      <c r="J2131" s="96">
        <v>46038</v>
      </c>
      <c r="K2131" s="98" t="s">
        <v>94</v>
      </c>
      <c r="L2131" s="100" t="s">
        <v>5562</v>
      </c>
      <c r="M2131" s="102">
        <v>9400000</v>
      </c>
      <c r="N2131" s="102">
        <v>0</v>
      </c>
      <c r="O2131" s="101">
        <f t="shared" si="101"/>
        <v>9400000</v>
      </c>
      <c r="P2131" s="105" t="s">
        <v>6144</v>
      </c>
      <c r="Q2131" s="42">
        <f t="shared" si="102"/>
        <v>9707891</v>
      </c>
    </row>
    <row r="2132" spans="1:17" ht="15" customHeight="1" thickBot="1">
      <c r="G2132" s="88">
        <f t="shared" si="100"/>
        <v>0</v>
      </c>
      <c r="I2132" s="28" t="s">
        <v>5561</v>
      </c>
      <c r="J2132" s="6">
        <v>46044</v>
      </c>
      <c r="K2132" s="21" t="s">
        <v>193</v>
      </c>
      <c r="L2132" s="18" t="s">
        <v>5562</v>
      </c>
      <c r="M2132" s="23">
        <v>9800000</v>
      </c>
      <c r="N2132" s="23">
        <v>-980000</v>
      </c>
      <c r="O2132" s="101">
        <f t="shared" si="101"/>
        <v>10780000</v>
      </c>
      <c r="P2132" s="25" t="s">
        <v>2273</v>
      </c>
      <c r="Q2132" s="42">
        <f t="shared" si="102"/>
        <v>-10780000</v>
      </c>
    </row>
    <row r="2133" spans="1:17" ht="15" customHeight="1" thickBot="1">
      <c r="G2133" s="88">
        <f t="shared" si="100"/>
        <v>0</v>
      </c>
      <c r="I2133" s="28" t="s">
        <v>5561</v>
      </c>
      <c r="J2133" s="6">
        <v>46048</v>
      </c>
      <c r="K2133" s="21" t="s">
        <v>301</v>
      </c>
      <c r="L2133" s="18" t="s">
        <v>5562</v>
      </c>
      <c r="M2133" s="23">
        <v>10000000</v>
      </c>
      <c r="N2133" s="23">
        <v>0</v>
      </c>
      <c r="O2133" s="101">
        <f t="shared" si="101"/>
        <v>10000000</v>
      </c>
      <c r="P2133" s="25" t="s">
        <v>6245</v>
      </c>
      <c r="Q2133" s="42">
        <f t="shared" si="102"/>
        <v>-10000000</v>
      </c>
    </row>
    <row r="2134" spans="1:17" ht="15" customHeight="1" thickBot="1">
      <c r="G2134" s="88">
        <f t="shared" si="100"/>
        <v>0</v>
      </c>
      <c r="I2134" s="28" t="s">
        <v>5561</v>
      </c>
      <c r="J2134" s="6">
        <v>46053</v>
      </c>
      <c r="K2134" s="21" t="s">
        <v>321</v>
      </c>
      <c r="L2134" s="18" t="s">
        <v>5562</v>
      </c>
      <c r="M2134" s="23">
        <v>10000000</v>
      </c>
      <c r="N2134" s="23">
        <v>0</v>
      </c>
      <c r="O2134" s="101">
        <f t="shared" si="101"/>
        <v>10000000</v>
      </c>
      <c r="P2134" s="25" t="s">
        <v>4055</v>
      </c>
      <c r="Q2134" s="42">
        <f t="shared" si="102"/>
        <v>-10000000</v>
      </c>
    </row>
    <row r="2135" spans="1:17" ht="15" customHeight="1" thickBot="1">
      <c r="A2135" s="4" t="s">
        <v>544</v>
      </c>
      <c r="B2135" s="8">
        <v>46027</v>
      </c>
      <c r="C2135" s="10" t="s">
        <v>2306</v>
      </c>
      <c r="D2135" s="12" t="s">
        <v>545</v>
      </c>
      <c r="E2135" s="14">
        <v>75333333</v>
      </c>
      <c r="F2135" s="14">
        <v>0</v>
      </c>
      <c r="G2135" s="88">
        <f t="shared" si="100"/>
        <v>75333333</v>
      </c>
      <c r="H2135" s="16" t="s">
        <v>2322</v>
      </c>
      <c r="I2135" s="28" t="s">
        <v>5561</v>
      </c>
      <c r="J2135" s="6">
        <v>46042</v>
      </c>
      <c r="K2135" s="21" t="s">
        <v>166</v>
      </c>
      <c r="L2135" s="18" t="s">
        <v>5562</v>
      </c>
      <c r="M2135" s="23">
        <v>10100000</v>
      </c>
      <c r="N2135" s="23">
        <v>0</v>
      </c>
      <c r="O2135" s="101">
        <f t="shared" si="101"/>
        <v>10100000</v>
      </c>
      <c r="P2135" s="25" t="s">
        <v>6187</v>
      </c>
      <c r="Q2135" s="42">
        <f t="shared" si="102"/>
        <v>65233333</v>
      </c>
    </row>
    <row r="2136" spans="1:17" ht="15" customHeight="1" thickBot="1">
      <c r="A2136" s="4" t="s">
        <v>5493</v>
      </c>
      <c r="B2136" s="8">
        <v>46028</v>
      </c>
      <c r="C2136" s="10" t="s">
        <v>44</v>
      </c>
      <c r="D2136" s="12" t="s">
        <v>5494</v>
      </c>
      <c r="E2136" s="14">
        <v>75808000</v>
      </c>
      <c r="F2136" s="14">
        <v>808000</v>
      </c>
      <c r="G2136" s="88">
        <f t="shared" si="100"/>
        <v>75000000</v>
      </c>
      <c r="H2136" s="16" t="s">
        <v>5516</v>
      </c>
      <c r="I2136" s="28" t="s">
        <v>5561</v>
      </c>
      <c r="J2136" s="6">
        <v>46039</v>
      </c>
      <c r="K2136" s="21" t="s">
        <v>139</v>
      </c>
      <c r="L2136" s="18" t="s">
        <v>5562</v>
      </c>
      <c r="M2136" s="23">
        <v>11000000</v>
      </c>
      <c r="N2136" s="23">
        <v>0</v>
      </c>
      <c r="O2136" s="101">
        <f t="shared" si="101"/>
        <v>11000000</v>
      </c>
      <c r="P2136" s="25" t="s">
        <v>6163</v>
      </c>
      <c r="Q2136" s="42">
        <f t="shared" si="102"/>
        <v>64000000</v>
      </c>
    </row>
    <row r="2137" spans="1:17" ht="15" customHeight="1" thickBot="1">
      <c r="G2137" s="88">
        <f t="shared" si="100"/>
        <v>0</v>
      </c>
      <c r="I2137" s="28" t="s">
        <v>5561</v>
      </c>
      <c r="J2137" s="6">
        <v>46036</v>
      </c>
      <c r="K2137" s="21" t="s">
        <v>37</v>
      </c>
      <c r="L2137" s="18" t="s">
        <v>5562</v>
      </c>
      <c r="M2137" s="23">
        <v>11866667</v>
      </c>
      <c r="N2137" s="23">
        <v>0</v>
      </c>
      <c r="O2137" s="101">
        <f t="shared" si="101"/>
        <v>11866667</v>
      </c>
      <c r="P2137" s="25" t="s">
        <v>805</v>
      </c>
      <c r="Q2137" s="42">
        <f t="shared" si="102"/>
        <v>-11866667</v>
      </c>
    </row>
    <row r="2138" spans="1:17" ht="15" customHeight="1" thickBot="1">
      <c r="G2138" s="88">
        <f t="shared" si="100"/>
        <v>0</v>
      </c>
      <c r="I2138" s="28" t="s">
        <v>5561</v>
      </c>
      <c r="J2138" s="6">
        <v>46035</v>
      </c>
      <c r="K2138" s="21" t="s">
        <v>23</v>
      </c>
      <c r="L2138" s="18" t="s">
        <v>5562</v>
      </c>
      <c r="M2138" s="23">
        <v>14000000</v>
      </c>
      <c r="N2138" s="23">
        <v>0</v>
      </c>
      <c r="O2138" s="101">
        <f t="shared" si="101"/>
        <v>14000000</v>
      </c>
      <c r="P2138" s="25" t="s">
        <v>669</v>
      </c>
      <c r="Q2138" s="42">
        <f t="shared" si="102"/>
        <v>-14000000</v>
      </c>
    </row>
    <row r="2139" spans="1:17" ht="15" customHeight="1" thickBot="1">
      <c r="A2139" s="4" t="s">
        <v>798</v>
      </c>
      <c r="B2139" s="8">
        <v>46030</v>
      </c>
      <c r="C2139" s="10" t="s">
        <v>3023</v>
      </c>
      <c r="D2139" s="12" t="s">
        <v>799</v>
      </c>
      <c r="E2139" s="14">
        <v>76475000</v>
      </c>
      <c r="F2139" s="14">
        <v>0</v>
      </c>
      <c r="G2139" s="88">
        <f t="shared" si="100"/>
        <v>76475000</v>
      </c>
      <c r="H2139" s="16" t="s">
        <v>3136</v>
      </c>
      <c r="I2139" s="28" t="s">
        <v>5561</v>
      </c>
      <c r="J2139" s="6">
        <v>46036</v>
      </c>
      <c r="K2139" s="21" t="s">
        <v>53</v>
      </c>
      <c r="L2139" s="18" t="s">
        <v>5562</v>
      </c>
      <c r="M2139" s="23">
        <v>15000000</v>
      </c>
      <c r="N2139" s="23">
        <v>0</v>
      </c>
      <c r="O2139" s="101">
        <f t="shared" si="101"/>
        <v>15000000</v>
      </c>
      <c r="P2139" s="25" t="s">
        <v>6125</v>
      </c>
      <c r="Q2139" s="42">
        <f t="shared" si="102"/>
        <v>61475000</v>
      </c>
    </row>
    <row r="2140" spans="1:17" ht="15" customHeight="1" thickBot="1">
      <c r="A2140" s="4" t="s">
        <v>903</v>
      </c>
      <c r="B2140" s="8">
        <v>46029</v>
      </c>
      <c r="C2140" s="10" t="s">
        <v>2933</v>
      </c>
      <c r="D2140" s="12" t="s">
        <v>925</v>
      </c>
      <c r="E2140" s="14">
        <v>76500000</v>
      </c>
      <c r="F2140" s="14">
        <v>0</v>
      </c>
      <c r="G2140" s="88">
        <f t="shared" si="100"/>
        <v>76500000</v>
      </c>
      <c r="H2140" s="16" t="s">
        <v>3053</v>
      </c>
      <c r="I2140" s="28" t="s">
        <v>5561</v>
      </c>
      <c r="J2140" s="6">
        <v>46047</v>
      </c>
      <c r="K2140" s="21" t="s">
        <v>298</v>
      </c>
      <c r="L2140" s="18" t="s">
        <v>5562</v>
      </c>
      <c r="M2140" s="23">
        <v>15080000</v>
      </c>
      <c r="N2140" s="23">
        <v>0</v>
      </c>
      <c r="O2140" s="101">
        <f t="shared" si="101"/>
        <v>15080000</v>
      </c>
      <c r="P2140" s="25" t="s">
        <v>6241</v>
      </c>
      <c r="Q2140" s="42">
        <f t="shared" si="102"/>
        <v>61420000</v>
      </c>
    </row>
    <row r="2141" spans="1:17" ht="15" customHeight="1" thickBot="1">
      <c r="G2141" s="88">
        <f t="shared" si="100"/>
        <v>0</v>
      </c>
      <c r="I2141" s="28" t="s">
        <v>5561</v>
      </c>
      <c r="J2141" s="6">
        <v>46049</v>
      </c>
      <c r="K2141" s="21" t="s">
        <v>303</v>
      </c>
      <c r="L2141" s="18" t="s">
        <v>5562</v>
      </c>
      <c r="M2141" s="23">
        <v>16000000</v>
      </c>
      <c r="N2141" s="23">
        <v>0</v>
      </c>
      <c r="O2141" s="101">
        <f t="shared" si="101"/>
        <v>16000000</v>
      </c>
      <c r="P2141" s="25" t="s">
        <v>3146</v>
      </c>
      <c r="Q2141" s="42">
        <f t="shared" si="102"/>
        <v>-16000000</v>
      </c>
    </row>
    <row r="2142" spans="1:17" ht="15" customHeight="1" thickBot="1">
      <c r="G2142" s="88">
        <f t="shared" si="100"/>
        <v>0</v>
      </c>
      <c r="I2142" s="28" t="s">
        <v>5561</v>
      </c>
      <c r="J2142" s="6">
        <v>46039</v>
      </c>
      <c r="K2142" s="21" t="s">
        <v>128</v>
      </c>
      <c r="L2142" s="18" t="s">
        <v>5562</v>
      </c>
      <c r="M2142" s="23">
        <v>16500000</v>
      </c>
      <c r="N2142" s="23">
        <v>0</v>
      </c>
      <c r="O2142" s="101">
        <f t="shared" si="101"/>
        <v>16500000</v>
      </c>
      <c r="P2142" s="25" t="s">
        <v>6142</v>
      </c>
      <c r="Q2142" s="42">
        <f t="shared" si="102"/>
        <v>-16500000</v>
      </c>
    </row>
    <row r="2143" spans="1:17" ht="15" customHeight="1" thickBot="1">
      <c r="G2143" s="88">
        <f t="shared" ref="G2143:G2206" si="103">+E2143-F2143</f>
        <v>0</v>
      </c>
      <c r="I2143" s="28" t="s">
        <v>5561</v>
      </c>
      <c r="J2143" s="6">
        <v>46038</v>
      </c>
      <c r="K2143" s="21" t="s">
        <v>105</v>
      </c>
      <c r="L2143" s="18" t="s">
        <v>5562</v>
      </c>
      <c r="M2143" s="23">
        <v>18750000</v>
      </c>
      <c r="N2143" s="23">
        <v>0</v>
      </c>
      <c r="O2143" s="101">
        <f t="shared" si="101"/>
        <v>18750000</v>
      </c>
      <c r="P2143" s="25" t="s">
        <v>6443</v>
      </c>
      <c r="Q2143" s="42">
        <f t="shared" si="102"/>
        <v>-18750000</v>
      </c>
    </row>
    <row r="2144" spans="1:17" ht="15" customHeight="1" thickBot="1">
      <c r="A2144" s="4" t="s">
        <v>328</v>
      </c>
      <c r="B2144" s="8">
        <v>46028</v>
      </c>
      <c r="C2144" s="10" t="s">
        <v>2665</v>
      </c>
      <c r="D2144" s="12" t="s">
        <v>333</v>
      </c>
      <c r="E2144" s="14">
        <v>77000000</v>
      </c>
      <c r="F2144" s="14">
        <v>77000000</v>
      </c>
      <c r="G2144" s="88">
        <f t="shared" si="103"/>
        <v>0</v>
      </c>
      <c r="H2144" s="16" t="s">
        <v>2779</v>
      </c>
      <c r="I2144" s="28" t="s">
        <v>5561</v>
      </c>
      <c r="J2144" s="6">
        <v>46038</v>
      </c>
      <c r="K2144" s="21" t="s">
        <v>113</v>
      </c>
      <c r="L2144" s="18" t="s">
        <v>5562</v>
      </c>
      <c r="M2144" s="23">
        <v>19000000</v>
      </c>
      <c r="N2144" s="23">
        <v>0</v>
      </c>
      <c r="O2144" s="101">
        <f t="shared" si="101"/>
        <v>19000000</v>
      </c>
      <c r="P2144" s="25" t="s">
        <v>6154</v>
      </c>
      <c r="Q2144" s="42">
        <f t="shared" si="102"/>
        <v>-19000000</v>
      </c>
    </row>
    <row r="2145" spans="1:17" ht="15" customHeight="1" thickBot="1">
      <c r="G2145" s="88">
        <f t="shared" si="103"/>
        <v>0</v>
      </c>
      <c r="I2145" s="28" t="s">
        <v>5561</v>
      </c>
      <c r="J2145" s="6">
        <v>46044</v>
      </c>
      <c r="K2145" s="21" t="s">
        <v>200</v>
      </c>
      <c r="L2145" s="18" t="s">
        <v>5562</v>
      </c>
      <c r="M2145" s="23">
        <v>19000000</v>
      </c>
      <c r="N2145" s="23">
        <v>0</v>
      </c>
      <c r="O2145" s="101">
        <f t="shared" si="101"/>
        <v>19000000</v>
      </c>
      <c r="P2145" s="25" t="s">
        <v>6180</v>
      </c>
      <c r="Q2145" s="42">
        <f t="shared" si="102"/>
        <v>-19000000</v>
      </c>
    </row>
    <row r="2146" spans="1:17" ht="15" customHeight="1" thickBot="1">
      <c r="A2146" s="4" t="s">
        <v>328</v>
      </c>
      <c r="B2146" s="8">
        <v>46027</v>
      </c>
      <c r="C2146" s="10" t="s">
        <v>2193</v>
      </c>
      <c r="D2146" s="12" t="s">
        <v>333</v>
      </c>
      <c r="E2146" s="14">
        <v>77050000</v>
      </c>
      <c r="F2146" s="14">
        <v>0</v>
      </c>
      <c r="G2146" s="88">
        <f t="shared" si="103"/>
        <v>77050000</v>
      </c>
      <c r="H2146" s="16" t="s">
        <v>2206</v>
      </c>
      <c r="I2146" s="28" t="s">
        <v>5561</v>
      </c>
      <c r="J2146" s="6">
        <v>46053</v>
      </c>
      <c r="K2146" s="21" t="s">
        <v>319</v>
      </c>
      <c r="L2146" s="18" t="s">
        <v>5562</v>
      </c>
      <c r="M2146" s="23">
        <v>20000000</v>
      </c>
      <c r="N2146" s="23">
        <v>0</v>
      </c>
      <c r="O2146" s="101">
        <f t="shared" si="101"/>
        <v>20000000</v>
      </c>
      <c r="P2146" s="25" t="s">
        <v>3995</v>
      </c>
      <c r="Q2146" s="42">
        <f t="shared" si="102"/>
        <v>57050000</v>
      </c>
    </row>
    <row r="2147" spans="1:17" ht="15" customHeight="1" thickBot="1">
      <c r="G2147" s="88">
        <f t="shared" si="103"/>
        <v>0</v>
      </c>
      <c r="I2147" s="28" t="s">
        <v>5561</v>
      </c>
      <c r="J2147" s="6">
        <v>46038</v>
      </c>
      <c r="K2147" s="21" t="s">
        <v>76</v>
      </c>
      <c r="L2147" s="18" t="s">
        <v>5562</v>
      </c>
      <c r="M2147" s="23">
        <v>20600000</v>
      </c>
      <c r="N2147" s="23">
        <v>0</v>
      </c>
      <c r="O2147" s="101">
        <f t="shared" si="101"/>
        <v>20600000</v>
      </c>
      <c r="P2147" s="25" t="s">
        <v>6142</v>
      </c>
      <c r="Q2147" s="42">
        <f t="shared" si="102"/>
        <v>-20600000</v>
      </c>
    </row>
    <row r="2148" spans="1:17" ht="15" customHeight="1" thickBot="1">
      <c r="A2148" s="4" t="s">
        <v>858</v>
      </c>
      <c r="B2148" s="8">
        <v>46026</v>
      </c>
      <c r="C2148" s="10" t="s">
        <v>791</v>
      </c>
      <c r="D2148" s="12" t="s">
        <v>859</v>
      </c>
      <c r="E2148" s="14">
        <v>77550000</v>
      </c>
      <c r="F2148" s="14">
        <v>0</v>
      </c>
      <c r="G2148" s="88">
        <f t="shared" si="103"/>
        <v>77550000</v>
      </c>
      <c r="H2148" s="16" t="s">
        <v>793</v>
      </c>
      <c r="I2148" s="28" t="s">
        <v>5561</v>
      </c>
      <c r="J2148" s="6">
        <v>46046</v>
      </c>
      <c r="K2148" s="21" t="s">
        <v>293</v>
      </c>
      <c r="L2148" s="18" t="s">
        <v>5562</v>
      </c>
      <c r="M2148" s="23">
        <v>23000000</v>
      </c>
      <c r="N2148" s="23">
        <v>0</v>
      </c>
      <c r="O2148" s="101">
        <f t="shared" si="101"/>
        <v>23000000</v>
      </c>
      <c r="P2148" s="25" t="s">
        <v>6180</v>
      </c>
      <c r="Q2148" s="42">
        <f t="shared" si="102"/>
        <v>54550000</v>
      </c>
    </row>
    <row r="2149" spans="1:17" ht="15" customHeight="1" thickBot="1">
      <c r="G2149" s="88">
        <f t="shared" si="103"/>
        <v>0</v>
      </c>
      <c r="I2149" s="28" t="s">
        <v>5561</v>
      </c>
      <c r="J2149" s="6">
        <v>46036</v>
      </c>
      <c r="K2149" s="21" t="s">
        <v>40</v>
      </c>
      <c r="L2149" s="18" t="s">
        <v>5562</v>
      </c>
      <c r="M2149" s="23">
        <v>23266667</v>
      </c>
      <c r="N2149" s="23">
        <v>0</v>
      </c>
      <c r="O2149" s="101">
        <f t="shared" si="101"/>
        <v>23266667</v>
      </c>
      <c r="P2149" s="25" t="s">
        <v>847</v>
      </c>
      <c r="Q2149" s="42">
        <f t="shared" si="102"/>
        <v>-23266667</v>
      </c>
    </row>
    <row r="2150" spans="1:17" ht="15" customHeight="1" thickBot="1">
      <c r="A2150" s="4" t="s">
        <v>5561</v>
      </c>
      <c r="B2150" s="8">
        <v>46027</v>
      </c>
      <c r="C2150" s="10" t="s">
        <v>188</v>
      </c>
      <c r="D2150" s="12" t="s">
        <v>5562</v>
      </c>
      <c r="E2150" s="14">
        <v>77866666</v>
      </c>
      <c r="F2150" s="14">
        <v>1333333</v>
      </c>
      <c r="G2150" s="88">
        <f t="shared" si="103"/>
        <v>76533333</v>
      </c>
      <c r="H2150" s="16" t="s">
        <v>4686</v>
      </c>
      <c r="I2150" s="28" t="s">
        <v>5561</v>
      </c>
      <c r="J2150" s="6">
        <v>46044</v>
      </c>
      <c r="K2150" s="21" t="s">
        <v>203</v>
      </c>
      <c r="L2150" s="18" t="s">
        <v>5562</v>
      </c>
      <c r="M2150" s="23">
        <v>24250000</v>
      </c>
      <c r="N2150" s="23">
        <v>0</v>
      </c>
      <c r="O2150" s="101">
        <f t="shared" si="101"/>
        <v>24250000</v>
      </c>
      <c r="P2150" s="25" t="s">
        <v>6180</v>
      </c>
      <c r="Q2150" s="42">
        <f t="shared" si="102"/>
        <v>52283333</v>
      </c>
    </row>
    <row r="2151" spans="1:17" ht="15" customHeight="1" thickBot="1">
      <c r="A2151" s="4" t="s">
        <v>20</v>
      </c>
      <c r="B2151" s="8">
        <v>46026</v>
      </c>
      <c r="C2151" s="10" t="s">
        <v>1049</v>
      </c>
      <c r="D2151" s="12" t="s">
        <v>21</v>
      </c>
      <c r="E2151" s="14">
        <v>78000000</v>
      </c>
      <c r="F2151" s="14">
        <v>0</v>
      </c>
      <c r="G2151" s="88">
        <f t="shared" si="103"/>
        <v>78000000</v>
      </c>
      <c r="H2151" s="16" t="s">
        <v>1202</v>
      </c>
      <c r="I2151" s="28" t="s">
        <v>5561</v>
      </c>
      <c r="J2151" s="6">
        <v>46042</v>
      </c>
      <c r="K2151" s="21" t="s">
        <v>156</v>
      </c>
      <c r="L2151" s="18" t="s">
        <v>5562</v>
      </c>
      <c r="M2151" s="23">
        <v>25000000</v>
      </c>
      <c r="N2151" s="23">
        <v>0</v>
      </c>
      <c r="O2151" s="101">
        <f t="shared" si="101"/>
        <v>25000000</v>
      </c>
      <c r="P2151" s="25" t="s">
        <v>6185</v>
      </c>
      <c r="Q2151" s="42">
        <f t="shared" si="102"/>
        <v>53000000</v>
      </c>
    </row>
    <row r="2152" spans="1:17" ht="15" customHeight="1" thickBot="1">
      <c r="G2152" s="88">
        <f t="shared" si="103"/>
        <v>0</v>
      </c>
      <c r="I2152" s="28" t="s">
        <v>5561</v>
      </c>
      <c r="J2152" s="6">
        <v>46050</v>
      </c>
      <c r="K2152" s="21" t="s">
        <v>314</v>
      </c>
      <c r="L2152" s="18" t="s">
        <v>5562</v>
      </c>
      <c r="M2152" s="23">
        <v>25000000</v>
      </c>
      <c r="N2152" s="23">
        <v>0</v>
      </c>
      <c r="O2152" s="101">
        <f t="shared" si="101"/>
        <v>25000000</v>
      </c>
      <c r="P2152" s="25" t="s">
        <v>6180</v>
      </c>
      <c r="Q2152" s="42">
        <f t="shared" si="102"/>
        <v>-25000000</v>
      </c>
    </row>
    <row r="2153" spans="1:17" ht="15" customHeight="1" thickBot="1">
      <c r="G2153" s="88">
        <f t="shared" si="103"/>
        <v>0</v>
      </c>
      <c r="I2153" s="28" t="s">
        <v>5561</v>
      </c>
      <c r="J2153" s="6">
        <v>46045</v>
      </c>
      <c r="K2153" s="21" t="s">
        <v>208</v>
      </c>
      <c r="L2153" s="18" t="s">
        <v>5562</v>
      </c>
      <c r="M2153" s="23">
        <v>27750000</v>
      </c>
      <c r="N2153" s="23">
        <v>-2090000</v>
      </c>
      <c r="O2153" s="101">
        <f t="shared" si="101"/>
        <v>29840000</v>
      </c>
      <c r="P2153" s="25" t="s">
        <v>2477</v>
      </c>
      <c r="Q2153" s="42">
        <f t="shared" si="102"/>
        <v>-29840000</v>
      </c>
    </row>
    <row r="2154" spans="1:17" ht="15" customHeight="1" thickBot="1">
      <c r="G2154" s="88">
        <f t="shared" si="103"/>
        <v>0</v>
      </c>
      <c r="I2154" s="28" t="s">
        <v>5561</v>
      </c>
      <c r="J2154" s="6">
        <v>46042</v>
      </c>
      <c r="K2154" s="21" t="s">
        <v>161</v>
      </c>
      <c r="L2154" s="18" t="s">
        <v>5562</v>
      </c>
      <c r="M2154" s="23">
        <v>30000000</v>
      </c>
      <c r="N2154" s="23">
        <v>0</v>
      </c>
      <c r="O2154" s="101">
        <f t="shared" si="101"/>
        <v>30000000</v>
      </c>
      <c r="P2154" s="25" t="s">
        <v>6142</v>
      </c>
      <c r="Q2154" s="42">
        <f t="shared" si="102"/>
        <v>-30000000</v>
      </c>
    </row>
    <row r="2155" spans="1:17" ht="15" customHeight="1" thickBot="1">
      <c r="G2155" s="88">
        <f t="shared" si="103"/>
        <v>0</v>
      </c>
      <c r="I2155" s="28" t="s">
        <v>5561</v>
      </c>
      <c r="J2155" s="6">
        <v>46040</v>
      </c>
      <c r="K2155" s="21" t="s">
        <v>141</v>
      </c>
      <c r="L2155" s="18" t="s">
        <v>5562</v>
      </c>
      <c r="M2155" s="23">
        <v>32200000</v>
      </c>
      <c r="N2155" s="23">
        <v>0</v>
      </c>
      <c r="O2155" s="101">
        <f t="shared" si="101"/>
        <v>32200000</v>
      </c>
      <c r="P2155" s="25" t="s">
        <v>6141</v>
      </c>
      <c r="Q2155" s="42">
        <f t="shared" si="102"/>
        <v>-32200000</v>
      </c>
    </row>
    <row r="2156" spans="1:17" ht="15" customHeight="1" thickBot="1">
      <c r="G2156" s="88">
        <f t="shared" si="103"/>
        <v>0</v>
      </c>
      <c r="I2156" s="28" t="s">
        <v>5561</v>
      </c>
      <c r="J2156" s="6">
        <v>46041</v>
      </c>
      <c r="K2156" s="21" t="s">
        <v>150</v>
      </c>
      <c r="L2156" s="18" t="s">
        <v>5562</v>
      </c>
      <c r="M2156" s="23">
        <v>32600000</v>
      </c>
      <c r="N2156" s="23">
        <v>0</v>
      </c>
      <c r="O2156" s="101">
        <f t="shared" si="101"/>
        <v>32600000</v>
      </c>
      <c r="P2156" s="25" t="s">
        <v>6180</v>
      </c>
      <c r="Q2156" s="42">
        <f t="shared" si="102"/>
        <v>-32600000</v>
      </c>
    </row>
    <row r="2157" spans="1:17" ht="15" customHeight="1" thickBot="1">
      <c r="A2157" s="4" t="s">
        <v>120</v>
      </c>
      <c r="B2157" s="8">
        <v>46026</v>
      </c>
      <c r="C2157" s="10" t="s">
        <v>1645</v>
      </c>
      <c r="D2157" s="12" t="s">
        <v>563</v>
      </c>
      <c r="E2157" s="14">
        <v>78400000</v>
      </c>
      <c r="F2157" s="14">
        <v>400000</v>
      </c>
      <c r="G2157" s="88">
        <f t="shared" si="103"/>
        <v>78000000</v>
      </c>
      <c r="H2157" s="16" t="s">
        <v>1727</v>
      </c>
      <c r="I2157" s="28" t="s">
        <v>5561</v>
      </c>
      <c r="J2157" s="6">
        <v>46043</v>
      </c>
      <c r="K2157" s="21" t="s">
        <v>184</v>
      </c>
      <c r="L2157" s="18" t="s">
        <v>5562</v>
      </c>
      <c r="M2157" s="23">
        <v>32600000</v>
      </c>
      <c r="N2157" s="23">
        <v>0</v>
      </c>
      <c r="O2157" s="101">
        <f t="shared" si="101"/>
        <v>32600000</v>
      </c>
      <c r="P2157" s="25" t="s">
        <v>6184</v>
      </c>
      <c r="Q2157" s="42">
        <f t="shared" si="102"/>
        <v>45400000</v>
      </c>
    </row>
    <row r="2158" spans="1:17" ht="15" customHeight="1" thickBot="1">
      <c r="A2158" s="4" t="s">
        <v>67</v>
      </c>
      <c r="B2158" s="8">
        <v>46035</v>
      </c>
      <c r="C2158" s="10" t="s">
        <v>3750</v>
      </c>
      <c r="D2158" s="12" t="s">
        <v>794</v>
      </c>
      <c r="E2158" s="14">
        <v>78400000</v>
      </c>
      <c r="F2158" s="14">
        <v>0</v>
      </c>
      <c r="G2158" s="88">
        <f t="shared" si="103"/>
        <v>78400000</v>
      </c>
      <c r="H2158" s="16" t="s">
        <v>3873</v>
      </c>
      <c r="I2158" s="28" t="s">
        <v>5561</v>
      </c>
      <c r="J2158" s="6">
        <v>46038</v>
      </c>
      <c r="K2158" s="21" t="s">
        <v>108</v>
      </c>
      <c r="L2158" s="18" t="s">
        <v>5562</v>
      </c>
      <c r="M2158" s="23">
        <v>33000000</v>
      </c>
      <c r="N2158" s="23">
        <v>0</v>
      </c>
      <c r="O2158" s="101">
        <f t="shared" si="101"/>
        <v>33000000</v>
      </c>
      <c r="P2158" s="25" t="s">
        <v>6154</v>
      </c>
      <c r="Q2158" s="42">
        <f t="shared" si="102"/>
        <v>45400000</v>
      </c>
    </row>
    <row r="2159" spans="1:17" ht="15" customHeight="1" thickBot="1">
      <c r="A2159" s="4" t="s">
        <v>46</v>
      </c>
      <c r="B2159" s="8">
        <v>46026</v>
      </c>
      <c r="C2159" s="10" t="s">
        <v>1636</v>
      </c>
      <c r="D2159" s="12" t="s">
        <v>65</v>
      </c>
      <c r="E2159" s="14">
        <v>78540000</v>
      </c>
      <c r="F2159" s="14">
        <v>0</v>
      </c>
      <c r="G2159" s="88">
        <f t="shared" si="103"/>
        <v>78540000</v>
      </c>
      <c r="H2159" s="16" t="s">
        <v>1685</v>
      </c>
      <c r="I2159" s="28" t="s">
        <v>5561</v>
      </c>
      <c r="J2159" s="6">
        <v>46037</v>
      </c>
      <c r="K2159" s="21" t="s">
        <v>63</v>
      </c>
      <c r="L2159" s="18" t="s">
        <v>5562</v>
      </c>
      <c r="M2159" s="23">
        <v>33600000</v>
      </c>
      <c r="N2159" s="23">
        <v>0</v>
      </c>
      <c r="O2159" s="101">
        <f t="shared" si="101"/>
        <v>33600000</v>
      </c>
      <c r="P2159" s="25" t="s">
        <v>6135</v>
      </c>
      <c r="Q2159" s="42">
        <f t="shared" si="102"/>
        <v>44940000</v>
      </c>
    </row>
    <row r="2160" spans="1:17" ht="15" customHeight="1" thickBot="1">
      <c r="G2160" s="88">
        <f t="shared" si="103"/>
        <v>0</v>
      </c>
      <c r="I2160" s="93" t="s">
        <v>5561</v>
      </c>
      <c r="J2160" s="96">
        <v>46038</v>
      </c>
      <c r="K2160" s="98" t="s">
        <v>70</v>
      </c>
      <c r="L2160" s="100" t="s">
        <v>5562</v>
      </c>
      <c r="M2160" s="102">
        <v>33600000</v>
      </c>
      <c r="N2160" s="102">
        <v>0</v>
      </c>
      <c r="O2160" s="101">
        <f t="shared" si="101"/>
        <v>33600000</v>
      </c>
      <c r="P2160" s="105" t="s">
        <v>6139</v>
      </c>
      <c r="Q2160" s="42">
        <f t="shared" si="102"/>
        <v>-33600000</v>
      </c>
    </row>
    <row r="2161" spans="1:17" ht="15" customHeight="1" thickBot="1">
      <c r="A2161" s="4" t="s">
        <v>88</v>
      </c>
      <c r="B2161" s="8">
        <v>46026</v>
      </c>
      <c r="C2161" s="10" t="s">
        <v>791</v>
      </c>
      <c r="D2161" s="12" t="s">
        <v>90</v>
      </c>
      <c r="E2161" s="14">
        <v>78640800</v>
      </c>
      <c r="F2161" s="14">
        <v>0</v>
      </c>
      <c r="G2161" s="88">
        <f t="shared" si="103"/>
        <v>78640800</v>
      </c>
      <c r="H2161" s="16" t="s">
        <v>793</v>
      </c>
      <c r="I2161" s="93" t="s">
        <v>5561</v>
      </c>
      <c r="J2161" s="96">
        <v>46042</v>
      </c>
      <c r="K2161" s="98" t="s">
        <v>159</v>
      </c>
      <c r="L2161" s="100" t="s">
        <v>5562</v>
      </c>
      <c r="M2161" s="102">
        <v>33600000</v>
      </c>
      <c r="N2161" s="102">
        <v>0</v>
      </c>
      <c r="O2161" s="101">
        <f t="shared" si="101"/>
        <v>33600000</v>
      </c>
      <c r="P2161" s="105" t="s">
        <v>6142</v>
      </c>
      <c r="Q2161" s="42">
        <f t="shared" si="102"/>
        <v>45040800</v>
      </c>
    </row>
    <row r="2162" spans="1:17" ht="15" customHeight="1" thickBot="1">
      <c r="A2162" s="4" t="s">
        <v>5561</v>
      </c>
      <c r="B2162" s="8">
        <v>46027</v>
      </c>
      <c r="C2162" s="10" t="s">
        <v>193</v>
      </c>
      <c r="D2162" s="12" t="s">
        <v>5562</v>
      </c>
      <c r="E2162" s="14">
        <v>79126666</v>
      </c>
      <c r="F2162" s="14">
        <v>276666</v>
      </c>
      <c r="G2162" s="88">
        <f t="shared" si="103"/>
        <v>78850000</v>
      </c>
      <c r="H2162" s="16" t="s">
        <v>4686</v>
      </c>
      <c r="I2162" s="93" t="s">
        <v>5561</v>
      </c>
      <c r="J2162" s="96">
        <v>46035</v>
      </c>
      <c r="K2162" s="98" t="s">
        <v>12</v>
      </c>
      <c r="L2162" s="100" t="s">
        <v>5562</v>
      </c>
      <c r="M2162" s="102">
        <v>35500000</v>
      </c>
      <c r="N2162" s="102">
        <v>0</v>
      </c>
      <c r="O2162" s="101">
        <f t="shared" si="101"/>
        <v>35500000</v>
      </c>
      <c r="P2162" s="105" t="s">
        <v>6107</v>
      </c>
      <c r="Q2162" s="42">
        <f t="shared" si="102"/>
        <v>43350000</v>
      </c>
    </row>
    <row r="2163" spans="1:17" ht="15" customHeight="1" thickBot="1">
      <c r="A2163" s="4" t="s">
        <v>347</v>
      </c>
      <c r="B2163" s="8">
        <v>46026</v>
      </c>
      <c r="C2163" s="10" t="s">
        <v>1264</v>
      </c>
      <c r="D2163" s="12" t="s">
        <v>634</v>
      </c>
      <c r="E2163" s="14">
        <v>79150000</v>
      </c>
      <c r="F2163" s="14">
        <v>8</v>
      </c>
      <c r="G2163" s="88">
        <f t="shared" si="103"/>
        <v>79149992</v>
      </c>
      <c r="H2163" s="16" t="s">
        <v>1316</v>
      </c>
      <c r="I2163" s="93" t="s">
        <v>5561</v>
      </c>
      <c r="J2163" s="96">
        <v>46037</v>
      </c>
      <c r="K2163" s="98" t="s">
        <v>57</v>
      </c>
      <c r="L2163" s="100" t="s">
        <v>5562</v>
      </c>
      <c r="M2163" s="102">
        <v>36600000</v>
      </c>
      <c r="N2163" s="102">
        <v>0</v>
      </c>
      <c r="O2163" s="101">
        <f t="shared" si="101"/>
        <v>36600000</v>
      </c>
      <c r="P2163" s="105" t="s">
        <v>6108</v>
      </c>
      <c r="Q2163" s="42">
        <f t="shared" si="102"/>
        <v>42549992</v>
      </c>
    </row>
    <row r="2164" spans="1:17" ht="15" customHeight="1" thickBot="1">
      <c r="G2164" s="88">
        <f t="shared" si="103"/>
        <v>0</v>
      </c>
      <c r="I2164" s="93" t="s">
        <v>5561</v>
      </c>
      <c r="J2164" s="96">
        <v>46037</v>
      </c>
      <c r="K2164" s="98" t="s">
        <v>66</v>
      </c>
      <c r="L2164" s="100" t="s">
        <v>5562</v>
      </c>
      <c r="M2164" s="102">
        <v>36600000</v>
      </c>
      <c r="N2164" s="102">
        <v>0</v>
      </c>
      <c r="O2164" s="101">
        <f t="shared" si="101"/>
        <v>36600000</v>
      </c>
      <c r="P2164" s="105" t="s">
        <v>6135</v>
      </c>
      <c r="Q2164" s="42">
        <f t="shared" si="102"/>
        <v>-36600000</v>
      </c>
    </row>
    <row r="2165" spans="1:17" ht="15" customHeight="1" thickBot="1">
      <c r="G2165" s="88">
        <f t="shared" si="103"/>
        <v>0</v>
      </c>
      <c r="I2165" s="93" t="s">
        <v>5561</v>
      </c>
      <c r="J2165" s="96">
        <v>46038</v>
      </c>
      <c r="K2165" s="98" t="s">
        <v>102</v>
      </c>
      <c r="L2165" s="100" t="s">
        <v>5562</v>
      </c>
      <c r="M2165" s="102">
        <v>36600000</v>
      </c>
      <c r="N2165" s="102">
        <v>0</v>
      </c>
      <c r="O2165" s="101">
        <f t="shared" si="101"/>
        <v>36600000</v>
      </c>
      <c r="P2165" s="105" t="s">
        <v>6142</v>
      </c>
      <c r="Q2165" s="42">
        <f t="shared" si="102"/>
        <v>-36600000</v>
      </c>
    </row>
    <row r="2166" spans="1:17" ht="15" customHeight="1" thickBot="1">
      <c r="A2166" s="4" t="s">
        <v>11</v>
      </c>
      <c r="B2166" s="8">
        <v>46025</v>
      </c>
      <c r="C2166" s="10" t="s">
        <v>460</v>
      </c>
      <c r="D2166" s="12" t="s">
        <v>109</v>
      </c>
      <c r="E2166" s="14">
        <v>79350000</v>
      </c>
      <c r="F2166" s="14">
        <v>150000</v>
      </c>
      <c r="G2166" s="88">
        <f t="shared" si="103"/>
        <v>79200000</v>
      </c>
      <c r="H2166" s="16" t="s">
        <v>461</v>
      </c>
      <c r="I2166" s="93" t="s">
        <v>5561</v>
      </c>
      <c r="J2166" s="96">
        <v>46038</v>
      </c>
      <c r="K2166" s="98" t="s">
        <v>117</v>
      </c>
      <c r="L2166" s="100" t="s">
        <v>5562</v>
      </c>
      <c r="M2166" s="102">
        <v>36600000</v>
      </c>
      <c r="N2166" s="102">
        <v>0</v>
      </c>
      <c r="O2166" s="101">
        <f t="shared" si="101"/>
        <v>36600000</v>
      </c>
      <c r="P2166" s="105" t="s">
        <v>6154</v>
      </c>
      <c r="Q2166" s="42">
        <f t="shared" si="102"/>
        <v>42600000</v>
      </c>
    </row>
    <row r="2167" spans="1:17" ht="15" customHeight="1" thickBot="1">
      <c r="A2167" s="4" t="s">
        <v>328</v>
      </c>
      <c r="B2167" s="8">
        <v>46030</v>
      </c>
      <c r="C2167" s="10" t="s">
        <v>3118</v>
      </c>
      <c r="D2167" s="12" t="s">
        <v>333</v>
      </c>
      <c r="E2167" s="14">
        <v>79350000</v>
      </c>
      <c r="F2167" s="14">
        <v>690000</v>
      </c>
      <c r="G2167" s="88">
        <f t="shared" si="103"/>
        <v>78660000</v>
      </c>
      <c r="H2167" s="16" t="s">
        <v>3235</v>
      </c>
      <c r="I2167" s="93" t="s">
        <v>5561</v>
      </c>
      <c r="J2167" s="96">
        <v>46039</v>
      </c>
      <c r="K2167" s="98" t="s">
        <v>131</v>
      </c>
      <c r="L2167" s="100" t="s">
        <v>5562</v>
      </c>
      <c r="M2167" s="102">
        <v>36600000</v>
      </c>
      <c r="N2167" s="102">
        <v>0</v>
      </c>
      <c r="O2167" s="101">
        <f t="shared" si="101"/>
        <v>36600000</v>
      </c>
      <c r="P2167" s="105" t="s">
        <v>6158</v>
      </c>
      <c r="Q2167" s="42">
        <f t="shared" si="102"/>
        <v>42060000</v>
      </c>
    </row>
    <row r="2168" spans="1:17" ht="15" customHeight="1" thickBot="1">
      <c r="A2168" s="4" t="s">
        <v>67</v>
      </c>
      <c r="B2168" s="8">
        <v>46031</v>
      </c>
      <c r="C2168" s="10" t="s">
        <v>3154</v>
      </c>
      <c r="D2168" s="12" t="s">
        <v>808</v>
      </c>
      <c r="E2168" s="14">
        <v>79350000</v>
      </c>
      <c r="F2168" s="14">
        <v>0</v>
      </c>
      <c r="G2168" s="88">
        <f t="shared" si="103"/>
        <v>79350000</v>
      </c>
      <c r="H2168" s="16" t="s">
        <v>3271</v>
      </c>
      <c r="I2168" s="93" t="s">
        <v>5561</v>
      </c>
      <c r="J2168" s="96">
        <v>46043</v>
      </c>
      <c r="K2168" s="98" t="s">
        <v>190</v>
      </c>
      <c r="L2168" s="100" t="s">
        <v>5562</v>
      </c>
      <c r="M2168" s="102">
        <v>36600000</v>
      </c>
      <c r="N2168" s="102">
        <v>0</v>
      </c>
      <c r="O2168" s="101">
        <f t="shared" si="101"/>
        <v>36600000</v>
      </c>
      <c r="P2168" s="105" t="s">
        <v>6180</v>
      </c>
      <c r="Q2168" s="42">
        <f t="shared" si="102"/>
        <v>42750000</v>
      </c>
    </row>
    <row r="2169" spans="1:17" ht="15" customHeight="1" thickBot="1">
      <c r="A2169" s="4" t="s">
        <v>858</v>
      </c>
      <c r="B2169" s="8">
        <v>46035</v>
      </c>
      <c r="C2169" s="10" t="s">
        <v>3804</v>
      </c>
      <c r="D2169" s="12" t="s">
        <v>1913</v>
      </c>
      <c r="E2169" s="14">
        <v>79350000</v>
      </c>
      <c r="F2169" s="14">
        <v>0</v>
      </c>
      <c r="G2169" s="88">
        <f t="shared" si="103"/>
        <v>79350000</v>
      </c>
      <c r="H2169" s="16" t="s">
        <v>3934</v>
      </c>
      <c r="I2169" s="93" t="s">
        <v>5561</v>
      </c>
      <c r="J2169" s="96">
        <v>46046</v>
      </c>
      <c r="K2169" s="98" t="s">
        <v>296</v>
      </c>
      <c r="L2169" s="100" t="s">
        <v>5562</v>
      </c>
      <c r="M2169" s="102">
        <v>36600000</v>
      </c>
      <c r="N2169" s="102">
        <v>0</v>
      </c>
      <c r="O2169" s="101">
        <f t="shared" si="101"/>
        <v>36600000</v>
      </c>
      <c r="P2169" s="105" t="s">
        <v>6240</v>
      </c>
      <c r="Q2169" s="42">
        <f t="shared" si="102"/>
        <v>42750000</v>
      </c>
    </row>
    <row r="2170" spans="1:17" ht="15" customHeight="1" thickBot="1">
      <c r="G2170" s="88">
        <f t="shared" si="103"/>
        <v>0</v>
      </c>
      <c r="I2170" s="93" t="s">
        <v>5561</v>
      </c>
      <c r="J2170" s="96">
        <v>46049</v>
      </c>
      <c r="K2170" s="98" t="s">
        <v>311</v>
      </c>
      <c r="L2170" s="100" t="s">
        <v>5562</v>
      </c>
      <c r="M2170" s="102">
        <v>36600000</v>
      </c>
      <c r="N2170" s="102">
        <v>0</v>
      </c>
      <c r="O2170" s="101">
        <f t="shared" si="101"/>
        <v>36600000</v>
      </c>
      <c r="P2170" s="105" t="s">
        <v>6142</v>
      </c>
      <c r="Q2170" s="42">
        <f t="shared" si="102"/>
        <v>-36600000</v>
      </c>
    </row>
    <row r="2171" spans="1:17" ht="15" customHeight="1" thickBot="1">
      <c r="G2171" s="88">
        <f t="shared" si="103"/>
        <v>0</v>
      </c>
      <c r="I2171" s="28" t="s">
        <v>5561</v>
      </c>
      <c r="J2171" s="6">
        <v>46042</v>
      </c>
      <c r="K2171" s="21" t="s">
        <v>164</v>
      </c>
      <c r="L2171" s="18" t="s">
        <v>5562</v>
      </c>
      <c r="M2171" s="23">
        <v>37050000</v>
      </c>
      <c r="N2171" s="23">
        <v>0</v>
      </c>
      <c r="O2171" s="101">
        <f t="shared" si="101"/>
        <v>37050000</v>
      </c>
      <c r="P2171" s="25" t="s">
        <v>6186</v>
      </c>
      <c r="Q2171" s="42">
        <f t="shared" si="102"/>
        <v>-37050000</v>
      </c>
    </row>
    <row r="2172" spans="1:17" ht="15" customHeight="1" thickBot="1">
      <c r="G2172" s="88">
        <f t="shared" si="103"/>
        <v>0</v>
      </c>
      <c r="I2172" s="28" t="s">
        <v>5561</v>
      </c>
      <c r="J2172" s="6">
        <v>46036</v>
      </c>
      <c r="K2172" s="21" t="s">
        <v>28</v>
      </c>
      <c r="L2172" s="18" t="s">
        <v>5562</v>
      </c>
      <c r="M2172" s="23">
        <v>40000000</v>
      </c>
      <c r="N2172" s="23">
        <v>0</v>
      </c>
      <c r="O2172" s="101">
        <f t="shared" si="101"/>
        <v>40000000</v>
      </c>
      <c r="P2172" s="25" t="s">
        <v>6120</v>
      </c>
      <c r="Q2172" s="42">
        <f t="shared" si="102"/>
        <v>-40000000</v>
      </c>
    </row>
    <row r="2173" spans="1:17" ht="15" customHeight="1" thickBot="1">
      <c r="G2173" s="88">
        <f t="shared" si="103"/>
        <v>0</v>
      </c>
      <c r="I2173" s="28" t="s">
        <v>5561</v>
      </c>
      <c r="J2173" s="6">
        <v>46038</v>
      </c>
      <c r="K2173" s="21" t="s">
        <v>78</v>
      </c>
      <c r="L2173" s="18" t="s">
        <v>5562</v>
      </c>
      <c r="M2173" s="23">
        <v>40000000</v>
      </c>
      <c r="N2173" s="23">
        <v>0</v>
      </c>
      <c r="O2173" s="101">
        <f t="shared" si="101"/>
        <v>40000000</v>
      </c>
      <c r="P2173" s="25" t="s">
        <v>6142</v>
      </c>
      <c r="Q2173" s="42">
        <f t="shared" si="102"/>
        <v>-40000000</v>
      </c>
    </row>
    <row r="2174" spans="1:17" ht="15" customHeight="1" thickBot="1">
      <c r="A2174" s="4" t="s">
        <v>120</v>
      </c>
      <c r="B2174" s="8">
        <v>46025</v>
      </c>
      <c r="C2174" s="10" t="s">
        <v>624</v>
      </c>
      <c r="D2174" s="12" t="s">
        <v>451</v>
      </c>
      <c r="E2174" s="14">
        <v>79520000</v>
      </c>
      <c r="F2174" s="14">
        <v>0</v>
      </c>
      <c r="G2174" s="88">
        <f t="shared" si="103"/>
        <v>79520000</v>
      </c>
      <c r="H2174" s="16" t="s">
        <v>625</v>
      </c>
      <c r="I2174" s="28" t="s">
        <v>5561</v>
      </c>
      <c r="J2174" s="6">
        <v>46038</v>
      </c>
      <c r="K2174" s="21" t="s">
        <v>85</v>
      </c>
      <c r="L2174" s="18" t="s">
        <v>5562</v>
      </c>
      <c r="M2174" s="23">
        <v>40000000</v>
      </c>
      <c r="N2174" s="23">
        <v>0</v>
      </c>
      <c r="O2174" s="101">
        <f t="shared" si="101"/>
        <v>40000000</v>
      </c>
      <c r="P2174" s="25" t="s">
        <v>6142</v>
      </c>
      <c r="Q2174" s="42">
        <f t="shared" si="102"/>
        <v>39520000</v>
      </c>
    </row>
    <row r="2175" spans="1:17" ht="15" customHeight="1" thickBot="1">
      <c r="G2175" s="88">
        <f t="shared" si="103"/>
        <v>0</v>
      </c>
      <c r="I2175" s="28" t="s">
        <v>5561</v>
      </c>
      <c r="J2175" s="6">
        <v>46038</v>
      </c>
      <c r="K2175" s="21" t="s">
        <v>89</v>
      </c>
      <c r="L2175" s="18" t="s">
        <v>5562</v>
      </c>
      <c r="M2175" s="23">
        <v>40000000</v>
      </c>
      <c r="N2175" s="23">
        <v>0</v>
      </c>
      <c r="O2175" s="101">
        <f t="shared" si="101"/>
        <v>40000000</v>
      </c>
      <c r="P2175" s="25" t="s">
        <v>6142</v>
      </c>
      <c r="Q2175" s="42">
        <f t="shared" si="102"/>
        <v>-40000000</v>
      </c>
    </row>
    <row r="2176" spans="1:17" ht="15" customHeight="1" thickBot="1">
      <c r="G2176" s="88">
        <f t="shared" si="103"/>
        <v>0</v>
      </c>
      <c r="I2176" s="28" t="s">
        <v>5561</v>
      </c>
      <c r="J2176" s="6">
        <v>46042</v>
      </c>
      <c r="K2176" s="21" t="s">
        <v>174</v>
      </c>
      <c r="L2176" s="18" t="s">
        <v>5562</v>
      </c>
      <c r="M2176" s="23">
        <v>40000000</v>
      </c>
      <c r="N2176" s="23">
        <v>0</v>
      </c>
      <c r="O2176" s="101">
        <f t="shared" si="101"/>
        <v>40000000</v>
      </c>
      <c r="P2176" s="25" t="s">
        <v>6180</v>
      </c>
      <c r="Q2176" s="42">
        <f t="shared" si="102"/>
        <v>-40000000</v>
      </c>
    </row>
    <row r="2177" spans="1:17" ht="15" customHeight="1" thickBot="1">
      <c r="A2177" s="4" t="s">
        <v>328</v>
      </c>
      <c r="B2177" s="8">
        <v>46029</v>
      </c>
      <c r="C2177" s="10" t="s">
        <v>2771</v>
      </c>
      <c r="D2177" s="12" t="s">
        <v>329</v>
      </c>
      <c r="E2177" s="14">
        <v>79695000</v>
      </c>
      <c r="F2177" s="14">
        <v>0</v>
      </c>
      <c r="G2177" s="88">
        <f t="shared" si="103"/>
        <v>79695000</v>
      </c>
      <c r="H2177" s="16" t="s">
        <v>2891</v>
      </c>
      <c r="I2177" s="28" t="s">
        <v>5561</v>
      </c>
      <c r="J2177" s="6">
        <v>46041</v>
      </c>
      <c r="K2177" s="21" t="s">
        <v>153</v>
      </c>
      <c r="L2177" s="18" t="s">
        <v>5562</v>
      </c>
      <c r="M2177" s="23">
        <v>45000000</v>
      </c>
      <c r="N2177" s="23">
        <v>0</v>
      </c>
      <c r="O2177" s="101">
        <f t="shared" si="101"/>
        <v>45000000</v>
      </c>
      <c r="P2177" s="25" t="s">
        <v>6184</v>
      </c>
      <c r="Q2177" s="42">
        <f t="shared" si="102"/>
        <v>34695000</v>
      </c>
    </row>
    <row r="2178" spans="1:17" ht="15" customHeight="1" thickBot="1">
      <c r="A2178" s="4" t="s">
        <v>328</v>
      </c>
      <c r="B2178" s="8">
        <v>46035</v>
      </c>
      <c r="C2178" s="10" t="s">
        <v>3835</v>
      </c>
      <c r="D2178" s="12" t="s">
        <v>329</v>
      </c>
      <c r="E2178" s="14">
        <v>79695000</v>
      </c>
      <c r="F2178" s="14">
        <v>0</v>
      </c>
      <c r="G2178" s="88">
        <f t="shared" si="103"/>
        <v>79695000</v>
      </c>
      <c r="H2178" s="16" t="s">
        <v>3968</v>
      </c>
      <c r="I2178" s="28" t="s">
        <v>5561</v>
      </c>
      <c r="J2178" s="6">
        <v>46049</v>
      </c>
      <c r="K2178" s="21" t="s">
        <v>305</v>
      </c>
      <c r="L2178" s="18" t="s">
        <v>5562</v>
      </c>
      <c r="M2178" s="23">
        <v>45000000</v>
      </c>
      <c r="N2178" s="23">
        <v>0</v>
      </c>
      <c r="O2178" s="101">
        <f t="shared" si="101"/>
        <v>45000000</v>
      </c>
      <c r="P2178" s="25" t="s">
        <v>6180</v>
      </c>
      <c r="Q2178" s="42">
        <f t="shared" si="102"/>
        <v>34695000</v>
      </c>
    </row>
    <row r="2179" spans="1:17" ht="15" customHeight="1" thickBot="1">
      <c r="A2179" s="4" t="s">
        <v>693</v>
      </c>
      <c r="B2179" s="8">
        <v>46026</v>
      </c>
      <c r="C2179" s="10" t="s">
        <v>1766</v>
      </c>
      <c r="D2179" s="12" t="s">
        <v>694</v>
      </c>
      <c r="E2179" s="14">
        <v>79950553</v>
      </c>
      <c r="F2179" s="14">
        <v>4142553</v>
      </c>
      <c r="G2179" s="88">
        <f t="shared" si="103"/>
        <v>75808000</v>
      </c>
      <c r="H2179" s="16" t="s">
        <v>1847</v>
      </c>
      <c r="I2179" s="28" t="s">
        <v>5561</v>
      </c>
      <c r="J2179" s="6">
        <v>46043</v>
      </c>
      <c r="K2179" s="21" t="s">
        <v>182</v>
      </c>
      <c r="L2179" s="18" t="s">
        <v>5562</v>
      </c>
      <c r="M2179" s="23">
        <v>45500000</v>
      </c>
      <c r="N2179" s="23">
        <v>0</v>
      </c>
      <c r="O2179" s="101">
        <f t="shared" si="101"/>
        <v>45500000</v>
      </c>
      <c r="P2179" s="25" t="s">
        <v>6289</v>
      </c>
      <c r="Q2179" s="42">
        <f t="shared" si="102"/>
        <v>30308000</v>
      </c>
    </row>
    <row r="2180" spans="1:17" ht="15" customHeight="1" thickBot="1">
      <c r="A2180" s="4" t="s">
        <v>813</v>
      </c>
      <c r="B2180" s="8">
        <v>46026</v>
      </c>
      <c r="C2180" s="10" t="s">
        <v>807</v>
      </c>
      <c r="D2180" s="12" t="s">
        <v>814</v>
      </c>
      <c r="E2180" s="14">
        <v>80000000</v>
      </c>
      <c r="F2180" s="14">
        <v>80000000</v>
      </c>
      <c r="G2180" s="88">
        <f t="shared" si="103"/>
        <v>0</v>
      </c>
      <c r="H2180" s="16" t="s">
        <v>879</v>
      </c>
      <c r="I2180" s="28" t="s">
        <v>5561</v>
      </c>
      <c r="J2180" s="6">
        <v>46038</v>
      </c>
      <c r="K2180" s="21" t="s">
        <v>74</v>
      </c>
      <c r="L2180" s="18" t="s">
        <v>5562</v>
      </c>
      <c r="M2180" s="23">
        <v>46000000</v>
      </c>
      <c r="N2180" s="23">
        <v>0</v>
      </c>
      <c r="O2180" s="101">
        <f t="shared" ref="O2180:O2243" si="104">+M2180-N2180</f>
        <v>46000000</v>
      </c>
      <c r="P2180" s="25" t="s">
        <v>3502</v>
      </c>
      <c r="Q2180" s="42">
        <f t="shared" ref="Q2180:Q2243" si="105">+G2180+-O2180</f>
        <v>-46000000</v>
      </c>
    </row>
    <row r="2181" spans="1:17" ht="15" customHeight="1" thickBot="1">
      <c r="A2181" s="4" t="s">
        <v>813</v>
      </c>
      <c r="B2181" s="8">
        <v>46026</v>
      </c>
      <c r="C2181" s="10" t="s">
        <v>807</v>
      </c>
      <c r="D2181" s="12" t="s">
        <v>851</v>
      </c>
      <c r="E2181" s="14">
        <v>80000000</v>
      </c>
      <c r="F2181" s="14">
        <v>80000000</v>
      </c>
      <c r="G2181" s="88">
        <f t="shared" si="103"/>
        <v>0</v>
      </c>
      <c r="H2181" s="16" t="s">
        <v>879</v>
      </c>
      <c r="I2181" s="28" t="s">
        <v>5561</v>
      </c>
      <c r="J2181" s="6">
        <v>46044</v>
      </c>
      <c r="K2181" s="21" t="s">
        <v>217</v>
      </c>
      <c r="L2181" s="18" t="s">
        <v>5562</v>
      </c>
      <c r="M2181" s="23">
        <v>51750000</v>
      </c>
      <c r="N2181" s="23">
        <v>0</v>
      </c>
      <c r="O2181" s="101">
        <f t="shared" si="104"/>
        <v>51750000</v>
      </c>
      <c r="P2181" s="25" t="s">
        <v>4030</v>
      </c>
      <c r="Q2181" s="42">
        <f t="shared" si="105"/>
        <v>-51750000</v>
      </c>
    </row>
    <row r="2182" spans="1:17" ht="15" customHeight="1" thickBot="1">
      <c r="A2182" s="4" t="s">
        <v>813</v>
      </c>
      <c r="B2182" s="8">
        <v>46026</v>
      </c>
      <c r="C2182" s="10" t="s">
        <v>807</v>
      </c>
      <c r="D2182" s="12" t="s">
        <v>865</v>
      </c>
      <c r="E2182" s="14">
        <v>80000000</v>
      </c>
      <c r="F2182" s="14">
        <v>80000000</v>
      </c>
      <c r="G2182" s="88">
        <f t="shared" si="103"/>
        <v>0</v>
      </c>
      <c r="H2182" s="16" t="s">
        <v>879</v>
      </c>
      <c r="I2182" s="28" t="s">
        <v>5561</v>
      </c>
      <c r="J2182" s="6">
        <v>46035</v>
      </c>
      <c r="K2182" s="21" t="s">
        <v>18</v>
      </c>
      <c r="L2182" s="18" t="s">
        <v>5562</v>
      </c>
      <c r="M2182" s="23">
        <v>52000000</v>
      </c>
      <c r="N2182" s="23">
        <v>0</v>
      </c>
      <c r="O2182" s="101">
        <f t="shared" si="104"/>
        <v>52000000</v>
      </c>
      <c r="P2182" s="25" t="s">
        <v>6142</v>
      </c>
      <c r="Q2182" s="42">
        <f t="shared" si="105"/>
        <v>-52000000</v>
      </c>
    </row>
    <row r="2183" spans="1:17" ht="15" customHeight="1" thickBot="1">
      <c r="A2183" s="4" t="s">
        <v>495</v>
      </c>
      <c r="B2183" s="8">
        <v>46026</v>
      </c>
      <c r="C2183" s="10" t="s">
        <v>979</v>
      </c>
      <c r="D2183" s="12" t="s">
        <v>496</v>
      </c>
      <c r="E2183" s="14">
        <v>80000000</v>
      </c>
      <c r="F2183" s="14">
        <v>80000000</v>
      </c>
      <c r="G2183" s="88">
        <f t="shared" si="103"/>
        <v>0</v>
      </c>
      <c r="H2183" s="16" t="s">
        <v>1028</v>
      </c>
      <c r="I2183" s="28" t="s">
        <v>5561</v>
      </c>
      <c r="J2183" s="6">
        <v>46038</v>
      </c>
      <c r="K2183" s="21" t="s">
        <v>124</v>
      </c>
      <c r="L2183" s="18" t="s">
        <v>5562</v>
      </c>
      <c r="M2183" s="23">
        <v>52000000</v>
      </c>
      <c r="N2183" s="23">
        <v>0</v>
      </c>
      <c r="O2183" s="101">
        <f t="shared" si="104"/>
        <v>52000000</v>
      </c>
      <c r="P2183" s="25" t="s">
        <v>6180</v>
      </c>
      <c r="Q2183" s="42">
        <f t="shared" si="105"/>
        <v>-52000000</v>
      </c>
    </row>
    <row r="2184" spans="1:17" ht="15" customHeight="1" thickBot="1">
      <c r="A2184" s="4" t="s">
        <v>15</v>
      </c>
      <c r="B2184" s="8">
        <v>46026</v>
      </c>
      <c r="C2184" s="10" t="s">
        <v>1584</v>
      </c>
      <c r="D2184" s="12" t="s">
        <v>16</v>
      </c>
      <c r="E2184" s="14">
        <v>80000000</v>
      </c>
      <c r="F2184" s="14">
        <v>53586451</v>
      </c>
      <c r="G2184" s="88">
        <f t="shared" si="103"/>
        <v>26413549</v>
      </c>
      <c r="H2184" s="16" t="s">
        <v>1668</v>
      </c>
      <c r="I2184" s="28" t="s">
        <v>5561</v>
      </c>
      <c r="J2184" s="6">
        <v>46040</v>
      </c>
      <c r="K2184" s="21" t="s">
        <v>144</v>
      </c>
      <c r="L2184" s="18" t="s">
        <v>5562</v>
      </c>
      <c r="M2184" s="23">
        <v>52000000</v>
      </c>
      <c r="N2184" s="23">
        <v>0</v>
      </c>
      <c r="O2184" s="101">
        <f t="shared" si="104"/>
        <v>52000000</v>
      </c>
      <c r="P2184" s="25" t="s">
        <v>6141</v>
      </c>
      <c r="Q2184" s="42">
        <f t="shared" si="105"/>
        <v>-25586451</v>
      </c>
    </row>
    <row r="2185" spans="1:17" ht="15" customHeight="1" thickBot="1">
      <c r="A2185" s="4" t="s">
        <v>903</v>
      </c>
      <c r="B2185" s="8">
        <v>46029</v>
      </c>
      <c r="C2185" s="10" t="s">
        <v>2919</v>
      </c>
      <c r="D2185" s="12" t="s">
        <v>925</v>
      </c>
      <c r="E2185" s="14">
        <v>80000000</v>
      </c>
      <c r="F2185" s="14">
        <v>0</v>
      </c>
      <c r="G2185" s="88">
        <f t="shared" si="103"/>
        <v>80000000</v>
      </c>
      <c r="H2185" s="16" t="s">
        <v>2994</v>
      </c>
      <c r="I2185" s="28" t="s">
        <v>5561</v>
      </c>
      <c r="J2185" s="6">
        <v>46044</v>
      </c>
      <c r="K2185" s="21" t="s">
        <v>197</v>
      </c>
      <c r="L2185" s="18" t="s">
        <v>5562</v>
      </c>
      <c r="M2185" s="23">
        <v>52000000</v>
      </c>
      <c r="N2185" s="23">
        <v>0</v>
      </c>
      <c r="O2185" s="101">
        <f t="shared" si="104"/>
        <v>52000000</v>
      </c>
      <c r="P2185" s="25" t="s">
        <v>2818</v>
      </c>
      <c r="Q2185" s="42">
        <f t="shared" si="105"/>
        <v>28000000</v>
      </c>
    </row>
    <row r="2186" spans="1:17" ht="15" customHeight="1" thickBot="1">
      <c r="A2186" s="4" t="s">
        <v>903</v>
      </c>
      <c r="B2186" s="8">
        <v>46029</v>
      </c>
      <c r="C2186" s="10" t="s">
        <v>2925</v>
      </c>
      <c r="D2186" s="12" t="s">
        <v>925</v>
      </c>
      <c r="E2186" s="14">
        <v>80000000</v>
      </c>
      <c r="F2186" s="14">
        <v>0</v>
      </c>
      <c r="G2186" s="88">
        <f t="shared" si="103"/>
        <v>80000000</v>
      </c>
      <c r="H2186" s="16" t="s">
        <v>3043</v>
      </c>
      <c r="I2186" s="28" t="s">
        <v>5561</v>
      </c>
      <c r="J2186" s="6">
        <v>46038</v>
      </c>
      <c r="K2186" s="21" t="s">
        <v>98</v>
      </c>
      <c r="L2186" s="18" t="s">
        <v>5562</v>
      </c>
      <c r="M2186" s="23">
        <v>52096598</v>
      </c>
      <c r="N2186" s="23">
        <v>0</v>
      </c>
      <c r="O2186" s="101">
        <f t="shared" si="104"/>
        <v>52096598</v>
      </c>
      <c r="P2186" s="25" t="s">
        <v>1960</v>
      </c>
      <c r="Q2186" s="42">
        <f t="shared" si="105"/>
        <v>27903402</v>
      </c>
    </row>
    <row r="2187" spans="1:17" ht="15" customHeight="1" thickBot="1">
      <c r="A2187" s="4" t="s">
        <v>903</v>
      </c>
      <c r="B2187" s="8">
        <v>46030</v>
      </c>
      <c r="C2187" s="10" t="s">
        <v>3068</v>
      </c>
      <c r="D2187" s="12" t="s">
        <v>939</v>
      </c>
      <c r="E2187" s="14">
        <v>80000000</v>
      </c>
      <c r="F2187" s="14">
        <v>0</v>
      </c>
      <c r="G2187" s="88">
        <f t="shared" si="103"/>
        <v>80000000</v>
      </c>
      <c r="H2187" s="16" t="s">
        <v>2994</v>
      </c>
      <c r="I2187" s="28" t="s">
        <v>5561</v>
      </c>
      <c r="J2187" s="6">
        <v>46036</v>
      </c>
      <c r="K2187" s="21" t="s">
        <v>33</v>
      </c>
      <c r="L2187" s="18" t="s">
        <v>5562</v>
      </c>
      <c r="M2187" s="23">
        <v>60000000</v>
      </c>
      <c r="N2187" s="23">
        <v>0</v>
      </c>
      <c r="O2187" s="101">
        <f t="shared" si="104"/>
        <v>60000000</v>
      </c>
      <c r="P2187" s="25" t="s">
        <v>3146</v>
      </c>
      <c r="Q2187" s="42">
        <f t="shared" si="105"/>
        <v>20000000</v>
      </c>
    </row>
    <row r="2188" spans="1:17" ht="15" customHeight="1" thickBot="1">
      <c r="A2188" s="4" t="s">
        <v>328</v>
      </c>
      <c r="B2188" s="8">
        <v>46032</v>
      </c>
      <c r="C2188" s="10" t="s">
        <v>3370</v>
      </c>
      <c r="D2188" s="12" t="s">
        <v>333</v>
      </c>
      <c r="E2188" s="14">
        <v>80000000</v>
      </c>
      <c r="F2188" s="14">
        <v>78962692</v>
      </c>
      <c r="G2188" s="88">
        <f t="shared" si="103"/>
        <v>1037308</v>
      </c>
      <c r="H2188" s="16" t="s">
        <v>2239</v>
      </c>
      <c r="I2188" s="28" t="s">
        <v>5561</v>
      </c>
      <c r="J2188" s="6">
        <v>46039</v>
      </c>
      <c r="K2188" s="21" t="s">
        <v>135</v>
      </c>
      <c r="L2188" s="18" t="s">
        <v>5562</v>
      </c>
      <c r="M2188" s="23">
        <v>60000000</v>
      </c>
      <c r="N2188" s="23">
        <v>0</v>
      </c>
      <c r="O2188" s="101">
        <f t="shared" si="104"/>
        <v>60000000</v>
      </c>
      <c r="P2188" s="25" t="s">
        <v>5744</v>
      </c>
      <c r="Q2188" s="42">
        <f t="shared" si="105"/>
        <v>-58962692</v>
      </c>
    </row>
    <row r="2189" spans="1:17" ht="15" customHeight="1" thickBot="1">
      <c r="A2189" s="4" t="s">
        <v>903</v>
      </c>
      <c r="B2189" s="8">
        <v>46036</v>
      </c>
      <c r="C2189" s="10" t="s">
        <v>3901</v>
      </c>
      <c r="D2189" s="12" t="s">
        <v>925</v>
      </c>
      <c r="E2189" s="14">
        <v>80000000</v>
      </c>
      <c r="F2189" s="14">
        <v>80000000</v>
      </c>
      <c r="G2189" s="88">
        <f t="shared" si="103"/>
        <v>0</v>
      </c>
      <c r="H2189" s="16" t="s">
        <v>4008</v>
      </c>
      <c r="I2189" s="28" t="s">
        <v>5561</v>
      </c>
      <c r="J2189" s="6">
        <v>46038</v>
      </c>
      <c r="K2189" s="21" t="s">
        <v>81</v>
      </c>
      <c r="L2189" s="18" t="s">
        <v>5562</v>
      </c>
      <c r="M2189" s="23">
        <v>61000000</v>
      </c>
      <c r="N2189" s="23">
        <v>0</v>
      </c>
      <c r="O2189" s="101">
        <f t="shared" si="104"/>
        <v>61000000</v>
      </c>
      <c r="P2189" s="25" t="s">
        <v>1585</v>
      </c>
      <c r="Q2189" s="42">
        <f t="shared" si="105"/>
        <v>-61000000</v>
      </c>
    </row>
    <row r="2190" spans="1:17" ht="15" customHeight="1" thickBot="1">
      <c r="A2190" s="4" t="s">
        <v>67</v>
      </c>
      <c r="B2190" s="8">
        <v>46093</v>
      </c>
      <c r="C2190" s="10" t="s">
        <v>4453</v>
      </c>
      <c r="D2190" s="12" t="s">
        <v>4473</v>
      </c>
      <c r="E2190" s="14">
        <v>80000000</v>
      </c>
      <c r="F2190" s="14">
        <v>80000000</v>
      </c>
      <c r="G2190" s="88">
        <f t="shared" si="103"/>
        <v>0</v>
      </c>
      <c r="H2190" s="16" t="s">
        <v>4474</v>
      </c>
      <c r="I2190" s="28" t="s">
        <v>5561</v>
      </c>
      <c r="J2190" s="6">
        <v>46036</v>
      </c>
      <c r="K2190" s="21" t="s">
        <v>49</v>
      </c>
      <c r="L2190" s="18" t="s">
        <v>5562</v>
      </c>
      <c r="M2190" s="23">
        <v>69000000</v>
      </c>
      <c r="N2190" s="23">
        <v>0</v>
      </c>
      <c r="O2190" s="101">
        <f t="shared" si="104"/>
        <v>69000000</v>
      </c>
      <c r="P2190" s="25" t="s">
        <v>3550</v>
      </c>
      <c r="Q2190" s="42">
        <f t="shared" si="105"/>
        <v>-69000000</v>
      </c>
    </row>
    <row r="2191" spans="1:17" ht="15" customHeight="1" thickBot="1">
      <c r="A2191" s="4" t="s">
        <v>4602</v>
      </c>
      <c r="B2191" s="8">
        <v>46027</v>
      </c>
      <c r="C2191" s="10" t="s">
        <v>301</v>
      </c>
      <c r="D2191" s="12" t="s">
        <v>4603</v>
      </c>
      <c r="E2191" s="14">
        <v>80000000</v>
      </c>
      <c r="F2191" s="14">
        <v>0</v>
      </c>
      <c r="G2191" s="88">
        <f t="shared" si="103"/>
        <v>80000000</v>
      </c>
      <c r="H2191" s="16" t="s">
        <v>4662</v>
      </c>
      <c r="I2191" s="28" t="s">
        <v>5561</v>
      </c>
      <c r="J2191" s="6">
        <v>46042</v>
      </c>
      <c r="K2191" s="21" t="s">
        <v>179</v>
      </c>
      <c r="L2191" s="18" t="s">
        <v>5562</v>
      </c>
      <c r="M2191" s="23">
        <v>74166667</v>
      </c>
      <c r="N2191" s="23">
        <v>0</v>
      </c>
      <c r="O2191" s="101">
        <f t="shared" si="104"/>
        <v>74166667</v>
      </c>
      <c r="P2191" s="25" t="s">
        <v>459</v>
      </c>
      <c r="Q2191" s="42">
        <f t="shared" si="105"/>
        <v>5833333</v>
      </c>
    </row>
    <row r="2192" spans="1:17" ht="15" customHeight="1" thickBot="1">
      <c r="A2192" s="4" t="s">
        <v>4602</v>
      </c>
      <c r="B2192" s="8">
        <v>46027</v>
      </c>
      <c r="C2192" s="10" t="s">
        <v>303</v>
      </c>
      <c r="D2192" s="12" t="s">
        <v>4603</v>
      </c>
      <c r="E2192" s="14">
        <v>80000000</v>
      </c>
      <c r="F2192" s="14">
        <v>0</v>
      </c>
      <c r="G2192" s="88">
        <f t="shared" si="103"/>
        <v>80000000</v>
      </c>
      <c r="H2192" s="16" t="s">
        <v>4664</v>
      </c>
      <c r="I2192" s="28" t="s">
        <v>5561</v>
      </c>
      <c r="J2192" s="6">
        <v>46043</v>
      </c>
      <c r="K2192" s="21" t="s">
        <v>188</v>
      </c>
      <c r="L2192" s="18" t="s">
        <v>5562</v>
      </c>
      <c r="M2192" s="23">
        <v>77866666</v>
      </c>
      <c r="N2192" s="23">
        <v>-1333333</v>
      </c>
      <c r="O2192" s="101">
        <f t="shared" si="104"/>
        <v>79199999</v>
      </c>
      <c r="P2192" s="25" t="s">
        <v>2961</v>
      </c>
      <c r="Q2192" s="42">
        <f t="shared" si="105"/>
        <v>800001</v>
      </c>
    </row>
    <row r="2193" spans="1:17" ht="15" customHeight="1" thickBot="1">
      <c r="A2193" s="4" t="s">
        <v>4498</v>
      </c>
      <c r="B2193" s="8">
        <v>46028</v>
      </c>
      <c r="C2193" s="10" t="s">
        <v>517</v>
      </c>
      <c r="D2193" s="12" t="s">
        <v>4499</v>
      </c>
      <c r="E2193" s="14">
        <v>80000000</v>
      </c>
      <c r="F2193" s="14">
        <v>0</v>
      </c>
      <c r="G2193" s="88">
        <f t="shared" si="103"/>
        <v>80000000</v>
      </c>
      <c r="H2193" s="16" t="s">
        <v>4545</v>
      </c>
      <c r="I2193" s="28" t="s">
        <v>5561</v>
      </c>
      <c r="J2193" s="6">
        <v>46042</v>
      </c>
      <c r="K2193" s="21" t="s">
        <v>169</v>
      </c>
      <c r="L2193" s="18" t="s">
        <v>5562</v>
      </c>
      <c r="M2193" s="23">
        <v>78850000</v>
      </c>
      <c r="N2193" s="23">
        <v>0</v>
      </c>
      <c r="O2193" s="101">
        <f t="shared" si="104"/>
        <v>78850000</v>
      </c>
      <c r="P2193" s="25" t="s">
        <v>4047</v>
      </c>
      <c r="Q2193" s="42">
        <f t="shared" si="105"/>
        <v>1150000</v>
      </c>
    </row>
    <row r="2194" spans="1:17" ht="15" customHeight="1" thickBot="1">
      <c r="A2194" s="4" t="s">
        <v>4602</v>
      </c>
      <c r="B2194" s="8">
        <v>46065</v>
      </c>
      <c r="C2194" s="10" t="s">
        <v>1006</v>
      </c>
      <c r="D2194" s="12" t="s">
        <v>4603</v>
      </c>
      <c r="E2194" s="14">
        <v>80000000</v>
      </c>
      <c r="F2194" s="14">
        <v>80000000</v>
      </c>
      <c r="G2194" s="88">
        <f t="shared" si="103"/>
        <v>0</v>
      </c>
      <c r="H2194" s="16" t="s">
        <v>5272</v>
      </c>
      <c r="I2194" s="28" t="s">
        <v>5561</v>
      </c>
      <c r="J2194" s="6">
        <v>46044</v>
      </c>
      <c r="K2194" s="21" t="s">
        <v>213</v>
      </c>
      <c r="L2194" s="18" t="s">
        <v>5562</v>
      </c>
      <c r="M2194" s="23">
        <v>80500000</v>
      </c>
      <c r="N2194" s="23">
        <v>0</v>
      </c>
      <c r="O2194" s="101">
        <f t="shared" si="104"/>
        <v>80500000</v>
      </c>
      <c r="P2194" s="25" t="s">
        <v>1813</v>
      </c>
      <c r="Q2194" s="42">
        <f t="shared" si="105"/>
        <v>-80500000</v>
      </c>
    </row>
    <row r="2195" spans="1:17" ht="15" customHeight="1" thickBot="1">
      <c r="A2195" s="4" t="s">
        <v>5335</v>
      </c>
      <c r="B2195" s="8">
        <v>46065</v>
      </c>
      <c r="C2195" s="10" t="s">
        <v>305</v>
      </c>
      <c r="D2195" s="12" t="s">
        <v>5336</v>
      </c>
      <c r="E2195" s="14">
        <v>80000000</v>
      </c>
      <c r="F2195" s="14">
        <v>80000000</v>
      </c>
      <c r="G2195" s="88">
        <f t="shared" si="103"/>
        <v>0</v>
      </c>
      <c r="H2195" s="16" t="s">
        <v>5487</v>
      </c>
      <c r="I2195" s="28" t="s">
        <v>5561</v>
      </c>
      <c r="J2195" s="6">
        <v>46037</v>
      </c>
      <c r="K2195" s="21" t="s">
        <v>60</v>
      </c>
      <c r="L2195" s="18" t="s">
        <v>5562</v>
      </c>
      <c r="M2195" s="23">
        <v>96286666</v>
      </c>
      <c r="N2195" s="23">
        <v>0</v>
      </c>
      <c r="O2195" s="101">
        <f t="shared" si="104"/>
        <v>96286666</v>
      </c>
      <c r="P2195" s="25" t="s">
        <v>6212</v>
      </c>
      <c r="Q2195" s="42">
        <f t="shared" si="105"/>
        <v>-96286666</v>
      </c>
    </row>
    <row r="2196" spans="1:17" ht="15" customHeight="1" thickBot="1">
      <c r="A2196" s="4" t="s">
        <v>5561</v>
      </c>
      <c r="B2196" s="8">
        <v>46065</v>
      </c>
      <c r="C2196" s="10" t="s">
        <v>335</v>
      </c>
      <c r="D2196" s="12" t="s">
        <v>5562</v>
      </c>
      <c r="E2196" s="14">
        <v>80000000</v>
      </c>
      <c r="F2196" s="14">
        <v>80000000</v>
      </c>
      <c r="G2196" s="88">
        <f t="shared" si="103"/>
        <v>0</v>
      </c>
      <c r="H2196" s="16" t="s">
        <v>5272</v>
      </c>
      <c r="I2196" s="28" t="s">
        <v>5561</v>
      </c>
      <c r="J2196" s="6">
        <v>46049</v>
      </c>
      <c r="K2196" s="21" t="s">
        <v>308</v>
      </c>
      <c r="L2196" s="18" t="s">
        <v>5562</v>
      </c>
      <c r="M2196" s="23">
        <v>103500000</v>
      </c>
      <c r="N2196" s="23">
        <v>0</v>
      </c>
      <c r="O2196" s="101">
        <f t="shared" si="104"/>
        <v>103500000</v>
      </c>
      <c r="P2196" s="25" t="s">
        <v>3506</v>
      </c>
      <c r="Q2196" s="42">
        <f t="shared" si="105"/>
        <v>-103500000</v>
      </c>
    </row>
    <row r="2197" spans="1:17" ht="15" customHeight="1" thickBot="1">
      <c r="A2197" s="4" t="s">
        <v>134</v>
      </c>
      <c r="B2197" s="8">
        <v>46025</v>
      </c>
      <c r="C2197" s="10" t="s">
        <v>291</v>
      </c>
      <c r="D2197" s="12" t="s">
        <v>136</v>
      </c>
      <c r="E2197" s="14">
        <v>80040000</v>
      </c>
      <c r="F2197" s="14">
        <v>0</v>
      </c>
      <c r="G2197" s="88">
        <f t="shared" si="103"/>
        <v>80040000</v>
      </c>
      <c r="H2197" s="16" t="s">
        <v>137</v>
      </c>
      <c r="I2197" s="28" t="s">
        <v>5561</v>
      </c>
      <c r="J2197" s="6">
        <v>46052</v>
      </c>
      <c r="K2197" s="21" t="s">
        <v>316</v>
      </c>
      <c r="L2197" s="18" t="s">
        <v>5562</v>
      </c>
      <c r="M2197" s="23">
        <v>111000000</v>
      </c>
      <c r="N2197" s="23">
        <v>0</v>
      </c>
      <c r="O2197" s="101">
        <f t="shared" si="104"/>
        <v>111000000</v>
      </c>
      <c r="P2197" s="25" t="s">
        <v>538</v>
      </c>
      <c r="Q2197" s="42">
        <f t="shared" si="105"/>
        <v>-30960000</v>
      </c>
    </row>
    <row r="2198" spans="1:17" ht="15" customHeight="1" thickBot="1">
      <c r="A2198" s="4" t="s">
        <v>134</v>
      </c>
      <c r="B2198" s="8">
        <v>46026</v>
      </c>
      <c r="C2198" s="10" t="s">
        <v>1029</v>
      </c>
      <c r="D2198" s="12" t="s">
        <v>239</v>
      </c>
      <c r="E2198" s="14">
        <v>80040000</v>
      </c>
      <c r="F2198" s="14">
        <v>0</v>
      </c>
      <c r="G2198" s="88">
        <f t="shared" si="103"/>
        <v>80040000</v>
      </c>
      <c r="H2198" s="16" t="s">
        <v>1186</v>
      </c>
      <c r="I2198" s="28" t="s">
        <v>5561</v>
      </c>
      <c r="J2198" s="6">
        <v>46036</v>
      </c>
      <c r="K2198" s="21" t="s">
        <v>44</v>
      </c>
      <c r="L2198" s="18" t="s">
        <v>5562</v>
      </c>
      <c r="M2198" s="23">
        <v>138000000</v>
      </c>
      <c r="N2198" s="23">
        <v>0</v>
      </c>
      <c r="O2198" s="101">
        <f t="shared" si="104"/>
        <v>138000000</v>
      </c>
      <c r="P2198" s="25" t="s">
        <v>2285</v>
      </c>
      <c r="Q2198" s="42">
        <f t="shared" si="105"/>
        <v>-57960000</v>
      </c>
    </row>
    <row r="2199" spans="1:17" ht="15" customHeight="1" thickBot="1">
      <c r="A2199" s="4" t="s">
        <v>693</v>
      </c>
      <c r="B2199" s="8">
        <v>46048</v>
      </c>
      <c r="C2199" s="10" t="s">
        <v>4172</v>
      </c>
      <c r="D2199" s="12" t="s">
        <v>694</v>
      </c>
      <c r="E2199" s="14">
        <v>80095000</v>
      </c>
      <c r="F2199" s="14">
        <v>33355000</v>
      </c>
      <c r="G2199" s="88">
        <f t="shared" si="103"/>
        <v>46740000</v>
      </c>
      <c r="H2199" s="16" t="s">
        <v>4215</v>
      </c>
      <c r="I2199" s="28" t="s">
        <v>5561</v>
      </c>
      <c r="J2199" s="6">
        <v>46053</v>
      </c>
      <c r="K2199" s="21" t="s">
        <v>326</v>
      </c>
      <c r="L2199" s="18" t="s">
        <v>5562</v>
      </c>
      <c r="M2199" s="23">
        <v>184000000</v>
      </c>
      <c r="N2199" s="23">
        <v>0</v>
      </c>
      <c r="O2199" s="101">
        <f t="shared" si="104"/>
        <v>184000000</v>
      </c>
      <c r="P2199" s="25" t="s">
        <v>4973</v>
      </c>
      <c r="Q2199" s="42">
        <f t="shared" si="105"/>
        <v>-137260000</v>
      </c>
    </row>
    <row r="2200" spans="1:17" ht="15" customHeight="1" thickBot="1">
      <c r="A2200" s="4" t="s">
        <v>693</v>
      </c>
      <c r="B2200" s="8">
        <v>46048</v>
      </c>
      <c r="C2200" s="10" t="s">
        <v>4168</v>
      </c>
      <c r="D2200" s="12" t="s">
        <v>694</v>
      </c>
      <c r="E2200" s="14">
        <v>80155000</v>
      </c>
      <c r="F2200" s="14">
        <v>1955000</v>
      </c>
      <c r="G2200" s="88">
        <f t="shared" si="103"/>
        <v>78200000</v>
      </c>
      <c r="H2200" s="16" t="s">
        <v>4212</v>
      </c>
      <c r="I2200" s="28" t="s">
        <v>5561</v>
      </c>
      <c r="J2200" s="6">
        <v>46045</v>
      </c>
      <c r="K2200" s="21" t="s">
        <v>287</v>
      </c>
      <c r="L2200" s="18" t="s">
        <v>5650</v>
      </c>
      <c r="M2200" s="23">
        <v>449499567</v>
      </c>
      <c r="N2200" s="23">
        <v>0</v>
      </c>
      <c r="O2200" s="101">
        <f t="shared" si="104"/>
        <v>449499567</v>
      </c>
      <c r="P2200" s="25" t="s">
        <v>5617</v>
      </c>
      <c r="Q2200" s="42">
        <f t="shared" si="105"/>
        <v>-371299567</v>
      </c>
    </row>
    <row r="2201" spans="1:17" ht="15" customHeight="1" thickBot="1">
      <c r="G2201" s="88">
        <f t="shared" si="103"/>
        <v>0</v>
      </c>
      <c r="I2201" s="28" t="s">
        <v>5561</v>
      </c>
      <c r="J2201" s="6">
        <v>46045</v>
      </c>
      <c r="K2201" s="21" t="s">
        <v>231</v>
      </c>
      <c r="L2201" s="18" t="s">
        <v>5650</v>
      </c>
      <c r="M2201" s="23">
        <v>760622292</v>
      </c>
      <c r="N2201" s="23">
        <v>0</v>
      </c>
      <c r="O2201" s="101">
        <f t="shared" si="104"/>
        <v>760622292</v>
      </c>
      <c r="P2201" s="25" t="s">
        <v>5228</v>
      </c>
      <c r="Q2201" s="42">
        <f t="shared" si="105"/>
        <v>-760622292</v>
      </c>
    </row>
    <row r="2202" spans="1:17" ht="15" customHeight="1" thickBot="1">
      <c r="G2202" s="88">
        <f t="shared" si="103"/>
        <v>0</v>
      </c>
      <c r="I2202" s="28" t="s">
        <v>5561</v>
      </c>
      <c r="J2202" s="6">
        <v>46045</v>
      </c>
      <c r="K2202" s="21" t="s">
        <v>241</v>
      </c>
      <c r="L2202" s="18" t="s">
        <v>5650</v>
      </c>
      <c r="M2202" s="23">
        <v>1097623119</v>
      </c>
      <c r="N2202" s="23">
        <v>0</v>
      </c>
      <c r="O2202" s="101">
        <f t="shared" si="104"/>
        <v>1097623119</v>
      </c>
      <c r="P2202" s="25" t="s">
        <v>5102</v>
      </c>
      <c r="Q2202" s="42">
        <f t="shared" si="105"/>
        <v>-1097623119</v>
      </c>
    </row>
    <row r="2203" spans="1:17" ht="15" customHeight="1" thickBot="1">
      <c r="A2203" s="4" t="s">
        <v>112</v>
      </c>
      <c r="B2203" s="8">
        <v>46025</v>
      </c>
      <c r="C2203" s="10" t="s">
        <v>182</v>
      </c>
      <c r="D2203" s="12" t="s">
        <v>118</v>
      </c>
      <c r="E2203" s="14">
        <v>80500000</v>
      </c>
      <c r="F2203" s="14">
        <v>3500000</v>
      </c>
      <c r="G2203" s="88">
        <f t="shared" si="103"/>
        <v>77000000</v>
      </c>
      <c r="H2203" s="16" t="s">
        <v>183</v>
      </c>
      <c r="I2203" s="28" t="s">
        <v>5561</v>
      </c>
      <c r="J2203" s="6">
        <v>46045</v>
      </c>
      <c r="K2203" s="21" t="s">
        <v>285</v>
      </c>
      <c r="L2203" s="18" t="s">
        <v>5650</v>
      </c>
      <c r="M2203" s="23">
        <v>1267354630</v>
      </c>
      <c r="N2203" s="23">
        <v>0</v>
      </c>
      <c r="O2203" s="101">
        <f t="shared" si="104"/>
        <v>1267354630</v>
      </c>
      <c r="P2203" s="25" t="s">
        <v>5569</v>
      </c>
      <c r="Q2203" s="42">
        <f t="shared" si="105"/>
        <v>-1190354630</v>
      </c>
    </row>
    <row r="2204" spans="1:17" ht="15" customHeight="1" thickBot="1">
      <c r="A2204" s="4" t="s">
        <v>112</v>
      </c>
      <c r="B2204" s="8">
        <v>46025</v>
      </c>
      <c r="C2204" s="10" t="s">
        <v>193</v>
      </c>
      <c r="D2204" s="12" t="s">
        <v>118</v>
      </c>
      <c r="E2204" s="14">
        <v>80500000</v>
      </c>
      <c r="F2204" s="14">
        <v>29500000</v>
      </c>
      <c r="G2204" s="88">
        <f t="shared" si="103"/>
        <v>51000000</v>
      </c>
      <c r="H2204" s="16" t="s">
        <v>194</v>
      </c>
      <c r="I2204" s="28" t="s">
        <v>5561</v>
      </c>
      <c r="J2204" s="6">
        <v>46045</v>
      </c>
      <c r="K2204" s="21" t="s">
        <v>247</v>
      </c>
      <c r="L2204" s="18" t="s">
        <v>5650</v>
      </c>
      <c r="M2204" s="23">
        <v>1364802716</v>
      </c>
      <c r="N2204" s="23">
        <v>0</v>
      </c>
      <c r="O2204" s="101">
        <f t="shared" si="104"/>
        <v>1364802716</v>
      </c>
      <c r="P2204" s="25" t="s">
        <v>5467</v>
      </c>
      <c r="Q2204" s="42">
        <f t="shared" si="105"/>
        <v>-1313802716</v>
      </c>
    </row>
    <row r="2205" spans="1:17" ht="15" customHeight="1" thickBot="1">
      <c r="A2205" s="4" t="s">
        <v>112</v>
      </c>
      <c r="B2205" s="8">
        <v>46025</v>
      </c>
      <c r="C2205" s="10" t="s">
        <v>197</v>
      </c>
      <c r="D2205" s="12" t="s">
        <v>118</v>
      </c>
      <c r="E2205" s="14">
        <v>80500000</v>
      </c>
      <c r="F2205" s="14">
        <v>17500000</v>
      </c>
      <c r="G2205" s="88">
        <f t="shared" si="103"/>
        <v>63000000</v>
      </c>
      <c r="H2205" s="16" t="s">
        <v>198</v>
      </c>
      <c r="I2205" s="28" t="s">
        <v>5561</v>
      </c>
      <c r="J2205" s="6">
        <v>46045</v>
      </c>
      <c r="K2205" s="21" t="s">
        <v>229</v>
      </c>
      <c r="L2205" s="18" t="s">
        <v>5650</v>
      </c>
      <c r="M2205" s="23">
        <v>1488795721</v>
      </c>
      <c r="N2205" s="23">
        <v>0</v>
      </c>
      <c r="O2205" s="101">
        <f t="shared" si="104"/>
        <v>1488795721</v>
      </c>
      <c r="P2205" s="25" t="s">
        <v>5055</v>
      </c>
      <c r="Q2205" s="42">
        <f t="shared" si="105"/>
        <v>-1425795721</v>
      </c>
    </row>
    <row r="2206" spans="1:17" ht="15" customHeight="1" thickBot="1">
      <c r="A2206" s="4" t="s">
        <v>112</v>
      </c>
      <c r="B2206" s="8">
        <v>46025</v>
      </c>
      <c r="C2206" s="10" t="s">
        <v>215</v>
      </c>
      <c r="D2206" s="12" t="s">
        <v>118</v>
      </c>
      <c r="E2206" s="14">
        <v>80500000</v>
      </c>
      <c r="F2206" s="14">
        <v>0</v>
      </c>
      <c r="G2206" s="88">
        <f t="shared" si="103"/>
        <v>80500000</v>
      </c>
      <c r="H2206" s="16" t="s">
        <v>216</v>
      </c>
      <c r="I2206" s="28" t="s">
        <v>5561</v>
      </c>
      <c r="J2206" s="6">
        <v>46045</v>
      </c>
      <c r="K2206" s="21" t="s">
        <v>283</v>
      </c>
      <c r="L2206" s="18" t="s">
        <v>5650</v>
      </c>
      <c r="M2206" s="23">
        <v>1522686035</v>
      </c>
      <c r="N2206" s="23">
        <v>0</v>
      </c>
      <c r="O2206" s="101">
        <f t="shared" si="104"/>
        <v>1522686035</v>
      </c>
      <c r="P2206" s="25" t="s">
        <v>5569</v>
      </c>
      <c r="Q2206" s="42">
        <f t="shared" si="105"/>
        <v>-1442186035</v>
      </c>
    </row>
    <row r="2207" spans="1:17" ht="15" customHeight="1" thickBot="1">
      <c r="A2207" s="4" t="s">
        <v>112</v>
      </c>
      <c r="B2207" s="8">
        <v>46025</v>
      </c>
      <c r="C2207" s="10" t="s">
        <v>331</v>
      </c>
      <c r="D2207" s="12" t="s">
        <v>118</v>
      </c>
      <c r="E2207" s="14">
        <v>80500000</v>
      </c>
      <c r="F2207" s="14">
        <v>30400000</v>
      </c>
      <c r="G2207" s="88">
        <f t="shared" ref="G2207:G2270" si="106">+E2207-F2207</f>
        <v>50100000</v>
      </c>
      <c r="H2207" s="16" t="s">
        <v>332</v>
      </c>
      <c r="I2207" s="28" t="s">
        <v>5561</v>
      </c>
      <c r="J2207" s="6">
        <v>46045</v>
      </c>
      <c r="K2207" s="21" t="s">
        <v>270</v>
      </c>
      <c r="L2207" s="18" t="s">
        <v>5650</v>
      </c>
      <c r="M2207" s="23">
        <v>1534578032</v>
      </c>
      <c r="N2207" s="23">
        <v>0</v>
      </c>
      <c r="O2207" s="101">
        <f t="shared" si="104"/>
        <v>1534578032</v>
      </c>
      <c r="P2207" s="25" t="s">
        <v>5569</v>
      </c>
      <c r="Q2207" s="42">
        <f t="shared" si="105"/>
        <v>-1484478032</v>
      </c>
    </row>
    <row r="2208" spans="1:17" ht="15" customHeight="1" thickBot="1">
      <c r="A2208" s="4" t="s">
        <v>112</v>
      </c>
      <c r="B2208" s="8">
        <v>46025</v>
      </c>
      <c r="C2208" s="10" t="s">
        <v>340</v>
      </c>
      <c r="D2208" s="12" t="s">
        <v>118</v>
      </c>
      <c r="E2208" s="14">
        <v>80500000</v>
      </c>
      <c r="F2208" s="14">
        <v>4000000</v>
      </c>
      <c r="G2208" s="88">
        <f t="shared" si="106"/>
        <v>76500000</v>
      </c>
      <c r="H2208" s="16" t="s">
        <v>341</v>
      </c>
      <c r="I2208" s="28" t="s">
        <v>5561</v>
      </c>
      <c r="J2208" s="6">
        <v>46045</v>
      </c>
      <c r="K2208" s="21" t="s">
        <v>255</v>
      </c>
      <c r="L2208" s="18" t="s">
        <v>5650</v>
      </c>
      <c r="M2208" s="23">
        <v>1619944719</v>
      </c>
      <c r="N2208" s="23">
        <v>0</v>
      </c>
      <c r="O2208" s="101">
        <f t="shared" si="104"/>
        <v>1619944719</v>
      </c>
      <c r="P2208" s="25" t="s">
        <v>5708</v>
      </c>
      <c r="Q2208" s="42">
        <f t="shared" si="105"/>
        <v>-1543444719</v>
      </c>
    </row>
    <row r="2209" spans="1:17" ht="15" customHeight="1" thickBot="1">
      <c r="A2209" s="4" t="s">
        <v>112</v>
      </c>
      <c r="B2209" s="8">
        <v>46025</v>
      </c>
      <c r="C2209" s="10" t="s">
        <v>356</v>
      </c>
      <c r="D2209" s="12" t="s">
        <v>118</v>
      </c>
      <c r="E2209" s="14">
        <v>80500000</v>
      </c>
      <c r="F2209" s="14">
        <v>0</v>
      </c>
      <c r="G2209" s="88">
        <f t="shared" si="106"/>
        <v>80500000</v>
      </c>
      <c r="H2209" s="16" t="s">
        <v>357</v>
      </c>
      <c r="I2209" s="28" t="s">
        <v>5561</v>
      </c>
      <c r="J2209" s="6">
        <v>46045</v>
      </c>
      <c r="K2209" s="21" t="s">
        <v>276</v>
      </c>
      <c r="L2209" s="18" t="s">
        <v>5650</v>
      </c>
      <c r="M2209" s="23">
        <v>1670812496</v>
      </c>
      <c r="N2209" s="23">
        <v>0</v>
      </c>
      <c r="O2209" s="101">
        <f t="shared" si="104"/>
        <v>1670812496</v>
      </c>
      <c r="P2209" s="25" t="s">
        <v>5193</v>
      </c>
      <c r="Q2209" s="42">
        <f t="shared" si="105"/>
        <v>-1590312496</v>
      </c>
    </row>
    <row r="2210" spans="1:17" ht="15" customHeight="1" thickBot="1">
      <c r="A2210" s="4" t="s">
        <v>112</v>
      </c>
      <c r="B2210" s="8">
        <v>46025</v>
      </c>
      <c r="C2210" s="10" t="s">
        <v>424</v>
      </c>
      <c r="D2210" s="12" t="s">
        <v>118</v>
      </c>
      <c r="E2210" s="14">
        <v>80500000</v>
      </c>
      <c r="F2210" s="14">
        <v>33333</v>
      </c>
      <c r="G2210" s="88">
        <f t="shared" si="106"/>
        <v>80466667</v>
      </c>
      <c r="H2210" s="16" t="s">
        <v>425</v>
      </c>
      <c r="I2210" s="28" t="s">
        <v>5561</v>
      </c>
      <c r="J2210" s="6">
        <v>46045</v>
      </c>
      <c r="K2210" s="21" t="s">
        <v>281</v>
      </c>
      <c r="L2210" s="18" t="s">
        <v>5650</v>
      </c>
      <c r="M2210" s="23">
        <v>1685708927</v>
      </c>
      <c r="N2210" s="23">
        <v>0</v>
      </c>
      <c r="O2210" s="101">
        <f t="shared" si="104"/>
        <v>1685708927</v>
      </c>
      <c r="P2210" s="25" t="s">
        <v>4416</v>
      </c>
      <c r="Q2210" s="42">
        <f t="shared" si="105"/>
        <v>-1605242260</v>
      </c>
    </row>
    <row r="2211" spans="1:17" ht="15" customHeight="1" thickBot="1">
      <c r="A2211" s="4" t="s">
        <v>112</v>
      </c>
      <c r="B2211" s="8">
        <v>46025</v>
      </c>
      <c r="C2211" s="10" t="s">
        <v>436</v>
      </c>
      <c r="D2211" s="12" t="s">
        <v>118</v>
      </c>
      <c r="E2211" s="14">
        <v>80500000</v>
      </c>
      <c r="F2211" s="14">
        <v>0</v>
      </c>
      <c r="G2211" s="88">
        <f t="shared" si="106"/>
        <v>80500000</v>
      </c>
      <c r="H2211" s="16" t="s">
        <v>437</v>
      </c>
      <c r="I2211" s="28" t="s">
        <v>5561</v>
      </c>
      <c r="J2211" s="6">
        <v>46045</v>
      </c>
      <c r="K2211" s="21" t="s">
        <v>237</v>
      </c>
      <c r="L2211" s="18" t="s">
        <v>5650</v>
      </c>
      <c r="M2211" s="23">
        <v>1834124911</v>
      </c>
      <c r="N2211" s="23">
        <v>0</v>
      </c>
      <c r="O2211" s="101">
        <f t="shared" si="104"/>
        <v>1834124911</v>
      </c>
      <c r="P2211" s="25" t="s">
        <v>4416</v>
      </c>
      <c r="Q2211" s="42">
        <f t="shared" si="105"/>
        <v>-1753624911</v>
      </c>
    </row>
    <row r="2212" spans="1:17" ht="15" customHeight="1" thickBot="1">
      <c r="A2212" s="4" t="s">
        <v>112</v>
      </c>
      <c r="B2212" s="8">
        <v>46025</v>
      </c>
      <c r="C2212" s="10" t="s">
        <v>463</v>
      </c>
      <c r="D2212" s="12" t="s">
        <v>118</v>
      </c>
      <c r="E2212" s="14">
        <v>80500000</v>
      </c>
      <c r="F2212" s="14">
        <v>0</v>
      </c>
      <c r="G2212" s="88">
        <f t="shared" si="106"/>
        <v>80500000</v>
      </c>
      <c r="H2212" s="16" t="s">
        <v>464</v>
      </c>
      <c r="I2212" s="28" t="s">
        <v>5561</v>
      </c>
      <c r="J2212" s="6">
        <v>46045</v>
      </c>
      <c r="K2212" s="21" t="s">
        <v>253</v>
      </c>
      <c r="L2212" s="18" t="s">
        <v>5650</v>
      </c>
      <c r="M2212" s="23">
        <v>1848594697</v>
      </c>
      <c r="N2212" s="23">
        <v>0</v>
      </c>
      <c r="O2212" s="101">
        <f t="shared" si="104"/>
        <v>1848594697</v>
      </c>
      <c r="P2212" s="25" t="s">
        <v>5071</v>
      </c>
      <c r="Q2212" s="42">
        <f t="shared" si="105"/>
        <v>-1768094697</v>
      </c>
    </row>
    <row r="2213" spans="1:17" ht="15" customHeight="1" thickBot="1">
      <c r="A2213" s="4" t="s">
        <v>112</v>
      </c>
      <c r="B2213" s="8">
        <v>46025</v>
      </c>
      <c r="C2213" s="10" t="s">
        <v>485</v>
      </c>
      <c r="D2213" s="12" t="s">
        <v>118</v>
      </c>
      <c r="E2213" s="14">
        <v>80500000</v>
      </c>
      <c r="F2213" s="14">
        <v>0</v>
      </c>
      <c r="G2213" s="88">
        <f t="shared" si="106"/>
        <v>80500000</v>
      </c>
      <c r="H2213" s="16" t="s">
        <v>486</v>
      </c>
      <c r="I2213" s="28" t="s">
        <v>5561</v>
      </c>
      <c r="J2213" s="6">
        <v>46045</v>
      </c>
      <c r="K2213" s="21" t="s">
        <v>211</v>
      </c>
      <c r="L2213" s="18" t="s">
        <v>5650</v>
      </c>
      <c r="M2213" s="23">
        <v>1873498188</v>
      </c>
      <c r="N2213" s="23">
        <v>0</v>
      </c>
      <c r="O2213" s="101">
        <f t="shared" si="104"/>
        <v>1873498188</v>
      </c>
      <c r="P2213" s="25" t="s">
        <v>4451</v>
      </c>
      <c r="Q2213" s="42">
        <f t="shared" si="105"/>
        <v>-1792998188</v>
      </c>
    </row>
    <row r="2214" spans="1:17" ht="15" customHeight="1" thickBot="1">
      <c r="A2214" s="4" t="s">
        <v>112</v>
      </c>
      <c r="B2214" s="8">
        <v>46026</v>
      </c>
      <c r="C2214" s="10" t="s">
        <v>740</v>
      </c>
      <c r="D2214" s="12" t="s">
        <v>118</v>
      </c>
      <c r="E2214" s="14">
        <v>80500000</v>
      </c>
      <c r="F2214" s="14">
        <v>0</v>
      </c>
      <c r="G2214" s="88">
        <f t="shared" si="106"/>
        <v>80500000</v>
      </c>
      <c r="H2214" s="16" t="s">
        <v>741</v>
      </c>
      <c r="I2214" s="28" t="s">
        <v>5561</v>
      </c>
      <c r="J2214" s="6">
        <v>46045</v>
      </c>
      <c r="K2214" s="21" t="s">
        <v>263</v>
      </c>
      <c r="L2214" s="18" t="s">
        <v>5650</v>
      </c>
      <c r="M2214" s="23">
        <v>1957476744</v>
      </c>
      <c r="N2214" s="23">
        <v>0</v>
      </c>
      <c r="O2214" s="101">
        <f t="shared" si="104"/>
        <v>1957476744</v>
      </c>
      <c r="P2214" s="25" t="s">
        <v>5451</v>
      </c>
      <c r="Q2214" s="42">
        <f t="shared" si="105"/>
        <v>-1876976744</v>
      </c>
    </row>
    <row r="2215" spans="1:17" ht="15" customHeight="1" thickBot="1">
      <c r="A2215" s="4" t="s">
        <v>112</v>
      </c>
      <c r="B2215" s="8">
        <v>46026</v>
      </c>
      <c r="C2215" s="10" t="s">
        <v>743</v>
      </c>
      <c r="D2215" s="12" t="s">
        <v>114</v>
      </c>
      <c r="E2215" s="14">
        <v>80500000</v>
      </c>
      <c r="F2215" s="14">
        <v>20700000</v>
      </c>
      <c r="G2215" s="88">
        <f t="shared" si="106"/>
        <v>59800000</v>
      </c>
      <c r="H2215" s="16" t="s">
        <v>744</v>
      </c>
      <c r="I2215" s="28" t="s">
        <v>5561</v>
      </c>
      <c r="J2215" s="6">
        <v>46045</v>
      </c>
      <c r="K2215" s="21" t="s">
        <v>288</v>
      </c>
      <c r="L2215" s="18" t="s">
        <v>5650</v>
      </c>
      <c r="M2215" s="23">
        <v>2020096957</v>
      </c>
      <c r="N2215" s="23">
        <v>0</v>
      </c>
      <c r="O2215" s="101">
        <f t="shared" si="104"/>
        <v>2020096957</v>
      </c>
      <c r="P2215" s="25" t="s">
        <v>5248</v>
      </c>
      <c r="Q2215" s="42">
        <f t="shared" si="105"/>
        <v>-1960296957</v>
      </c>
    </row>
    <row r="2216" spans="1:17" ht="15" customHeight="1" thickBot="1">
      <c r="A2216" s="4" t="s">
        <v>112</v>
      </c>
      <c r="B2216" s="8">
        <v>46026</v>
      </c>
      <c r="C2216" s="10" t="s">
        <v>745</v>
      </c>
      <c r="D2216" s="12" t="s">
        <v>118</v>
      </c>
      <c r="E2216" s="14">
        <v>80500000</v>
      </c>
      <c r="F2216" s="14">
        <v>16100000</v>
      </c>
      <c r="G2216" s="88">
        <f t="shared" si="106"/>
        <v>64400000</v>
      </c>
      <c r="H2216" s="16" t="s">
        <v>746</v>
      </c>
      <c r="I2216" s="28" t="s">
        <v>5561</v>
      </c>
      <c r="J2216" s="6">
        <v>46045</v>
      </c>
      <c r="K2216" s="21" t="s">
        <v>267</v>
      </c>
      <c r="L2216" s="18" t="s">
        <v>5650</v>
      </c>
      <c r="M2216" s="23">
        <v>2254010055</v>
      </c>
      <c r="N2216" s="23">
        <v>0</v>
      </c>
      <c r="O2216" s="101">
        <f t="shared" si="104"/>
        <v>2254010055</v>
      </c>
      <c r="P2216" s="25" t="s">
        <v>5617</v>
      </c>
      <c r="Q2216" s="42">
        <f t="shared" si="105"/>
        <v>-2189610055</v>
      </c>
    </row>
    <row r="2217" spans="1:17" ht="15" customHeight="1" thickBot="1">
      <c r="A2217" s="4" t="s">
        <v>112</v>
      </c>
      <c r="B2217" s="8">
        <v>46026</v>
      </c>
      <c r="C2217" s="10" t="s">
        <v>750</v>
      </c>
      <c r="D2217" s="12" t="s">
        <v>118</v>
      </c>
      <c r="E2217" s="14">
        <v>80500000</v>
      </c>
      <c r="F2217" s="14">
        <v>4000000</v>
      </c>
      <c r="G2217" s="88">
        <f t="shared" si="106"/>
        <v>76500000</v>
      </c>
      <c r="H2217" s="16" t="s">
        <v>751</v>
      </c>
      <c r="I2217" s="28" t="s">
        <v>5561</v>
      </c>
      <c r="J2217" s="6">
        <v>46045</v>
      </c>
      <c r="K2217" s="21" t="s">
        <v>244</v>
      </c>
      <c r="L2217" s="18" t="s">
        <v>5650</v>
      </c>
      <c r="M2217" s="23">
        <v>2351492116</v>
      </c>
      <c r="N2217" s="23">
        <v>0</v>
      </c>
      <c r="O2217" s="101">
        <f t="shared" si="104"/>
        <v>2351492116</v>
      </c>
      <c r="P2217" s="25" t="s">
        <v>5188</v>
      </c>
      <c r="Q2217" s="42">
        <f t="shared" si="105"/>
        <v>-2274992116</v>
      </c>
    </row>
    <row r="2218" spans="1:17" ht="15" customHeight="1" thickBot="1">
      <c r="A2218" s="4" t="s">
        <v>112</v>
      </c>
      <c r="B2218" s="8">
        <v>46026</v>
      </c>
      <c r="C2218" s="10" t="s">
        <v>904</v>
      </c>
      <c r="D2218" s="12" t="s">
        <v>1031</v>
      </c>
      <c r="E2218" s="14">
        <v>80500000</v>
      </c>
      <c r="F2218" s="14">
        <v>5500000</v>
      </c>
      <c r="G2218" s="88">
        <f t="shared" si="106"/>
        <v>75000000</v>
      </c>
      <c r="H2218" s="16" t="s">
        <v>1045</v>
      </c>
      <c r="I2218" s="28" t="s">
        <v>5561</v>
      </c>
      <c r="J2218" s="6">
        <v>46045</v>
      </c>
      <c r="K2218" s="21" t="s">
        <v>215</v>
      </c>
      <c r="L2218" s="18" t="s">
        <v>5650</v>
      </c>
      <c r="M2218" s="23">
        <v>2485285765</v>
      </c>
      <c r="N2218" s="23">
        <v>0</v>
      </c>
      <c r="O2218" s="101">
        <f t="shared" si="104"/>
        <v>2485285765</v>
      </c>
      <c r="P2218" s="25" t="s">
        <v>5569</v>
      </c>
      <c r="Q2218" s="42">
        <f t="shared" si="105"/>
        <v>-2410285765</v>
      </c>
    </row>
    <row r="2219" spans="1:17" ht="15" customHeight="1" thickBot="1">
      <c r="A2219" s="4" t="s">
        <v>112</v>
      </c>
      <c r="B2219" s="8">
        <v>46026</v>
      </c>
      <c r="C2219" s="10" t="s">
        <v>907</v>
      </c>
      <c r="D2219" s="12" t="s">
        <v>118</v>
      </c>
      <c r="E2219" s="14">
        <v>80500000</v>
      </c>
      <c r="F2219" s="14">
        <v>3500000</v>
      </c>
      <c r="G2219" s="88">
        <f t="shared" si="106"/>
        <v>77000000</v>
      </c>
      <c r="H2219" s="16" t="s">
        <v>1048</v>
      </c>
      <c r="I2219" s="93" t="s">
        <v>5561</v>
      </c>
      <c r="J2219" s="96">
        <v>46045</v>
      </c>
      <c r="K2219" s="98" t="s">
        <v>291</v>
      </c>
      <c r="L2219" s="100" t="s">
        <v>5650</v>
      </c>
      <c r="M2219" s="102">
        <v>2686839432</v>
      </c>
      <c r="N2219" s="102">
        <v>0</v>
      </c>
      <c r="O2219" s="101">
        <f t="shared" si="104"/>
        <v>2686839432</v>
      </c>
      <c r="P2219" s="25" t="s">
        <v>5045</v>
      </c>
      <c r="Q2219" s="42">
        <f t="shared" si="105"/>
        <v>-2609839432</v>
      </c>
    </row>
    <row r="2220" spans="1:17" ht="15" customHeight="1" thickBot="1">
      <c r="A2220" s="4" t="s">
        <v>112</v>
      </c>
      <c r="B2220" s="8">
        <v>46026</v>
      </c>
      <c r="C2220" s="10" t="s">
        <v>926</v>
      </c>
      <c r="D2220" s="12" t="s">
        <v>1031</v>
      </c>
      <c r="E2220" s="14">
        <v>80500000</v>
      </c>
      <c r="F2220" s="14">
        <v>11500000</v>
      </c>
      <c r="G2220" s="88">
        <f t="shared" si="106"/>
        <v>69000000</v>
      </c>
      <c r="H2220" s="16" t="s">
        <v>1069</v>
      </c>
      <c r="I2220" s="93" t="s">
        <v>5561</v>
      </c>
      <c r="J2220" s="96">
        <v>46045</v>
      </c>
      <c r="K2220" s="98" t="s">
        <v>273</v>
      </c>
      <c r="L2220" s="100" t="s">
        <v>5650</v>
      </c>
      <c r="M2220" s="102">
        <v>2891920736</v>
      </c>
      <c r="N2220" s="102">
        <v>0</v>
      </c>
      <c r="O2220" s="101">
        <f t="shared" si="104"/>
        <v>2891920736</v>
      </c>
      <c r="P2220" s="25" t="s">
        <v>5667</v>
      </c>
      <c r="Q2220" s="42">
        <f t="shared" si="105"/>
        <v>-2822920736</v>
      </c>
    </row>
    <row r="2221" spans="1:17" ht="15" customHeight="1" thickBot="1">
      <c r="A2221" s="4" t="s">
        <v>416</v>
      </c>
      <c r="B2221" s="8">
        <v>46026</v>
      </c>
      <c r="C2221" s="10" t="s">
        <v>977</v>
      </c>
      <c r="D2221" s="12" t="s">
        <v>417</v>
      </c>
      <c r="E2221" s="14">
        <v>80500000</v>
      </c>
      <c r="F2221" s="14">
        <v>0</v>
      </c>
      <c r="G2221" s="88">
        <f t="shared" si="106"/>
        <v>80500000</v>
      </c>
      <c r="H2221" s="16" t="s">
        <v>1119</v>
      </c>
      <c r="I2221" s="93" t="s">
        <v>5561</v>
      </c>
      <c r="J2221" s="96">
        <v>46045</v>
      </c>
      <c r="K2221" s="98" t="s">
        <v>265</v>
      </c>
      <c r="L2221" s="100" t="s">
        <v>5650</v>
      </c>
      <c r="M2221" s="102">
        <v>2947788758</v>
      </c>
      <c r="N2221" s="102">
        <v>0</v>
      </c>
      <c r="O2221" s="101">
        <f t="shared" si="104"/>
        <v>2947788758</v>
      </c>
      <c r="P2221" s="25" t="s">
        <v>5127</v>
      </c>
      <c r="Q2221" s="42">
        <f t="shared" si="105"/>
        <v>-2867288758</v>
      </c>
    </row>
    <row r="2222" spans="1:17" ht="15" customHeight="1" thickBot="1">
      <c r="A2222" s="4" t="s">
        <v>112</v>
      </c>
      <c r="B2222" s="8">
        <v>46026</v>
      </c>
      <c r="C2222" s="10" t="s">
        <v>1336</v>
      </c>
      <c r="D2222" s="12" t="s">
        <v>114</v>
      </c>
      <c r="E2222" s="14">
        <v>80500000</v>
      </c>
      <c r="F2222" s="14">
        <v>38500000</v>
      </c>
      <c r="G2222" s="88">
        <f t="shared" si="106"/>
        <v>42000000</v>
      </c>
      <c r="H2222" s="16" t="s">
        <v>1414</v>
      </c>
      <c r="I2222" s="93" t="s">
        <v>5561</v>
      </c>
      <c r="J2222" s="96">
        <v>46045</v>
      </c>
      <c r="K2222" s="98" t="s">
        <v>257</v>
      </c>
      <c r="L2222" s="100" t="s">
        <v>5650</v>
      </c>
      <c r="M2222" s="102">
        <v>3400443651</v>
      </c>
      <c r="N2222" s="102">
        <v>0</v>
      </c>
      <c r="O2222" s="101">
        <f t="shared" si="104"/>
        <v>3400443651</v>
      </c>
      <c r="P2222" s="25" t="s">
        <v>5185</v>
      </c>
      <c r="Q2222" s="42">
        <f t="shared" si="105"/>
        <v>-3358443651</v>
      </c>
    </row>
    <row r="2223" spans="1:17" ht="15" customHeight="1" thickBot="1">
      <c r="A2223" s="4" t="s">
        <v>112</v>
      </c>
      <c r="B2223" s="8">
        <v>46026</v>
      </c>
      <c r="C2223" s="10" t="s">
        <v>1345</v>
      </c>
      <c r="D2223" s="12" t="s">
        <v>114</v>
      </c>
      <c r="E2223" s="14">
        <v>80500000</v>
      </c>
      <c r="F2223" s="14">
        <v>500000</v>
      </c>
      <c r="G2223" s="88">
        <f t="shared" si="106"/>
        <v>80000000</v>
      </c>
      <c r="H2223" s="16" t="s">
        <v>1429</v>
      </c>
      <c r="I2223" s="93" t="s">
        <v>5561</v>
      </c>
      <c r="J2223" s="96">
        <v>46045</v>
      </c>
      <c r="K2223" s="98" t="s">
        <v>279</v>
      </c>
      <c r="L2223" s="100" t="s">
        <v>5650</v>
      </c>
      <c r="M2223" s="102">
        <v>3756491024</v>
      </c>
      <c r="N2223" s="102">
        <v>0</v>
      </c>
      <c r="O2223" s="101">
        <f t="shared" si="104"/>
        <v>3756491024</v>
      </c>
      <c r="P2223" s="25" t="s">
        <v>5744</v>
      </c>
      <c r="Q2223" s="42">
        <f t="shared" si="105"/>
        <v>-3676491024</v>
      </c>
    </row>
    <row r="2224" spans="1:17" ht="15" customHeight="1" thickBot="1">
      <c r="A2224" s="4" t="s">
        <v>112</v>
      </c>
      <c r="B2224" s="8">
        <v>46026</v>
      </c>
      <c r="C2224" s="10" t="s">
        <v>1387</v>
      </c>
      <c r="D2224" s="12" t="s">
        <v>118</v>
      </c>
      <c r="E2224" s="14">
        <v>80500000</v>
      </c>
      <c r="F2224" s="14">
        <v>0</v>
      </c>
      <c r="G2224" s="88">
        <f t="shared" si="106"/>
        <v>80500000</v>
      </c>
      <c r="H2224" s="16" t="s">
        <v>1489</v>
      </c>
      <c r="I2224" s="93" t="s">
        <v>5561</v>
      </c>
      <c r="J2224" s="96">
        <v>46045</v>
      </c>
      <c r="K2224" s="98" t="s">
        <v>218</v>
      </c>
      <c r="L2224" s="100" t="s">
        <v>5650</v>
      </c>
      <c r="M2224" s="102">
        <v>3769439401</v>
      </c>
      <c r="N2224" s="102">
        <v>0</v>
      </c>
      <c r="O2224" s="101">
        <f t="shared" si="104"/>
        <v>3769439401</v>
      </c>
      <c r="P2224" s="25" t="s">
        <v>5569</v>
      </c>
      <c r="Q2224" s="42">
        <f t="shared" si="105"/>
        <v>-3688939401</v>
      </c>
    </row>
    <row r="2225" spans="1:17" ht="15" customHeight="1" thickBot="1">
      <c r="A2225" s="4" t="s">
        <v>112</v>
      </c>
      <c r="B2225" s="8">
        <v>46026</v>
      </c>
      <c r="C2225" s="10" t="s">
        <v>1393</v>
      </c>
      <c r="D2225" s="12" t="s">
        <v>118</v>
      </c>
      <c r="E2225" s="14">
        <v>80500000</v>
      </c>
      <c r="F2225" s="14">
        <v>0</v>
      </c>
      <c r="G2225" s="88">
        <f t="shared" si="106"/>
        <v>80500000</v>
      </c>
      <c r="H2225" s="16" t="s">
        <v>1493</v>
      </c>
      <c r="I2225" s="93" t="s">
        <v>5561</v>
      </c>
      <c r="J2225" s="96">
        <v>46045</v>
      </c>
      <c r="K2225" s="98" t="s">
        <v>234</v>
      </c>
      <c r="L2225" s="100" t="s">
        <v>5650</v>
      </c>
      <c r="M2225" s="102">
        <v>4099822932</v>
      </c>
      <c r="N2225" s="102">
        <v>0</v>
      </c>
      <c r="O2225" s="101">
        <f t="shared" si="104"/>
        <v>4099822932</v>
      </c>
      <c r="P2225" s="25" t="s">
        <v>3738</v>
      </c>
      <c r="Q2225" s="42">
        <f t="shared" si="105"/>
        <v>-4019322932</v>
      </c>
    </row>
    <row r="2226" spans="1:17" ht="15" customHeight="1" thickBot="1">
      <c r="A2226" s="4" t="s">
        <v>112</v>
      </c>
      <c r="B2226" s="8">
        <v>46026</v>
      </c>
      <c r="C2226" s="10" t="s">
        <v>1400</v>
      </c>
      <c r="D2226" s="12" t="s">
        <v>118</v>
      </c>
      <c r="E2226" s="14">
        <v>80500000</v>
      </c>
      <c r="F2226" s="14">
        <v>0</v>
      </c>
      <c r="G2226" s="88">
        <f t="shared" si="106"/>
        <v>80500000</v>
      </c>
      <c r="H2226" s="16" t="s">
        <v>1499</v>
      </c>
      <c r="I2226" s="93" t="s">
        <v>5561</v>
      </c>
      <c r="J2226" s="96">
        <v>46045</v>
      </c>
      <c r="K2226" s="98" t="s">
        <v>260</v>
      </c>
      <c r="L2226" s="100" t="s">
        <v>5650</v>
      </c>
      <c r="M2226" s="102">
        <v>4575025167</v>
      </c>
      <c r="N2226" s="102">
        <v>0</v>
      </c>
      <c r="O2226" s="101">
        <f t="shared" si="104"/>
        <v>4575025167</v>
      </c>
      <c r="P2226" s="25" t="s">
        <v>5029</v>
      </c>
      <c r="Q2226" s="42">
        <f t="shared" si="105"/>
        <v>-4494525167</v>
      </c>
    </row>
    <row r="2227" spans="1:17" ht="15" customHeight="1" thickBot="1">
      <c r="A2227" s="4" t="s">
        <v>112</v>
      </c>
      <c r="B2227" s="8">
        <v>46026</v>
      </c>
      <c r="C2227" s="10" t="s">
        <v>1403</v>
      </c>
      <c r="D2227" s="12" t="s">
        <v>118</v>
      </c>
      <c r="E2227" s="14">
        <v>80500000</v>
      </c>
      <c r="F2227" s="14">
        <v>0</v>
      </c>
      <c r="G2227" s="88">
        <f t="shared" si="106"/>
        <v>80500000</v>
      </c>
      <c r="H2227" s="16" t="s">
        <v>1502</v>
      </c>
      <c r="I2227" s="93" t="s">
        <v>5561</v>
      </c>
      <c r="J2227" s="96">
        <v>46045</v>
      </c>
      <c r="K2227" s="98" t="s">
        <v>220</v>
      </c>
      <c r="L2227" s="100" t="s">
        <v>5650</v>
      </c>
      <c r="M2227" s="102">
        <v>6361959464</v>
      </c>
      <c r="N2227" s="102">
        <v>0</v>
      </c>
      <c r="O2227" s="101">
        <f t="shared" si="104"/>
        <v>6361959464</v>
      </c>
      <c r="P2227" s="25" t="s">
        <v>4540</v>
      </c>
      <c r="Q2227" s="42">
        <f t="shared" si="105"/>
        <v>-6281459464</v>
      </c>
    </row>
    <row r="2228" spans="1:17" ht="15" customHeight="1" thickBot="1">
      <c r="A2228" s="4" t="s">
        <v>112</v>
      </c>
      <c r="B2228" s="8">
        <v>46026</v>
      </c>
      <c r="C2228" s="10" t="s">
        <v>1406</v>
      </c>
      <c r="D2228" s="12" t="s">
        <v>118</v>
      </c>
      <c r="E2228" s="14">
        <v>80500000</v>
      </c>
      <c r="F2228" s="14">
        <v>0</v>
      </c>
      <c r="G2228" s="88">
        <f t="shared" si="106"/>
        <v>80500000</v>
      </c>
      <c r="H2228" s="16" t="s">
        <v>1505</v>
      </c>
      <c r="I2228" s="93" t="s">
        <v>5561</v>
      </c>
      <c r="J2228" s="96">
        <v>46045</v>
      </c>
      <c r="K2228" s="98" t="s">
        <v>223</v>
      </c>
      <c r="L2228" s="100" t="s">
        <v>5650</v>
      </c>
      <c r="M2228" s="102">
        <v>12290817182</v>
      </c>
      <c r="N2228" s="102">
        <v>0</v>
      </c>
      <c r="O2228" s="101">
        <f t="shared" si="104"/>
        <v>12290817182</v>
      </c>
      <c r="P2228" s="25" t="s">
        <v>4644</v>
      </c>
      <c r="Q2228" s="42">
        <f t="shared" si="105"/>
        <v>-12210317182</v>
      </c>
    </row>
    <row r="2229" spans="1:17" ht="15" customHeight="1" thickBot="1">
      <c r="A2229" s="4" t="s">
        <v>112</v>
      </c>
      <c r="B2229" s="8">
        <v>46026</v>
      </c>
      <c r="C2229" s="10" t="s">
        <v>1411</v>
      </c>
      <c r="D2229" s="12" t="s">
        <v>118</v>
      </c>
      <c r="E2229" s="14">
        <v>80500000</v>
      </c>
      <c r="F2229" s="14">
        <v>0</v>
      </c>
      <c r="G2229" s="88">
        <f t="shared" si="106"/>
        <v>80500000</v>
      </c>
      <c r="H2229" s="16" t="s">
        <v>1511</v>
      </c>
      <c r="I2229" s="93" t="s">
        <v>5561</v>
      </c>
      <c r="J2229" s="96">
        <v>46045</v>
      </c>
      <c r="K2229" s="98" t="s">
        <v>226</v>
      </c>
      <c r="L2229" s="100" t="s">
        <v>5650</v>
      </c>
      <c r="M2229" s="102">
        <v>18433955339</v>
      </c>
      <c r="N2229" s="102">
        <v>0</v>
      </c>
      <c r="O2229" s="101">
        <f t="shared" si="104"/>
        <v>18433955339</v>
      </c>
      <c r="P2229" s="25" t="s">
        <v>5569</v>
      </c>
      <c r="Q2229" s="42">
        <f t="shared" si="105"/>
        <v>-18353455339</v>
      </c>
    </row>
    <row r="2230" spans="1:17" ht="15" customHeight="1" thickBot="1">
      <c r="A2230" s="4" t="s">
        <v>112</v>
      </c>
      <c r="B2230" s="8">
        <v>46026</v>
      </c>
      <c r="C2230" s="10" t="s">
        <v>1415</v>
      </c>
      <c r="D2230" s="12" t="s">
        <v>118</v>
      </c>
      <c r="E2230" s="14">
        <v>80500000</v>
      </c>
      <c r="F2230" s="14">
        <v>0</v>
      </c>
      <c r="G2230" s="88">
        <f t="shared" si="106"/>
        <v>80500000</v>
      </c>
      <c r="H2230" s="16" t="s">
        <v>1514</v>
      </c>
      <c r="I2230" s="93" t="s">
        <v>800</v>
      </c>
      <c r="J2230" s="96">
        <v>46078</v>
      </c>
      <c r="K2230" s="98" t="s">
        <v>4766</v>
      </c>
      <c r="L2230" s="100" t="s">
        <v>801</v>
      </c>
      <c r="M2230" s="102">
        <v>56100</v>
      </c>
      <c r="N2230" s="102">
        <v>0</v>
      </c>
      <c r="O2230" s="101">
        <f t="shared" si="104"/>
        <v>56100</v>
      </c>
      <c r="P2230" s="25" t="s">
        <v>4767</v>
      </c>
      <c r="Q2230" s="42">
        <f t="shared" si="105"/>
        <v>80443900</v>
      </c>
    </row>
    <row r="2231" spans="1:17" ht="15" customHeight="1" thickBot="1">
      <c r="A2231" s="4" t="s">
        <v>15</v>
      </c>
      <c r="B2231" s="8">
        <v>46026</v>
      </c>
      <c r="C2231" s="10" t="s">
        <v>1515</v>
      </c>
      <c r="D2231" s="12" t="s">
        <v>16</v>
      </c>
      <c r="E2231" s="14">
        <v>80500000</v>
      </c>
      <c r="F2231" s="14">
        <v>0</v>
      </c>
      <c r="G2231" s="88">
        <f t="shared" si="106"/>
        <v>80500000</v>
      </c>
      <c r="H2231" s="16" t="s">
        <v>1600</v>
      </c>
      <c r="I2231" s="93" t="s">
        <v>800</v>
      </c>
      <c r="J2231" s="96">
        <v>46108</v>
      </c>
      <c r="K2231" s="98" t="s">
        <v>5864</v>
      </c>
      <c r="L2231" s="100" t="s">
        <v>801</v>
      </c>
      <c r="M2231" s="102">
        <v>153000</v>
      </c>
      <c r="N2231" s="102">
        <v>0</v>
      </c>
      <c r="O2231" s="101">
        <f t="shared" si="104"/>
        <v>153000</v>
      </c>
      <c r="P2231" s="25" t="s">
        <v>5865</v>
      </c>
      <c r="Q2231" s="42">
        <f t="shared" si="105"/>
        <v>80347000</v>
      </c>
    </row>
    <row r="2232" spans="1:17" ht="15" customHeight="1" thickBot="1">
      <c r="A2232" s="4" t="s">
        <v>112</v>
      </c>
      <c r="B2232" s="8">
        <v>46026</v>
      </c>
      <c r="C2232" s="10" t="s">
        <v>1825</v>
      </c>
      <c r="D2232" s="12" t="s">
        <v>118</v>
      </c>
      <c r="E2232" s="14">
        <v>80500000</v>
      </c>
      <c r="F2232" s="14">
        <v>33350000</v>
      </c>
      <c r="G2232" s="88">
        <f t="shared" si="106"/>
        <v>47150000</v>
      </c>
      <c r="H2232" s="16" t="s">
        <v>1908</v>
      </c>
      <c r="I2232" s="93" t="s">
        <v>800</v>
      </c>
      <c r="J2232" s="96">
        <v>46101</v>
      </c>
      <c r="K2232" s="98" t="s">
        <v>5496</v>
      </c>
      <c r="L2232" s="100" t="s">
        <v>801</v>
      </c>
      <c r="M2232" s="102">
        <v>253208</v>
      </c>
      <c r="N2232" s="102">
        <v>0</v>
      </c>
      <c r="O2232" s="101">
        <f t="shared" si="104"/>
        <v>253208</v>
      </c>
      <c r="P2232" s="25" t="s">
        <v>5497</v>
      </c>
      <c r="Q2232" s="42">
        <f t="shared" si="105"/>
        <v>46896792</v>
      </c>
    </row>
    <row r="2233" spans="1:17" ht="15" customHeight="1" thickBot="1">
      <c r="A2233" s="4" t="s">
        <v>112</v>
      </c>
      <c r="B2233" s="8">
        <v>46026</v>
      </c>
      <c r="C2233" s="10" t="s">
        <v>1828</v>
      </c>
      <c r="D2233" s="12" t="s">
        <v>118</v>
      </c>
      <c r="E2233" s="14">
        <v>80500000</v>
      </c>
      <c r="F2233" s="14">
        <v>0</v>
      </c>
      <c r="G2233" s="88">
        <f t="shared" si="106"/>
        <v>80500000</v>
      </c>
      <c r="H2233" s="16" t="s">
        <v>1911</v>
      </c>
      <c r="I2233" s="93" t="s">
        <v>800</v>
      </c>
      <c r="J2233" s="96">
        <v>46069</v>
      </c>
      <c r="K2233" s="98" t="s">
        <v>4384</v>
      </c>
      <c r="L2233" s="100" t="s">
        <v>801</v>
      </c>
      <c r="M2233" s="102">
        <v>740481</v>
      </c>
      <c r="N2233" s="102">
        <v>0</v>
      </c>
      <c r="O2233" s="101">
        <f t="shared" si="104"/>
        <v>740481</v>
      </c>
      <c r="P2233" s="25" t="s">
        <v>4385</v>
      </c>
      <c r="Q2233" s="42">
        <f t="shared" si="105"/>
        <v>79759519</v>
      </c>
    </row>
    <row r="2234" spans="1:17" ht="15" customHeight="1" thickBot="1">
      <c r="A2234" s="4" t="s">
        <v>112</v>
      </c>
      <c r="B2234" s="8">
        <v>46026</v>
      </c>
      <c r="C2234" s="10" t="s">
        <v>1831</v>
      </c>
      <c r="D2234" s="12" t="s">
        <v>118</v>
      </c>
      <c r="E2234" s="14">
        <v>80500000</v>
      </c>
      <c r="F2234" s="14">
        <v>9200000</v>
      </c>
      <c r="G2234" s="88">
        <f t="shared" si="106"/>
        <v>71300000</v>
      </c>
      <c r="H2234" s="16" t="s">
        <v>1915</v>
      </c>
      <c r="I2234" s="93" t="s">
        <v>800</v>
      </c>
      <c r="J2234" s="96">
        <v>46069</v>
      </c>
      <c r="K2234" s="98" t="s">
        <v>4362</v>
      </c>
      <c r="L2234" s="100" t="s">
        <v>801</v>
      </c>
      <c r="M2234" s="102">
        <v>922481</v>
      </c>
      <c r="N2234" s="102">
        <v>-39600</v>
      </c>
      <c r="O2234" s="101">
        <f t="shared" si="104"/>
        <v>962081</v>
      </c>
      <c r="P2234" s="25" t="s">
        <v>4363</v>
      </c>
      <c r="Q2234" s="42">
        <f t="shared" si="105"/>
        <v>70337919</v>
      </c>
    </row>
    <row r="2235" spans="1:17" ht="15" customHeight="1" thickBot="1">
      <c r="A2235" s="4" t="s">
        <v>112</v>
      </c>
      <c r="B2235" s="8">
        <v>46026</v>
      </c>
      <c r="C2235" s="10" t="s">
        <v>1834</v>
      </c>
      <c r="D2235" s="12" t="s">
        <v>118</v>
      </c>
      <c r="E2235" s="14">
        <v>80500000</v>
      </c>
      <c r="F2235" s="14">
        <v>0</v>
      </c>
      <c r="G2235" s="88">
        <f t="shared" si="106"/>
        <v>80500000</v>
      </c>
      <c r="H2235" s="16" t="s">
        <v>1918</v>
      </c>
      <c r="I2235" s="93" t="s">
        <v>800</v>
      </c>
      <c r="J2235" s="96">
        <v>46083</v>
      </c>
      <c r="K2235" s="98" t="s">
        <v>4874</v>
      </c>
      <c r="L2235" s="100" t="s">
        <v>801</v>
      </c>
      <c r="M2235" s="102">
        <v>922481</v>
      </c>
      <c r="N2235" s="102">
        <v>0</v>
      </c>
      <c r="O2235" s="101">
        <f t="shared" si="104"/>
        <v>922481</v>
      </c>
      <c r="P2235" s="25" t="s">
        <v>4875</v>
      </c>
      <c r="Q2235" s="42">
        <f t="shared" si="105"/>
        <v>79577519</v>
      </c>
    </row>
    <row r="2236" spans="1:17" ht="15" customHeight="1" thickBot="1">
      <c r="A2236" s="4" t="s">
        <v>112</v>
      </c>
      <c r="B2236" s="8">
        <v>46026</v>
      </c>
      <c r="C2236" s="10" t="s">
        <v>1837</v>
      </c>
      <c r="D2236" s="12" t="s">
        <v>118</v>
      </c>
      <c r="E2236" s="14">
        <v>80500000</v>
      </c>
      <c r="F2236" s="14">
        <v>11500000</v>
      </c>
      <c r="G2236" s="88">
        <f t="shared" si="106"/>
        <v>69000000</v>
      </c>
      <c r="H2236" s="16" t="s">
        <v>1921</v>
      </c>
      <c r="I2236" s="93" t="s">
        <v>800</v>
      </c>
      <c r="J2236" s="96">
        <v>46111</v>
      </c>
      <c r="K2236" s="98" t="s">
        <v>5970</v>
      </c>
      <c r="L2236" s="100" t="s">
        <v>801</v>
      </c>
      <c r="M2236" s="102">
        <v>922481</v>
      </c>
      <c r="N2236" s="102">
        <v>0</v>
      </c>
      <c r="O2236" s="101">
        <f t="shared" si="104"/>
        <v>922481</v>
      </c>
      <c r="P2236" s="25" t="s">
        <v>5971</v>
      </c>
      <c r="Q2236" s="42">
        <f t="shared" si="105"/>
        <v>68077519</v>
      </c>
    </row>
    <row r="2237" spans="1:17" ht="15" customHeight="1" thickBot="1">
      <c r="A2237" s="4" t="s">
        <v>112</v>
      </c>
      <c r="B2237" s="8">
        <v>46026</v>
      </c>
      <c r="C2237" s="10" t="s">
        <v>1840</v>
      </c>
      <c r="D2237" s="12" t="s">
        <v>118</v>
      </c>
      <c r="E2237" s="14">
        <v>80500000</v>
      </c>
      <c r="F2237" s="14">
        <v>5500000</v>
      </c>
      <c r="G2237" s="88">
        <f t="shared" si="106"/>
        <v>75000000</v>
      </c>
      <c r="H2237" s="16" t="s">
        <v>1923</v>
      </c>
      <c r="I2237" s="93" t="s">
        <v>800</v>
      </c>
      <c r="J2237" s="96">
        <v>46101</v>
      </c>
      <c r="K2237" s="98" t="s">
        <v>5453</v>
      </c>
      <c r="L2237" s="100" t="s">
        <v>801</v>
      </c>
      <c r="M2237" s="102">
        <v>940481</v>
      </c>
      <c r="N2237" s="102">
        <v>0</v>
      </c>
      <c r="O2237" s="101">
        <f t="shared" si="104"/>
        <v>940481</v>
      </c>
      <c r="P2237" s="25" t="s">
        <v>5454</v>
      </c>
      <c r="Q2237" s="42">
        <f t="shared" si="105"/>
        <v>74059519</v>
      </c>
    </row>
    <row r="2238" spans="1:17" ht="15" customHeight="1" thickBot="1">
      <c r="A2238" s="4" t="s">
        <v>112</v>
      </c>
      <c r="B2238" s="8">
        <v>46026</v>
      </c>
      <c r="C2238" s="10" t="s">
        <v>1845</v>
      </c>
      <c r="D2238" s="12" t="s">
        <v>118</v>
      </c>
      <c r="E2238" s="14">
        <v>80500000</v>
      </c>
      <c r="F2238" s="14">
        <v>0</v>
      </c>
      <c r="G2238" s="88">
        <f t="shared" si="106"/>
        <v>80500000</v>
      </c>
      <c r="H2238" s="16" t="s">
        <v>1928</v>
      </c>
      <c r="I2238" s="93" t="s">
        <v>800</v>
      </c>
      <c r="J2238" s="96">
        <v>46106</v>
      </c>
      <c r="K2238" s="98" t="s">
        <v>5728</v>
      </c>
      <c r="L2238" s="100" t="s">
        <v>801</v>
      </c>
      <c r="M2238" s="102">
        <v>940481</v>
      </c>
      <c r="N2238" s="102">
        <v>0</v>
      </c>
      <c r="O2238" s="101">
        <f t="shared" si="104"/>
        <v>940481</v>
      </c>
      <c r="P2238" s="25" t="s">
        <v>5729</v>
      </c>
      <c r="Q2238" s="42">
        <f t="shared" si="105"/>
        <v>79559519</v>
      </c>
    </row>
    <row r="2239" spans="1:17" ht="15" customHeight="1" thickBot="1">
      <c r="A2239" s="4" t="s">
        <v>112</v>
      </c>
      <c r="B2239" s="8">
        <v>46027</v>
      </c>
      <c r="C2239" s="10" t="s">
        <v>1906</v>
      </c>
      <c r="D2239" s="12" t="s">
        <v>118</v>
      </c>
      <c r="E2239" s="14">
        <v>80500000</v>
      </c>
      <c r="F2239" s="14">
        <v>31050000</v>
      </c>
      <c r="G2239" s="88">
        <f t="shared" si="106"/>
        <v>49450000</v>
      </c>
      <c r="H2239" s="16" t="s">
        <v>1978</v>
      </c>
      <c r="I2239" s="93" t="s">
        <v>800</v>
      </c>
      <c r="J2239" s="96">
        <v>46109</v>
      </c>
      <c r="K2239" s="98" t="s">
        <v>5918</v>
      </c>
      <c r="L2239" s="100" t="s">
        <v>801</v>
      </c>
      <c r="M2239" s="102">
        <v>998912</v>
      </c>
      <c r="N2239" s="102">
        <v>0</v>
      </c>
      <c r="O2239" s="101">
        <f t="shared" si="104"/>
        <v>998912</v>
      </c>
      <c r="P2239" s="25" t="s">
        <v>5919</v>
      </c>
      <c r="Q2239" s="42">
        <f t="shared" si="105"/>
        <v>48451088</v>
      </c>
    </row>
    <row r="2240" spans="1:17" ht="15" customHeight="1" thickBot="1">
      <c r="A2240" s="4" t="s">
        <v>416</v>
      </c>
      <c r="B2240" s="8">
        <v>46027</v>
      </c>
      <c r="C2240" s="10" t="s">
        <v>2101</v>
      </c>
      <c r="D2240" s="12" t="s">
        <v>417</v>
      </c>
      <c r="E2240" s="14">
        <v>80500000</v>
      </c>
      <c r="F2240" s="14">
        <v>0</v>
      </c>
      <c r="G2240" s="88">
        <f t="shared" si="106"/>
        <v>80500000</v>
      </c>
      <c r="H2240" s="16" t="s">
        <v>2112</v>
      </c>
      <c r="I2240" s="93" t="s">
        <v>800</v>
      </c>
      <c r="J2240" s="96">
        <v>46092</v>
      </c>
      <c r="K2240" s="98" t="s">
        <v>5241</v>
      </c>
      <c r="L2240" s="100" t="s">
        <v>801</v>
      </c>
      <c r="M2240" s="102">
        <v>1098912</v>
      </c>
      <c r="N2240" s="102">
        <v>0</v>
      </c>
      <c r="O2240" s="101">
        <f t="shared" si="104"/>
        <v>1098912</v>
      </c>
      <c r="P2240" s="25" t="s">
        <v>5242</v>
      </c>
      <c r="Q2240" s="42">
        <f t="shared" si="105"/>
        <v>79401088</v>
      </c>
    </row>
    <row r="2241" spans="1:17" ht="15" customHeight="1" thickBot="1">
      <c r="A2241" s="4" t="s">
        <v>328</v>
      </c>
      <c r="B2241" s="8">
        <v>46027</v>
      </c>
      <c r="C2241" s="10" t="s">
        <v>2147</v>
      </c>
      <c r="D2241" s="12" t="s">
        <v>333</v>
      </c>
      <c r="E2241" s="14">
        <v>80500000</v>
      </c>
      <c r="F2241" s="14">
        <v>0</v>
      </c>
      <c r="G2241" s="88">
        <f t="shared" si="106"/>
        <v>80500000</v>
      </c>
      <c r="H2241" s="16" t="s">
        <v>2158</v>
      </c>
      <c r="I2241" s="93" t="s">
        <v>800</v>
      </c>
      <c r="J2241" s="96">
        <v>46077</v>
      </c>
      <c r="K2241" s="98" t="s">
        <v>4730</v>
      </c>
      <c r="L2241" s="100" t="s">
        <v>801</v>
      </c>
      <c r="M2241" s="102">
        <v>1136040</v>
      </c>
      <c r="N2241" s="102">
        <v>0</v>
      </c>
      <c r="O2241" s="101">
        <f t="shared" si="104"/>
        <v>1136040</v>
      </c>
      <c r="P2241" s="25" t="s">
        <v>4731</v>
      </c>
      <c r="Q2241" s="42">
        <f t="shared" si="105"/>
        <v>79363960</v>
      </c>
    </row>
    <row r="2242" spans="1:17" ht="15" customHeight="1" thickBot="1">
      <c r="A2242" s="4" t="s">
        <v>112</v>
      </c>
      <c r="B2242" s="8">
        <v>46027</v>
      </c>
      <c r="C2242" s="10" t="s">
        <v>2301</v>
      </c>
      <c r="D2242" s="12" t="s">
        <v>1031</v>
      </c>
      <c r="E2242" s="14">
        <v>80500000</v>
      </c>
      <c r="F2242" s="14">
        <v>16100000</v>
      </c>
      <c r="G2242" s="88">
        <f t="shared" si="106"/>
        <v>64400000</v>
      </c>
      <c r="H2242" s="16" t="s">
        <v>2316</v>
      </c>
      <c r="I2242" s="93" t="s">
        <v>800</v>
      </c>
      <c r="J2242" s="96">
        <v>46101</v>
      </c>
      <c r="K2242" s="98" t="s">
        <v>5508</v>
      </c>
      <c r="L2242" s="100" t="s">
        <v>801</v>
      </c>
      <c r="M2242" s="102">
        <v>1234135</v>
      </c>
      <c r="N2242" s="102">
        <v>0</v>
      </c>
      <c r="O2242" s="101">
        <f t="shared" si="104"/>
        <v>1234135</v>
      </c>
      <c r="P2242" s="25" t="s">
        <v>5509</v>
      </c>
      <c r="Q2242" s="42">
        <f t="shared" si="105"/>
        <v>63165865</v>
      </c>
    </row>
    <row r="2243" spans="1:17" ht="15" customHeight="1" thickBot="1">
      <c r="A2243" s="4" t="s">
        <v>328</v>
      </c>
      <c r="B2243" s="8">
        <v>46027</v>
      </c>
      <c r="C2243" s="10" t="s">
        <v>2426</v>
      </c>
      <c r="D2243" s="12" t="s">
        <v>329</v>
      </c>
      <c r="E2243" s="14">
        <v>80500000</v>
      </c>
      <c r="F2243" s="14">
        <v>10100000</v>
      </c>
      <c r="G2243" s="88">
        <f t="shared" si="106"/>
        <v>70400000</v>
      </c>
      <c r="H2243" s="16" t="s">
        <v>2427</v>
      </c>
      <c r="I2243" s="93" t="s">
        <v>800</v>
      </c>
      <c r="J2243" s="96">
        <v>46094</v>
      </c>
      <c r="K2243" s="98" t="s">
        <v>5303</v>
      </c>
      <c r="L2243" s="100" t="s">
        <v>801</v>
      </c>
      <c r="M2243" s="102">
        <v>1266040</v>
      </c>
      <c r="N2243" s="102">
        <v>0</v>
      </c>
      <c r="O2243" s="101">
        <f t="shared" si="104"/>
        <v>1266040</v>
      </c>
      <c r="P2243" s="25" t="s">
        <v>5304</v>
      </c>
      <c r="Q2243" s="42">
        <f t="shared" si="105"/>
        <v>69133960</v>
      </c>
    </row>
    <row r="2244" spans="1:17" ht="15" customHeight="1" thickBot="1">
      <c r="A2244" s="4" t="s">
        <v>416</v>
      </c>
      <c r="B2244" s="8">
        <v>46027</v>
      </c>
      <c r="C2244" s="10" t="s">
        <v>2491</v>
      </c>
      <c r="D2244" s="12" t="s">
        <v>417</v>
      </c>
      <c r="E2244" s="14">
        <v>80500000</v>
      </c>
      <c r="F2244" s="14">
        <v>0</v>
      </c>
      <c r="G2244" s="88">
        <f t="shared" si="106"/>
        <v>80500000</v>
      </c>
      <c r="H2244" s="16" t="s">
        <v>2492</v>
      </c>
      <c r="I2244" s="28" t="s">
        <v>800</v>
      </c>
      <c r="J2244" s="6">
        <v>46080</v>
      </c>
      <c r="K2244" s="21" t="s">
        <v>4847</v>
      </c>
      <c r="L2244" s="18" t="s">
        <v>801</v>
      </c>
      <c r="M2244" s="23">
        <v>1334135</v>
      </c>
      <c r="N2244" s="23">
        <v>-100000</v>
      </c>
      <c r="O2244" s="101">
        <f t="shared" ref="O2244:O2307" si="107">+M2244-N2244</f>
        <v>1434135</v>
      </c>
      <c r="P2244" s="25" t="s">
        <v>4848</v>
      </c>
      <c r="Q2244" s="42">
        <f t="shared" ref="Q2244:Q2307" si="108">+G2244+-O2244</f>
        <v>79065865</v>
      </c>
    </row>
    <row r="2245" spans="1:17" ht="15" customHeight="1" thickBot="1">
      <c r="A2245" s="4" t="s">
        <v>328</v>
      </c>
      <c r="B2245" s="8">
        <v>46028</v>
      </c>
      <c r="C2245" s="10" t="s">
        <v>2546</v>
      </c>
      <c r="D2245" s="12" t="s">
        <v>333</v>
      </c>
      <c r="E2245" s="14">
        <v>80500000</v>
      </c>
      <c r="F2245" s="14">
        <v>0</v>
      </c>
      <c r="G2245" s="88">
        <f t="shared" si="106"/>
        <v>80500000</v>
      </c>
      <c r="H2245" s="16" t="s">
        <v>2547</v>
      </c>
      <c r="I2245" s="28" t="s">
        <v>800</v>
      </c>
      <c r="J2245" s="6">
        <v>46072</v>
      </c>
      <c r="K2245" s="21" t="s">
        <v>4569</v>
      </c>
      <c r="L2245" s="18" t="s">
        <v>801</v>
      </c>
      <c r="M2245" s="23">
        <v>1416135</v>
      </c>
      <c r="N2245" s="23">
        <v>-493654</v>
      </c>
      <c r="O2245" s="101">
        <f t="shared" si="107"/>
        <v>1909789</v>
      </c>
      <c r="P2245" s="25" t="s">
        <v>4570</v>
      </c>
      <c r="Q2245" s="42">
        <f t="shared" si="108"/>
        <v>78590211</v>
      </c>
    </row>
    <row r="2246" spans="1:17" ht="15" customHeight="1" thickBot="1">
      <c r="A2246" s="4" t="s">
        <v>11</v>
      </c>
      <c r="B2246" s="8">
        <v>46028</v>
      </c>
      <c r="C2246" s="10" t="s">
        <v>2584</v>
      </c>
      <c r="D2246" s="12" t="s">
        <v>13</v>
      </c>
      <c r="E2246" s="14">
        <v>80500000</v>
      </c>
      <c r="F2246" s="14">
        <v>1166667</v>
      </c>
      <c r="G2246" s="88">
        <f t="shared" si="106"/>
        <v>79333333</v>
      </c>
      <c r="I2246" s="93" t="s">
        <v>800</v>
      </c>
      <c r="J2246" s="96">
        <v>46093</v>
      </c>
      <c r="K2246" s="98" t="s">
        <v>5259</v>
      </c>
      <c r="L2246" s="100" t="s">
        <v>801</v>
      </c>
      <c r="M2246" s="102">
        <v>1434135</v>
      </c>
      <c r="N2246" s="102">
        <v>0</v>
      </c>
      <c r="O2246" s="101">
        <f t="shared" si="107"/>
        <v>1434135</v>
      </c>
      <c r="P2246" s="105" t="s">
        <v>5260</v>
      </c>
      <c r="Q2246" s="42">
        <f t="shared" si="108"/>
        <v>77899198</v>
      </c>
    </row>
    <row r="2247" spans="1:17" ht="15" customHeight="1" thickBot="1">
      <c r="A2247" s="4" t="s">
        <v>411</v>
      </c>
      <c r="B2247" s="8">
        <v>46028</v>
      </c>
      <c r="C2247" s="10" t="s">
        <v>2591</v>
      </c>
      <c r="D2247" s="12" t="s">
        <v>412</v>
      </c>
      <c r="E2247" s="14">
        <v>80500000</v>
      </c>
      <c r="F2247" s="14">
        <v>0</v>
      </c>
      <c r="G2247" s="88">
        <f t="shared" si="106"/>
        <v>80500000</v>
      </c>
      <c r="I2247" s="93" t="s">
        <v>800</v>
      </c>
      <c r="J2247" s="96">
        <v>46080</v>
      </c>
      <c r="K2247" s="98" t="s">
        <v>4821</v>
      </c>
      <c r="L2247" s="100" t="s">
        <v>801</v>
      </c>
      <c r="M2247" s="102">
        <v>1722456</v>
      </c>
      <c r="N2247" s="102">
        <v>-30000</v>
      </c>
      <c r="O2247" s="101">
        <f t="shared" si="107"/>
        <v>1752456</v>
      </c>
      <c r="P2247" s="105" t="s">
        <v>4822</v>
      </c>
      <c r="Q2247" s="42">
        <f t="shared" si="108"/>
        <v>78747544</v>
      </c>
    </row>
    <row r="2248" spans="1:17" ht="15" customHeight="1" thickBot="1">
      <c r="A2248" s="4" t="s">
        <v>112</v>
      </c>
      <c r="B2248" s="8">
        <v>46028</v>
      </c>
      <c r="C2248" s="10" t="s">
        <v>2686</v>
      </c>
      <c r="D2248" s="12" t="s">
        <v>118</v>
      </c>
      <c r="E2248" s="14">
        <v>80500000</v>
      </c>
      <c r="F2248" s="14">
        <v>700000</v>
      </c>
      <c r="G2248" s="88">
        <f t="shared" si="106"/>
        <v>79800000</v>
      </c>
      <c r="I2248" s="28" t="s">
        <v>800</v>
      </c>
      <c r="J2248" s="6">
        <v>46097</v>
      </c>
      <c r="K2248" s="21" t="s">
        <v>5358</v>
      </c>
      <c r="L2248" s="18" t="s">
        <v>801</v>
      </c>
      <c r="M2248" s="23">
        <v>1730962</v>
      </c>
      <c r="N2248" s="23">
        <v>0</v>
      </c>
      <c r="O2248" s="101">
        <f t="shared" si="107"/>
        <v>1730962</v>
      </c>
      <c r="P2248" s="25" t="s">
        <v>5359</v>
      </c>
      <c r="Q2248" s="42">
        <f t="shared" si="108"/>
        <v>78069038</v>
      </c>
    </row>
    <row r="2249" spans="1:17" ht="15" customHeight="1" thickBot="1">
      <c r="A2249" s="4" t="s">
        <v>328</v>
      </c>
      <c r="B2249" s="8">
        <v>46028</v>
      </c>
      <c r="C2249" s="10" t="s">
        <v>2697</v>
      </c>
      <c r="D2249" s="12" t="s">
        <v>333</v>
      </c>
      <c r="E2249" s="14">
        <v>80500000</v>
      </c>
      <c r="F2249" s="14">
        <v>0</v>
      </c>
      <c r="G2249" s="88">
        <f t="shared" si="106"/>
        <v>80500000</v>
      </c>
      <c r="I2249" s="28" t="s">
        <v>800</v>
      </c>
      <c r="J2249" s="6">
        <v>46101</v>
      </c>
      <c r="K2249" s="21" t="s">
        <v>5505</v>
      </c>
      <c r="L2249" s="18" t="s">
        <v>801</v>
      </c>
      <c r="M2249" s="23">
        <v>1758853</v>
      </c>
      <c r="N2249" s="23">
        <v>0</v>
      </c>
      <c r="O2249" s="101">
        <f t="shared" si="107"/>
        <v>1758853</v>
      </c>
      <c r="P2249" s="25" t="s">
        <v>5506</v>
      </c>
      <c r="Q2249" s="42">
        <f t="shared" si="108"/>
        <v>78741147</v>
      </c>
    </row>
    <row r="2250" spans="1:17" ht="15" customHeight="1" thickBot="1">
      <c r="A2250" s="4" t="s">
        <v>328</v>
      </c>
      <c r="B2250" s="8">
        <v>46028</v>
      </c>
      <c r="C2250" s="10" t="s">
        <v>2737</v>
      </c>
      <c r="D2250" s="12" t="s">
        <v>333</v>
      </c>
      <c r="E2250" s="14">
        <v>80500000</v>
      </c>
      <c r="F2250" s="14">
        <v>9200000</v>
      </c>
      <c r="G2250" s="88">
        <f t="shared" si="106"/>
        <v>71300000</v>
      </c>
      <c r="I2250" s="28" t="s">
        <v>800</v>
      </c>
      <c r="J2250" s="6">
        <v>46080</v>
      </c>
      <c r="K2250" s="21" t="s">
        <v>4839</v>
      </c>
      <c r="L2250" s="18" t="s">
        <v>801</v>
      </c>
      <c r="M2250" s="23">
        <v>1764853</v>
      </c>
      <c r="N2250" s="23">
        <v>-100000</v>
      </c>
      <c r="O2250" s="101">
        <f t="shared" si="107"/>
        <v>1864853</v>
      </c>
      <c r="P2250" s="25" t="s">
        <v>4840</v>
      </c>
      <c r="Q2250" s="42">
        <f t="shared" si="108"/>
        <v>69435147</v>
      </c>
    </row>
    <row r="2251" spans="1:17" ht="15" customHeight="1" thickBot="1">
      <c r="A2251" s="4" t="s">
        <v>328</v>
      </c>
      <c r="B2251" s="8">
        <v>46029</v>
      </c>
      <c r="C2251" s="10" t="s">
        <v>2760</v>
      </c>
      <c r="D2251" s="12" t="s">
        <v>333</v>
      </c>
      <c r="E2251" s="14">
        <v>80500000</v>
      </c>
      <c r="F2251" s="14">
        <v>1633333</v>
      </c>
      <c r="G2251" s="88">
        <f t="shared" si="106"/>
        <v>78866667</v>
      </c>
      <c r="I2251" s="28" t="s">
        <v>800</v>
      </c>
      <c r="J2251" s="6">
        <v>46108</v>
      </c>
      <c r="K2251" s="21" t="s">
        <v>5904</v>
      </c>
      <c r="L2251" s="18" t="s">
        <v>801</v>
      </c>
      <c r="M2251" s="23">
        <v>1784853</v>
      </c>
      <c r="N2251" s="23">
        <v>0</v>
      </c>
      <c r="O2251" s="101">
        <f t="shared" si="107"/>
        <v>1784853</v>
      </c>
      <c r="P2251" s="25" t="s">
        <v>5905</v>
      </c>
      <c r="Q2251" s="42">
        <f t="shared" si="108"/>
        <v>77081814</v>
      </c>
    </row>
    <row r="2252" spans="1:17" ht="15" customHeight="1" thickBot="1">
      <c r="A2252" s="4" t="s">
        <v>328</v>
      </c>
      <c r="B2252" s="8">
        <v>46029</v>
      </c>
      <c r="C2252" s="10" t="s">
        <v>2802</v>
      </c>
      <c r="D2252" s="12" t="s">
        <v>333</v>
      </c>
      <c r="E2252" s="14">
        <v>80500000</v>
      </c>
      <c r="F2252" s="14">
        <v>2333333</v>
      </c>
      <c r="G2252" s="88">
        <f t="shared" si="106"/>
        <v>78166667</v>
      </c>
      <c r="I2252" s="28" t="s">
        <v>800</v>
      </c>
      <c r="J2252" s="6">
        <v>46106</v>
      </c>
      <c r="K2252" s="21" t="s">
        <v>5726</v>
      </c>
      <c r="L2252" s="18" t="s">
        <v>801</v>
      </c>
      <c r="M2252" s="23">
        <v>1790853</v>
      </c>
      <c r="N2252" s="23">
        <v>0</v>
      </c>
      <c r="O2252" s="101">
        <f t="shared" si="107"/>
        <v>1790853</v>
      </c>
      <c r="P2252" s="25" t="s">
        <v>5727</v>
      </c>
      <c r="Q2252" s="42">
        <f t="shared" si="108"/>
        <v>76375814</v>
      </c>
    </row>
    <row r="2253" spans="1:17" ht="15" customHeight="1" thickBot="1">
      <c r="A2253" s="4" t="s">
        <v>328</v>
      </c>
      <c r="B2253" s="8">
        <v>46029</v>
      </c>
      <c r="C2253" s="10" t="s">
        <v>2805</v>
      </c>
      <c r="D2253" s="12" t="s">
        <v>333</v>
      </c>
      <c r="E2253" s="14">
        <v>80500000</v>
      </c>
      <c r="F2253" s="14">
        <v>1633333</v>
      </c>
      <c r="G2253" s="88">
        <f t="shared" si="106"/>
        <v>78866667</v>
      </c>
      <c r="I2253" s="28" t="s">
        <v>800</v>
      </c>
      <c r="J2253" s="6">
        <v>46094</v>
      </c>
      <c r="K2253" s="21" t="s">
        <v>5315</v>
      </c>
      <c r="L2253" s="18" t="s">
        <v>801</v>
      </c>
      <c r="M2253" s="23">
        <v>1864853</v>
      </c>
      <c r="N2253" s="23">
        <v>0</v>
      </c>
      <c r="O2253" s="101">
        <f t="shared" si="107"/>
        <v>1864853</v>
      </c>
      <c r="P2253" s="25" t="s">
        <v>5316</v>
      </c>
      <c r="Q2253" s="42">
        <f t="shared" si="108"/>
        <v>77001814</v>
      </c>
    </row>
    <row r="2254" spans="1:17" ht="15" customHeight="1" thickBot="1">
      <c r="A2254" s="4" t="s">
        <v>328</v>
      </c>
      <c r="B2254" s="8">
        <v>46029</v>
      </c>
      <c r="C2254" s="10" t="s">
        <v>2808</v>
      </c>
      <c r="D2254" s="12" t="s">
        <v>333</v>
      </c>
      <c r="E2254" s="14">
        <v>80500000</v>
      </c>
      <c r="F2254" s="14">
        <v>0</v>
      </c>
      <c r="G2254" s="88">
        <f t="shared" si="106"/>
        <v>80500000</v>
      </c>
      <c r="I2254" s="28" t="s">
        <v>800</v>
      </c>
      <c r="J2254" s="6">
        <v>46098</v>
      </c>
      <c r="K2254" s="21" t="s">
        <v>5406</v>
      </c>
      <c r="L2254" s="18" t="s">
        <v>801</v>
      </c>
      <c r="M2254" s="23">
        <v>1914853</v>
      </c>
      <c r="N2254" s="23">
        <v>0</v>
      </c>
      <c r="O2254" s="101">
        <f t="shared" si="107"/>
        <v>1914853</v>
      </c>
      <c r="P2254" s="25" t="s">
        <v>5407</v>
      </c>
      <c r="Q2254" s="42">
        <f t="shared" si="108"/>
        <v>78585147</v>
      </c>
    </row>
    <row r="2255" spans="1:17" ht="15" customHeight="1" thickBot="1">
      <c r="A2255" s="4" t="s">
        <v>328</v>
      </c>
      <c r="B2255" s="8">
        <v>46029</v>
      </c>
      <c r="C2255" s="10" t="s">
        <v>2811</v>
      </c>
      <c r="D2255" s="12" t="s">
        <v>333</v>
      </c>
      <c r="E2255" s="14">
        <v>80500000</v>
      </c>
      <c r="F2255" s="14">
        <v>1633333</v>
      </c>
      <c r="G2255" s="88">
        <f t="shared" si="106"/>
        <v>78866667</v>
      </c>
      <c r="I2255" s="28" t="s">
        <v>800</v>
      </c>
      <c r="J2255" s="6">
        <v>46086</v>
      </c>
      <c r="K2255" s="21" t="s">
        <v>5075</v>
      </c>
      <c r="L2255" s="18" t="s">
        <v>801</v>
      </c>
      <c r="M2255" s="23">
        <v>1917789</v>
      </c>
      <c r="N2255" s="23">
        <v>0</v>
      </c>
      <c r="O2255" s="101">
        <f t="shared" si="107"/>
        <v>1917789</v>
      </c>
      <c r="P2255" s="25" t="s">
        <v>5076</v>
      </c>
      <c r="Q2255" s="42">
        <f t="shared" si="108"/>
        <v>76948878</v>
      </c>
    </row>
    <row r="2256" spans="1:17" ht="15" customHeight="1" thickBot="1">
      <c r="A2256" s="4" t="s">
        <v>328</v>
      </c>
      <c r="B2256" s="8">
        <v>46030</v>
      </c>
      <c r="C2256" s="10" t="s">
        <v>3103</v>
      </c>
      <c r="D2256" s="12" t="s">
        <v>333</v>
      </c>
      <c r="E2256" s="14">
        <v>80500000</v>
      </c>
      <c r="F2256" s="14">
        <v>6900000</v>
      </c>
      <c r="G2256" s="88">
        <f t="shared" si="106"/>
        <v>73600000</v>
      </c>
      <c r="I2256" s="28" t="s">
        <v>800</v>
      </c>
      <c r="J2256" s="6">
        <v>46097</v>
      </c>
      <c r="K2256" s="21" t="s">
        <v>5352</v>
      </c>
      <c r="L2256" s="18" t="s">
        <v>801</v>
      </c>
      <c r="M2256" s="23">
        <v>2247823</v>
      </c>
      <c r="N2256" s="23">
        <v>0</v>
      </c>
      <c r="O2256" s="101">
        <f t="shared" si="107"/>
        <v>2247823</v>
      </c>
      <c r="P2256" s="25" t="s">
        <v>5353</v>
      </c>
      <c r="Q2256" s="42">
        <f t="shared" si="108"/>
        <v>71352177</v>
      </c>
    </row>
    <row r="2257" spans="1:17" ht="15" customHeight="1" thickBot="1">
      <c r="A2257" s="4" t="s">
        <v>328</v>
      </c>
      <c r="B2257" s="8">
        <v>46030</v>
      </c>
      <c r="C2257" s="10" t="s">
        <v>3125</v>
      </c>
      <c r="D2257" s="12" t="s">
        <v>333</v>
      </c>
      <c r="E2257" s="14">
        <v>80500000</v>
      </c>
      <c r="F2257" s="14">
        <v>17406667</v>
      </c>
      <c r="G2257" s="88">
        <f t="shared" si="106"/>
        <v>63093333</v>
      </c>
      <c r="I2257" s="28" t="s">
        <v>800</v>
      </c>
      <c r="J2257" s="6">
        <v>46106</v>
      </c>
      <c r="K2257" s="21" t="s">
        <v>5706</v>
      </c>
      <c r="L2257" s="18" t="s">
        <v>801</v>
      </c>
      <c r="M2257" s="23">
        <v>2786040</v>
      </c>
      <c r="N2257" s="23">
        <v>0</v>
      </c>
      <c r="O2257" s="101">
        <f t="shared" si="107"/>
        <v>2786040</v>
      </c>
      <c r="P2257" s="25" t="s">
        <v>5707</v>
      </c>
      <c r="Q2257" s="42">
        <f t="shared" si="108"/>
        <v>60307293</v>
      </c>
    </row>
    <row r="2258" spans="1:17" ht="15" customHeight="1" thickBot="1">
      <c r="A2258" s="4" t="s">
        <v>4498</v>
      </c>
      <c r="B2258" s="8">
        <v>46027</v>
      </c>
      <c r="C2258" s="10" t="s">
        <v>53</v>
      </c>
      <c r="D2258" s="12" t="s">
        <v>4499</v>
      </c>
      <c r="E2258" s="14">
        <v>80500000</v>
      </c>
      <c r="F2258" s="14">
        <v>0</v>
      </c>
      <c r="G2258" s="88">
        <f t="shared" si="106"/>
        <v>80500000</v>
      </c>
      <c r="I2258" s="28" t="s">
        <v>800</v>
      </c>
      <c r="J2258" s="6">
        <v>46042</v>
      </c>
      <c r="K2258" s="21" t="s">
        <v>1882</v>
      </c>
      <c r="L2258" s="18" t="s">
        <v>801</v>
      </c>
      <c r="M2258" s="23">
        <v>28700000</v>
      </c>
      <c r="N2258" s="23">
        <v>0</v>
      </c>
      <c r="O2258" s="101">
        <f t="shared" si="107"/>
        <v>28700000</v>
      </c>
      <c r="P2258" s="25" t="s">
        <v>1883</v>
      </c>
      <c r="Q2258" s="42">
        <f t="shared" si="108"/>
        <v>51800000</v>
      </c>
    </row>
    <row r="2259" spans="1:17" ht="15" customHeight="1" thickBot="1">
      <c r="A2259" s="4" t="s">
        <v>4498</v>
      </c>
      <c r="B2259" s="8">
        <v>46027</v>
      </c>
      <c r="C2259" s="10" t="s">
        <v>57</v>
      </c>
      <c r="D2259" s="12" t="s">
        <v>4499</v>
      </c>
      <c r="E2259" s="14">
        <v>80500000</v>
      </c>
      <c r="F2259" s="14">
        <v>0</v>
      </c>
      <c r="G2259" s="88">
        <f t="shared" si="106"/>
        <v>80500000</v>
      </c>
      <c r="I2259" s="28" t="s">
        <v>800</v>
      </c>
      <c r="J2259" s="6">
        <v>46049</v>
      </c>
      <c r="K2259" s="21" t="s">
        <v>3143</v>
      </c>
      <c r="L2259" s="18" t="s">
        <v>801</v>
      </c>
      <c r="M2259" s="23">
        <v>28750000</v>
      </c>
      <c r="N2259" s="23">
        <v>0</v>
      </c>
      <c r="O2259" s="101">
        <f t="shared" si="107"/>
        <v>28750000</v>
      </c>
      <c r="P2259" s="25" t="s">
        <v>3144</v>
      </c>
      <c r="Q2259" s="42">
        <f t="shared" si="108"/>
        <v>51750000</v>
      </c>
    </row>
    <row r="2260" spans="1:17" ht="15" customHeight="1" thickBot="1">
      <c r="A2260" s="4" t="s">
        <v>4498</v>
      </c>
      <c r="B2260" s="8">
        <v>46028</v>
      </c>
      <c r="C2260" s="10" t="s">
        <v>385</v>
      </c>
      <c r="D2260" s="12" t="s">
        <v>4499</v>
      </c>
      <c r="E2260" s="14">
        <v>80500000</v>
      </c>
      <c r="F2260" s="14">
        <v>0</v>
      </c>
      <c r="G2260" s="88">
        <f t="shared" si="106"/>
        <v>80500000</v>
      </c>
      <c r="I2260" s="28" t="s">
        <v>800</v>
      </c>
      <c r="J2260" s="6">
        <v>46044</v>
      </c>
      <c r="K2260" s="21" t="s">
        <v>2374</v>
      </c>
      <c r="L2260" s="18" t="s">
        <v>801</v>
      </c>
      <c r="M2260" s="23">
        <v>37950000</v>
      </c>
      <c r="N2260" s="23">
        <v>0</v>
      </c>
      <c r="O2260" s="101">
        <f t="shared" si="107"/>
        <v>37950000</v>
      </c>
      <c r="P2260" s="25" t="s">
        <v>2375</v>
      </c>
      <c r="Q2260" s="42">
        <f t="shared" si="108"/>
        <v>42550000</v>
      </c>
    </row>
    <row r="2261" spans="1:17" ht="15" customHeight="1" thickBot="1">
      <c r="A2261" s="4" t="s">
        <v>4498</v>
      </c>
      <c r="B2261" s="8">
        <v>46028</v>
      </c>
      <c r="C2261" s="10" t="s">
        <v>390</v>
      </c>
      <c r="D2261" s="12" t="s">
        <v>4499</v>
      </c>
      <c r="E2261" s="14">
        <v>80500000</v>
      </c>
      <c r="F2261" s="14">
        <v>0</v>
      </c>
      <c r="G2261" s="88">
        <f t="shared" si="106"/>
        <v>80500000</v>
      </c>
      <c r="I2261" s="28" t="s">
        <v>800</v>
      </c>
      <c r="J2261" s="6">
        <v>46042</v>
      </c>
      <c r="K2261" s="21" t="s">
        <v>1794</v>
      </c>
      <c r="L2261" s="18" t="s">
        <v>801</v>
      </c>
      <c r="M2261" s="23">
        <v>39847500</v>
      </c>
      <c r="N2261" s="23">
        <v>0</v>
      </c>
      <c r="O2261" s="101">
        <f t="shared" si="107"/>
        <v>39847500</v>
      </c>
      <c r="P2261" s="25" t="s">
        <v>1795</v>
      </c>
      <c r="Q2261" s="42">
        <f t="shared" si="108"/>
        <v>40652500</v>
      </c>
    </row>
    <row r="2262" spans="1:17" ht="15" customHeight="1" thickBot="1">
      <c r="A2262" s="4" t="s">
        <v>4498</v>
      </c>
      <c r="B2262" s="8">
        <v>46028</v>
      </c>
      <c r="C2262" s="10" t="s">
        <v>493</v>
      </c>
      <c r="D2262" s="12" t="s">
        <v>4499</v>
      </c>
      <c r="E2262" s="14">
        <v>80500000</v>
      </c>
      <c r="F2262" s="14">
        <v>233333</v>
      </c>
      <c r="G2262" s="88">
        <f t="shared" si="106"/>
        <v>80266667</v>
      </c>
      <c r="I2262" s="28" t="s">
        <v>800</v>
      </c>
      <c r="J2262" s="6">
        <v>46050</v>
      </c>
      <c r="K2262" s="21" t="s">
        <v>3517</v>
      </c>
      <c r="L2262" s="18" t="s">
        <v>801</v>
      </c>
      <c r="M2262" s="23">
        <v>40250000</v>
      </c>
      <c r="N2262" s="23">
        <v>0</v>
      </c>
      <c r="O2262" s="101">
        <f t="shared" si="107"/>
        <v>40250000</v>
      </c>
      <c r="P2262" s="25" t="s">
        <v>3518</v>
      </c>
      <c r="Q2262" s="42">
        <f t="shared" si="108"/>
        <v>40016667</v>
      </c>
    </row>
    <row r="2263" spans="1:17" ht="15" customHeight="1" thickBot="1">
      <c r="A2263" s="4" t="s">
        <v>4498</v>
      </c>
      <c r="B2263" s="8">
        <v>46028</v>
      </c>
      <c r="C2263" s="10" t="s">
        <v>501</v>
      </c>
      <c r="D2263" s="12" t="s">
        <v>4499</v>
      </c>
      <c r="E2263" s="14">
        <v>80500000</v>
      </c>
      <c r="F2263" s="14">
        <v>0</v>
      </c>
      <c r="G2263" s="88">
        <f t="shared" si="106"/>
        <v>80500000</v>
      </c>
      <c r="I2263" s="93" t="s">
        <v>800</v>
      </c>
      <c r="J2263" s="96">
        <v>46048</v>
      </c>
      <c r="K2263" s="98" t="s">
        <v>3101</v>
      </c>
      <c r="L2263" s="100" t="s">
        <v>801</v>
      </c>
      <c r="M2263" s="102">
        <v>57500000</v>
      </c>
      <c r="N2263" s="102">
        <v>0</v>
      </c>
      <c r="O2263" s="101">
        <f t="shared" si="107"/>
        <v>57500000</v>
      </c>
      <c r="P2263" s="105" t="s">
        <v>3300</v>
      </c>
      <c r="Q2263" s="42">
        <f t="shared" si="108"/>
        <v>23000000</v>
      </c>
    </row>
    <row r="2264" spans="1:17" ht="15" customHeight="1" thickBot="1">
      <c r="A2264" s="4" t="s">
        <v>4498</v>
      </c>
      <c r="B2264" s="8">
        <v>46028</v>
      </c>
      <c r="C2264" s="10" t="s">
        <v>550</v>
      </c>
      <c r="D2264" s="12" t="s">
        <v>4499</v>
      </c>
      <c r="E2264" s="14">
        <v>80500000</v>
      </c>
      <c r="F2264" s="14">
        <v>0</v>
      </c>
      <c r="G2264" s="88">
        <f t="shared" si="106"/>
        <v>80500000</v>
      </c>
      <c r="I2264" s="28" t="s">
        <v>800</v>
      </c>
      <c r="J2264" s="6">
        <v>46053</v>
      </c>
      <c r="K2264" s="21" t="s">
        <v>4057</v>
      </c>
      <c r="L2264" s="18" t="s">
        <v>801</v>
      </c>
      <c r="M2264" s="23">
        <v>68200000</v>
      </c>
      <c r="N2264" s="23">
        <v>0</v>
      </c>
      <c r="O2264" s="101">
        <f t="shared" si="107"/>
        <v>68200000</v>
      </c>
      <c r="P2264" s="25" t="s">
        <v>1566</v>
      </c>
      <c r="Q2264" s="42">
        <f t="shared" si="108"/>
        <v>12300000</v>
      </c>
    </row>
    <row r="2265" spans="1:17" ht="15" customHeight="1" thickBot="1">
      <c r="A2265" s="4" t="s">
        <v>4498</v>
      </c>
      <c r="B2265" s="8">
        <v>46028</v>
      </c>
      <c r="C2265" s="10" t="s">
        <v>556</v>
      </c>
      <c r="D2265" s="12" t="s">
        <v>4499</v>
      </c>
      <c r="E2265" s="14">
        <v>80500000</v>
      </c>
      <c r="F2265" s="14">
        <v>0</v>
      </c>
      <c r="G2265" s="88">
        <f t="shared" si="106"/>
        <v>80500000</v>
      </c>
      <c r="I2265" s="28" t="s">
        <v>800</v>
      </c>
      <c r="J2265" s="6">
        <v>46045</v>
      </c>
      <c r="K2265" s="21" t="s">
        <v>2446</v>
      </c>
      <c r="L2265" s="18" t="s">
        <v>801</v>
      </c>
      <c r="M2265" s="23">
        <v>82862667</v>
      </c>
      <c r="N2265" s="23">
        <v>0</v>
      </c>
      <c r="O2265" s="101">
        <f t="shared" si="107"/>
        <v>82862667</v>
      </c>
      <c r="P2265" s="25" t="s">
        <v>2226</v>
      </c>
      <c r="Q2265" s="42">
        <f t="shared" si="108"/>
        <v>-2362667</v>
      </c>
    </row>
    <row r="2266" spans="1:17" ht="15" customHeight="1" thickBot="1">
      <c r="A2266" s="4" t="s">
        <v>4498</v>
      </c>
      <c r="B2266" s="8">
        <v>46028</v>
      </c>
      <c r="C2266" s="10" t="s">
        <v>562</v>
      </c>
      <c r="D2266" s="12" t="s">
        <v>4499</v>
      </c>
      <c r="E2266" s="14">
        <v>80500000</v>
      </c>
      <c r="F2266" s="14">
        <v>0</v>
      </c>
      <c r="G2266" s="88">
        <f t="shared" si="106"/>
        <v>80500000</v>
      </c>
      <c r="I2266" s="28" t="s">
        <v>800</v>
      </c>
      <c r="J2266" s="6">
        <v>46042</v>
      </c>
      <c r="K2266" s="21" t="s">
        <v>2045</v>
      </c>
      <c r="L2266" s="18" t="s">
        <v>801</v>
      </c>
      <c r="M2266" s="23">
        <v>92000000</v>
      </c>
      <c r="N2266" s="23">
        <v>0</v>
      </c>
      <c r="O2266" s="101">
        <f t="shared" si="107"/>
        <v>92000000</v>
      </c>
      <c r="P2266" s="25" t="s">
        <v>5198</v>
      </c>
      <c r="Q2266" s="42">
        <f t="shared" si="108"/>
        <v>-11500000</v>
      </c>
    </row>
    <row r="2267" spans="1:17" ht="15" customHeight="1" thickBot="1">
      <c r="A2267" s="4" t="s">
        <v>4498</v>
      </c>
      <c r="B2267" s="8">
        <v>46028</v>
      </c>
      <c r="C2267" s="10" t="s">
        <v>639</v>
      </c>
      <c r="D2267" s="12" t="s">
        <v>4499</v>
      </c>
      <c r="E2267" s="14">
        <v>80500000</v>
      </c>
      <c r="F2267" s="14">
        <v>0</v>
      </c>
      <c r="G2267" s="88">
        <f t="shared" si="106"/>
        <v>80500000</v>
      </c>
      <c r="I2267" s="28" t="s">
        <v>800</v>
      </c>
      <c r="J2267" s="6">
        <v>46049</v>
      </c>
      <c r="K2267" s="21" t="s">
        <v>3362</v>
      </c>
      <c r="L2267" s="18" t="s">
        <v>801</v>
      </c>
      <c r="M2267" s="23">
        <v>92000000</v>
      </c>
      <c r="N2267" s="23">
        <v>0</v>
      </c>
      <c r="O2267" s="101">
        <f t="shared" si="107"/>
        <v>92000000</v>
      </c>
      <c r="P2267" s="25" t="s">
        <v>6123</v>
      </c>
      <c r="Q2267" s="42">
        <f t="shared" si="108"/>
        <v>-11500000</v>
      </c>
    </row>
    <row r="2268" spans="1:17" ht="15" customHeight="1" thickBot="1">
      <c r="A2268" s="4" t="s">
        <v>4498</v>
      </c>
      <c r="B2268" s="8">
        <v>46028</v>
      </c>
      <c r="C2268" s="10" t="s">
        <v>648</v>
      </c>
      <c r="D2268" s="12" t="s">
        <v>4499</v>
      </c>
      <c r="E2268" s="14">
        <v>80500000</v>
      </c>
      <c r="F2268" s="14">
        <v>0</v>
      </c>
      <c r="G2268" s="88">
        <f t="shared" si="106"/>
        <v>80500000</v>
      </c>
      <c r="I2268" s="28" t="s">
        <v>800</v>
      </c>
      <c r="J2268" s="6">
        <v>46050</v>
      </c>
      <c r="K2268" s="21" t="s">
        <v>3562</v>
      </c>
      <c r="L2268" s="18" t="s">
        <v>801</v>
      </c>
      <c r="M2268" s="23">
        <v>92000000</v>
      </c>
      <c r="N2268" s="23">
        <v>0</v>
      </c>
      <c r="O2268" s="101">
        <f t="shared" si="107"/>
        <v>92000000</v>
      </c>
      <c r="P2268" s="25" t="s">
        <v>6202</v>
      </c>
      <c r="Q2268" s="42">
        <f t="shared" si="108"/>
        <v>-11500000</v>
      </c>
    </row>
    <row r="2269" spans="1:17" ht="15" customHeight="1" thickBot="1">
      <c r="A2269" s="4" t="s">
        <v>5335</v>
      </c>
      <c r="B2269" s="8">
        <v>46029</v>
      </c>
      <c r="C2269" s="10" t="s">
        <v>270</v>
      </c>
      <c r="D2269" s="12" t="s">
        <v>5336</v>
      </c>
      <c r="E2269" s="14">
        <v>80500000</v>
      </c>
      <c r="F2269" s="14">
        <v>0</v>
      </c>
      <c r="G2269" s="88">
        <f t="shared" si="106"/>
        <v>80500000</v>
      </c>
      <c r="I2269" s="93" t="s">
        <v>800</v>
      </c>
      <c r="J2269" s="96">
        <v>46046</v>
      </c>
      <c r="K2269" s="98" t="s">
        <v>2695</v>
      </c>
      <c r="L2269" s="100" t="s">
        <v>801</v>
      </c>
      <c r="M2269" s="102">
        <v>97750000</v>
      </c>
      <c r="N2269" s="102">
        <v>0</v>
      </c>
      <c r="O2269" s="101">
        <f t="shared" si="107"/>
        <v>97750000</v>
      </c>
      <c r="P2269" s="105" t="s">
        <v>199</v>
      </c>
      <c r="Q2269" s="42">
        <f t="shared" si="108"/>
        <v>-17250000</v>
      </c>
    </row>
    <row r="2270" spans="1:17" ht="15" customHeight="1" thickBot="1">
      <c r="A2270" s="4" t="s">
        <v>5561</v>
      </c>
      <c r="B2270" s="8">
        <v>46028</v>
      </c>
      <c r="C2270" s="10" t="s">
        <v>229</v>
      </c>
      <c r="D2270" s="12" t="s">
        <v>5562</v>
      </c>
      <c r="E2270" s="14">
        <v>80500000</v>
      </c>
      <c r="F2270" s="14">
        <v>0</v>
      </c>
      <c r="G2270" s="88">
        <f t="shared" si="106"/>
        <v>80500000</v>
      </c>
      <c r="I2270" s="28" t="s">
        <v>800</v>
      </c>
      <c r="J2270" s="6">
        <v>46049</v>
      </c>
      <c r="K2270" s="21" t="s">
        <v>3322</v>
      </c>
      <c r="L2270" s="18" t="s">
        <v>801</v>
      </c>
      <c r="M2270" s="23">
        <v>98325000</v>
      </c>
      <c r="N2270" s="23">
        <v>0</v>
      </c>
      <c r="O2270" s="101">
        <f t="shared" si="107"/>
        <v>98325000</v>
      </c>
      <c r="P2270" s="25" t="s">
        <v>1357</v>
      </c>
      <c r="Q2270" s="42">
        <f t="shared" si="108"/>
        <v>-17825000</v>
      </c>
    </row>
    <row r="2271" spans="1:17" ht="15" customHeight="1" thickBot="1">
      <c r="A2271" s="4" t="s">
        <v>120</v>
      </c>
      <c r="B2271" s="8">
        <v>46025</v>
      </c>
      <c r="C2271" s="10" t="s">
        <v>618</v>
      </c>
      <c r="D2271" s="12" t="s">
        <v>451</v>
      </c>
      <c r="E2271" s="14">
        <v>80940000</v>
      </c>
      <c r="F2271" s="14">
        <v>0</v>
      </c>
      <c r="G2271" s="88">
        <f t="shared" ref="G2271:G2334" si="109">+E2271-F2271</f>
        <v>80940000</v>
      </c>
      <c r="H2271" s="16" t="s">
        <v>2585</v>
      </c>
      <c r="I2271" s="28" t="s">
        <v>800</v>
      </c>
      <c r="J2271" s="6">
        <v>46050</v>
      </c>
      <c r="K2271" s="21" t="s">
        <v>3422</v>
      </c>
      <c r="L2271" s="18" t="s">
        <v>801</v>
      </c>
      <c r="M2271" s="23">
        <v>98325000</v>
      </c>
      <c r="N2271" s="23">
        <v>0</v>
      </c>
      <c r="O2271" s="101">
        <f t="shared" si="107"/>
        <v>98325000</v>
      </c>
      <c r="P2271" s="25" t="s">
        <v>1664</v>
      </c>
      <c r="Q2271" s="42">
        <f t="shared" si="108"/>
        <v>-17385000</v>
      </c>
    </row>
    <row r="2272" spans="1:17" ht="15" customHeight="1" thickBot="1">
      <c r="A2272" s="4" t="s">
        <v>134</v>
      </c>
      <c r="B2272" s="8">
        <v>46026</v>
      </c>
      <c r="C2272" s="10" t="s">
        <v>807</v>
      </c>
      <c r="D2272" s="12" t="s">
        <v>239</v>
      </c>
      <c r="E2272" s="14">
        <v>81000000</v>
      </c>
      <c r="F2272" s="14">
        <v>81000000</v>
      </c>
      <c r="G2272" s="88">
        <f t="shared" si="109"/>
        <v>0</v>
      </c>
      <c r="H2272" s="16" t="s">
        <v>2592</v>
      </c>
      <c r="I2272" s="28" t="s">
        <v>800</v>
      </c>
      <c r="J2272" s="6">
        <v>46052</v>
      </c>
      <c r="K2272" s="21" t="s">
        <v>3721</v>
      </c>
      <c r="L2272" s="18" t="s">
        <v>801</v>
      </c>
      <c r="M2272" s="23">
        <v>98325000</v>
      </c>
      <c r="N2272" s="23">
        <v>0</v>
      </c>
      <c r="O2272" s="101">
        <f t="shared" si="107"/>
        <v>98325000</v>
      </c>
      <c r="P2272" s="25" t="s">
        <v>2105</v>
      </c>
      <c r="Q2272" s="42">
        <f t="shared" si="108"/>
        <v>-98325000</v>
      </c>
    </row>
    <row r="2273" spans="1:17" ht="15" customHeight="1" thickBot="1">
      <c r="A2273" s="4" t="s">
        <v>544</v>
      </c>
      <c r="B2273" s="8">
        <v>46027</v>
      </c>
      <c r="C2273" s="10" t="s">
        <v>1997</v>
      </c>
      <c r="D2273" s="12" t="s">
        <v>545</v>
      </c>
      <c r="E2273" s="14">
        <v>81033333</v>
      </c>
      <c r="F2273" s="14">
        <v>233333</v>
      </c>
      <c r="G2273" s="88">
        <f t="shared" si="109"/>
        <v>80800000</v>
      </c>
      <c r="H2273" s="16" t="s">
        <v>2804</v>
      </c>
      <c r="I2273" s="28" t="s">
        <v>800</v>
      </c>
      <c r="J2273" s="6">
        <v>46052</v>
      </c>
      <c r="K2273" s="21" t="s">
        <v>3728</v>
      </c>
      <c r="L2273" s="18" t="s">
        <v>801</v>
      </c>
      <c r="M2273" s="23">
        <v>98325000</v>
      </c>
      <c r="N2273" s="23">
        <v>0</v>
      </c>
      <c r="O2273" s="101">
        <f t="shared" si="107"/>
        <v>98325000</v>
      </c>
      <c r="P2273" s="25" t="s">
        <v>2148</v>
      </c>
      <c r="Q2273" s="42">
        <f t="shared" si="108"/>
        <v>-17525000</v>
      </c>
    </row>
    <row r="2274" spans="1:17" ht="15" customHeight="1" thickBot="1">
      <c r="A2274" s="4" t="s">
        <v>88</v>
      </c>
      <c r="B2274" s="8">
        <v>46025</v>
      </c>
      <c r="C2274" s="10" t="s">
        <v>281</v>
      </c>
      <c r="D2274" s="12" t="s">
        <v>90</v>
      </c>
      <c r="E2274" s="14">
        <v>81072333</v>
      </c>
      <c r="F2274" s="14">
        <v>0</v>
      </c>
      <c r="G2274" s="88">
        <f t="shared" si="109"/>
        <v>81072333</v>
      </c>
      <c r="H2274" s="16" t="s">
        <v>2819</v>
      </c>
      <c r="I2274" s="28" t="s">
        <v>800</v>
      </c>
      <c r="J2274" s="6">
        <v>46044</v>
      </c>
      <c r="K2274" s="21" t="s">
        <v>2432</v>
      </c>
      <c r="L2274" s="18" t="s">
        <v>801</v>
      </c>
      <c r="M2274" s="23">
        <v>103500000</v>
      </c>
      <c r="N2274" s="23">
        <v>0</v>
      </c>
      <c r="O2274" s="101">
        <f t="shared" si="107"/>
        <v>103500000</v>
      </c>
      <c r="P2274" s="25" t="s">
        <v>140</v>
      </c>
      <c r="Q2274" s="42">
        <f t="shared" si="108"/>
        <v>-22427667</v>
      </c>
    </row>
    <row r="2275" spans="1:17" ht="15" customHeight="1" thickBot="1">
      <c r="A2275" s="4" t="s">
        <v>4602</v>
      </c>
      <c r="B2275" s="8">
        <v>46046</v>
      </c>
      <c r="C2275" s="10" t="s">
        <v>944</v>
      </c>
      <c r="D2275" s="12" t="s">
        <v>4603</v>
      </c>
      <c r="E2275" s="14">
        <v>81122164</v>
      </c>
      <c r="F2275" s="14">
        <v>0</v>
      </c>
      <c r="G2275" s="88">
        <f t="shared" si="109"/>
        <v>81122164</v>
      </c>
      <c r="H2275" s="16" t="s">
        <v>2851</v>
      </c>
      <c r="I2275" s="28" t="s">
        <v>800</v>
      </c>
      <c r="J2275" s="6">
        <v>46048</v>
      </c>
      <c r="K2275" s="21" t="s">
        <v>2886</v>
      </c>
      <c r="L2275" s="18" t="s">
        <v>801</v>
      </c>
      <c r="M2275" s="23">
        <v>104650000</v>
      </c>
      <c r="N2275" s="23">
        <v>0</v>
      </c>
      <c r="O2275" s="101">
        <f t="shared" si="107"/>
        <v>104650000</v>
      </c>
      <c r="P2275" s="25" t="s">
        <v>2769</v>
      </c>
      <c r="Q2275" s="42">
        <f t="shared" si="108"/>
        <v>-23527836</v>
      </c>
    </row>
    <row r="2276" spans="1:17" ht="15" customHeight="1" thickBot="1">
      <c r="A2276" s="4" t="s">
        <v>88</v>
      </c>
      <c r="B2276" s="8">
        <v>46025</v>
      </c>
      <c r="C2276" s="10" t="s">
        <v>285</v>
      </c>
      <c r="D2276" s="12" t="s">
        <v>90</v>
      </c>
      <c r="E2276" s="14">
        <v>81126666</v>
      </c>
      <c r="F2276" s="14">
        <v>0</v>
      </c>
      <c r="G2276" s="88">
        <f t="shared" si="109"/>
        <v>81126666</v>
      </c>
      <c r="H2276" s="16" t="s">
        <v>2876</v>
      </c>
      <c r="I2276" s="28" t="s">
        <v>800</v>
      </c>
      <c r="J2276" s="6">
        <v>46049</v>
      </c>
      <c r="K2276" s="21" t="s">
        <v>3149</v>
      </c>
      <c r="L2276" s="18" t="s">
        <v>801</v>
      </c>
      <c r="M2276" s="23">
        <v>117300000</v>
      </c>
      <c r="N2276" s="23">
        <v>0</v>
      </c>
      <c r="O2276" s="101">
        <f t="shared" si="107"/>
        <v>117300000</v>
      </c>
      <c r="P2276" s="25" t="s">
        <v>3259</v>
      </c>
      <c r="Q2276" s="42">
        <f t="shared" si="108"/>
        <v>-36173334</v>
      </c>
    </row>
    <row r="2277" spans="1:17" ht="15" customHeight="1" thickBot="1">
      <c r="A2277" s="4" t="s">
        <v>913</v>
      </c>
      <c r="B2277" s="8">
        <v>46029</v>
      </c>
      <c r="C2277" s="10" t="s">
        <v>2882</v>
      </c>
      <c r="D2277" s="12" t="s">
        <v>943</v>
      </c>
      <c r="E2277" s="14">
        <v>81160800</v>
      </c>
      <c r="F2277" s="14">
        <v>0</v>
      </c>
      <c r="G2277" s="88">
        <f t="shared" si="109"/>
        <v>81160800</v>
      </c>
      <c r="H2277" s="16" t="s">
        <v>2876</v>
      </c>
      <c r="I2277" s="28" t="s">
        <v>800</v>
      </c>
      <c r="J2277" s="6">
        <v>46041</v>
      </c>
      <c r="K2277" s="21" t="s">
        <v>1772</v>
      </c>
      <c r="L2277" s="18" t="s">
        <v>801</v>
      </c>
      <c r="M2277" s="23">
        <v>126500000</v>
      </c>
      <c r="N2277" s="23">
        <v>0</v>
      </c>
      <c r="O2277" s="101">
        <f t="shared" si="107"/>
        <v>126500000</v>
      </c>
      <c r="P2277" s="25" t="s">
        <v>6430</v>
      </c>
      <c r="Q2277" s="42">
        <f t="shared" si="108"/>
        <v>-45339200</v>
      </c>
    </row>
    <row r="2278" spans="1:17" ht="15" customHeight="1" thickBot="1">
      <c r="G2278" s="88">
        <f t="shared" si="109"/>
        <v>0</v>
      </c>
      <c r="I2278" s="93" t="s">
        <v>800</v>
      </c>
      <c r="J2278" s="96">
        <v>46043</v>
      </c>
      <c r="K2278" s="98" t="s">
        <v>2080</v>
      </c>
      <c r="L2278" s="100" t="s">
        <v>801</v>
      </c>
      <c r="M2278" s="102">
        <v>126500000</v>
      </c>
      <c r="N2278" s="102">
        <v>0</v>
      </c>
      <c r="O2278" s="101">
        <f t="shared" si="107"/>
        <v>126500000</v>
      </c>
      <c r="P2278" s="105" t="s">
        <v>6335</v>
      </c>
      <c r="Q2278" s="42">
        <f t="shared" si="108"/>
        <v>-126500000</v>
      </c>
    </row>
    <row r="2279" spans="1:17" ht="15" customHeight="1" thickBot="1">
      <c r="G2279" s="88">
        <f t="shared" si="109"/>
        <v>0</v>
      </c>
      <c r="I2279" s="93" t="s">
        <v>800</v>
      </c>
      <c r="J2279" s="96">
        <v>46046</v>
      </c>
      <c r="K2279" s="98" t="s">
        <v>2742</v>
      </c>
      <c r="L2279" s="100" t="s">
        <v>801</v>
      </c>
      <c r="M2279" s="102">
        <v>126500000</v>
      </c>
      <c r="N2279" s="102">
        <v>0</v>
      </c>
      <c r="O2279" s="101">
        <f t="shared" si="107"/>
        <v>126500000</v>
      </c>
      <c r="P2279" s="105" t="s">
        <v>219</v>
      </c>
      <c r="Q2279" s="42">
        <f t="shared" si="108"/>
        <v>-126500000</v>
      </c>
    </row>
    <row r="2280" spans="1:17" ht="15" customHeight="1" thickBot="1">
      <c r="A2280" s="4" t="s">
        <v>185</v>
      </c>
      <c r="B2280" s="8">
        <v>46026</v>
      </c>
      <c r="C2280" s="10" t="s">
        <v>1447</v>
      </c>
      <c r="D2280" s="12" t="s">
        <v>596</v>
      </c>
      <c r="E2280" s="14">
        <v>81420000</v>
      </c>
      <c r="F2280" s="14">
        <v>0</v>
      </c>
      <c r="G2280" s="88">
        <f t="shared" si="109"/>
        <v>81420000</v>
      </c>
      <c r="H2280" s="16" t="s">
        <v>2876</v>
      </c>
      <c r="I2280" s="28" t="s">
        <v>800</v>
      </c>
      <c r="J2280" s="6">
        <v>46045</v>
      </c>
      <c r="K2280" s="21" t="s">
        <v>2537</v>
      </c>
      <c r="L2280" s="18" t="s">
        <v>801</v>
      </c>
      <c r="M2280" s="23">
        <v>140300000</v>
      </c>
      <c r="N2280" s="23">
        <v>0</v>
      </c>
      <c r="O2280" s="101">
        <f t="shared" si="107"/>
        <v>140300000</v>
      </c>
      <c r="P2280" s="25" t="s">
        <v>2829</v>
      </c>
      <c r="Q2280" s="42">
        <f t="shared" si="108"/>
        <v>-58880000</v>
      </c>
    </row>
    <row r="2281" spans="1:17" ht="15" customHeight="1" thickBot="1">
      <c r="A2281" s="4" t="s">
        <v>11</v>
      </c>
      <c r="B2281" s="8">
        <v>46025</v>
      </c>
      <c r="C2281" s="10" t="s">
        <v>74</v>
      </c>
      <c r="D2281" s="12" t="s">
        <v>13</v>
      </c>
      <c r="E2281" s="14">
        <v>81650000</v>
      </c>
      <c r="F2281" s="14">
        <v>29900000</v>
      </c>
      <c r="G2281" s="88">
        <f t="shared" si="109"/>
        <v>51750000</v>
      </c>
      <c r="H2281" s="16" t="s">
        <v>2873</v>
      </c>
      <c r="I2281" s="28" t="s">
        <v>800</v>
      </c>
      <c r="J2281" s="6">
        <v>46042</v>
      </c>
      <c r="K2281" s="21" t="s">
        <v>1926</v>
      </c>
      <c r="L2281" s="18" t="s">
        <v>801</v>
      </c>
      <c r="M2281" s="23">
        <v>143750000</v>
      </c>
      <c r="N2281" s="23">
        <v>0</v>
      </c>
      <c r="O2281" s="101">
        <f t="shared" si="107"/>
        <v>143750000</v>
      </c>
      <c r="P2281" s="25" t="s">
        <v>1094</v>
      </c>
      <c r="Q2281" s="42">
        <f t="shared" si="108"/>
        <v>-92000000</v>
      </c>
    </row>
    <row r="2282" spans="1:17" ht="15" customHeight="1" thickBot="1">
      <c r="A2282" s="4" t="s">
        <v>11</v>
      </c>
      <c r="B2282" s="8">
        <v>46025</v>
      </c>
      <c r="C2282" s="10" t="s">
        <v>293</v>
      </c>
      <c r="D2282" s="12" t="s">
        <v>41</v>
      </c>
      <c r="E2282" s="14">
        <v>81650000</v>
      </c>
      <c r="F2282" s="14">
        <v>0</v>
      </c>
      <c r="G2282" s="88">
        <f t="shared" si="109"/>
        <v>81650000</v>
      </c>
      <c r="H2282" s="16" t="s">
        <v>2876</v>
      </c>
      <c r="I2282" s="93" t="s">
        <v>800</v>
      </c>
      <c r="J2282" s="96">
        <v>46043</v>
      </c>
      <c r="K2282" s="98" t="s">
        <v>2093</v>
      </c>
      <c r="L2282" s="100" t="s">
        <v>801</v>
      </c>
      <c r="M2282" s="102">
        <v>143750000</v>
      </c>
      <c r="N2282" s="102">
        <v>0</v>
      </c>
      <c r="O2282" s="101">
        <f t="shared" si="107"/>
        <v>143750000</v>
      </c>
      <c r="P2282" s="105" t="s">
        <v>1279</v>
      </c>
      <c r="Q2282" s="42">
        <f t="shared" si="108"/>
        <v>-62100000</v>
      </c>
    </row>
    <row r="2283" spans="1:17" ht="15" customHeight="1" thickBot="1">
      <c r="A2283" s="4" t="s">
        <v>11</v>
      </c>
      <c r="B2283" s="8">
        <v>46026</v>
      </c>
      <c r="C2283" s="10" t="s">
        <v>935</v>
      </c>
      <c r="D2283" s="12" t="s">
        <v>109</v>
      </c>
      <c r="E2283" s="14">
        <v>81650000</v>
      </c>
      <c r="F2283" s="14">
        <v>0</v>
      </c>
      <c r="G2283" s="88">
        <f t="shared" si="109"/>
        <v>81650000</v>
      </c>
      <c r="H2283" s="16" t="s">
        <v>2881</v>
      </c>
      <c r="I2283" s="28" t="s">
        <v>800</v>
      </c>
      <c r="J2283" s="6">
        <v>46044</v>
      </c>
      <c r="K2283" s="21" t="s">
        <v>2353</v>
      </c>
      <c r="L2283" s="18" t="s">
        <v>801</v>
      </c>
      <c r="M2283" s="23">
        <v>143750000</v>
      </c>
      <c r="N2283" s="23">
        <v>0</v>
      </c>
      <c r="O2283" s="101">
        <f t="shared" si="107"/>
        <v>143750000</v>
      </c>
      <c r="P2283" s="25" t="s">
        <v>1404</v>
      </c>
      <c r="Q2283" s="42">
        <f t="shared" si="108"/>
        <v>-62100000</v>
      </c>
    </row>
    <row r="2284" spans="1:17" ht="15" customHeight="1" thickBot="1">
      <c r="A2284" s="4" t="s">
        <v>205</v>
      </c>
      <c r="B2284" s="8">
        <v>46026</v>
      </c>
      <c r="C2284" s="10" t="s">
        <v>1797</v>
      </c>
      <c r="D2284" s="12" t="s">
        <v>210</v>
      </c>
      <c r="E2284" s="14">
        <v>81650000</v>
      </c>
      <c r="F2284" s="14">
        <v>0</v>
      </c>
      <c r="G2284" s="88">
        <f t="shared" si="109"/>
        <v>81650000</v>
      </c>
      <c r="H2284" s="16" t="s">
        <v>2873</v>
      </c>
      <c r="I2284" s="28" t="s">
        <v>800</v>
      </c>
      <c r="J2284" s="6">
        <v>46047</v>
      </c>
      <c r="K2284" s="21" t="s">
        <v>2828</v>
      </c>
      <c r="L2284" s="18" t="s">
        <v>801</v>
      </c>
      <c r="M2284" s="23">
        <v>143750000</v>
      </c>
      <c r="N2284" s="23">
        <v>0</v>
      </c>
      <c r="O2284" s="101">
        <f t="shared" si="107"/>
        <v>143750000</v>
      </c>
      <c r="P2284" s="25" t="s">
        <v>3912</v>
      </c>
      <c r="Q2284" s="42">
        <f t="shared" si="108"/>
        <v>-62100000</v>
      </c>
    </row>
    <row r="2285" spans="1:17" ht="15" customHeight="1" thickBot="1">
      <c r="A2285" s="4" t="s">
        <v>11</v>
      </c>
      <c r="B2285" s="8">
        <v>46027</v>
      </c>
      <c r="C2285" s="10" t="s">
        <v>2362</v>
      </c>
      <c r="D2285" s="12" t="s">
        <v>41</v>
      </c>
      <c r="E2285" s="14">
        <v>81650000</v>
      </c>
      <c r="F2285" s="14">
        <v>316667</v>
      </c>
      <c r="G2285" s="88">
        <f t="shared" si="109"/>
        <v>81333333</v>
      </c>
      <c r="H2285" s="16" t="s">
        <v>4522</v>
      </c>
      <c r="I2285" s="28" t="s">
        <v>800</v>
      </c>
      <c r="J2285" s="6">
        <v>46039</v>
      </c>
      <c r="K2285" s="21" t="s">
        <v>1403</v>
      </c>
      <c r="L2285" s="18" t="s">
        <v>801</v>
      </c>
      <c r="M2285" s="23">
        <v>149500000</v>
      </c>
      <c r="N2285" s="23">
        <v>0</v>
      </c>
      <c r="O2285" s="101">
        <f t="shared" si="107"/>
        <v>149500000</v>
      </c>
      <c r="P2285" s="25" t="s">
        <v>297</v>
      </c>
      <c r="Q2285" s="42">
        <f t="shared" si="108"/>
        <v>-68166667</v>
      </c>
    </row>
    <row r="2286" spans="1:17" ht="15" customHeight="1" thickBot="1">
      <c r="A2286" s="4" t="s">
        <v>411</v>
      </c>
      <c r="B2286" s="8">
        <v>46027</v>
      </c>
      <c r="C2286" s="10" t="s">
        <v>2506</v>
      </c>
      <c r="D2286" s="12" t="s">
        <v>412</v>
      </c>
      <c r="E2286" s="14">
        <v>81650000</v>
      </c>
      <c r="F2286" s="14">
        <v>0</v>
      </c>
      <c r="G2286" s="88">
        <f t="shared" si="109"/>
        <v>81650000</v>
      </c>
      <c r="H2286" s="16" t="s">
        <v>4522</v>
      </c>
      <c r="I2286" s="28" t="s">
        <v>800</v>
      </c>
      <c r="J2286" s="6">
        <v>46046</v>
      </c>
      <c r="K2286" s="21" t="s">
        <v>2641</v>
      </c>
      <c r="L2286" s="18" t="s">
        <v>801</v>
      </c>
      <c r="M2286" s="23">
        <v>155250000</v>
      </c>
      <c r="N2286" s="23">
        <v>0</v>
      </c>
      <c r="O2286" s="101">
        <f t="shared" si="107"/>
        <v>155250000</v>
      </c>
      <c r="P2286" s="25" t="s">
        <v>6094</v>
      </c>
      <c r="Q2286" s="42">
        <f t="shared" si="108"/>
        <v>-73600000</v>
      </c>
    </row>
    <row r="2287" spans="1:17" ht="15" customHeight="1" thickBot="1">
      <c r="G2287" s="88">
        <f t="shared" si="109"/>
        <v>0</v>
      </c>
      <c r="I2287" s="28" t="s">
        <v>800</v>
      </c>
      <c r="J2287" s="6">
        <v>46048</v>
      </c>
      <c r="K2287" s="21" t="s">
        <v>3073</v>
      </c>
      <c r="L2287" s="18" t="s">
        <v>801</v>
      </c>
      <c r="M2287" s="23">
        <v>155250000</v>
      </c>
      <c r="N2287" s="23">
        <v>0</v>
      </c>
      <c r="O2287" s="101">
        <f t="shared" si="107"/>
        <v>155250000</v>
      </c>
      <c r="P2287" s="25" t="s">
        <v>6192</v>
      </c>
      <c r="Q2287" s="42">
        <f t="shared" si="108"/>
        <v>-155250000</v>
      </c>
    </row>
    <row r="2288" spans="1:17" ht="15" customHeight="1" thickBot="1">
      <c r="G2288" s="88">
        <f t="shared" si="109"/>
        <v>0</v>
      </c>
      <c r="I2288" s="28" t="s">
        <v>800</v>
      </c>
      <c r="J2288" s="6">
        <v>46039</v>
      </c>
      <c r="K2288" s="21" t="s">
        <v>1350</v>
      </c>
      <c r="L2288" s="18" t="s">
        <v>801</v>
      </c>
      <c r="M2288" s="23">
        <v>176467500</v>
      </c>
      <c r="N2288" s="23">
        <v>0</v>
      </c>
      <c r="O2288" s="101">
        <f t="shared" si="107"/>
        <v>176467500</v>
      </c>
      <c r="P2288" s="25" t="s">
        <v>4736</v>
      </c>
      <c r="Q2288" s="42">
        <f t="shared" si="108"/>
        <v>-176467500</v>
      </c>
    </row>
    <row r="2289" spans="1:17" ht="15" customHeight="1" thickBot="1">
      <c r="A2289" s="4" t="s">
        <v>15</v>
      </c>
      <c r="B2289" s="8">
        <v>46026</v>
      </c>
      <c r="C2289" s="10" t="s">
        <v>1509</v>
      </c>
      <c r="D2289" s="12" t="s">
        <v>95</v>
      </c>
      <c r="E2289" s="14">
        <v>81707500</v>
      </c>
      <c r="F2289" s="14">
        <v>0</v>
      </c>
      <c r="G2289" s="88">
        <f t="shared" si="109"/>
        <v>81707500</v>
      </c>
      <c r="H2289" s="16" t="s">
        <v>4587</v>
      </c>
      <c r="I2289" s="93" t="s">
        <v>800</v>
      </c>
      <c r="J2289" s="96">
        <v>46053</v>
      </c>
      <c r="K2289" s="98" t="s">
        <v>3996</v>
      </c>
      <c r="L2289" s="100" t="s">
        <v>817</v>
      </c>
      <c r="M2289" s="102">
        <v>204729520</v>
      </c>
      <c r="N2289" s="102">
        <v>0</v>
      </c>
      <c r="O2289" s="101">
        <f t="shared" si="107"/>
        <v>204729520</v>
      </c>
      <c r="P2289" s="105" t="s">
        <v>5013</v>
      </c>
      <c r="Q2289" s="42">
        <f t="shared" si="108"/>
        <v>-123022020</v>
      </c>
    </row>
    <row r="2290" spans="1:17" ht="15" customHeight="1" thickBot="1">
      <c r="A2290" s="4" t="s">
        <v>1957</v>
      </c>
      <c r="B2290" s="8">
        <v>46028</v>
      </c>
      <c r="C2290" s="10" t="s">
        <v>2610</v>
      </c>
      <c r="D2290" s="12" t="s">
        <v>1966</v>
      </c>
      <c r="E2290" s="14">
        <v>81808861</v>
      </c>
      <c r="F2290" s="14">
        <v>63720976.5</v>
      </c>
      <c r="G2290" s="88">
        <f t="shared" si="109"/>
        <v>18087884.5</v>
      </c>
      <c r="H2290" s="16" t="s">
        <v>4587</v>
      </c>
      <c r="I2290" s="93" t="s">
        <v>800</v>
      </c>
      <c r="J2290" s="96">
        <v>46050</v>
      </c>
      <c r="K2290" s="98" t="s">
        <v>3522</v>
      </c>
      <c r="L2290" s="100" t="s">
        <v>817</v>
      </c>
      <c r="M2290" s="102">
        <v>500000000</v>
      </c>
      <c r="N2290" s="102">
        <v>0</v>
      </c>
      <c r="O2290" s="101">
        <f t="shared" si="107"/>
        <v>500000000</v>
      </c>
      <c r="P2290" s="105" t="s">
        <v>5569</v>
      </c>
      <c r="Q2290" s="42">
        <f t="shared" si="108"/>
        <v>-481912115.5</v>
      </c>
    </row>
    <row r="2291" spans="1:17" ht="15" customHeight="1" thickBot="1">
      <c r="A2291" s="4" t="s">
        <v>328</v>
      </c>
      <c r="B2291" s="8">
        <v>46028</v>
      </c>
      <c r="C2291" s="10" t="s">
        <v>2525</v>
      </c>
      <c r="D2291" s="12" t="s">
        <v>333</v>
      </c>
      <c r="E2291" s="14">
        <v>81895698</v>
      </c>
      <c r="F2291" s="14">
        <v>0</v>
      </c>
      <c r="G2291" s="88">
        <f t="shared" si="109"/>
        <v>81895698</v>
      </c>
      <c r="H2291" s="16" t="s">
        <v>4522</v>
      </c>
      <c r="I2291" s="28" t="s">
        <v>800</v>
      </c>
      <c r="J2291" s="6">
        <v>46053</v>
      </c>
      <c r="K2291" s="21" t="s">
        <v>3996</v>
      </c>
      <c r="L2291" s="18" t="s">
        <v>801</v>
      </c>
      <c r="M2291" s="23">
        <v>1996661000</v>
      </c>
      <c r="N2291" s="23">
        <v>0</v>
      </c>
      <c r="O2291" s="101">
        <f t="shared" si="107"/>
        <v>1996661000</v>
      </c>
      <c r="P2291" s="25" t="s">
        <v>5617</v>
      </c>
      <c r="Q2291" s="42">
        <f t="shared" si="108"/>
        <v>-1914765302</v>
      </c>
    </row>
    <row r="2292" spans="1:17" ht="15" customHeight="1" thickBot="1">
      <c r="A2292" s="4" t="s">
        <v>20</v>
      </c>
      <c r="B2292" s="8">
        <v>46025</v>
      </c>
      <c r="C2292" s="10" t="s">
        <v>664</v>
      </c>
      <c r="D2292" s="12" t="s">
        <v>21</v>
      </c>
      <c r="E2292" s="14">
        <v>82000000</v>
      </c>
      <c r="F2292" s="14">
        <v>0</v>
      </c>
      <c r="G2292" s="88">
        <f t="shared" si="109"/>
        <v>82000000</v>
      </c>
      <c r="H2292" s="16" t="s">
        <v>4522</v>
      </c>
      <c r="I2292" s="93" t="s">
        <v>88</v>
      </c>
      <c r="J2292" s="96">
        <v>46072</v>
      </c>
      <c r="K2292" s="98" t="s">
        <v>4572</v>
      </c>
      <c r="L2292" s="100" t="s">
        <v>90</v>
      </c>
      <c r="M2292" s="102">
        <v>609624</v>
      </c>
      <c r="N2292" s="102">
        <v>0</v>
      </c>
      <c r="O2292" s="101">
        <f t="shared" si="107"/>
        <v>609624</v>
      </c>
      <c r="P2292" s="105" t="s">
        <v>4573</v>
      </c>
      <c r="Q2292" s="42">
        <f t="shared" si="108"/>
        <v>81390376</v>
      </c>
    </row>
    <row r="2293" spans="1:17" ht="15" customHeight="1" thickBot="1">
      <c r="A2293" s="4" t="s">
        <v>112</v>
      </c>
      <c r="B2293" s="8">
        <v>46026</v>
      </c>
      <c r="C2293" s="10" t="s">
        <v>1648</v>
      </c>
      <c r="D2293" s="12" t="s">
        <v>114</v>
      </c>
      <c r="E2293" s="14">
        <v>82000000</v>
      </c>
      <c r="F2293" s="14">
        <v>0</v>
      </c>
      <c r="G2293" s="88">
        <f t="shared" si="109"/>
        <v>82000000</v>
      </c>
      <c r="H2293" s="16" t="s">
        <v>4587</v>
      </c>
      <c r="I2293" s="93" t="s">
        <v>88</v>
      </c>
      <c r="J2293" s="96">
        <v>46073</v>
      </c>
      <c r="K2293" s="98" t="s">
        <v>4633</v>
      </c>
      <c r="L2293" s="100" t="s">
        <v>90</v>
      </c>
      <c r="M2293" s="102">
        <v>740481</v>
      </c>
      <c r="N2293" s="102">
        <v>0</v>
      </c>
      <c r="O2293" s="101">
        <f t="shared" si="107"/>
        <v>740481</v>
      </c>
      <c r="P2293" s="105" t="s">
        <v>4634</v>
      </c>
      <c r="Q2293" s="42">
        <f t="shared" si="108"/>
        <v>81259519</v>
      </c>
    </row>
    <row r="2294" spans="1:17" ht="15" customHeight="1" thickBot="1">
      <c r="A2294" s="4" t="s">
        <v>185</v>
      </c>
      <c r="B2294" s="8">
        <v>46026</v>
      </c>
      <c r="C2294" s="10" t="s">
        <v>856</v>
      </c>
      <c r="D2294" s="12" t="s">
        <v>186</v>
      </c>
      <c r="E2294" s="14">
        <v>82600000</v>
      </c>
      <c r="F2294" s="14">
        <v>0</v>
      </c>
      <c r="G2294" s="88">
        <f t="shared" si="109"/>
        <v>82600000</v>
      </c>
      <c r="H2294" s="16" t="s">
        <v>4587</v>
      </c>
      <c r="I2294" s="28" t="s">
        <v>88</v>
      </c>
      <c r="J2294" s="6">
        <v>46073</v>
      </c>
      <c r="K2294" s="21" t="s">
        <v>4624</v>
      </c>
      <c r="L2294" s="18" t="s">
        <v>90</v>
      </c>
      <c r="M2294" s="23">
        <v>791624</v>
      </c>
      <c r="N2294" s="23">
        <v>0</v>
      </c>
      <c r="O2294" s="101">
        <f t="shared" si="107"/>
        <v>791624</v>
      </c>
      <c r="P2294" s="25" t="s">
        <v>4625</v>
      </c>
      <c r="Q2294" s="42">
        <f t="shared" si="108"/>
        <v>81808376</v>
      </c>
    </row>
    <row r="2295" spans="1:17" ht="15" customHeight="1" thickBot="1">
      <c r="A2295" s="4" t="s">
        <v>134</v>
      </c>
      <c r="B2295" s="8">
        <v>46032</v>
      </c>
      <c r="C2295" s="10" t="s">
        <v>3517</v>
      </c>
      <c r="D2295" s="12" t="s">
        <v>239</v>
      </c>
      <c r="E2295" s="14">
        <v>82600000</v>
      </c>
      <c r="F2295" s="14">
        <v>78957829</v>
      </c>
      <c r="G2295" s="88">
        <f t="shared" si="109"/>
        <v>3642171</v>
      </c>
      <c r="H2295" s="16" t="s">
        <v>4587</v>
      </c>
      <c r="I2295" s="93" t="s">
        <v>88</v>
      </c>
      <c r="J2295" s="96">
        <v>46087</v>
      </c>
      <c r="K2295" s="98" t="s">
        <v>5115</v>
      </c>
      <c r="L2295" s="100" t="s">
        <v>90</v>
      </c>
      <c r="M2295" s="102">
        <v>900193</v>
      </c>
      <c r="N2295" s="102">
        <v>0</v>
      </c>
      <c r="O2295" s="101">
        <f t="shared" si="107"/>
        <v>900193</v>
      </c>
      <c r="P2295" s="105" t="s">
        <v>5116</v>
      </c>
      <c r="Q2295" s="42">
        <f t="shared" si="108"/>
        <v>2741978</v>
      </c>
    </row>
    <row r="2296" spans="1:17" ht="15" customHeight="1" thickBot="1">
      <c r="A2296" s="4" t="s">
        <v>825</v>
      </c>
      <c r="B2296" s="8">
        <v>46035</v>
      </c>
      <c r="C2296" s="10" t="s">
        <v>3660</v>
      </c>
      <c r="D2296" s="12" t="s">
        <v>826</v>
      </c>
      <c r="E2296" s="14">
        <v>82750000</v>
      </c>
      <c r="F2296" s="14">
        <v>0</v>
      </c>
      <c r="G2296" s="88">
        <f t="shared" si="109"/>
        <v>82750000</v>
      </c>
      <c r="H2296" s="16" t="s">
        <v>4522</v>
      </c>
      <c r="I2296" s="28" t="s">
        <v>88</v>
      </c>
      <c r="J2296" s="6">
        <v>46087</v>
      </c>
      <c r="K2296" s="21" t="s">
        <v>5105</v>
      </c>
      <c r="L2296" s="18" t="s">
        <v>90</v>
      </c>
      <c r="M2296" s="23">
        <v>1016040</v>
      </c>
      <c r="N2296" s="23">
        <v>0</v>
      </c>
      <c r="O2296" s="101">
        <f t="shared" si="107"/>
        <v>1016040</v>
      </c>
      <c r="P2296" s="25" t="s">
        <v>5106</v>
      </c>
      <c r="Q2296" s="42">
        <f t="shared" si="108"/>
        <v>81733960</v>
      </c>
    </row>
    <row r="2297" spans="1:17" ht="15" customHeight="1" thickBot="1">
      <c r="A2297" s="4" t="s">
        <v>20</v>
      </c>
      <c r="B2297" s="8">
        <v>46025</v>
      </c>
      <c r="C2297" s="10" t="s">
        <v>687</v>
      </c>
      <c r="D2297" s="12" t="s">
        <v>25</v>
      </c>
      <c r="E2297" s="14">
        <v>82800000</v>
      </c>
      <c r="F2297" s="14">
        <v>0</v>
      </c>
      <c r="G2297" s="88">
        <f t="shared" si="109"/>
        <v>82800000</v>
      </c>
      <c r="H2297" s="16" t="s">
        <v>4522</v>
      </c>
      <c r="I2297" s="28" t="s">
        <v>88</v>
      </c>
      <c r="J2297" s="6">
        <v>46087</v>
      </c>
      <c r="K2297" s="21" t="s">
        <v>5095</v>
      </c>
      <c r="L2297" s="18" t="s">
        <v>90</v>
      </c>
      <c r="M2297" s="23">
        <v>1234135</v>
      </c>
      <c r="N2297" s="23">
        <v>0</v>
      </c>
      <c r="O2297" s="101">
        <f t="shared" si="107"/>
        <v>1234135</v>
      </c>
      <c r="P2297" s="25" t="s">
        <v>5096</v>
      </c>
      <c r="Q2297" s="42">
        <f t="shared" si="108"/>
        <v>81565865</v>
      </c>
    </row>
    <row r="2298" spans="1:17" ht="15" customHeight="1" thickBot="1">
      <c r="A2298" s="4" t="s">
        <v>347</v>
      </c>
      <c r="B2298" s="8">
        <v>46026</v>
      </c>
      <c r="C2298" s="10" t="s">
        <v>1004</v>
      </c>
      <c r="D2298" s="12" t="s">
        <v>348</v>
      </c>
      <c r="E2298" s="14">
        <v>82800000</v>
      </c>
      <c r="F2298" s="14">
        <v>0</v>
      </c>
      <c r="G2298" s="88">
        <f t="shared" si="109"/>
        <v>82800000</v>
      </c>
      <c r="H2298" s="16" t="s">
        <v>5449</v>
      </c>
      <c r="I2298" s="28" t="s">
        <v>88</v>
      </c>
      <c r="J2298" s="6">
        <v>46087</v>
      </c>
      <c r="K2298" s="21" t="s">
        <v>5098</v>
      </c>
      <c r="L2298" s="18" t="s">
        <v>90</v>
      </c>
      <c r="M2298" s="23">
        <v>1664853</v>
      </c>
      <c r="N2298" s="23">
        <v>0</v>
      </c>
      <c r="O2298" s="101">
        <f t="shared" si="107"/>
        <v>1664853</v>
      </c>
      <c r="P2298" s="25" t="s">
        <v>5099</v>
      </c>
      <c r="Q2298" s="42">
        <f t="shared" si="108"/>
        <v>81135147</v>
      </c>
    </row>
    <row r="2299" spans="1:17" ht="15" customHeight="1" thickBot="1">
      <c r="G2299" s="88">
        <f t="shared" si="109"/>
        <v>0</v>
      </c>
      <c r="I2299" s="28" t="s">
        <v>88</v>
      </c>
      <c r="J2299" s="6">
        <v>46029</v>
      </c>
      <c r="K2299" s="21" t="s">
        <v>182</v>
      </c>
      <c r="L2299" s="18" t="s">
        <v>90</v>
      </c>
      <c r="M2299" s="23">
        <v>66080000</v>
      </c>
      <c r="N2299" s="23">
        <v>-186667</v>
      </c>
      <c r="O2299" s="101">
        <f t="shared" si="107"/>
        <v>66266667</v>
      </c>
      <c r="P2299" s="25" t="s">
        <v>304</v>
      </c>
      <c r="Q2299" s="42">
        <f t="shared" si="108"/>
        <v>-66266667</v>
      </c>
    </row>
    <row r="2300" spans="1:17" ht="15" customHeight="1" thickBot="1">
      <c r="A2300" s="4" t="s">
        <v>667</v>
      </c>
      <c r="B2300" s="8">
        <v>46027</v>
      </c>
      <c r="C2300" s="10" t="s">
        <v>2463</v>
      </c>
      <c r="D2300" s="12" t="s">
        <v>668</v>
      </c>
      <c r="E2300" s="14">
        <v>82866667</v>
      </c>
      <c r="F2300" s="14">
        <v>0</v>
      </c>
      <c r="G2300" s="88">
        <f t="shared" si="109"/>
        <v>82866667</v>
      </c>
      <c r="H2300" s="16" t="s">
        <v>5637</v>
      </c>
      <c r="I2300" s="28" t="s">
        <v>88</v>
      </c>
      <c r="J2300" s="6">
        <v>46053</v>
      </c>
      <c r="K2300" s="21" t="s">
        <v>3996</v>
      </c>
      <c r="L2300" s="18" t="s">
        <v>90</v>
      </c>
      <c r="M2300" s="23">
        <v>78640800</v>
      </c>
      <c r="N2300" s="23">
        <v>0</v>
      </c>
      <c r="O2300" s="101">
        <f t="shared" si="107"/>
        <v>78640800</v>
      </c>
      <c r="P2300" s="25" t="s">
        <v>635</v>
      </c>
      <c r="Q2300" s="42">
        <f t="shared" si="108"/>
        <v>4225867</v>
      </c>
    </row>
    <row r="2301" spans="1:17" ht="15" customHeight="1" thickBot="1">
      <c r="A2301" s="4" t="s">
        <v>67</v>
      </c>
      <c r="B2301" s="8">
        <v>46045</v>
      </c>
      <c r="C2301" s="10" t="s">
        <v>4141</v>
      </c>
      <c r="D2301" s="12" t="s">
        <v>1233</v>
      </c>
      <c r="E2301" s="14">
        <v>82887084</v>
      </c>
      <c r="F2301" s="14">
        <v>0</v>
      </c>
      <c r="G2301" s="88">
        <f t="shared" si="109"/>
        <v>82887084</v>
      </c>
      <c r="H2301" s="16" t="s">
        <v>619</v>
      </c>
      <c r="I2301" s="28" t="s">
        <v>88</v>
      </c>
      <c r="J2301" s="6">
        <v>46030</v>
      </c>
      <c r="K2301" s="21" t="s">
        <v>281</v>
      </c>
      <c r="L2301" s="18" t="s">
        <v>90</v>
      </c>
      <c r="M2301" s="23">
        <v>81126667</v>
      </c>
      <c r="N2301" s="23">
        <v>-1</v>
      </c>
      <c r="O2301" s="101">
        <f t="shared" si="107"/>
        <v>81126668</v>
      </c>
      <c r="P2301" s="25" t="s">
        <v>6541</v>
      </c>
      <c r="Q2301" s="42">
        <f t="shared" si="108"/>
        <v>1760416</v>
      </c>
    </row>
    <row r="2302" spans="1:17" ht="15" customHeight="1" thickBot="1">
      <c r="G2302" s="88">
        <f t="shared" si="109"/>
        <v>0</v>
      </c>
      <c r="I2302" s="28" t="s">
        <v>88</v>
      </c>
      <c r="J2302" s="6">
        <v>46029</v>
      </c>
      <c r="K2302" s="21" t="s">
        <v>265</v>
      </c>
      <c r="L2302" s="18" t="s">
        <v>90</v>
      </c>
      <c r="M2302" s="23">
        <v>81302000</v>
      </c>
      <c r="N2302" s="23">
        <v>-229667</v>
      </c>
      <c r="O2302" s="101">
        <f t="shared" si="107"/>
        <v>81531667</v>
      </c>
      <c r="P2302" s="25" t="s">
        <v>3601</v>
      </c>
      <c r="Q2302" s="42">
        <f t="shared" si="108"/>
        <v>-81531667</v>
      </c>
    </row>
    <row r="2303" spans="1:17" ht="15" customHeight="1" thickBot="1">
      <c r="A2303" s="4" t="s">
        <v>120</v>
      </c>
      <c r="B2303" s="8">
        <v>46026</v>
      </c>
      <c r="C2303" s="10" t="s">
        <v>1698</v>
      </c>
      <c r="D2303" s="12" t="s">
        <v>528</v>
      </c>
      <c r="E2303" s="14">
        <v>83000000</v>
      </c>
      <c r="F2303" s="14">
        <v>0</v>
      </c>
      <c r="G2303" s="88">
        <f t="shared" si="109"/>
        <v>83000000</v>
      </c>
      <c r="H2303" s="16" t="s">
        <v>879</v>
      </c>
      <c r="I2303" s="28" t="s">
        <v>88</v>
      </c>
      <c r="J2303" s="6">
        <v>46030</v>
      </c>
      <c r="K2303" s="21" t="s">
        <v>279</v>
      </c>
      <c r="L2303" s="18" t="s">
        <v>90</v>
      </c>
      <c r="M2303" s="23">
        <v>101480000</v>
      </c>
      <c r="N2303" s="23">
        <v>-286667</v>
      </c>
      <c r="O2303" s="101">
        <f t="shared" si="107"/>
        <v>101766667</v>
      </c>
      <c r="P2303" s="25" t="s">
        <v>497</v>
      </c>
      <c r="Q2303" s="42">
        <f t="shared" si="108"/>
        <v>-18766667</v>
      </c>
    </row>
    <row r="2304" spans="1:17" ht="15" customHeight="1" thickBot="1">
      <c r="A2304" s="4" t="s">
        <v>825</v>
      </c>
      <c r="B2304" s="8">
        <v>46035</v>
      </c>
      <c r="C2304" s="10" t="s">
        <v>3662</v>
      </c>
      <c r="D2304" s="12" t="s">
        <v>826</v>
      </c>
      <c r="E2304" s="14">
        <v>83000000</v>
      </c>
      <c r="F2304" s="14">
        <v>83000000</v>
      </c>
      <c r="G2304" s="88">
        <f t="shared" si="109"/>
        <v>0</v>
      </c>
      <c r="H2304" s="16" t="s">
        <v>2014</v>
      </c>
      <c r="I2304" s="28" t="s">
        <v>88</v>
      </c>
      <c r="J2304" s="6">
        <v>46029</v>
      </c>
      <c r="K2304" s="21" t="s">
        <v>263</v>
      </c>
      <c r="L2304" s="18" t="s">
        <v>90</v>
      </c>
      <c r="M2304" s="23">
        <v>105020000</v>
      </c>
      <c r="N2304" s="23">
        <v>-296667</v>
      </c>
      <c r="O2304" s="101">
        <f t="shared" si="107"/>
        <v>105316667</v>
      </c>
      <c r="P2304" s="25" t="s">
        <v>1654</v>
      </c>
      <c r="Q2304" s="42">
        <f t="shared" si="108"/>
        <v>-105316667</v>
      </c>
    </row>
    <row r="2305" spans="1:17" ht="15" customHeight="1" thickBot="1">
      <c r="A2305" s="4" t="s">
        <v>120</v>
      </c>
      <c r="B2305" s="8">
        <v>46026</v>
      </c>
      <c r="C2305" s="10" t="s">
        <v>1817</v>
      </c>
      <c r="D2305" s="12" t="s">
        <v>821</v>
      </c>
      <c r="E2305" s="14">
        <v>83027000</v>
      </c>
      <c r="F2305" s="14">
        <v>2527000</v>
      </c>
      <c r="G2305" s="88">
        <f t="shared" si="109"/>
        <v>80500000</v>
      </c>
      <c r="H2305" s="16" t="s">
        <v>91</v>
      </c>
      <c r="I2305" s="28" t="s">
        <v>88</v>
      </c>
      <c r="J2305" s="6">
        <v>46029</v>
      </c>
      <c r="K2305" s="21" t="s">
        <v>237</v>
      </c>
      <c r="L2305" s="18" t="s">
        <v>90</v>
      </c>
      <c r="M2305" s="23">
        <v>125080000</v>
      </c>
      <c r="N2305" s="23">
        <v>-353333</v>
      </c>
      <c r="O2305" s="101">
        <f t="shared" si="107"/>
        <v>125433333</v>
      </c>
      <c r="P2305" s="25" t="s">
        <v>3161</v>
      </c>
      <c r="Q2305" s="42">
        <f t="shared" si="108"/>
        <v>-44933333</v>
      </c>
    </row>
    <row r="2306" spans="1:17" ht="15" customHeight="1" thickBot="1">
      <c r="A2306" s="4" t="s">
        <v>825</v>
      </c>
      <c r="B2306" s="8">
        <v>46035</v>
      </c>
      <c r="C2306" s="10" t="s">
        <v>3661</v>
      </c>
      <c r="D2306" s="12" t="s">
        <v>826</v>
      </c>
      <c r="E2306" s="14">
        <v>83250000</v>
      </c>
      <c r="F2306" s="14">
        <v>0</v>
      </c>
      <c r="G2306" s="88">
        <f t="shared" si="109"/>
        <v>83250000</v>
      </c>
      <c r="H2306" s="16" t="s">
        <v>5137</v>
      </c>
      <c r="I2306" s="28" t="s">
        <v>88</v>
      </c>
      <c r="J2306" s="6">
        <v>46030</v>
      </c>
      <c r="K2306" s="21" t="s">
        <v>288</v>
      </c>
      <c r="L2306" s="18" t="s">
        <v>90</v>
      </c>
      <c r="M2306" s="23">
        <v>125080000</v>
      </c>
      <c r="N2306" s="23">
        <v>-353334</v>
      </c>
      <c r="O2306" s="101">
        <f t="shared" si="107"/>
        <v>125433334</v>
      </c>
      <c r="P2306" s="25" t="s">
        <v>3348</v>
      </c>
      <c r="Q2306" s="42">
        <f t="shared" si="108"/>
        <v>-42183334</v>
      </c>
    </row>
    <row r="2307" spans="1:17" ht="15" customHeight="1" thickBot="1">
      <c r="A2307" s="4" t="s">
        <v>5785</v>
      </c>
      <c r="B2307" s="8">
        <v>46032</v>
      </c>
      <c r="C2307" s="10" t="s">
        <v>37</v>
      </c>
      <c r="D2307" s="12" t="s">
        <v>5789</v>
      </c>
      <c r="E2307" s="14">
        <v>83300000</v>
      </c>
      <c r="F2307" s="14">
        <v>0</v>
      </c>
      <c r="G2307" s="88">
        <f t="shared" si="109"/>
        <v>83300000</v>
      </c>
      <c r="H2307" s="16" t="s">
        <v>91</v>
      </c>
      <c r="I2307" s="28" t="s">
        <v>88</v>
      </c>
      <c r="J2307" s="6">
        <v>46029</v>
      </c>
      <c r="K2307" s="21" t="s">
        <v>174</v>
      </c>
      <c r="L2307" s="18" t="s">
        <v>90</v>
      </c>
      <c r="M2307" s="23">
        <v>148845200</v>
      </c>
      <c r="N2307" s="23">
        <v>-420467</v>
      </c>
      <c r="O2307" s="101">
        <f t="shared" si="107"/>
        <v>149265667</v>
      </c>
      <c r="P2307" s="25" t="s">
        <v>6247</v>
      </c>
      <c r="Q2307" s="42">
        <f t="shared" si="108"/>
        <v>-65965667</v>
      </c>
    </row>
    <row r="2308" spans="1:17" ht="15" customHeight="1" thickBot="1">
      <c r="A2308" s="4" t="s">
        <v>5785</v>
      </c>
      <c r="B2308" s="8">
        <v>46032</v>
      </c>
      <c r="C2308" s="10" t="s">
        <v>40</v>
      </c>
      <c r="D2308" s="12" t="s">
        <v>5789</v>
      </c>
      <c r="E2308" s="14">
        <v>83300000</v>
      </c>
      <c r="F2308" s="14">
        <v>0</v>
      </c>
      <c r="G2308" s="88">
        <f t="shared" si="109"/>
        <v>83300000</v>
      </c>
      <c r="H2308" s="16" t="s">
        <v>2986</v>
      </c>
      <c r="I2308" s="28" t="s">
        <v>88</v>
      </c>
      <c r="J2308" s="6">
        <v>46029</v>
      </c>
      <c r="K2308" s="21" t="s">
        <v>211</v>
      </c>
      <c r="L2308" s="18" t="s">
        <v>90</v>
      </c>
      <c r="M2308" s="23">
        <v>148845200</v>
      </c>
      <c r="N2308" s="23">
        <v>-420467</v>
      </c>
      <c r="O2308" s="101">
        <f t="shared" ref="O2308:O2371" si="110">+M2308-N2308</f>
        <v>149265667</v>
      </c>
      <c r="P2308" s="25" t="s">
        <v>6244</v>
      </c>
      <c r="Q2308" s="42">
        <f t="shared" ref="Q2308:Q2371" si="111">+G2308+-O2308</f>
        <v>-65965667</v>
      </c>
    </row>
    <row r="2309" spans="1:17" ht="15" customHeight="1" thickBot="1">
      <c r="A2309" s="4" t="s">
        <v>903</v>
      </c>
      <c r="B2309" s="8">
        <v>46032</v>
      </c>
      <c r="C2309" s="10" t="s">
        <v>3503</v>
      </c>
      <c r="D2309" s="12" t="s">
        <v>905</v>
      </c>
      <c r="E2309" s="14">
        <v>83333333</v>
      </c>
      <c r="F2309" s="14">
        <v>133333</v>
      </c>
      <c r="G2309" s="88">
        <f t="shared" si="109"/>
        <v>83200000</v>
      </c>
      <c r="H2309" s="16" t="s">
        <v>1543</v>
      </c>
      <c r="I2309" s="28" t="s">
        <v>88</v>
      </c>
      <c r="J2309" s="6">
        <v>46029</v>
      </c>
      <c r="K2309" s="21" t="s">
        <v>215</v>
      </c>
      <c r="L2309" s="18" t="s">
        <v>90</v>
      </c>
      <c r="M2309" s="23">
        <v>148845200</v>
      </c>
      <c r="N2309" s="23">
        <v>-420467</v>
      </c>
      <c r="O2309" s="101">
        <f t="shared" si="110"/>
        <v>149265667</v>
      </c>
      <c r="P2309" s="25" t="s">
        <v>6244</v>
      </c>
      <c r="Q2309" s="42">
        <f t="shared" si="111"/>
        <v>-66065667</v>
      </c>
    </row>
    <row r="2310" spans="1:17" ht="15" customHeight="1" thickBot="1">
      <c r="A2310" s="4" t="s">
        <v>416</v>
      </c>
      <c r="B2310" s="8">
        <v>46026</v>
      </c>
      <c r="C2310" s="10" t="s">
        <v>1196</v>
      </c>
      <c r="D2310" s="12" t="s">
        <v>1145</v>
      </c>
      <c r="E2310" s="14">
        <v>83340652</v>
      </c>
      <c r="F2310" s="14">
        <v>0</v>
      </c>
      <c r="G2310" s="88">
        <f t="shared" si="109"/>
        <v>83340652</v>
      </c>
      <c r="H2310" s="16" t="s">
        <v>75</v>
      </c>
      <c r="I2310" s="28" t="s">
        <v>88</v>
      </c>
      <c r="J2310" s="6">
        <v>46029</v>
      </c>
      <c r="K2310" s="21" t="s">
        <v>267</v>
      </c>
      <c r="L2310" s="18" t="s">
        <v>90</v>
      </c>
      <c r="M2310" s="23">
        <v>148845200</v>
      </c>
      <c r="N2310" s="23">
        <v>-420467</v>
      </c>
      <c r="O2310" s="101">
        <f t="shared" si="110"/>
        <v>149265667</v>
      </c>
      <c r="P2310" s="25" t="s">
        <v>6247</v>
      </c>
      <c r="Q2310" s="42">
        <f t="shared" si="111"/>
        <v>-65925015</v>
      </c>
    </row>
    <row r="2311" spans="1:17" ht="15" customHeight="1" thickBot="1">
      <c r="A2311" s="4" t="s">
        <v>913</v>
      </c>
      <c r="B2311" s="8">
        <v>46029</v>
      </c>
      <c r="C2311" s="10" t="s">
        <v>2833</v>
      </c>
      <c r="D2311" s="12" t="s">
        <v>914</v>
      </c>
      <c r="E2311" s="14">
        <v>83432500</v>
      </c>
      <c r="F2311" s="14">
        <v>0</v>
      </c>
      <c r="G2311" s="88">
        <f t="shared" si="109"/>
        <v>83432500</v>
      </c>
      <c r="H2311" s="16" t="s">
        <v>294</v>
      </c>
      <c r="I2311" s="28" t="s">
        <v>15</v>
      </c>
      <c r="J2311" s="6">
        <v>46087</v>
      </c>
      <c r="K2311" s="21" t="s">
        <v>5103</v>
      </c>
      <c r="L2311" s="18" t="s">
        <v>16</v>
      </c>
      <c r="M2311" s="23">
        <v>203208</v>
      </c>
      <c r="N2311" s="23">
        <v>0</v>
      </c>
      <c r="O2311" s="101">
        <f t="shared" si="110"/>
        <v>203208</v>
      </c>
      <c r="P2311" s="25" t="s">
        <v>5104</v>
      </c>
      <c r="Q2311" s="42">
        <f t="shared" si="111"/>
        <v>83229292</v>
      </c>
    </row>
    <row r="2312" spans="1:17" ht="15" customHeight="1" thickBot="1">
      <c r="A2312" s="4" t="s">
        <v>416</v>
      </c>
      <c r="B2312" s="8">
        <v>46027</v>
      </c>
      <c r="C2312" s="10" t="s">
        <v>2115</v>
      </c>
      <c r="D2312" s="12" t="s">
        <v>1145</v>
      </c>
      <c r="E2312" s="14">
        <v>83433995</v>
      </c>
      <c r="F2312" s="14">
        <v>0</v>
      </c>
      <c r="G2312" s="88">
        <f t="shared" si="109"/>
        <v>83433995</v>
      </c>
      <c r="H2312" s="16" t="s">
        <v>1077</v>
      </c>
      <c r="I2312" s="28" t="s">
        <v>15</v>
      </c>
      <c r="J2312" s="6">
        <v>46051</v>
      </c>
      <c r="K2312" s="21" t="s">
        <v>3713</v>
      </c>
      <c r="L2312" s="18" t="s">
        <v>16</v>
      </c>
      <c r="M2312" s="23">
        <v>246827</v>
      </c>
      <c r="N2312" s="23">
        <v>0</v>
      </c>
      <c r="O2312" s="101">
        <f t="shared" si="110"/>
        <v>246827</v>
      </c>
      <c r="P2312" s="25" t="s">
        <v>3714</v>
      </c>
      <c r="Q2312" s="42">
        <f t="shared" si="111"/>
        <v>83187168</v>
      </c>
    </row>
    <row r="2313" spans="1:17" ht="15" customHeight="1" thickBot="1">
      <c r="A2313" s="4" t="s">
        <v>416</v>
      </c>
      <c r="B2313" s="8">
        <v>46028</v>
      </c>
      <c r="C2313" s="10" t="s">
        <v>2650</v>
      </c>
      <c r="D2313" s="12" t="s">
        <v>1145</v>
      </c>
      <c r="E2313" s="14">
        <v>83433995</v>
      </c>
      <c r="F2313" s="14">
        <v>67250000</v>
      </c>
      <c r="G2313" s="88">
        <f t="shared" si="109"/>
        <v>16183995</v>
      </c>
      <c r="H2313" s="16" t="s">
        <v>1875</v>
      </c>
      <c r="I2313" s="28" t="s">
        <v>15</v>
      </c>
      <c r="J2313" s="6">
        <v>46087</v>
      </c>
      <c r="K2313" s="21" t="s">
        <v>5093</v>
      </c>
      <c r="L2313" s="18" t="s">
        <v>16</v>
      </c>
      <c r="M2313" s="23">
        <v>246827</v>
      </c>
      <c r="N2313" s="23">
        <v>0</v>
      </c>
      <c r="O2313" s="101">
        <f t="shared" si="110"/>
        <v>246827</v>
      </c>
      <c r="P2313" s="25" t="s">
        <v>5094</v>
      </c>
      <c r="Q2313" s="42">
        <f t="shared" si="111"/>
        <v>15937168</v>
      </c>
    </row>
    <row r="2314" spans="1:17" ht="15" customHeight="1" thickBot="1">
      <c r="A2314" s="4" t="s">
        <v>20</v>
      </c>
      <c r="B2314" s="8">
        <v>46026</v>
      </c>
      <c r="C2314" s="10" t="s">
        <v>807</v>
      </c>
      <c r="D2314" s="12" t="s">
        <v>21</v>
      </c>
      <c r="E2314" s="14">
        <v>83884500</v>
      </c>
      <c r="F2314" s="14">
        <v>83884500</v>
      </c>
      <c r="G2314" s="88">
        <f t="shared" si="109"/>
        <v>0</v>
      </c>
      <c r="H2314" s="16" t="s">
        <v>2366</v>
      </c>
      <c r="I2314" s="28" t="s">
        <v>15</v>
      </c>
      <c r="J2314" s="6">
        <v>46109</v>
      </c>
      <c r="K2314" s="21" t="s">
        <v>5922</v>
      </c>
      <c r="L2314" s="18" t="s">
        <v>16</v>
      </c>
      <c r="M2314" s="23">
        <v>246827</v>
      </c>
      <c r="N2314" s="23">
        <v>0</v>
      </c>
      <c r="O2314" s="101">
        <f t="shared" si="110"/>
        <v>246827</v>
      </c>
      <c r="P2314" s="25" t="s">
        <v>5923</v>
      </c>
      <c r="Q2314" s="42">
        <f t="shared" si="111"/>
        <v>-246827</v>
      </c>
    </row>
    <row r="2315" spans="1:17" ht="15" customHeight="1" thickBot="1">
      <c r="A2315" s="4" t="s">
        <v>120</v>
      </c>
      <c r="B2315" s="8">
        <v>46026</v>
      </c>
      <c r="C2315" s="10" t="s">
        <v>1705</v>
      </c>
      <c r="D2315" s="12" t="s">
        <v>528</v>
      </c>
      <c r="E2315" s="14">
        <v>83950000</v>
      </c>
      <c r="F2315" s="14">
        <v>283333</v>
      </c>
      <c r="G2315" s="88">
        <f t="shared" si="109"/>
        <v>83666667</v>
      </c>
      <c r="H2315" s="16" t="s">
        <v>2507</v>
      </c>
      <c r="I2315" s="28" t="s">
        <v>15</v>
      </c>
      <c r="J2315" s="6">
        <v>46111</v>
      </c>
      <c r="K2315" s="21" t="s">
        <v>5966</v>
      </c>
      <c r="L2315" s="18" t="s">
        <v>16</v>
      </c>
      <c r="M2315" s="23">
        <v>246827</v>
      </c>
      <c r="N2315" s="23">
        <v>0</v>
      </c>
      <c r="O2315" s="101">
        <f t="shared" si="110"/>
        <v>246827</v>
      </c>
      <c r="P2315" s="25" t="s">
        <v>5967</v>
      </c>
      <c r="Q2315" s="42">
        <f t="shared" si="111"/>
        <v>83419840</v>
      </c>
    </row>
    <row r="2316" spans="1:17" ht="15" customHeight="1" thickBot="1">
      <c r="A2316" s="4" t="s">
        <v>868</v>
      </c>
      <c r="B2316" s="8">
        <v>46027</v>
      </c>
      <c r="C2316" s="10" t="s">
        <v>2054</v>
      </c>
      <c r="D2316" s="12" t="s">
        <v>869</v>
      </c>
      <c r="E2316" s="14">
        <v>83950000</v>
      </c>
      <c r="F2316" s="14">
        <v>0</v>
      </c>
      <c r="G2316" s="88">
        <f t="shared" si="109"/>
        <v>83950000</v>
      </c>
      <c r="H2316" s="16" t="s">
        <v>1594</v>
      </c>
      <c r="I2316" s="28" t="s">
        <v>15</v>
      </c>
      <c r="J2316" s="6">
        <v>46064</v>
      </c>
      <c r="K2316" s="21" t="s">
        <v>4261</v>
      </c>
      <c r="L2316" s="18" t="s">
        <v>16</v>
      </c>
      <c r="M2316" s="23">
        <v>332971</v>
      </c>
      <c r="N2316" s="23">
        <v>0</v>
      </c>
      <c r="O2316" s="101">
        <f t="shared" si="110"/>
        <v>332971</v>
      </c>
      <c r="P2316" s="25" t="s">
        <v>4262</v>
      </c>
      <c r="Q2316" s="42">
        <f t="shared" si="111"/>
        <v>83617029</v>
      </c>
    </row>
    <row r="2317" spans="1:17" ht="15" customHeight="1" thickBot="1">
      <c r="A2317" s="4" t="s">
        <v>868</v>
      </c>
      <c r="B2317" s="8">
        <v>46027</v>
      </c>
      <c r="C2317" s="10" t="s">
        <v>2051</v>
      </c>
      <c r="D2317" s="12" t="s">
        <v>869</v>
      </c>
      <c r="E2317" s="14">
        <v>83950000.090000004</v>
      </c>
      <c r="F2317" s="14">
        <v>2300000.09</v>
      </c>
      <c r="G2317" s="88">
        <f t="shared" si="109"/>
        <v>81650000</v>
      </c>
      <c r="H2317" s="16" t="s">
        <v>2638</v>
      </c>
      <c r="I2317" s="28" t="s">
        <v>15</v>
      </c>
      <c r="J2317" s="6">
        <v>46091</v>
      </c>
      <c r="K2317" s="21" t="s">
        <v>5194</v>
      </c>
      <c r="L2317" s="18" t="s">
        <v>16</v>
      </c>
      <c r="M2317" s="23">
        <v>332971</v>
      </c>
      <c r="N2317" s="23">
        <v>0</v>
      </c>
      <c r="O2317" s="101">
        <f t="shared" si="110"/>
        <v>332971</v>
      </c>
      <c r="P2317" s="25" t="s">
        <v>5195</v>
      </c>
      <c r="Q2317" s="42">
        <f t="shared" si="111"/>
        <v>81317029</v>
      </c>
    </row>
    <row r="2318" spans="1:17" ht="15" customHeight="1" thickBot="1">
      <c r="A2318" s="4" t="s">
        <v>20</v>
      </c>
      <c r="B2318" s="8">
        <v>46025</v>
      </c>
      <c r="C2318" s="10" t="s">
        <v>362</v>
      </c>
      <c r="D2318" s="12" t="s">
        <v>92</v>
      </c>
      <c r="E2318" s="14">
        <v>84000000</v>
      </c>
      <c r="F2318" s="14">
        <v>42000000</v>
      </c>
      <c r="G2318" s="88">
        <f t="shared" si="109"/>
        <v>42000000</v>
      </c>
      <c r="H2318" s="16" t="s">
        <v>2526</v>
      </c>
      <c r="I2318" s="28" t="s">
        <v>15</v>
      </c>
      <c r="J2318" s="6">
        <v>46037</v>
      </c>
      <c r="K2318" s="21" t="s">
        <v>1010</v>
      </c>
      <c r="L2318" s="18" t="s">
        <v>16</v>
      </c>
      <c r="M2318" s="23">
        <v>426971</v>
      </c>
      <c r="N2318" s="23">
        <v>0</v>
      </c>
      <c r="O2318" s="101">
        <f t="shared" si="110"/>
        <v>426971</v>
      </c>
      <c r="P2318" s="25" t="s">
        <v>1011</v>
      </c>
      <c r="Q2318" s="42">
        <f t="shared" si="111"/>
        <v>41573029</v>
      </c>
    </row>
    <row r="2319" spans="1:17" ht="15" customHeight="1" thickBot="1">
      <c r="A2319" s="4" t="s">
        <v>20</v>
      </c>
      <c r="B2319" s="8">
        <v>46025</v>
      </c>
      <c r="C2319" s="10" t="s">
        <v>498</v>
      </c>
      <c r="D2319" s="12" t="s">
        <v>21</v>
      </c>
      <c r="E2319" s="14">
        <v>84000000</v>
      </c>
      <c r="F2319" s="14">
        <v>0</v>
      </c>
      <c r="G2319" s="88">
        <f t="shared" si="109"/>
        <v>84000000</v>
      </c>
      <c r="H2319" s="16" t="s">
        <v>665</v>
      </c>
      <c r="I2319" s="28" t="s">
        <v>15</v>
      </c>
      <c r="J2319" s="6">
        <v>46087</v>
      </c>
      <c r="K2319" s="21" t="s">
        <v>5090</v>
      </c>
      <c r="L2319" s="18" t="s">
        <v>16</v>
      </c>
      <c r="M2319" s="23">
        <v>426971</v>
      </c>
      <c r="N2319" s="23">
        <v>0</v>
      </c>
      <c r="O2319" s="101">
        <f t="shared" si="110"/>
        <v>426971</v>
      </c>
      <c r="P2319" s="25" t="s">
        <v>5091</v>
      </c>
      <c r="Q2319" s="42">
        <f t="shared" si="111"/>
        <v>83573029</v>
      </c>
    </row>
    <row r="2320" spans="1:17" ht="15" customHeight="1" thickBot="1">
      <c r="A2320" s="4" t="s">
        <v>813</v>
      </c>
      <c r="B2320" s="8">
        <v>46031</v>
      </c>
      <c r="C2320" s="10" t="s">
        <v>3284</v>
      </c>
      <c r="D2320" s="12" t="s">
        <v>851</v>
      </c>
      <c r="E2320" s="14">
        <v>84387084.790000007</v>
      </c>
      <c r="F2320" s="14">
        <v>78482284.790000007</v>
      </c>
      <c r="G2320" s="88">
        <f t="shared" si="109"/>
        <v>5904800</v>
      </c>
      <c r="H2320" s="16" t="s">
        <v>1730</v>
      </c>
      <c r="I2320" s="28" t="s">
        <v>15</v>
      </c>
      <c r="J2320" s="6">
        <v>46084</v>
      </c>
      <c r="K2320" s="21" t="s">
        <v>4917</v>
      </c>
      <c r="L2320" s="18" t="s">
        <v>16</v>
      </c>
      <c r="M2320" s="23">
        <v>427149</v>
      </c>
      <c r="N2320" s="23">
        <v>0</v>
      </c>
      <c r="O2320" s="101">
        <f t="shared" si="110"/>
        <v>427149</v>
      </c>
      <c r="P2320" s="25" t="s">
        <v>4918</v>
      </c>
      <c r="Q2320" s="42">
        <f t="shared" si="111"/>
        <v>5477651</v>
      </c>
    </row>
    <row r="2321" spans="1:17" ht="15" customHeight="1" thickBot="1">
      <c r="A2321" s="4" t="s">
        <v>667</v>
      </c>
      <c r="B2321" s="8">
        <v>46026</v>
      </c>
      <c r="C2321" s="10" t="s">
        <v>791</v>
      </c>
      <c r="D2321" s="12" t="s">
        <v>668</v>
      </c>
      <c r="E2321" s="14">
        <v>84424668</v>
      </c>
      <c r="F2321" s="14">
        <v>0</v>
      </c>
      <c r="G2321" s="88">
        <f t="shared" si="109"/>
        <v>84424668</v>
      </c>
      <c r="H2321" s="16" t="s">
        <v>989</v>
      </c>
      <c r="I2321" s="28" t="s">
        <v>15</v>
      </c>
      <c r="J2321" s="6">
        <v>46064</v>
      </c>
      <c r="K2321" s="21" t="s">
        <v>4249</v>
      </c>
      <c r="L2321" s="18" t="s">
        <v>16</v>
      </c>
      <c r="M2321" s="23">
        <v>428827</v>
      </c>
      <c r="N2321" s="23">
        <v>0</v>
      </c>
      <c r="O2321" s="101">
        <f t="shared" si="110"/>
        <v>428827</v>
      </c>
      <c r="P2321" s="25" t="s">
        <v>4250</v>
      </c>
      <c r="Q2321" s="42">
        <f t="shared" si="111"/>
        <v>83995841</v>
      </c>
    </row>
    <row r="2322" spans="1:17" ht="15" customHeight="1" thickBot="1">
      <c r="A2322" s="4" t="s">
        <v>67</v>
      </c>
      <c r="B2322" s="8">
        <v>46071</v>
      </c>
      <c r="C2322" s="10" t="s">
        <v>4273</v>
      </c>
      <c r="D2322" s="12" t="s">
        <v>1251</v>
      </c>
      <c r="E2322" s="14">
        <v>84823642</v>
      </c>
      <c r="F2322" s="14">
        <v>366661</v>
      </c>
      <c r="G2322" s="88">
        <f t="shared" si="109"/>
        <v>84456981</v>
      </c>
      <c r="H2322" s="16" t="s">
        <v>956</v>
      </c>
      <c r="I2322" s="28" t="s">
        <v>15</v>
      </c>
      <c r="J2322" s="6">
        <v>46108</v>
      </c>
      <c r="K2322" s="21" t="s">
        <v>5892</v>
      </c>
      <c r="L2322" s="18" t="s">
        <v>16</v>
      </c>
      <c r="M2322" s="23">
        <v>442971</v>
      </c>
      <c r="N2322" s="23">
        <v>0</v>
      </c>
      <c r="O2322" s="101">
        <f t="shared" si="110"/>
        <v>442971</v>
      </c>
      <c r="P2322" s="25" t="s">
        <v>5893</v>
      </c>
      <c r="Q2322" s="42">
        <f t="shared" si="111"/>
        <v>84014010</v>
      </c>
    </row>
    <row r="2323" spans="1:17" ht="15" customHeight="1" thickBot="1">
      <c r="A2323" s="4" t="s">
        <v>790</v>
      </c>
      <c r="B2323" s="8">
        <v>46026</v>
      </c>
      <c r="C2323" s="10" t="s">
        <v>791</v>
      </c>
      <c r="D2323" s="12" t="s">
        <v>792</v>
      </c>
      <c r="E2323" s="14">
        <v>85000000</v>
      </c>
      <c r="F2323" s="14">
        <v>0</v>
      </c>
      <c r="G2323" s="88">
        <f t="shared" si="109"/>
        <v>85000000</v>
      </c>
      <c r="H2323" s="16" t="s">
        <v>3752</v>
      </c>
      <c r="I2323" s="28" t="s">
        <v>15</v>
      </c>
      <c r="J2323" s="6">
        <v>46077</v>
      </c>
      <c r="K2323" s="21" t="s">
        <v>4727</v>
      </c>
      <c r="L2323" s="18" t="s">
        <v>16</v>
      </c>
      <c r="M2323" s="23">
        <v>460077</v>
      </c>
      <c r="N2323" s="23">
        <v>360077</v>
      </c>
      <c r="O2323" s="101">
        <f t="shared" si="110"/>
        <v>100000</v>
      </c>
      <c r="P2323" s="25" t="s">
        <v>4728</v>
      </c>
      <c r="Q2323" s="42">
        <f t="shared" si="111"/>
        <v>84900000</v>
      </c>
    </row>
    <row r="2324" spans="1:17" ht="15" customHeight="1" thickBot="1">
      <c r="G2324" s="88">
        <f t="shared" si="109"/>
        <v>0</v>
      </c>
      <c r="I2324" s="28" t="s">
        <v>15</v>
      </c>
      <c r="J2324" s="6">
        <v>46090</v>
      </c>
      <c r="K2324" s="21" t="s">
        <v>5157</v>
      </c>
      <c r="L2324" s="18" t="s">
        <v>16</v>
      </c>
      <c r="M2324" s="23">
        <v>470355</v>
      </c>
      <c r="N2324" s="23">
        <v>0</v>
      </c>
      <c r="O2324" s="101">
        <f t="shared" si="110"/>
        <v>470355</v>
      </c>
      <c r="P2324" s="25" t="s">
        <v>5158</v>
      </c>
      <c r="Q2324" s="42">
        <f t="shared" si="111"/>
        <v>-470355</v>
      </c>
    </row>
    <row r="2325" spans="1:17" ht="15" customHeight="1" thickBot="1">
      <c r="G2325" s="88">
        <f t="shared" si="109"/>
        <v>0</v>
      </c>
      <c r="I2325" s="93" t="s">
        <v>15</v>
      </c>
      <c r="J2325" s="96">
        <v>46077</v>
      </c>
      <c r="K2325" s="98" t="s">
        <v>4733</v>
      </c>
      <c r="L2325" s="100" t="s">
        <v>16</v>
      </c>
      <c r="M2325" s="102">
        <v>495570</v>
      </c>
      <c r="N2325" s="102">
        <v>0</v>
      </c>
      <c r="O2325" s="101">
        <f t="shared" si="110"/>
        <v>495570</v>
      </c>
      <c r="P2325" s="105" t="s">
        <v>4734</v>
      </c>
      <c r="Q2325" s="42">
        <f t="shared" si="111"/>
        <v>-495570</v>
      </c>
    </row>
    <row r="2326" spans="1:17" ht="15" customHeight="1" thickBot="1">
      <c r="G2326" s="88">
        <f t="shared" si="109"/>
        <v>0</v>
      </c>
      <c r="I2326" s="28" t="s">
        <v>15</v>
      </c>
      <c r="J2326" s="6">
        <v>46050</v>
      </c>
      <c r="K2326" s="21" t="s">
        <v>3493</v>
      </c>
      <c r="L2326" s="18" t="s">
        <v>16</v>
      </c>
      <c r="M2326" s="23">
        <v>514971</v>
      </c>
      <c r="N2326" s="23">
        <v>0</v>
      </c>
      <c r="O2326" s="101">
        <f t="shared" si="110"/>
        <v>514971</v>
      </c>
      <c r="P2326" s="25" t="s">
        <v>3494</v>
      </c>
      <c r="Q2326" s="42">
        <f t="shared" si="111"/>
        <v>-514971</v>
      </c>
    </row>
    <row r="2327" spans="1:17" ht="15" customHeight="1" thickBot="1">
      <c r="G2327" s="88">
        <f t="shared" si="109"/>
        <v>0</v>
      </c>
      <c r="I2327" s="28" t="s">
        <v>15</v>
      </c>
      <c r="J2327" s="6">
        <v>46052</v>
      </c>
      <c r="K2327" s="21" t="s">
        <v>3954</v>
      </c>
      <c r="L2327" s="18" t="s">
        <v>16</v>
      </c>
      <c r="M2327" s="23">
        <v>514971</v>
      </c>
      <c r="N2327" s="23">
        <v>0</v>
      </c>
      <c r="O2327" s="101">
        <f t="shared" si="110"/>
        <v>514971</v>
      </c>
      <c r="P2327" s="25" t="s">
        <v>3955</v>
      </c>
      <c r="Q2327" s="42">
        <f t="shared" si="111"/>
        <v>-514971</v>
      </c>
    </row>
    <row r="2328" spans="1:17" ht="15" customHeight="1" thickBot="1">
      <c r="G2328" s="88">
        <f t="shared" si="109"/>
        <v>0</v>
      </c>
      <c r="I2328" s="28" t="s">
        <v>15</v>
      </c>
      <c r="J2328" s="6">
        <v>46107</v>
      </c>
      <c r="K2328" s="21" t="s">
        <v>5853</v>
      </c>
      <c r="L2328" s="18" t="s">
        <v>16</v>
      </c>
      <c r="M2328" s="23">
        <v>514971</v>
      </c>
      <c r="N2328" s="23">
        <v>0</v>
      </c>
      <c r="O2328" s="101">
        <f t="shared" si="110"/>
        <v>514971</v>
      </c>
      <c r="P2328" s="25" t="s">
        <v>5854</v>
      </c>
      <c r="Q2328" s="42">
        <f t="shared" si="111"/>
        <v>-514971</v>
      </c>
    </row>
    <row r="2329" spans="1:17" ht="15" customHeight="1" thickBot="1">
      <c r="A2329" s="4" t="s">
        <v>112</v>
      </c>
      <c r="B2329" s="8">
        <v>46025</v>
      </c>
      <c r="C2329" s="10" t="s">
        <v>270</v>
      </c>
      <c r="D2329" s="12" t="s">
        <v>118</v>
      </c>
      <c r="E2329" s="14">
        <v>86250000</v>
      </c>
      <c r="F2329" s="14">
        <v>0</v>
      </c>
      <c r="G2329" s="88">
        <f t="shared" si="109"/>
        <v>86250000</v>
      </c>
      <c r="H2329" s="16" t="s">
        <v>680</v>
      </c>
      <c r="I2329" s="28" t="s">
        <v>15</v>
      </c>
      <c r="J2329" s="6">
        <v>46112</v>
      </c>
      <c r="K2329" s="21" t="s">
        <v>6018</v>
      </c>
      <c r="L2329" s="18" t="s">
        <v>16</v>
      </c>
      <c r="M2329" s="23">
        <v>609624</v>
      </c>
      <c r="N2329" s="23">
        <v>0</v>
      </c>
      <c r="O2329" s="101">
        <f t="shared" si="110"/>
        <v>609624</v>
      </c>
      <c r="P2329" s="25" t="s">
        <v>6019</v>
      </c>
      <c r="Q2329" s="42">
        <f t="shared" si="111"/>
        <v>85640376</v>
      </c>
    </row>
    <row r="2330" spans="1:17" ht="15" customHeight="1" thickBot="1">
      <c r="A2330" s="4" t="s">
        <v>112</v>
      </c>
      <c r="B2330" s="8">
        <v>46025</v>
      </c>
      <c r="C2330" s="10" t="s">
        <v>390</v>
      </c>
      <c r="D2330" s="12" t="s">
        <v>118</v>
      </c>
      <c r="E2330" s="14">
        <v>86250000</v>
      </c>
      <c r="F2330" s="14">
        <v>0</v>
      </c>
      <c r="G2330" s="88">
        <f t="shared" si="109"/>
        <v>86250000</v>
      </c>
      <c r="H2330" s="16" t="s">
        <v>1114</v>
      </c>
      <c r="I2330" s="28" t="s">
        <v>15</v>
      </c>
      <c r="J2330" s="6">
        <v>46050</v>
      </c>
      <c r="K2330" s="21" t="s">
        <v>3528</v>
      </c>
      <c r="L2330" s="18" t="s">
        <v>16</v>
      </c>
      <c r="M2330" s="23">
        <v>675654</v>
      </c>
      <c r="N2330" s="23">
        <v>0</v>
      </c>
      <c r="O2330" s="101">
        <f t="shared" si="110"/>
        <v>675654</v>
      </c>
      <c r="P2330" s="25" t="s">
        <v>3529</v>
      </c>
      <c r="Q2330" s="42">
        <f t="shared" si="111"/>
        <v>85574346</v>
      </c>
    </row>
    <row r="2331" spans="1:17" ht="15" customHeight="1" thickBot="1">
      <c r="A2331" s="4" t="s">
        <v>112</v>
      </c>
      <c r="B2331" s="8">
        <v>46026</v>
      </c>
      <c r="C2331" s="10" t="s">
        <v>891</v>
      </c>
      <c r="D2331" s="12" t="s">
        <v>1031</v>
      </c>
      <c r="E2331" s="14">
        <v>86250000</v>
      </c>
      <c r="F2331" s="14">
        <v>0</v>
      </c>
      <c r="G2331" s="88">
        <f t="shared" si="109"/>
        <v>86250000</v>
      </c>
      <c r="H2331" s="16" t="s">
        <v>2457</v>
      </c>
      <c r="I2331" s="28" t="s">
        <v>15</v>
      </c>
      <c r="J2331" s="6">
        <v>46091</v>
      </c>
      <c r="K2331" s="21" t="s">
        <v>5177</v>
      </c>
      <c r="L2331" s="18" t="s">
        <v>16</v>
      </c>
      <c r="M2331" s="23">
        <v>740481</v>
      </c>
      <c r="N2331" s="23">
        <v>0</v>
      </c>
      <c r="O2331" s="101">
        <f t="shared" si="110"/>
        <v>740481</v>
      </c>
      <c r="P2331" s="25" t="s">
        <v>5178</v>
      </c>
      <c r="Q2331" s="42">
        <f t="shared" si="111"/>
        <v>85509519</v>
      </c>
    </row>
    <row r="2332" spans="1:17" ht="15" customHeight="1" thickBot="1">
      <c r="A2332" s="4" t="s">
        <v>347</v>
      </c>
      <c r="B2332" s="8">
        <v>46026</v>
      </c>
      <c r="C2332" s="10" t="s">
        <v>1261</v>
      </c>
      <c r="D2332" s="12" t="s">
        <v>643</v>
      </c>
      <c r="E2332" s="14">
        <v>86250000</v>
      </c>
      <c r="F2332" s="14">
        <v>0</v>
      </c>
      <c r="G2332" s="88">
        <f t="shared" si="109"/>
        <v>86250000</v>
      </c>
      <c r="H2332" s="16" t="s">
        <v>2521</v>
      </c>
      <c r="I2332" s="28" t="s">
        <v>15</v>
      </c>
      <c r="J2332" s="6">
        <v>46062</v>
      </c>
      <c r="K2332" s="21" t="s">
        <v>4210</v>
      </c>
      <c r="L2332" s="18" t="s">
        <v>16</v>
      </c>
      <c r="M2332" s="23">
        <v>759941</v>
      </c>
      <c r="N2332" s="23">
        <v>0</v>
      </c>
      <c r="O2332" s="101">
        <f t="shared" si="110"/>
        <v>759941</v>
      </c>
      <c r="P2332" s="25" t="s">
        <v>4211</v>
      </c>
      <c r="Q2332" s="42">
        <f t="shared" si="111"/>
        <v>85490059</v>
      </c>
    </row>
    <row r="2333" spans="1:17" ht="15" customHeight="1" thickBot="1">
      <c r="A2333" s="4" t="s">
        <v>347</v>
      </c>
      <c r="B2333" s="8">
        <v>46026</v>
      </c>
      <c r="C2333" s="10" t="s">
        <v>1267</v>
      </c>
      <c r="D2333" s="12" t="s">
        <v>643</v>
      </c>
      <c r="E2333" s="14">
        <v>86250000</v>
      </c>
      <c r="F2333" s="14">
        <v>0</v>
      </c>
      <c r="G2333" s="88">
        <f t="shared" si="109"/>
        <v>86250000</v>
      </c>
      <c r="H2333" s="16" t="s">
        <v>1776</v>
      </c>
      <c r="I2333" s="28" t="s">
        <v>15</v>
      </c>
      <c r="J2333" s="6">
        <v>46108</v>
      </c>
      <c r="K2333" s="21" t="s">
        <v>5906</v>
      </c>
      <c r="L2333" s="18" t="s">
        <v>16</v>
      </c>
      <c r="M2333" s="23">
        <v>812832</v>
      </c>
      <c r="N2333" s="23">
        <v>0</v>
      </c>
      <c r="O2333" s="101">
        <f t="shared" si="110"/>
        <v>812832</v>
      </c>
      <c r="P2333" s="25" t="s">
        <v>5907</v>
      </c>
      <c r="Q2333" s="42">
        <f t="shared" si="111"/>
        <v>85437168</v>
      </c>
    </row>
    <row r="2334" spans="1:17" ht="15" customHeight="1" thickBot="1">
      <c r="A2334" s="4" t="s">
        <v>347</v>
      </c>
      <c r="B2334" s="8">
        <v>46026</v>
      </c>
      <c r="C2334" s="10" t="s">
        <v>1278</v>
      </c>
      <c r="D2334" s="12" t="s">
        <v>643</v>
      </c>
      <c r="E2334" s="14">
        <v>86250000</v>
      </c>
      <c r="F2334" s="14">
        <v>0</v>
      </c>
      <c r="G2334" s="88">
        <f t="shared" si="109"/>
        <v>86250000</v>
      </c>
      <c r="H2334" s="16" t="s">
        <v>3755</v>
      </c>
      <c r="I2334" s="28" t="s">
        <v>15</v>
      </c>
      <c r="J2334" s="6">
        <v>46064</v>
      </c>
      <c r="K2334" s="21" t="s">
        <v>4273</v>
      </c>
      <c r="L2334" s="18" t="s">
        <v>16</v>
      </c>
      <c r="M2334" s="23">
        <v>847941</v>
      </c>
      <c r="N2334" s="23">
        <v>0</v>
      </c>
      <c r="O2334" s="101">
        <f t="shared" si="110"/>
        <v>847941</v>
      </c>
      <c r="P2334" s="25" t="s">
        <v>4274</v>
      </c>
      <c r="Q2334" s="42">
        <f t="shared" si="111"/>
        <v>85402059</v>
      </c>
    </row>
    <row r="2335" spans="1:17" ht="15" customHeight="1" thickBot="1">
      <c r="A2335" s="4" t="s">
        <v>205</v>
      </c>
      <c r="B2335" s="8">
        <v>46026</v>
      </c>
      <c r="C2335" s="10" t="s">
        <v>1487</v>
      </c>
      <c r="D2335" s="12" t="s">
        <v>206</v>
      </c>
      <c r="E2335" s="14">
        <v>86250000</v>
      </c>
      <c r="F2335" s="14">
        <v>0</v>
      </c>
      <c r="G2335" s="88">
        <f t="shared" ref="G2335:G2398" si="112">+E2335-F2335</f>
        <v>86250000</v>
      </c>
      <c r="H2335" s="16" t="s">
        <v>1899</v>
      </c>
      <c r="I2335" s="28" t="s">
        <v>15</v>
      </c>
      <c r="J2335" s="6">
        <v>46078</v>
      </c>
      <c r="K2335" s="21" t="s">
        <v>4773</v>
      </c>
      <c r="L2335" s="18" t="s">
        <v>16</v>
      </c>
      <c r="M2335" s="23">
        <v>847941</v>
      </c>
      <c r="N2335" s="23">
        <v>-91000</v>
      </c>
      <c r="O2335" s="101">
        <f t="shared" si="110"/>
        <v>938941</v>
      </c>
      <c r="P2335" s="25" t="s">
        <v>4774</v>
      </c>
      <c r="Q2335" s="42">
        <f t="shared" si="111"/>
        <v>85311059</v>
      </c>
    </row>
    <row r="2336" spans="1:17" ht="15" customHeight="1" thickBot="1">
      <c r="A2336" s="4" t="s">
        <v>112</v>
      </c>
      <c r="B2336" s="8">
        <v>46026</v>
      </c>
      <c r="C2336" s="10" t="s">
        <v>1851</v>
      </c>
      <c r="D2336" s="12" t="s">
        <v>118</v>
      </c>
      <c r="E2336" s="14">
        <v>86250000</v>
      </c>
      <c r="F2336" s="14">
        <v>39450000</v>
      </c>
      <c r="G2336" s="88">
        <f t="shared" si="112"/>
        <v>46800000</v>
      </c>
      <c r="H2336" s="16" t="s">
        <v>3755</v>
      </c>
      <c r="I2336" s="28" t="s">
        <v>15</v>
      </c>
      <c r="J2336" s="6">
        <v>46049</v>
      </c>
      <c r="K2336" s="21" t="s">
        <v>3305</v>
      </c>
      <c r="L2336" s="18" t="s">
        <v>16</v>
      </c>
      <c r="M2336" s="23">
        <v>1102806</v>
      </c>
      <c r="N2336" s="23">
        <v>0</v>
      </c>
      <c r="O2336" s="101">
        <f t="shared" si="110"/>
        <v>1102806</v>
      </c>
      <c r="P2336" s="25" t="s">
        <v>3306</v>
      </c>
      <c r="Q2336" s="42">
        <f t="shared" si="111"/>
        <v>45697194</v>
      </c>
    </row>
    <row r="2337" spans="1:17" ht="15" customHeight="1" thickBot="1">
      <c r="A2337" s="4" t="s">
        <v>328</v>
      </c>
      <c r="B2337" s="8">
        <v>46029</v>
      </c>
      <c r="C2337" s="10" t="s">
        <v>2820</v>
      </c>
      <c r="D2337" s="12" t="s">
        <v>333</v>
      </c>
      <c r="E2337" s="14">
        <v>86250000</v>
      </c>
      <c r="F2337" s="14">
        <v>1000000</v>
      </c>
      <c r="G2337" s="88">
        <f t="shared" si="112"/>
        <v>85250000</v>
      </c>
      <c r="H2337" s="16" t="s">
        <v>5802</v>
      </c>
      <c r="I2337" s="28" t="s">
        <v>15</v>
      </c>
      <c r="J2337" s="6">
        <v>46057</v>
      </c>
      <c r="K2337" s="21" t="s">
        <v>4180</v>
      </c>
      <c r="L2337" s="18" t="s">
        <v>16</v>
      </c>
      <c r="M2337" s="23">
        <v>1180912</v>
      </c>
      <c r="N2337" s="23">
        <v>-332971</v>
      </c>
      <c r="O2337" s="101">
        <f t="shared" si="110"/>
        <v>1513883</v>
      </c>
      <c r="P2337" s="25" t="s">
        <v>4181</v>
      </c>
      <c r="Q2337" s="42">
        <f t="shared" si="111"/>
        <v>83736117</v>
      </c>
    </row>
    <row r="2338" spans="1:17" ht="15" customHeight="1" thickBot="1">
      <c r="A2338" s="4" t="s">
        <v>328</v>
      </c>
      <c r="B2338" s="8">
        <v>46030</v>
      </c>
      <c r="C2338" s="10" t="s">
        <v>3111</v>
      </c>
      <c r="D2338" s="12" t="s">
        <v>333</v>
      </c>
      <c r="E2338" s="14">
        <v>86250000</v>
      </c>
      <c r="F2338" s="14">
        <v>750000</v>
      </c>
      <c r="G2338" s="88">
        <f t="shared" si="112"/>
        <v>85500000</v>
      </c>
      <c r="H2338" s="16" t="s">
        <v>5804</v>
      </c>
      <c r="I2338" s="28" t="s">
        <v>15</v>
      </c>
      <c r="J2338" s="6">
        <v>46112</v>
      </c>
      <c r="K2338" s="21" t="s">
        <v>6082</v>
      </c>
      <c r="L2338" s="18" t="s">
        <v>16</v>
      </c>
      <c r="M2338" s="23">
        <v>1234135</v>
      </c>
      <c r="N2338" s="23">
        <v>0</v>
      </c>
      <c r="O2338" s="101">
        <f t="shared" si="110"/>
        <v>1234135</v>
      </c>
      <c r="P2338" s="25" t="s">
        <v>6083</v>
      </c>
      <c r="Q2338" s="42">
        <f t="shared" si="111"/>
        <v>84265865</v>
      </c>
    </row>
    <row r="2339" spans="1:17" ht="15" customHeight="1" thickBot="1">
      <c r="A2339" s="4" t="s">
        <v>4498</v>
      </c>
      <c r="B2339" s="8">
        <v>46027</v>
      </c>
      <c r="C2339" s="10" t="s">
        <v>215</v>
      </c>
      <c r="D2339" s="12" t="s">
        <v>4499</v>
      </c>
      <c r="E2339" s="14">
        <v>86250000</v>
      </c>
      <c r="F2339" s="14">
        <v>0</v>
      </c>
      <c r="G2339" s="88">
        <f t="shared" si="112"/>
        <v>86250000</v>
      </c>
      <c r="H2339" s="16" t="s">
        <v>3615</v>
      </c>
      <c r="I2339" s="28" t="s">
        <v>15</v>
      </c>
      <c r="J2339" s="6">
        <v>46112</v>
      </c>
      <c r="K2339" s="21" t="s">
        <v>6076</v>
      </c>
      <c r="L2339" s="18" t="s">
        <v>16</v>
      </c>
      <c r="M2339" s="23">
        <v>1328135</v>
      </c>
      <c r="N2339" s="23">
        <v>0</v>
      </c>
      <c r="O2339" s="101">
        <f t="shared" si="110"/>
        <v>1328135</v>
      </c>
      <c r="P2339" s="25" t="s">
        <v>6077</v>
      </c>
      <c r="Q2339" s="42">
        <f t="shared" si="111"/>
        <v>84921865</v>
      </c>
    </row>
    <row r="2340" spans="1:17" ht="15" customHeight="1" thickBot="1">
      <c r="A2340" s="4" t="s">
        <v>4498</v>
      </c>
      <c r="B2340" s="8">
        <v>46027</v>
      </c>
      <c r="C2340" s="10" t="s">
        <v>218</v>
      </c>
      <c r="D2340" s="12" t="s">
        <v>4499</v>
      </c>
      <c r="E2340" s="14">
        <v>86250000</v>
      </c>
      <c r="F2340" s="14">
        <v>0</v>
      </c>
      <c r="G2340" s="88">
        <f t="shared" si="112"/>
        <v>86250000</v>
      </c>
      <c r="H2340" s="16" t="s">
        <v>1300</v>
      </c>
      <c r="I2340" s="28" t="s">
        <v>15</v>
      </c>
      <c r="J2340" s="6">
        <v>46043</v>
      </c>
      <c r="K2340" s="21" t="s">
        <v>2176</v>
      </c>
      <c r="L2340" s="18" t="s">
        <v>16</v>
      </c>
      <c r="M2340" s="23">
        <v>1604456</v>
      </c>
      <c r="N2340" s="23">
        <v>0</v>
      </c>
      <c r="O2340" s="101">
        <f t="shared" si="110"/>
        <v>1604456</v>
      </c>
      <c r="P2340" s="25" t="s">
        <v>2177</v>
      </c>
      <c r="Q2340" s="42">
        <f t="shared" si="111"/>
        <v>84645544</v>
      </c>
    </row>
    <row r="2341" spans="1:17" ht="15" customHeight="1" thickBot="1">
      <c r="A2341" s="4" t="s">
        <v>4498</v>
      </c>
      <c r="B2341" s="8">
        <v>46028</v>
      </c>
      <c r="C2341" s="10" t="s">
        <v>458</v>
      </c>
      <c r="D2341" s="12" t="s">
        <v>4502</v>
      </c>
      <c r="E2341" s="14">
        <v>86250000</v>
      </c>
      <c r="F2341" s="14">
        <v>0</v>
      </c>
      <c r="G2341" s="88">
        <f t="shared" si="112"/>
        <v>86250000</v>
      </c>
      <c r="H2341" s="16" t="s">
        <v>2935</v>
      </c>
      <c r="I2341" s="28" t="s">
        <v>15</v>
      </c>
      <c r="J2341" s="6">
        <v>46101</v>
      </c>
      <c r="K2341" s="21" t="s">
        <v>5479</v>
      </c>
      <c r="L2341" s="18" t="s">
        <v>16</v>
      </c>
      <c r="M2341" s="23">
        <v>1758853</v>
      </c>
      <c r="N2341" s="23">
        <v>0</v>
      </c>
      <c r="O2341" s="101">
        <f t="shared" si="110"/>
        <v>1758853</v>
      </c>
      <c r="P2341" s="25" t="s">
        <v>5480</v>
      </c>
      <c r="Q2341" s="42">
        <f t="shared" si="111"/>
        <v>84491147</v>
      </c>
    </row>
    <row r="2342" spans="1:17" ht="15" customHeight="1" thickBot="1">
      <c r="A2342" s="4" t="s">
        <v>4498</v>
      </c>
      <c r="B2342" s="8">
        <v>46028</v>
      </c>
      <c r="C2342" s="10" t="s">
        <v>469</v>
      </c>
      <c r="D2342" s="12" t="s">
        <v>4502</v>
      </c>
      <c r="E2342" s="14">
        <v>86250000</v>
      </c>
      <c r="F2342" s="14">
        <v>1000000</v>
      </c>
      <c r="G2342" s="88">
        <f t="shared" si="112"/>
        <v>85250000</v>
      </c>
      <c r="H2342" s="16" t="s">
        <v>2126</v>
      </c>
      <c r="I2342" s="28" t="s">
        <v>15</v>
      </c>
      <c r="J2342" s="6">
        <v>46107</v>
      </c>
      <c r="K2342" s="21" t="s">
        <v>5835</v>
      </c>
      <c r="L2342" s="18" t="s">
        <v>16</v>
      </c>
      <c r="M2342" s="23">
        <v>2996735</v>
      </c>
      <c r="N2342" s="23">
        <v>0</v>
      </c>
      <c r="O2342" s="101">
        <f t="shared" si="110"/>
        <v>2996735</v>
      </c>
      <c r="P2342" s="25" t="s">
        <v>5836</v>
      </c>
      <c r="Q2342" s="42">
        <f t="shared" si="111"/>
        <v>82253265</v>
      </c>
    </row>
    <row r="2343" spans="1:17" ht="15" customHeight="1" thickBot="1">
      <c r="A2343" s="4" t="s">
        <v>4498</v>
      </c>
      <c r="B2343" s="8">
        <v>46028</v>
      </c>
      <c r="C2343" s="10" t="s">
        <v>483</v>
      </c>
      <c r="D2343" s="12" t="s">
        <v>4502</v>
      </c>
      <c r="E2343" s="14">
        <v>86250000</v>
      </c>
      <c r="F2343" s="14">
        <v>0</v>
      </c>
      <c r="G2343" s="88">
        <f t="shared" si="112"/>
        <v>86250000</v>
      </c>
      <c r="H2343" s="16" t="s">
        <v>2754</v>
      </c>
      <c r="I2343" s="28" t="s">
        <v>15</v>
      </c>
      <c r="J2343" s="6">
        <v>46107</v>
      </c>
      <c r="K2343" s="21" t="s">
        <v>5843</v>
      </c>
      <c r="L2343" s="18" t="s">
        <v>16</v>
      </c>
      <c r="M2343" s="23">
        <v>2996735</v>
      </c>
      <c r="N2343" s="23">
        <v>0</v>
      </c>
      <c r="O2343" s="101">
        <f t="shared" si="110"/>
        <v>2996735</v>
      </c>
      <c r="P2343" s="25" t="s">
        <v>5844</v>
      </c>
      <c r="Q2343" s="42">
        <f t="shared" si="111"/>
        <v>83253265</v>
      </c>
    </row>
    <row r="2344" spans="1:17" ht="15" customHeight="1" thickBot="1">
      <c r="A2344" s="4" t="s">
        <v>4498</v>
      </c>
      <c r="B2344" s="8">
        <v>46028</v>
      </c>
      <c r="C2344" s="10" t="s">
        <v>491</v>
      </c>
      <c r="D2344" s="12" t="s">
        <v>4502</v>
      </c>
      <c r="E2344" s="14">
        <v>86250000</v>
      </c>
      <c r="F2344" s="14">
        <v>0</v>
      </c>
      <c r="G2344" s="88">
        <f t="shared" si="112"/>
        <v>86250000</v>
      </c>
      <c r="H2344" s="16" t="s">
        <v>879</v>
      </c>
      <c r="I2344" s="28" t="s">
        <v>15</v>
      </c>
      <c r="J2344" s="6">
        <v>46053</v>
      </c>
      <c r="K2344" s="21" t="s">
        <v>3996</v>
      </c>
      <c r="L2344" s="18" t="s">
        <v>16</v>
      </c>
      <c r="M2344" s="23">
        <v>22258892</v>
      </c>
      <c r="N2344" s="23">
        <v>0</v>
      </c>
      <c r="O2344" s="101">
        <f t="shared" si="110"/>
        <v>22258892</v>
      </c>
      <c r="P2344" s="25" t="s">
        <v>3997</v>
      </c>
      <c r="Q2344" s="42">
        <f t="shared" si="111"/>
        <v>63991108</v>
      </c>
    </row>
    <row r="2345" spans="1:17" ht="15" customHeight="1" thickBot="1">
      <c r="A2345" s="4" t="s">
        <v>4498</v>
      </c>
      <c r="B2345" s="8">
        <v>46028</v>
      </c>
      <c r="C2345" s="10" t="s">
        <v>624</v>
      </c>
      <c r="D2345" s="12" t="s">
        <v>4502</v>
      </c>
      <c r="E2345" s="14">
        <v>86250000</v>
      </c>
      <c r="F2345" s="14">
        <v>0</v>
      </c>
      <c r="G2345" s="88">
        <f t="shared" si="112"/>
        <v>86250000</v>
      </c>
      <c r="H2345" s="16" t="s">
        <v>1784</v>
      </c>
      <c r="I2345" s="28" t="s">
        <v>15</v>
      </c>
      <c r="J2345" s="6">
        <v>46048</v>
      </c>
      <c r="K2345" s="21" t="s">
        <v>2861</v>
      </c>
      <c r="L2345" s="18" t="s">
        <v>16</v>
      </c>
      <c r="M2345" s="23">
        <v>22733333</v>
      </c>
      <c r="N2345" s="23">
        <v>-400000</v>
      </c>
      <c r="O2345" s="101">
        <f t="shared" si="110"/>
        <v>23133333</v>
      </c>
      <c r="P2345" s="25" t="s">
        <v>2862</v>
      </c>
      <c r="Q2345" s="42">
        <f t="shared" si="111"/>
        <v>63116667</v>
      </c>
    </row>
    <row r="2346" spans="1:17" ht="15" customHeight="1" thickBot="1">
      <c r="A2346" s="4" t="s">
        <v>4498</v>
      </c>
      <c r="B2346" s="8">
        <v>46028</v>
      </c>
      <c r="C2346" s="10" t="s">
        <v>627</v>
      </c>
      <c r="D2346" s="12" t="s">
        <v>4502</v>
      </c>
      <c r="E2346" s="14">
        <v>86250000</v>
      </c>
      <c r="F2346" s="14">
        <v>0</v>
      </c>
      <c r="G2346" s="88">
        <f t="shared" si="112"/>
        <v>86250000</v>
      </c>
      <c r="H2346" s="16" t="s">
        <v>2064</v>
      </c>
      <c r="I2346" s="28" t="s">
        <v>15</v>
      </c>
      <c r="J2346" s="6">
        <v>46034</v>
      </c>
      <c r="K2346" s="21" t="s">
        <v>483</v>
      </c>
      <c r="L2346" s="18" t="s">
        <v>16</v>
      </c>
      <c r="M2346" s="23">
        <v>23259167</v>
      </c>
      <c r="N2346" s="23">
        <v>0</v>
      </c>
      <c r="O2346" s="101">
        <f t="shared" si="110"/>
        <v>23259167</v>
      </c>
      <c r="P2346" s="25" t="s">
        <v>519</v>
      </c>
      <c r="Q2346" s="42">
        <f t="shared" si="111"/>
        <v>62990833</v>
      </c>
    </row>
    <row r="2347" spans="1:17" ht="15" customHeight="1" thickBot="1">
      <c r="A2347" s="4" t="s">
        <v>4498</v>
      </c>
      <c r="B2347" s="8">
        <v>46028</v>
      </c>
      <c r="C2347" s="10" t="s">
        <v>630</v>
      </c>
      <c r="D2347" s="12" t="s">
        <v>4502</v>
      </c>
      <c r="E2347" s="14">
        <v>86250000</v>
      </c>
      <c r="F2347" s="14">
        <v>0</v>
      </c>
      <c r="G2347" s="88">
        <f t="shared" si="112"/>
        <v>86250000</v>
      </c>
      <c r="H2347" s="16" t="s">
        <v>2061</v>
      </c>
      <c r="I2347" s="28" t="s">
        <v>15</v>
      </c>
      <c r="J2347" s="6">
        <v>46031</v>
      </c>
      <c r="K2347" s="21" t="s">
        <v>314</v>
      </c>
      <c r="L2347" s="18" t="s">
        <v>16</v>
      </c>
      <c r="M2347" s="23">
        <v>23333333</v>
      </c>
      <c r="N2347" s="23">
        <v>0</v>
      </c>
      <c r="O2347" s="101">
        <f t="shared" si="110"/>
        <v>23333333</v>
      </c>
      <c r="P2347" s="25" t="s">
        <v>342</v>
      </c>
      <c r="Q2347" s="42">
        <f t="shared" si="111"/>
        <v>62916667</v>
      </c>
    </row>
    <row r="2348" spans="1:17" ht="15" customHeight="1" thickBot="1">
      <c r="A2348" s="4" t="s">
        <v>20</v>
      </c>
      <c r="B2348" s="8">
        <v>46026</v>
      </c>
      <c r="C2348" s="10" t="s">
        <v>787</v>
      </c>
      <c r="D2348" s="12" t="s">
        <v>21</v>
      </c>
      <c r="E2348" s="14">
        <v>86520000</v>
      </c>
      <c r="F2348" s="14">
        <v>0</v>
      </c>
      <c r="G2348" s="88">
        <f t="shared" si="112"/>
        <v>86520000</v>
      </c>
      <c r="H2348" s="16" t="s">
        <v>363</v>
      </c>
      <c r="I2348" s="28" t="s">
        <v>15</v>
      </c>
      <c r="J2348" s="6">
        <v>46035</v>
      </c>
      <c r="K2348" s="21" t="s">
        <v>572</v>
      </c>
      <c r="L2348" s="18" t="s">
        <v>95</v>
      </c>
      <c r="M2348" s="23">
        <v>23345000</v>
      </c>
      <c r="N2348" s="23">
        <v>0</v>
      </c>
      <c r="O2348" s="101">
        <f t="shared" si="110"/>
        <v>23345000</v>
      </c>
      <c r="P2348" s="25" t="s">
        <v>608</v>
      </c>
      <c r="Q2348" s="42">
        <f t="shared" si="111"/>
        <v>63175000</v>
      </c>
    </row>
    <row r="2349" spans="1:17" ht="15" customHeight="1" thickBot="1">
      <c r="A2349" s="4" t="s">
        <v>20</v>
      </c>
      <c r="B2349" s="8">
        <v>46026</v>
      </c>
      <c r="C2349" s="10" t="s">
        <v>1129</v>
      </c>
      <c r="D2349" s="12" t="s">
        <v>21</v>
      </c>
      <c r="E2349" s="14">
        <v>86520000</v>
      </c>
      <c r="F2349" s="14">
        <v>0</v>
      </c>
      <c r="G2349" s="88">
        <f t="shared" si="112"/>
        <v>86520000</v>
      </c>
      <c r="H2349" s="16" t="s">
        <v>499</v>
      </c>
      <c r="I2349" s="28" t="s">
        <v>15</v>
      </c>
      <c r="J2349" s="6">
        <v>46036</v>
      </c>
      <c r="K2349" s="21" t="s">
        <v>880</v>
      </c>
      <c r="L2349" s="18" t="s">
        <v>16</v>
      </c>
      <c r="M2349" s="23">
        <v>41870000</v>
      </c>
      <c r="N2349" s="23">
        <v>0</v>
      </c>
      <c r="O2349" s="101">
        <f t="shared" si="110"/>
        <v>41870000</v>
      </c>
      <c r="P2349" s="25" t="s">
        <v>881</v>
      </c>
      <c r="Q2349" s="42">
        <f t="shared" si="111"/>
        <v>44650000</v>
      </c>
    </row>
    <row r="2350" spans="1:17" ht="15" customHeight="1" thickBot="1">
      <c r="A2350" s="4" t="s">
        <v>120</v>
      </c>
      <c r="B2350" s="8">
        <v>46026</v>
      </c>
      <c r="C2350" s="10" t="s">
        <v>1639</v>
      </c>
      <c r="D2350" s="12" t="s">
        <v>563</v>
      </c>
      <c r="E2350" s="14">
        <v>86634892</v>
      </c>
      <c r="F2350" s="14">
        <v>32734892</v>
      </c>
      <c r="G2350" s="88">
        <f t="shared" si="112"/>
        <v>53900000</v>
      </c>
      <c r="H2350" s="16" t="s">
        <v>3409</v>
      </c>
      <c r="I2350" s="28" t="s">
        <v>15</v>
      </c>
      <c r="J2350" s="6">
        <v>46036</v>
      </c>
      <c r="K2350" s="21" t="s">
        <v>880</v>
      </c>
      <c r="L2350" s="18" t="s">
        <v>95</v>
      </c>
      <c r="M2350" s="23">
        <v>44380000</v>
      </c>
      <c r="N2350" s="23">
        <v>0</v>
      </c>
      <c r="O2350" s="101">
        <f t="shared" si="110"/>
        <v>44380000</v>
      </c>
      <c r="P2350" s="25" t="s">
        <v>881</v>
      </c>
      <c r="Q2350" s="42">
        <f t="shared" si="111"/>
        <v>9520000</v>
      </c>
    </row>
    <row r="2351" spans="1:17" ht="15" customHeight="1" thickBot="1">
      <c r="A2351" s="4" t="s">
        <v>15</v>
      </c>
      <c r="B2351" s="8">
        <v>46026</v>
      </c>
      <c r="C2351" s="10" t="s">
        <v>1518</v>
      </c>
      <c r="D2351" s="12" t="s">
        <v>16</v>
      </c>
      <c r="E2351" s="14">
        <v>87543750</v>
      </c>
      <c r="F2351" s="14">
        <v>0</v>
      </c>
      <c r="G2351" s="88">
        <f t="shared" si="112"/>
        <v>87543750</v>
      </c>
      <c r="H2351" s="16" t="s">
        <v>793</v>
      </c>
      <c r="I2351" s="28" t="s">
        <v>15</v>
      </c>
      <c r="J2351" s="6">
        <v>46050</v>
      </c>
      <c r="K2351" s="21" t="s">
        <v>3501</v>
      </c>
      <c r="L2351" s="18" t="s">
        <v>16</v>
      </c>
      <c r="M2351" s="23">
        <v>46193333</v>
      </c>
      <c r="N2351" s="23">
        <v>-683333</v>
      </c>
      <c r="O2351" s="101">
        <f t="shared" si="110"/>
        <v>46876666</v>
      </c>
      <c r="P2351" s="25" t="s">
        <v>5467</v>
      </c>
      <c r="Q2351" s="42">
        <f t="shared" si="111"/>
        <v>40667084</v>
      </c>
    </row>
    <row r="2352" spans="1:17" ht="15" customHeight="1" thickBot="1">
      <c r="A2352" s="4" t="s">
        <v>5335</v>
      </c>
      <c r="B2352" s="8">
        <v>46028</v>
      </c>
      <c r="C2352" s="10" t="s">
        <v>131</v>
      </c>
      <c r="D2352" s="12" t="s">
        <v>5336</v>
      </c>
      <c r="E2352" s="14">
        <v>87600000</v>
      </c>
      <c r="F2352" s="14">
        <v>2193333</v>
      </c>
      <c r="G2352" s="88">
        <f t="shared" si="112"/>
        <v>85406667</v>
      </c>
      <c r="H2352" s="16" t="s">
        <v>4308</v>
      </c>
      <c r="I2352" s="28" t="s">
        <v>15</v>
      </c>
      <c r="J2352" s="6">
        <v>46037</v>
      </c>
      <c r="K2352" s="21" t="s">
        <v>975</v>
      </c>
      <c r="L2352" s="18" t="s">
        <v>95</v>
      </c>
      <c r="M2352" s="23">
        <v>48300000</v>
      </c>
      <c r="N2352" s="23">
        <v>0</v>
      </c>
      <c r="O2352" s="101">
        <f t="shared" si="110"/>
        <v>48300000</v>
      </c>
      <c r="P2352" s="25" t="s">
        <v>1448</v>
      </c>
      <c r="Q2352" s="42">
        <f t="shared" si="111"/>
        <v>37106667</v>
      </c>
    </row>
    <row r="2353" spans="1:17" ht="15" customHeight="1" thickBot="1">
      <c r="A2353" s="4" t="s">
        <v>250</v>
      </c>
      <c r="B2353" s="8">
        <v>46025</v>
      </c>
      <c r="C2353" s="10" t="s">
        <v>469</v>
      </c>
      <c r="D2353" s="12" t="s">
        <v>251</v>
      </c>
      <c r="E2353" s="14">
        <v>88000000</v>
      </c>
      <c r="F2353" s="14">
        <v>0</v>
      </c>
      <c r="G2353" s="88">
        <f t="shared" si="112"/>
        <v>88000000</v>
      </c>
      <c r="H2353" s="16" t="s">
        <v>793</v>
      </c>
      <c r="I2353" s="28" t="s">
        <v>15</v>
      </c>
      <c r="J2353" s="6">
        <v>46038</v>
      </c>
      <c r="K2353" s="21" t="s">
        <v>1206</v>
      </c>
      <c r="L2353" s="18" t="s">
        <v>95</v>
      </c>
      <c r="M2353" s="23">
        <v>48300000</v>
      </c>
      <c r="N2353" s="23">
        <v>0</v>
      </c>
      <c r="O2353" s="101">
        <f t="shared" si="110"/>
        <v>48300000</v>
      </c>
      <c r="P2353" s="25" t="s">
        <v>2244</v>
      </c>
      <c r="Q2353" s="42">
        <f t="shared" si="111"/>
        <v>39700000</v>
      </c>
    </row>
    <row r="2354" spans="1:17" ht="15" customHeight="1" thickBot="1">
      <c r="A2354" s="4" t="s">
        <v>250</v>
      </c>
      <c r="B2354" s="8">
        <v>46025</v>
      </c>
      <c r="C2354" s="10" t="s">
        <v>483</v>
      </c>
      <c r="D2354" s="12" t="s">
        <v>251</v>
      </c>
      <c r="E2354" s="14">
        <v>88000000</v>
      </c>
      <c r="F2354" s="14">
        <v>0</v>
      </c>
      <c r="G2354" s="88">
        <f t="shared" si="112"/>
        <v>88000000</v>
      </c>
      <c r="H2354" s="16" t="s">
        <v>271</v>
      </c>
      <c r="I2354" s="28" t="s">
        <v>15</v>
      </c>
      <c r="J2354" s="6">
        <v>46035</v>
      </c>
      <c r="K2354" s="21" t="s">
        <v>583</v>
      </c>
      <c r="L2354" s="18" t="s">
        <v>16</v>
      </c>
      <c r="M2354" s="23">
        <v>51750000</v>
      </c>
      <c r="N2354" s="23">
        <v>0</v>
      </c>
      <c r="O2354" s="101">
        <f t="shared" si="110"/>
        <v>51750000</v>
      </c>
      <c r="P2354" s="25" t="s">
        <v>2027</v>
      </c>
      <c r="Q2354" s="42">
        <f t="shared" si="111"/>
        <v>36250000</v>
      </c>
    </row>
    <row r="2355" spans="1:17" ht="15" customHeight="1" thickBot="1">
      <c r="A2355" s="4" t="s">
        <v>790</v>
      </c>
      <c r="B2355" s="8">
        <v>46035</v>
      </c>
      <c r="C2355" s="10" t="s">
        <v>3687</v>
      </c>
      <c r="D2355" s="12" t="s">
        <v>792</v>
      </c>
      <c r="E2355" s="14">
        <v>88000000</v>
      </c>
      <c r="F2355" s="14">
        <v>85624256</v>
      </c>
      <c r="G2355" s="88">
        <f t="shared" si="112"/>
        <v>2375744</v>
      </c>
      <c r="H2355" s="16" t="s">
        <v>391</v>
      </c>
      <c r="I2355" s="28" t="s">
        <v>15</v>
      </c>
      <c r="J2355" s="6">
        <v>46046</v>
      </c>
      <c r="K2355" s="21" t="s">
        <v>2734</v>
      </c>
      <c r="L2355" s="18" t="s">
        <v>16</v>
      </c>
      <c r="M2355" s="23">
        <v>51750000</v>
      </c>
      <c r="N2355" s="23">
        <v>-1200000</v>
      </c>
      <c r="O2355" s="101">
        <f t="shared" si="110"/>
        <v>52950000</v>
      </c>
      <c r="P2355" s="25" t="s">
        <v>3851</v>
      </c>
      <c r="Q2355" s="42">
        <f t="shared" si="111"/>
        <v>-50574256</v>
      </c>
    </row>
    <row r="2356" spans="1:17" ht="15" customHeight="1" thickBot="1">
      <c r="A2356" s="4" t="s">
        <v>5719</v>
      </c>
      <c r="B2356" s="8">
        <v>46026</v>
      </c>
      <c r="C2356" s="10" t="s">
        <v>147</v>
      </c>
      <c r="D2356" s="12" t="s">
        <v>5746</v>
      </c>
      <c r="E2356" s="14">
        <v>88000000</v>
      </c>
      <c r="F2356" s="14">
        <v>0</v>
      </c>
      <c r="G2356" s="88">
        <f t="shared" si="112"/>
        <v>88000000</v>
      </c>
      <c r="H2356" s="16" t="s">
        <v>1032</v>
      </c>
      <c r="I2356" s="28" t="s">
        <v>15</v>
      </c>
      <c r="J2356" s="6">
        <v>46034</v>
      </c>
      <c r="K2356" s="21" t="s">
        <v>475</v>
      </c>
      <c r="L2356" s="18" t="s">
        <v>95</v>
      </c>
      <c r="M2356" s="23">
        <v>58333333</v>
      </c>
      <c r="N2356" s="23">
        <v>-333333</v>
      </c>
      <c r="O2356" s="101">
        <f t="shared" si="110"/>
        <v>58666666</v>
      </c>
      <c r="P2356" s="25" t="s">
        <v>2775</v>
      </c>
      <c r="Q2356" s="42">
        <f t="shared" si="111"/>
        <v>29333334</v>
      </c>
    </row>
    <row r="2357" spans="1:17" ht="15" customHeight="1" thickBot="1">
      <c r="G2357" s="88">
        <f t="shared" si="112"/>
        <v>0</v>
      </c>
      <c r="I2357" s="28" t="s">
        <v>15</v>
      </c>
      <c r="J2357" s="6">
        <v>46044</v>
      </c>
      <c r="K2357" s="21" t="s">
        <v>2281</v>
      </c>
      <c r="L2357" s="18" t="s">
        <v>95</v>
      </c>
      <c r="M2357" s="23">
        <v>73600000</v>
      </c>
      <c r="N2357" s="23">
        <v>-1280000</v>
      </c>
      <c r="O2357" s="101">
        <f t="shared" si="110"/>
        <v>74880000</v>
      </c>
      <c r="P2357" s="25" t="s">
        <v>3895</v>
      </c>
      <c r="Q2357" s="42">
        <f t="shared" si="111"/>
        <v>-74880000</v>
      </c>
    </row>
    <row r="2358" spans="1:17" ht="15" customHeight="1" thickBot="1">
      <c r="A2358" s="4" t="s">
        <v>416</v>
      </c>
      <c r="B2358" s="8">
        <v>46044</v>
      </c>
      <c r="C2358" s="10" t="s">
        <v>4138</v>
      </c>
      <c r="D2358" s="12" t="s">
        <v>1145</v>
      </c>
      <c r="E2358" s="14">
        <v>88450000</v>
      </c>
      <c r="F2358" s="14">
        <v>0</v>
      </c>
      <c r="G2358" s="88">
        <f t="shared" si="112"/>
        <v>88450000</v>
      </c>
      <c r="H2358" s="16" t="s">
        <v>1158</v>
      </c>
      <c r="I2358" s="28" t="s">
        <v>15</v>
      </c>
      <c r="J2358" s="6">
        <v>46042</v>
      </c>
      <c r="K2358" s="21" t="s">
        <v>1888</v>
      </c>
      <c r="L2358" s="18" t="s">
        <v>16</v>
      </c>
      <c r="M2358" s="23">
        <v>74750000</v>
      </c>
      <c r="N2358" s="23">
        <v>-1083333</v>
      </c>
      <c r="O2358" s="101">
        <f t="shared" si="110"/>
        <v>75833333</v>
      </c>
      <c r="P2358" s="25" t="s">
        <v>1852</v>
      </c>
      <c r="Q2358" s="42">
        <f t="shared" si="111"/>
        <v>12616667</v>
      </c>
    </row>
    <row r="2359" spans="1:17" ht="15" customHeight="1" thickBot="1">
      <c r="A2359" s="4" t="s">
        <v>185</v>
      </c>
      <c r="B2359" s="8">
        <v>46026</v>
      </c>
      <c r="C2359" s="10" t="s">
        <v>1143</v>
      </c>
      <c r="D2359" s="12" t="s">
        <v>596</v>
      </c>
      <c r="E2359" s="14">
        <v>88500000</v>
      </c>
      <c r="F2359" s="14">
        <v>0</v>
      </c>
      <c r="G2359" s="88">
        <f t="shared" si="112"/>
        <v>88500000</v>
      </c>
      <c r="H2359" s="16" t="s">
        <v>1158</v>
      </c>
      <c r="I2359" s="28" t="s">
        <v>15</v>
      </c>
      <c r="J2359" s="6">
        <v>46037</v>
      </c>
      <c r="K2359" s="21" t="s">
        <v>1084</v>
      </c>
      <c r="L2359" s="18" t="s">
        <v>16</v>
      </c>
      <c r="M2359" s="23">
        <v>80500000</v>
      </c>
      <c r="N2359" s="23">
        <v>0</v>
      </c>
      <c r="O2359" s="101">
        <f t="shared" si="110"/>
        <v>80500000</v>
      </c>
      <c r="P2359" s="25" t="s">
        <v>1612</v>
      </c>
      <c r="Q2359" s="42">
        <f t="shared" si="111"/>
        <v>8000000</v>
      </c>
    </row>
    <row r="2360" spans="1:17" ht="15" customHeight="1" thickBot="1">
      <c r="A2360" s="4" t="s">
        <v>185</v>
      </c>
      <c r="B2360" s="8">
        <v>46026</v>
      </c>
      <c r="C2360" s="10" t="s">
        <v>1169</v>
      </c>
      <c r="D2360" s="12" t="s">
        <v>596</v>
      </c>
      <c r="E2360" s="14">
        <v>88500000</v>
      </c>
      <c r="F2360" s="14">
        <v>0</v>
      </c>
      <c r="G2360" s="88">
        <f t="shared" si="112"/>
        <v>88500000</v>
      </c>
      <c r="H2360" s="16" t="s">
        <v>1158</v>
      </c>
      <c r="I2360" s="28" t="s">
        <v>15</v>
      </c>
      <c r="J2360" s="6">
        <v>46033</v>
      </c>
      <c r="K2360" s="21" t="s">
        <v>466</v>
      </c>
      <c r="L2360" s="18" t="s">
        <v>95</v>
      </c>
      <c r="M2360" s="23">
        <v>81707500</v>
      </c>
      <c r="N2360" s="23">
        <v>0</v>
      </c>
      <c r="O2360" s="101">
        <f t="shared" si="110"/>
        <v>81707500</v>
      </c>
      <c r="P2360" s="25" t="s">
        <v>5421</v>
      </c>
      <c r="Q2360" s="42">
        <f t="shared" si="111"/>
        <v>6792500</v>
      </c>
    </row>
    <row r="2361" spans="1:17" ht="15" customHeight="1" thickBot="1">
      <c r="A2361" s="4" t="s">
        <v>185</v>
      </c>
      <c r="B2361" s="8">
        <v>46026</v>
      </c>
      <c r="C2361" s="10" t="s">
        <v>1172</v>
      </c>
      <c r="D2361" s="12" t="s">
        <v>596</v>
      </c>
      <c r="E2361" s="14">
        <v>88500000</v>
      </c>
      <c r="F2361" s="14">
        <v>0</v>
      </c>
      <c r="G2361" s="88">
        <f t="shared" si="112"/>
        <v>88500000</v>
      </c>
      <c r="H2361" s="16" t="s">
        <v>1576</v>
      </c>
      <c r="I2361" s="28" t="s">
        <v>15</v>
      </c>
      <c r="J2361" s="6">
        <v>46035</v>
      </c>
      <c r="K2361" s="21" t="s">
        <v>536</v>
      </c>
      <c r="L2361" s="18" t="s">
        <v>16</v>
      </c>
      <c r="M2361" s="23">
        <v>87543750</v>
      </c>
      <c r="N2361" s="23">
        <v>0</v>
      </c>
      <c r="O2361" s="101">
        <f t="shared" si="110"/>
        <v>87543750</v>
      </c>
      <c r="P2361" s="25" t="s">
        <v>1760</v>
      </c>
      <c r="Q2361" s="42">
        <f t="shared" si="111"/>
        <v>956250</v>
      </c>
    </row>
    <row r="2362" spans="1:17" ht="15" customHeight="1" thickBot="1">
      <c r="A2362" s="4" t="s">
        <v>185</v>
      </c>
      <c r="B2362" s="8">
        <v>46026</v>
      </c>
      <c r="C2362" s="10" t="s">
        <v>1174</v>
      </c>
      <c r="D2362" s="12" t="s">
        <v>596</v>
      </c>
      <c r="E2362" s="14">
        <v>88500000</v>
      </c>
      <c r="F2362" s="14">
        <v>0</v>
      </c>
      <c r="G2362" s="88">
        <f t="shared" si="112"/>
        <v>88500000</v>
      </c>
      <c r="H2362" s="16" t="s">
        <v>1933</v>
      </c>
      <c r="I2362" s="28" t="s">
        <v>15</v>
      </c>
      <c r="J2362" s="6">
        <v>46034</v>
      </c>
      <c r="K2362" s="21" t="s">
        <v>485</v>
      </c>
      <c r="L2362" s="18" t="s">
        <v>95</v>
      </c>
      <c r="M2362" s="23">
        <v>93380000</v>
      </c>
      <c r="N2362" s="23">
        <v>0</v>
      </c>
      <c r="O2362" s="101">
        <f t="shared" si="110"/>
        <v>93380000</v>
      </c>
      <c r="P2362" s="25" t="s">
        <v>1007</v>
      </c>
      <c r="Q2362" s="42">
        <f t="shared" si="111"/>
        <v>-4880000</v>
      </c>
    </row>
    <row r="2363" spans="1:17" ht="15" customHeight="1" thickBot="1">
      <c r="A2363" s="4" t="s">
        <v>185</v>
      </c>
      <c r="B2363" s="8">
        <v>46026</v>
      </c>
      <c r="C2363" s="10" t="s">
        <v>1177</v>
      </c>
      <c r="D2363" s="12" t="s">
        <v>596</v>
      </c>
      <c r="E2363" s="14">
        <v>88500000</v>
      </c>
      <c r="F2363" s="14">
        <v>0</v>
      </c>
      <c r="G2363" s="88">
        <f t="shared" si="112"/>
        <v>88500000</v>
      </c>
      <c r="H2363" s="16" t="s">
        <v>2873</v>
      </c>
      <c r="I2363" s="28" t="s">
        <v>15</v>
      </c>
      <c r="J2363" s="6">
        <v>46035</v>
      </c>
      <c r="K2363" s="21" t="s">
        <v>556</v>
      </c>
      <c r="L2363" s="18" t="s">
        <v>16</v>
      </c>
      <c r="M2363" s="23">
        <v>103500000</v>
      </c>
      <c r="N2363" s="23">
        <v>0</v>
      </c>
      <c r="O2363" s="101">
        <f t="shared" si="110"/>
        <v>103500000</v>
      </c>
      <c r="P2363" s="25" t="s">
        <v>3050</v>
      </c>
      <c r="Q2363" s="42">
        <f t="shared" si="111"/>
        <v>-15000000</v>
      </c>
    </row>
    <row r="2364" spans="1:17" ht="15" customHeight="1" thickBot="1">
      <c r="A2364" s="4" t="s">
        <v>185</v>
      </c>
      <c r="B2364" s="8">
        <v>46026</v>
      </c>
      <c r="C2364" s="10" t="s">
        <v>1180</v>
      </c>
      <c r="D2364" s="12" t="s">
        <v>596</v>
      </c>
      <c r="E2364" s="14">
        <v>88500000</v>
      </c>
      <c r="F2364" s="14">
        <v>0</v>
      </c>
      <c r="G2364" s="88">
        <f t="shared" si="112"/>
        <v>88500000</v>
      </c>
      <c r="H2364" s="16" t="s">
        <v>3227</v>
      </c>
      <c r="I2364" s="28" t="s">
        <v>15</v>
      </c>
      <c r="J2364" s="6">
        <v>46035</v>
      </c>
      <c r="K2364" s="21" t="s">
        <v>615</v>
      </c>
      <c r="L2364" s="18" t="s">
        <v>16</v>
      </c>
      <c r="M2364" s="23">
        <v>105000000</v>
      </c>
      <c r="N2364" s="23">
        <v>-600000</v>
      </c>
      <c r="O2364" s="101">
        <f t="shared" si="110"/>
        <v>105600000</v>
      </c>
      <c r="P2364" s="25" t="s">
        <v>3110</v>
      </c>
      <c r="Q2364" s="42">
        <f t="shared" si="111"/>
        <v>-17100000</v>
      </c>
    </row>
    <row r="2365" spans="1:17" ht="15" customHeight="1" thickBot="1">
      <c r="A2365" s="4" t="s">
        <v>858</v>
      </c>
      <c r="B2365" s="8">
        <v>46035</v>
      </c>
      <c r="C2365" s="10" t="s">
        <v>3821</v>
      </c>
      <c r="D2365" s="12" t="s">
        <v>859</v>
      </c>
      <c r="E2365" s="14">
        <v>88869176.469999999</v>
      </c>
      <c r="F2365" s="14">
        <v>0</v>
      </c>
      <c r="G2365" s="88">
        <f t="shared" si="112"/>
        <v>88869176.469999999</v>
      </c>
      <c r="H2365" s="16" t="s">
        <v>4608</v>
      </c>
      <c r="I2365" s="28" t="s">
        <v>15</v>
      </c>
      <c r="J2365" s="6">
        <v>46032</v>
      </c>
      <c r="K2365" s="21" t="s">
        <v>403</v>
      </c>
      <c r="L2365" s="18" t="s">
        <v>95</v>
      </c>
      <c r="M2365" s="23">
        <v>111311667</v>
      </c>
      <c r="N2365" s="23">
        <v>0</v>
      </c>
      <c r="O2365" s="101">
        <f t="shared" si="110"/>
        <v>111311667</v>
      </c>
      <c r="P2365" s="25" t="s">
        <v>552</v>
      </c>
      <c r="Q2365" s="42">
        <f t="shared" si="111"/>
        <v>-22442490.530000001</v>
      </c>
    </row>
    <row r="2366" spans="1:17" ht="15" customHeight="1" thickBot="1">
      <c r="A2366" s="4" t="s">
        <v>120</v>
      </c>
      <c r="B2366" s="8">
        <v>46026</v>
      </c>
      <c r="C2366" s="10" t="s">
        <v>1317</v>
      </c>
      <c r="D2366" s="12" t="s">
        <v>121</v>
      </c>
      <c r="E2366" s="14">
        <v>89600000</v>
      </c>
      <c r="F2366" s="14">
        <v>0</v>
      </c>
      <c r="G2366" s="88">
        <f t="shared" si="112"/>
        <v>89600000</v>
      </c>
      <c r="H2366" s="16" t="s">
        <v>4608</v>
      </c>
      <c r="I2366" s="28" t="s">
        <v>15</v>
      </c>
      <c r="J2366" s="6">
        <v>46029</v>
      </c>
      <c r="K2366" s="21" t="s">
        <v>200</v>
      </c>
      <c r="L2366" s="18" t="s">
        <v>16</v>
      </c>
      <c r="M2366" s="23">
        <v>112901833</v>
      </c>
      <c r="N2366" s="23">
        <v>-636066</v>
      </c>
      <c r="O2366" s="101">
        <f t="shared" si="110"/>
        <v>113537899</v>
      </c>
      <c r="P2366" s="25" t="s">
        <v>1164</v>
      </c>
      <c r="Q2366" s="42">
        <f t="shared" si="111"/>
        <v>-23937899</v>
      </c>
    </row>
    <row r="2367" spans="1:17" ht="15" customHeight="1" thickBot="1">
      <c r="G2367" s="88">
        <f t="shared" si="112"/>
        <v>0</v>
      </c>
      <c r="I2367" s="28" t="s">
        <v>15</v>
      </c>
      <c r="J2367" s="6">
        <v>46034</v>
      </c>
      <c r="K2367" s="21" t="s">
        <v>483</v>
      </c>
      <c r="L2367" s="18" t="s">
        <v>95</v>
      </c>
      <c r="M2367" s="23">
        <v>114740833</v>
      </c>
      <c r="N2367" s="23">
        <v>0</v>
      </c>
      <c r="O2367" s="101">
        <f t="shared" si="110"/>
        <v>114740833</v>
      </c>
      <c r="P2367" s="25" t="s">
        <v>1374</v>
      </c>
      <c r="Q2367" s="42">
        <f t="shared" si="111"/>
        <v>-114740833</v>
      </c>
    </row>
    <row r="2368" spans="1:17" ht="15" customHeight="1" thickBot="1">
      <c r="G2368" s="88">
        <f t="shared" si="112"/>
        <v>0</v>
      </c>
      <c r="I2368" s="28" t="s">
        <v>15</v>
      </c>
      <c r="J2368" s="6">
        <v>46034</v>
      </c>
      <c r="K2368" s="21" t="s">
        <v>480</v>
      </c>
      <c r="L2368" s="18" t="s">
        <v>16</v>
      </c>
      <c r="M2368" s="23">
        <v>118333333</v>
      </c>
      <c r="N2368" s="23">
        <v>-2333333</v>
      </c>
      <c r="O2368" s="101">
        <f t="shared" si="110"/>
        <v>120666666</v>
      </c>
      <c r="P2368" s="25" t="s">
        <v>252</v>
      </c>
      <c r="Q2368" s="42">
        <f t="shared" si="111"/>
        <v>-120666666</v>
      </c>
    </row>
    <row r="2369" spans="1:17" ht="15" customHeight="1" thickBot="1">
      <c r="A2369" s="4" t="s">
        <v>120</v>
      </c>
      <c r="B2369" s="8">
        <v>46026</v>
      </c>
      <c r="C2369" s="10" t="s">
        <v>1354</v>
      </c>
      <c r="D2369" s="12" t="s">
        <v>121</v>
      </c>
      <c r="E2369" s="14">
        <v>89600000</v>
      </c>
      <c r="F2369" s="14">
        <v>533333</v>
      </c>
      <c r="G2369" s="88">
        <f t="shared" si="112"/>
        <v>89066667</v>
      </c>
      <c r="H2369" s="16" t="s">
        <v>4743</v>
      </c>
      <c r="I2369" s="28" t="s">
        <v>15</v>
      </c>
      <c r="J2369" s="6">
        <v>46039</v>
      </c>
      <c r="K2369" s="21" t="s">
        <v>1418</v>
      </c>
      <c r="L2369" s="18" t="s">
        <v>16</v>
      </c>
      <c r="M2369" s="23">
        <v>138000000</v>
      </c>
      <c r="N2369" s="23">
        <v>-2800000</v>
      </c>
      <c r="O2369" s="101">
        <f t="shared" si="110"/>
        <v>140800000</v>
      </c>
      <c r="P2369" s="25" t="s">
        <v>1116</v>
      </c>
      <c r="Q2369" s="42">
        <f t="shared" si="111"/>
        <v>-51733333</v>
      </c>
    </row>
    <row r="2370" spans="1:17" ht="15" customHeight="1" thickBot="1">
      <c r="A2370" s="4" t="s">
        <v>813</v>
      </c>
      <c r="B2370" s="8">
        <v>46031</v>
      </c>
      <c r="C2370" s="10" t="s">
        <v>3231</v>
      </c>
      <c r="D2370" s="12" t="s">
        <v>851</v>
      </c>
      <c r="E2370" s="14">
        <v>89648000</v>
      </c>
      <c r="F2370" s="14">
        <v>11648000</v>
      </c>
      <c r="G2370" s="88">
        <f t="shared" si="112"/>
        <v>78000000</v>
      </c>
      <c r="H2370" s="16" t="s">
        <v>4737</v>
      </c>
      <c r="I2370" s="28" t="s">
        <v>15</v>
      </c>
      <c r="J2370" s="6">
        <v>46041</v>
      </c>
      <c r="K2370" s="21" t="s">
        <v>1518</v>
      </c>
      <c r="L2370" s="18" t="s">
        <v>16</v>
      </c>
      <c r="M2370" s="23">
        <v>138400000</v>
      </c>
      <c r="N2370" s="23">
        <v>-1600000</v>
      </c>
      <c r="O2370" s="101">
        <f t="shared" si="110"/>
        <v>140000000</v>
      </c>
      <c r="P2370" s="25" t="s">
        <v>2008</v>
      </c>
      <c r="Q2370" s="42">
        <f t="shared" si="111"/>
        <v>-62000000</v>
      </c>
    </row>
    <row r="2371" spans="1:17" ht="15" customHeight="1" thickBot="1">
      <c r="A2371" s="4" t="s">
        <v>693</v>
      </c>
      <c r="B2371" s="8">
        <v>46027</v>
      </c>
      <c r="C2371" s="10" t="s">
        <v>1938</v>
      </c>
      <c r="D2371" s="12" t="s">
        <v>694</v>
      </c>
      <c r="E2371" s="14">
        <v>89700000</v>
      </c>
      <c r="F2371" s="14">
        <v>0</v>
      </c>
      <c r="G2371" s="88">
        <f t="shared" si="112"/>
        <v>89700000</v>
      </c>
      <c r="H2371" s="16" t="s">
        <v>4737</v>
      </c>
      <c r="I2371" s="28" t="s">
        <v>15</v>
      </c>
      <c r="J2371" s="6">
        <v>46029</v>
      </c>
      <c r="K2371" s="21" t="s">
        <v>166</v>
      </c>
      <c r="L2371" s="18" t="s">
        <v>16</v>
      </c>
      <c r="M2371" s="23">
        <v>140000000</v>
      </c>
      <c r="N2371" s="23">
        <v>0</v>
      </c>
      <c r="O2371" s="101">
        <f t="shared" si="110"/>
        <v>140000000</v>
      </c>
      <c r="P2371" s="25" t="s">
        <v>2094</v>
      </c>
      <c r="Q2371" s="42">
        <f t="shared" si="111"/>
        <v>-50300000</v>
      </c>
    </row>
    <row r="2372" spans="1:17" ht="15" customHeight="1" thickBot="1">
      <c r="A2372" s="4" t="s">
        <v>798</v>
      </c>
      <c r="B2372" s="8">
        <v>46030</v>
      </c>
      <c r="C2372" s="10" t="s">
        <v>3012</v>
      </c>
      <c r="D2372" s="12" t="s">
        <v>848</v>
      </c>
      <c r="E2372" s="14">
        <v>89700000</v>
      </c>
      <c r="F2372" s="14">
        <v>0</v>
      </c>
      <c r="G2372" s="88">
        <f t="shared" si="112"/>
        <v>89700000</v>
      </c>
      <c r="H2372" s="16" t="s">
        <v>4737</v>
      </c>
      <c r="I2372" s="28" t="s">
        <v>15</v>
      </c>
      <c r="J2372" s="6">
        <v>46039</v>
      </c>
      <c r="K2372" s="21" t="s">
        <v>1379</v>
      </c>
      <c r="L2372" s="18" t="s">
        <v>16</v>
      </c>
      <c r="M2372" s="23">
        <v>142000000</v>
      </c>
      <c r="N2372" s="23">
        <v>-1234784</v>
      </c>
      <c r="O2372" s="101">
        <f t="shared" ref="O2372:O2435" si="113">+M2372-N2372</f>
        <v>143234784</v>
      </c>
      <c r="P2372" s="25" t="s">
        <v>2423</v>
      </c>
      <c r="Q2372" s="42">
        <f t="shared" ref="Q2372:Q2435" si="114">+G2372+-O2372</f>
        <v>-53534784</v>
      </c>
    </row>
    <row r="2373" spans="1:17" ht="15" customHeight="1" thickBot="1">
      <c r="A2373" s="4" t="s">
        <v>67</v>
      </c>
      <c r="B2373" s="8">
        <v>46031</v>
      </c>
      <c r="C2373" s="10" t="s">
        <v>3184</v>
      </c>
      <c r="D2373" s="12" t="s">
        <v>808</v>
      </c>
      <c r="E2373" s="14">
        <v>89700000</v>
      </c>
      <c r="F2373" s="14">
        <v>0</v>
      </c>
      <c r="G2373" s="88">
        <f t="shared" si="112"/>
        <v>89700000</v>
      </c>
      <c r="H2373" s="16" t="s">
        <v>4743</v>
      </c>
      <c r="I2373" s="28" t="s">
        <v>15</v>
      </c>
      <c r="J2373" s="6">
        <v>46031</v>
      </c>
      <c r="K2373" s="21" t="s">
        <v>371</v>
      </c>
      <c r="L2373" s="18" t="s">
        <v>16</v>
      </c>
      <c r="M2373" s="23">
        <v>142333333</v>
      </c>
      <c r="N2373" s="23">
        <v>0</v>
      </c>
      <c r="O2373" s="101">
        <f t="shared" si="113"/>
        <v>142333333</v>
      </c>
      <c r="P2373" s="25" t="s">
        <v>2687</v>
      </c>
      <c r="Q2373" s="42">
        <f t="shared" si="114"/>
        <v>-52633333</v>
      </c>
    </row>
    <row r="2374" spans="1:17" ht="15" customHeight="1" thickBot="1">
      <c r="A2374" s="4" t="s">
        <v>4498</v>
      </c>
      <c r="B2374" s="8">
        <v>46028</v>
      </c>
      <c r="C2374" s="10" t="s">
        <v>374</v>
      </c>
      <c r="D2374" s="12" t="s">
        <v>4499</v>
      </c>
      <c r="E2374" s="14">
        <v>89700000</v>
      </c>
      <c r="F2374" s="14">
        <v>0</v>
      </c>
      <c r="G2374" s="88">
        <f t="shared" si="112"/>
        <v>89700000</v>
      </c>
      <c r="H2374" s="16" t="s">
        <v>4743</v>
      </c>
      <c r="I2374" s="28" t="s">
        <v>15</v>
      </c>
      <c r="J2374" s="6">
        <v>46028</v>
      </c>
      <c r="K2374" s="21" t="s">
        <v>94</v>
      </c>
      <c r="L2374" s="18" t="s">
        <v>95</v>
      </c>
      <c r="M2374" s="23">
        <v>151666667</v>
      </c>
      <c r="N2374" s="23">
        <v>0</v>
      </c>
      <c r="O2374" s="101">
        <f t="shared" si="113"/>
        <v>151666667</v>
      </c>
      <c r="P2374" s="25" t="s">
        <v>5744</v>
      </c>
      <c r="Q2374" s="42">
        <f t="shared" si="114"/>
        <v>-61966667</v>
      </c>
    </row>
    <row r="2375" spans="1:17" ht="15" customHeight="1" thickBot="1">
      <c r="G2375" s="88">
        <f t="shared" si="112"/>
        <v>0</v>
      </c>
      <c r="I2375" s="28" t="s">
        <v>15</v>
      </c>
      <c r="J2375" s="6">
        <v>46030</v>
      </c>
      <c r="K2375" s="21" t="s">
        <v>283</v>
      </c>
      <c r="L2375" s="18" t="s">
        <v>95</v>
      </c>
      <c r="M2375" s="23">
        <v>151666667</v>
      </c>
      <c r="N2375" s="23">
        <v>0</v>
      </c>
      <c r="O2375" s="101">
        <f t="shared" si="113"/>
        <v>151666667</v>
      </c>
      <c r="P2375" s="25" t="s">
        <v>5744</v>
      </c>
      <c r="Q2375" s="42">
        <f t="shared" si="114"/>
        <v>-151666667</v>
      </c>
    </row>
    <row r="2376" spans="1:17" ht="15" customHeight="1" thickBot="1">
      <c r="G2376" s="88">
        <f t="shared" si="112"/>
        <v>0</v>
      </c>
      <c r="I2376" s="28" t="s">
        <v>15</v>
      </c>
      <c r="J2376" s="6">
        <v>46031</v>
      </c>
      <c r="K2376" s="21" t="s">
        <v>343</v>
      </c>
      <c r="L2376" s="18" t="s">
        <v>95</v>
      </c>
      <c r="M2376" s="23">
        <v>158678333</v>
      </c>
      <c r="N2376" s="23">
        <v>0</v>
      </c>
      <c r="O2376" s="101">
        <f t="shared" si="113"/>
        <v>158678333</v>
      </c>
      <c r="P2376" s="25" t="s">
        <v>1667</v>
      </c>
      <c r="Q2376" s="42">
        <f t="shared" si="114"/>
        <v>-158678333</v>
      </c>
    </row>
    <row r="2377" spans="1:17" ht="15" customHeight="1" thickBot="1">
      <c r="A2377" s="4" t="s">
        <v>20</v>
      </c>
      <c r="B2377" s="8">
        <v>46025</v>
      </c>
      <c r="C2377" s="10" t="s">
        <v>550</v>
      </c>
      <c r="D2377" s="12" t="s">
        <v>21</v>
      </c>
      <c r="E2377" s="14">
        <v>90000000</v>
      </c>
      <c r="F2377" s="14">
        <v>0</v>
      </c>
      <c r="G2377" s="88">
        <f t="shared" si="112"/>
        <v>90000000</v>
      </c>
      <c r="H2377" s="16" t="s">
        <v>4737</v>
      </c>
      <c r="I2377" s="28" t="s">
        <v>15</v>
      </c>
      <c r="J2377" s="6">
        <v>46029</v>
      </c>
      <c r="K2377" s="21" t="s">
        <v>234</v>
      </c>
      <c r="L2377" s="18" t="s">
        <v>16</v>
      </c>
      <c r="M2377" s="23">
        <v>163333333</v>
      </c>
      <c r="N2377" s="23">
        <v>0</v>
      </c>
      <c r="O2377" s="101">
        <f t="shared" si="113"/>
        <v>163333333</v>
      </c>
      <c r="P2377" s="25" t="s">
        <v>2895</v>
      </c>
      <c r="Q2377" s="42">
        <f t="shared" si="114"/>
        <v>-73333333</v>
      </c>
    </row>
    <row r="2378" spans="1:17" ht="15" customHeight="1" thickBot="1">
      <c r="A2378" s="4" t="s">
        <v>411</v>
      </c>
      <c r="B2378" s="8">
        <v>46026</v>
      </c>
      <c r="C2378" s="10" t="s">
        <v>807</v>
      </c>
      <c r="D2378" s="12" t="s">
        <v>934</v>
      </c>
      <c r="E2378" s="14">
        <v>90000000</v>
      </c>
      <c r="F2378" s="14">
        <v>90000000</v>
      </c>
      <c r="G2378" s="88">
        <f t="shared" si="112"/>
        <v>0</v>
      </c>
      <c r="H2378" s="16" t="s">
        <v>788</v>
      </c>
      <c r="I2378" s="28" t="s">
        <v>15</v>
      </c>
      <c r="J2378" s="6">
        <v>46038</v>
      </c>
      <c r="K2378" s="21" t="s">
        <v>1120</v>
      </c>
      <c r="L2378" s="18" t="s">
        <v>95</v>
      </c>
      <c r="M2378" s="23">
        <v>180550000</v>
      </c>
      <c r="N2378" s="23">
        <v>0</v>
      </c>
      <c r="O2378" s="101">
        <f t="shared" si="113"/>
        <v>180550000</v>
      </c>
      <c r="P2378" s="25" t="s">
        <v>666</v>
      </c>
      <c r="Q2378" s="42">
        <f t="shared" si="114"/>
        <v>-180550000</v>
      </c>
    </row>
    <row r="2379" spans="1:17" ht="15" customHeight="1" thickBot="1">
      <c r="A2379" s="4" t="s">
        <v>347</v>
      </c>
      <c r="B2379" s="8">
        <v>46026</v>
      </c>
      <c r="C2379" s="10" t="s">
        <v>1274</v>
      </c>
      <c r="D2379" s="12" t="s">
        <v>643</v>
      </c>
      <c r="E2379" s="14">
        <v>90000000</v>
      </c>
      <c r="F2379" s="14">
        <v>0</v>
      </c>
      <c r="G2379" s="88">
        <f t="shared" si="112"/>
        <v>90000000</v>
      </c>
      <c r="H2379" s="16" t="s">
        <v>1254</v>
      </c>
      <c r="I2379" s="28" t="s">
        <v>15</v>
      </c>
      <c r="J2379" s="6">
        <v>46035</v>
      </c>
      <c r="K2379" s="21" t="s">
        <v>569</v>
      </c>
      <c r="L2379" s="18" t="s">
        <v>16</v>
      </c>
      <c r="M2379" s="23">
        <v>183545833</v>
      </c>
      <c r="N2379" s="23">
        <v>-1048833</v>
      </c>
      <c r="O2379" s="101">
        <f t="shared" si="113"/>
        <v>184594666</v>
      </c>
      <c r="P2379" s="25" t="s">
        <v>2898</v>
      </c>
      <c r="Q2379" s="42">
        <f t="shared" si="114"/>
        <v>-94594666</v>
      </c>
    </row>
    <row r="2380" spans="1:17" ht="15" customHeight="1" thickBot="1">
      <c r="A2380" s="4" t="s">
        <v>347</v>
      </c>
      <c r="B2380" s="8">
        <v>46026</v>
      </c>
      <c r="C2380" s="10" t="s">
        <v>1349</v>
      </c>
      <c r="D2380" s="12" t="s">
        <v>643</v>
      </c>
      <c r="E2380" s="14">
        <v>90000000</v>
      </c>
      <c r="F2380" s="14">
        <v>0</v>
      </c>
      <c r="G2380" s="88">
        <f t="shared" si="112"/>
        <v>90000000</v>
      </c>
      <c r="H2380" s="16" t="s">
        <v>1720</v>
      </c>
      <c r="I2380" s="28" t="s">
        <v>15</v>
      </c>
      <c r="J2380" s="6">
        <v>46029</v>
      </c>
      <c r="K2380" s="21" t="s">
        <v>255</v>
      </c>
      <c r="L2380" s="18" t="s">
        <v>16</v>
      </c>
      <c r="M2380" s="23">
        <v>194575500</v>
      </c>
      <c r="N2380" s="23">
        <v>-548100</v>
      </c>
      <c r="O2380" s="101">
        <f t="shared" si="113"/>
        <v>195123600</v>
      </c>
      <c r="P2380" s="25" t="s">
        <v>6140</v>
      </c>
      <c r="Q2380" s="42">
        <f t="shared" si="114"/>
        <v>-105123600</v>
      </c>
    </row>
    <row r="2381" spans="1:17" ht="15" customHeight="1" thickBot="1">
      <c r="A2381" s="4" t="s">
        <v>347</v>
      </c>
      <c r="B2381" s="8">
        <v>46026</v>
      </c>
      <c r="C2381" s="10" t="s">
        <v>1276</v>
      </c>
      <c r="D2381" s="12" t="s">
        <v>643</v>
      </c>
      <c r="E2381" s="14">
        <v>90000000</v>
      </c>
      <c r="F2381" s="14">
        <v>0</v>
      </c>
      <c r="G2381" s="88">
        <f t="shared" si="112"/>
        <v>90000000</v>
      </c>
      <c r="H2381" s="16" t="s">
        <v>1603</v>
      </c>
      <c r="I2381" s="28" t="s">
        <v>15</v>
      </c>
      <c r="J2381" s="6">
        <v>46027</v>
      </c>
      <c r="K2381" s="21" t="s">
        <v>12</v>
      </c>
      <c r="L2381" s="18" t="s">
        <v>16</v>
      </c>
      <c r="M2381" s="23">
        <v>210309692</v>
      </c>
      <c r="N2381" s="23">
        <v>0</v>
      </c>
      <c r="O2381" s="101">
        <f t="shared" si="113"/>
        <v>210309692</v>
      </c>
      <c r="P2381" s="25" t="s">
        <v>4736</v>
      </c>
      <c r="Q2381" s="42">
        <f t="shared" si="114"/>
        <v>-120309692</v>
      </c>
    </row>
    <row r="2382" spans="1:17" ht="15" customHeight="1" thickBot="1">
      <c r="A2382" s="4" t="s">
        <v>347</v>
      </c>
      <c r="B2382" s="8">
        <v>46026</v>
      </c>
      <c r="C2382" s="10" t="s">
        <v>1280</v>
      </c>
      <c r="D2382" s="12" t="s">
        <v>643</v>
      </c>
      <c r="E2382" s="14">
        <v>90000000</v>
      </c>
      <c r="F2382" s="14">
        <v>0</v>
      </c>
      <c r="G2382" s="88">
        <f t="shared" si="112"/>
        <v>90000000</v>
      </c>
      <c r="H2382" s="16" t="s">
        <v>4686</v>
      </c>
      <c r="I2382" s="28" t="s">
        <v>112</v>
      </c>
      <c r="J2382" s="6">
        <v>46056</v>
      </c>
      <c r="K2382" s="21" t="s">
        <v>4143</v>
      </c>
      <c r="L2382" s="18" t="s">
        <v>114</v>
      </c>
      <c r="M2382" s="23">
        <v>203208</v>
      </c>
      <c r="N2382" s="23">
        <v>0</v>
      </c>
      <c r="O2382" s="101">
        <f t="shared" si="113"/>
        <v>203208</v>
      </c>
      <c r="P2382" s="25" t="s">
        <v>4136</v>
      </c>
      <c r="Q2382" s="42">
        <f t="shared" si="114"/>
        <v>89796792</v>
      </c>
    </row>
    <row r="2383" spans="1:17" ht="15" customHeight="1" thickBot="1">
      <c r="A2383" s="4" t="s">
        <v>347</v>
      </c>
      <c r="B2383" s="8">
        <v>46027</v>
      </c>
      <c r="C2383" s="10" t="s">
        <v>2086</v>
      </c>
      <c r="D2383" s="12" t="s">
        <v>634</v>
      </c>
      <c r="E2383" s="14">
        <v>90000000</v>
      </c>
      <c r="F2383" s="14">
        <v>0</v>
      </c>
      <c r="G2383" s="88">
        <f t="shared" si="112"/>
        <v>90000000</v>
      </c>
      <c r="H2383" s="16" t="s">
        <v>470</v>
      </c>
      <c r="I2383" s="28" t="s">
        <v>112</v>
      </c>
      <c r="J2383" s="6">
        <v>46091</v>
      </c>
      <c r="K2383" s="21" t="s">
        <v>5204</v>
      </c>
      <c r="L2383" s="18" t="s">
        <v>114</v>
      </c>
      <c r="M2383" s="23">
        <v>203208</v>
      </c>
      <c r="N2383" s="23">
        <v>0</v>
      </c>
      <c r="O2383" s="101">
        <f t="shared" si="113"/>
        <v>203208</v>
      </c>
      <c r="P2383" s="25" t="s">
        <v>5205</v>
      </c>
      <c r="Q2383" s="42">
        <f t="shared" si="114"/>
        <v>89796792</v>
      </c>
    </row>
    <row r="2384" spans="1:17" ht="15" customHeight="1" thickBot="1">
      <c r="A2384" s="4" t="s">
        <v>15</v>
      </c>
      <c r="B2384" s="8">
        <v>46052</v>
      </c>
      <c r="C2384" s="10" t="s">
        <v>4194</v>
      </c>
      <c r="D2384" s="12" t="s">
        <v>16</v>
      </c>
      <c r="E2384" s="14">
        <v>90000000</v>
      </c>
      <c r="F2384" s="14">
        <v>90000000</v>
      </c>
      <c r="G2384" s="88">
        <f t="shared" si="112"/>
        <v>0</v>
      </c>
      <c r="H2384" s="16" t="s">
        <v>470</v>
      </c>
      <c r="I2384" s="28" t="s">
        <v>112</v>
      </c>
      <c r="J2384" s="6">
        <v>46091</v>
      </c>
      <c r="K2384" s="21" t="s">
        <v>5226</v>
      </c>
      <c r="L2384" s="18" t="s">
        <v>114</v>
      </c>
      <c r="M2384" s="23">
        <v>203208</v>
      </c>
      <c r="N2384" s="23">
        <v>0</v>
      </c>
      <c r="O2384" s="101">
        <f t="shared" si="113"/>
        <v>203208</v>
      </c>
      <c r="P2384" s="25" t="s">
        <v>5227</v>
      </c>
      <c r="Q2384" s="42">
        <f t="shared" si="114"/>
        <v>-203208</v>
      </c>
    </row>
    <row r="2385" spans="1:17" ht="15" customHeight="1" thickBot="1">
      <c r="A2385" s="4" t="s">
        <v>323</v>
      </c>
      <c r="B2385" s="8">
        <v>46028</v>
      </c>
      <c r="C2385" s="10" t="s">
        <v>2603</v>
      </c>
      <c r="D2385" s="12" t="s">
        <v>2197</v>
      </c>
      <c r="E2385" s="14">
        <v>90190000</v>
      </c>
      <c r="F2385" s="14">
        <v>9690000</v>
      </c>
      <c r="G2385" s="88">
        <f t="shared" si="112"/>
        <v>80500000</v>
      </c>
      <c r="H2385" s="16" t="s">
        <v>2037</v>
      </c>
      <c r="I2385" s="28" t="s">
        <v>112</v>
      </c>
      <c r="J2385" s="6">
        <v>46101</v>
      </c>
      <c r="K2385" s="21" t="s">
        <v>5460</v>
      </c>
      <c r="L2385" s="18" t="s">
        <v>114</v>
      </c>
      <c r="M2385" s="23">
        <v>203208</v>
      </c>
      <c r="N2385" s="23">
        <v>0</v>
      </c>
      <c r="O2385" s="101">
        <f t="shared" si="113"/>
        <v>203208</v>
      </c>
      <c r="P2385" s="25" t="s">
        <v>5461</v>
      </c>
      <c r="Q2385" s="42">
        <f t="shared" si="114"/>
        <v>80296792</v>
      </c>
    </row>
    <row r="2386" spans="1:17" ht="15" customHeight="1" thickBot="1">
      <c r="A2386" s="4" t="s">
        <v>120</v>
      </c>
      <c r="B2386" s="8">
        <v>46026</v>
      </c>
      <c r="C2386" s="10" t="s">
        <v>1338</v>
      </c>
      <c r="D2386" s="12" t="s">
        <v>121</v>
      </c>
      <c r="E2386" s="14">
        <v>90220000</v>
      </c>
      <c r="F2386" s="14">
        <v>0</v>
      </c>
      <c r="G2386" s="88">
        <f t="shared" si="112"/>
        <v>90220000</v>
      </c>
      <c r="H2386" s="16" t="s">
        <v>5761</v>
      </c>
      <c r="I2386" s="28" t="s">
        <v>112</v>
      </c>
      <c r="J2386" s="6">
        <v>46106</v>
      </c>
      <c r="K2386" s="21" t="s">
        <v>5730</v>
      </c>
      <c r="L2386" s="18" t="s">
        <v>114</v>
      </c>
      <c r="M2386" s="23">
        <v>203208</v>
      </c>
      <c r="N2386" s="23">
        <v>0</v>
      </c>
      <c r="O2386" s="101">
        <f t="shared" si="113"/>
        <v>203208</v>
      </c>
      <c r="P2386" s="25" t="s">
        <v>5461</v>
      </c>
      <c r="Q2386" s="42">
        <f t="shared" si="114"/>
        <v>90016792</v>
      </c>
    </row>
    <row r="2387" spans="1:17" ht="15" customHeight="1" thickBot="1">
      <c r="A2387" s="4" t="s">
        <v>20</v>
      </c>
      <c r="B2387" s="8">
        <v>46026</v>
      </c>
      <c r="C2387" s="10" t="s">
        <v>811</v>
      </c>
      <c r="D2387" s="12" t="s">
        <v>21</v>
      </c>
      <c r="E2387" s="14">
        <v>91036500</v>
      </c>
      <c r="F2387" s="14">
        <v>80498688</v>
      </c>
      <c r="G2387" s="88">
        <f t="shared" si="112"/>
        <v>10537812</v>
      </c>
      <c r="H2387" s="16" t="s">
        <v>4177</v>
      </c>
      <c r="I2387" s="28" t="s">
        <v>112</v>
      </c>
      <c r="J2387" s="6">
        <v>46112</v>
      </c>
      <c r="K2387" s="21" t="s">
        <v>6055</v>
      </c>
      <c r="L2387" s="18" t="s">
        <v>114</v>
      </c>
      <c r="M2387" s="23">
        <v>203208</v>
      </c>
      <c r="N2387" s="23">
        <v>0</v>
      </c>
      <c r="O2387" s="101">
        <f t="shared" si="113"/>
        <v>203208</v>
      </c>
      <c r="P2387" s="25" t="s">
        <v>6054</v>
      </c>
      <c r="Q2387" s="42">
        <f t="shared" si="114"/>
        <v>10334604</v>
      </c>
    </row>
    <row r="2388" spans="1:17" ht="15" customHeight="1" thickBot="1">
      <c r="A2388" s="4" t="s">
        <v>328</v>
      </c>
      <c r="B2388" s="8">
        <v>46030</v>
      </c>
      <c r="C2388" s="10" t="s">
        <v>3134</v>
      </c>
      <c r="D2388" s="12" t="s">
        <v>329</v>
      </c>
      <c r="E2388" s="14">
        <v>91080000</v>
      </c>
      <c r="F2388" s="14">
        <v>0</v>
      </c>
      <c r="G2388" s="88">
        <f t="shared" si="112"/>
        <v>91080000</v>
      </c>
      <c r="H2388" s="16" t="s">
        <v>1263</v>
      </c>
      <c r="I2388" s="28" t="s">
        <v>112</v>
      </c>
      <c r="J2388" s="6">
        <v>46072</v>
      </c>
      <c r="K2388" s="21" t="s">
        <v>4562</v>
      </c>
      <c r="L2388" s="18" t="s">
        <v>114</v>
      </c>
      <c r="M2388" s="23">
        <v>224208</v>
      </c>
      <c r="N2388" s="23">
        <v>0</v>
      </c>
      <c r="O2388" s="101">
        <f t="shared" si="113"/>
        <v>224208</v>
      </c>
      <c r="P2388" s="25" t="s">
        <v>4563</v>
      </c>
      <c r="Q2388" s="42">
        <f t="shared" si="114"/>
        <v>90855792</v>
      </c>
    </row>
    <row r="2389" spans="1:17" ht="15" customHeight="1" thickBot="1">
      <c r="A2389" s="4" t="s">
        <v>328</v>
      </c>
      <c r="B2389" s="8">
        <v>46035</v>
      </c>
      <c r="C2389" s="10" t="s">
        <v>3723</v>
      </c>
      <c r="D2389" s="12" t="s">
        <v>329</v>
      </c>
      <c r="E2389" s="14">
        <v>91080000</v>
      </c>
      <c r="F2389" s="14">
        <v>0</v>
      </c>
      <c r="G2389" s="88">
        <f t="shared" si="112"/>
        <v>91080000</v>
      </c>
      <c r="H2389" s="16" t="s">
        <v>1263</v>
      </c>
      <c r="I2389" s="28" t="s">
        <v>112</v>
      </c>
      <c r="J2389" s="6">
        <v>46091</v>
      </c>
      <c r="K2389" s="21" t="s">
        <v>5229</v>
      </c>
      <c r="L2389" s="18" t="s">
        <v>114</v>
      </c>
      <c r="M2389" s="23">
        <v>237208</v>
      </c>
      <c r="N2389" s="23">
        <v>-34000</v>
      </c>
      <c r="O2389" s="101">
        <f t="shared" si="113"/>
        <v>271208</v>
      </c>
      <c r="P2389" s="25" t="s">
        <v>5230</v>
      </c>
      <c r="Q2389" s="42">
        <f t="shared" si="114"/>
        <v>90808792</v>
      </c>
    </row>
    <row r="2390" spans="1:17" ht="15" customHeight="1" thickBot="1">
      <c r="A2390" s="4" t="s">
        <v>328</v>
      </c>
      <c r="B2390" s="8">
        <v>46035</v>
      </c>
      <c r="C2390" s="10" t="s">
        <v>3832</v>
      </c>
      <c r="D2390" s="12" t="s">
        <v>329</v>
      </c>
      <c r="E2390" s="14">
        <v>91080000</v>
      </c>
      <c r="F2390" s="14">
        <v>0</v>
      </c>
      <c r="G2390" s="88">
        <f t="shared" si="112"/>
        <v>91080000</v>
      </c>
      <c r="H2390" s="16" t="s">
        <v>1263</v>
      </c>
      <c r="I2390" s="28" t="s">
        <v>112</v>
      </c>
      <c r="J2390" s="6">
        <v>46094</v>
      </c>
      <c r="K2390" s="21" t="s">
        <v>5313</v>
      </c>
      <c r="L2390" s="18" t="s">
        <v>114</v>
      </c>
      <c r="M2390" s="23">
        <v>241050</v>
      </c>
      <c r="N2390" s="23">
        <v>-107500</v>
      </c>
      <c r="O2390" s="101">
        <f t="shared" si="113"/>
        <v>348550</v>
      </c>
      <c r="P2390" s="25" t="s">
        <v>5314</v>
      </c>
      <c r="Q2390" s="42">
        <f t="shared" si="114"/>
        <v>90731450</v>
      </c>
    </row>
    <row r="2391" spans="1:17" ht="15" customHeight="1" thickBot="1">
      <c r="A2391" s="4" t="s">
        <v>328</v>
      </c>
      <c r="B2391" s="8">
        <v>46037</v>
      </c>
      <c r="C2391" s="10" t="s">
        <v>4078</v>
      </c>
      <c r="D2391" s="12" t="s">
        <v>329</v>
      </c>
      <c r="E2391" s="14">
        <v>91080000</v>
      </c>
      <c r="F2391" s="14">
        <v>0</v>
      </c>
      <c r="G2391" s="88">
        <f t="shared" si="112"/>
        <v>91080000</v>
      </c>
      <c r="H2391" s="16" t="s">
        <v>1263</v>
      </c>
      <c r="I2391" s="28" t="s">
        <v>112</v>
      </c>
      <c r="J2391" s="6">
        <v>46049</v>
      </c>
      <c r="K2391" s="21" t="s">
        <v>3250</v>
      </c>
      <c r="L2391" s="18" t="s">
        <v>114</v>
      </c>
      <c r="M2391" s="23">
        <v>246827</v>
      </c>
      <c r="N2391" s="23">
        <v>0</v>
      </c>
      <c r="O2391" s="101">
        <f t="shared" si="113"/>
        <v>246827</v>
      </c>
      <c r="P2391" s="25" t="s">
        <v>3251</v>
      </c>
      <c r="Q2391" s="42">
        <f t="shared" si="114"/>
        <v>90833173</v>
      </c>
    </row>
    <row r="2392" spans="1:17" ht="15" customHeight="1" thickBot="1">
      <c r="A2392" s="4" t="s">
        <v>328</v>
      </c>
      <c r="B2392" s="8">
        <v>46037</v>
      </c>
      <c r="C2392" s="10" t="s">
        <v>4081</v>
      </c>
      <c r="D2392" s="12" t="s">
        <v>329</v>
      </c>
      <c r="E2392" s="14">
        <v>91080000</v>
      </c>
      <c r="F2392" s="14">
        <v>12523500</v>
      </c>
      <c r="G2392" s="88">
        <f t="shared" si="112"/>
        <v>78556500</v>
      </c>
      <c r="H2392" s="16" t="s">
        <v>1263</v>
      </c>
      <c r="I2392" s="28" t="s">
        <v>112</v>
      </c>
      <c r="J2392" s="6">
        <v>46094</v>
      </c>
      <c r="K2392" s="21" t="s">
        <v>5310</v>
      </c>
      <c r="L2392" s="18" t="s">
        <v>114</v>
      </c>
      <c r="M2392" s="23">
        <v>246827</v>
      </c>
      <c r="N2392" s="23">
        <v>0</v>
      </c>
      <c r="O2392" s="101">
        <f t="shared" si="113"/>
        <v>246827</v>
      </c>
      <c r="P2392" s="25" t="s">
        <v>5311</v>
      </c>
      <c r="Q2392" s="42">
        <f t="shared" si="114"/>
        <v>78309673</v>
      </c>
    </row>
    <row r="2393" spans="1:17" ht="15" customHeight="1" thickBot="1">
      <c r="A2393" s="4" t="s">
        <v>120</v>
      </c>
      <c r="B2393" s="8">
        <v>46025</v>
      </c>
      <c r="C2393" s="10" t="s">
        <v>577</v>
      </c>
      <c r="D2393" s="12" t="s">
        <v>528</v>
      </c>
      <c r="E2393" s="14">
        <v>91200000</v>
      </c>
      <c r="F2393" s="14">
        <v>0</v>
      </c>
      <c r="G2393" s="88">
        <f t="shared" si="112"/>
        <v>91200000</v>
      </c>
      <c r="H2393" s="16" t="s">
        <v>1263</v>
      </c>
      <c r="I2393" s="28" t="s">
        <v>112</v>
      </c>
      <c r="J2393" s="6">
        <v>46094</v>
      </c>
      <c r="K2393" s="21" t="s">
        <v>5317</v>
      </c>
      <c r="L2393" s="18" t="s">
        <v>114</v>
      </c>
      <c r="M2393" s="23">
        <v>246827</v>
      </c>
      <c r="N2393" s="23">
        <v>0</v>
      </c>
      <c r="O2393" s="101">
        <f t="shared" si="113"/>
        <v>246827</v>
      </c>
      <c r="P2393" s="25" t="s">
        <v>5318</v>
      </c>
      <c r="Q2393" s="42">
        <f t="shared" si="114"/>
        <v>90953173</v>
      </c>
    </row>
    <row r="2394" spans="1:17" ht="15" customHeight="1" thickBot="1">
      <c r="A2394" s="4" t="s">
        <v>27</v>
      </c>
      <c r="B2394" s="8">
        <v>46027</v>
      </c>
      <c r="C2394" s="10" t="s">
        <v>1898</v>
      </c>
      <c r="D2394" s="12" t="s">
        <v>29</v>
      </c>
      <c r="E2394" s="14">
        <v>91206000</v>
      </c>
      <c r="F2394" s="14">
        <v>6000</v>
      </c>
      <c r="G2394" s="88">
        <f t="shared" si="112"/>
        <v>91200000</v>
      </c>
      <c r="H2394" s="16" t="s">
        <v>3951</v>
      </c>
      <c r="I2394" s="28" t="s">
        <v>112</v>
      </c>
      <c r="J2394" s="6">
        <v>46106</v>
      </c>
      <c r="K2394" s="21" t="s">
        <v>5741</v>
      </c>
      <c r="L2394" s="18" t="s">
        <v>114</v>
      </c>
      <c r="M2394" s="23">
        <v>246827</v>
      </c>
      <c r="N2394" s="23">
        <v>0</v>
      </c>
      <c r="O2394" s="101">
        <f t="shared" si="113"/>
        <v>246827</v>
      </c>
      <c r="P2394" s="25" t="s">
        <v>5742</v>
      </c>
      <c r="Q2394" s="42">
        <f t="shared" si="114"/>
        <v>90953173</v>
      </c>
    </row>
    <row r="2395" spans="1:17" ht="15" customHeight="1" thickBot="1">
      <c r="A2395" s="4" t="s">
        <v>868</v>
      </c>
      <c r="B2395" s="8">
        <v>46027</v>
      </c>
      <c r="C2395" s="10" t="s">
        <v>2483</v>
      </c>
      <c r="D2395" s="12" t="s">
        <v>869</v>
      </c>
      <c r="E2395" s="14">
        <v>91719444.450000003</v>
      </c>
      <c r="F2395" s="14">
        <v>91719444.450000003</v>
      </c>
      <c r="G2395" s="88">
        <f t="shared" si="112"/>
        <v>0</v>
      </c>
      <c r="H2395" s="16" t="s">
        <v>1386</v>
      </c>
      <c r="I2395" s="28" t="s">
        <v>112</v>
      </c>
      <c r="J2395" s="6">
        <v>46112</v>
      </c>
      <c r="K2395" s="21" t="s">
        <v>6009</v>
      </c>
      <c r="L2395" s="18" t="s">
        <v>114</v>
      </c>
      <c r="M2395" s="23">
        <v>246827</v>
      </c>
      <c r="N2395" s="23">
        <v>0</v>
      </c>
      <c r="O2395" s="101">
        <f t="shared" si="113"/>
        <v>246827</v>
      </c>
      <c r="P2395" s="25" t="s">
        <v>6010</v>
      </c>
      <c r="Q2395" s="42">
        <f t="shared" si="114"/>
        <v>-246827</v>
      </c>
    </row>
    <row r="2396" spans="1:17" ht="15" customHeight="1" thickBot="1">
      <c r="G2396" s="88">
        <f t="shared" si="112"/>
        <v>0</v>
      </c>
      <c r="I2396" s="28" t="s">
        <v>112</v>
      </c>
      <c r="J2396" s="6">
        <v>46112</v>
      </c>
      <c r="K2396" s="21" t="s">
        <v>6011</v>
      </c>
      <c r="L2396" s="18" t="s">
        <v>114</v>
      </c>
      <c r="M2396" s="23">
        <v>246827</v>
      </c>
      <c r="N2396" s="23">
        <v>0</v>
      </c>
      <c r="O2396" s="101">
        <f t="shared" si="113"/>
        <v>246827</v>
      </c>
      <c r="P2396" s="25" t="s">
        <v>6010</v>
      </c>
      <c r="Q2396" s="42">
        <f t="shared" si="114"/>
        <v>-246827</v>
      </c>
    </row>
    <row r="2397" spans="1:17" ht="15" customHeight="1" thickBot="1">
      <c r="G2397" s="88">
        <f t="shared" si="112"/>
        <v>0</v>
      </c>
      <c r="I2397" s="28" t="s">
        <v>112</v>
      </c>
      <c r="J2397" s="6">
        <v>46056</v>
      </c>
      <c r="K2397" s="21" t="s">
        <v>4138</v>
      </c>
      <c r="L2397" s="18" t="s">
        <v>114</v>
      </c>
      <c r="M2397" s="23">
        <v>332971</v>
      </c>
      <c r="N2397" s="23">
        <v>0</v>
      </c>
      <c r="O2397" s="101">
        <f t="shared" si="113"/>
        <v>332971</v>
      </c>
      <c r="P2397" s="25" t="s">
        <v>4139</v>
      </c>
      <c r="Q2397" s="42">
        <f t="shared" si="114"/>
        <v>-332971</v>
      </c>
    </row>
    <row r="2398" spans="1:17" ht="15" customHeight="1" thickBot="1">
      <c r="G2398" s="88">
        <f t="shared" si="112"/>
        <v>0</v>
      </c>
      <c r="I2398" s="28" t="s">
        <v>112</v>
      </c>
      <c r="J2398" s="6">
        <v>46106</v>
      </c>
      <c r="K2398" s="21" t="s">
        <v>5701</v>
      </c>
      <c r="L2398" s="18" t="s">
        <v>114</v>
      </c>
      <c r="M2398" s="23">
        <v>332971</v>
      </c>
      <c r="N2398" s="23">
        <v>0</v>
      </c>
      <c r="O2398" s="101">
        <f t="shared" si="113"/>
        <v>332971</v>
      </c>
      <c r="P2398" s="25" t="s">
        <v>5461</v>
      </c>
      <c r="Q2398" s="42">
        <f t="shared" si="114"/>
        <v>-332971</v>
      </c>
    </row>
    <row r="2399" spans="1:17" ht="15" customHeight="1" thickBot="1">
      <c r="A2399" s="4" t="s">
        <v>112</v>
      </c>
      <c r="B2399" s="8">
        <v>46025</v>
      </c>
      <c r="C2399" s="10" t="s">
        <v>244</v>
      </c>
      <c r="D2399" s="12" t="s">
        <v>118</v>
      </c>
      <c r="E2399" s="14">
        <v>92000000</v>
      </c>
      <c r="F2399" s="14">
        <v>2750000</v>
      </c>
      <c r="G2399" s="88">
        <f t="shared" ref="G2399:G2462" si="115">+E2399-F2399</f>
        <v>89250000</v>
      </c>
      <c r="H2399" s="16" t="s">
        <v>1443</v>
      </c>
      <c r="I2399" s="28" t="s">
        <v>112</v>
      </c>
      <c r="J2399" s="6">
        <v>46057</v>
      </c>
      <c r="K2399" s="21" t="s">
        <v>4178</v>
      </c>
      <c r="L2399" s="18" t="s">
        <v>114</v>
      </c>
      <c r="M2399" s="23">
        <v>385208</v>
      </c>
      <c r="N2399" s="23">
        <v>-182000</v>
      </c>
      <c r="O2399" s="101">
        <f t="shared" si="113"/>
        <v>567208</v>
      </c>
      <c r="P2399" s="25" t="s">
        <v>4179</v>
      </c>
      <c r="Q2399" s="42">
        <f t="shared" si="114"/>
        <v>88682792</v>
      </c>
    </row>
    <row r="2400" spans="1:17" ht="15" customHeight="1" thickBot="1">
      <c r="A2400" s="4" t="s">
        <v>112</v>
      </c>
      <c r="B2400" s="8">
        <v>46025</v>
      </c>
      <c r="C2400" s="10" t="s">
        <v>321</v>
      </c>
      <c r="D2400" s="12" t="s">
        <v>118</v>
      </c>
      <c r="E2400" s="14">
        <v>92000000</v>
      </c>
      <c r="F2400" s="14">
        <v>4000000</v>
      </c>
      <c r="G2400" s="88">
        <f t="shared" si="115"/>
        <v>88000000</v>
      </c>
      <c r="H2400" s="16" t="s">
        <v>3349</v>
      </c>
      <c r="I2400" s="28" t="s">
        <v>112</v>
      </c>
      <c r="J2400" s="6">
        <v>46112</v>
      </c>
      <c r="K2400" s="21" t="s">
        <v>6050</v>
      </c>
      <c r="L2400" s="18" t="s">
        <v>114</v>
      </c>
      <c r="M2400" s="23">
        <v>406416</v>
      </c>
      <c r="N2400" s="23">
        <v>0</v>
      </c>
      <c r="O2400" s="101">
        <f t="shared" si="113"/>
        <v>406416</v>
      </c>
      <c r="P2400" s="25" t="s">
        <v>6051</v>
      </c>
      <c r="Q2400" s="42">
        <f t="shared" si="114"/>
        <v>87593584</v>
      </c>
    </row>
    <row r="2401" spans="1:17" ht="15" customHeight="1" thickBot="1">
      <c r="A2401" s="4" t="s">
        <v>120</v>
      </c>
      <c r="B2401" s="8">
        <v>46025</v>
      </c>
      <c r="C2401" s="10" t="s">
        <v>621</v>
      </c>
      <c r="D2401" s="12" t="s">
        <v>528</v>
      </c>
      <c r="E2401" s="14">
        <v>92000000</v>
      </c>
      <c r="F2401" s="14">
        <v>1066667</v>
      </c>
      <c r="G2401" s="88">
        <f t="shared" si="115"/>
        <v>90933333</v>
      </c>
      <c r="H2401" s="16" t="s">
        <v>2001</v>
      </c>
      <c r="I2401" s="28" t="s">
        <v>112</v>
      </c>
      <c r="J2401" s="6">
        <v>46056</v>
      </c>
      <c r="K2401" s="21" t="s">
        <v>4141</v>
      </c>
      <c r="L2401" s="18" t="s">
        <v>114</v>
      </c>
      <c r="M2401" s="23">
        <v>428827</v>
      </c>
      <c r="N2401" s="23">
        <v>0</v>
      </c>
      <c r="O2401" s="101">
        <f t="shared" si="113"/>
        <v>428827</v>
      </c>
      <c r="P2401" s="25" t="s">
        <v>4136</v>
      </c>
      <c r="Q2401" s="42">
        <f t="shared" si="114"/>
        <v>90504506</v>
      </c>
    </row>
    <row r="2402" spans="1:17" ht="15" customHeight="1" thickBot="1">
      <c r="A2402" s="4" t="s">
        <v>120</v>
      </c>
      <c r="B2402" s="8">
        <v>46026</v>
      </c>
      <c r="C2402" s="10" t="s">
        <v>705</v>
      </c>
      <c r="D2402" s="12" t="s">
        <v>528</v>
      </c>
      <c r="E2402" s="14">
        <v>92000000</v>
      </c>
      <c r="F2402" s="14">
        <v>2666667</v>
      </c>
      <c r="G2402" s="88">
        <f t="shared" si="115"/>
        <v>89333333</v>
      </c>
      <c r="H2402" s="16" t="s">
        <v>3124</v>
      </c>
      <c r="I2402" s="28" t="s">
        <v>112</v>
      </c>
      <c r="J2402" s="6">
        <v>46065</v>
      </c>
      <c r="K2402" s="21" t="s">
        <v>4284</v>
      </c>
      <c r="L2402" s="18" t="s">
        <v>114</v>
      </c>
      <c r="M2402" s="23">
        <v>428827</v>
      </c>
      <c r="N2402" s="23">
        <v>0</v>
      </c>
      <c r="O2402" s="101">
        <f t="shared" si="113"/>
        <v>428827</v>
      </c>
      <c r="P2402" s="25" t="s">
        <v>4285</v>
      </c>
      <c r="Q2402" s="42">
        <f t="shared" si="114"/>
        <v>88904506</v>
      </c>
    </row>
    <row r="2403" spans="1:17" ht="15" customHeight="1" thickBot="1">
      <c r="A2403" s="4" t="s">
        <v>120</v>
      </c>
      <c r="B2403" s="8">
        <v>46026</v>
      </c>
      <c r="C2403" s="10" t="s">
        <v>707</v>
      </c>
      <c r="D2403" s="12" t="s">
        <v>528</v>
      </c>
      <c r="E2403" s="14">
        <v>92000000</v>
      </c>
      <c r="F2403" s="14">
        <v>0</v>
      </c>
      <c r="G2403" s="88">
        <f t="shared" si="115"/>
        <v>92000000</v>
      </c>
      <c r="H2403" s="16" t="s">
        <v>3307</v>
      </c>
      <c r="I2403" s="28" t="s">
        <v>112</v>
      </c>
      <c r="J2403" s="6">
        <v>46112</v>
      </c>
      <c r="K2403" s="21" t="s">
        <v>6053</v>
      </c>
      <c r="L2403" s="18" t="s">
        <v>114</v>
      </c>
      <c r="M2403" s="23">
        <v>428827</v>
      </c>
      <c r="N2403" s="23">
        <v>0</v>
      </c>
      <c r="O2403" s="101">
        <f t="shared" si="113"/>
        <v>428827</v>
      </c>
      <c r="P2403" s="25" t="s">
        <v>6054</v>
      </c>
      <c r="Q2403" s="42">
        <f t="shared" si="114"/>
        <v>91571173</v>
      </c>
    </row>
    <row r="2404" spans="1:17" ht="15" customHeight="1" thickBot="1">
      <c r="A2404" s="4" t="s">
        <v>112</v>
      </c>
      <c r="B2404" s="8">
        <v>46026</v>
      </c>
      <c r="C2404" s="10" t="s">
        <v>893</v>
      </c>
      <c r="D2404" s="12" t="s">
        <v>1031</v>
      </c>
      <c r="E2404" s="14">
        <v>92000000</v>
      </c>
      <c r="F2404" s="14">
        <v>44000000</v>
      </c>
      <c r="G2404" s="88">
        <f t="shared" si="115"/>
        <v>48000000</v>
      </c>
      <c r="H2404" s="16" t="s">
        <v>4693</v>
      </c>
      <c r="I2404" s="28" t="s">
        <v>112</v>
      </c>
      <c r="J2404" s="6">
        <v>46045</v>
      </c>
      <c r="K2404" s="21" t="s">
        <v>2503</v>
      </c>
      <c r="L2404" s="18" t="s">
        <v>114</v>
      </c>
      <c r="M2404" s="23">
        <v>432856</v>
      </c>
      <c r="N2404" s="23">
        <v>0</v>
      </c>
      <c r="O2404" s="101">
        <f t="shared" si="113"/>
        <v>432856</v>
      </c>
      <c r="P2404" s="25" t="s">
        <v>2513</v>
      </c>
      <c r="Q2404" s="42">
        <f t="shared" si="114"/>
        <v>47567144</v>
      </c>
    </row>
    <row r="2405" spans="1:17" ht="15" customHeight="1" thickBot="1">
      <c r="A2405" s="4" t="s">
        <v>112</v>
      </c>
      <c r="B2405" s="8">
        <v>46026</v>
      </c>
      <c r="C2405" s="10" t="s">
        <v>897</v>
      </c>
      <c r="D2405" s="12" t="s">
        <v>1031</v>
      </c>
      <c r="E2405" s="14">
        <v>92000000</v>
      </c>
      <c r="F2405" s="14">
        <v>0</v>
      </c>
      <c r="G2405" s="88">
        <f t="shared" si="115"/>
        <v>92000000</v>
      </c>
      <c r="H2405" s="16" t="s">
        <v>551</v>
      </c>
      <c r="I2405" s="28" t="s">
        <v>112</v>
      </c>
      <c r="J2405" s="6">
        <v>46093</v>
      </c>
      <c r="K2405" s="21" t="s">
        <v>5273</v>
      </c>
      <c r="L2405" s="18" t="s">
        <v>114</v>
      </c>
      <c r="M2405" s="23">
        <v>432856</v>
      </c>
      <c r="N2405" s="23">
        <v>0</v>
      </c>
      <c r="O2405" s="101">
        <f t="shared" si="113"/>
        <v>432856</v>
      </c>
      <c r="P2405" s="25" t="s">
        <v>5274</v>
      </c>
      <c r="Q2405" s="42">
        <f t="shared" si="114"/>
        <v>91567144</v>
      </c>
    </row>
    <row r="2406" spans="1:17" ht="15" customHeight="1" thickBot="1">
      <c r="A2406" s="4" t="s">
        <v>112</v>
      </c>
      <c r="B2406" s="8">
        <v>46026</v>
      </c>
      <c r="C2406" s="10" t="s">
        <v>909</v>
      </c>
      <c r="D2406" s="12" t="s">
        <v>118</v>
      </c>
      <c r="E2406" s="14">
        <v>92000000</v>
      </c>
      <c r="F2406" s="14">
        <v>200000</v>
      </c>
      <c r="G2406" s="88">
        <f t="shared" si="115"/>
        <v>91800000</v>
      </c>
      <c r="H2406" s="16" t="s">
        <v>879</v>
      </c>
      <c r="I2406" s="28" t="s">
        <v>112</v>
      </c>
      <c r="J2406" s="6">
        <v>46098</v>
      </c>
      <c r="K2406" s="21" t="s">
        <v>5396</v>
      </c>
      <c r="L2406" s="18" t="s">
        <v>114</v>
      </c>
      <c r="M2406" s="23">
        <v>493654</v>
      </c>
      <c r="N2406" s="23">
        <v>0</v>
      </c>
      <c r="O2406" s="101">
        <f t="shared" si="113"/>
        <v>493654</v>
      </c>
      <c r="P2406" s="25" t="s">
        <v>5397</v>
      </c>
      <c r="Q2406" s="42">
        <f t="shared" si="114"/>
        <v>91306346</v>
      </c>
    </row>
    <row r="2407" spans="1:17" ht="15" customHeight="1" thickBot="1">
      <c r="A2407" s="4" t="s">
        <v>112</v>
      </c>
      <c r="B2407" s="8">
        <v>46026</v>
      </c>
      <c r="C2407" s="10" t="s">
        <v>911</v>
      </c>
      <c r="D2407" s="12" t="s">
        <v>118</v>
      </c>
      <c r="E2407" s="14">
        <v>92000000</v>
      </c>
      <c r="F2407" s="14">
        <v>0</v>
      </c>
      <c r="G2407" s="88">
        <f t="shared" si="115"/>
        <v>92000000</v>
      </c>
      <c r="H2407" s="16" t="s">
        <v>1158</v>
      </c>
      <c r="I2407" s="28" t="s">
        <v>112</v>
      </c>
      <c r="J2407" s="6">
        <v>46112</v>
      </c>
      <c r="K2407" s="21" t="s">
        <v>6005</v>
      </c>
      <c r="L2407" s="18" t="s">
        <v>114</v>
      </c>
      <c r="M2407" s="23">
        <v>493654</v>
      </c>
      <c r="N2407" s="23">
        <v>0</v>
      </c>
      <c r="O2407" s="101">
        <f t="shared" si="113"/>
        <v>493654</v>
      </c>
      <c r="P2407" s="25" t="s">
        <v>6006</v>
      </c>
      <c r="Q2407" s="42">
        <f t="shared" si="114"/>
        <v>91506346</v>
      </c>
    </row>
    <row r="2408" spans="1:17" ht="15" customHeight="1" thickBot="1">
      <c r="A2408" s="4" t="s">
        <v>112</v>
      </c>
      <c r="B2408" s="8">
        <v>46026</v>
      </c>
      <c r="C2408" s="10" t="s">
        <v>915</v>
      </c>
      <c r="D2408" s="12" t="s">
        <v>118</v>
      </c>
      <c r="E2408" s="14">
        <v>92000000</v>
      </c>
      <c r="F2408" s="14">
        <v>0</v>
      </c>
      <c r="G2408" s="88">
        <f t="shared" si="115"/>
        <v>92000000</v>
      </c>
      <c r="H2408" s="16" t="s">
        <v>1158</v>
      </c>
      <c r="I2408" s="28" t="s">
        <v>112</v>
      </c>
      <c r="J2408" s="6">
        <v>46112</v>
      </c>
      <c r="K2408" s="21" t="s">
        <v>6001</v>
      </c>
      <c r="L2408" s="18" t="s">
        <v>114</v>
      </c>
      <c r="M2408" s="23">
        <v>514971</v>
      </c>
      <c r="N2408" s="23">
        <v>0</v>
      </c>
      <c r="O2408" s="101">
        <f t="shared" si="113"/>
        <v>514971</v>
      </c>
      <c r="P2408" s="25" t="s">
        <v>6002</v>
      </c>
      <c r="Q2408" s="42">
        <f t="shared" si="114"/>
        <v>91485029</v>
      </c>
    </row>
    <row r="2409" spans="1:17" ht="15" customHeight="1" thickBot="1">
      <c r="A2409" s="4" t="s">
        <v>112</v>
      </c>
      <c r="B2409" s="8">
        <v>46026</v>
      </c>
      <c r="C2409" s="10" t="s">
        <v>917</v>
      </c>
      <c r="D2409" s="12" t="s">
        <v>118</v>
      </c>
      <c r="E2409" s="14">
        <v>92000000</v>
      </c>
      <c r="F2409" s="14">
        <v>0</v>
      </c>
      <c r="G2409" s="88">
        <f t="shared" si="115"/>
        <v>92000000</v>
      </c>
      <c r="H2409" s="16" t="s">
        <v>1158</v>
      </c>
      <c r="I2409" s="28" t="s">
        <v>112</v>
      </c>
      <c r="J2409" s="6">
        <v>46106</v>
      </c>
      <c r="K2409" s="21" t="s">
        <v>5722</v>
      </c>
      <c r="L2409" s="18" t="s">
        <v>114</v>
      </c>
      <c r="M2409" s="23">
        <v>532971</v>
      </c>
      <c r="N2409" s="23">
        <v>0</v>
      </c>
      <c r="O2409" s="101">
        <f t="shared" si="113"/>
        <v>532971</v>
      </c>
      <c r="P2409" s="25" t="s">
        <v>5723</v>
      </c>
      <c r="Q2409" s="42">
        <f t="shared" si="114"/>
        <v>91467029</v>
      </c>
    </row>
    <row r="2410" spans="1:17" ht="15" customHeight="1" thickBot="1">
      <c r="A2410" s="4" t="s">
        <v>112</v>
      </c>
      <c r="B2410" s="8">
        <v>46026</v>
      </c>
      <c r="C2410" s="10" t="s">
        <v>928</v>
      </c>
      <c r="D2410" s="12" t="s">
        <v>1031</v>
      </c>
      <c r="E2410" s="14">
        <v>92000000</v>
      </c>
      <c r="F2410" s="14">
        <v>0</v>
      </c>
      <c r="G2410" s="88">
        <f t="shared" si="115"/>
        <v>92000000</v>
      </c>
      <c r="H2410" s="16" t="s">
        <v>1158</v>
      </c>
      <c r="I2410" s="28" t="s">
        <v>112</v>
      </c>
      <c r="J2410" s="6">
        <v>46071</v>
      </c>
      <c r="K2410" s="21" t="s">
        <v>4511</v>
      </c>
      <c r="L2410" s="18" t="s">
        <v>114</v>
      </c>
      <c r="M2410" s="23">
        <v>556416</v>
      </c>
      <c r="N2410" s="23">
        <v>1322248</v>
      </c>
      <c r="O2410" s="101">
        <f t="shared" si="113"/>
        <v>-765832</v>
      </c>
      <c r="P2410" s="25" t="s">
        <v>4512</v>
      </c>
      <c r="Q2410" s="42">
        <f t="shared" si="114"/>
        <v>92765832</v>
      </c>
    </row>
    <row r="2411" spans="1:17" ht="15" customHeight="1" thickBot="1">
      <c r="A2411" s="4" t="s">
        <v>112</v>
      </c>
      <c r="B2411" s="8">
        <v>46026</v>
      </c>
      <c r="C2411" s="10" t="s">
        <v>1359</v>
      </c>
      <c r="D2411" s="12" t="s">
        <v>114</v>
      </c>
      <c r="E2411" s="14">
        <v>92000000</v>
      </c>
      <c r="F2411" s="14">
        <v>12650000</v>
      </c>
      <c r="G2411" s="88">
        <f t="shared" si="115"/>
        <v>79350000</v>
      </c>
      <c r="H2411" s="16" t="s">
        <v>1316</v>
      </c>
      <c r="I2411" s="28" t="s">
        <v>112</v>
      </c>
      <c r="J2411" s="6">
        <v>46112</v>
      </c>
      <c r="K2411" s="21" t="s">
        <v>6028</v>
      </c>
      <c r="L2411" s="18" t="s">
        <v>114</v>
      </c>
      <c r="M2411" s="23">
        <v>584654</v>
      </c>
      <c r="N2411" s="23">
        <v>0</v>
      </c>
      <c r="O2411" s="101">
        <f t="shared" si="113"/>
        <v>584654</v>
      </c>
      <c r="P2411" s="25" t="s">
        <v>6029</v>
      </c>
      <c r="Q2411" s="42">
        <f t="shared" si="114"/>
        <v>78765346</v>
      </c>
    </row>
    <row r="2412" spans="1:17" ht="15" customHeight="1" thickBot="1">
      <c r="A2412" s="4" t="s">
        <v>112</v>
      </c>
      <c r="B2412" s="8">
        <v>46026</v>
      </c>
      <c r="C2412" s="10" t="s">
        <v>1365</v>
      </c>
      <c r="D2412" s="12" t="s">
        <v>114</v>
      </c>
      <c r="E2412" s="14">
        <v>92000000</v>
      </c>
      <c r="F2412" s="14">
        <v>2300000</v>
      </c>
      <c r="G2412" s="88">
        <f t="shared" si="115"/>
        <v>89700000</v>
      </c>
      <c r="H2412" s="16" t="s">
        <v>4228</v>
      </c>
      <c r="I2412" s="28" t="s">
        <v>112</v>
      </c>
      <c r="J2412" s="6">
        <v>46111</v>
      </c>
      <c r="K2412" s="21" t="s">
        <v>5991</v>
      </c>
      <c r="L2412" s="18" t="s">
        <v>114</v>
      </c>
      <c r="M2412" s="23">
        <v>595570</v>
      </c>
      <c r="N2412" s="23">
        <v>0</v>
      </c>
      <c r="O2412" s="101">
        <f t="shared" si="113"/>
        <v>595570</v>
      </c>
      <c r="P2412" s="25" t="s">
        <v>5992</v>
      </c>
      <c r="Q2412" s="42">
        <f t="shared" si="114"/>
        <v>89104430</v>
      </c>
    </row>
    <row r="2413" spans="1:17" ht="15" customHeight="1" thickBot="1">
      <c r="A2413" s="4" t="s">
        <v>112</v>
      </c>
      <c r="B2413" s="8">
        <v>46026</v>
      </c>
      <c r="C2413" s="10" t="s">
        <v>1377</v>
      </c>
      <c r="D2413" s="12" t="s">
        <v>114</v>
      </c>
      <c r="E2413" s="14">
        <v>92000000</v>
      </c>
      <c r="F2413" s="14">
        <v>0</v>
      </c>
      <c r="G2413" s="88">
        <f t="shared" si="115"/>
        <v>92000000</v>
      </c>
      <c r="H2413" s="16" t="s">
        <v>2604</v>
      </c>
      <c r="I2413" s="93" t="s">
        <v>112</v>
      </c>
      <c r="J2413" s="96">
        <v>46091</v>
      </c>
      <c r="K2413" s="98" t="s">
        <v>5206</v>
      </c>
      <c r="L2413" s="100" t="s">
        <v>114</v>
      </c>
      <c r="M2413" s="102">
        <v>609624</v>
      </c>
      <c r="N2413" s="102">
        <v>0</v>
      </c>
      <c r="O2413" s="101">
        <f t="shared" si="113"/>
        <v>609624</v>
      </c>
      <c r="P2413" s="105" t="s">
        <v>5207</v>
      </c>
      <c r="Q2413" s="42">
        <f t="shared" si="114"/>
        <v>91390376</v>
      </c>
    </row>
    <row r="2414" spans="1:17" ht="15" customHeight="1" thickBot="1">
      <c r="A2414" s="4" t="s">
        <v>112</v>
      </c>
      <c r="B2414" s="8">
        <v>46026</v>
      </c>
      <c r="C2414" s="10" t="s">
        <v>1418</v>
      </c>
      <c r="D2414" s="12" t="s">
        <v>1031</v>
      </c>
      <c r="E2414" s="14">
        <v>92000000</v>
      </c>
      <c r="F2414" s="14">
        <v>0</v>
      </c>
      <c r="G2414" s="88">
        <f t="shared" si="115"/>
        <v>92000000</v>
      </c>
      <c r="H2414" s="16" t="s">
        <v>1417</v>
      </c>
      <c r="I2414" s="93" t="s">
        <v>112</v>
      </c>
      <c r="J2414" s="96">
        <v>46069</v>
      </c>
      <c r="K2414" s="98" t="s">
        <v>4381</v>
      </c>
      <c r="L2414" s="100" t="s">
        <v>114</v>
      </c>
      <c r="M2414" s="102">
        <v>675654</v>
      </c>
      <c r="N2414" s="102">
        <v>-428827</v>
      </c>
      <c r="O2414" s="101">
        <f t="shared" si="113"/>
        <v>1104481</v>
      </c>
      <c r="P2414" s="105" t="s">
        <v>4382</v>
      </c>
      <c r="Q2414" s="42">
        <f t="shared" si="114"/>
        <v>90895519</v>
      </c>
    </row>
    <row r="2415" spans="1:17" ht="15" customHeight="1" thickBot="1">
      <c r="A2415" s="4" t="s">
        <v>120</v>
      </c>
      <c r="B2415" s="8">
        <v>46026</v>
      </c>
      <c r="C2415" s="10" t="s">
        <v>1598</v>
      </c>
      <c r="D2415" s="12" t="s">
        <v>528</v>
      </c>
      <c r="E2415" s="14">
        <v>92000000</v>
      </c>
      <c r="F2415" s="14">
        <v>0</v>
      </c>
      <c r="G2415" s="88">
        <f t="shared" si="115"/>
        <v>92000000</v>
      </c>
      <c r="H2415" s="16" t="s">
        <v>956</v>
      </c>
      <c r="I2415" s="93" t="s">
        <v>112</v>
      </c>
      <c r="J2415" s="96">
        <v>46112</v>
      </c>
      <c r="K2415" s="98" t="s">
        <v>6003</v>
      </c>
      <c r="L2415" s="100" t="s">
        <v>114</v>
      </c>
      <c r="M2415" s="102">
        <v>675654</v>
      </c>
      <c r="N2415" s="102">
        <v>0</v>
      </c>
      <c r="O2415" s="101">
        <f t="shared" si="113"/>
        <v>675654</v>
      </c>
      <c r="P2415" s="105" t="s">
        <v>6004</v>
      </c>
      <c r="Q2415" s="42">
        <f t="shared" si="114"/>
        <v>91324346</v>
      </c>
    </row>
    <row r="2416" spans="1:17" ht="15" customHeight="1" thickBot="1">
      <c r="A2416" s="4" t="s">
        <v>112</v>
      </c>
      <c r="B2416" s="8">
        <v>46026</v>
      </c>
      <c r="C2416" s="10" t="s">
        <v>1624</v>
      </c>
      <c r="D2416" s="12" t="s">
        <v>118</v>
      </c>
      <c r="E2416" s="14">
        <v>92000000</v>
      </c>
      <c r="F2416" s="14">
        <v>200000</v>
      </c>
      <c r="G2416" s="88">
        <f t="shared" si="115"/>
        <v>91800000</v>
      </c>
      <c r="H2416" s="16" t="s">
        <v>3245</v>
      </c>
      <c r="I2416" s="93" t="s">
        <v>112</v>
      </c>
      <c r="J2416" s="96">
        <v>46100</v>
      </c>
      <c r="K2416" s="98" t="s">
        <v>5445</v>
      </c>
      <c r="L2416" s="100" t="s">
        <v>114</v>
      </c>
      <c r="M2416" s="102">
        <v>706416</v>
      </c>
      <c r="N2416" s="102">
        <v>572832</v>
      </c>
      <c r="O2416" s="101">
        <f t="shared" si="113"/>
        <v>133584</v>
      </c>
      <c r="P2416" s="105" t="s">
        <v>5446</v>
      </c>
      <c r="Q2416" s="42">
        <f t="shared" si="114"/>
        <v>91666416</v>
      </c>
    </row>
    <row r="2417" spans="1:17" ht="15" customHeight="1" thickBot="1">
      <c r="A2417" s="4" t="s">
        <v>112</v>
      </c>
      <c r="B2417" s="8">
        <v>46026</v>
      </c>
      <c r="C2417" s="10" t="s">
        <v>1666</v>
      </c>
      <c r="D2417" s="12" t="s">
        <v>118</v>
      </c>
      <c r="E2417" s="14">
        <v>92000000</v>
      </c>
      <c r="F2417" s="14">
        <v>0</v>
      </c>
      <c r="G2417" s="88">
        <f t="shared" si="115"/>
        <v>92000000</v>
      </c>
      <c r="H2417" s="16" t="s">
        <v>3852</v>
      </c>
      <c r="I2417" s="93" t="s">
        <v>112</v>
      </c>
      <c r="J2417" s="96">
        <v>46056</v>
      </c>
      <c r="K2417" s="98" t="s">
        <v>4147</v>
      </c>
      <c r="L2417" s="100" t="s">
        <v>114</v>
      </c>
      <c r="M2417" s="102">
        <v>740481</v>
      </c>
      <c r="N2417" s="102">
        <v>0</v>
      </c>
      <c r="O2417" s="101">
        <f t="shared" si="113"/>
        <v>740481</v>
      </c>
      <c r="P2417" s="105" t="s">
        <v>4148</v>
      </c>
      <c r="Q2417" s="42">
        <f t="shared" si="114"/>
        <v>91259519</v>
      </c>
    </row>
    <row r="2418" spans="1:17" ht="15" customHeight="1" thickBot="1">
      <c r="A2418" s="4" t="s">
        <v>112</v>
      </c>
      <c r="B2418" s="8">
        <v>46026</v>
      </c>
      <c r="C2418" s="10" t="s">
        <v>1674</v>
      </c>
      <c r="D2418" s="12" t="s">
        <v>118</v>
      </c>
      <c r="E2418" s="14">
        <v>92000000</v>
      </c>
      <c r="F2418" s="14">
        <v>0</v>
      </c>
      <c r="G2418" s="88">
        <f t="shared" si="115"/>
        <v>92000000</v>
      </c>
      <c r="H2418" s="16" t="s">
        <v>3965</v>
      </c>
      <c r="I2418" s="93" t="s">
        <v>112</v>
      </c>
      <c r="J2418" s="96">
        <v>46070</v>
      </c>
      <c r="K2418" s="98" t="s">
        <v>4402</v>
      </c>
      <c r="L2418" s="100" t="s">
        <v>114</v>
      </c>
      <c r="M2418" s="102">
        <v>740481</v>
      </c>
      <c r="N2418" s="102">
        <v>0</v>
      </c>
      <c r="O2418" s="101">
        <f t="shared" si="113"/>
        <v>740481</v>
      </c>
      <c r="P2418" s="105" t="s">
        <v>4403</v>
      </c>
      <c r="Q2418" s="42">
        <f t="shared" si="114"/>
        <v>91259519</v>
      </c>
    </row>
    <row r="2419" spans="1:17" ht="15" customHeight="1" thickBot="1">
      <c r="A2419" s="4" t="s">
        <v>112</v>
      </c>
      <c r="B2419" s="8">
        <v>46026</v>
      </c>
      <c r="C2419" s="10" t="s">
        <v>1686</v>
      </c>
      <c r="D2419" s="12" t="s">
        <v>118</v>
      </c>
      <c r="E2419" s="14">
        <v>92000000</v>
      </c>
      <c r="F2419" s="14">
        <v>0</v>
      </c>
      <c r="G2419" s="88">
        <f t="shared" si="115"/>
        <v>92000000</v>
      </c>
      <c r="H2419" s="16" t="s">
        <v>4108</v>
      </c>
      <c r="I2419" s="93" t="s">
        <v>112</v>
      </c>
      <c r="J2419" s="96">
        <v>46108</v>
      </c>
      <c r="K2419" s="98" t="s">
        <v>5908</v>
      </c>
      <c r="L2419" s="100" t="s">
        <v>114</v>
      </c>
      <c r="M2419" s="102">
        <v>740481</v>
      </c>
      <c r="N2419" s="102">
        <v>0</v>
      </c>
      <c r="O2419" s="101">
        <f t="shared" si="113"/>
        <v>740481</v>
      </c>
      <c r="P2419" s="105" t="s">
        <v>5909</v>
      </c>
      <c r="Q2419" s="42">
        <f t="shared" si="114"/>
        <v>91259519</v>
      </c>
    </row>
    <row r="2420" spans="1:17" ht="15" customHeight="1" thickBot="1">
      <c r="A2420" s="4" t="s">
        <v>112</v>
      </c>
      <c r="B2420" s="8">
        <v>46026</v>
      </c>
      <c r="C2420" s="10" t="s">
        <v>1711</v>
      </c>
      <c r="D2420" s="12" t="s">
        <v>118</v>
      </c>
      <c r="E2420" s="14">
        <v>92000000</v>
      </c>
      <c r="F2420" s="14">
        <v>32200000</v>
      </c>
      <c r="G2420" s="88">
        <f t="shared" si="115"/>
        <v>59800000</v>
      </c>
      <c r="H2420" s="16" t="s">
        <v>4111</v>
      </c>
      <c r="I2420" s="93" t="s">
        <v>112</v>
      </c>
      <c r="J2420" s="96">
        <v>46112</v>
      </c>
      <c r="K2420" s="98" t="s">
        <v>6046</v>
      </c>
      <c r="L2420" s="100" t="s">
        <v>114</v>
      </c>
      <c r="M2420" s="102">
        <v>775654</v>
      </c>
      <c r="N2420" s="102">
        <v>0</v>
      </c>
      <c r="O2420" s="101">
        <f t="shared" si="113"/>
        <v>775654</v>
      </c>
      <c r="P2420" s="105" t="s">
        <v>6047</v>
      </c>
      <c r="Q2420" s="42">
        <f t="shared" si="114"/>
        <v>59024346</v>
      </c>
    </row>
    <row r="2421" spans="1:17" ht="15" customHeight="1" thickBot="1">
      <c r="A2421" s="4" t="s">
        <v>112</v>
      </c>
      <c r="B2421" s="8">
        <v>46026</v>
      </c>
      <c r="C2421" s="10" t="s">
        <v>1734</v>
      </c>
      <c r="D2421" s="12" t="s">
        <v>118</v>
      </c>
      <c r="E2421" s="14">
        <v>92000000</v>
      </c>
      <c r="F2421" s="14">
        <v>6500000</v>
      </c>
      <c r="G2421" s="88">
        <f t="shared" si="115"/>
        <v>85500000</v>
      </c>
      <c r="H2421" s="16" t="s">
        <v>578</v>
      </c>
      <c r="I2421" s="93" t="s">
        <v>112</v>
      </c>
      <c r="J2421" s="96">
        <v>46112</v>
      </c>
      <c r="K2421" s="98" t="s">
        <v>6052</v>
      </c>
      <c r="L2421" s="100" t="s">
        <v>114</v>
      </c>
      <c r="M2421" s="102">
        <v>791624</v>
      </c>
      <c r="N2421" s="102">
        <v>0</v>
      </c>
      <c r="O2421" s="101">
        <f t="shared" si="113"/>
        <v>791624</v>
      </c>
      <c r="P2421" s="105" t="s">
        <v>6049</v>
      </c>
      <c r="Q2421" s="42">
        <f t="shared" si="114"/>
        <v>84708376</v>
      </c>
    </row>
    <row r="2422" spans="1:17" ht="15" customHeight="1" thickBot="1">
      <c r="A2422" s="4" t="s">
        <v>112</v>
      </c>
      <c r="B2422" s="8">
        <v>46026</v>
      </c>
      <c r="C2422" s="10" t="s">
        <v>1748</v>
      </c>
      <c r="D2422" s="12" t="s">
        <v>118</v>
      </c>
      <c r="E2422" s="14">
        <v>92000000</v>
      </c>
      <c r="F2422" s="14">
        <v>17000000</v>
      </c>
      <c r="G2422" s="88">
        <f t="shared" si="115"/>
        <v>75000000</v>
      </c>
      <c r="H2422" s="16" t="s">
        <v>1971</v>
      </c>
      <c r="I2422" s="93" t="s">
        <v>112</v>
      </c>
      <c r="J2422" s="96">
        <v>46084</v>
      </c>
      <c r="K2422" s="98" t="s">
        <v>4927</v>
      </c>
      <c r="L2422" s="100" t="s">
        <v>114</v>
      </c>
      <c r="M2422" s="102">
        <v>809624</v>
      </c>
      <c r="N2422" s="102">
        <v>0</v>
      </c>
      <c r="O2422" s="101">
        <f t="shared" si="113"/>
        <v>809624</v>
      </c>
      <c r="P2422" s="105" t="s">
        <v>4928</v>
      </c>
      <c r="Q2422" s="42">
        <f t="shared" si="114"/>
        <v>74190376</v>
      </c>
    </row>
    <row r="2423" spans="1:17" ht="15" customHeight="1" thickBot="1">
      <c r="A2423" s="4" t="s">
        <v>112</v>
      </c>
      <c r="B2423" s="8">
        <v>46026</v>
      </c>
      <c r="C2423" s="10" t="s">
        <v>1752</v>
      </c>
      <c r="D2423" s="12" t="s">
        <v>114</v>
      </c>
      <c r="E2423" s="14">
        <v>92000000</v>
      </c>
      <c r="F2423" s="14">
        <v>0</v>
      </c>
      <c r="G2423" s="88">
        <f t="shared" si="115"/>
        <v>92000000</v>
      </c>
      <c r="H2423" s="16" t="s">
        <v>2484</v>
      </c>
      <c r="I2423" s="93" t="s">
        <v>112</v>
      </c>
      <c r="J2423" s="96">
        <v>46101</v>
      </c>
      <c r="K2423" s="98" t="s">
        <v>5455</v>
      </c>
      <c r="L2423" s="100" t="s">
        <v>114</v>
      </c>
      <c r="M2423" s="102">
        <v>809624</v>
      </c>
      <c r="N2423" s="102">
        <v>0</v>
      </c>
      <c r="O2423" s="101">
        <f t="shared" si="113"/>
        <v>809624</v>
      </c>
      <c r="P2423" s="105" t="s">
        <v>5456</v>
      </c>
      <c r="Q2423" s="42">
        <f t="shared" si="114"/>
        <v>91190376</v>
      </c>
    </row>
    <row r="2424" spans="1:17" ht="15" customHeight="1" thickBot="1">
      <c r="A2424" s="4" t="s">
        <v>112</v>
      </c>
      <c r="B2424" s="8">
        <v>46026</v>
      </c>
      <c r="C2424" s="10" t="s">
        <v>1754</v>
      </c>
      <c r="D2424" s="12" t="s">
        <v>118</v>
      </c>
      <c r="E2424" s="14">
        <v>92000000</v>
      </c>
      <c r="F2424" s="14">
        <v>32200000</v>
      </c>
      <c r="G2424" s="88">
        <f t="shared" si="115"/>
        <v>59800000</v>
      </c>
      <c r="H2424" s="16" t="s">
        <v>245</v>
      </c>
      <c r="I2424" s="93" t="s">
        <v>112</v>
      </c>
      <c r="J2424" s="96">
        <v>46084</v>
      </c>
      <c r="K2424" s="98" t="s">
        <v>4904</v>
      </c>
      <c r="L2424" s="100" t="s">
        <v>114</v>
      </c>
      <c r="M2424" s="102">
        <v>940481</v>
      </c>
      <c r="N2424" s="102">
        <v>-57000</v>
      </c>
      <c r="O2424" s="101">
        <f t="shared" si="113"/>
        <v>997481</v>
      </c>
      <c r="P2424" s="105" t="s">
        <v>4905</v>
      </c>
      <c r="Q2424" s="42">
        <f t="shared" si="114"/>
        <v>58802519</v>
      </c>
    </row>
    <row r="2425" spans="1:17" ht="15" customHeight="1" thickBot="1">
      <c r="A2425" s="4" t="s">
        <v>112</v>
      </c>
      <c r="B2425" s="8">
        <v>46026</v>
      </c>
      <c r="C2425" s="10" t="s">
        <v>1763</v>
      </c>
      <c r="D2425" s="12" t="s">
        <v>118</v>
      </c>
      <c r="E2425" s="14">
        <v>92000000</v>
      </c>
      <c r="F2425" s="14">
        <v>200000</v>
      </c>
      <c r="G2425" s="88">
        <f t="shared" si="115"/>
        <v>91800000</v>
      </c>
      <c r="H2425" s="16" t="s">
        <v>322</v>
      </c>
      <c r="I2425" s="93" t="s">
        <v>112</v>
      </c>
      <c r="J2425" s="96">
        <v>46112</v>
      </c>
      <c r="K2425" s="98" t="s">
        <v>6048</v>
      </c>
      <c r="L2425" s="100" t="s">
        <v>114</v>
      </c>
      <c r="M2425" s="102">
        <v>998912</v>
      </c>
      <c r="N2425" s="102">
        <v>0</v>
      </c>
      <c r="O2425" s="101">
        <f t="shared" si="113"/>
        <v>998912</v>
      </c>
      <c r="P2425" s="105" t="s">
        <v>6049</v>
      </c>
      <c r="Q2425" s="42">
        <f t="shared" si="114"/>
        <v>90801088</v>
      </c>
    </row>
    <row r="2426" spans="1:17" ht="15" customHeight="1" thickBot="1">
      <c r="A2426" s="4" t="s">
        <v>112</v>
      </c>
      <c r="B2426" s="8">
        <v>46026</v>
      </c>
      <c r="C2426" s="10" t="s">
        <v>1775</v>
      </c>
      <c r="D2426" s="12" t="s">
        <v>118</v>
      </c>
      <c r="E2426" s="14">
        <v>92000000</v>
      </c>
      <c r="F2426" s="14">
        <v>34500000</v>
      </c>
      <c r="G2426" s="88">
        <f t="shared" si="115"/>
        <v>57500000</v>
      </c>
      <c r="H2426" s="16" t="s">
        <v>622</v>
      </c>
      <c r="I2426" s="93" t="s">
        <v>112</v>
      </c>
      <c r="J2426" s="96">
        <v>46112</v>
      </c>
      <c r="K2426" s="98" t="s">
        <v>6060</v>
      </c>
      <c r="L2426" s="100" t="s">
        <v>114</v>
      </c>
      <c r="M2426" s="102">
        <v>998912</v>
      </c>
      <c r="N2426" s="102">
        <v>0</v>
      </c>
      <c r="O2426" s="101">
        <f t="shared" si="113"/>
        <v>998912</v>
      </c>
      <c r="P2426" s="105" t="s">
        <v>6061</v>
      </c>
      <c r="Q2426" s="42">
        <f t="shared" si="114"/>
        <v>56501088</v>
      </c>
    </row>
    <row r="2427" spans="1:17" ht="15" customHeight="1" thickBot="1">
      <c r="A2427" s="4" t="s">
        <v>112</v>
      </c>
      <c r="B2427" s="8">
        <v>46026</v>
      </c>
      <c r="C2427" s="10" t="s">
        <v>1786</v>
      </c>
      <c r="D2427" s="12" t="s">
        <v>118</v>
      </c>
      <c r="E2427" s="14">
        <v>92000000</v>
      </c>
      <c r="F2427" s="14">
        <v>0</v>
      </c>
      <c r="G2427" s="88">
        <f t="shared" si="115"/>
        <v>92000000</v>
      </c>
      <c r="H2427" s="16" t="s">
        <v>706</v>
      </c>
      <c r="I2427" s="93" t="s">
        <v>112</v>
      </c>
      <c r="J2427" s="96">
        <v>46108</v>
      </c>
      <c r="K2427" s="98" t="s">
        <v>5880</v>
      </c>
      <c r="L2427" s="100" t="s">
        <v>114</v>
      </c>
      <c r="M2427" s="102">
        <v>1016040</v>
      </c>
      <c r="N2427" s="102">
        <v>-609624</v>
      </c>
      <c r="O2427" s="101">
        <f t="shared" si="113"/>
        <v>1625664</v>
      </c>
      <c r="P2427" s="105" t="s">
        <v>5881</v>
      </c>
      <c r="Q2427" s="42">
        <f t="shared" si="114"/>
        <v>90374336</v>
      </c>
    </row>
    <row r="2428" spans="1:17" ht="15" customHeight="1" thickBot="1">
      <c r="A2428" s="4" t="s">
        <v>112</v>
      </c>
      <c r="B2428" s="8">
        <v>46027</v>
      </c>
      <c r="C2428" s="10" t="s">
        <v>1909</v>
      </c>
      <c r="D2428" s="12" t="s">
        <v>118</v>
      </c>
      <c r="E2428" s="14">
        <v>92000000</v>
      </c>
      <c r="F2428" s="14">
        <v>0</v>
      </c>
      <c r="G2428" s="88">
        <f t="shared" si="115"/>
        <v>92000000</v>
      </c>
      <c r="H2428" s="16" t="s">
        <v>708</v>
      </c>
      <c r="I2428" s="93" t="s">
        <v>112</v>
      </c>
      <c r="J2428" s="96">
        <v>46108</v>
      </c>
      <c r="K2428" s="98" t="s">
        <v>5868</v>
      </c>
      <c r="L2428" s="100" t="s">
        <v>114</v>
      </c>
      <c r="M2428" s="102">
        <v>1032300</v>
      </c>
      <c r="N2428" s="102">
        <v>-265200</v>
      </c>
      <c r="O2428" s="101">
        <f t="shared" si="113"/>
        <v>1297500</v>
      </c>
      <c r="P2428" s="105" t="s">
        <v>5869</v>
      </c>
      <c r="Q2428" s="42">
        <f t="shared" si="114"/>
        <v>90702500</v>
      </c>
    </row>
    <row r="2429" spans="1:17" ht="15" customHeight="1" thickBot="1">
      <c r="A2429" s="4" t="s">
        <v>112</v>
      </c>
      <c r="B2429" s="8">
        <v>46027</v>
      </c>
      <c r="C2429" s="10" t="s">
        <v>1912</v>
      </c>
      <c r="D2429" s="12" t="s">
        <v>118</v>
      </c>
      <c r="E2429" s="14">
        <v>92000000</v>
      </c>
      <c r="F2429" s="14">
        <v>2700000</v>
      </c>
      <c r="G2429" s="88">
        <f t="shared" si="115"/>
        <v>89300000</v>
      </c>
      <c r="H2429" s="16" t="s">
        <v>1033</v>
      </c>
      <c r="I2429" s="93" t="s">
        <v>112</v>
      </c>
      <c r="J2429" s="96">
        <v>46066</v>
      </c>
      <c r="K2429" s="98" t="s">
        <v>4341</v>
      </c>
      <c r="L2429" s="100" t="s">
        <v>114</v>
      </c>
      <c r="M2429" s="102">
        <v>1047711</v>
      </c>
      <c r="N2429" s="102">
        <v>-614855</v>
      </c>
      <c r="O2429" s="101">
        <f t="shared" si="113"/>
        <v>1662566</v>
      </c>
      <c r="P2429" s="105" t="s">
        <v>4342</v>
      </c>
      <c r="Q2429" s="42">
        <f t="shared" si="114"/>
        <v>87637434</v>
      </c>
    </row>
    <row r="2430" spans="1:17" ht="15" customHeight="1" thickBot="1">
      <c r="A2430" s="4" t="s">
        <v>112</v>
      </c>
      <c r="B2430" s="8">
        <v>46027</v>
      </c>
      <c r="C2430" s="10" t="s">
        <v>1919</v>
      </c>
      <c r="D2430" s="12" t="s">
        <v>118</v>
      </c>
      <c r="E2430" s="14">
        <v>92000000</v>
      </c>
      <c r="F2430" s="14">
        <v>1750000</v>
      </c>
      <c r="G2430" s="88">
        <f t="shared" si="115"/>
        <v>90250000</v>
      </c>
      <c r="H2430" s="16" t="s">
        <v>1039</v>
      </c>
      <c r="I2430" s="93" t="s">
        <v>112</v>
      </c>
      <c r="J2430" s="96">
        <v>46111</v>
      </c>
      <c r="K2430" s="98" t="s">
        <v>5985</v>
      </c>
      <c r="L2430" s="100" t="s">
        <v>114</v>
      </c>
      <c r="M2430" s="102">
        <v>1147711</v>
      </c>
      <c r="N2430" s="102">
        <v>0</v>
      </c>
      <c r="O2430" s="101">
        <f t="shared" si="113"/>
        <v>1147711</v>
      </c>
      <c r="P2430" s="105" t="s">
        <v>5986</v>
      </c>
      <c r="Q2430" s="42">
        <f t="shared" si="114"/>
        <v>89102289</v>
      </c>
    </row>
    <row r="2431" spans="1:17" ht="15" customHeight="1" thickBot="1">
      <c r="A2431" s="4" t="s">
        <v>693</v>
      </c>
      <c r="B2431" s="8">
        <v>46027</v>
      </c>
      <c r="C2431" s="10" t="s">
        <v>1934</v>
      </c>
      <c r="D2431" s="12" t="s">
        <v>694</v>
      </c>
      <c r="E2431" s="14">
        <v>92000000</v>
      </c>
      <c r="F2431" s="14">
        <v>0</v>
      </c>
      <c r="G2431" s="88">
        <f t="shared" si="115"/>
        <v>92000000</v>
      </c>
      <c r="H2431" s="16" t="s">
        <v>1051</v>
      </c>
      <c r="I2431" s="93" t="s">
        <v>112</v>
      </c>
      <c r="J2431" s="96">
        <v>46062</v>
      </c>
      <c r="K2431" s="98" t="s">
        <v>4207</v>
      </c>
      <c r="L2431" s="100" t="s">
        <v>114</v>
      </c>
      <c r="M2431" s="102">
        <v>1266040</v>
      </c>
      <c r="N2431" s="102">
        <v>-253208</v>
      </c>
      <c r="O2431" s="101">
        <f t="shared" si="113"/>
        <v>1519248</v>
      </c>
      <c r="P2431" s="105" t="s">
        <v>4208</v>
      </c>
      <c r="Q2431" s="42">
        <f t="shared" si="114"/>
        <v>90480752</v>
      </c>
    </row>
    <row r="2432" spans="1:17" ht="15" customHeight="1" thickBot="1">
      <c r="A2432" s="4" t="s">
        <v>416</v>
      </c>
      <c r="B2432" s="8">
        <v>46027</v>
      </c>
      <c r="C2432" s="10" t="s">
        <v>2099</v>
      </c>
      <c r="D2432" s="12" t="s">
        <v>417</v>
      </c>
      <c r="E2432" s="14">
        <v>92000000</v>
      </c>
      <c r="F2432" s="14">
        <v>0</v>
      </c>
      <c r="G2432" s="88">
        <f t="shared" si="115"/>
        <v>92000000</v>
      </c>
      <c r="H2432" s="16" t="s">
        <v>1054</v>
      </c>
      <c r="I2432" s="28" t="s">
        <v>112</v>
      </c>
      <c r="J2432" s="6">
        <v>46071</v>
      </c>
      <c r="K2432" s="21" t="s">
        <v>4517</v>
      </c>
      <c r="L2432" s="18" t="s">
        <v>114</v>
      </c>
      <c r="M2432" s="23">
        <v>1328135</v>
      </c>
      <c r="N2432" s="23">
        <v>-2000</v>
      </c>
      <c r="O2432" s="101">
        <f t="shared" si="113"/>
        <v>1330135</v>
      </c>
      <c r="P2432" s="25" t="s">
        <v>4518</v>
      </c>
      <c r="Q2432" s="42">
        <f t="shared" si="114"/>
        <v>90669865</v>
      </c>
    </row>
    <row r="2433" spans="1:17" ht="15" customHeight="1" thickBot="1">
      <c r="A2433" s="4" t="s">
        <v>328</v>
      </c>
      <c r="B2433" s="8">
        <v>46027</v>
      </c>
      <c r="C2433" s="10" t="s">
        <v>2200</v>
      </c>
      <c r="D2433" s="12" t="s">
        <v>329</v>
      </c>
      <c r="E2433" s="14">
        <v>92000000</v>
      </c>
      <c r="F2433" s="14">
        <v>0</v>
      </c>
      <c r="G2433" s="88">
        <f t="shared" si="115"/>
        <v>92000000</v>
      </c>
      <c r="H2433" s="16" t="s">
        <v>1056</v>
      </c>
      <c r="I2433" s="28" t="s">
        <v>112</v>
      </c>
      <c r="J2433" s="6">
        <v>46090</v>
      </c>
      <c r="K2433" s="21" t="s">
        <v>5144</v>
      </c>
      <c r="L2433" s="18" t="s">
        <v>114</v>
      </c>
      <c r="M2433" s="23">
        <v>1478040</v>
      </c>
      <c r="N2433" s="23">
        <v>0</v>
      </c>
      <c r="O2433" s="101">
        <f t="shared" si="113"/>
        <v>1478040</v>
      </c>
      <c r="P2433" s="25" t="s">
        <v>5145</v>
      </c>
      <c r="Q2433" s="42">
        <f t="shared" si="114"/>
        <v>90521960</v>
      </c>
    </row>
    <row r="2434" spans="1:17" ht="15" customHeight="1" thickBot="1">
      <c r="A2434" s="4" t="s">
        <v>185</v>
      </c>
      <c r="B2434" s="8">
        <v>46027</v>
      </c>
      <c r="C2434" s="10" t="s">
        <v>2216</v>
      </c>
      <c r="D2434" s="12" t="s">
        <v>186</v>
      </c>
      <c r="E2434" s="14">
        <v>92000000</v>
      </c>
      <c r="F2434" s="14">
        <v>200000</v>
      </c>
      <c r="G2434" s="88">
        <f t="shared" si="115"/>
        <v>91800000</v>
      </c>
      <c r="H2434" s="16" t="s">
        <v>1058</v>
      </c>
      <c r="I2434" s="28" t="s">
        <v>112</v>
      </c>
      <c r="J2434" s="6">
        <v>46090</v>
      </c>
      <c r="K2434" s="21" t="s">
        <v>5152</v>
      </c>
      <c r="L2434" s="18" t="s">
        <v>114</v>
      </c>
      <c r="M2434" s="23">
        <v>1696135</v>
      </c>
      <c r="N2434" s="23">
        <v>0</v>
      </c>
      <c r="O2434" s="101">
        <f t="shared" si="113"/>
        <v>1696135</v>
      </c>
      <c r="P2434" s="25" t="s">
        <v>5153</v>
      </c>
      <c r="Q2434" s="42">
        <f t="shared" si="114"/>
        <v>90103865</v>
      </c>
    </row>
    <row r="2435" spans="1:17" ht="15" customHeight="1" thickBot="1">
      <c r="A2435" s="4" t="s">
        <v>185</v>
      </c>
      <c r="B2435" s="8">
        <v>46027</v>
      </c>
      <c r="C2435" s="10" t="s">
        <v>2219</v>
      </c>
      <c r="D2435" s="12" t="s">
        <v>186</v>
      </c>
      <c r="E2435" s="14">
        <v>92000000</v>
      </c>
      <c r="F2435" s="14">
        <v>200000</v>
      </c>
      <c r="G2435" s="88">
        <f t="shared" si="115"/>
        <v>91800000</v>
      </c>
      <c r="H2435" s="16" t="s">
        <v>1072</v>
      </c>
      <c r="I2435" s="28" t="s">
        <v>112</v>
      </c>
      <c r="J2435" s="6">
        <v>46090</v>
      </c>
      <c r="K2435" s="21" t="s">
        <v>5147</v>
      </c>
      <c r="L2435" s="18" t="s">
        <v>114</v>
      </c>
      <c r="M2435" s="23">
        <v>1716135</v>
      </c>
      <c r="N2435" s="23">
        <v>0</v>
      </c>
      <c r="O2435" s="101">
        <f t="shared" si="113"/>
        <v>1716135</v>
      </c>
      <c r="P2435" s="25" t="s">
        <v>5148</v>
      </c>
      <c r="Q2435" s="42">
        <f t="shared" si="114"/>
        <v>90083865</v>
      </c>
    </row>
    <row r="2436" spans="1:17" ht="15" customHeight="1" thickBot="1">
      <c r="A2436" s="4" t="s">
        <v>328</v>
      </c>
      <c r="B2436" s="8">
        <v>46027</v>
      </c>
      <c r="C2436" s="10" t="s">
        <v>2229</v>
      </c>
      <c r="D2436" s="12" t="s">
        <v>329</v>
      </c>
      <c r="E2436" s="14">
        <v>92000000</v>
      </c>
      <c r="F2436" s="14">
        <v>2933334</v>
      </c>
      <c r="G2436" s="88">
        <f t="shared" si="115"/>
        <v>89066666</v>
      </c>
      <c r="H2436" s="16" t="s">
        <v>1452</v>
      </c>
      <c r="I2436" s="93" t="s">
        <v>112</v>
      </c>
      <c r="J2436" s="96">
        <v>46091</v>
      </c>
      <c r="K2436" s="98" t="s">
        <v>5216</v>
      </c>
      <c r="L2436" s="100" t="s">
        <v>114</v>
      </c>
      <c r="M2436" s="102">
        <v>1716135</v>
      </c>
      <c r="N2436" s="102">
        <v>0</v>
      </c>
      <c r="O2436" s="101">
        <f t="shared" ref="O2436:O2499" si="116">+M2436-N2436</f>
        <v>1716135</v>
      </c>
      <c r="P2436" s="105" t="s">
        <v>5217</v>
      </c>
      <c r="Q2436" s="42">
        <f t="shared" ref="Q2436:Q2499" si="117">+G2436+-O2436</f>
        <v>87350531</v>
      </c>
    </row>
    <row r="2437" spans="1:17" ht="15" customHeight="1" thickBot="1">
      <c r="A2437" s="4" t="s">
        <v>328</v>
      </c>
      <c r="B2437" s="8">
        <v>46027</v>
      </c>
      <c r="C2437" s="10" t="s">
        <v>2233</v>
      </c>
      <c r="D2437" s="12" t="s">
        <v>329</v>
      </c>
      <c r="E2437" s="14">
        <v>92000000</v>
      </c>
      <c r="F2437" s="14">
        <v>800000</v>
      </c>
      <c r="G2437" s="88">
        <f t="shared" si="115"/>
        <v>91200000</v>
      </c>
      <c r="H2437" s="16" t="s">
        <v>1461</v>
      </c>
      <c r="I2437" s="28" t="s">
        <v>112</v>
      </c>
      <c r="J2437" s="6">
        <v>46101</v>
      </c>
      <c r="K2437" s="21" t="s">
        <v>5482</v>
      </c>
      <c r="L2437" s="18" t="s">
        <v>114</v>
      </c>
      <c r="M2437" s="23">
        <v>1758853</v>
      </c>
      <c r="N2437" s="23">
        <v>0</v>
      </c>
      <c r="O2437" s="101">
        <f t="shared" si="116"/>
        <v>1758853</v>
      </c>
      <c r="P2437" s="25" t="s">
        <v>5483</v>
      </c>
      <c r="Q2437" s="42">
        <f t="shared" si="117"/>
        <v>89441147</v>
      </c>
    </row>
    <row r="2438" spans="1:17" ht="15" customHeight="1" thickBot="1">
      <c r="A2438" s="4" t="s">
        <v>328</v>
      </c>
      <c r="B2438" s="8">
        <v>46027</v>
      </c>
      <c r="C2438" s="10" t="s">
        <v>2250</v>
      </c>
      <c r="D2438" s="12" t="s">
        <v>329</v>
      </c>
      <c r="E2438" s="14">
        <v>92000000</v>
      </c>
      <c r="F2438" s="14">
        <v>1066667</v>
      </c>
      <c r="G2438" s="88">
        <f t="shared" si="115"/>
        <v>90933333</v>
      </c>
      <c r="H2438" s="16" t="s">
        <v>1477</v>
      </c>
      <c r="I2438" s="28" t="s">
        <v>112</v>
      </c>
      <c r="J2438" s="6">
        <v>46041</v>
      </c>
      <c r="K2438" s="21" t="s">
        <v>1506</v>
      </c>
      <c r="L2438" s="18" t="s">
        <v>114</v>
      </c>
      <c r="M2438" s="23">
        <v>18900000</v>
      </c>
      <c r="N2438" s="23">
        <v>0</v>
      </c>
      <c r="O2438" s="101">
        <f t="shared" si="116"/>
        <v>18900000</v>
      </c>
      <c r="P2438" s="25" t="s">
        <v>1507</v>
      </c>
      <c r="Q2438" s="42">
        <f t="shared" si="117"/>
        <v>72033333</v>
      </c>
    </row>
    <row r="2439" spans="1:17" ht="15" customHeight="1" thickBot="1">
      <c r="A2439" s="4" t="s">
        <v>112</v>
      </c>
      <c r="B2439" s="8">
        <v>46027</v>
      </c>
      <c r="C2439" s="10" t="s">
        <v>2253</v>
      </c>
      <c r="D2439" s="12" t="s">
        <v>118</v>
      </c>
      <c r="E2439" s="14">
        <v>92000000</v>
      </c>
      <c r="F2439" s="14">
        <v>0</v>
      </c>
      <c r="G2439" s="88">
        <f t="shared" si="115"/>
        <v>92000000</v>
      </c>
      <c r="H2439" s="16" t="s">
        <v>1517</v>
      </c>
      <c r="I2439" s="28" t="s">
        <v>112</v>
      </c>
      <c r="J2439" s="6">
        <v>46046</v>
      </c>
      <c r="K2439" s="21" t="s">
        <v>2706</v>
      </c>
      <c r="L2439" s="18" t="s">
        <v>114</v>
      </c>
      <c r="M2439" s="23">
        <v>20100000</v>
      </c>
      <c r="N2439" s="23">
        <v>0</v>
      </c>
      <c r="O2439" s="101">
        <f t="shared" si="116"/>
        <v>20100000</v>
      </c>
      <c r="P2439" s="25" t="s">
        <v>2707</v>
      </c>
      <c r="Q2439" s="42">
        <f t="shared" si="117"/>
        <v>71900000</v>
      </c>
    </row>
    <row r="2440" spans="1:17" ht="15" customHeight="1" thickBot="1">
      <c r="A2440" s="4" t="s">
        <v>112</v>
      </c>
      <c r="B2440" s="8">
        <v>46027</v>
      </c>
      <c r="C2440" s="10" t="s">
        <v>2268</v>
      </c>
      <c r="D2440" s="12" t="s">
        <v>1031</v>
      </c>
      <c r="E2440" s="14">
        <v>92000000</v>
      </c>
      <c r="F2440" s="14">
        <v>32000000</v>
      </c>
      <c r="G2440" s="88">
        <f t="shared" si="115"/>
        <v>60000000</v>
      </c>
      <c r="H2440" s="16" t="s">
        <v>1682</v>
      </c>
      <c r="I2440" s="28" t="s">
        <v>112</v>
      </c>
      <c r="J2440" s="6">
        <v>46049</v>
      </c>
      <c r="K2440" s="21" t="s">
        <v>3179</v>
      </c>
      <c r="L2440" s="18" t="s">
        <v>114</v>
      </c>
      <c r="M2440" s="23">
        <v>23000000</v>
      </c>
      <c r="N2440" s="23">
        <v>0</v>
      </c>
      <c r="O2440" s="101">
        <f t="shared" si="116"/>
        <v>23000000</v>
      </c>
      <c r="P2440" s="25" t="s">
        <v>3180</v>
      </c>
      <c r="Q2440" s="42">
        <f t="shared" si="117"/>
        <v>37000000</v>
      </c>
    </row>
    <row r="2441" spans="1:17" ht="15" customHeight="1" thickBot="1">
      <c r="A2441" s="4" t="s">
        <v>112</v>
      </c>
      <c r="B2441" s="8">
        <v>46027</v>
      </c>
      <c r="C2441" s="10" t="s">
        <v>2275</v>
      </c>
      <c r="D2441" s="12" t="s">
        <v>1031</v>
      </c>
      <c r="E2441" s="14">
        <v>92000000</v>
      </c>
      <c r="F2441" s="14">
        <v>0</v>
      </c>
      <c r="G2441" s="88">
        <f t="shared" si="115"/>
        <v>92000000</v>
      </c>
      <c r="H2441" s="16" t="s">
        <v>1707</v>
      </c>
      <c r="I2441" s="28" t="s">
        <v>112</v>
      </c>
      <c r="J2441" s="6">
        <v>46038</v>
      </c>
      <c r="K2441" s="21" t="s">
        <v>1295</v>
      </c>
      <c r="L2441" s="18" t="s">
        <v>114</v>
      </c>
      <c r="M2441" s="23">
        <v>27000000</v>
      </c>
      <c r="N2441" s="23">
        <v>0</v>
      </c>
      <c r="O2441" s="101">
        <f t="shared" si="116"/>
        <v>27000000</v>
      </c>
      <c r="P2441" s="25" t="s">
        <v>1296</v>
      </c>
      <c r="Q2441" s="42">
        <f t="shared" si="117"/>
        <v>65000000</v>
      </c>
    </row>
    <row r="2442" spans="1:17" ht="15" customHeight="1" thickBot="1">
      <c r="A2442" s="4" t="s">
        <v>112</v>
      </c>
      <c r="B2442" s="8">
        <v>46027</v>
      </c>
      <c r="C2442" s="10" t="s">
        <v>2295</v>
      </c>
      <c r="D2442" s="12" t="s">
        <v>1031</v>
      </c>
      <c r="E2442" s="14">
        <v>92000000</v>
      </c>
      <c r="F2442" s="14">
        <v>0</v>
      </c>
      <c r="G2442" s="88">
        <f t="shared" si="115"/>
        <v>92000000</v>
      </c>
      <c r="H2442" s="16" t="s">
        <v>1747</v>
      </c>
      <c r="I2442" s="28" t="s">
        <v>112</v>
      </c>
      <c r="J2442" s="6">
        <v>46048</v>
      </c>
      <c r="K2442" s="21" t="s">
        <v>2972</v>
      </c>
      <c r="L2442" s="18" t="s">
        <v>114</v>
      </c>
      <c r="M2442" s="23">
        <v>28750000</v>
      </c>
      <c r="N2442" s="23">
        <v>0</v>
      </c>
      <c r="O2442" s="101">
        <f t="shared" si="116"/>
        <v>28750000</v>
      </c>
      <c r="P2442" s="25" t="s">
        <v>2973</v>
      </c>
      <c r="Q2442" s="42">
        <f t="shared" si="117"/>
        <v>63250000</v>
      </c>
    </row>
    <row r="2443" spans="1:17" ht="15" customHeight="1" thickBot="1">
      <c r="A2443" s="4" t="s">
        <v>913</v>
      </c>
      <c r="B2443" s="8">
        <v>46027</v>
      </c>
      <c r="C2443" s="10" t="s">
        <v>2337</v>
      </c>
      <c r="D2443" s="12" t="s">
        <v>943</v>
      </c>
      <c r="E2443" s="14">
        <v>92000000</v>
      </c>
      <c r="F2443" s="14">
        <v>0</v>
      </c>
      <c r="G2443" s="88">
        <f t="shared" si="115"/>
        <v>92000000</v>
      </c>
      <c r="H2443" s="16" t="s">
        <v>1756</v>
      </c>
      <c r="I2443" s="28" t="s">
        <v>112</v>
      </c>
      <c r="J2443" s="6">
        <v>46036</v>
      </c>
      <c r="K2443" s="21" t="s">
        <v>884</v>
      </c>
      <c r="L2443" s="18" t="s">
        <v>114</v>
      </c>
      <c r="M2443" s="23">
        <v>30000000</v>
      </c>
      <c r="N2443" s="23">
        <v>0</v>
      </c>
      <c r="O2443" s="101">
        <f t="shared" si="116"/>
        <v>30000000</v>
      </c>
      <c r="P2443" s="25" t="s">
        <v>885</v>
      </c>
      <c r="Q2443" s="42">
        <f t="shared" si="117"/>
        <v>62000000</v>
      </c>
    </row>
    <row r="2444" spans="1:17" ht="15" customHeight="1" thickBot="1">
      <c r="A2444" s="4" t="s">
        <v>328</v>
      </c>
      <c r="B2444" s="8">
        <v>46027</v>
      </c>
      <c r="C2444" s="10" t="s">
        <v>2393</v>
      </c>
      <c r="D2444" s="12" t="s">
        <v>329</v>
      </c>
      <c r="E2444" s="14">
        <v>92000000</v>
      </c>
      <c r="F2444" s="14">
        <v>2000000</v>
      </c>
      <c r="G2444" s="88">
        <f t="shared" si="115"/>
        <v>90000000</v>
      </c>
      <c r="H2444" s="16" t="s">
        <v>1765</v>
      </c>
      <c r="I2444" s="28" t="s">
        <v>112</v>
      </c>
      <c r="J2444" s="6">
        <v>46052</v>
      </c>
      <c r="K2444" s="21" t="s">
        <v>3782</v>
      </c>
      <c r="L2444" s="18" t="s">
        <v>114</v>
      </c>
      <c r="M2444" s="23">
        <v>36000000</v>
      </c>
      <c r="N2444" s="23">
        <v>0</v>
      </c>
      <c r="O2444" s="101">
        <f t="shared" si="116"/>
        <v>36000000</v>
      </c>
      <c r="P2444" s="25" t="s">
        <v>3783</v>
      </c>
      <c r="Q2444" s="42">
        <f t="shared" si="117"/>
        <v>54000000</v>
      </c>
    </row>
    <row r="2445" spans="1:17" ht="15" customHeight="1" thickBot="1">
      <c r="A2445" s="4" t="s">
        <v>328</v>
      </c>
      <c r="B2445" s="8">
        <v>46027</v>
      </c>
      <c r="C2445" s="10" t="s">
        <v>2420</v>
      </c>
      <c r="D2445" s="12" t="s">
        <v>329</v>
      </c>
      <c r="E2445" s="14">
        <v>92000000</v>
      </c>
      <c r="F2445" s="14">
        <v>0</v>
      </c>
      <c r="G2445" s="88">
        <f t="shared" si="115"/>
        <v>92000000</v>
      </c>
      <c r="H2445" s="16" t="s">
        <v>1788</v>
      </c>
      <c r="I2445" s="28" t="s">
        <v>112</v>
      </c>
      <c r="J2445" s="6">
        <v>46042</v>
      </c>
      <c r="K2445" s="21" t="s">
        <v>1840</v>
      </c>
      <c r="L2445" s="18" t="s">
        <v>114</v>
      </c>
      <c r="M2445" s="23">
        <v>37500000</v>
      </c>
      <c r="N2445" s="23">
        <v>0</v>
      </c>
      <c r="O2445" s="101">
        <f t="shared" si="116"/>
        <v>37500000</v>
      </c>
      <c r="P2445" s="25" t="s">
        <v>1841</v>
      </c>
      <c r="Q2445" s="42">
        <f t="shared" si="117"/>
        <v>54500000</v>
      </c>
    </row>
    <row r="2446" spans="1:17" ht="15" customHeight="1" thickBot="1">
      <c r="A2446" s="4" t="s">
        <v>328</v>
      </c>
      <c r="B2446" s="8">
        <v>46027</v>
      </c>
      <c r="C2446" s="10" t="s">
        <v>2429</v>
      </c>
      <c r="D2446" s="12" t="s">
        <v>329</v>
      </c>
      <c r="E2446" s="14">
        <v>92000000</v>
      </c>
      <c r="F2446" s="14">
        <v>0</v>
      </c>
      <c r="G2446" s="88">
        <f t="shared" si="115"/>
        <v>92000000</v>
      </c>
      <c r="H2446" s="16" t="s">
        <v>1808</v>
      </c>
      <c r="I2446" s="28" t="s">
        <v>112</v>
      </c>
      <c r="J2446" s="6">
        <v>46038</v>
      </c>
      <c r="K2446" s="21" t="s">
        <v>1288</v>
      </c>
      <c r="L2446" s="18" t="s">
        <v>114</v>
      </c>
      <c r="M2446" s="23">
        <v>42000000</v>
      </c>
      <c r="N2446" s="23">
        <v>0</v>
      </c>
      <c r="O2446" s="101">
        <f t="shared" si="116"/>
        <v>42000000</v>
      </c>
      <c r="P2446" s="25" t="s">
        <v>1289</v>
      </c>
      <c r="Q2446" s="42">
        <f t="shared" si="117"/>
        <v>50000000</v>
      </c>
    </row>
    <row r="2447" spans="1:17" ht="15" customHeight="1" thickBot="1">
      <c r="A2447" s="4" t="s">
        <v>328</v>
      </c>
      <c r="B2447" s="8">
        <v>46027</v>
      </c>
      <c r="C2447" s="10" t="s">
        <v>2432</v>
      </c>
      <c r="D2447" s="12" t="s">
        <v>329</v>
      </c>
      <c r="E2447" s="14">
        <v>92000000</v>
      </c>
      <c r="F2447" s="14">
        <v>1066667</v>
      </c>
      <c r="G2447" s="88">
        <f t="shared" si="115"/>
        <v>90933333</v>
      </c>
      <c r="H2447" s="16" t="s">
        <v>1824</v>
      </c>
      <c r="I2447" s="28" t="s">
        <v>112</v>
      </c>
      <c r="J2447" s="6">
        <v>46049</v>
      </c>
      <c r="K2447" s="21" t="s">
        <v>3254</v>
      </c>
      <c r="L2447" s="18" t="s">
        <v>114</v>
      </c>
      <c r="M2447" s="23">
        <v>42650000</v>
      </c>
      <c r="N2447" s="23">
        <v>0</v>
      </c>
      <c r="O2447" s="101">
        <f t="shared" si="116"/>
        <v>42650000</v>
      </c>
      <c r="P2447" s="25" t="s">
        <v>3255</v>
      </c>
      <c r="Q2447" s="42">
        <f t="shared" si="117"/>
        <v>48283333</v>
      </c>
    </row>
    <row r="2448" spans="1:17" ht="15" customHeight="1" thickBot="1">
      <c r="A2448" s="4" t="s">
        <v>411</v>
      </c>
      <c r="B2448" s="8">
        <v>46027</v>
      </c>
      <c r="C2448" s="10" t="s">
        <v>2500</v>
      </c>
      <c r="D2448" s="12" t="s">
        <v>412</v>
      </c>
      <c r="E2448" s="14">
        <v>92000000</v>
      </c>
      <c r="F2448" s="14">
        <v>0</v>
      </c>
      <c r="G2448" s="88">
        <f t="shared" si="115"/>
        <v>92000000</v>
      </c>
      <c r="H2448" s="16" t="s">
        <v>1830</v>
      </c>
      <c r="I2448" s="28" t="s">
        <v>112</v>
      </c>
      <c r="J2448" s="6">
        <v>46039</v>
      </c>
      <c r="K2448" s="21" t="s">
        <v>1367</v>
      </c>
      <c r="L2448" s="18" t="s">
        <v>114</v>
      </c>
      <c r="M2448" s="23">
        <v>43050000</v>
      </c>
      <c r="N2448" s="23">
        <v>0</v>
      </c>
      <c r="O2448" s="101">
        <f t="shared" si="116"/>
        <v>43050000</v>
      </c>
      <c r="P2448" s="25" t="s">
        <v>1368</v>
      </c>
      <c r="Q2448" s="42">
        <f t="shared" si="117"/>
        <v>48950000</v>
      </c>
    </row>
    <row r="2449" spans="1:17" ht="15" customHeight="1" thickBot="1">
      <c r="A2449" s="4" t="s">
        <v>328</v>
      </c>
      <c r="B2449" s="8">
        <v>46028</v>
      </c>
      <c r="C2449" s="10" t="s">
        <v>2549</v>
      </c>
      <c r="D2449" s="12" t="s">
        <v>333</v>
      </c>
      <c r="E2449" s="14">
        <v>92000000</v>
      </c>
      <c r="F2449" s="14">
        <v>200000</v>
      </c>
      <c r="G2449" s="88">
        <f t="shared" si="115"/>
        <v>91800000</v>
      </c>
      <c r="H2449" s="16" t="s">
        <v>1833</v>
      </c>
      <c r="I2449" s="28" t="s">
        <v>112</v>
      </c>
      <c r="J2449" s="6">
        <v>46041</v>
      </c>
      <c r="K2449" s="21" t="s">
        <v>1601</v>
      </c>
      <c r="L2449" s="18" t="s">
        <v>118</v>
      </c>
      <c r="M2449" s="23">
        <v>46800000</v>
      </c>
      <c r="N2449" s="23">
        <v>0</v>
      </c>
      <c r="O2449" s="101">
        <f t="shared" si="116"/>
        <v>46800000</v>
      </c>
      <c r="P2449" s="25" t="s">
        <v>571</v>
      </c>
      <c r="Q2449" s="42">
        <f t="shared" si="117"/>
        <v>45000000</v>
      </c>
    </row>
    <row r="2450" spans="1:17" ht="15" customHeight="1" thickBot="1">
      <c r="A2450" s="4" t="s">
        <v>328</v>
      </c>
      <c r="B2450" s="8">
        <v>46028</v>
      </c>
      <c r="C2450" s="10" t="s">
        <v>2652</v>
      </c>
      <c r="D2450" s="12" t="s">
        <v>333</v>
      </c>
      <c r="E2450" s="14">
        <v>92000000</v>
      </c>
      <c r="F2450" s="14">
        <v>166667</v>
      </c>
      <c r="G2450" s="88">
        <f t="shared" si="115"/>
        <v>91833333</v>
      </c>
      <c r="H2450" s="16" t="s">
        <v>1844</v>
      </c>
      <c r="I2450" s="28" t="s">
        <v>112</v>
      </c>
      <c r="J2450" s="6">
        <v>46042</v>
      </c>
      <c r="K2450" s="21" t="s">
        <v>1929</v>
      </c>
      <c r="L2450" s="18" t="s">
        <v>118</v>
      </c>
      <c r="M2450" s="23">
        <v>47150000</v>
      </c>
      <c r="N2450" s="23">
        <v>0</v>
      </c>
      <c r="O2450" s="101">
        <f t="shared" si="116"/>
        <v>47150000</v>
      </c>
      <c r="P2450" s="25" t="s">
        <v>1951</v>
      </c>
      <c r="Q2450" s="42">
        <f t="shared" si="117"/>
        <v>44683333</v>
      </c>
    </row>
    <row r="2451" spans="1:17" ht="15" customHeight="1" thickBot="1">
      <c r="A2451" s="4" t="s">
        <v>798</v>
      </c>
      <c r="B2451" s="8">
        <v>46030</v>
      </c>
      <c r="C2451" s="10" t="s">
        <v>3006</v>
      </c>
      <c r="D2451" s="12" t="s">
        <v>799</v>
      </c>
      <c r="E2451" s="14">
        <v>92000000</v>
      </c>
      <c r="F2451" s="14">
        <v>0</v>
      </c>
      <c r="G2451" s="88">
        <f t="shared" si="115"/>
        <v>92000000</v>
      </c>
      <c r="H2451" s="16" t="s">
        <v>1856</v>
      </c>
      <c r="I2451" s="28" t="s">
        <v>112</v>
      </c>
      <c r="J2451" s="6">
        <v>46042</v>
      </c>
      <c r="K2451" s="21" t="s">
        <v>1777</v>
      </c>
      <c r="L2451" s="18" t="s">
        <v>114</v>
      </c>
      <c r="M2451" s="23">
        <v>47500000</v>
      </c>
      <c r="N2451" s="23">
        <v>0</v>
      </c>
      <c r="O2451" s="101">
        <f t="shared" si="116"/>
        <v>47500000</v>
      </c>
      <c r="P2451" s="25" t="s">
        <v>2756</v>
      </c>
      <c r="Q2451" s="42">
        <f t="shared" si="117"/>
        <v>44500000</v>
      </c>
    </row>
    <row r="2452" spans="1:17" ht="15" customHeight="1" thickBot="1">
      <c r="A2452" s="4" t="s">
        <v>328</v>
      </c>
      <c r="B2452" s="8">
        <v>46030</v>
      </c>
      <c r="C2452" s="10" t="s">
        <v>3123</v>
      </c>
      <c r="D2452" s="12" t="s">
        <v>333</v>
      </c>
      <c r="E2452" s="14">
        <v>92000000</v>
      </c>
      <c r="F2452" s="14">
        <v>266667</v>
      </c>
      <c r="G2452" s="88">
        <f t="shared" si="115"/>
        <v>91733333</v>
      </c>
      <c r="H2452" s="16" t="s">
        <v>1863</v>
      </c>
      <c r="I2452" s="28" t="s">
        <v>112</v>
      </c>
      <c r="J2452" s="6">
        <v>46044</v>
      </c>
      <c r="K2452" s="21" t="s">
        <v>2333</v>
      </c>
      <c r="L2452" s="18" t="s">
        <v>114</v>
      </c>
      <c r="M2452" s="23">
        <v>47500000</v>
      </c>
      <c r="N2452" s="23">
        <v>0</v>
      </c>
      <c r="O2452" s="101">
        <f t="shared" si="116"/>
        <v>47500000</v>
      </c>
      <c r="P2452" s="25" t="s">
        <v>3262</v>
      </c>
      <c r="Q2452" s="42">
        <f t="shared" si="117"/>
        <v>44233333</v>
      </c>
    </row>
    <row r="2453" spans="1:17" ht="15" customHeight="1" thickBot="1">
      <c r="A2453" s="4" t="s">
        <v>798</v>
      </c>
      <c r="B2453" s="8">
        <v>46032</v>
      </c>
      <c r="C2453" s="10" t="s">
        <v>3403</v>
      </c>
      <c r="D2453" s="12" t="s">
        <v>799</v>
      </c>
      <c r="E2453" s="14">
        <v>92000000</v>
      </c>
      <c r="F2453" s="14">
        <v>0</v>
      </c>
      <c r="G2453" s="88">
        <f t="shared" si="115"/>
        <v>92000000</v>
      </c>
      <c r="H2453" s="16" t="s">
        <v>1980</v>
      </c>
      <c r="I2453" s="28" t="s">
        <v>112</v>
      </c>
      <c r="J2453" s="6">
        <v>46047</v>
      </c>
      <c r="K2453" s="21" t="s">
        <v>2755</v>
      </c>
      <c r="L2453" s="18" t="s">
        <v>114</v>
      </c>
      <c r="M2453" s="23">
        <v>47500000</v>
      </c>
      <c r="N2453" s="23">
        <v>0</v>
      </c>
      <c r="O2453" s="101">
        <f t="shared" si="116"/>
        <v>47500000</v>
      </c>
      <c r="P2453" s="25" t="s">
        <v>149</v>
      </c>
      <c r="Q2453" s="42">
        <f t="shared" si="117"/>
        <v>44500000</v>
      </c>
    </row>
    <row r="2454" spans="1:17" ht="15" customHeight="1" thickBot="1">
      <c r="A2454" s="4" t="s">
        <v>858</v>
      </c>
      <c r="B2454" s="8">
        <v>46035</v>
      </c>
      <c r="C2454" s="10" t="s">
        <v>3826</v>
      </c>
      <c r="D2454" s="12" t="s">
        <v>1913</v>
      </c>
      <c r="E2454" s="14">
        <v>92000000</v>
      </c>
      <c r="F2454" s="14">
        <v>2</v>
      </c>
      <c r="G2454" s="88">
        <f t="shared" si="115"/>
        <v>91999998</v>
      </c>
      <c r="H2454" s="16" t="s">
        <v>1982</v>
      </c>
      <c r="I2454" s="28" t="s">
        <v>112</v>
      </c>
      <c r="J2454" s="6">
        <v>46049</v>
      </c>
      <c r="K2454" s="21" t="s">
        <v>3261</v>
      </c>
      <c r="L2454" s="18" t="s">
        <v>114</v>
      </c>
      <c r="M2454" s="23">
        <v>47500000</v>
      </c>
      <c r="N2454" s="23">
        <v>0</v>
      </c>
      <c r="O2454" s="101">
        <f t="shared" si="116"/>
        <v>47500000</v>
      </c>
      <c r="P2454" s="25" t="s">
        <v>243</v>
      </c>
      <c r="Q2454" s="42">
        <f t="shared" si="117"/>
        <v>44499998</v>
      </c>
    </row>
    <row r="2455" spans="1:17" ht="15" customHeight="1" thickBot="1">
      <c r="A2455" s="4" t="s">
        <v>800</v>
      </c>
      <c r="B2455" s="8">
        <v>46036</v>
      </c>
      <c r="C2455" s="10" t="s">
        <v>3944</v>
      </c>
      <c r="D2455" s="12" t="s">
        <v>801</v>
      </c>
      <c r="E2455" s="14">
        <v>92000000</v>
      </c>
      <c r="F2455" s="14">
        <v>0</v>
      </c>
      <c r="G2455" s="88">
        <f t="shared" si="115"/>
        <v>92000000</v>
      </c>
      <c r="H2455" s="16" t="s">
        <v>1986</v>
      </c>
      <c r="I2455" s="28" t="s">
        <v>112</v>
      </c>
      <c r="J2455" s="6">
        <v>46046</v>
      </c>
      <c r="K2455" s="21" t="s">
        <v>2644</v>
      </c>
      <c r="L2455" s="18" t="s">
        <v>114</v>
      </c>
      <c r="M2455" s="23">
        <v>47833333</v>
      </c>
      <c r="N2455" s="23">
        <v>0</v>
      </c>
      <c r="O2455" s="101">
        <f t="shared" si="116"/>
        <v>47833333</v>
      </c>
      <c r="P2455" s="25" t="s">
        <v>1328</v>
      </c>
      <c r="Q2455" s="42">
        <f t="shared" si="117"/>
        <v>44166667</v>
      </c>
    </row>
    <row r="2456" spans="1:17" ht="15" customHeight="1" thickBot="1">
      <c r="A2456" s="4" t="s">
        <v>800</v>
      </c>
      <c r="B2456" s="8">
        <v>46036</v>
      </c>
      <c r="C2456" s="10" t="s">
        <v>3952</v>
      </c>
      <c r="D2456" s="12" t="s">
        <v>801</v>
      </c>
      <c r="E2456" s="14">
        <v>92000000</v>
      </c>
      <c r="F2456" s="14">
        <v>9137333</v>
      </c>
      <c r="G2456" s="88">
        <f t="shared" si="115"/>
        <v>82862667</v>
      </c>
      <c r="H2456" s="16" t="s">
        <v>1998</v>
      </c>
      <c r="I2456" s="93" t="s">
        <v>112</v>
      </c>
      <c r="J2456" s="96">
        <v>46039</v>
      </c>
      <c r="K2456" s="98" t="s">
        <v>1327</v>
      </c>
      <c r="L2456" s="100" t="s">
        <v>1031</v>
      </c>
      <c r="M2456" s="102">
        <v>48000000</v>
      </c>
      <c r="N2456" s="102">
        <v>0</v>
      </c>
      <c r="O2456" s="101">
        <f t="shared" si="116"/>
        <v>48000000</v>
      </c>
      <c r="P2456" s="105" t="s">
        <v>3707</v>
      </c>
      <c r="Q2456" s="42">
        <f t="shared" si="117"/>
        <v>34862667</v>
      </c>
    </row>
    <row r="2457" spans="1:17" ht="15" customHeight="1" thickBot="1">
      <c r="A2457" s="4" t="s">
        <v>800</v>
      </c>
      <c r="B2457" s="8">
        <v>46036</v>
      </c>
      <c r="C2457" s="10" t="s">
        <v>3969</v>
      </c>
      <c r="D2457" s="12" t="s">
        <v>801</v>
      </c>
      <c r="E2457" s="14">
        <v>92000000</v>
      </c>
      <c r="F2457" s="14">
        <v>0</v>
      </c>
      <c r="G2457" s="88">
        <f t="shared" si="115"/>
        <v>92000000</v>
      </c>
      <c r="H2457" s="16" t="s">
        <v>2109</v>
      </c>
      <c r="I2457" s="28" t="s">
        <v>112</v>
      </c>
      <c r="J2457" s="6">
        <v>46050</v>
      </c>
      <c r="K2457" s="21" t="s">
        <v>3418</v>
      </c>
      <c r="L2457" s="18" t="s">
        <v>118</v>
      </c>
      <c r="M2457" s="23">
        <v>49450000</v>
      </c>
      <c r="N2457" s="23">
        <v>0</v>
      </c>
      <c r="O2457" s="101">
        <f t="shared" si="116"/>
        <v>49450000</v>
      </c>
      <c r="P2457" s="25" t="s">
        <v>5617</v>
      </c>
      <c r="Q2457" s="42">
        <f t="shared" si="117"/>
        <v>42550000</v>
      </c>
    </row>
    <row r="2458" spans="1:17" ht="15" customHeight="1" thickBot="1">
      <c r="A2458" s="4" t="s">
        <v>800</v>
      </c>
      <c r="B2458" s="8">
        <v>46037</v>
      </c>
      <c r="C2458" s="10" t="s">
        <v>4060</v>
      </c>
      <c r="D2458" s="12" t="s">
        <v>801</v>
      </c>
      <c r="E2458" s="14">
        <v>92000000</v>
      </c>
      <c r="F2458" s="14">
        <v>0</v>
      </c>
      <c r="G2458" s="88">
        <f t="shared" si="115"/>
        <v>92000000</v>
      </c>
      <c r="H2458" s="16" t="s">
        <v>2210</v>
      </c>
      <c r="I2458" s="28" t="s">
        <v>112</v>
      </c>
      <c r="J2458" s="6">
        <v>46052</v>
      </c>
      <c r="K2458" s="21" t="s">
        <v>3963</v>
      </c>
      <c r="L2458" s="18" t="s">
        <v>118</v>
      </c>
      <c r="M2458" s="23">
        <v>49450000</v>
      </c>
      <c r="N2458" s="23">
        <v>0</v>
      </c>
      <c r="O2458" s="101">
        <f t="shared" si="116"/>
        <v>49450000</v>
      </c>
      <c r="P2458" s="25" t="s">
        <v>6224</v>
      </c>
      <c r="Q2458" s="42">
        <f t="shared" si="117"/>
        <v>42550000</v>
      </c>
    </row>
    <row r="2459" spans="1:17" ht="15" customHeight="1" thickBot="1">
      <c r="A2459" s="4" t="s">
        <v>1994</v>
      </c>
      <c r="B2459" s="8">
        <v>46032</v>
      </c>
      <c r="C2459" s="10" t="s">
        <v>3446</v>
      </c>
      <c r="D2459" s="12" t="s">
        <v>3568</v>
      </c>
      <c r="E2459" s="14">
        <v>92276479.010000005</v>
      </c>
      <c r="F2459" s="14">
        <v>0</v>
      </c>
      <c r="G2459" s="88">
        <f t="shared" si="115"/>
        <v>92276479.010000005</v>
      </c>
      <c r="H2459" s="16" t="s">
        <v>2221</v>
      </c>
      <c r="I2459" s="28" t="s">
        <v>112</v>
      </c>
      <c r="J2459" s="6">
        <v>46051</v>
      </c>
      <c r="K2459" s="21" t="s">
        <v>3635</v>
      </c>
      <c r="L2459" s="18" t="s">
        <v>118</v>
      </c>
      <c r="M2459" s="23">
        <v>50100000</v>
      </c>
      <c r="N2459" s="23">
        <v>0</v>
      </c>
      <c r="O2459" s="101">
        <f t="shared" si="116"/>
        <v>50100000</v>
      </c>
      <c r="P2459" s="25" t="s">
        <v>3595</v>
      </c>
      <c r="Q2459" s="42">
        <f t="shared" si="117"/>
        <v>42176479.010000005</v>
      </c>
    </row>
    <row r="2460" spans="1:17" ht="15" customHeight="1" thickBot="1">
      <c r="A2460" s="4" t="s">
        <v>46</v>
      </c>
      <c r="B2460" s="8">
        <v>46026</v>
      </c>
      <c r="C2460" s="10" t="s">
        <v>1714</v>
      </c>
      <c r="D2460" s="12" t="s">
        <v>55</v>
      </c>
      <c r="E2460" s="14">
        <v>92558440</v>
      </c>
      <c r="F2460" s="14">
        <v>0</v>
      </c>
      <c r="G2460" s="88">
        <f t="shared" si="115"/>
        <v>92558440</v>
      </c>
      <c r="H2460" s="16" t="s">
        <v>2221</v>
      </c>
      <c r="I2460" s="28" t="s">
        <v>112</v>
      </c>
      <c r="J2460" s="6">
        <v>46045</v>
      </c>
      <c r="K2460" s="21" t="s">
        <v>2470</v>
      </c>
      <c r="L2460" s="18" t="s">
        <v>118</v>
      </c>
      <c r="M2460" s="23">
        <v>51000000</v>
      </c>
      <c r="N2460" s="23">
        <v>0</v>
      </c>
      <c r="O2460" s="101">
        <f t="shared" si="116"/>
        <v>51000000</v>
      </c>
      <c r="P2460" s="25" t="s">
        <v>5617</v>
      </c>
      <c r="Q2460" s="42">
        <f t="shared" si="117"/>
        <v>41558440</v>
      </c>
    </row>
    <row r="2461" spans="1:17" ht="15" customHeight="1" thickBot="1">
      <c r="A2461" s="4" t="s">
        <v>134</v>
      </c>
      <c r="B2461" s="8">
        <v>46025</v>
      </c>
      <c r="C2461" s="10" t="s">
        <v>287</v>
      </c>
      <c r="D2461" s="12" t="s">
        <v>136</v>
      </c>
      <c r="E2461" s="14">
        <v>92800000</v>
      </c>
      <c r="F2461" s="14">
        <v>0</v>
      </c>
      <c r="G2461" s="88">
        <f t="shared" si="115"/>
        <v>92800000</v>
      </c>
      <c r="H2461" s="16" t="s">
        <v>2242</v>
      </c>
      <c r="I2461" s="28" t="s">
        <v>112</v>
      </c>
      <c r="J2461" s="6">
        <v>46049</v>
      </c>
      <c r="K2461" s="21" t="s">
        <v>3359</v>
      </c>
      <c r="L2461" s="18" t="s">
        <v>1031</v>
      </c>
      <c r="M2461" s="23">
        <v>51000000</v>
      </c>
      <c r="N2461" s="23">
        <v>0</v>
      </c>
      <c r="O2461" s="101">
        <f t="shared" si="116"/>
        <v>51000000</v>
      </c>
      <c r="P2461" s="25" t="s">
        <v>1585</v>
      </c>
      <c r="Q2461" s="42">
        <f t="shared" si="117"/>
        <v>41800000</v>
      </c>
    </row>
    <row r="2462" spans="1:17" ht="15" customHeight="1" thickBot="1">
      <c r="A2462" s="4" t="s">
        <v>134</v>
      </c>
      <c r="B2462" s="8">
        <v>46025</v>
      </c>
      <c r="C2462" s="10" t="s">
        <v>491</v>
      </c>
      <c r="D2462" s="12" t="s">
        <v>239</v>
      </c>
      <c r="E2462" s="14">
        <v>92800000</v>
      </c>
      <c r="F2462" s="14">
        <v>0</v>
      </c>
      <c r="G2462" s="88">
        <f t="shared" si="115"/>
        <v>92800000</v>
      </c>
      <c r="H2462" s="16" t="s">
        <v>2242</v>
      </c>
      <c r="I2462" s="28" t="s">
        <v>112</v>
      </c>
      <c r="J2462" s="6">
        <v>46048</v>
      </c>
      <c r="K2462" s="21" t="s">
        <v>3003</v>
      </c>
      <c r="L2462" s="18" t="s">
        <v>118</v>
      </c>
      <c r="M2462" s="23">
        <v>51750000</v>
      </c>
      <c r="N2462" s="23">
        <v>0</v>
      </c>
      <c r="O2462" s="101">
        <f t="shared" si="116"/>
        <v>51750000</v>
      </c>
      <c r="P2462" s="25" t="s">
        <v>6147</v>
      </c>
      <c r="Q2462" s="42">
        <f t="shared" si="117"/>
        <v>41050000</v>
      </c>
    </row>
    <row r="2463" spans="1:17" ht="15" customHeight="1" thickBot="1">
      <c r="A2463" s="4" t="s">
        <v>120</v>
      </c>
      <c r="B2463" s="8">
        <v>46026</v>
      </c>
      <c r="C2463" s="10" t="s">
        <v>1627</v>
      </c>
      <c r="D2463" s="12" t="s">
        <v>451</v>
      </c>
      <c r="E2463" s="14">
        <v>92800000</v>
      </c>
      <c r="F2463" s="14">
        <v>0</v>
      </c>
      <c r="G2463" s="88">
        <f t="shared" ref="G2463:G2526" si="118">+E2463-F2463</f>
        <v>92800000</v>
      </c>
      <c r="H2463" s="16" t="s">
        <v>2267</v>
      </c>
      <c r="I2463" s="28" t="s">
        <v>112</v>
      </c>
      <c r="J2463" s="6">
        <v>46043</v>
      </c>
      <c r="K2463" s="21" t="s">
        <v>2054</v>
      </c>
      <c r="L2463" s="18" t="s">
        <v>1031</v>
      </c>
      <c r="M2463" s="23">
        <v>52500000</v>
      </c>
      <c r="N2463" s="23">
        <v>0</v>
      </c>
      <c r="O2463" s="101">
        <f t="shared" si="116"/>
        <v>52500000</v>
      </c>
      <c r="P2463" s="25" t="s">
        <v>6163</v>
      </c>
      <c r="Q2463" s="42">
        <f t="shared" si="117"/>
        <v>40300000</v>
      </c>
    </row>
    <row r="2464" spans="1:17" ht="15" customHeight="1" thickBot="1">
      <c r="A2464" s="4" t="s">
        <v>4602</v>
      </c>
      <c r="B2464" s="8">
        <v>46046</v>
      </c>
      <c r="C2464" s="10" t="s">
        <v>973</v>
      </c>
      <c r="D2464" s="12" t="s">
        <v>4603</v>
      </c>
      <c r="E2464" s="14">
        <v>92931906</v>
      </c>
      <c r="F2464" s="14">
        <v>0</v>
      </c>
      <c r="G2464" s="88">
        <f t="shared" si="118"/>
        <v>92931906</v>
      </c>
      <c r="H2464" s="16" t="s">
        <v>2269</v>
      </c>
      <c r="I2464" s="28" t="s">
        <v>112</v>
      </c>
      <c r="J2464" s="6">
        <v>46052</v>
      </c>
      <c r="K2464" s="21" t="s">
        <v>3971</v>
      </c>
      <c r="L2464" s="18" t="s">
        <v>114</v>
      </c>
      <c r="M2464" s="23">
        <v>53900000</v>
      </c>
      <c r="N2464" s="23">
        <v>0</v>
      </c>
      <c r="O2464" s="101">
        <f t="shared" si="116"/>
        <v>53900000</v>
      </c>
      <c r="P2464" s="25" t="s">
        <v>1091</v>
      </c>
      <c r="Q2464" s="42">
        <f t="shared" si="117"/>
        <v>39031906</v>
      </c>
    </row>
    <row r="2465" spans="1:17" ht="15" customHeight="1" thickBot="1">
      <c r="A2465" s="4" t="s">
        <v>868</v>
      </c>
      <c r="B2465" s="8">
        <v>46027</v>
      </c>
      <c r="C2465" s="10" t="s">
        <v>2071</v>
      </c>
      <c r="D2465" s="12" t="s">
        <v>869</v>
      </c>
      <c r="E2465" s="14">
        <v>93150000</v>
      </c>
      <c r="F2465" s="14">
        <v>0</v>
      </c>
      <c r="G2465" s="88">
        <f t="shared" si="118"/>
        <v>93150000</v>
      </c>
      <c r="H2465" s="16" t="s">
        <v>2283</v>
      </c>
      <c r="I2465" s="28" t="s">
        <v>112</v>
      </c>
      <c r="J2465" s="6">
        <v>46038</v>
      </c>
      <c r="K2465" s="21" t="s">
        <v>1298</v>
      </c>
      <c r="L2465" s="18" t="s">
        <v>114</v>
      </c>
      <c r="M2465" s="23">
        <v>54000000</v>
      </c>
      <c r="N2465" s="23">
        <v>0</v>
      </c>
      <c r="O2465" s="101">
        <f t="shared" si="116"/>
        <v>54000000</v>
      </c>
      <c r="P2465" s="25" t="s">
        <v>2315</v>
      </c>
      <c r="Q2465" s="42">
        <f t="shared" si="117"/>
        <v>39150000</v>
      </c>
    </row>
    <row r="2466" spans="1:17" ht="15" customHeight="1" thickBot="1">
      <c r="A2466" s="4" t="s">
        <v>185</v>
      </c>
      <c r="B2466" s="8">
        <v>46027</v>
      </c>
      <c r="C2466" s="10" t="s">
        <v>2209</v>
      </c>
      <c r="D2466" s="12" t="s">
        <v>186</v>
      </c>
      <c r="E2466" s="14">
        <v>93150000</v>
      </c>
      <c r="F2466" s="14">
        <v>0</v>
      </c>
      <c r="G2466" s="88">
        <f t="shared" si="118"/>
        <v>93150000</v>
      </c>
      <c r="H2466" s="16" t="s">
        <v>2291</v>
      </c>
      <c r="I2466" s="28" t="s">
        <v>112</v>
      </c>
      <c r="J2466" s="6">
        <v>46041</v>
      </c>
      <c r="K2466" s="21" t="s">
        <v>1604</v>
      </c>
      <c r="L2466" s="18" t="s">
        <v>1031</v>
      </c>
      <c r="M2466" s="23">
        <v>54000000</v>
      </c>
      <c r="N2466" s="23">
        <v>0</v>
      </c>
      <c r="O2466" s="101">
        <f t="shared" si="116"/>
        <v>54000000</v>
      </c>
      <c r="P2466" s="25" t="s">
        <v>3920</v>
      </c>
      <c r="Q2466" s="42">
        <f t="shared" si="117"/>
        <v>39150000</v>
      </c>
    </row>
    <row r="2467" spans="1:17" ht="15" customHeight="1" thickBot="1">
      <c r="A2467" s="4" t="s">
        <v>185</v>
      </c>
      <c r="B2467" s="8">
        <v>46027</v>
      </c>
      <c r="C2467" s="10" t="s">
        <v>2214</v>
      </c>
      <c r="D2467" s="12" t="s">
        <v>186</v>
      </c>
      <c r="E2467" s="14">
        <v>93150000</v>
      </c>
      <c r="F2467" s="14">
        <v>0</v>
      </c>
      <c r="G2467" s="88">
        <f t="shared" si="118"/>
        <v>93150000</v>
      </c>
      <c r="H2467" s="16" t="s">
        <v>2310</v>
      </c>
      <c r="I2467" s="28" t="s">
        <v>112</v>
      </c>
      <c r="J2467" s="6">
        <v>46041</v>
      </c>
      <c r="K2467" s="21" t="s">
        <v>1718</v>
      </c>
      <c r="L2467" s="18" t="s">
        <v>118</v>
      </c>
      <c r="M2467" s="23">
        <v>56350000</v>
      </c>
      <c r="N2467" s="23">
        <v>0</v>
      </c>
      <c r="O2467" s="101">
        <f t="shared" si="116"/>
        <v>56350000</v>
      </c>
      <c r="P2467" s="25" t="s">
        <v>2003</v>
      </c>
      <c r="Q2467" s="42">
        <f t="shared" si="117"/>
        <v>36800000</v>
      </c>
    </row>
    <row r="2468" spans="1:17" ht="15" customHeight="1" thickBot="1">
      <c r="A2468" s="4" t="s">
        <v>15</v>
      </c>
      <c r="B2468" s="8">
        <v>46025</v>
      </c>
      <c r="C2468" s="10" t="s">
        <v>102</v>
      </c>
      <c r="D2468" s="12" t="s">
        <v>95</v>
      </c>
      <c r="E2468" s="14">
        <v>93380000</v>
      </c>
      <c r="F2468" s="14">
        <v>0</v>
      </c>
      <c r="G2468" s="88">
        <f t="shared" si="118"/>
        <v>93380000</v>
      </c>
      <c r="H2468" s="16" t="s">
        <v>2326</v>
      </c>
      <c r="I2468" s="28" t="s">
        <v>112</v>
      </c>
      <c r="J2468" s="6">
        <v>46049</v>
      </c>
      <c r="K2468" s="21" t="s">
        <v>3167</v>
      </c>
      <c r="L2468" s="18" t="s">
        <v>114</v>
      </c>
      <c r="M2468" s="23">
        <v>56350000</v>
      </c>
      <c r="N2468" s="23">
        <v>0</v>
      </c>
      <c r="O2468" s="101">
        <f t="shared" si="116"/>
        <v>56350000</v>
      </c>
      <c r="P2468" s="25" t="s">
        <v>2667</v>
      </c>
      <c r="Q2468" s="42">
        <f t="shared" si="117"/>
        <v>37030000</v>
      </c>
    </row>
    <row r="2469" spans="1:17" ht="15" customHeight="1" thickBot="1">
      <c r="A2469" s="4" t="s">
        <v>328</v>
      </c>
      <c r="B2469" s="8">
        <v>46028</v>
      </c>
      <c r="C2469" s="10" t="s">
        <v>2659</v>
      </c>
      <c r="D2469" s="12" t="s">
        <v>333</v>
      </c>
      <c r="E2469" s="14">
        <v>93500000</v>
      </c>
      <c r="F2469" s="14">
        <v>0</v>
      </c>
      <c r="G2469" s="88">
        <f t="shared" si="118"/>
        <v>93500000</v>
      </c>
      <c r="H2469" s="16" t="s">
        <v>2398</v>
      </c>
      <c r="I2469" s="28" t="s">
        <v>112</v>
      </c>
      <c r="J2469" s="6">
        <v>46042</v>
      </c>
      <c r="K2469" s="21" t="s">
        <v>2002</v>
      </c>
      <c r="L2469" s="18" t="s">
        <v>114</v>
      </c>
      <c r="M2469" s="23">
        <v>57000000</v>
      </c>
      <c r="N2469" s="23">
        <v>0</v>
      </c>
      <c r="O2469" s="101">
        <f t="shared" si="116"/>
        <v>57000000</v>
      </c>
      <c r="P2469" s="25" t="s">
        <v>3625</v>
      </c>
      <c r="Q2469" s="42">
        <f t="shared" si="117"/>
        <v>36500000</v>
      </c>
    </row>
    <row r="2470" spans="1:17" ht="15" customHeight="1" thickBot="1">
      <c r="A2470" s="4" t="s">
        <v>11</v>
      </c>
      <c r="B2470" s="8">
        <v>46026</v>
      </c>
      <c r="C2470" s="10" t="s">
        <v>1016</v>
      </c>
      <c r="D2470" s="12" t="s">
        <v>13</v>
      </c>
      <c r="E2470" s="14">
        <v>94003334</v>
      </c>
      <c r="F2470" s="14">
        <v>94003334</v>
      </c>
      <c r="G2470" s="88">
        <f t="shared" si="118"/>
        <v>0</v>
      </c>
      <c r="H2470" s="16" t="s">
        <v>2424</v>
      </c>
      <c r="I2470" s="28" t="s">
        <v>112</v>
      </c>
      <c r="J2470" s="6">
        <v>46051</v>
      </c>
      <c r="K2470" s="21" t="s">
        <v>3627</v>
      </c>
      <c r="L2470" s="18" t="s">
        <v>114</v>
      </c>
      <c r="M2470" s="23">
        <v>57000000</v>
      </c>
      <c r="N2470" s="23">
        <v>0</v>
      </c>
      <c r="O2470" s="101">
        <f t="shared" si="116"/>
        <v>57000000</v>
      </c>
      <c r="P2470" s="25" t="s">
        <v>6543</v>
      </c>
      <c r="Q2470" s="42">
        <f t="shared" si="117"/>
        <v>-57000000</v>
      </c>
    </row>
    <row r="2471" spans="1:17" ht="15" customHeight="1" thickBot="1">
      <c r="G2471" s="88">
        <f t="shared" si="118"/>
        <v>0</v>
      </c>
      <c r="I2471" s="28" t="s">
        <v>112</v>
      </c>
      <c r="J2471" s="6">
        <v>46041</v>
      </c>
      <c r="K2471" s="21" t="s">
        <v>1725</v>
      </c>
      <c r="L2471" s="18" t="s">
        <v>118</v>
      </c>
      <c r="M2471" s="23">
        <v>57233333</v>
      </c>
      <c r="N2471" s="23">
        <v>0</v>
      </c>
      <c r="O2471" s="101">
        <f t="shared" si="116"/>
        <v>57233333</v>
      </c>
      <c r="P2471" s="25" t="s">
        <v>757</v>
      </c>
      <c r="Q2471" s="42">
        <f t="shared" si="117"/>
        <v>-57233333</v>
      </c>
    </row>
    <row r="2472" spans="1:17" ht="15" customHeight="1" thickBot="1">
      <c r="G2472" s="88">
        <f t="shared" si="118"/>
        <v>0</v>
      </c>
      <c r="I2472" s="28" t="s">
        <v>112</v>
      </c>
      <c r="J2472" s="6">
        <v>46041</v>
      </c>
      <c r="K2472" s="21" t="s">
        <v>1598</v>
      </c>
      <c r="L2472" s="18" t="s">
        <v>118</v>
      </c>
      <c r="M2472" s="23">
        <v>57500000</v>
      </c>
      <c r="N2472" s="23">
        <v>0</v>
      </c>
      <c r="O2472" s="101">
        <f t="shared" si="116"/>
        <v>57500000</v>
      </c>
      <c r="P2472" s="25" t="s">
        <v>1948</v>
      </c>
      <c r="Q2472" s="42">
        <f t="shared" si="117"/>
        <v>-57500000</v>
      </c>
    </row>
    <row r="2473" spans="1:17" ht="15" customHeight="1" thickBot="1">
      <c r="G2473" s="88">
        <f t="shared" si="118"/>
        <v>0</v>
      </c>
      <c r="I2473" s="28" t="s">
        <v>112</v>
      </c>
      <c r="J2473" s="6">
        <v>46049</v>
      </c>
      <c r="K2473" s="21" t="s">
        <v>3154</v>
      </c>
      <c r="L2473" s="18" t="s">
        <v>118</v>
      </c>
      <c r="M2473" s="23">
        <v>57500000</v>
      </c>
      <c r="N2473" s="23">
        <v>0</v>
      </c>
      <c r="O2473" s="101">
        <f t="shared" si="116"/>
        <v>57500000</v>
      </c>
      <c r="P2473" s="25" t="s">
        <v>6097</v>
      </c>
      <c r="Q2473" s="42">
        <f t="shared" si="117"/>
        <v>-57500000</v>
      </c>
    </row>
    <row r="2474" spans="1:17" ht="15" customHeight="1" thickBot="1">
      <c r="A2474" s="4" t="s">
        <v>67</v>
      </c>
      <c r="B2474" s="8">
        <v>46031</v>
      </c>
      <c r="C2474" s="10" t="s">
        <v>3164</v>
      </c>
      <c r="D2474" s="12" t="s">
        <v>808</v>
      </c>
      <c r="E2474" s="14">
        <v>94300000</v>
      </c>
      <c r="F2474" s="14">
        <v>0</v>
      </c>
      <c r="G2474" s="88">
        <f t="shared" si="118"/>
        <v>94300000</v>
      </c>
      <c r="H2474" s="16" t="s">
        <v>2430</v>
      </c>
      <c r="I2474" s="28" t="s">
        <v>112</v>
      </c>
      <c r="J2474" s="6">
        <v>46044</v>
      </c>
      <c r="K2474" s="21" t="s">
        <v>2382</v>
      </c>
      <c r="L2474" s="18" t="s">
        <v>118</v>
      </c>
      <c r="M2474" s="23">
        <v>59800000</v>
      </c>
      <c r="N2474" s="23">
        <v>0</v>
      </c>
      <c r="O2474" s="101">
        <f t="shared" si="116"/>
        <v>59800000</v>
      </c>
      <c r="P2474" s="25" t="s">
        <v>3215</v>
      </c>
      <c r="Q2474" s="42">
        <f t="shared" si="117"/>
        <v>34500000</v>
      </c>
    </row>
    <row r="2475" spans="1:17" ht="15" customHeight="1" thickBot="1">
      <c r="A2475" s="4" t="s">
        <v>4498</v>
      </c>
      <c r="B2475" s="8">
        <v>46028</v>
      </c>
      <c r="C2475" s="10" t="s">
        <v>433</v>
      </c>
      <c r="D2475" s="12" t="s">
        <v>4502</v>
      </c>
      <c r="E2475" s="14">
        <v>94300000</v>
      </c>
      <c r="F2475" s="14">
        <v>0</v>
      </c>
      <c r="G2475" s="88">
        <f t="shared" si="118"/>
        <v>94300000</v>
      </c>
      <c r="H2475" s="16" t="s">
        <v>2433</v>
      </c>
      <c r="I2475" s="28" t="s">
        <v>112</v>
      </c>
      <c r="J2475" s="6">
        <v>46049</v>
      </c>
      <c r="K2475" s="21" t="s">
        <v>3214</v>
      </c>
      <c r="L2475" s="18" t="s">
        <v>114</v>
      </c>
      <c r="M2475" s="23">
        <v>59800000</v>
      </c>
      <c r="N2475" s="23">
        <v>0</v>
      </c>
      <c r="O2475" s="101">
        <f t="shared" si="116"/>
        <v>59800000</v>
      </c>
      <c r="P2475" s="25" t="s">
        <v>3948</v>
      </c>
      <c r="Q2475" s="42">
        <f t="shared" si="117"/>
        <v>34500000</v>
      </c>
    </row>
    <row r="2476" spans="1:17" ht="15" customHeight="1" thickBot="1">
      <c r="A2476" s="4" t="s">
        <v>4498</v>
      </c>
      <c r="B2476" s="8">
        <v>46028</v>
      </c>
      <c r="C2476" s="10" t="s">
        <v>456</v>
      </c>
      <c r="D2476" s="12" t="s">
        <v>4502</v>
      </c>
      <c r="E2476" s="14">
        <v>94300000</v>
      </c>
      <c r="F2476" s="14">
        <v>0</v>
      </c>
      <c r="G2476" s="88">
        <f t="shared" si="118"/>
        <v>94300000</v>
      </c>
      <c r="H2476" s="16" t="s">
        <v>2501</v>
      </c>
      <c r="I2476" s="28" t="s">
        <v>112</v>
      </c>
      <c r="J2476" s="6">
        <v>46049</v>
      </c>
      <c r="K2476" s="21" t="s">
        <v>3302</v>
      </c>
      <c r="L2476" s="18" t="s">
        <v>118</v>
      </c>
      <c r="M2476" s="23">
        <v>59800000</v>
      </c>
      <c r="N2476" s="23">
        <v>0</v>
      </c>
      <c r="O2476" s="101">
        <f t="shared" si="116"/>
        <v>59800000</v>
      </c>
      <c r="P2476" s="25" t="s">
        <v>614</v>
      </c>
      <c r="Q2476" s="42">
        <f t="shared" si="117"/>
        <v>34500000</v>
      </c>
    </row>
    <row r="2477" spans="1:17" ht="15" customHeight="1" thickBot="1">
      <c r="A2477" s="4" t="s">
        <v>4498</v>
      </c>
      <c r="B2477" s="8">
        <v>46028</v>
      </c>
      <c r="C2477" s="10" t="s">
        <v>475</v>
      </c>
      <c r="D2477" s="12" t="s">
        <v>4502</v>
      </c>
      <c r="E2477" s="14">
        <v>94300000</v>
      </c>
      <c r="F2477" s="14">
        <v>0</v>
      </c>
      <c r="G2477" s="88">
        <f t="shared" si="118"/>
        <v>94300000</v>
      </c>
      <c r="H2477" s="16" t="s">
        <v>2550</v>
      </c>
      <c r="I2477" s="28" t="s">
        <v>112</v>
      </c>
      <c r="J2477" s="6">
        <v>46052</v>
      </c>
      <c r="K2477" s="21" t="s">
        <v>3947</v>
      </c>
      <c r="L2477" s="18" t="s">
        <v>118</v>
      </c>
      <c r="M2477" s="23">
        <v>59800000</v>
      </c>
      <c r="N2477" s="23">
        <v>0</v>
      </c>
      <c r="O2477" s="101">
        <f t="shared" si="116"/>
        <v>59800000</v>
      </c>
      <c r="P2477" s="25" t="s">
        <v>2075</v>
      </c>
      <c r="Q2477" s="42">
        <f t="shared" si="117"/>
        <v>34500000</v>
      </c>
    </row>
    <row r="2478" spans="1:17" ht="15" customHeight="1" thickBot="1">
      <c r="A2478" s="4" t="s">
        <v>4498</v>
      </c>
      <c r="B2478" s="8">
        <v>46028</v>
      </c>
      <c r="C2478" s="10" t="s">
        <v>609</v>
      </c>
      <c r="D2478" s="12" t="s">
        <v>4502</v>
      </c>
      <c r="E2478" s="14">
        <v>94300000</v>
      </c>
      <c r="F2478" s="14">
        <v>0</v>
      </c>
      <c r="G2478" s="88">
        <f t="shared" si="118"/>
        <v>94300000</v>
      </c>
      <c r="H2478" s="16" t="s">
        <v>2759</v>
      </c>
      <c r="I2478" s="28" t="s">
        <v>112</v>
      </c>
      <c r="J2478" s="6">
        <v>46050</v>
      </c>
      <c r="K2478" s="21" t="s">
        <v>3564</v>
      </c>
      <c r="L2478" s="18" t="s">
        <v>1031</v>
      </c>
      <c r="M2478" s="23">
        <v>60000000</v>
      </c>
      <c r="N2478" s="23">
        <v>0</v>
      </c>
      <c r="O2478" s="101">
        <f t="shared" si="116"/>
        <v>60000000</v>
      </c>
      <c r="P2478" s="25" t="s">
        <v>6120</v>
      </c>
      <c r="Q2478" s="42">
        <f t="shared" si="117"/>
        <v>34300000</v>
      </c>
    </row>
    <row r="2479" spans="1:17" ht="15" customHeight="1" thickBot="1">
      <c r="A2479" s="4" t="s">
        <v>4498</v>
      </c>
      <c r="B2479" s="8">
        <v>46028</v>
      </c>
      <c r="C2479" s="10" t="s">
        <v>618</v>
      </c>
      <c r="D2479" s="12" t="s">
        <v>4502</v>
      </c>
      <c r="E2479" s="14">
        <v>94300000</v>
      </c>
      <c r="F2479" s="14">
        <v>0</v>
      </c>
      <c r="G2479" s="88">
        <f t="shared" si="118"/>
        <v>94300000</v>
      </c>
      <c r="H2479" s="16" t="s">
        <v>3115</v>
      </c>
      <c r="I2479" s="28" t="s">
        <v>112</v>
      </c>
      <c r="J2479" s="6">
        <v>46038</v>
      </c>
      <c r="K2479" s="21" t="s">
        <v>1211</v>
      </c>
      <c r="L2479" s="18" t="s">
        <v>118</v>
      </c>
      <c r="M2479" s="23">
        <v>63000000</v>
      </c>
      <c r="N2479" s="23">
        <v>0</v>
      </c>
      <c r="O2479" s="101">
        <f t="shared" si="116"/>
        <v>63000000</v>
      </c>
      <c r="P2479" s="25" t="s">
        <v>1855</v>
      </c>
      <c r="Q2479" s="42">
        <f t="shared" si="117"/>
        <v>31300000</v>
      </c>
    </row>
    <row r="2480" spans="1:17" ht="15" customHeight="1" thickBot="1">
      <c r="A2480" s="4" t="s">
        <v>4498</v>
      </c>
      <c r="B2480" s="8">
        <v>46028</v>
      </c>
      <c r="C2480" s="10" t="s">
        <v>621</v>
      </c>
      <c r="D2480" s="12" t="s">
        <v>4502</v>
      </c>
      <c r="E2480" s="14">
        <v>94300000</v>
      </c>
      <c r="F2480" s="14">
        <v>0</v>
      </c>
      <c r="G2480" s="88">
        <f t="shared" si="118"/>
        <v>94300000</v>
      </c>
      <c r="H2480" s="16" t="s">
        <v>3240</v>
      </c>
      <c r="I2480" s="93" t="s">
        <v>112</v>
      </c>
      <c r="J2480" s="96">
        <v>46042</v>
      </c>
      <c r="K2480" s="98" t="s">
        <v>1820</v>
      </c>
      <c r="L2480" s="100" t="s">
        <v>1031</v>
      </c>
      <c r="M2480" s="102">
        <v>64400000</v>
      </c>
      <c r="N2480" s="102">
        <v>0</v>
      </c>
      <c r="O2480" s="101">
        <f t="shared" si="116"/>
        <v>64400000</v>
      </c>
      <c r="P2480" s="105" t="s">
        <v>3860</v>
      </c>
      <c r="Q2480" s="42">
        <f t="shared" si="117"/>
        <v>29900000</v>
      </c>
    </row>
    <row r="2481" spans="1:17" ht="15" customHeight="1" thickBot="1">
      <c r="A2481" s="4" t="s">
        <v>913</v>
      </c>
      <c r="B2481" s="8">
        <v>46028</v>
      </c>
      <c r="C2481" s="10" t="s">
        <v>2654</v>
      </c>
      <c r="D2481" s="12" t="s">
        <v>914</v>
      </c>
      <c r="E2481" s="14">
        <v>94354567</v>
      </c>
      <c r="F2481" s="14">
        <v>0</v>
      </c>
      <c r="G2481" s="88">
        <f t="shared" si="118"/>
        <v>94354567</v>
      </c>
      <c r="H2481" s="16" t="s">
        <v>3527</v>
      </c>
      <c r="I2481" s="28" t="s">
        <v>112</v>
      </c>
      <c r="J2481" s="6">
        <v>46052</v>
      </c>
      <c r="K2481" s="21" t="s">
        <v>3859</v>
      </c>
      <c r="L2481" s="18" t="s">
        <v>118</v>
      </c>
      <c r="M2481" s="23">
        <v>64400000</v>
      </c>
      <c r="N2481" s="23">
        <v>0</v>
      </c>
      <c r="O2481" s="101">
        <f t="shared" si="116"/>
        <v>64400000</v>
      </c>
      <c r="P2481" s="25" t="s">
        <v>6424</v>
      </c>
      <c r="Q2481" s="42">
        <f t="shared" si="117"/>
        <v>29954567</v>
      </c>
    </row>
    <row r="2482" spans="1:17" ht="15" customHeight="1" thickBot="1">
      <c r="A2482" s="4" t="s">
        <v>5335</v>
      </c>
      <c r="B2482" s="8">
        <v>46029</v>
      </c>
      <c r="C2482" s="10" t="s">
        <v>237</v>
      </c>
      <c r="D2482" s="12" t="s">
        <v>5336</v>
      </c>
      <c r="E2482" s="14">
        <v>94363265</v>
      </c>
      <c r="F2482" s="14">
        <v>0</v>
      </c>
      <c r="G2482" s="88">
        <f t="shared" si="118"/>
        <v>94363265</v>
      </c>
      <c r="H2482" s="16" t="s">
        <v>3959</v>
      </c>
      <c r="I2482" s="28" t="s">
        <v>112</v>
      </c>
      <c r="J2482" s="6">
        <v>46037</v>
      </c>
      <c r="K2482" s="21" t="s">
        <v>1073</v>
      </c>
      <c r="L2482" s="18" t="s">
        <v>118</v>
      </c>
      <c r="M2482" s="23">
        <v>66000000</v>
      </c>
      <c r="N2482" s="23">
        <v>0</v>
      </c>
      <c r="O2482" s="101">
        <f t="shared" si="116"/>
        <v>66000000</v>
      </c>
      <c r="P2482" s="25" t="s">
        <v>6459</v>
      </c>
      <c r="Q2482" s="42">
        <f t="shared" si="117"/>
        <v>28363265</v>
      </c>
    </row>
    <row r="2483" spans="1:17" ht="15" customHeight="1" thickBot="1">
      <c r="A2483" s="4" t="s">
        <v>328</v>
      </c>
      <c r="B2483" s="8">
        <v>46027</v>
      </c>
      <c r="C2483" s="10" t="s">
        <v>2240</v>
      </c>
      <c r="D2483" s="12" t="s">
        <v>329</v>
      </c>
      <c r="E2483" s="14">
        <v>94400000</v>
      </c>
      <c r="F2483" s="14">
        <v>3200000</v>
      </c>
      <c r="G2483" s="88">
        <f t="shared" si="118"/>
        <v>91200000</v>
      </c>
      <c r="H2483" s="16" t="s">
        <v>4019</v>
      </c>
      <c r="I2483" s="28" t="s">
        <v>112</v>
      </c>
      <c r="J2483" s="6">
        <v>46042</v>
      </c>
      <c r="K2483" s="21" t="s">
        <v>1822</v>
      </c>
      <c r="L2483" s="18" t="s">
        <v>118</v>
      </c>
      <c r="M2483" s="23">
        <v>68000000</v>
      </c>
      <c r="N2483" s="23">
        <v>0</v>
      </c>
      <c r="O2483" s="101">
        <f t="shared" si="116"/>
        <v>68000000</v>
      </c>
      <c r="P2483" s="25" t="s">
        <v>5362</v>
      </c>
      <c r="Q2483" s="42">
        <f t="shared" si="117"/>
        <v>23200000</v>
      </c>
    </row>
    <row r="2484" spans="1:17" ht="15" customHeight="1" thickBot="1">
      <c r="A2484" s="4" t="s">
        <v>913</v>
      </c>
      <c r="B2484" s="8">
        <v>46027</v>
      </c>
      <c r="C2484" s="10" t="s">
        <v>2333</v>
      </c>
      <c r="D2484" s="12" t="s">
        <v>943</v>
      </c>
      <c r="E2484" s="14">
        <v>94760000</v>
      </c>
      <c r="F2484" s="14">
        <v>0</v>
      </c>
      <c r="G2484" s="88">
        <f t="shared" si="118"/>
        <v>94760000</v>
      </c>
      <c r="H2484" s="16" t="s">
        <v>4022</v>
      </c>
      <c r="I2484" s="28" t="s">
        <v>112</v>
      </c>
      <c r="J2484" s="6">
        <v>46092</v>
      </c>
      <c r="K2484" s="21" t="s">
        <v>5236</v>
      </c>
      <c r="L2484" s="18" t="s">
        <v>118</v>
      </c>
      <c r="M2484" s="23">
        <v>68833334</v>
      </c>
      <c r="N2484" s="23">
        <v>0</v>
      </c>
      <c r="O2484" s="101">
        <f t="shared" si="116"/>
        <v>68833334</v>
      </c>
      <c r="P2484" s="25" t="s">
        <v>2809</v>
      </c>
      <c r="Q2484" s="42">
        <f t="shared" si="117"/>
        <v>25926666</v>
      </c>
    </row>
    <row r="2485" spans="1:17" ht="15" customHeight="1" thickBot="1">
      <c r="G2485" s="88">
        <f t="shared" si="118"/>
        <v>0</v>
      </c>
      <c r="I2485" s="28" t="s">
        <v>112</v>
      </c>
      <c r="J2485" s="6">
        <v>46038</v>
      </c>
      <c r="K2485" s="21" t="s">
        <v>1190</v>
      </c>
      <c r="L2485" s="18" t="s">
        <v>114</v>
      </c>
      <c r="M2485" s="23">
        <v>69000000</v>
      </c>
      <c r="N2485" s="23">
        <v>0</v>
      </c>
      <c r="O2485" s="101">
        <f t="shared" si="116"/>
        <v>69000000</v>
      </c>
      <c r="P2485" s="25" t="s">
        <v>2069</v>
      </c>
      <c r="Q2485" s="42">
        <f t="shared" si="117"/>
        <v>-69000000</v>
      </c>
    </row>
    <row r="2486" spans="1:17" ht="15" customHeight="1" thickBot="1">
      <c r="G2486" s="88">
        <f t="shared" si="118"/>
        <v>0</v>
      </c>
      <c r="I2486" s="28" t="s">
        <v>112</v>
      </c>
      <c r="J2486" s="6">
        <v>46041</v>
      </c>
      <c r="K2486" s="21" t="s">
        <v>1581</v>
      </c>
      <c r="L2486" s="18" t="s">
        <v>118</v>
      </c>
      <c r="M2486" s="23">
        <v>69000000</v>
      </c>
      <c r="N2486" s="23">
        <v>0</v>
      </c>
      <c r="O2486" s="101">
        <f t="shared" si="116"/>
        <v>69000000</v>
      </c>
      <c r="P2486" s="25" t="s">
        <v>2653</v>
      </c>
      <c r="Q2486" s="42">
        <f t="shared" si="117"/>
        <v>-69000000</v>
      </c>
    </row>
    <row r="2487" spans="1:17" ht="15" customHeight="1" thickBot="1">
      <c r="G2487" s="88">
        <f t="shared" si="118"/>
        <v>0</v>
      </c>
      <c r="I2487" s="28" t="s">
        <v>112</v>
      </c>
      <c r="J2487" s="6">
        <v>46046</v>
      </c>
      <c r="K2487" s="21" t="s">
        <v>2663</v>
      </c>
      <c r="L2487" s="18" t="s">
        <v>1031</v>
      </c>
      <c r="M2487" s="23">
        <v>69000000</v>
      </c>
      <c r="N2487" s="23">
        <v>0</v>
      </c>
      <c r="O2487" s="101">
        <f t="shared" si="116"/>
        <v>69000000</v>
      </c>
      <c r="P2487" s="25" t="s">
        <v>3112</v>
      </c>
      <c r="Q2487" s="42">
        <f t="shared" si="117"/>
        <v>-69000000</v>
      </c>
    </row>
    <row r="2488" spans="1:17" ht="15" customHeight="1" thickBot="1">
      <c r="A2488" s="4" t="s">
        <v>20</v>
      </c>
      <c r="B2488" s="8">
        <v>46025</v>
      </c>
      <c r="C2488" s="10" t="s">
        <v>131</v>
      </c>
      <c r="D2488" s="12" t="s">
        <v>21</v>
      </c>
      <c r="E2488" s="14">
        <v>96000000</v>
      </c>
      <c r="F2488" s="14">
        <v>0</v>
      </c>
      <c r="G2488" s="88">
        <f t="shared" si="118"/>
        <v>96000000</v>
      </c>
      <c r="H2488" s="16" t="s">
        <v>4040</v>
      </c>
      <c r="I2488" s="28" t="s">
        <v>112</v>
      </c>
      <c r="J2488" s="6">
        <v>46049</v>
      </c>
      <c r="K2488" s="21" t="s">
        <v>3156</v>
      </c>
      <c r="L2488" s="18" t="s">
        <v>118</v>
      </c>
      <c r="M2488" s="23">
        <v>69000000</v>
      </c>
      <c r="N2488" s="23">
        <v>0</v>
      </c>
      <c r="O2488" s="101">
        <f t="shared" si="116"/>
        <v>69000000</v>
      </c>
      <c r="P2488" s="25" t="s">
        <v>3309</v>
      </c>
      <c r="Q2488" s="42">
        <f t="shared" si="117"/>
        <v>27000000</v>
      </c>
    </row>
    <row r="2489" spans="1:17" ht="15" customHeight="1" thickBot="1">
      <c r="A2489" s="4" t="s">
        <v>5561</v>
      </c>
      <c r="B2489" s="8">
        <v>46027</v>
      </c>
      <c r="C2489" s="10" t="s">
        <v>179</v>
      </c>
      <c r="D2489" s="12" t="s">
        <v>5562</v>
      </c>
      <c r="E2489" s="14">
        <v>96286666</v>
      </c>
      <c r="F2489" s="14">
        <v>0</v>
      </c>
      <c r="G2489" s="88">
        <f t="shared" si="118"/>
        <v>96286666</v>
      </c>
      <c r="H2489" s="16" t="s">
        <v>4092</v>
      </c>
      <c r="I2489" s="28" t="s">
        <v>112</v>
      </c>
      <c r="J2489" s="6">
        <v>46049</v>
      </c>
      <c r="K2489" s="21" t="s">
        <v>3296</v>
      </c>
      <c r="L2489" s="18" t="s">
        <v>114</v>
      </c>
      <c r="M2489" s="23">
        <v>69000000</v>
      </c>
      <c r="N2489" s="23">
        <v>0</v>
      </c>
      <c r="O2489" s="101">
        <f t="shared" si="116"/>
        <v>69000000</v>
      </c>
      <c r="P2489" s="25" t="s">
        <v>3332</v>
      </c>
      <c r="Q2489" s="42">
        <f t="shared" si="117"/>
        <v>27286666</v>
      </c>
    </row>
    <row r="2490" spans="1:17" ht="15" customHeight="1" thickBot="1">
      <c r="A2490" s="4" t="s">
        <v>328</v>
      </c>
      <c r="B2490" s="8">
        <v>46030</v>
      </c>
      <c r="C2490" s="10" t="s">
        <v>3101</v>
      </c>
      <c r="D2490" s="12" t="s">
        <v>333</v>
      </c>
      <c r="E2490" s="14">
        <v>96600000</v>
      </c>
      <c r="F2490" s="14">
        <v>0</v>
      </c>
      <c r="G2490" s="88">
        <f t="shared" si="118"/>
        <v>96600000</v>
      </c>
      <c r="H2490" s="16" t="s">
        <v>3569</v>
      </c>
      <c r="I2490" s="28" t="s">
        <v>112</v>
      </c>
      <c r="J2490" s="6">
        <v>46049</v>
      </c>
      <c r="K2490" s="21" t="s">
        <v>3331</v>
      </c>
      <c r="L2490" s="18" t="s">
        <v>118</v>
      </c>
      <c r="M2490" s="23">
        <v>69000000</v>
      </c>
      <c r="N2490" s="23">
        <v>0</v>
      </c>
      <c r="O2490" s="101">
        <f t="shared" si="116"/>
        <v>69000000</v>
      </c>
      <c r="P2490" s="25" t="s">
        <v>3489</v>
      </c>
      <c r="Q2490" s="42">
        <f t="shared" si="117"/>
        <v>27600000</v>
      </c>
    </row>
    <row r="2491" spans="1:17" ht="15" customHeight="1" thickBot="1">
      <c r="A2491" s="4" t="s">
        <v>798</v>
      </c>
      <c r="B2491" s="8">
        <v>46032</v>
      </c>
      <c r="C2491" s="10" t="s">
        <v>3368</v>
      </c>
      <c r="D2491" s="12" t="s">
        <v>810</v>
      </c>
      <c r="E2491" s="14">
        <v>96600000</v>
      </c>
      <c r="F2491" s="14">
        <v>0</v>
      </c>
      <c r="G2491" s="88">
        <f t="shared" si="118"/>
        <v>96600000</v>
      </c>
      <c r="H2491" s="16" t="s">
        <v>1685</v>
      </c>
      <c r="I2491" s="28" t="s">
        <v>112</v>
      </c>
      <c r="J2491" s="6">
        <v>46047</v>
      </c>
      <c r="K2491" s="21" t="s">
        <v>2811</v>
      </c>
      <c r="L2491" s="18" t="s">
        <v>118</v>
      </c>
      <c r="M2491" s="23">
        <v>71300000</v>
      </c>
      <c r="N2491" s="23">
        <v>0</v>
      </c>
      <c r="O2491" s="101">
        <f t="shared" si="116"/>
        <v>71300000</v>
      </c>
      <c r="P2491" s="25" t="s">
        <v>3282</v>
      </c>
      <c r="Q2491" s="42">
        <f t="shared" si="117"/>
        <v>25300000</v>
      </c>
    </row>
    <row r="2492" spans="1:17" ht="15" customHeight="1" thickBot="1">
      <c r="A2492" s="4" t="s">
        <v>4498</v>
      </c>
      <c r="B2492" s="8">
        <v>46028</v>
      </c>
      <c r="C2492" s="10" t="s">
        <v>463</v>
      </c>
      <c r="D2492" s="12" t="s">
        <v>4502</v>
      </c>
      <c r="E2492" s="14">
        <v>96600000</v>
      </c>
      <c r="F2492" s="14">
        <v>0</v>
      </c>
      <c r="G2492" s="88">
        <f t="shared" si="118"/>
        <v>96600000</v>
      </c>
      <c r="H2492" s="16" t="s">
        <v>137</v>
      </c>
      <c r="I2492" s="28" t="s">
        <v>112</v>
      </c>
      <c r="J2492" s="6">
        <v>46048</v>
      </c>
      <c r="K2492" s="21" t="s">
        <v>3061</v>
      </c>
      <c r="L2492" s="18" t="s">
        <v>1031</v>
      </c>
      <c r="M2492" s="23">
        <v>74666667</v>
      </c>
      <c r="N2492" s="23">
        <v>0</v>
      </c>
      <c r="O2492" s="101">
        <f t="shared" si="116"/>
        <v>74666667</v>
      </c>
      <c r="P2492" s="25" t="s">
        <v>3816</v>
      </c>
      <c r="Q2492" s="42">
        <f t="shared" si="117"/>
        <v>21933333</v>
      </c>
    </row>
    <row r="2493" spans="1:17" ht="15" customHeight="1" thickBot="1">
      <c r="A2493" s="4" t="s">
        <v>4498</v>
      </c>
      <c r="B2493" s="8">
        <v>46028</v>
      </c>
      <c r="C2493" s="10" t="s">
        <v>466</v>
      </c>
      <c r="D2493" s="12" t="s">
        <v>4502</v>
      </c>
      <c r="E2493" s="14">
        <v>96600000</v>
      </c>
      <c r="F2493" s="14">
        <v>0</v>
      </c>
      <c r="G2493" s="88">
        <f t="shared" si="118"/>
        <v>96600000</v>
      </c>
      <c r="H2493" s="16" t="s">
        <v>467</v>
      </c>
      <c r="I2493" s="28" t="s">
        <v>112</v>
      </c>
      <c r="J2493" s="6">
        <v>46042</v>
      </c>
      <c r="K2493" s="21" t="s">
        <v>1851</v>
      </c>
      <c r="L2493" s="18" t="s">
        <v>118</v>
      </c>
      <c r="M2493" s="23">
        <v>75000000</v>
      </c>
      <c r="N2493" s="23">
        <v>0</v>
      </c>
      <c r="O2493" s="101">
        <f t="shared" si="116"/>
        <v>75000000</v>
      </c>
      <c r="P2493" s="25" t="s">
        <v>2672</v>
      </c>
      <c r="Q2493" s="42">
        <f t="shared" si="117"/>
        <v>21600000</v>
      </c>
    </row>
    <row r="2494" spans="1:17" ht="15" customHeight="1" thickBot="1">
      <c r="A2494" s="4" t="s">
        <v>4498</v>
      </c>
      <c r="B2494" s="8">
        <v>46028</v>
      </c>
      <c r="C2494" s="10" t="s">
        <v>485</v>
      </c>
      <c r="D2494" s="12" t="s">
        <v>4502</v>
      </c>
      <c r="E2494" s="14">
        <v>96600000</v>
      </c>
      <c r="F2494" s="14">
        <v>0</v>
      </c>
      <c r="G2494" s="88">
        <f t="shared" si="118"/>
        <v>96600000</v>
      </c>
      <c r="H2494" s="16" t="s">
        <v>1710</v>
      </c>
      <c r="I2494" s="28" t="s">
        <v>112</v>
      </c>
      <c r="J2494" s="6">
        <v>46046</v>
      </c>
      <c r="K2494" s="21" t="s">
        <v>2671</v>
      </c>
      <c r="L2494" s="18" t="s">
        <v>118</v>
      </c>
      <c r="M2494" s="23">
        <v>75000000</v>
      </c>
      <c r="N2494" s="23">
        <v>0</v>
      </c>
      <c r="O2494" s="101">
        <f t="shared" si="116"/>
        <v>75000000</v>
      </c>
      <c r="P2494" s="25" t="s">
        <v>6427</v>
      </c>
      <c r="Q2494" s="42">
        <f t="shared" si="117"/>
        <v>21600000</v>
      </c>
    </row>
    <row r="2495" spans="1:17" ht="15" customHeight="1" thickBot="1">
      <c r="A2495" s="4" t="s">
        <v>328</v>
      </c>
      <c r="B2495" s="8">
        <v>46030</v>
      </c>
      <c r="C2495" s="10" t="s">
        <v>3130</v>
      </c>
      <c r="D2495" s="12" t="s">
        <v>329</v>
      </c>
      <c r="E2495" s="14">
        <v>96772500</v>
      </c>
      <c r="F2495" s="14">
        <v>0</v>
      </c>
      <c r="G2495" s="88">
        <f t="shared" si="118"/>
        <v>96772500</v>
      </c>
      <c r="H2495" s="16" t="s">
        <v>5198</v>
      </c>
      <c r="I2495" s="28" t="s">
        <v>112</v>
      </c>
      <c r="J2495" s="6">
        <v>46049</v>
      </c>
      <c r="K2495" s="21" t="s">
        <v>3125</v>
      </c>
      <c r="L2495" s="18" t="s">
        <v>1031</v>
      </c>
      <c r="M2495" s="23">
        <v>75000000</v>
      </c>
      <c r="N2495" s="23">
        <v>0</v>
      </c>
      <c r="O2495" s="101">
        <f t="shared" si="116"/>
        <v>75000000</v>
      </c>
      <c r="P2495" s="25" t="s">
        <v>2011</v>
      </c>
      <c r="Q2495" s="42">
        <f t="shared" si="117"/>
        <v>21772500</v>
      </c>
    </row>
    <row r="2496" spans="1:17" ht="15" customHeight="1" thickBot="1">
      <c r="A2496" s="4" t="s">
        <v>328</v>
      </c>
      <c r="B2496" s="8">
        <v>46030</v>
      </c>
      <c r="C2496" s="10" t="s">
        <v>3132</v>
      </c>
      <c r="D2496" s="12" t="s">
        <v>329</v>
      </c>
      <c r="E2496" s="14">
        <v>96772500</v>
      </c>
      <c r="F2496" s="14">
        <v>0</v>
      </c>
      <c r="G2496" s="88">
        <f t="shared" si="118"/>
        <v>96772500</v>
      </c>
      <c r="H2496" s="16" t="s">
        <v>2082</v>
      </c>
      <c r="I2496" s="28" t="s">
        <v>112</v>
      </c>
      <c r="J2496" s="6">
        <v>46049</v>
      </c>
      <c r="K2496" s="21" t="s">
        <v>3350</v>
      </c>
      <c r="L2496" s="18" t="s">
        <v>118</v>
      </c>
      <c r="M2496" s="23">
        <v>76500000</v>
      </c>
      <c r="N2496" s="23">
        <v>0</v>
      </c>
      <c r="O2496" s="101">
        <f t="shared" si="116"/>
        <v>76500000</v>
      </c>
      <c r="P2496" s="25" t="s">
        <v>678</v>
      </c>
      <c r="Q2496" s="42">
        <f t="shared" si="117"/>
        <v>20272500</v>
      </c>
    </row>
    <row r="2497" spans="1:17" ht="15" customHeight="1" thickBot="1">
      <c r="G2497" s="88">
        <f t="shared" si="118"/>
        <v>0</v>
      </c>
      <c r="I2497" s="28" t="s">
        <v>112</v>
      </c>
      <c r="J2497" s="6">
        <v>46050</v>
      </c>
      <c r="K2497" s="21" t="s">
        <v>3403</v>
      </c>
      <c r="L2497" s="18" t="s">
        <v>118</v>
      </c>
      <c r="M2497" s="23">
        <v>76500000</v>
      </c>
      <c r="N2497" s="23">
        <v>0</v>
      </c>
      <c r="O2497" s="101">
        <f t="shared" si="116"/>
        <v>76500000</v>
      </c>
      <c r="P2497" s="25" t="s">
        <v>3747</v>
      </c>
      <c r="Q2497" s="42">
        <f t="shared" si="117"/>
        <v>-76500000</v>
      </c>
    </row>
    <row r="2498" spans="1:17" ht="15" customHeight="1" thickBot="1">
      <c r="G2498" s="88">
        <f t="shared" si="118"/>
        <v>0</v>
      </c>
      <c r="I2498" s="28" t="s">
        <v>112</v>
      </c>
      <c r="J2498" s="6">
        <v>46052</v>
      </c>
      <c r="K2498" s="21" t="s">
        <v>3746</v>
      </c>
      <c r="L2498" s="18" t="s">
        <v>118</v>
      </c>
      <c r="M2498" s="23">
        <v>77000000</v>
      </c>
      <c r="N2498" s="23">
        <v>-68833334</v>
      </c>
      <c r="O2498" s="101">
        <f t="shared" si="116"/>
        <v>145833334</v>
      </c>
      <c r="P2498" s="25" t="s">
        <v>462</v>
      </c>
      <c r="Q2498" s="42">
        <f t="shared" si="117"/>
        <v>-145833334</v>
      </c>
    </row>
    <row r="2499" spans="1:17" ht="15" customHeight="1" thickBot="1">
      <c r="G2499" s="88">
        <f t="shared" si="118"/>
        <v>0</v>
      </c>
      <c r="I2499" s="93" t="s">
        <v>112</v>
      </c>
      <c r="J2499" s="96">
        <v>46052</v>
      </c>
      <c r="K2499" s="98" t="s">
        <v>3773</v>
      </c>
      <c r="L2499" s="100" t="s">
        <v>118</v>
      </c>
      <c r="M2499" s="102">
        <v>77000000</v>
      </c>
      <c r="N2499" s="102">
        <v>0</v>
      </c>
      <c r="O2499" s="101">
        <f t="shared" si="116"/>
        <v>77000000</v>
      </c>
      <c r="P2499" s="105" t="s">
        <v>3273</v>
      </c>
      <c r="Q2499" s="42">
        <f t="shared" si="117"/>
        <v>-77000000</v>
      </c>
    </row>
    <row r="2500" spans="1:17" ht="15" customHeight="1" thickBot="1">
      <c r="G2500" s="88">
        <f t="shared" si="118"/>
        <v>0</v>
      </c>
      <c r="I2500" s="93" t="s">
        <v>112</v>
      </c>
      <c r="J2500" s="96">
        <v>46048</v>
      </c>
      <c r="K2500" s="98" t="s">
        <v>3012</v>
      </c>
      <c r="L2500" s="100" t="s">
        <v>114</v>
      </c>
      <c r="M2500" s="102">
        <v>79350000</v>
      </c>
      <c r="N2500" s="102">
        <v>0</v>
      </c>
      <c r="O2500" s="101">
        <f t="shared" ref="O2500:O2563" si="119">+M2500-N2500</f>
        <v>79350000</v>
      </c>
      <c r="P2500" s="105" t="s">
        <v>3121</v>
      </c>
      <c r="Q2500" s="42">
        <f t="shared" ref="Q2500:Q2563" si="120">+G2500+-O2500</f>
        <v>-79350000</v>
      </c>
    </row>
    <row r="2501" spans="1:17" ht="15" customHeight="1" thickBot="1">
      <c r="G2501" s="88">
        <f t="shared" si="118"/>
        <v>0</v>
      </c>
      <c r="I2501" s="93" t="s">
        <v>112</v>
      </c>
      <c r="J2501" s="96">
        <v>46049</v>
      </c>
      <c r="K2501" s="98" t="s">
        <v>3120</v>
      </c>
      <c r="L2501" s="100" t="s">
        <v>118</v>
      </c>
      <c r="M2501" s="102">
        <v>79350000</v>
      </c>
      <c r="N2501" s="102">
        <v>0</v>
      </c>
      <c r="O2501" s="101">
        <f t="shared" si="119"/>
        <v>79350000</v>
      </c>
      <c r="P2501" s="105" t="s">
        <v>3694</v>
      </c>
      <c r="Q2501" s="42">
        <f t="shared" si="120"/>
        <v>-79350000</v>
      </c>
    </row>
    <row r="2502" spans="1:17" ht="15" customHeight="1" thickBot="1">
      <c r="G2502" s="88">
        <f t="shared" si="118"/>
        <v>0</v>
      </c>
      <c r="I2502" s="93" t="s">
        <v>112</v>
      </c>
      <c r="J2502" s="96">
        <v>46045</v>
      </c>
      <c r="K2502" s="98" t="s">
        <v>2535</v>
      </c>
      <c r="L2502" s="100" t="s">
        <v>118</v>
      </c>
      <c r="M2502" s="102">
        <v>79800000</v>
      </c>
      <c r="N2502" s="102">
        <v>0</v>
      </c>
      <c r="O2502" s="101">
        <f t="shared" si="119"/>
        <v>79800000</v>
      </c>
      <c r="P2502" s="105" t="s">
        <v>1891</v>
      </c>
      <c r="Q2502" s="42">
        <f t="shared" si="120"/>
        <v>-79800000</v>
      </c>
    </row>
    <row r="2503" spans="1:17" ht="15" customHeight="1" thickBot="1">
      <c r="G2503" s="88">
        <f t="shared" si="118"/>
        <v>0</v>
      </c>
      <c r="I2503" s="93" t="s">
        <v>112</v>
      </c>
      <c r="J2503" s="96">
        <v>46042</v>
      </c>
      <c r="K2503" s="98" t="s">
        <v>1890</v>
      </c>
      <c r="L2503" s="100" t="s">
        <v>114</v>
      </c>
      <c r="M2503" s="102">
        <v>80000000</v>
      </c>
      <c r="N2503" s="102">
        <v>0</v>
      </c>
      <c r="O2503" s="101">
        <f t="shared" si="119"/>
        <v>80000000</v>
      </c>
      <c r="P2503" s="105" t="s">
        <v>3441</v>
      </c>
      <c r="Q2503" s="42">
        <f t="shared" si="120"/>
        <v>-80000000</v>
      </c>
    </row>
    <row r="2504" spans="1:17" ht="15" customHeight="1" thickBot="1">
      <c r="G2504" s="88">
        <f t="shared" si="118"/>
        <v>0</v>
      </c>
      <c r="I2504" s="93" t="s">
        <v>112</v>
      </c>
      <c r="J2504" s="96">
        <v>46049</v>
      </c>
      <c r="K2504" s="98" t="s">
        <v>3130</v>
      </c>
      <c r="L2504" s="100" t="s">
        <v>118</v>
      </c>
      <c r="M2504" s="102">
        <v>80466667</v>
      </c>
      <c r="N2504" s="102">
        <v>0</v>
      </c>
      <c r="O2504" s="101">
        <f t="shared" si="119"/>
        <v>80466667</v>
      </c>
      <c r="P2504" s="105" t="s">
        <v>822</v>
      </c>
      <c r="Q2504" s="42">
        <f t="shared" si="120"/>
        <v>-80466667</v>
      </c>
    </row>
    <row r="2505" spans="1:17" ht="15" customHeight="1" thickBot="1">
      <c r="A2505" s="4" t="s">
        <v>27</v>
      </c>
      <c r="B2505" s="8">
        <v>46025</v>
      </c>
      <c r="C2505" s="10" t="s">
        <v>319</v>
      </c>
      <c r="D2505" s="12" t="s">
        <v>29</v>
      </c>
      <c r="E2505" s="14">
        <v>96900000</v>
      </c>
      <c r="F2505" s="14">
        <v>0</v>
      </c>
      <c r="G2505" s="88">
        <f t="shared" si="118"/>
        <v>96900000</v>
      </c>
      <c r="H2505" s="16" t="s">
        <v>2221</v>
      </c>
      <c r="I2505" s="93" t="s">
        <v>112</v>
      </c>
      <c r="J2505" s="96">
        <v>46041</v>
      </c>
      <c r="K2505" s="98" t="s">
        <v>1611</v>
      </c>
      <c r="L2505" s="100" t="s">
        <v>118</v>
      </c>
      <c r="M2505" s="102">
        <v>80500000</v>
      </c>
      <c r="N2505" s="102">
        <v>0</v>
      </c>
      <c r="O2505" s="101">
        <f t="shared" si="119"/>
        <v>80500000</v>
      </c>
      <c r="P2505" s="105" t="s">
        <v>1696</v>
      </c>
      <c r="Q2505" s="42">
        <f t="shared" si="120"/>
        <v>16400000</v>
      </c>
    </row>
    <row r="2506" spans="1:17" ht="15" customHeight="1" thickBot="1">
      <c r="A2506" s="4" t="s">
        <v>858</v>
      </c>
      <c r="B2506" s="8">
        <v>46035</v>
      </c>
      <c r="C2506" s="10" t="s">
        <v>3791</v>
      </c>
      <c r="D2506" s="12" t="s">
        <v>859</v>
      </c>
      <c r="E2506" s="14">
        <v>97220823.530000001</v>
      </c>
      <c r="F2506" s="14">
        <v>45823.53</v>
      </c>
      <c r="G2506" s="88">
        <f t="shared" si="118"/>
        <v>97175000</v>
      </c>
      <c r="H2506" s="16" t="s">
        <v>2221</v>
      </c>
      <c r="I2506" s="28" t="s">
        <v>112</v>
      </c>
      <c r="J2506" s="6">
        <v>46042</v>
      </c>
      <c r="K2506" s="21" t="s">
        <v>1817</v>
      </c>
      <c r="L2506" s="18" t="s">
        <v>118</v>
      </c>
      <c r="M2506" s="23">
        <v>80500000</v>
      </c>
      <c r="N2506" s="23">
        <v>0</v>
      </c>
      <c r="O2506" s="101">
        <f t="shared" si="119"/>
        <v>80500000</v>
      </c>
      <c r="P2506" s="25" t="s">
        <v>2276</v>
      </c>
      <c r="Q2506" s="42">
        <f t="shared" si="120"/>
        <v>16675000</v>
      </c>
    </row>
    <row r="2507" spans="1:17" ht="15" customHeight="1" thickBot="1">
      <c r="A2507" s="4" t="s">
        <v>913</v>
      </c>
      <c r="B2507" s="8">
        <v>46029</v>
      </c>
      <c r="C2507" s="10" t="s">
        <v>2841</v>
      </c>
      <c r="D2507" s="12" t="s">
        <v>914</v>
      </c>
      <c r="E2507" s="14">
        <v>97327800</v>
      </c>
      <c r="F2507" s="14">
        <v>1417800</v>
      </c>
      <c r="G2507" s="88">
        <f t="shared" si="118"/>
        <v>95910000</v>
      </c>
      <c r="H2507" s="16" t="s">
        <v>103</v>
      </c>
      <c r="I2507" s="28" t="s">
        <v>112</v>
      </c>
      <c r="J2507" s="6">
        <v>46042</v>
      </c>
      <c r="K2507" s="21" t="s">
        <v>2030</v>
      </c>
      <c r="L2507" s="18" t="s">
        <v>118</v>
      </c>
      <c r="M2507" s="23">
        <v>80500000</v>
      </c>
      <c r="N2507" s="23">
        <v>0</v>
      </c>
      <c r="O2507" s="101">
        <f t="shared" si="119"/>
        <v>80500000</v>
      </c>
      <c r="P2507" s="25" t="s">
        <v>2443</v>
      </c>
      <c r="Q2507" s="42">
        <f t="shared" si="120"/>
        <v>15410000</v>
      </c>
    </row>
    <row r="2508" spans="1:17" ht="15" customHeight="1" thickBot="1">
      <c r="A2508" s="4" t="s">
        <v>4498</v>
      </c>
      <c r="B2508" s="8">
        <v>46046</v>
      </c>
      <c r="C2508" s="10" t="s">
        <v>930</v>
      </c>
      <c r="D2508" s="12" t="s">
        <v>4499</v>
      </c>
      <c r="E2508" s="14">
        <v>97716780</v>
      </c>
      <c r="F2508" s="14">
        <v>0</v>
      </c>
      <c r="G2508" s="88">
        <f t="shared" si="118"/>
        <v>97716780</v>
      </c>
      <c r="H2508" s="16" t="s">
        <v>2770</v>
      </c>
      <c r="I2508" s="28" t="s">
        <v>112</v>
      </c>
      <c r="J2508" s="6">
        <v>46044</v>
      </c>
      <c r="K2508" s="21" t="s">
        <v>2275</v>
      </c>
      <c r="L2508" s="18" t="s">
        <v>118</v>
      </c>
      <c r="M2508" s="23">
        <v>80500000</v>
      </c>
      <c r="N2508" s="23">
        <v>0</v>
      </c>
      <c r="O2508" s="101">
        <f t="shared" si="119"/>
        <v>80500000</v>
      </c>
      <c r="P2508" s="25" t="s">
        <v>2458</v>
      </c>
      <c r="Q2508" s="42">
        <f t="shared" si="120"/>
        <v>17216780</v>
      </c>
    </row>
    <row r="2509" spans="1:17" ht="15" customHeight="1" thickBot="1">
      <c r="A2509" s="4" t="s">
        <v>112</v>
      </c>
      <c r="B2509" s="8">
        <v>46025</v>
      </c>
      <c r="C2509" s="10" t="s">
        <v>147</v>
      </c>
      <c r="D2509" s="12" t="s">
        <v>114</v>
      </c>
      <c r="E2509" s="14">
        <v>97750000</v>
      </c>
      <c r="F2509" s="14">
        <v>3750000</v>
      </c>
      <c r="G2509" s="88">
        <f t="shared" si="118"/>
        <v>94000000</v>
      </c>
      <c r="H2509" s="16" t="s">
        <v>1171</v>
      </c>
      <c r="I2509" s="28" t="s">
        <v>112</v>
      </c>
      <c r="J2509" s="6">
        <v>46047</v>
      </c>
      <c r="K2509" s="21" t="s">
        <v>2760</v>
      </c>
      <c r="L2509" s="18" t="s">
        <v>118</v>
      </c>
      <c r="M2509" s="23">
        <v>80500000</v>
      </c>
      <c r="N2509" s="23">
        <v>0</v>
      </c>
      <c r="O2509" s="101">
        <f t="shared" si="119"/>
        <v>80500000</v>
      </c>
      <c r="P2509" s="25" t="s">
        <v>3026</v>
      </c>
      <c r="Q2509" s="42">
        <f t="shared" si="120"/>
        <v>13500000</v>
      </c>
    </row>
    <row r="2510" spans="1:17" ht="15" customHeight="1" thickBot="1">
      <c r="A2510" s="4" t="s">
        <v>416</v>
      </c>
      <c r="B2510" s="8">
        <v>46025</v>
      </c>
      <c r="C2510" s="10" t="s">
        <v>530</v>
      </c>
      <c r="D2510" s="12" t="s">
        <v>417</v>
      </c>
      <c r="E2510" s="14">
        <v>97750000</v>
      </c>
      <c r="F2510" s="14">
        <v>0</v>
      </c>
      <c r="G2510" s="88">
        <f t="shared" si="118"/>
        <v>97750000</v>
      </c>
      <c r="H2510" s="16" t="s">
        <v>3283</v>
      </c>
      <c r="I2510" s="28" t="s">
        <v>112</v>
      </c>
      <c r="J2510" s="6">
        <v>46048</v>
      </c>
      <c r="K2510" s="21" t="s">
        <v>3025</v>
      </c>
      <c r="L2510" s="18" t="s">
        <v>118</v>
      </c>
      <c r="M2510" s="23">
        <v>80500000</v>
      </c>
      <c r="N2510" s="23">
        <v>0</v>
      </c>
      <c r="O2510" s="101">
        <f t="shared" si="119"/>
        <v>80500000</v>
      </c>
      <c r="P2510" s="25" t="s">
        <v>3373</v>
      </c>
      <c r="Q2510" s="42">
        <f t="shared" si="120"/>
        <v>17250000</v>
      </c>
    </row>
    <row r="2511" spans="1:17" ht="15" customHeight="1" thickBot="1">
      <c r="A2511" s="4" t="s">
        <v>347</v>
      </c>
      <c r="B2511" s="8">
        <v>46026</v>
      </c>
      <c r="C2511" s="10" t="s">
        <v>1006</v>
      </c>
      <c r="D2511" s="12" t="s">
        <v>643</v>
      </c>
      <c r="E2511" s="14">
        <v>97750000</v>
      </c>
      <c r="F2511" s="14">
        <v>0</v>
      </c>
      <c r="G2511" s="88">
        <f t="shared" si="118"/>
        <v>97750000</v>
      </c>
      <c r="H2511" s="16" t="s">
        <v>4737</v>
      </c>
      <c r="I2511" s="93" t="s">
        <v>112</v>
      </c>
      <c r="J2511" s="96">
        <v>46048</v>
      </c>
      <c r="K2511" s="98" t="s">
        <v>3047</v>
      </c>
      <c r="L2511" s="100" t="s">
        <v>118</v>
      </c>
      <c r="M2511" s="102">
        <v>80500000</v>
      </c>
      <c r="N2511" s="102">
        <v>0</v>
      </c>
      <c r="O2511" s="101">
        <f t="shared" si="119"/>
        <v>80500000</v>
      </c>
      <c r="P2511" s="105" t="s">
        <v>3390</v>
      </c>
      <c r="Q2511" s="42">
        <f t="shared" si="120"/>
        <v>17250000</v>
      </c>
    </row>
    <row r="2512" spans="1:17" ht="15" customHeight="1" thickBot="1">
      <c r="A2512" s="4" t="s">
        <v>347</v>
      </c>
      <c r="B2512" s="8">
        <v>46026</v>
      </c>
      <c r="C2512" s="10" t="s">
        <v>1008</v>
      </c>
      <c r="D2512" s="12" t="s">
        <v>643</v>
      </c>
      <c r="E2512" s="14">
        <v>97750000</v>
      </c>
      <c r="F2512" s="14">
        <v>0</v>
      </c>
      <c r="G2512" s="88">
        <f t="shared" si="118"/>
        <v>97750000</v>
      </c>
      <c r="H2512" s="16" t="s">
        <v>4737</v>
      </c>
      <c r="I2512" s="28" t="s">
        <v>112</v>
      </c>
      <c r="J2512" s="6">
        <v>46050</v>
      </c>
      <c r="K2512" s="21" t="s">
        <v>3372</v>
      </c>
      <c r="L2512" s="18" t="s">
        <v>118</v>
      </c>
      <c r="M2512" s="23">
        <v>80500000</v>
      </c>
      <c r="N2512" s="23">
        <v>0</v>
      </c>
      <c r="O2512" s="101">
        <f t="shared" si="119"/>
        <v>80500000</v>
      </c>
      <c r="P2512" s="25" t="s">
        <v>3411</v>
      </c>
      <c r="Q2512" s="42">
        <f t="shared" si="120"/>
        <v>17250000</v>
      </c>
    </row>
    <row r="2513" spans="1:17" ht="15" customHeight="1" thickBot="1">
      <c r="A2513" s="4" t="s">
        <v>50</v>
      </c>
      <c r="B2513" s="8">
        <v>46026</v>
      </c>
      <c r="C2513" s="10" t="s">
        <v>1814</v>
      </c>
      <c r="D2513" s="12" t="s">
        <v>51</v>
      </c>
      <c r="E2513" s="14">
        <v>97750000</v>
      </c>
      <c r="F2513" s="14">
        <v>1700000</v>
      </c>
      <c r="G2513" s="88">
        <f t="shared" si="118"/>
        <v>96050000</v>
      </c>
      <c r="H2513" s="16" t="s">
        <v>4737</v>
      </c>
      <c r="I2513" s="28" t="s">
        <v>112</v>
      </c>
      <c r="J2513" s="6">
        <v>46050</v>
      </c>
      <c r="K2513" s="21" t="s">
        <v>3389</v>
      </c>
      <c r="L2513" s="18" t="s">
        <v>118</v>
      </c>
      <c r="M2513" s="23">
        <v>80500000</v>
      </c>
      <c r="N2513" s="23">
        <v>0</v>
      </c>
      <c r="O2513" s="101">
        <f t="shared" si="119"/>
        <v>80500000</v>
      </c>
      <c r="P2513" s="25" t="s">
        <v>3439</v>
      </c>
      <c r="Q2513" s="42">
        <f t="shared" si="120"/>
        <v>15550000</v>
      </c>
    </row>
    <row r="2514" spans="1:17" ht="15" customHeight="1" thickBot="1">
      <c r="A2514" s="4" t="s">
        <v>112</v>
      </c>
      <c r="B2514" s="8">
        <v>46027</v>
      </c>
      <c r="C2514" s="10" t="s">
        <v>2303</v>
      </c>
      <c r="D2514" s="12" t="s">
        <v>1031</v>
      </c>
      <c r="E2514" s="14">
        <v>97750000</v>
      </c>
      <c r="F2514" s="14">
        <v>46750000</v>
      </c>
      <c r="G2514" s="88">
        <f t="shared" si="118"/>
        <v>51000000</v>
      </c>
      <c r="H2514" s="16" t="s">
        <v>4737</v>
      </c>
      <c r="I2514" s="28" t="s">
        <v>112</v>
      </c>
      <c r="J2514" s="6">
        <v>46050</v>
      </c>
      <c r="K2514" s="21" t="s">
        <v>3410</v>
      </c>
      <c r="L2514" s="18" t="s">
        <v>118</v>
      </c>
      <c r="M2514" s="23">
        <v>80500000</v>
      </c>
      <c r="N2514" s="23">
        <v>0</v>
      </c>
      <c r="O2514" s="101">
        <f t="shared" si="119"/>
        <v>80500000</v>
      </c>
      <c r="P2514" s="25" t="s">
        <v>3499</v>
      </c>
      <c r="Q2514" s="42">
        <f t="shared" si="120"/>
        <v>-29500000</v>
      </c>
    </row>
    <row r="2515" spans="1:17" ht="15" customHeight="1" thickBot="1">
      <c r="A2515" s="4" t="s">
        <v>328</v>
      </c>
      <c r="B2515" s="8">
        <v>46028</v>
      </c>
      <c r="C2515" s="10" t="s">
        <v>2748</v>
      </c>
      <c r="D2515" s="12" t="s">
        <v>333</v>
      </c>
      <c r="E2515" s="14">
        <v>97750000</v>
      </c>
      <c r="F2515" s="14">
        <v>0</v>
      </c>
      <c r="G2515" s="88">
        <f t="shared" si="118"/>
        <v>97750000</v>
      </c>
      <c r="H2515" s="16" t="s">
        <v>4737</v>
      </c>
      <c r="I2515" s="28" t="s">
        <v>112</v>
      </c>
      <c r="J2515" s="6">
        <v>46050</v>
      </c>
      <c r="K2515" s="21" t="s">
        <v>3438</v>
      </c>
      <c r="L2515" s="18" t="s">
        <v>118</v>
      </c>
      <c r="M2515" s="23">
        <v>80500000</v>
      </c>
      <c r="N2515" s="23">
        <v>0</v>
      </c>
      <c r="O2515" s="101">
        <f t="shared" si="119"/>
        <v>80500000</v>
      </c>
      <c r="P2515" s="25" t="s">
        <v>3513</v>
      </c>
      <c r="Q2515" s="42">
        <f t="shared" si="120"/>
        <v>17250000</v>
      </c>
    </row>
    <row r="2516" spans="1:17" ht="15" customHeight="1" thickBot="1">
      <c r="A2516" s="4" t="s">
        <v>328</v>
      </c>
      <c r="B2516" s="8">
        <v>46029</v>
      </c>
      <c r="C2516" s="10" t="s">
        <v>2781</v>
      </c>
      <c r="D2516" s="12" t="s">
        <v>329</v>
      </c>
      <c r="E2516" s="14">
        <v>97750000</v>
      </c>
      <c r="F2516" s="14">
        <v>1416667</v>
      </c>
      <c r="G2516" s="88">
        <f t="shared" si="118"/>
        <v>96333333</v>
      </c>
      <c r="H2516" s="16" t="s">
        <v>4737</v>
      </c>
      <c r="I2516" s="93" t="s">
        <v>112</v>
      </c>
      <c r="J2516" s="96">
        <v>46050</v>
      </c>
      <c r="K2516" s="98" t="s">
        <v>3498</v>
      </c>
      <c r="L2516" s="100" t="s">
        <v>118</v>
      </c>
      <c r="M2516" s="102">
        <v>80500000</v>
      </c>
      <c r="N2516" s="102">
        <v>0</v>
      </c>
      <c r="O2516" s="101">
        <f t="shared" si="119"/>
        <v>80500000</v>
      </c>
      <c r="P2516" s="105" t="s">
        <v>3905</v>
      </c>
      <c r="Q2516" s="42">
        <f t="shared" si="120"/>
        <v>15833333</v>
      </c>
    </row>
    <row r="2517" spans="1:17" ht="15" customHeight="1" thickBot="1">
      <c r="A2517" s="4" t="s">
        <v>328</v>
      </c>
      <c r="B2517" s="8">
        <v>46029</v>
      </c>
      <c r="C2517" s="10" t="s">
        <v>2784</v>
      </c>
      <c r="D2517" s="12" t="s">
        <v>329</v>
      </c>
      <c r="E2517" s="14">
        <v>97750000</v>
      </c>
      <c r="F2517" s="14">
        <v>4250000</v>
      </c>
      <c r="G2517" s="88">
        <f t="shared" si="118"/>
        <v>93500000</v>
      </c>
      <c r="H2517" s="16" t="s">
        <v>2762</v>
      </c>
      <c r="I2517" s="93" t="s">
        <v>112</v>
      </c>
      <c r="J2517" s="96">
        <v>46050</v>
      </c>
      <c r="K2517" s="98" t="s">
        <v>3512</v>
      </c>
      <c r="L2517" s="100" t="s">
        <v>118</v>
      </c>
      <c r="M2517" s="102">
        <v>80500000</v>
      </c>
      <c r="N2517" s="102">
        <v>0</v>
      </c>
      <c r="O2517" s="101">
        <f t="shared" si="119"/>
        <v>80500000</v>
      </c>
      <c r="P2517" s="105" t="s">
        <v>4036</v>
      </c>
      <c r="Q2517" s="42">
        <f t="shared" si="120"/>
        <v>13000000</v>
      </c>
    </row>
    <row r="2518" spans="1:17" ht="15" customHeight="1" thickBot="1">
      <c r="A2518" s="4" t="s">
        <v>328</v>
      </c>
      <c r="B2518" s="8">
        <v>46029</v>
      </c>
      <c r="C2518" s="10" t="s">
        <v>2844</v>
      </c>
      <c r="D2518" s="12" t="s">
        <v>329</v>
      </c>
      <c r="E2518" s="14">
        <v>97750000</v>
      </c>
      <c r="F2518" s="14">
        <v>97750000</v>
      </c>
      <c r="G2518" s="88">
        <f t="shared" si="118"/>
        <v>0</v>
      </c>
      <c r="H2518" s="16" t="s">
        <v>5449</v>
      </c>
      <c r="I2518" s="28" t="s">
        <v>112</v>
      </c>
      <c r="J2518" s="6">
        <v>46052</v>
      </c>
      <c r="K2518" s="21" t="s">
        <v>3904</v>
      </c>
      <c r="L2518" s="18" t="s">
        <v>118</v>
      </c>
      <c r="M2518" s="23">
        <v>80500000</v>
      </c>
      <c r="N2518" s="23">
        <v>0</v>
      </c>
      <c r="O2518" s="101">
        <f t="shared" si="119"/>
        <v>80500000</v>
      </c>
      <c r="P2518" s="25" t="s">
        <v>4050</v>
      </c>
      <c r="Q2518" s="42">
        <f t="shared" si="120"/>
        <v>-80500000</v>
      </c>
    </row>
    <row r="2519" spans="1:17" ht="15" customHeight="1" thickBot="1">
      <c r="A2519" s="4" t="s">
        <v>328</v>
      </c>
      <c r="B2519" s="8">
        <v>46029</v>
      </c>
      <c r="C2519" s="10" t="s">
        <v>2847</v>
      </c>
      <c r="D2519" s="12" t="s">
        <v>333</v>
      </c>
      <c r="E2519" s="14">
        <v>97750000</v>
      </c>
      <c r="F2519" s="14">
        <v>35416667</v>
      </c>
      <c r="G2519" s="88">
        <f t="shared" si="118"/>
        <v>62333333</v>
      </c>
      <c r="H2519" s="16" t="s">
        <v>2255</v>
      </c>
      <c r="I2519" s="28" t="s">
        <v>112</v>
      </c>
      <c r="J2519" s="6">
        <v>46053</v>
      </c>
      <c r="K2519" s="21" t="s">
        <v>4035</v>
      </c>
      <c r="L2519" s="18" t="s">
        <v>118</v>
      </c>
      <c r="M2519" s="23">
        <v>80500000</v>
      </c>
      <c r="N2519" s="23">
        <v>0</v>
      </c>
      <c r="O2519" s="101">
        <f t="shared" si="119"/>
        <v>80500000</v>
      </c>
      <c r="P2519" s="25" t="s">
        <v>6229</v>
      </c>
      <c r="Q2519" s="42">
        <f t="shared" si="120"/>
        <v>-18166667</v>
      </c>
    </row>
    <row r="2520" spans="1:17" ht="15" customHeight="1" thickBot="1">
      <c r="A2520" s="4" t="s">
        <v>328</v>
      </c>
      <c r="B2520" s="8">
        <v>46029</v>
      </c>
      <c r="C2520" s="10" t="s">
        <v>2850</v>
      </c>
      <c r="D2520" s="12" t="s">
        <v>333</v>
      </c>
      <c r="E2520" s="14">
        <v>97750000</v>
      </c>
      <c r="F2520" s="14">
        <v>97750000</v>
      </c>
      <c r="G2520" s="88">
        <f t="shared" si="118"/>
        <v>0</v>
      </c>
      <c r="H2520" s="16" t="s">
        <v>2326</v>
      </c>
      <c r="I2520" s="28" t="s">
        <v>112</v>
      </c>
      <c r="J2520" s="6">
        <v>46053</v>
      </c>
      <c r="K2520" s="21" t="s">
        <v>4049</v>
      </c>
      <c r="L2520" s="18" t="s">
        <v>118</v>
      </c>
      <c r="M2520" s="23">
        <v>80500000</v>
      </c>
      <c r="N2520" s="23">
        <v>0</v>
      </c>
      <c r="O2520" s="101">
        <f t="shared" si="119"/>
        <v>80500000</v>
      </c>
      <c r="P2520" s="25" t="s">
        <v>6223</v>
      </c>
      <c r="Q2520" s="42">
        <f t="shared" si="120"/>
        <v>-80500000</v>
      </c>
    </row>
    <row r="2521" spans="1:17" ht="15" customHeight="1" thickBot="1">
      <c r="A2521" s="4" t="s">
        <v>328</v>
      </c>
      <c r="B2521" s="8">
        <v>46029</v>
      </c>
      <c r="C2521" s="10" t="s">
        <v>2852</v>
      </c>
      <c r="D2521" s="12" t="s">
        <v>333</v>
      </c>
      <c r="E2521" s="14">
        <v>97750000</v>
      </c>
      <c r="F2521" s="14">
        <v>1416667</v>
      </c>
      <c r="G2521" s="88">
        <f t="shared" si="118"/>
        <v>96333333</v>
      </c>
      <c r="H2521" s="16" t="s">
        <v>132</v>
      </c>
      <c r="I2521" s="28" t="s">
        <v>112</v>
      </c>
      <c r="J2521" s="6">
        <v>46051</v>
      </c>
      <c r="K2521" s="21" t="s">
        <v>3631</v>
      </c>
      <c r="L2521" s="18" t="s">
        <v>114</v>
      </c>
      <c r="M2521" s="23">
        <v>82000000</v>
      </c>
      <c r="N2521" s="23">
        <v>0</v>
      </c>
      <c r="O2521" s="101">
        <f t="shared" si="119"/>
        <v>82000000</v>
      </c>
      <c r="P2521" s="25" t="s">
        <v>474</v>
      </c>
      <c r="Q2521" s="42">
        <f t="shared" si="120"/>
        <v>14333333</v>
      </c>
    </row>
    <row r="2522" spans="1:17" ht="15" customHeight="1" thickBot="1">
      <c r="A2522" s="4" t="s">
        <v>328</v>
      </c>
      <c r="B2522" s="8">
        <v>46030</v>
      </c>
      <c r="C2522" s="10" t="s">
        <v>3127</v>
      </c>
      <c r="D2522" s="12" t="s">
        <v>333</v>
      </c>
      <c r="E2522" s="14">
        <v>97750000</v>
      </c>
      <c r="F2522" s="14">
        <v>1133333</v>
      </c>
      <c r="G2522" s="88">
        <f t="shared" si="118"/>
        <v>96616667</v>
      </c>
      <c r="H2522" s="16" t="s">
        <v>2029</v>
      </c>
      <c r="I2522" s="28" t="s">
        <v>112</v>
      </c>
      <c r="J2522" s="6">
        <v>46042</v>
      </c>
      <c r="K2522" s="21" t="s">
        <v>1828</v>
      </c>
      <c r="L2522" s="18" t="s">
        <v>118</v>
      </c>
      <c r="M2522" s="23">
        <v>85500000</v>
      </c>
      <c r="N2522" s="23">
        <v>0</v>
      </c>
      <c r="O2522" s="101">
        <f t="shared" si="119"/>
        <v>85500000</v>
      </c>
      <c r="P2522" s="25" t="s">
        <v>2263</v>
      </c>
      <c r="Q2522" s="42">
        <f t="shared" si="120"/>
        <v>11116667</v>
      </c>
    </row>
    <row r="2523" spans="1:17" ht="15" customHeight="1" thickBot="1">
      <c r="A2523" s="4" t="s">
        <v>858</v>
      </c>
      <c r="B2523" s="8">
        <v>46035</v>
      </c>
      <c r="C2523" s="10" t="s">
        <v>3790</v>
      </c>
      <c r="D2523" s="12" t="s">
        <v>859</v>
      </c>
      <c r="E2523" s="14">
        <v>97750000</v>
      </c>
      <c r="F2523" s="14">
        <v>0</v>
      </c>
      <c r="G2523" s="88">
        <f t="shared" si="118"/>
        <v>97750000</v>
      </c>
      <c r="H2523" s="16" t="s">
        <v>3216</v>
      </c>
      <c r="I2523" s="28" t="s">
        <v>112</v>
      </c>
      <c r="J2523" s="6">
        <v>46046</v>
      </c>
      <c r="K2523" s="21" t="s">
        <v>2659</v>
      </c>
      <c r="L2523" s="18" t="s">
        <v>118</v>
      </c>
      <c r="M2523" s="23">
        <v>86250000</v>
      </c>
      <c r="N2523" s="23">
        <v>0</v>
      </c>
      <c r="O2523" s="101">
        <f t="shared" si="119"/>
        <v>86250000</v>
      </c>
      <c r="P2523" s="25" t="s">
        <v>2223</v>
      </c>
      <c r="Q2523" s="42">
        <f t="shared" si="120"/>
        <v>11500000</v>
      </c>
    </row>
    <row r="2524" spans="1:17" ht="15" customHeight="1" thickBot="1">
      <c r="A2524" s="4" t="s">
        <v>800</v>
      </c>
      <c r="B2524" s="8">
        <v>46037</v>
      </c>
      <c r="C2524" s="10" t="s">
        <v>4041</v>
      </c>
      <c r="D2524" s="12" t="s">
        <v>801</v>
      </c>
      <c r="E2524" s="14">
        <v>97750000</v>
      </c>
      <c r="F2524" s="14">
        <v>0</v>
      </c>
      <c r="G2524" s="88">
        <f t="shared" si="118"/>
        <v>97750000</v>
      </c>
      <c r="H2524" s="16" t="s">
        <v>3490</v>
      </c>
      <c r="I2524" s="28" t="s">
        <v>112</v>
      </c>
      <c r="J2524" s="6">
        <v>46048</v>
      </c>
      <c r="K2524" s="21" t="s">
        <v>3006</v>
      </c>
      <c r="L2524" s="18" t="s">
        <v>118</v>
      </c>
      <c r="M2524" s="23">
        <v>86250000</v>
      </c>
      <c r="N2524" s="23">
        <v>0</v>
      </c>
      <c r="O2524" s="101">
        <f t="shared" si="119"/>
        <v>86250000</v>
      </c>
      <c r="P2524" s="25" t="s">
        <v>678</v>
      </c>
      <c r="Q2524" s="42">
        <f t="shared" si="120"/>
        <v>11500000</v>
      </c>
    </row>
    <row r="2525" spans="1:17" ht="15" customHeight="1" thickBot="1">
      <c r="A2525" s="4" t="s">
        <v>328</v>
      </c>
      <c r="B2525" s="8">
        <v>46044</v>
      </c>
      <c r="C2525" s="10" t="s">
        <v>4130</v>
      </c>
      <c r="D2525" s="12" t="s">
        <v>333</v>
      </c>
      <c r="E2525" s="14">
        <v>97750000</v>
      </c>
      <c r="F2525" s="14">
        <v>3400000</v>
      </c>
      <c r="G2525" s="88">
        <f t="shared" si="118"/>
        <v>94350000</v>
      </c>
      <c r="H2525" s="16" t="s">
        <v>4743</v>
      </c>
      <c r="I2525" s="28" t="s">
        <v>112</v>
      </c>
      <c r="J2525" s="6">
        <v>46050</v>
      </c>
      <c r="K2525" s="21" t="s">
        <v>3515</v>
      </c>
      <c r="L2525" s="18" t="s">
        <v>1031</v>
      </c>
      <c r="M2525" s="23">
        <v>86250000</v>
      </c>
      <c r="N2525" s="23">
        <v>0</v>
      </c>
      <c r="O2525" s="101">
        <f t="shared" si="119"/>
        <v>86250000</v>
      </c>
      <c r="P2525" s="25" t="s">
        <v>1935</v>
      </c>
      <c r="Q2525" s="42">
        <f t="shared" si="120"/>
        <v>8100000</v>
      </c>
    </row>
    <row r="2526" spans="1:17" ht="15" customHeight="1" thickBot="1">
      <c r="A2526" s="4" t="s">
        <v>328</v>
      </c>
      <c r="B2526" s="8">
        <v>46045</v>
      </c>
      <c r="C2526" s="10" t="s">
        <v>4144</v>
      </c>
      <c r="D2526" s="12" t="s">
        <v>329</v>
      </c>
      <c r="E2526" s="14">
        <v>97750000</v>
      </c>
      <c r="F2526" s="14">
        <v>0</v>
      </c>
      <c r="G2526" s="88">
        <f t="shared" si="118"/>
        <v>97750000</v>
      </c>
      <c r="H2526" s="16" t="s">
        <v>4743</v>
      </c>
      <c r="I2526" s="28" t="s">
        <v>112</v>
      </c>
      <c r="J2526" s="6">
        <v>46052</v>
      </c>
      <c r="K2526" s="21" t="s">
        <v>3791</v>
      </c>
      <c r="L2526" s="18" t="s">
        <v>118</v>
      </c>
      <c r="M2526" s="23">
        <v>88000000</v>
      </c>
      <c r="N2526" s="23">
        <v>0</v>
      </c>
      <c r="O2526" s="101">
        <f t="shared" si="119"/>
        <v>88000000</v>
      </c>
      <c r="P2526" s="25" t="s">
        <v>3170</v>
      </c>
      <c r="Q2526" s="42">
        <f t="shared" si="120"/>
        <v>9750000</v>
      </c>
    </row>
    <row r="2527" spans="1:17" ht="15" customHeight="1" thickBot="1">
      <c r="A2527" s="4" t="s">
        <v>4498</v>
      </c>
      <c r="B2527" s="8">
        <v>46027</v>
      </c>
      <c r="C2527" s="10" t="s">
        <v>139</v>
      </c>
      <c r="D2527" s="12" t="s">
        <v>4502</v>
      </c>
      <c r="E2527" s="14">
        <v>97750000</v>
      </c>
      <c r="F2527" s="14">
        <v>0</v>
      </c>
      <c r="G2527" s="88">
        <f t="shared" ref="G2527:G2590" si="121">+E2527-F2527</f>
        <v>97750000</v>
      </c>
      <c r="H2527" s="16" t="s">
        <v>4743</v>
      </c>
      <c r="I2527" s="28" t="s">
        <v>112</v>
      </c>
      <c r="J2527" s="6">
        <v>46050</v>
      </c>
      <c r="K2527" s="21" t="s">
        <v>3585</v>
      </c>
      <c r="L2527" s="18" t="s">
        <v>118</v>
      </c>
      <c r="M2527" s="23">
        <v>89250000</v>
      </c>
      <c r="N2527" s="23">
        <v>0</v>
      </c>
      <c r="O2527" s="101">
        <f t="shared" si="119"/>
        <v>89250000</v>
      </c>
      <c r="P2527" s="25" t="s">
        <v>2655</v>
      </c>
      <c r="Q2527" s="42">
        <f t="shared" si="120"/>
        <v>8500000</v>
      </c>
    </row>
    <row r="2528" spans="1:17" ht="15" customHeight="1" thickBot="1">
      <c r="A2528" s="4" t="s">
        <v>4498</v>
      </c>
      <c r="B2528" s="8">
        <v>46027</v>
      </c>
      <c r="C2528" s="10" t="s">
        <v>141</v>
      </c>
      <c r="D2528" s="12" t="s">
        <v>4502</v>
      </c>
      <c r="E2528" s="14">
        <v>97750000</v>
      </c>
      <c r="F2528" s="14">
        <v>0</v>
      </c>
      <c r="G2528" s="88">
        <f t="shared" si="121"/>
        <v>97750000</v>
      </c>
      <c r="H2528" s="16" t="s">
        <v>3245</v>
      </c>
      <c r="I2528" s="28" t="s">
        <v>112</v>
      </c>
      <c r="J2528" s="6">
        <v>46048</v>
      </c>
      <c r="K2528" s="21" t="s">
        <v>3051</v>
      </c>
      <c r="L2528" s="18" t="s">
        <v>118</v>
      </c>
      <c r="M2528" s="23">
        <v>89300000</v>
      </c>
      <c r="N2528" s="23">
        <v>0</v>
      </c>
      <c r="O2528" s="101">
        <f t="shared" si="119"/>
        <v>89300000</v>
      </c>
      <c r="P2528" s="25" t="s">
        <v>3406</v>
      </c>
      <c r="Q2528" s="42">
        <f t="shared" si="120"/>
        <v>8450000</v>
      </c>
    </row>
    <row r="2529" spans="1:17" ht="15" customHeight="1" thickBot="1">
      <c r="A2529" s="4" t="s">
        <v>4498</v>
      </c>
      <c r="B2529" s="8">
        <v>46027</v>
      </c>
      <c r="C2529" s="10" t="s">
        <v>144</v>
      </c>
      <c r="D2529" s="12" t="s">
        <v>4502</v>
      </c>
      <c r="E2529" s="14">
        <v>97750000</v>
      </c>
      <c r="F2529" s="14">
        <v>0</v>
      </c>
      <c r="G2529" s="88">
        <f t="shared" si="121"/>
        <v>97750000</v>
      </c>
      <c r="H2529" s="16" t="s">
        <v>3245</v>
      </c>
      <c r="I2529" s="28" t="s">
        <v>112</v>
      </c>
      <c r="J2529" s="6">
        <v>46042</v>
      </c>
      <c r="K2529" s="21" t="s">
        <v>1804</v>
      </c>
      <c r="L2529" s="18" t="s">
        <v>114</v>
      </c>
      <c r="M2529" s="23">
        <v>89700000</v>
      </c>
      <c r="N2529" s="23">
        <v>0</v>
      </c>
      <c r="O2529" s="101">
        <f t="shared" si="119"/>
        <v>89700000</v>
      </c>
      <c r="P2529" s="25" t="s">
        <v>2675</v>
      </c>
      <c r="Q2529" s="42">
        <f t="shared" si="120"/>
        <v>8050000</v>
      </c>
    </row>
    <row r="2530" spans="1:17" ht="15" customHeight="1" thickBot="1">
      <c r="A2530" s="4" t="s">
        <v>4498</v>
      </c>
      <c r="B2530" s="8">
        <v>46027</v>
      </c>
      <c r="C2530" s="10" t="s">
        <v>150</v>
      </c>
      <c r="D2530" s="12" t="s">
        <v>4502</v>
      </c>
      <c r="E2530" s="14">
        <v>97750000</v>
      </c>
      <c r="F2530" s="14">
        <v>0</v>
      </c>
      <c r="G2530" s="88">
        <f t="shared" si="121"/>
        <v>97750000</v>
      </c>
      <c r="H2530" s="16" t="s">
        <v>30</v>
      </c>
      <c r="I2530" s="28" t="s">
        <v>112</v>
      </c>
      <c r="J2530" s="6">
        <v>46048</v>
      </c>
      <c r="K2530" s="21" t="s">
        <v>2929</v>
      </c>
      <c r="L2530" s="18" t="s">
        <v>118</v>
      </c>
      <c r="M2530" s="23">
        <v>89700000</v>
      </c>
      <c r="N2530" s="23">
        <v>0</v>
      </c>
      <c r="O2530" s="101">
        <f t="shared" si="119"/>
        <v>89700000</v>
      </c>
      <c r="P2530" s="25" t="s">
        <v>727</v>
      </c>
      <c r="Q2530" s="42">
        <f t="shared" si="120"/>
        <v>8050000</v>
      </c>
    </row>
    <row r="2531" spans="1:17" ht="15" customHeight="1" thickBot="1">
      <c r="A2531" s="4" t="s">
        <v>4498</v>
      </c>
      <c r="B2531" s="8">
        <v>46035</v>
      </c>
      <c r="C2531" s="10" t="s">
        <v>829</v>
      </c>
      <c r="D2531" s="12" t="s">
        <v>4499</v>
      </c>
      <c r="E2531" s="14">
        <v>97750000</v>
      </c>
      <c r="F2531" s="14">
        <v>0</v>
      </c>
      <c r="G2531" s="88">
        <f t="shared" si="121"/>
        <v>97750000</v>
      </c>
      <c r="H2531" s="16" t="s">
        <v>3918</v>
      </c>
      <c r="I2531" s="28" t="s">
        <v>112</v>
      </c>
      <c r="J2531" s="6">
        <v>46041</v>
      </c>
      <c r="K2531" s="21" t="s">
        <v>1750</v>
      </c>
      <c r="L2531" s="18" t="s">
        <v>118</v>
      </c>
      <c r="M2531" s="23">
        <v>90250000</v>
      </c>
      <c r="N2531" s="23">
        <v>0</v>
      </c>
      <c r="O2531" s="101">
        <f t="shared" si="119"/>
        <v>90250000</v>
      </c>
      <c r="P2531" s="25" t="s">
        <v>1826</v>
      </c>
      <c r="Q2531" s="42">
        <f t="shared" si="120"/>
        <v>7500000</v>
      </c>
    </row>
    <row r="2532" spans="1:17" ht="15" customHeight="1" thickBot="1">
      <c r="A2532" s="4" t="s">
        <v>5335</v>
      </c>
      <c r="B2532" s="8">
        <v>46029</v>
      </c>
      <c r="C2532" s="10" t="s">
        <v>231</v>
      </c>
      <c r="D2532" s="12" t="s">
        <v>5336</v>
      </c>
      <c r="E2532" s="14">
        <v>97750000</v>
      </c>
      <c r="F2532" s="14">
        <v>3966667</v>
      </c>
      <c r="G2532" s="88">
        <f t="shared" si="121"/>
        <v>93783333</v>
      </c>
      <c r="H2532" s="16" t="s">
        <v>2935</v>
      </c>
      <c r="I2532" s="28" t="s">
        <v>112</v>
      </c>
      <c r="J2532" s="6">
        <v>46049</v>
      </c>
      <c r="K2532" s="21" t="s">
        <v>3186</v>
      </c>
      <c r="L2532" s="18" t="s">
        <v>118</v>
      </c>
      <c r="M2532" s="23">
        <v>91800000</v>
      </c>
      <c r="N2532" s="23">
        <v>0</v>
      </c>
      <c r="O2532" s="101">
        <f t="shared" si="119"/>
        <v>91800000</v>
      </c>
      <c r="P2532" s="25" t="s">
        <v>2469</v>
      </c>
      <c r="Q2532" s="42">
        <f t="shared" si="120"/>
        <v>1983333</v>
      </c>
    </row>
    <row r="2533" spans="1:17" ht="15" customHeight="1" thickBot="1">
      <c r="A2533" s="4" t="s">
        <v>667</v>
      </c>
      <c r="B2533" s="8">
        <v>46027</v>
      </c>
      <c r="C2533" s="10" t="s">
        <v>2456</v>
      </c>
      <c r="D2533" s="12" t="s">
        <v>668</v>
      </c>
      <c r="E2533" s="14">
        <v>97980000</v>
      </c>
      <c r="F2533" s="14">
        <v>0</v>
      </c>
      <c r="G2533" s="88">
        <f t="shared" si="121"/>
        <v>97980000</v>
      </c>
      <c r="H2533" s="16" t="s">
        <v>5107</v>
      </c>
      <c r="I2533" s="28" t="s">
        <v>112</v>
      </c>
      <c r="J2533" s="6">
        <v>46050</v>
      </c>
      <c r="K2533" s="21" t="s">
        <v>3405</v>
      </c>
      <c r="L2533" s="18" t="s">
        <v>118</v>
      </c>
      <c r="M2533" s="23">
        <v>91800000</v>
      </c>
      <c r="N2533" s="23">
        <v>0</v>
      </c>
      <c r="O2533" s="101">
        <f t="shared" si="119"/>
        <v>91800000</v>
      </c>
      <c r="P2533" s="25" t="s">
        <v>2635</v>
      </c>
      <c r="Q2533" s="42">
        <f t="shared" si="120"/>
        <v>6180000</v>
      </c>
    </row>
    <row r="2534" spans="1:17" ht="15" customHeight="1" thickBot="1">
      <c r="A2534" s="4" t="s">
        <v>913</v>
      </c>
      <c r="B2534" s="8">
        <v>46028</v>
      </c>
      <c r="C2534" s="10" t="s">
        <v>2654</v>
      </c>
      <c r="D2534" s="12" t="s">
        <v>943</v>
      </c>
      <c r="E2534" s="14">
        <v>97997100</v>
      </c>
      <c r="F2534" s="14">
        <v>0</v>
      </c>
      <c r="G2534" s="88">
        <f t="shared" si="121"/>
        <v>97997100</v>
      </c>
      <c r="H2534" s="16" t="s">
        <v>148</v>
      </c>
      <c r="I2534" s="28" t="s">
        <v>112</v>
      </c>
      <c r="J2534" s="6">
        <v>46050</v>
      </c>
      <c r="K2534" s="21" t="s">
        <v>3560</v>
      </c>
      <c r="L2534" s="18" t="s">
        <v>118</v>
      </c>
      <c r="M2534" s="23">
        <v>91800000</v>
      </c>
      <c r="N2534" s="23">
        <v>0</v>
      </c>
      <c r="O2534" s="101">
        <f t="shared" si="119"/>
        <v>91800000</v>
      </c>
      <c r="P2534" s="25" t="s">
        <v>2649</v>
      </c>
      <c r="Q2534" s="42">
        <f t="shared" si="120"/>
        <v>6197100</v>
      </c>
    </row>
    <row r="2535" spans="1:17" ht="15" customHeight="1" thickBot="1">
      <c r="A2535" s="4" t="s">
        <v>5785</v>
      </c>
      <c r="B2535" s="8">
        <v>46032</v>
      </c>
      <c r="C2535" s="10" t="s">
        <v>33</v>
      </c>
      <c r="D2535" s="12" t="s">
        <v>5786</v>
      </c>
      <c r="E2535" s="14">
        <v>98000000</v>
      </c>
      <c r="F2535" s="14">
        <v>0</v>
      </c>
      <c r="G2535" s="88">
        <f t="shared" si="121"/>
        <v>98000000</v>
      </c>
      <c r="H2535" s="16" t="s">
        <v>531</v>
      </c>
      <c r="I2535" s="28" t="s">
        <v>112</v>
      </c>
      <c r="J2535" s="6">
        <v>46041</v>
      </c>
      <c r="K2535" s="21" t="s">
        <v>1731</v>
      </c>
      <c r="L2535" s="18" t="s">
        <v>1031</v>
      </c>
      <c r="M2535" s="23">
        <v>92000000</v>
      </c>
      <c r="N2535" s="23">
        <v>0</v>
      </c>
      <c r="O2535" s="101">
        <f t="shared" si="119"/>
        <v>92000000</v>
      </c>
      <c r="P2535" s="25" t="s">
        <v>3777</v>
      </c>
      <c r="Q2535" s="42">
        <f t="shared" si="120"/>
        <v>6000000</v>
      </c>
    </row>
    <row r="2536" spans="1:17" ht="15" customHeight="1" thickBot="1">
      <c r="A2536" s="4" t="s">
        <v>5785</v>
      </c>
      <c r="B2536" s="8">
        <v>46032</v>
      </c>
      <c r="C2536" s="10" t="s">
        <v>44</v>
      </c>
      <c r="D2536" s="12" t="s">
        <v>5786</v>
      </c>
      <c r="E2536" s="14">
        <v>98000000</v>
      </c>
      <c r="F2536" s="14">
        <v>0</v>
      </c>
      <c r="G2536" s="88">
        <f t="shared" si="121"/>
        <v>98000000</v>
      </c>
      <c r="H2536" s="16" t="s">
        <v>1158</v>
      </c>
      <c r="I2536" s="28" t="s">
        <v>112</v>
      </c>
      <c r="J2536" s="6">
        <v>46042</v>
      </c>
      <c r="K2536" s="21" t="s">
        <v>1825</v>
      </c>
      <c r="L2536" s="18" t="s">
        <v>118</v>
      </c>
      <c r="M2536" s="23">
        <v>92000000</v>
      </c>
      <c r="N2536" s="23">
        <v>0</v>
      </c>
      <c r="O2536" s="101">
        <f t="shared" si="119"/>
        <v>92000000</v>
      </c>
      <c r="P2536" s="25" t="s">
        <v>3987</v>
      </c>
      <c r="Q2536" s="42">
        <f t="shared" si="120"/>
        <v>6000000</v>
      </c>
    </row>
    <row r="2537" spans="1:17" ht="15" customHeight="1" thickBot="1">
      <c r="A2537" s="4" t="s">
        <v>27</v>
      </c>
      <c r="B2537" s="8">
        <v>46028</v>
      </c>
      <c r="C2537" s="10" t="s">
        <v>2742</v>
      </c>
      <c r="D2537" s="12" t="s">
        <v>29</v>
      </c>
      <c r="E2537" s="14">
        <v>98040000</v>
      </c>
      <c r="F2537" s="14">
        <v>0</v>
      </c>
      <c r="G2537" s="88">
        <f t="shared" si="121"/>
        <v>98040000</v>
      </c>
      <c r="H2537" s="16" t="s">
        <v>1158</v>
      </c>
      <c r="I2537" s="28" t="s">
        <v>112</v>
      </c>
      <c r="J2537" s="6">
        <v>46042</v>
      </c>
      <c r="K2537" s="21" t="s">
        <v>1848</v>
      </c>
      <c r="L2537" s="18" t="s">
        <v>118</v>
      </c>
      <c r="M2537" s="23">
        <v>92000000</v>
      </c>
      <c r="N2537" s="23">
        <v>0</v>
      </c>
      <c r="O2537" s="101">
        <f t="shared" si="119"/>
        <v>92000000</v>
      </c>
      <c r="P2537" s="25" t="s">
        <v>4230</v>
      </c>
      <c r="Q2537" s="42">
        <f t="shared" si="120"/>
        <v>6040000</v>
      </c>
    </row>
    <row r="2538" spans="1:17" ht="15" customHeight="1" thickBot="1">
      <c r="A2538" s="4" t="s">
        <v>4602</v>
      </c>
      <c r="B2538" s="8">
        <v>46028</v>
      </c>
      <c r="C2538" s="10" t="s">
        <v>707</v>
      </c>
      <c r="D2538" s="12" t="s">
        <v>4603</v>
      </c>
      <c r="E2538" s="14">
        <v>98306666</v>
      </c>
      <c r="F2538" s="14">
        <v>3703333</v>
      </c>
      <c r="G2538" s="88">
        <f t="shared" si="121"/>
        <v>94603333</v>
      </c>
      <c r="H2538" s="16" t="s">
        <v>1897</v>
      </c>
      <c r="I2538" s="28" t="s">
        <v>112</v>
      </c>
      <c r="J2538" s="6">
        <v>46044</v>
      </c>
      <c r="K2538" s="21" t="s">
        <v>2311</v>
      </c>
      <c r="L2538" s="18" t="s">
        <v>118</v>
      </c>
      <c r="M2538" s="23">
        <v>92000000</v>
      </c>
      <c r="N2538" s="23">
        <v>0</v>
      </c>
      <c r="O2538" s="101">
        <f t="shared" si="119"/>
        <v>92000000</v>
      </c>
      <c r="P2538" s="25" t="s">
        <v>724</v>
      </c>
      <c r="Q2538" s="42">
        <f t="shared" si="120"/>
        <v>2603333</v>
      </c>
    </row>
    <row r="2539" spans="1:17" ht="15" customHeight="1" thickBot="1">
      <c r="A2539" s="4" t="s">
        <v>800</v>
      </c>
      <c r="B2539" s="8">
        <v>46036</v>
      </c>
      <c r="C2539" s="10" t="s">
        <v>3941</v>
      </c>
      <c r="D2539" s="12" t="s">
        <v>801</v>
      </c>
      <c r="E2539" s="14">
        <v>98325000</v>
      </c>
      <c r="F2539" s="14">
        <v>30125000</v>
      </c>
      <c r="G2539" s="88">
        <f t="shared" si="121"/>
        <v>68200000</v>
      </c>
      <c r="H2539" s="16" t="s">
        <v>2320</v>
      </c>
      <c r="I2539" s="28" t="s">
        <v>112</v>
      </c>
      <c r="J2539" s="6">
        <v>46044</v>
      </c>
      <c r="K2539" s="21" t="s">
        <v>2396</v>
      </c>
      <c r="L2539" s="18" t="s">
        <v>1031</v>
      </c>
      <c r="M2539" s="23">
        <v>92000000</v>
      </c>
      <c r="N2539" s="23">
        <v>0</v>
      </c>
      <c r="O2539" s="101">
        <f t="shared" si="119"/>
        <v>92000000</v>
      </c>
      <c r="P2539" s="25" t="s">
        <v>730</v>
      </c>
      <c r="Q2539" s="42">
        <f t="shared" si="120"/>
        <v>-23800000</v>
      </c>
    </row>
    <row r="2540" spans="1:17" ht="15" customHeight="1" thickBot="1">
      <c r="A2540" s="4" t="s">
        <v>800</v>
      </c>
      <c r="B2540" s="8">
        <v>46036</v>
      </c>
      <c r="C2540" s="10" t="s">
        <v>3950</v>
      </c>
      <c r="D2540" s="12" t="s">
        <v>801</v>
      </c>
      <c r="E2540" s="14">
        <v>98325000</v>
      </c>
      <c r="F2540" s="14">
        <v>0</v>
      </c>
      <c r="G2540" s="88">
        <f t="shared" si="121"/>
        <v>98325000</v>
      </c>
      <c r="H2540" s="16" t="s">
        <v>2863</v>
      </c>
      <c r="I2540" s="28" t="s">
        <v>112</v>
      </c>
      <c r="J2540" s="6">
        <v>46045</v>
      </c>
      <c r="K2540" s="21" t="s">
        <v>2468</v>
      </c>
      <c r="L2540" s="18" t="s">
        <v>114</v>
      </c>
      <c r="M2540" s="23">
        <v>92000000</v>
      </c>
      <c r="N2540" s="23">
        <v>0</v>
      </c>
      <c r="O2540" s="101">
        <f t="shared" si="119"/>
        <v>92000000</v>
      </c>
      <c r="P2540" s="25" t="s">
        <v>638</v>
      </c>
      <c r="Q2540" s="42">
        <f t="shared" si="120"/>
        <v>6325000</v>
      </c>
    </row>
    <row r="2541" spans="1:17" ht="15" customHeight="1" thickBot="1">
      <c r="A2541" s="4" t="s">
        <v>800</v>
      </c>
      <c r="B2541" s="8">
        <v>46036</v>
      </c>
      <c r="C2541" s="10" t="s">
        <v>3954</v>
      </c>
      <c r="D2541" s="12" t="s">
        <v>801</v>
      </c>
      <c r="E2541" s="14">
        <v>98325000</v>
      </c>
      <c r="F2541" s="14">
        <v>98325000</v>
      </c>
      <c r="G2541" s="88">
        <f t="shared" si="121"/>
        <v>0</v>
      </c>
      <c r="H2541" s="16" t="s">
        <v>2899</v>
      </c>
      <c r="I2541" s="28" t="s">
        <v>112</v>
      </c>
      <c r="J2541" s="6">
        <v>46048</v>
      </c>
      <c r="K2541" s="21" t="s">
        <v>2927</v>
      </c>
      <c r="L2541" s="18" t="s">
        <v>118</v>
      </c>
      <c r="M2541" s="23">
        <v>92000000</v>
      </c>
      <c r="N2541" s="23">
        <v>0</v>
      </c>
      <c r="O2541" s="101">
        <f t="shared" si="119"/>
        <v>92000000</v>
      </c>
      <c r="P2541" s="25" t="s">
        <v>3293</v>
      </c>
      <c r="Q2541" s="42">
        <f t="shared" si="120"/>
        <v>-92000000</v>
      </c>
    </row>
    <row r="2542" spans="1:17" ht="15" customHeight="1" thickBot="1">
      <c r="A2542" s="4" t="s">
        <v>800</v>
      </c>
      <c r="B2542" s="8">
        <v>46036</v>
      </c>
      <c r="C2542" s="10" t="s">
        <v>3966</v>
      </c>
      <c r="D2542" s="12" t="s">
        <v>801</v>
      </c>
      <c r="E2542" s="14">
        <v>98325000</v>
      </c>
      <c r="F2542" s="14">
        <v>0</v>
      </c>
      <c r="G2542" s="88">
        <f t="shared" si="121"/>
        <v>98325000</v>
      </c>
      <c r="H2542" s="16" t="s">
        <v>2902</v>
      </c>
      <c r="I2542" s="28" t="s">
        <v>112</v>
      </c>
      <c r="J2542" s="6">
        <v>46048</v>
      </c>
      <c r="K2542" s="21" t="s">
        <v>2933</v>
      </c>
      <c r="L2542" s="18" t="s">
        <v>118</v>
      </c>
      <c r="M2542" s="23">
        <v>92000000</v>
      </c>
      <c r="N2542" s="23">
        <v>0</v>
      </c>
      <c r="O2542" s="101">
        <f t="shared" si="119"/>
        <v>92000000</v>
      </c>
      <c r="P2542" s="25" t="s">
        <v>1724</v>
      </c>
      <c r="Q2542" s="42">
        <f t="shared" si="120"/>
        <v>6325000</v>
      </c>
    </row>
    <row r="2543" spans="1:17" ht="15" customHeight="1" thickBot="1">
      <c r="A2543" s="4" t="s">
        <v>800</v>
      </c>
      <c r="B2543" s="8">
        <v>46036</v>
      </c>
      <c r="C2543" s="10" t="s">
        <v>3984</v>
      </c>
      <c r="D2543" s="12" t="s">
        <v>801</v>
      </c>
      <c r="E2543" s="14">
        <v>98325000</v>
      </c>
      <c r="F2543" s="14">
        <v>0</v>
      </c>
      <c r="G2543" s="88">
        <f t="shared" si="121"/>
        <v>98325000</v>
      </c>
      <c r="H2543" s="16" t="s">
        <v>2951</v>
      </c>
      <c r="I2543" s="28" t="s">
        <v>112</v>
      </c>
      <c r="J2543" s="6">
        <v>46048</v>
      </c>
      <c r="K2543" s="21" t="s">
        <v>3070</v>
      </c>
      <c r="L2543" s="18" t="s">
        <v>118</v>
      </c>
      <c r="M2543" s="23">
        <v>92000000</v>
      </c>
      <c r="N2543" s="23">
        <v>0</v>
      </c>
      <c r="O2543" s="101">
        <f t="shared" si="119"/>
        <v>92000000</v>
      </c>
      <c r="P2543" s="25" t="s">
        <v>6127</v>
      </c>
      <c r="Q2543" s="42">
        <f t="shared" si="120"/>
        <v>6325000</v>
      </c>
    </row>
    <row r="2544" spans="1:17" ht="15" customHeight="1" thickBot="1">
      <c r="A2544" s="4" t="s">
        <v>800</v>
      </c>
      <c r="B2544" s="8">
        <v>46037</v>
      </c>
      <c r="C2544" s="10" t="s">
        <v>4054</v>
      </c>
      <c r="D2544" s="12" t="s">
        <v>801</v>
      </c>
      <c r="E2544" s="14">
        <v>98325000</v>
      </c>
      <c r="F2544" s="14">
        <v>0</v>
      </c>
      <c r="G2544" s="88">
        <f t="shared" si="121"/>
        <v>98325000</v>
      </c>
      <c r="H2544" s="16" t="s">
        <v>2954</v>
      </c>
      <c r="I2544" s="28" t="s">
        <v>112</v>
      </c>
      <c r="J2544" s="6">
        <v>46049</v>
      </c>
      <c r="K2544" s="21" t="s">
        <v>3134</v>
      </c>
      <c r="L2544" s="18" t="s">
        <v>1031</v>
      </c>
      <c r="M2544" s="23">
        <v>92000000</v>
      </c>
      <c r="N2544" s="23">
        <v>0</v>
      </c>
      <c r="O2544" s="101">
        <f t="shared" si="119"/>
        <v>92000000</v>
      </c>
      <c r="P2544" s="25" t="s">
        <v>6127</v>
      </c>
      <c r="Q2544" s="42">
        <f t="shared" si="120"/>
        <v>6325000</v>
      </c>
    </row>
    <row r="2545" spans="1:17" ht="15" customHeight="1" thickBot="1">
      <c r="A2545" s="4" t="s">
        <v>46</v>
      </c>
      <c r="B2545" s="8">
        <v>46026</v>
      </c>
      <c r="C2545" s="10" t="s">
        <v>1642</v>
      </c>
      <c r="D2545" s="12" t="s">
        <v>47</v>
      </c>
      <c r="E2545" s="14">
        <v>98720174</v>
      </c>
      <c r="F2545" s="14">
        <v>0</v>
      </c>
      <c r="G2545" s="88">
        <f t="shared" si="121"/>
        <v>98720174</v>
      </c>
      <c r="H2545" s="16" t="s">
        <v>2956</v>
      </c>
      <c r="I2545" s="28" t="s">
        <v>112</v>
      </c>
      <c r="J2545" s="6">
        <v>46049</v>
      </c>
      <c r="K2545" s="21" t="s">
        <v>3341</v>
      </c>
      <c r="L2545" s="18" t="s">
        <v>118</v>
      </c>
      <c r="M2545" s="23">
        <v>92000000</v>
      </c>
      <c r="N2545" s="23">
        <v>0</v>
      </c>
      <c r="O2545" s="101">
        <f t="shared" si="119"/>
        <v>92000000</v>
      </c>
      <c r="P2545" s="25" t="s">
        <v>6131</v>
      </c>
      <c r="Q2545" s="42">
        <f t="shared" si="120"/>
        <v>6720174</v>
      </c>
    </row>
    <row r="2546" spans="1:17" ht="15" customHeight="1" thickBot="1">
      <c r="A2546" s="4" t="s">
        <v>20</v>
      </c>
      <c r="B2546" s="8">
        <v>46025</v>
      </c>
      <c r="C2546" s="10" t="s">
        <v>400</v>
      </c>
      <c r="D2546" s="12" t="s">
        <v>21</v>
      </c>
      <c r="E2546" s="14">
        <v>98880000</v>
      </c>
      <c r="F2546" s="14">
        <v>0</v>
      </c>
      <c r="G2546" s="88">
        <f t="shared" si="121"/>
        <v>98880000</v>
      </c>
      <c r="H2546" s="16" t="s">
        <v>2959</v>
      </c>
      <c r="I2546" s="28" t="s">
        <v>112</v>
      </c>
      <c r="J2546" s="6">
        <v>46050</v>
      </c>
      <c r="K2546" s="21" t="s">
        <v>3413</v>
      </c>
      <c r="L2546" s="18" t="s">
        <v>1031</v>
      </c>
      <c r="M2546" s="23">
        <v>92000000</v>
      </c>
      <c r="N2546" s="23">
        <v>0</v>
      </c>
      <c r="O2546" s="101">
        <f t="shared" si="119"/>
        <v>92000000</v>
      </c>
      <c r="P2546" s="25" t="s">
        <v>6161</v>
      </c>
      <c r="Q2546" s="42">
        <f t="shared" si="120"/>
        <v>6880000</v>
      </c>
    </row>
    <row r="2547" spans="1:17" ht="15" customHeight="1" thickBot="1">
      <c r="A2547" s="4" t="s">
        <v>20</v>
      </c>
      <c r="B2547" s="8">
        <v>46025</v>
      </c>
      <c r="C2547" s="10" t="s">
        <v>427</v>
      </c>
      <c r="D2547" s="12" t="s">
        <v>21</v>
      </c>
      <c r="E2547" s="14">
        <v>98880000</v>
      </c>
      <c r="F2547" s="14">
        <v>0</v>
      </c>
      <c r="G2547" s="88">
        <f t="shared" si="121"/>
        <v>98880000</v>
      </c>
      <c r="H2547" s="16" t="s">
        <v>3243</v>
      </c>
      <c r="I2547" s="28" t="s">
        <v>112</v>
      </c>
      <c r="J2547" s="6">
        <v>46051</v>
      </c>
      <c r="K2547" s="21" t="s">
        <v>3619</v>
      </c>
      <c r="L2547" s="18" t="s">
        <v>114</v>
      </c>
      <c r="M2547" s="23">
        <v>92000000</v>
      </c>
      <c r="N2547" s="23">
        <v>0</v>
      </c>
      <c r="O2547" s="101">
        <f t="shared" si="119"/>
        <v>92000000</v>
      </c>
      <c r="P2547" s="25" t="s">
        <v>2063</v>
      </c>
      <c r="Q2547" s="42">
        <f t="shared" si="120"/>
        <v>6880000</v>
      </c>
    </row>
    <row r="2548" spans="1:17" ht="15" customHeight="1" thickBot="1">
      <c r="A2548" s="4" t="s">
        <v>20</v>
      </c>
      <c r="B2548" s="8">
        <v>46025</v>
      </c>
      <c r="C2548" s="10" t="s">
        <v>526</v>
      </c>
      <c r="D2548" s="12" t="s">
        <v>21</v>
      </c>
      <c r="E2548" s="14">
        <v>98880000</v>
      </c>
      <c r="F2548" s="14">
        <v>0</v>
      </c>
      <c r="G2548" s="88">
        <f t="shared" si="121"/>
        <v>98880000</v>
      </c>
      <c r="H2548" s="16" t="s">
        <v>3916</v>
      </c>
      <c r="I2548" s="28" t="s">
        <v>112</v>
      </c>
      <c r="J2548" s="6">
        <v>46051</v>
      </c>
      <c r="K2548" s="21" t="s">
        <v>3710</v>
      </c>
      <c r="L2548" s="18" t="s">
        <v>118</v>
      </c>
      <c r="M2548" s="23">
        <v>92000000</v>
      </c>
      <c r="N2548" s="23">
        <v>0</v>
      </c>
      <c r="O2548" s="101">
        <f t="shared" si="119"/>
        <v>92000000</v>
      </c>
      <c r="P2548" s="25" t="s">
        <v>3805</v>
      </c>
      <c r="Q2548" s="42">
        <f t="shared" si="120"/>
        <v>6880000</v>
      </c>
    </row>
    <row r="2549" spans="1:17" ht="15" customHeight="1" thickBot="1">
      <c r="A2549" s="4" t="s">
        <v>20</v>
      </c>
      <c r="B2549" s="8">
        <v>46025</v>
      </c>
      <c r="C2549" s="10" t="s">
        <v>533</v>
      </c>
      <c r="D2549" s="12" t="s">
        <v>21</v>
      </c>
      <c r="E2549" s="14">
        <v>98880000</v>
      </c>
      <c r="F2549" s="14">
        <v>0</v>
      </c>
      <c r="G2549" s="88">
        <f t="shared" si="121"/>
        <v>98880000</v>
      </c>
      <c r="H2549" s="16" t="s">
        <v>4075</v>
      </c>
      <c r="I2549" s="28" t="s">
        <v>112</v>
      </c>
      <c r="J2549" s="6">
        <v>46052</v>
      </c>
      <c r="K2549" s="21" t="s">
        <v>3776</v>
      </c>
      <c r="L2549" s="18" t="s">
        <v>1031</v>
      </c>
      <c r="M2549" s="23">
        <v>92000000</v>
      </c>
      <c r="N2549" s="23">
        <v>0</v>
      </c>
      <c r="O2549" s="101">
        <f t="shared" si="119"/>
        <v>92000000</v>
      </c>
      <c r="P2549" s="25" t="s">
        <v>1585</v>
      </c>
      <c r="Q2549" s="42">
        <f t="shared" si="120"/>
        <v>6880000</v>
      </c>
    </row>
    <row r="2550" spans="1:17" ht="15" customHeight="1" thickBot="1">
      <c r="A2550" s="4" t="s">
        <v>20</v>
      </c>
      <c r="B2550" s="8">
        <v>46025</v>
      </c>
      <c r="C2550" s="10" t="s">
        <v>542</v>
      </c>
      <c r="D2550" s="12" t="s">
        <v>21</v>
      </c>
      <c r="E2550" s="14">
        <v>98880000</v>
      </c>
      <c r="F2550" s="14">
        <v>0</v>
      </c>
      <c r="G2550" s="88">
        <f t="shared" si="121"/>
        <v>98880000</v>
      </c>
      <c r="H2550" s="16" t="s">
        <v>4167</v>
      </c>
      <c r="I2550" s="28" t="s">
        <v>112</v>
      </c>
      <c r="J2550" s="6">
        <v>46053</v>
      </c>
      <c r="K2550" s="21" t="s">
        <v>3986</v>
      </c>
      <c r="L2550" s="18" t="s">
        <v>118</v>
      </c>
      <c r="M2550" s="23">
        <v>92000000</v>
      </c>
      <c r="N2550" s="23">
        <v>0</v>
      </c>
      <c r="O2550" s="101">
        <f t="shared" si="119"/>
        <v>92000000</v>
      </c>
      <c r="P2550" s="25" t="s">
        <v>6187</v>
      </c>
      <c r="Q2550" s="42">
        <f t="shared" si="120"/>
        <v>6880000</v>
      </c>
    </row>
    <row r="2551" spans="1:17" ht="15" customHeight="1" thickBot="1">
      <c r="A2551" s="4" t="s">
        <v>20</v>
      </c>
      <c r="B2551" s="8">
        <v>46025</v>
      </c>
      <c r="C2551" s="10" t="s">
        <v>547</v>
      </c>
      <c r="D2551" s="12" t="s">
        <v>21</v>
      </c>
      <c r="E2551" s="14">
        <v>98880000</v>
      </c>
      <c r="F2551" s="14">
        <v>0</v>
      </c>
      <c r="G2551" s="88">
        <f t="shared" si="121"/>
        <v>98880000</v>
      </c>
      <c r="H2551" s="16" t="s">
        <v>4188</v>
      </c>
      <c r="I2551" s="28" t="s">
        <v>112</v>
      </c>
      <c r="J2551" s="6">
        <v>46049</v>
      </c>
      <c r="K2551" s="21" t="s">
        <v>3292</v>
      </c>
      <c r="L2551" s="18" t="s">
        <v>114</v>
      </c>
      <c r="M2551" s="23">
        <v>94000000</v>
      </c>
      <c r="N2551" s="23">
        <v>0</v>
      </c>
      <c r="O2551" s="101">
        <f t="shared" si="119"/>
        <v>94000000</v>
      </c>
      <c r="P2551" s="25" t="s">
        <v>6148</v>
      </c>
      <c r="Q2551" s="42">
        <f t="shared" si="120"/>
        <v>4880000</v>
      </c>
    </row>
    <row r="2552" spans="1:17" ht="15" customHeight="1" thickBot="1">
      <c r="A2552" s="4" t="s">
        <v>20</v>
      </c>
      <c r="B2552" s="8">
        <v>46025</v>
      </c>
      <c r="C2552" s="10" t="s">
        <v>556</v>
      </c>
      <c r="D2552" s="12" t="s">
        <v>21</v>
      </c>
      <c r="E2552" s="14">
        <v>98880000</v>
      </c>
      <c r="F2552" s="14">
        <v>0</v>
      </c>
      <c r="G2552" s="88">
        <f t="shared" si="121"/>
        <v>98880000</v>
      </c>
      <c r="H2552" s="16" t="s">
        <v>4552</v>
      </c>
      <c r="I2552" s="28" t="s">
        <v>112</v>
      </c>
      <c r="J2552" s="6">
        <v>46037</v>
      </c>
      <c r="K2552" s="21" t="s">
        <v>992</v>
      </c>
      <c r="L2552" s="18" t="s">
        <v>114</v>
      </c>
      <c r="M2552" s="23">
        <v>97750000</v>
      </c>
      <c r="N2552" s="23">
        <v>0</v>
      </c>
      <c r="O2552" s="101">
        <f t="shared" si="119"/>
        <v>97750000</v>
      </c>
      <c r="P2552" s="25" t="s">
        <v>26</v>
      </c>
      <c r="Q2552" s="42">
        <f t="shared" si="120"/>
        <v>1130000</v>
      </c>
    </row>
    <row r="2553" spans="1:17" ht="15" customHeight="1" thickBot="1">
      <c r="A2553" s="4" t="s">
        <v>20</v>
      </c>
      <c r="B2553" s="8">
        <v>46025</v>
      </c>
      <c r="C2553" s="10" t="s">
        <v>677</v>
      </c>
      <c r="D2553" s="12" t="s">
        <v>25</v>
      </c>
      <c r="E2553" s="14">
        <v>98880000</v>
      </c>
      <c r="F2553" s="14">
        <v>0</v>
      </c>
      <c r="G2553" s="88">
        <f t="shared" si="121"/>
        <v>98880000</v>
      </c>
      <c r="H2553" s="16" t="s">
        <v>4552</v>
      </c>
      <c r="I2553" s="28" t="s">
        <v>112</v>
      </c>
      <c r="J2553" s="6">
        <v>46052</v>
      </c>
      <c r="K2553" s="21" t="s">
        <v>3758</v>
      </c>
      <c r="L2553" s="18" t="s">
        <v>114</v>
      </c>
      <c r="M2553" s="23">
        <v>99000000</v>
      </c>
      <c r="N2553" s="23">
        <v>0</v>
      </c>
      <c r="O2553" s="101">
        <f t="shared" si="119"/>
        <v>99000000</v>
      </c>
      <c r="P2553" s="25" t="s">
        <v>3288</v>
      </c>
      <c r="Q2553" s="42">
        <f t="shared" si="120"/>
        <v>-120000</v>
      </c>
    </row>
    <row r="2554" spans="1:17" ht="15" customHeight="1" thickBot="1">
      <c r="A2554" s="4" t="s">
        <v>20</v>
      </c>
      <c r="B2554" s="8">
        <v>46025</v>
      </c>
      <c r="C2554" s="10" t="s">
        <v>682</v>
      </c>
      <c r="D2554" s="12" t="s">
        <v>25</v>
      </c>
      <c r="E2554" s="14">
        <v>98880000</v>
      </c>
      <c r="F2554" s="14">
        <v>0</v>
      </c>
      <c r="G2554" s="88">
        <f t="shared" si="121"/>
        <v>98880000</v>
      </c>
      <c r="H2554" s="16" t="s">
        <v>4552</v>
      </c>
      <c r="I2554" s="28" t="s">
        <v>112</v>
      </c>
      <c r="J2554" s="6">
        <v>46042</v>
      </c>
      <c r="K2554" s="21" t="s">
        <v>1806</v>
      </c>
      <c r="L2554" s="18" t="s">
        <v>114</v>
      </c>
      <c r="M2554" s="23">
        <v>99250000</v>
      </c>
      <c r="N2554" s="23">
        <v>0</v>
      </c>
      <c r="O2554" s="101">
        <f t="shared" si="119"/>
        <v>99250000</v>
      </c>
      <c r="P2554" s="25" t="s">
        <v>2958</v>
      </c>
      <c r="Q2554" s="42">
        <f t="shared" si="120"/>
        <v>-370000</v>
      </c>
    </row>
    <row r="2555" spans="1:17" ht="15" customHeight="1" thickBot="1">
      <c r="A2555" s="4" t="s">
        <v>20</v>
      </c>
      <c r="B2555" s="8">
        <v>46026</v>
      </c>
      <c r="C2555" s="10" t="s">
        <v>758</v>
      </c>
      <c r="D2555" s="12" t="s">
        <v>25</v>
      </c>
      <c r="E2555" s="14">
        <v>98880000</v>
      </c>
      <c r="F2555" s="14">
        <v>0</v>
      </c>
      <c r="G2555" s="88">
        <f t="shared" si="121"/>
        <v>98880000</v>
      </c>
      <c r="H2555" s="16" t="s">
        <v>4552</v>
      </c>
      <c r="I2555" s="28" t="s">
        <v>112</v>
      </c>
      <c r="J2555" s="6">
        <v>46048</v>
      </c>
      <c r="K2555" s="21" t="s">
        <v>3009</v>
      </c>
      <c r="L2555" s="18" t="s">
        <v>114</v>
      </c>
      <c r="M2555" s="23">
        <v>103333333</v>
      </c>
      <c r="N2555" s="23">
        <v>0</v>
      </c>
      <c r="O2555" s="101">
        <f t="shared" si="119"/>
        <v>103333333</v>
      </c>
      <c r="P2555" s="25" t="s">
        <v>2434</v>
      </c>
      <c r="Q2555" s="42">
        <f t="shared" si="120"/>
        <v>-4453333</v>
      </c>
    </row>
    <row r="2556" spans="1:17" ht="15" customHeight="1" thickBot="1">
      <c r="A2556" s="4" t="s">
        <v>20</v>
      </c>
      <c r="B2556" s="8">
        <v>46026</v>
      </c>
      <c r="C2556" s="10" t="s">
        <v>760</v>
      </c>
      <c r="D2556" s="12" t="s">
        <v>25</v>
      </c>
      <c r="E2556" s="14">
        <v>98880000</v>
      </c>
      <c r="F2556" s="14">
        <v>0</v>
      </c>
      <c r="G2556" s="88">
        <f t="shared" si="121"/>
        <v>98880000</v>
      </c>
      <c r="H2556" s="16" t="s">
        <v>4997</v>
      </c>
      <c r="I2556" s="28" t="s">
        <v>112</v>
      </c>
      <c r="J2556" s="6">
        <v>46039</v>
      </c>
      <c r="K2556" s="21" t="s">
        <v>1347</v>
      </c>
      <c r="L2556" s="18" t="s">
        <v>118</v>
      </c>
      <c r="M2556" s="23">
        <v>103400000</v>
      </c>
      <c r="N2556" s="23">
        <v>0</v>
      </c>
      <c r="O2556" s="101">
        <f t="shared" si="119"/>
        <v>103400000</v>
      </c>
      <c r="P2556" s="25" t="s">
        <v>2494</v>
      </c>
      <c r="Q2556" s="42">
        <f t="shared" si="120"/>
        <v>-4520000</v>
      </c>
    </row>
    <row r="2557" spans="1:17" ht="15" customHeight="1" thickBot="1">
      <c r="A2557" s="4" t="s">
        <v>20</v>
      </c>
      <c r="B2557" s="8">
        <v>46026</v>
      </c>
      <c r="C2557" s="10" t="s">
        <v>762</v>
      </c>
      <c r="D2557" s="12" t="s">
        <v>25</v>
      </c>
      <c r="E2557" s="14">
        <v>98880000</v>
      </c>
      <c r="F2557" s="14">
        <v>0</v>
      </c>
      <c r="G2557" s="88">
        <f t="shared" si="121"/>
        <v>98880000</v>
      </c>
      <c r="H2557" s="16" t="s">
        <v>5444</v>
      </c>
      <c r="I2557" s="28" t="s">
        <v>112</v>
      </c>
      <c r="J2557" s="6">
        <v>46044</v>
      </c>
      <c r="K2557" s="21" t="s">
        <v>2259</v>
      </c>
      <c r="L2557" s="18" t="s">
        <v>114</v>
      </c>
      <c r="M2557" s="23">
        <v>103500000</v>
      </c>
      <c r="N2557" s="23">
        <v>0</v>
      </c>
      <c r="O2557" s="101">
        <f t="shared" si="119"/>
        <v>103500000</v>
      </c>
      <c r="P2557" s="25" t="s">
        <v>2428</v>
      </c>
      <c r="Q2557" s="42">
        <f t="shared" si="120"/>
        <v>-4620000</v>
      </c>
    </row>
    <row r="2558" spans="1:17" ht="15" customHeight="1" thickBot="1">
      <c r="A2558" s="4" t="s">
        <v>20</v>
      </c>
      <c r="B2558" s="8">
        <v>46026</v>
      </c>
      <c r="C2558" s="10" t="s">
        <v>768</v>
      </c>
      <c r="D2558" s="12" t="s">
        <v>25</v>
      </c>
      <c r="E2558" s="14">
        <v>98880000</v>
      </c>
      <c r="F2558" s="14">
        <v>0</v>
      </c>
      <c r="G2558" s="88">
        <f t="shared" si="121"/>
        <v>98880000</v>
      </c>
      <c r="H2558" s="16" t="s">
        <v>2457</v>
      </c>
      <c r="I2558" s="28" t="s">
        <v>112</v>
      </c>
      <c r="J2558" s="6">
        <v>46048</v>
      </c>
      <c r="K2558" s="21" t="s">
        <v>3044</v>
      </c>
      <c r="L2558" s="18" t="s">
        <v>114</v>
      </c>
      <c r="M2558" s="23">
        <v>103500000</v>
      </c>
      <c r="N2558" s="23">
        <v>0</v>
      </c>
      <c r="O2558" s="101">
        <f t="shared" si="119"/>
        <v>103500000</v>
      </c>
      <c r="P2558" s="25" t="s">
        <v>1522</v>
      </c>
      <c r="Q2558" s="42">
        <f t="shared" si="120"/>
        <v>-4620000</v>
      </c>
    </row>
    <row r="2559" spans="1:17" ht="15" customHeight="1" thickBot="1">
      <c r="A2559" s="4" t="s">
        <v>20</v>
      </c>
      <c r="B2559" s="8">
        <v>46026</v>
      </c>
      <c r="C2559" s="10" t="s">
        <v>784</v>
      </c>
      <c r="D2559" s="12" t="s">
        <v>21</v>
      </c>
      <c r="E2559" s="14">
        <v>98880000</v>
      </c>
      <c r="F2559" s="14">
        <v>0</v>
      </c>
      <c r="G2559" s="88">
        <f t="shared" si="121"/>
        <v>98880000</v>
      </c>
      <c r="H2559" s="16" t="s">
        <v>2762</v>
      </c>
      <c r="I2559" s="28" t="s">
        <v>112</v>
      </c>
      <c r="J2559" s="6">
        <v>46048</v>
      </c>
      <c r="K2559" s="21" t="s">
        <v>3049</v>
      </c>
      <c r="L2559" s="18" t="s">
        <v>118</v>
      </c>
      <c r="M2559" s="23">
        <v>103500000</v>
      </c>
      <c r="N2559" s="23">
        <v>0</v>
      </c>
      <c r="O2559" s="101">
        <f t="shared" si="119"/>
        <v>103500000</v>
      </c>
      <c r="P2559" s="25" t="s">
        <v>2803</v>
      </c>
      <c r="Q2559" s="42">
        <f t="shared" si="120"/>
        <v>-4620000</v>
      </c>
    </row>
    <row r="2560" spans="1:17" ht="15" customHeight="1" thickBot="1">
      <c r="A2560" s="4" t="s">
        <v>20</v>
      </c>
      <c r="B2560" s="8">
        <v>46026</v>
      </c>
      <c r="C2560" s="10" t="s">
        <v>1118</v>
      </c>
      <c r="D2560" s="12" t="s">
        <v>21</v>
      </c>
      <c r="E2560" s="14">
        <v>98880000</v>
      </c>
      <c r="F2560" s="14">
        <v>0</v>
      </c>
      <c r="G2560" s="88">
        <f t="shared" si="121"/>
        <v>98880000</v>
      </c>
      <c r="H2560" s="16" t="s">
        <v>5800</v>
      </c>
      <c r="I2560" s="28" t="s">
        <v>112</v>
      </c>
      <c r="J2560" s="6">
        <v>46049</v>
      </c>
      <c r="K2560" s="21" t="s">
        <v>3222</v>
      </c>
      <c r="L2560" s="18" t="s">
        <v>114</v>
      </c>
      <c r="M2560" s="23">
        <v>103500000</v>
      </c>
      <c r="N2560" s="23">
        <v>0</v>
      </c>
      <c r="O2560" s="101">
        <f t="shared" si="119"/>
        <v>103500000</v>
      </c>
      <c r="P2560" s="25" t="s">
        <v>3649</v>
      </c>
      <c r="Q2560" s="42">
        <f t="shared" si="120"/>
        <v>-4620000</v>
      </c>
    </row>
    <row r="2561" spans="1:17" ht="15" customHeight="1" thickBot="1">
      <c r="A2561" s="4" t="s">
        <v>20</v>
      </c>
      <c r="B2561" s="8">
        <v>46025</v>
      </c>
      <c r="C2561" s="10" t="s">
        <v>288</v>
      </c>
      <c r="D2561" s="12" t="s">
        <v>92</v>
      </c>
      <c r="E2561" s="14">
        <v>98976000</v>
      </c>
      <c r="F2561" s="14">
        <v>0</v>
      </c>
      <c r="G2561" s="88">
        <f t="shared" si="121"/>
        <v>98976000</v>
      </c>
      <c r="H2561" s="16" t="s">
        <v>5806</v>
      </c>
      <c r="I2561" s="28" t="s">
        <v>112</v>
      </c>
      <c r="J2561" s="6">
        <v>46041</v>
      </c>
      <c r="K2561" s="21" t="s">
        <v>1521</v>
      </c>
      <c r="L2561" s="18" t="s">
        <v>118</v>
      </c>
      <c r="M2561" s="23">
        <v>104650000</v>
      </c>
      <c r="N2561" s="23">
        <v>0</v>
      </c>
      <c r="O2561" s="101">
        <f t="shared" si="119"/>
        <v>104650000</v>
      </c>
      <c r="P2561" s="25" t="s">
        <v>678</v>
      </c>
      <c r="Q2561" s="42">
        <f t="shared" si="120"/>
        <v>-5674000</v>
      </c>
    </row>
    <row r="2562" spans="1:17" ht="15" customHeight="1" thickBot="1">
      <c r="A2562" s="4" t="s">
        <v>20</v>
      </c>
      <c r="B2562" s="8">
        <v>46025</v>
      </c>
      <c r="C2562" s="10" t="s">
        <v>298</v>
      </c>
      <c r="D2562" s="12" t="s">
        <v>92</v>
      </c>
      <c r="E2562" s="14">
        <v>98976000</v>
      </c>
      <c r="F2562" s="14">
        <v>0</v>
      </c>
      <c r="G2562" s="88">
        <f t="shared" si="121"/>
        <v>98976000</v>
      </c>
      <c r="H2562" s="16" t="s">
        <v>2857</v>
      </c>
      <c r="I2562" s="93" t="s">
        <v>112</v>
      </c>
      <c r="J2562" s="96">
        <v>46042</v>
      </c>
      <c r="K2562" s="98" t="s">
        <v>1900</v>
      </c>
      <c r="L2562" s="100" t="s">
        <v>114</v>
      </c>
      <c r="M2562" s="102">
        <v>105000000</v>
      </c>
      <c r="N2562" s="102">
        <v>0</v>
      </c>
      <c r="O2562" s="101">
        <f t="shared" si="119"/>
        <v>105000000</v>
      </c>
      <c r="P2562" s="105" t="s">
        <v>809</v>
      </c>
      <c r="Q2562" s="42">
        <f t="shared" si="120"/>
        <v>-6024000</v>
      </c>
    </row>
    <row r="2563" spans="1:17" ht="15" customHeight="1" thickBot="1">
      <c r="A2563" s="4" t="s">
        <v>20</v>
      </c>
      <c r="B2563" s="8">
        <v>46025</v>
      </c>
      <c r="C2563" s="10" t="s">
        <v>343</v>
      </c>
      <c r="D2563" s="12" t="s">
        <v>92</v>
      </c>
      <c r="E2563" s="14">
        <v>98976000</v>
      </c>
      <c r="F2563" s="14">
        <v>0</v>
      </c>
      <c r="G2563" s="88">
        <f t="shared" si="121"/>
        <v>98976000</v>
      </c>
      <c r="H2563" s="16" t="s">
        <v>4686</v>
      </c>
      <c r="I2563" s="93" t="s">
        <v>112</v>
      </c>
      <c r="J2563" s="96">
        <v>46050</v>
      </c>
      <c r="K2563" s="98" t="s">
        <v>3432</v>
      </c>
      <c r="L2563" s="100" t="s">
        <v>118</v>
      </c>
      <c r="M2563" s="102">
        <v>105000000</v>
      </c>
      <c r="N2563" s="102">
        <v>0</v>
      </c>
      <c r="O2563" s="101">
        <f t="shared" si="119"/>
        <v>105000000</v>
      </c>
      <c r="P2563" s="105" t="s">
        <v>1485</v>
      </c>
      <c r="Q2563" s="42">
        <f t="shared" si="120"/>
        <v>-6024000</v>
      </c>
    </row>
    <row r="2564" spans="1:17" ht="15" customHeight="1" thickBot="1">
      <c r="A2564" s="4" t="s">
        <v>495</v>
      </c>
      <c r="B2564" s="8">
        <v>46026</v>
      </c>
      <c r="C2564" s="10" t="s">
        <v>1087</v>
      </c>
      <c r="D2564" s="12" t="s">
        <v>496</v>
      </c>
      <c r="E2564" s="14">
        <v>99000000</v>
      </c>
      <c r="F2564" s="14">
        <v>0</v>
      </c>
      <c r="G2564" s="88">
        <f t="shared" si="121"/>
        <v>99000000</v>
      </c>
      <c r="H2564" s="16" t="s">
        <v>4018</v>
      </c>
      <c r="I2564" s="28" t="s">
        <v>112</v>
      </c>
      <c r="J2564" s="6">
        <v>46042</v>
      </c>
      <c r="K2564" s="21" t="s">
        <v>1845</v>
      </c>
      <c r="L2564" s="18" t="s">
        <v>114</v>
      </c>
      <c r="M2564" s="23">
        <v>109250000</v>
      </c>
      <c r="N2564" s="23">
        <v>0</v>
      </c>
      <c r="O2564" s="101">
        <f t="shared" ref="O2564:O2627" si="122">+M2564-N2564</f>
        <v>109250000</v>
      </c>
      <c r="P2564" s="25" t="s">
        <v>850</v>
      </c>
      <c r="Q2564" s="42">
        <f t="shared" ref="Q2564:Q2627" si="123">+G2564+-O2564</f>
        <v>-10250000</v>
      </c>
    </row>
    <row r="2565" spans="1:17" ht="15" customHeight="1" thickBot="1">
      <c r="A2565" s="4" t="s">
        <v>495</v>
      </c>
      <c r="B2565" s="8">
        <v>46026</v>
      </c>
      <c r="C2565" s="10" t="s">
        <v>1093</v>
      </c>
      <c r="D2565" s="12" t="s">
        <v>496</v>
      </c>
      <c r="E2565" s="14">
        <v>99000000</v>
      </c>
      <c r="F2565" s="14">
        <v>0</v>
      </c>
      <c r="G2565" s="88">
        <f t="shared" si="121"/>
        <v>99000000</v>
      </c>
      <c r="H2565" s="16" t="s">
        <v>4021</v>
      </c>
      <c r="I2565" s="28" t="s">
        <v>112</v>
      </c>
      <c r="J2565" s="6">
        <v>46046</v>
      </c>
      <c r="K2565" s="21" t="s">
        <v>2661</v>
      </c>
      <c r="L2565" s="18" t="s">
        <v>114</v>
      </c>
      <c r="M2565" s="23">
        <v>109250000</v>
      </c>
      <c r="N2565" s="23">
        <v>0</v>
      </c>
      <c r="O2565" s="101">
        <f t="shared" si="122"/>
        <v>109250000</v>
      </c>
      <c r="P2565" s="25" t="s">
        <v>850</v>
      </c>
      <c r="Q2565" s="42">
        <f t="shared" si="123"/>
        <v>-10250000</v>
      </c>
    </row>
    <row r="2566" spans="1:17" ht="15" customHeight="1" thickBot="1">
      <c r="A2566" s="4" t="s">
        <v>328</v>
      </c>
      <c r="B2566" s="8">
        <v>46028</v>
      </c>
      <c r="C2566" s="10" t="s">
        <v>2656</v>
      </c>
      <c r="D2566" s="12" t="s">
        <v>333</v>
      </c>
      <c r="E2566" s="14">
        <v>99000000</v>
      </c>
      <c r="F2566" s="14">
        <v>0</v>
      </c>
      <c r="G2566" s="88">
        <f t="shared" si="121"/>
        <v>99000000</v>
      </c>
      <c r="H2566" s="16" t="s">
        <v>4025</v>
      </c>
      <c r="I2566" s="93" t="s">
        <v>112</v>
      </c>
      <c r="J2566" s="96">
        <v>46047</v>
      </c>
      <c r="K2566" s="98" t="s">
        <v>2796</v>
      </c>
      <c r="L2566" s="100" t="s">
        <v>114</v>
      </c>
      <c r="M2566" s="102">
        <v>109250000</v>
      </c>
      <c r="N2566" s="102">
        <v>0</v>
      </c>
      <c r="O2566" s="101">
        <f t="shared" si="122"/>
        <v>109250000</v>
      </c>
      <c r="P2566" s="105" t="s">
        <v>641</v>
      </c>
      <c r="Q2566" s="42">
        <f t="shared" si="123"/>
        <v>-10250000</v>
      </c>
    </row>
    <row r="2567" spans="1:17" ht="15" customHeight="1" thickBot="1">
      <c r="G2567" s="88">
        <f t="shared" si="121"/>
        <v>0</v>
      </c>
      <c r="I2567" s="93" t="s">
        <v>112</v>
      </c>
      <c r="J2567" s="96">
        <v>46048</v>
      </c>
      <c r="K2567" s="98" t="s">
        <v>3106</v>
      </c>
      <c r="L2567" s="100" t="s">
        <v>114</v>
      </c>
      <c r="M2567" s="102">
        <v>109250000</v>
      </c>
      <c r="N2567" s="102">
        <v>0</v>
      </c>
      <c r="O2567" s="101">
        <f t="shared" si="122"/>
        <v>109250000</v>
      </c>
      <c r="P2567" s="105" t="s">
        <v>678</v>
      </c>
      <c r="Q2567" s="42">
        <f t="shared" si="123"/>
        <v>-109250000</v>
      </c>
    </row>
    <row r="2568" spans="1:17" ht="15" customHeight="1" thickBot="1">
      <c r="G2568" s="88">
        <f t="shared" si="121"/>
        <v>0</v>
      </c>
      <c r="I2568" s="93" t="s">
        <v>112</v>
      </c>
      <c r="J2568" s="96">
        <v>46043</v>
      </c>
      <c r="K2568" s="98" t="s">
        <v>2086</v>
      </c>
      <c r="L2568" s="100" t="s">
        <v>118</v>
      </c>
      <c r="M2568" s="102">
        <v>110000000</v>
      </c>
      <c r="N2568" s="102">
        <v>0</v>
      </c>
      <c r="O2568" s="101">
        <f t="shared" si="122"/>
        <v>110000000</v>
      </c>
      <c r="P2568" s="105" t="s">
        <v>5331</v>
      </c>
      <c r="Q2568" s="42">
        <f t="shared" si="123"/>
        <v>-110000000</v>
      </c>
    </row>
    <row r="2569" spans="1:17" ht="15" customHeight="1" thickBot="1">
      <c r="G2569" s="88">
        <f t="shared" si="121"/>
        <v>0</v>
      </c>
      <c r="I2569" s="93" t="s">
        <v>112</v>
      </c>
      <c r="J2569" s="96">
        <v>46052</v>
      </c>
      <c r="K2569" s="98" t="s">
        <v>3924</v>
      </c>
      <c r="L2569" s="100" t="s">
        <v>118</v>
      </c>
      <c r="M2569" s="102">
        <v>110000000</v>
      </c>
      <c r="N2569" s="102">
        <v>0</v>
      </c>
      <c r="O2569" s="101">
        <f t="shared" si="122"/>
        <v>110000000</v>
      </c>
      <c r="P2569" s="105" t="s">
        <v>4543</v>
      </c>
      <c r="Q2569" s="42">
        <f t="shared" si="123"/>
        <v>-110000000</v>
      </c>
    </row>
    <row r="2570" spans="1:17" ht="15" customHeight="1" thickBot="1">
      <c r="G2570" s="88">
        <f t="shared" si="121"/>
        <v>0</v>
      </c>
      <c r="I2570" s="93" t="s">
        <v>112</v>
      </c>
      <c r="J2570" s="96">
        <v>46038</v>
      </c>
      <c r="K2570" s="98" t="s">
        <v>1087</v>
      </c>
      <c r="L2570" s="100" t="s">
        <v>114</v>
      </c>
      <c r="M2570" s="102">
        <v>110250000</v>
      </c>
      <c r="N2570" s="102">
        <v>0</v>
      </c>
      <c r="O2570" s="101">
        <f t="shared" si="122"/>
        <v>110250000</v>
      </c>
      <c r="P2570" s="105" t="s">
        <v>995</v>
      </c>
      <c r="Q2570" s="42">
        <f t="shared" si="123"/>
        <v>-110250000</v>
      </c>
    </row>
    <row r="2571" spans="1:17" ht="15" customHeight="1" thickBot="1">
      <c r="G2571" s="88">
        <f t="shared" si="121"/>
        <v>0</v>
      </c>
      <c r="I2571" s="93" t="s">
        <v>112</v>
      </c>
      <c r="J2571" s="96">
        <v>46050</v>
      </c>
      <c r="K2571" s="98" t="s">
        <v>3566</v>
      </c>
      <c r="L2571" s="100" t="s">
        <v>118</v>
      </c>
      <c r="M2571" s="102">
        <v>114800000</v>
      </c>
      <c r="N2571" s="102">
        <v>0</v>
      </c>
      <c r="O2571" s="101">
        <f t="shared" si="122"/>
        <v>114800000</v>
      </c>
      <c r="P2571" s="105" t="s">
        <v>1451</v>
      </c>
      <c r="Q2571" s="42">
        <f t="shared" si="123"/>
        <v>-114800000</v>
      </c>
    </row>
    <row r="2572" spans="1:17" ht="15" customHeight="1" thickBot="1">
      <c r="G2572" s="88">
        <f t="shared" si="121"/>
        <v>0</v>
      </c>
      <c r="I2572" s="93" t="s">
        <v>112</v>
      </c>
      <c r="J2572" s="96">
        <v>46037</v>
      </c>
      <c r="K2572" s="98" t="s">
        <v>1018</v>
      </c>
      <c r="L2572" s="100" t="s">
        <v>118</v>
      </c>
      <c r="M2572" s="102">
        <v>115000000</v>
      </c>
      <c r="N2572" s="102">
        <v>0</v>
      </c>
      <c r="O2572" s="101">
        <f t="shared" si="122"/>
        <v>115000000</v>
      </c>
      <c r="P2572" s="105" t="s">
        <v>2128</v>
      </c>
      <c r="Q2572" s="42">
        <f t="shared" si="123"/>
        <v>-115000000</v>
      </c>
    </row>
    <row r="2573" spans="1:17" ht="15" customHeight="1" thickBot="1">
      <c r="G2573" s="88">
        <f t="shared" si="121"/>
        <v>0</v>
      </c>
      <c r="I2573" s="93" t="s">
        <v>112</v>
      </c>
      <c r="J2573" s="96">
        <v>46043</v>
      </c>
      <c r="K2573" s="98" t="s">
        <v>2097</v>
      </c>
      <c r="L2573" s="100" t="s">
        <v>118</v>
      </c>
      <c r="M2573" s="102">
        <v>115000000</v>
      </c>
      <c r="N2573" s="102">
        <v>0</v>
      </c>
      <c r="O2573" s="101">
        <f t="shared" si="122"/>
        <v>115000000</v>
      </c>
      <c r="P2573" s="105" t="s">
        <v>3468</v>
      </c>
      <c r="Q2573" s="42">
        <f t="shared" si="123"/>
        <v>-115000000</v>
      </c>
    </row>
    <row r="2574" spans="1:17" ht="15" customHeight="1" thickBot="1">
      <c r="G2574" s="88">
        <f t="shared" si="121"/>
        <v>0</v>
      </c>
      <c r="I2574" s="93" t="s">
        <v>112</v>
      </c>
      <c r="J2574" s="96">
        <v>46044</v>
      </c>
      <c r="K2574" s="98" t="s">
        <v>2385</v>
      </c>
      <c r="L2574" s="100" t="s">
        <v>118</v>
      </c>
      <c r="M2574" s="102">
        <v>115000000</v>
      </c>
      <c r="N2574" s="102">
        <v>0</v>
      </c>
      <c r="O2574" s="101">
        <f t="shared" si="122"/>
        <v>115000000</v>
      </c>
      <c r="P2574" s="105" t="s">
        <v>6218</v>
      </c>
      <c r="Q2574" s="42">
        <f t="shared" si="123"/>
        <v>-115000000</v>
      </c>
    </row>
    <row r="2575" spans="1:17" ht="15" customHeight="1" thickBot="1">
      <c r="G2575" s="88">
        <f t="shared" si="121"/>
        <v>0</v>
      </c>
      <c r="I2575" s="93" t="s">
        <v>112</v>
      </c>
      <c r="J2575" s="96">
        <v>46045</v>
      </c>
      <c r="K2575" s="98" t="s">
        <v>2463</v>
      </c>
      <c r="L2575" s="100" t="s">
        <v>118</v>
      </c>
      <c r="M2575" s="102">
        <v>115000000</v>
      </c>
      <c r="N2575" s="102">
        <v>0</v>
      </c>
      <c r="O2575" s="101">
        <f t="shared" si="122"/>
        <v>115000000</v>
      </c>
      <c r="P2575" s="105" t="s">
        <v>6236</v>
      </c>
      <c r="Q2575" s="42">
        <f t="shared" si="123"/>
        <v>-115000000</v>
      </c>
    </row>
    <row r="2576" spans="1:17" ht="15" customHeight="1" thickBot="1">
      <c r="G2576" s="88">
        <f t="shared" si="121"/>
        <v>0</v>
      </c>
      <c r="I2576" s="93" t="s">
        <v>112</v>
      </c>
      <c r="J2576" s="96">
        <v>46045</v>
      </c>
      <c r="K2576" s="98" t="s">
        <v>2519</v>
      </c>
      <c r="L2576" s="100" t="s">
        <v>118</v>
      </c>
      <c r="M2576" s="102">
        <v>115000000</v>
      </c>
      <c r="N2576" s="102">
        <v>0</v>
      </c>
      <c r="O2576" s="101">
        <f t="shared" si="122"/>
        <v>115000000</v>
      </c>
      <c r="P2576" s="105" t="s">
        <v>6244</v>
      </c>
      <c r="Q2576" s="42">
        <f t="shared" si="123"/>
        <v>-115000000</v>
      </c>
    </row>
    <row r="2577" spans="1:17" ht="15" customHeight="1" thickBot="1">
      <c r="G2577" s="88">
        <f t="shared" si="121"/>
        <v>0</v>
      </c>
      <c r="I2577" s="93" t="s">
        <v>112</v>
      </c>
      <c r="J2577" s="96">
        <v>46046</v>
      </c>
      <c r="K2577" s="98" t="s">
        <v>2646</v>
      </c>
      <c r="L2577" s="100" t="s">
        <v>118</v>
      </c>
      <c r="M2577" s="102">
        <v>115000000</v>
      </c>
      <c r="N2577" s="102">
        <v>0</v>
      </c>
      <c r="O2577" s="101">
        <f t="shared" si="122"/>
        <v>115000000</v>
      </c>
      <c r="P2577" s="105" t="s">
        <v>6247</v>
      </c>
      <c r="Q2577" s="42">
        <f t="shared" si="123"/>
        <v>-115000000</v>
      </c>
    </row>
    <row r="2578" spans="1:17" ht="15" customHeight="1" thickBot="1">
      <c r="G2578" s="88">
        <f t="shared" si="121"/>
        <v>0</v>
      </c>
      <c r="I2578" s="93" t="s">
        <v>112</v>
      </c>
      <c r="J2578" s="96">
        <v>46049</v>
      </c>
      <c r="K2578" s="98" t="s">
        <v>3158</v>
      </c>
      <c r="L2578" s="100" t="s">
        <v>118</v>
      </c>
      <c r="M2578" s="102">
        <v>115000000</v>
      </c>
      <c r="N2578" s="102">
        <v>0</v>
      </c>
      <c r="O2578" s="101">
        <f t="shared" si="122"/>
        <v>115000000</v>
      </c>
      <c r="P2578" s="105" t="s">
        <v>225</v>
      </c>
      <c r="Q2578" s="42">
        <f t="shared" si="123"/>
        <v>-115000000</v>
      </c>
    </row>
    <row r="2579" spans="1:17" ht="15" customHeight="1" thickBot="1">
      <c r="G2579" s="88">
        <f t="shared" si="121"/>
        <v>0</v>
      </c>
      <c r="I2579" s="93" t="s">
        <v>112</v>
      </c>
      <c r="J2579" s="96">
        <v>46049</v>
      </c>
      <c r="K2579" s="98" t="s">
        <v>3343</v>
      </c>
      <c r="L2579" s="100" t="s">
        <v>118</v>
      </c>
      <c r="M2579" s="102">
        <v>115000000</v>
      </c>
      <c r="N2579" s="102">
        <v>0</v>
      </c>
      <c r="O2579" s="101">
        <f t="shared" si="122"/>
        <v>115000000</v>
      </c>
      <c r="P2579" s="105" t="s">
        <v>5183</v>
      </c>
      <c r="Q2579" s="42">
        <f t="shared" si="123"/>
        <v>-115000000</v>
      </c>
    </row>
    <row r="2580" spans="1:17" ht="15" customHeight="1" thickBot="1">
      <c r="G2580" s="88">
        <f t="shared" si="121"/>
        <v>0</v>
      </c>
      <c r="I2580" s="93" t="s">
        <v>112</v>
      </c>
      <c r="J2580" s="96">
        <v>46050</v>
      </c>
      <c r="K2580" s="98" t="s">
        <v>3467</v>
      </c>
      <c r="L2580" s="100" t="s">
        <v>118</v>
      </c>
      <c r="M2580" s="102">
        <v>115000000</v>
      </c>
      <c r="N2580" s="102">
        <v>0</v>
      </c>
      <c r="O2580" s="101">
        <f t="shared" si="122"/>
        <v>115000000</v>
      </c>
      <c r="P2580" s="105" t="s">
        <v>342</v>
      </c>
      <c r="Q2580" s="42">
        <f t="shared" si="123"/>
        <v>-115000000</v>
      </c>
    </row>
    <row r="2581" spans="1:17" ht="15" customHeight="1" thickBot="1">
      <c r="G2581" s="88">
        <f t="shared" si="121"/>
        <v>0</v>
      </c>
      <c r="I2581" s="93" t="s">
        <v>112</v>
      </c>
      <c r="J2581" s="96">
        <v>46041</v>
      </c>
      <c r="K2581" s="98" t="s">
        <v>1512</v>
      </c>
      <c r="L2581" s="100" t="s">
        <v>114</v>
      </c>
      <c r="M2581" s="102">
        <v>115500000</v>
      </c>
      <c r="N2581" s="102">
        <v>0</v>
      </c>
      <c r="O2581" s="101">
        <f t="shared" si="122"/>
        <v>115500000</v>
      </c>
      <c r="P2581" s="105" t="s">
        <v>1810</v>
      </c>
      <c r="Q2581" s="42">
        <f t="shared" si="123"/>
        <v>-115500000</v>
      </c>
    </row>
    <row r="2582" spans="1:17" ht="15" customHeight="1" thickBot="1">
      <c r="G2582" s="88">
        <f t="shared" si="121"/>
        <v>0</v>
      </c>
      <c r="I2582" s="93" t="s">
        <v>112</v>
      </c>
      <c r="J2582" s="96">
        <v>46039</v>
      </c>
      <c r="K2582" s="98" t="s">
        <v>1361</v>
      </c>
      <c r="L2582" s="100" t="s">
        <v>1031</v>
      </c>
      <c r="M2582" s="102">
        <v>120750000</v>
      </c>
      <c r="N2582" s="102">
        <v>0</v>
      </c>
      <c r="O2582" s="101">
        <f t="shared" si="122"/>
        <v>120750000</v>
      </c>
      <c r="P2582" s="105" t="s">
        <v>6174</v>
      </c>
      <c r="Q2582" s="42">
        <f t="shared" si="123"/>
        <v>-120750000</v>
      </c>
    </row>
    <row r="2583" spans="1:17" ht="15" customHeight="1" thickBot="1">
      <c r="G2583" s="88">
        <f t="shared" si="121"/>
        <v>0</v>
      </c>
      <c r="I2583" s="93" t="s">
        <v>112</v>
      </c>
      <c r="J2583" s="96">
        <v>46043</v>
      </c>
      <c r="K2583" s="98" t="s">
        <v>2110</v>
      </c>
      <c r="L2583" s="100" t="s">
        <v>118</v>
      </c>
      <c r="M2583" s="102">
        <v>120750000</v>
      </c>
      <c r="N2583" s="102">
        <v>0</v>
      </c>
      <c r="O2583" s="101">
        <f t="shared" si="122"/>
        <v>120750000</v>
      </c>
      <c r="P2583" s="105" t="s">
        <v>2108</v>
      </c>
      <c r="Q2583" s="42">
        <f t="shared" si="123"/>
        <v>-120750000</v>
      </c>
    </row>
    <row r="2584" spans="1:17" ht="15" customHeight="1" thickBot="1">
      <c r="A2584" s="4" t="s">
        <v>27</v>
      </c>
      <c r="B2584" s="8">
        <v>46025</v>
      </c>
      <c r="C2584" s="10" t="s">
        <v>430</v>
      </c>
      <c r="D2584" s="12" t="s">
        <v>29</v>
      </c>
      <c r="E2584" s="14">
        <v>99200000</v>
      </c>
      <c r="F2584" s="14">
        <v>0</v>
      </c>
      <c r="G2584" s="88">
        <f t="shared" si="121"/>
        <v>99200000</v>
      </c>
      <c r="H2584" s="16" t="s">
        <v>4037</v>
      </c>
      <c r="I2584" s="93" t="s">
        <v>112</v>
      </c>
      <c r="J2584" s="96">
        <v>46044</v>
      </c>
      <c r="K2584" s="98" t="s">
        <v>2364</v>
      </c>
      <c r="L2584" s="100" t="s">
        <v>118</v>
      </c>
      <c r="M2584" s="102">
        <v>120750000</v>
      </c>
      <c r="N2584" s="102">
        <v>0</v>
      </c>
      <c r="O2584" s="101">
        <f t="shared" si="122"/>
        <v>120750000</v>
      </c>
      <c r="P2584" s="105" t="s">
        <v>3597</v>
      </c>
      <c r="Q2584" s="42">
        <f t="shared" si="123"/>
        <v>-21550000</v>
      </c>
    </row>
    <row r="2585" spans="1:17" ht="15" customHeight="1" thickBot="1">
      <c r="A2585" s="4" t="s">
        <v>112</v>
      </c>
      <c r="B2585" s="8">
        <v>46026</v>
      </c>
      <c r="C2585" s="10" t="s">
        <v>1743</v>
      </c>
      <c r="D2585" s="12" t="s">
        <v>114</v>
      </c>
      <c r="E2585" s="14">
        <v>99250000</v>
      </c>
      <c r="F2585" s="14">
        <v>0</v>
      </c>
      <c r="G2585" s="88">
        <f t="shared" si="121"/>
        <v>99250000</v>
      </c>
      <c r="H2585" s="16" t="s">
        <v>4056</v>
      </c>
      <c r="I2585" s="28" t="s">
        <v>112</v>
      </c>
      <c r="J2585" s="6">
        <v>46048</v>
      </c>
      <c r="K2585" s="21" t="s">
        <v>3028</v>
      </c>
      <c r="L2585" s="18" t="s">
        <v>1031</v>
      </c>
      <c r="M2585" s="23">
        <v>120750000</v>
      </c>
      <c r="N2585" s="23">
        <v>0</v>
      </c>
      <c r="O2585" s="101">
        <f t="shared" si="122"/>
        <v>120750000</v>
      </c>
      <c r="P2585" s="25" t="s">
        <v>611</v>
      </c>
      <c r="Q2585" s="42">
        <f t="shared" si="123"/>
        <v>-21500000</v>
      </c>
    </row>
    <row r="2586" spans="1:17" ht="15" customHeight="1" thickBot="1">
      <c r="A2586" s="4" t="s">
        <v>858</v>
      </c>
      <c r="B2586" s="8">
        <v>46035</v>
      </c>
      <c r="C2586" s="10" t="s">
        <v>3787</v>
      </c>
      <c r="D2586" s="12" t="s">
        <v>859</v>
      </c>
      <c r="E2586" s="14">
        <v>99360000</v>
      </c>
      <c r="F2586" s="14">
        <v>0</v>
      </c>
      <c r="G2586" s="88">
        <f t="shared" si="121"/>
        <v>99360000</v>
      </c>
      <c r="H2586" s="16" t="s">
        <v>4086</v>
      </c>
      <c r="I2586" s="93" t="s">
        <v>112</v>
      </c>
      <c r="J2586" s="96">
        <v>46048</v>
      </c>
      <c r="K2586" s="98" t="s">
        <v>3033</v>
      </c>
      <c r="L2586" s="100" t="s">
        <v>118</v>
      </c>
      <c r="M2586" s="102">
        <v>120750000</v>
      </c>
      <c r="N2586" s="102">
        <v>0</v>
      </c>
      <c r="O2586" s="101">
        <f t="shared" si="122"/>
        <v>120750000</v>
      </c>
      <c r="P2586" s="105" t="s">
        <v>2437</v>
      </c>
      <c r="Q2586" s="42">
        <f t="shared" si="123"/>
        <v>-21390000</v>
      </c>
    </row>
    <row r="2587" spans="1:17" ht="15" customHeight="1" thickBot="1">
      <c r="A2587" s="4" t="s">
        <v>112</v>
      </c>
      <c r="B2587" s="8">
        <v>46026</v>
      </c>
      <c r="C2587" s="10" t="s">
        <v>895</v>
      </c>
      <c r="D2587" s="12" t="s">
        <v>1031</v>
      </c>
      <c r="E2587" s="14">
        <v>99750000</v>
      </c>
      <c r="F2587" s="14">
        <v>47250000</v>
      </c>
      <c r="G2587" s="88">
        <f t="shared" si="121"/>
        <v>52500000</v>
      </c>
      <c r="H2587" s="16" t="s">
        <v>1685</v>
      </c>
      <c r="I2587" s="93" t="s">
        <v>112</v>
      </c>
      <c r="J2587" s="96">
        <v>46038</v>
      </c>
      <c r="K2587" s="98" t="s">
        <v>1270</v>
      </c>
      <c r="L2587" s="100" t="s">
        <v>114</v>
      </c>
      <c r="M2587" s="102">
        <v>126000000</v>
      </c>
      <c r="N2587" s="102">
        <v>0</v>
      </c>
      <c r="O2587" s="101">
        <f t="shared" si="122"/>
        <v>126000000</v>
      </c>
      <c r="P2587" s="105" t="s">
        <v>6275</v>
      </c>
      <c r="Q2587" s="42">
        <f t="shared" si="123"/>
        <v>-73500000</v>
      </c>
    </row>
    <row r="2588" spans="1:17" ht="15" customHeight="1" thickBot="1">
      <c r="A2588" s="4" t="s">
        <v>112</v>
      </c>
      <c r="B2588" s="8">
        <v>46026</v>
      </c>
      <c r="C2588" s="10" t="s">
        <v>1736</v>
      </c>
      <c r="D2588" s="12" t="s">
        <v>114</v>
      </c>
      <c r="E2588" s="14">
        <v>99750000</v>
      </c>
      <c r="F2588" s="14">
        <v>52250000</v>
      </c>
      <c r="G2588" s="88">
        <f t="shared" si="121"/>
        <v>47500000</v>
      </c>
      <c r="H2588" s="16" t="s">
        <v>401</v>
      </c>
      <c r="I2588" s="93" t="s">
        <v>112</v>
      </c>
      <c r="J2588" s="96">
        <v>46042</v>
      </c>
      <c r="K2588" s="98" t="s">
        <v>1870</v>
      </c>
      <c r="L2588" s="100" t="s">
        <v>1031</v>
      </c>
      <c r="M2588" s="102">
        <v>126500000</v>
      </c>
      <c r="N2588" s="102">
        <v>0</v>
      </c>
      <c r="O2588" s="101">
        <f t="shared" si="122"/>
        <v>126500000</v>
      </c>
      <c r="P2588" s="105" t="s">
        <v>1684</v>
      </c>
      <c r="Q2588" s="42">
        <f t="shared" si="123"/>
        <v>-79000000</v>
      </c>
    </row>
    <row r="2589" spans="1:17" ht="15" customHeight="1" thickBot="1">
      <c r="A2589" s="4" t="s">
        <v>790</v>
      </c>
      <c r="B2589" s="8">
        <v>46035</v>
      </c>
      <c r="C2589" s="10" t="s">
        <v>3691</v>
      </c>
      <c r="D2589" s="12" t="s">
        <v>803</v>
      </c>
      <c r="E2589" s="14">
        <v>99750000</v>
      </c>
      <c r="F2589" s="14">
        <v>0</v>
      </c>
      <c r="G2589" s="88">
        <f t="shared" si="121"/>
        <v>99750000</v>
      </c>
      <c r="H2589" s="16" t="s">
        <v>428</v>
      </c>
      <c r="I2589" s="28" t="s">
        <v>112</v>
      </c>
      <c r="J2589" s="6">
        <v>46049</v>
      </c>
      <c r="K2589" s="21" t="s">
        <v>3347</v>
      </c>
      <c r="L2589" s="18" t="s">
        <v>118</v>
      </c>
      <c r="M2589" s="23">
        <v>126500000</v>
      </c>
      <c r="N2589" s="23">
        <v>0</v>
      </c>
      <c r="O2589" s="101">
        <f t="shared" si="122"/>
        <v>126500000</v>
      </c>
      <c r="P2589" s="25" t="s">
        <v>797</v>
      </c>
      <c r="Q2589" s="42">
        <f t="shared" si="123"/>
        <v>-26750000</v>
      </c>
    </row>
    <row r="2590" spans="1:17" ht="15" customHeight="1" thickBot="1">
      <c r="A2590" s="4" t="s">
        <v>825</v>
      </c>
      <c r="B2590" s="8">
        <v>46032</v>
      </c>
      <c r="C2590" s="10" t="s">
        <v>3451</v>
      </c>
      <c r="D2590" s="12" t="s">
        <v>826</v>
      </c>
      <c r="E2590" s="14">
        <v>99900000</v>
      </c>
      <c r="F2590" s="14">
        <v>0</v>
      </c>
      <c r="G2590" s="88">
        <f t="shared" si="121"/>
        <v>99900000</v>
      </c>
      <c r="H2590" s="16" t="s">
        <v>527</v>
      </c>
      <c r="I2590" s="28" t="s">
        <v>112</v>
      </c>
      <c r="J2590" s="6">
        <v>46044</v>
      </c>
      <c r="K2590" s="21" t="s">
        <v>2399</v>
      </c>
      <c r="L2590" s="18" t="s">
        <v>1031</v>
      </c>
      <c r="M2590" s="23">
        <v>143750000</v>
      </c>
      <c r="N2590" s="23">
        <v>0</v>
      </c>
      <c r="O2590" s="101">
        <f t="shared" si="122"/>
        <v>143750000</v>
      </c>
      <c r="P2590" s="25" t="s">
        <v>1545</v>
      </c>
      <c r="Q2590" s="42">
        <f t="shared" si="123"/>
        <v>-43850000</v>
      </c>
    </row>
    <row r="2591" spans="1:17" ht="15" customHeight="1" thickBot="1">
      <c r="A2591" s="4" t="s">
        <v>495</v>
      </c>
      <c r="B2591" s="8">
        <v>46025</v>
      </c>
      <c r="C2591" s="10" t="s">
        <v>630</v>
      </c>
      <c r="D2591" s="12" t="s">
        <v>502</v>
      </c>
      <c r="E2591" s="14">
        <v>100000000</v>
      </c>
      <c r="F2591" s="14">
        <v>1000000</v>
      </c>
      <c r="G2591" s="88">
        <f t="shared" ref="G2591:G2654" si="124">+E2591-F2591</f>
        <v>99000000</v>
      </c>
      <c r="H2591" s="16" t="s">
        <v>534</v>
      </c>
      <c r="I2591" s="28" t="s">
        <v>112</v>
      </c>
      <c r="J2591" s="6">
        <v>46046</v>
      </c>
      <c r="K2591" s="21" t="s">
        <v>2639</v>
      </c>
      <c r="L2591" s="18" t="s">
        <v>114</v>
      </c>
      <c r="M2591" s="23">
        <v>143750000</v>
      </c>
      <c r="N2591" s="23">
        <v>0</v>
      </c>
      <c r="O2591" s="101">
        <f t="shared" si="122"/>
        <v>143750000</v>
      </c>
      <c r="P2591" s="25" t="s">
        <v>1764</v>
      </c>
      <c r="Q2591" s="42">
        <f t="shared" si="123"/>
        <v>-44750000</v>
      </c>
    </row>
    <row r="2592" spans="1:17" ht="15" customHeight="1" thickBot="1">
      <c r="A2592" s="4" t="s">
        <v>495</v>
      </c>
      <c r="B2592" s="8">
        <v>46025</v>
      </c>
      <c r="C2592" s="10" t="s">
        <v>633</v>
      </c>
      <c r="D2592" s="12" t="s">
        <v>502</v>
      </c>
      <c r="E2592" s="14">
        <v>100000000</v>
      </c>
      <c r="F2592" s="14">
        <v>1000000</v>
      </c>
      <c r="G2592" s="88">
        <f t="shared" si="124"/>
        <v>99000000</v>
      </c>
      <c r="H2592" s="16" t="s">
        <v>543</v>
      </c>
      <c r="I2592" s="28" t="s">
        <v>112</v>
      </c>
      <c r="J2592" s="6">
        <v>46043</v>
      </c>
      <c r="K2592" s="21" t="s">
        <v>2150</v>
      </c>
      <c r="L2592" s="18" t="s">
        <v>114</v>
      </c>
      <c r="M2592" s="23">
        <v>161000000</v>
      </c>
      <c r="N2592" s="23">
        <v>0</v>
      </c>
      <c r="O2592" s="101">
        <f t="shared" si="122"/>
        <v>161000000</v>
      </c>
      <c r="P2592" s="25" t="s">
        <v>3510</v>
      </c>
      <c r="Q2592" s="42">
        <f t="shared" si="123"/>
        <v>-62000000</v>
      </c>
    </row>
    <row r="2593" spans="1:17" ht="15" customHeight="1" thickBot="1">
      <c r="A2593" s="4" t="s">
        <v>825</v>
      </c>
      <c r="B2593" s="8">
        <v>46026</v>
      </c>
      <c r="C2593" s="10" t="s">
        <v>791</v>
      </c>
      <c r="D2593" s="12" t="s">
        <v>826</v>
      </c>
      <c r="E2593" s="14">
        <v>100000000</v>
      </c>
      <c r="F2593" s="14">
        <v>0</v>
      </c>
      <c r="G2593" s="88">
        <f t="shared" si="124"/>
        <v>100000000</v>
      </c>
      <c r="H2593" s="16" t="s">
        <v>548</v>
      </c>
      <c r="I2593" s="28" t="s">
        <v>112</v>
      </c>
      <c r="J2593" s="6">
        <v>46053</v>
      </c>
      <c r="K2593" s="21" t="s">
        <v>3996</v>
      </c>
      <c r="L2593" s="18" t="s">
        <v>114</v>
      </c>
      <c r="M2593" s="23">
        <v>450420000</v>
      </c>
      <c r="N2593" s="23">
        <v>0</v>
      </c>
      <c r="O2593" s="101">
        <f t="shared" si="122"/>
        <v>450420000</v>
      </c>
      <c r="P2593" s="25" t="s">
        <v>5744</v>
      </c>
      <c r="Q2593" s="42">
        <f t="shared" si="123"/>
        <v>-350420000</v>
      </c>
    </row>
    <row r="2594" spans="1:17" ht="15" customHeight="1" thickBot="1">
      <c r="A2594" s="4" t="s">
        <v>495</v>
      </c>
      <c r="B2594" s="8">
        <v>46026</v>
      </c>
      <c r="C2594" s="10" t="s">
        <v>985</v>
      </c>
      <c r="D2594" s="12" t="s">
        <v>1127</v>
      </c>
      <c r="E2594" s="14">
        <v>100000000</v>
      </c>
      <c r="F2594" s="14">
        <v>4000000</v>
      </c>
      <c r="G2594" s="88">
        <f t="shared" si="124"/>
        <v>96000000</v>
      </c>
      <c r="H2594" s="16" t="s">
        <v>557</v>
      </c>
      <c r="I2594" s="28" t="s">
        <v>112</v>
      </c>
      <c r="J2594" s="6">
        <v>46053</v>
      </c>
      <c r="K2594" s="21" t="s">
        <v>3996</v>
      </c>
      <c r="L2594" s="18" t="s">
        <v>118</v>
      </c>
      <c r="M2594" s="23">
        <v>749880000</v>
      </c>
      <c r="N2594" s="23">
        <v>0</v>
      </c>
      <c r="O2594" s="101">
        <f t="shared" si="122"/>
        <v>749880000</v>
      </c>
      <c r="P2594" s="25" t="s">
        <v>5569</v>
      </c>
      <c r="Q2594" s="42">
        <f t="shared" si="123"/>
        <v>-653880000</v>
      </c>
    </row>
    <row r="2595" spans="1:17" ht="15" customHeight="1" thickBot="1">
      <c r="A2595" s="4" t="s">
        <v>495</v>
      </c>
      <c r="B2595" s="8">
        <v>46026</v>
      </c>
      <c r="C2595" s="10" t="s">
        <v>987</v>
      </c>
      <c r="D2595" s="12" t="s">
        <v>1127</v>
      </c>
      <c r="E2595" s="14">
        <v>100000000</v>
      </c>
      <c r="F2595" s="14">
        <v>4000000</v>
      </c>
      <c r="G2595" s="88">
        <f t="shared" si="124"/>
        <v>96000000</v>
      </c>
      <c r="H2595" s="16" t="s">
        <v>675</v>
      </c>
      <c r="I2595" s="28" t="s">
        <v>112</v>
      </c>
      <c r="J2595" s="6">
        <v>46049</v>
      </c>
      <c r="K2595" s="21" t="s">
        <v>3277</v>
      </c>
      <c r="L2595" s="18" t="s">
        <v>1031</v>
      </c>
      <c r="M2595" s="23">
        <v>750000000</v>
      </c>
      <c r="N2595" s="23">
        <v>0</v>
      </c>
      <c r="O2595" s="101">
        <f t="shared" si="122"/>
        <v>750000000</v>
      </c>
      <c r="P2595" s="25" t="s">
        <v>5617</v>
      </c>
      <c r="Q2595" s="42">
        <f t="shared" si="123"/>
        <v>-654000000</v>
      </c>
    </row>
    <row r="2596" spans="1:17" ht="15" customHeight="1" thickBot="1">
      <c r="A2596" s="4" t="s">
        <v>495</v>
      </c>
      <c r="B2596" s="8">
        <v>46026</v>
      </c>
      <c r="C2596" s="10" t="s">
        <v>1099</v>
      </c>
      <c r="D2596" s="12" t="s">
        <v>496</v>
      </c>
      <c r="E2596" s="14">
        <v>100000000</v>
      </c>
      <c r="F2596" s="14">
        <v>0</v>
      </c>
      <c r="G2596" s="88">
        <f t="shared" si="124"/>
        <v>100000000</v>
      </c>
      <c r="H2596" s="16" t="s">
        <v>675</v>
      </c>
      <c r="I2596" s="28" t="s">
        <v>416</v>
      </c>
      <c r="J2596" s="6">
        <v>46084</v>
      </c>
      <c r="K2596" s="21" t="s">
        <v>4921</v>
      </c>
      <c r="L2596" s="18" t="s">
        <v>417</v>
      </c>
      <c r="M2596" s="23">
        <v>203208</v>
      </c>
      <c r="N2596" s="23">
        <v>0</v>
      </c>
      <c r="O2596" s="101">
        <f t="shared" si="122"/>
        <v>203208</v>
      </c>
      <c r="P2596" s="25" t="s">
        <v>4922</v>
      </c>
      <c r="Q2596" s="42">
        <f t="shared" si="123"/>
        <v>99796792</v>
      </c>
    </row>
    <row r="2597" spans="1:17" ht="15" customHeight="1" thickBot="1">
      <c r="A2597" s="4" t="s">
        <v>495</v>
      </c>
      <c r="B2597" s="8">
        <v>46026</v>
      </c>
      <c r="C2597" s="10" t="s">
        <v>1107</v>
      </c>
      <c r="D2597" s="12" t="s">
        <v>502</v>
      </c>
      <c r="E2597" s="14">
        <v>100000000</v>
      </c>
      <c r="F2597" s="14">
        <v>1000000</v>
      </c>
      <c r="G2597" s="88">
        <f t="shared" si="124"/>
        <v>99000000</v>
      </c>
      <c r="H2597" s="16" t="s">
        <v>680</v>
      </c>
      <c r="I2597" s="28" t="s">
        <v>416</v>
      </c>
      <c r="J2597" s="6">
        <v>46069</v>
      </c>
      <c r="K2597" s="21" t="s">
        <v>4378</v>
      </c>
      <c r="L2597" s="18" t="s">
        <v>417</v>
      </c>
      <c r="M2597" s="23">
        <v>246827</v>
      </c>
      <c r="N2597" s="23">
        <v>0</v>
      </c>
      <c r="O2597" s="101">
        <f t="shared" si="122"/>
        <v>246827</v>
      </c>
      <c r="P2597" s="25" t="s">
        <v>4379</v>
      </c>
      <c r="Q2597" s="42">
        <f t="shared" si="123"/>
        <v>98753173</v>
      </c>
    </row>
    <row r="2598" spans="1:17" ht="15" customHeight="1" thickBot="1">
      <c r="A2598" s="4" t="s">
        <v>495</v>
      </c>
      <c r="B2598" s="8">
        <v>46026</v>
      </c>
      <c r="C2598" s="10" t="s">
        <v>1109</v>
      </c>
      <c r="D2598" s="12" t="s">
        <v>502</v>
      </c>
      <c r="E2598" s="14">
        <v>100000000</v>
      </c>
      <c r="F2598" s="14">
        <v>1000000</v>
      </c>
      <c r="G2598" s="88">
        <f t="shared" si="124"/>
        <v>99000000</v>
      </c>
      <c r="H2598" s="16" t="s">
        <v>675</v>
      </c>
      <c r="I2598" s="28" t="s">
        <v>416</v>
      </c>
      <c r="J2598" s="6">
        <v>46084</v>
      </c>
      <c r="K2598" s="21" t="s">
        <v>4906</v>
      </c>
      <c r="L2598" s="18" t="s">
        <v>417</v>
      </c>
      <c r="M2598" s="23">
        <v>246827</v>
      </c>
      <c r="N2598" s="23">
        <v>0</v>
      </c>
      <c r="O2598" s="101">
        <f t="shared" si="122"/>
        <v>246827</v>
      </c>
      <c r="P2598" s="25" t="s">
        <v>4907</v>
      </c>
      <c r="Q2598" s="42">
        <f t="shared" si="123"/>
        <v>98753173</v>
      </c>
    </row>
    <row r="2599" spans="1:17" ht="15" customHeight="1" thickBot="1">
      <c r="A2599" s="4" t="s">
        <v>495</v>
      </c>
      <c r="B2599" s="8">
        <v>46026</v>
      </c>
      <c r="C2599" s="10" t="s">
        <v>1112</v>
      </c>
      <c r="D2599" s="12" t="s">
        <v>502</v>
      </c>
      <c r="E2599" s="14">
        <v>100000000</v>
      </c>
      <c r="F2599" s="14">
        <v>1000000</v>
      </c>
      <c r="G2599" s="88">
        <f t="shared" si="124"/>
        <v>99000000</v>
      </c>
      <c r="H2599" s="16" t="s">
        <v>675</v>
      </c>
      <c r="I2599" s="28" t="s">
        <v>416</v>
      </c>
      <c r="J2599" s="6">
        <v>46085</v>
      </c>
      <c r="K2599" s="21" t="s">
        <v>4970</v>
      </c>
      <c r="L2599" s="18" t="s">
        <v>417</v>
      </c>
      <c r="M2599" s="23">
        <v>246827</v>
      </c>
      <c r="N2599" s="23">
        <v>0</v>
      </c>
      <c r="O2599" s="101">
        <f t="shared" si="122"/>
        <v>246827</v>
      </c>
      <c r="P2599" s="25" t="s">
        <v>4971</v>
      </c>
      <c r="Q2599" s="42">
        <f t="shared" si="123"/>
        <v>98753173</v>
      </c>
    </row>
    <row r="2600" spans="1:17" ht="15" customHeight="1" thickBot="1">
      <c r="A2600" s="4" t="s">
        <v>495</v>
      </c>
      <c r="B2600" s="8">
        <v>46026</v>
      </c>
      <c r="C2600" s="10" t="s">
        <v>1120</v>
      </c>
      <c r="D2600" s="12" t="s">
        <v>502</v>
      </c>
      <c r="E2600" s="14">
        <v>100000000</v>
      </c>
      <c r="F2600" s="14">
        <v>1000000</v>
      </c>
      <c r="G2600" s="88">
        <f t="shared" si="124"/>
        <v>99000000</v>
      </c>
      <c r="H2600" s="16" t="s">
        <v>675</v>
      </c>
      <c r="I2600" s="28" t="s">
        <v>416</v>
      </c>
      <c r="J2600" s="6">
        <v>46098</v>
      </c>
      <c r="K2600" s="21" t="s">
        <v>5418</v>
      </c>
      <c r="L2600" s="18" t="s">
        <v>417</v>
      </c>
      <c r="M2600" s="23">
        <v>246827</v>
      </c>
      <c r="N2600" s="23">
        <v>0</v>
      </c>
      <c r="O2600" s="101">
        <f t="shared" si="122"/>
        <v>246827</v>
      </c>
      <c r="P2600" s="25" t="s">
        <v>5419</v>
      </c>
      <c r="Q2600" s="42">
        <f t="shared" si="123"/>
        <v>98753173</v>
      </c>
    </row>
    <row r="2601" spans="1:17" ht="15" customHeight="1" thickBot="1">
      <c r="A2601" s="4" t="s">
        <v>495</v>
      </c>
      <c r="B2601" s="8">
        <v>46026</v>
      </c>
      <c r="C2601" s="10" t="s">
        <v>1122</v>
      </c>
      <c r="D2601" s="12" t="s">
        <v>502</v>
      </c>
      <c r="E2601" s="14">
        <v>100000000</v>
      </c>
      <c r="F2601" s="14">
        <v>1000000</v>
      </c>
      <c r="G2601" s="88">
        <f t="shared" si="124"/>
        <v>99000000</v>
      </c>
      <c r="H2601" s="16" t="s">
        <v>785</v>
      </c>
      <c r="I2601" s="28" t="s">
        <v>416</v>
      </c>
      <c r="J2601" s="6">
        <v>46052</v>
      </c>
      <c r="K2601" s="21" t="s">
        <v>3841</v>
      </c>
      <c r="L2601" s="18" t="s">
        <v>417</v>
      </c>
      <c r="M2601" s="23">
        <v>332971</v>
      </c>
      <c r="N2601" s="23">
        <v>0</v>
      </c>
      <c r="O2601" s="101">
        <f t="shared" si="122"/>
        <v>332971</v>
      </c>
      <c r="P2601" s="25" t="s">
        <v>3842</v>
      </c>
      <c r="Q2601" s="42">
        <f t="shared" si="123"/>
        <v>98667029</v>
      </c>
    </row>
    <row r="2602" spans="1:17" ht="15" customHeight="1" thickBot="1">
      <c r="A2602" s="4" t="s">
        <v>495</v>
      </c>
      <c r="B2602" s="8">
        <v>46026</v>
      </c>
      <c r="C2602" s="10" t="s">
        <v>1131</v>
      </c>
      <c r="D2602" s="12" t="s">
        <v>502</v>
      </c>
      <c r="E2602" s="14">
        <v>100000000</v>
      </c>
      <c r="F2602" s="14">
        <v>1000000</v>
      </c>
      <c r="G2602" s="88">
        <f t="shared" si="124"/>
        <v>99000000</v>
      </c>
      <c r="H2602" s="16" t="s">
        <v>1250</v>
      </c>
      <c r="I2602" s="28" t="s">
        <v>416</v>
      </c>
      <c r="J2602" s="6">
        <v>46064</v>
      </c>
      <c r="K2602" s="21" t="s">
        <v>4270</v>
      </c>
      <c r="L2602" s="18" t="s">
        <v>417</v>
      </c>
      <c r="M2602" s="23">
        <v>332971</v>
      </c>
      <c r="N2602" s="23">
        <v>0</v>
      </c>
      <c r="O2602" s="101">
        <f t="shared" si="122"/>
        <v>332971</v>
      </c>
      <c r="P2602" s="25" t="s">
        <v>4271</v>
      </c>
      <c r="Q2602" s="42">
        <f t="shared" si="123"/>
        <v>98667029</v>
      </c>
    </row>
    <row r="2603" spans="1:17" ht="15" customHeight="1" thickBot="1">
      <c r="A2603" s="4" t="s">
        <v>495</v>
      </c>
      <c r="B2603" s="8">
        <v>46026</v>
      </c>
      <c r="C2603" s="10" t="s">
        <v>1200</v>
      </c>
      <c r="D2603" s="12" t="s">
        <v>1127</v>
      </c>
      <c r="E2603" s="14">
        <v>100000000</v>
      </c>
      <c r="F2603" s="14">
        <v>4000000</v>
      </c>
      <c r="G2603" s="88">
        <f t="shared" si="124"/>
        <v>96000000</v>
      </c>
      <c r="H2603" s="16" t="s">
        <v>289</v>
      </c>
      <c r="I2603" s="28" t="s">
        <v>416</v>
      </c>
      <c r="J2603" s="6">
        <v>46094</v>
      </c>
      <c r="K2603" s="21" t="s">
        <v>5308</v>
      </c>
      <c r="L2603" s="18" t="s">
        <v>417</v>
      </c>
      <c r="M2603" s="23">
        <v>332971</v>
      </c>
      <c r="N2603" s="23">
        <v>0</v>
      </c>
      <c r="O2603" s="101">
        <f t="shared" si="122"/>
        <v>332971</v>
      </c>
      <c r="P2603" s="25" t="s">
        <v>5309</v>
      </c>
      <c r="Q2603" s="42">
        <f t="shared" si="123"/>
        <v>95667029</v>
      </c>
    </row>
    <row r="2604" spans="1:17" ht="15" customHeight="1" thickBot="1">
      <c r="A2604" s="4" t="s">
        <v>328</v>
      </c>
      <c r="B2604" s="8">
        <v>46029</v>
      </c>
      <c r="C2604" s="10" t="s">
        <v>2855</v>
      </c>
      <c r="D2604" s="12" t="s">
        <v>333</v>
      </c>
      <c r="E2604" s="14">
        <v>100000000</v>
      </c>
      <c r="F2604" s="14">
        <v>10666667</v>
      </c>
      <c r="G2604" s="88">
        <f t="shared" si="124"/>
        <v>89333333</v>
      </c>
      <c r="H2604" s="16" t="s">
        <v>299</v>
      </c>
      <c r="I2604" s="28" t="s">
        <v>416</v>
      </c>
      <c r="J2604" s="6">
        <v>46098</v>
      </c>
      <c r="K2604" s="21" t="s">
        <v>5388</v>
      </c>
      <c r="L2604" s="18" t="s">
        <v>417</v>
      </c>
      <c r="M2604" s="23">
        <v>332971</v>
      </c>
      <c r="N2604" s="23">
        <v>0</v>
      </c>
      <c r="O2604" s="101">
        <f t="shared" si="122"/>
        <v>332971</v>
      </c>
      <c r="P2604" s="25" t="s">
        <v>5389</v>
      </c>
      <c r="Q2604" s="42">
        <f t="shared" si="123"/>
        <v>89000362</v>
      </c>
    </row>
    <row r="2605" spans="1:17" ht="15" customHeight="1" thickBot="1">
      <c r="A2605" s="4" t="s">
        <v>790</v>
      </c>
      <c r="B2605" s="8">
        <v>46035</v>
      </c>
      <c r="C2605" s="10" t="s">
        <v>3704</v>
      </c>
      <c r="D2605" s="12" t="s">
        <v>1394</v>
      </c>
      <c r="E2605" s="14">
        <v>100000000</v>
      </c>
      <c r="F2605" s="14">
        <v>48000000</v>
      </c>
      <c r="G2605" s="88">
        <f t="shared" si="124"/>
        <v>52000000</v>
      </c>
      <c r="H2605" s="16" t="s">
        <v>344</v>
      </c>
      <c r="I2605" s="28" t="s">
        <v>416</v>
      </c>
      <c r="J2605" s="6">
        <v>46097</v>
      </c>
      <c r="K2605" s="21" t="s">
        <v>5326</v>
      </c>
      <c r="L2605" s="18" t="s">
        <v>417</v>
      </c>
      <c r="M2605" s="23">
        <v>340827</v>
      </c>
      <c r="N2605" s="23">
        <v>0</v>
      </c>
      <c r="O2605" s="101">
        <f t="shared" si="122"/>
        <v>340827</v>
      </c>
      <c r="P2605" s="25" t="s">
        <v>5327</v>
      </c>
      <c r="Q2605" s="42">
        <f t="shared" si="123"/>
        <v>51659173</v>
      </c>
    </row>
    <row r="2606" spans="1:17" ht="15" customHeight="1" thickBot="1">
      <c r="A2606" s="4" t="s">
        <v>328</v>
      </c>
      <c r="B2606" s="8">
        <v>46036</v>
      </c>
      <c r="C2606" s="10" t="s">
        <v>3891</v>
      </c>
      <c r="D2606" s="12" t="s">
        <v>329</v>
      </c>
      <c r="E2606" s="14">
        <v>100000000</v>
      </c>
      <c r="F2606" s="14">
        <v>100000000</v>
      </c>
      <c r="G2606" s="88">
        <f t="shared" si="124"/>
        <v>0</v>
      </c>
      <c r="H2606" s="16" t="s">
        <v>1222</v>
      </c>
      <c r="I2606" s="28" t="s">
        <v>416</v>
      </c>
      <c r="J2606" s="6">
        <v>46093</v>
      </c>
      <c r="K2606" s="21" t="s">
        <v>5254</v>
      </c>
      <c r="L2606" s="18" t="s">
        <v>417</v>
      </c>
      <c r="M2606" s="23">
        <v>346827</v>
      </c>
      <c r="N2606" s="23">
        <v>-100000</v>
      </c>
      <c r="O2606" s="101">
        <f t="shared" si="122"/>
        <v>446827</v>
      </c>
      <c r="P2606" s="25" t="s">
        <v>5255</v>
      </c>
      <c r="Q2606" s="42">
        <f t="shared" si="123"/>
        <v>-446827</v>
      </c>
    </row>
    <row r="2607" spans="1:17" ht="15" customHeight="1" thickBot="1">
      <c r="A2607" s="4" t="s">
        <v>858</v>
      </c>
      <c r="B2607" s="8">
        <v>46037</v>
      </c>
      <c r="C2607" s="10" t="s">
        <v>4029</v>
      </c>
      <c r="D2607" s="12" t="s">
        <v>859</v>
      </c>
      <c r="E2607" s="14">
        <v>100000000</v>
      </c>
      <c r="F2607" s="14">
        <v>100000000</v>
      </c>
      <c r="G2607" s="88">
        <f t="shared" si="124"/>
        <v>0</v>
      </c>
      <c r="H2607" s="16" t="s">
        <v>1222</v>
      </c>
      <c r="I2607" s="28" t="s">
        <v>416</v>
      </c>
      <c r="J2607" s="6">
        <v>46093</v>
      </c>
      <c r="K2607" s="21" t="s">
        <v>5256</v>
      </c>
      <c r="L2607" s="18" t="s">
        <v>417</v>
      </c>
      <c r="M2607" s="23">
        <v>346827</v>
      </c>
      <c r="N2607" s="23">
        <v>-100000</v>
      </c>
      <c r="O2607" s="101">
        <f t="shared" si="122"/>
        <v>446827</v>
      </c>
      <c r="P2607" s="25" t="s">
        <v>5257</v>
      </c>
      <c r="Q2607" s="42">
        <f t="shared" si="123"/>
        <v>-446827</v>
      </c>
    </row>
    <row r="2608" spans="1:17" ht="15" customHeight="1" thickBot="1">
      <c r="A2608" s="4" t="s">
        <v>825</v>
      </c>
      <c r="B2608" s="8">
        <v>46084</v>
      </c>
      <c r="C2608" s="10" t="s">
        <v>4394</v>
      </c>
      <c r="D2608" s="12" t="s">
        <v>861</v>
      </c>
      <c r="E2608" s="14">
        <v>100000000</v>
      </c>
      <c r="F2608" s="14">
        <v>100000000</v>
      </c>
      <c r="G2608" s="88">
        <f t="shared" si="124"/>
        <v>0</v>
      </c>
      <c r="H2608" s="16" t="s">
        <v>2767</v>
      </c>
      <c r="I2608" s="28" t="s">
        <v>416</v>
      </c>
      <c r="J2608" s="6">
        <v>46071</v>
      </c>
      <c r="K2608" s="21" t="s">
        <v>4523</v>
      </c>
      <c r="L2608" s="18" t="s">
        <v>417</v>
      </c>
      <c r="M2608" s="23">
        <v>366827</v>
      </c>
      <c r="N2608" s="23">
        <v>373654</v>
      </c>
      <c r="O2608" s="101">
        <f t="shared" si="122"/>
        <v>-6827</v>
      </c>
      <c r="P2608" s="25" t="s">
        <v>4524</v>
      </c>
      <c r="Q2608" s="42">
        <f t="shared" si="123"/>
        <v>6827</v>
      </c>
    </row>
    <row r="2609" spans="1:17" ht="15" customHeight="1" thickBot="1">
      <c r="A2609" s="4" t="s">
        <v>67</v>
      </c>
      <c r="B2609" s="8">
        <v>46086</v>
      </c>
      <c r="C2609" s="10" t="s">
        <v>4381</v>
      </c>
      <c r="D2609" s="12" t="s">
        <v>2586</v>
      </c>
      <c r="E2609" s="14">
        <v>100000000</v>
      </c>
      <c r="F2609" s="14">
        <v>100000000</v>
      </c>
      <c r="G2609" s="88">
        <f t="shared" si="124"/>
        <v>0</v>
      </c>
      <c r="H2609" s="16" t="s">
        <v>431</v>
      </c>
      <c r="I2609" s="28" t="s">
        <v>416</v>
      </c>
      <c r="J2609" s="6">
        <v>46070</v>
      </c>
      <c r="K2609" s="21" t="s">
        <v>4408</v>
      </c>
      <c r="L2609" s="18" t="s">
        <v>417</v>
      </c>
      <c r="M2609" s="23">
        <v>386827</v>
      </c>
      <c r="N2609" s="23">
        <v>0</v>
      </c>
      <c r="O2609" s="101">
        <f t="shared" si="122"/>
        <v>386827</v>
      </c>
      <c r="P2609" s="25" t="s">
        <v>4409</v>
      </c>
      <c r="Q2609" s="42">
        <f t="shared" si="123"/>
        <v>-386827</v>
      </c>
    </row>
    <row r="2610" spans="1:17" ht="15" customHeight="1" thickBot="1">
      <c r="A2610" s="4" t="s">
        <v>67</v>
      </c>
      <c r="B2610" s="8">
        <v>46087</v>
      </c>
      <c r="C2610" s="10" t="s">
        <v>4399</v>
      </c>
      <c r="D2610" s="12" t="s">
        <v>68</v>
      </c>
      <c r="E2610" s="14">
        <v>100000000</v>
      </c>
      <c r="F2610" s="14">
        <v>100000000</v>
      </c>
      <c r="G2610" s="88">
        <f t="shared" si="124"/>
        <v>0</v>
      </c>
      <c r="H2610" s="16" t="s">
        <v>1819</v>
      </c>
      <c r="I2610" s="28" t="s">
        <v>416</v>
      </c>
      <c r="J2610" s="6">
        <v>46071</v>
      </c>
      <c r="K2610" s="21" t="s">
        <v>4520</v>
      </c>
      <c r="L2610" s="18" t="s">
        <v>417</v>
      </c>
      <c r="M2610" s="23">
        <v>386827</v>
      </c>
      <c r="N2610" s="23">
        <v>0</v>
      </c>
      <c r="O2610" s="101">
        <f t="shared" si="122"/>
        <v>386827</v>
      </c>
      <c r="P2610" s="25" t="s">
        <v>4521</v>
      </c>
      <c r="Q2610" s="42">
        <f t="shared" si="123"/>
        <v>-386827</v>
      </c>
    </row>
    <row r="2611" spans="1:17" ht="15" customHeight="1" thickBot="1">
      <c r="A2611" s="4" t="s">
        <v>67</v>
      </c>
      <c r="B2611" s="8">
        <v>46087</v>
      </c>
      <c r="C2611" s="10" t="s">
        <v>4437</v>
      </c>
      <c r="D2611" s="12" t="s">
        <v>1247</v>
      </c>
      <c r="E2611" s="14">
        <v>100000000</v>
      </c>
      <c r="F2611" s="14">
        <v>100000000</v>
      </c>
      <c r="G2611" s="88">
        <f t="shared" si="124"/>
        <v>0</v>
      </c>
      <c r="H2611" s="16" t="s">
        <v>3913</v>
      </c>
      <c r="I2611" s="28" t="s">
        <v>416</v>
      </c>
      <c r="J2611" s="6">
        <v>46099</v>
      </c>
      <c r="K2611" s="21" t="s">
        <v>5430</v>
      </c>
      <c r="L2611" s="18" t="s">
        <v>417</v>
      </c>
      <c r="M2611" s="23">
        <v>386827</v>
      </c>
      <c r="N2611" s="23">
        <v>0</v>
      </c>
      <c r="O2611" s="101">
        <f t="shared" si="122"/>
        <v>386827</v>
      </c>
      <c r="P2611" s="25" t="s">
        <v>5431</v>
      </c>
      <c r="Q2611" s="42">
        <f t="shared" si="123"/>
        <v>-386827</v>
      </c>
    </row>
    <row r="2612" spans="1:17" ht="15" customHeight="1" thickBot="1">
      <c r="A2612" s="4" t="s">
        <v>868</v>
      </c>
      <c r="B2612" s="8">
        <v>46027</v>
      </c>
      <c r="C2612" s="10" t="s">
        <v>2045</v>
      </c>
      <c r="D2612" s="12" t="s">
        <v>869</v>
      </c>
      <c r="E2612" s="14">
        <v>100165000.01000001</v>
      </c>
      <c r="F2612" s="14">
        <v>0.01</v>
      </c>
      <c r="G2612" s="88">
        <f t="shared" si="124"/>
        <v>100165000</v>
      </c>
      <c r="H2612" s="16" t="s">
        <v>1036</v>
      </c>
      <c r="I2612" s="28" t="s">
        <v>416</v>
      </c>
      <c r="J2612" s="6">
        <v>46071</v>
      </c>
      <c r="K2612" s="21" t="s">
        <v>4525</v>
      </c>
      <c r="L2612" s="18" t="s">
        <v>417</v>
      </c>
      <c r="M2612" s="23">
        <v>426971</v>
      </c>
      <c r="N2612" s="23">
        <v>0</v>
      </c>
      <c r="O2612" s="101">
        <f t="shared" si="122"/>
        <v>426971</v>
      </c>
      <c r="P2612" s="25" t="s">
        <v>4526</v>
      </c>
      <c r="Q2612" s="42">
        <f t="shared" si="123"/>
        <v>99738029</v>
      </c>
    </row>
    <row r="2613" spans="1:17" ht="15" customHeight="1" thickBot="1">
      <c r="A2613" s="4" t="s">
        <v>825</v>
      </c>
      <c r="B2613" s="8">
        <v>46035</v>
      </c>
      <c r="C2613" s="10" t="s">
        <v>3637</v>
      </c>
      <c r="D2613" s="12" t="s">
        <v>855</v>
      </c>
      <c r="E2613" s="14">
        <v>100200000</v>
      </c>
      <c r="F2613" s="14">
        <v>0</v>
      </c>
      <c r="G2613" s="88">
        <f t="shared" si="124"/>
        <v>100200000</v>
      </c>
      <c r="H2613" s="16" t="s">
        <v>1811</v>
      </c>
      <c r="I2613" s="28" t="s">
        <v>416</v>
      </c>
      <c r="J2613" s="6">
        <v>46098</v>
      </c>
      <c r="K2613" s="21" t="s">
        <v>5401</v>
      </c>
      <c r="L2613" s="18" t="s">
        <v>417</v>
      </c>
      <c r="M2613" s="23">
        <v>428827</v>
      </c>
      <c r="N2613" s="23">
        <v>0</v>
      </c>
      <c r="O2613" s="101">
        <f t="shared" si="122"/>
        <v>428827</v>
      </c>
      <c r="P2613" s="25" t="s">
        <v>5402</v>
      </c>
      <c r="Q2613" s="42">
        <f t="shared" si="123"/>
        <v>99771173</v>
      </c>
    </row>
    <row r="2614" spans="1:17" ht="15" customHeight="1" thickBot="1">
      <c r="A2614" s="4" t="s">
        <v>825</v>
      </c>
      <c r="B2614" s="8">
        <v>46035</v>
      </c>
      <c r="C2614" s="10" t="s">
        <v>3672</v>
      </c>
      <c r="D2614" s="12" t="s">
        <v>855</v>
      </c>
      <c r="E2614" s="14">
        <v>100200000</v>
      </c>
      <c r="F2614" s="14">
        <v>0</v>
      </c>
      <c r="G2614" s="88">
        <f t="shared" si="124"/>
        <v>100200000</v>
      </c>
      <c r="H2614" s="16" t="s">
        <v>3806</v>
      </c>
      <c r="I2614" s="28" t="s">
        <v>416</v>
      </c>
      <c r="J2614" s="6">
        <v>46085</v>
      </c>
      <c r="K2614" s="21" t="s">
        <v>4953</v>
      </c>
      <c r="L2614" s="18" t="s">
        <v>417</v>
      </c>
      <c r="M2614" s="23">
        <v>493654</v>
      </c>
      <c r="N2614" s="23">
        <v>0</v>
      </c>
      <c r="O2614" s="101">
        <f t="shared" si="122"/>
        <v>493654</v>
      </c>
      <c r="P2614" s="25" t="s">
        <v>4954</v>
      </c>
      <c r="Q2614" s="42">
        <f t="shared" si="123"/>
        <v>99706346</v>
      </c>
    </row>
    <row r="2615" spans="1:17" ht="15" customHeight="1" thickBot="1">
      <c r="A2615" s="4" t="s">
        <v>825</v>
      </c>
      <c r="B2615" s="8">
        <v>46035</v>
      </c>
      <c r="C2615" s="10" t="s">
        <v>3674</v>
      </c>
      <c r="D2615" s="12" t="s">
        <v>855</v>
      </c>
      <c r="E2615" s="14">
        <v>100200000</v>
      </c>
      <c r="F2615" s="14">
        <v>0</v>
      </c>
      <c r="G2615" s="88">
        <f t="shared" si="124"/>
        <v>100200000</v>
      </c>
      <c r="H2615" s="16" t="s">
        <v>3575</v>
      </c>
      <c r="I2615" s="28" t="s">
        <v>416</v>
      </c>
      <c r="J2615" s="6">
        <v>46107</v>
      </c>
      <c r="K2615" s="21" t="s">
        <v>5841</v>
      </c>
      <c r="L2615" s="18" t="s">
        <v>417</v>
      </c>
      <c r="M2615" s="23">
        <v>500077</v>
      </c>
      <c r="N2615" s="23">
        <v>0</v>
      </c>
      <c r="O2615" s="101">
        <f t="shared" si="122"/>
        <v>500077</v>
      </c>
      <c r="P2615" s="25" t="s">
        <v>5842</v>
      </c>
      <c r="Q2615" s="42">
        <f t="shared" si="123"/>
        <v>99699923</v>
      </c>
    </row>
    <row r="2616" spans="1:17" ht="15" customHeight="1" thickBot="1">
      <c r="A2616" s="4" t="s">
        <v>185</v>
      </c>
      <c r="B2616" s="8">
        <v>46026</v>
      </c>
      <c r="C2616" s="10" t="s">
        <v>820</v>
      </c>
      <c r="D2616" s="12" t="s">
        <v>186</v>
      </c>
      <c r="E2616" s="14">
        <v>100300000</v>
      </c>
      <c r="F2616" s="14">
        <v>0</v>
      </c>
      <c r="G2616" s="88">
        <f t="shared" si="124"/>
        <v>100300000</v>
      </c>
      <c r="H2616" s="16" t="s">
        <v>631</v>
      </c>
      <c r="I2616" s="28" t="s">
        <v>416</v>
      </c>
      <c r="J2616" s="6">
        <v>46101</v>
      </c>
      <c r="K2616" s="21" t="s">
        <v>5458</v>
      </c>
      <c r="L2616" s="18" t="s">
        <v>417</v>
      </c>
      <c r="M2616" s="23">
        <v>593654</v>
      </c>
      <c r="N2616" s="23">
        <v>0</v>
      </c>
      <c r="O2616" s="101">
        <f t="shared" si="122"/>
        <v>593654</v>
      </c>
      <c r="P2616" s="25" t="s">
        <v>5459</v>
      </c>
      <c r="Q2616" s="42">
        <f t="shared" si="123"/>
        <v>99706346</v>
      </c>
    </row>
    <row r="2617" spans="1:17" ht="15" customHeight="1" thickBot="1">
      <c r="A2617" s="4" t="s">
        <v>185</v>
      </c>
      <c r="B2617" s="8">
        <v>46026</v>
      </c>
      <c r="C2617" s="10" t="s">
        <v>862</v>
      </c>
      <c r="D2617" s="12" t="s">
        <v>186</v>
      </c>
      <c r="E2617" s="14">
        <v>100300000</v>
      </c>
      <c r="F2617" s="14">
        <v>0</v>
      </c>
      <c r="G2617" s="88">
        <f t="shared" si="124"/>
        <v>100300000</v>
      </c>
      <c r="H2617" s="16" t="s">
        <v>631</v>
      </c>
      <c r="I2617" s="28" t="s">
        <v>416</v>
      </c>
      <c r="J2617" s="6">
        <v>46098</v>
      </c>
      <c r="K2617" s="21" t="s">
        <v>5382</v>
      </c>
      <c r="L2617" s="18" t="s">
        <v>417</v>
      </c>
      <c r="M2617" s="23">
        <v>613654</v>
      </c>
      <c r="N2617" s="23">
        <v>0</v>
      </c>
      <c r="O2617" s="101">
        <f t="shared" si="122"/>
        <v>613654</v>
      </c>
      <c r="P2617" s="25" t="s">
        <v>5383</v>
      </c>
      <c r="Q2617" s="42">
        <f t="shared" si="123"/>
        <v>99686346</v>
      </c>
    </row>
    <row r="2618" spans="1:17" ht="15" customHeight="1" thickBot="1">
      <c r="A2618" s="4" t="s">
        <v>185</v>
      </c>
      <c r="B2618" s="8">
        <v>46026</v>
      </c>
      <c r="C2618" s="10" t="s">
        <v>880</v>
      </c>
      <c r="D2618" s="12" t="s">
        <v>186</v>
      </c>
      <c r="E2618" s="14">
        <v>100300000</v>
      </c>
      <c r="F2618" s="14">
        <v>0</v>
      </c>
      <c r="G2618" s="88">
        <f t="shared" si="124"/>
        <v>100300000</v>
      </c>
      <c r="H2618" s="16" t="s">
        <v>793</v>
      </c>
      <c r="I2618" s="28" t="s">
        <v>416</v>
      </c>
      <c r="J2618" s="6">
        <v>46073</v>
      </c>
      <c r="K2618" s="21" t="s">
        <v>4609</v>
      </c>
      <c r="L2618" s="18" t="s">
        <v>417</v>
      </c>
      <c r="M2618" s="23">
        <v>653654</v>
      </c>
      <c r="N2618" s="23">
        <v>0</v>
      </c>
      <c r="O2618" s="101">
        <f t="shared" si="122"/>
        <v>653654</v>
      </c>
      <c r="P2618" s="25" t="s">
        <v>4610</v>
      </c>
      <c r="Q2618" s="42">
        <f t="shared" si="123"/>
        <v>99646346</v>
      </c>
    </row>
    <row r="2619" spans="1:17" ht="15" customHeight="1" thickBot="1">
      <c r="A2619" s="4" t="s">
        <v>185</v>
      </c>
      <c r="B2619" s="8">
        <v>46026</v>
      </c>
      <c r="C2619" s="10" t="s">
        <v>1453</v>
      </c>
      <c r="D2619" s="12" t="s">
        <v>186</v>
      </c>
      <c r="E2619" s="14">
        <v>100300000</v>
      </c>
      <c r="F2619" s="14">
        <v>0</v>
      </c>
      <c r="G2619" s="88">
        <f t="shared" si="124"/>
        <v>100300000</v>
      </c>
      <c r="H2619" s="16" t="s">
        <v>1128</v>
      </c>
      <c r="I2619" s="28" t="s">
        <v>416</v>
      </c>
      <c r="J2619" s="6">
        <v>46105</v>
      </c>
      <c r="K2619" s="21" t="s">
        <v>5527</v>
      </c>
      <c r="L2619" s="18" t="s">
        <v>417</v>
      </c>
      <c r="M2619" s="23">
        <v>656624</v>
      </c>
      <c r="N2619" s="23">
        <v>0</v>
      </c>
      <c r="O2619" s="101">
        <f t="shared" si="122"/>
        <v>656624</v>
      </c>
      <c r="P2619" s="25" t="s">
        <v>5528</v>
      </c>
      <c r="Q2619" s="42">
        <f t="shared" si="123"/>
        <v>99643376</v>
      </c>
    </row>
    <row r="2620" spans="1:17" ht="15" customHeight="1" thickBot="1">
      <c r="A2620" s="4" t="s">
        <v>185</v>
      </c>
      <c r="B2620" s="8">
        <v>46026</v>
      </c>
      <c r="C2620" s="10" t="s">
        <v>1459</v>
      </c>
      <c r="D2620" s="12" t="s">
        <v>186</v>
      </c>
      <c r="E2620" s="14">
        <v>100300000</v>
      </c>
      <c r="F2620" s="14">
        <v>0</v>
      </c>
      <c r="G2620" s="88">
        <f t="shared" si="124"/>
        <v>100300000</v>
      </c>
      <c r="H2620" s="16" t="s">
        <v>1128</v>
      </c>
      <c r="I2620" s="28" t="s">
        <v>416</v>
      </c>
      <c r="J2620" s="6">
        <v>46091</v>
      </c>
      <c r="K2620" s="21" t="s">
        <v>5174</v>
      </c>
      <c r="L2620" s="18" t="s">
        <v>417</v>
      </c>
      <c r="M2620" s="23">
        <v>669624</v>
      </c>
      <c r="N2620" s="23">
        <v>-4000</v>
      </c>
      <c r="O2620" s="101">
        <f t="shared" si="122"/>
        <v>673624</v>
      </c>
      <c r="P2620" s="25" t="s">
        <v>5175</v>
      </c>
      <c r="Q2620" s="42">
        <f t="shared" si="123"/>
        <v>99626376</v>
      </c>
    </row>
    <row r="2621" spans="1:17" ht="15" customHeight="1" thickBot="1">
      <c r="A2621" s="4" t="s">
        <v>185</v>
      </c>
      <c r="B2621" s="8">
        <v>46026</v>
      </c>
      <c r="C2621" s="10" t="s">
        <v>1481</v>
      </c>
      <c r="D2621" s="12" t="s">
        <v>186</v>
      </c>
      <c r="E2621" s="14">
        <v>100300000</v>
      </c>
      <c r="F2621" s="14">
        <v>0</v>
      </c>
      <c r="G2621" s="88">
        <f t="shared" si="124"/>
        <v>100300000</v>
      </c>
      <c r="H2621" s="16" t="s">
        <v>1222</v>
      </c>
      <c r="I2621" s="28" t="s">
        <v>416</v>
      </c>
      <c r="J2621" s="6">
        <v>46091</v>
      </c>
      <c r="K2621" s="21" t="s">
        <v>5201</v>
      </c>
      <c r="L2621" s="18" t="s">
        <v>417</v>
      </c>
      <c r="M2621" s="23">
        <v>693654</v>
      </c>
      <c r="N2621" s="23">
        <v>-44000</v>
      </c>
      <c r="O2621" s="101">
        <f t="shared" si="122"/>
        <v>737654</v>
      </c>
      <c r="P2621" s="25" t="s">
        <v>5202</v>
      </c>
      <c r="Q2621" s="42">
        <f t="shared" si="123"/>
        <v>99562346</v>
      </c>
    </row>
    <row r="2622" spans="1:17" ht="15" customHeight="1" thickBot="1">
      <c r="A2622" s="4" t="s">
        <v>185</v>
      </c>
      <c r="B2622" s="8">
        <v>46028</v>
      </c>
      <c r="C2622" s="10" t="s">
        <v>2572</v>
      </c>
      <c r="D2622" s="12" t="s">
        <v>186</v>
      </c>
      <c r="E2622" s="14">
        <v>100300000</v>
      </c>
      <c r="F2622" s="14">
        <v>0</v>
      </c>
      <c r="G2622" s="88">
        <f t="shared" si="124"/>
        <v>100300000</v>
      </c>
      <c r="H2622" s="16" t="s">
        <v>631</v>
      </c>
      <c r="I2622" s="28" t="s">
        <v>416</v>
      </c>
      <c r="J2622" s="6">
        <v>46092</v>
      </c>
      <c r="K2622" s="21" t="s">
        <v>5249</v>
      </c>
      <c r="L2622" s="18" t="s">
        <v>417</v>
      </c>
      <c r="M2622" s="23">
        <v>693654</v>
      </c>
      <c r="N2622" s="23">
        <v>-44000</v>
      </c>
      <c r="O2622" s="101">
        <f t="shared" si="122"/>
        <v>737654</v>
      </c>
      <c r="P2622" s="25" t="s">
        <v>5250</v>
      </c>
      <c r="Q2622" s="42">
        <f t="shared" si="123"/>
        <v>99562346</v>
      </c>
    </row>
    <row r="2623" spans="1:17" ht="15" customHeight="1" thickBot="1">
      <c r="G2623" s="88">
        <f t="shared" si="124"/>
        <v>0</v>
      </c>
      <c r="I2623" s="28" t="s">
        <v>416</v>
      </c>
      <c r="J2623" s="6">
        <v>46072</v>
      </c>
      <c r="K2623" s="21" t="s">
        <v>4556</v>
      </c>
      <c r="L2623" s="18" t="s">
        <v>417</v>
      </c>
      <c r="M2623" s="23">
        <v>720154</v>
      </c>
      <c r="N2623" s="23">
        <v>0</v>
      </c>
      <c r="O2623" s="101">
        <f t="shared" si="122"/>
        <v>720154</v>
      </c>
      <c r="P2623" s="25" t="s">
        <v>4557</v>
      </c>
      <c r="Q2623" s="42">
        <f t="shared" si="123"/>
        <v>-720154</v>
      </c>
    </row>
    <row r="2624" spans="1:17" ht="15" customHeight="1" thickBot="1">
      <c r="G2624" s="88">
        <f t="shared" si="124"/>
        <v>0</v>
      </c>
      <c r="I2624" s="28" t="s">
        <v>416</v>
      </c>
      <c r="J2624" s="6">
        <v>46055</v>
      </c>
      <c r="K2624" s="21" t="s">
        <v>4084</v>
      </c>
      <c r="L2624" s="18" t="s">
        <v>417</v>
      </c>
      <c r="M2624" s="23">
        <v>740481</v>
      </c>
      <c r="N2624" s="23">
        <v>0</v>
      </c>
      <c r="O2624" s="101">
        <f t="shared" si="122"/>
        <v>740481</v>
      </c>
      <c r="P2624" s="25" t="s">
        <v>4085</v>
      </c>
      <c r="Q2624" s="42">
        <f t="shared" si="123"/>
        <v>-740481</v>
      </c>
    </row>
    <row r="2625" spans="1:17" ht="15" customHeight="1" thickBot="1">
      <c r="A2625" s="4" t="s">
        <v>123</v>
      </c>
      <c r="B2625" s="8">
        <v>46025</v>
      </c>
      <c r="C2625" s="10" t="s">
        <v>124</v>
      </c>
      <c r="D2625" s="12" t="s">
        <v>125</v>
      </c>
      <c r="E2625" s="14">
        <v>100682500</v>
      </c>
      <c r="F2625" s="14">
        <v>0</v>
      </c>
      <c r="G2625" s="88">
        <f t="shared" si="124"/>
        <v>100682500</v>
      </c>
      <c r="H2625" s="16" t="s">
        <v>631</v>
      </c>
      <c r="I2625" s="28" t="s">
        <v>416</v>
      </c>
      <c r="J2625" s="6">
        <v>46057</v>
      </c>
      <c r="K2625" s="21" t="s">
        <v>4156</v>
      </c>
      <c r="L2625" s="18" t="s">
        <v>417</v>
      </c>
      <c r="M2625" s="23">
        <v>740481</v>
      </c>
      <c r="N2625" s="23">
        <v>0</v>
      </c>
      <c r="O2625" s="101">
        <f t="shared" si="122"/>
        <v>740481</v>
      </c>
      <c r="P2625" s="25" t="s">
        <v>4157</v>
      </c>
      <c r="Q2625" s="42">
        <f t="shared" si="123"/>
        <v>99942019</v>
      </c>
    </row>
    <row r="2626" spans="1:17" ht="15" customHeight="1" thickBot="1">
      <c r="A2626" s="4" t="s">
        <v>120</v>
      </c>
      <c r="B2626" s="8">
        <v>46026</v>
      </c>
      <c r="C2626" s="10" t="s">
        <v>1663</v>
      </c>
      <c r="D2626" s="12" t="s">
        <v>563</v>
      </c>
      <c r="E2626" s="14">
        <v>100800000</v>
      </c>
      <c r="F2626" s="14">
        <v>0</v>
      </c>
      <c r="G2626" s="88">
        <f t="shared" si="124"/>
        <v>100800000</v>
      </c>
      <c r="H2626" s="16" t="s">
        <v>631</v>
      </c>
      <c r="I2626" s="28" t="s">
        <v>416</v>
      </c>
      <c r="J2626" s="6">
        <v>46062</v>
      </c>
      <c r="K2626" s="21" t="s">
        <v>4219</v>
      </c>
      <c r="L2626" s="18" t="s">
        <v>417</v>
      </c>
      <c r="M2626" s="23">
        <v>740481</v>
      </c>
      <c r="N2626" s="23">
        <v>493654</v>
      </c>
      <c r="O2626" s="101">
        <f t="shared" si="122"/>
        <v>246827</v>
      </c>
      <c r="P2626" s="25" t="s">
        <v>4220</v>
      </c>
      <c r="Q2626" s="42">
        <f t="shared" si="123"/>
        <v>100553173</v>
      </c>
    </row>
    <row r="2627" spans="1:17" ht="15" customHeight="1" thickBot="1">
      <c r="A2627" s="4" t="s">
        <v>88</v>
      </c>
      <c r="B2627" s="8">
        <v>46025</v>
      </c>
      <c r="C2627" s="10" t="s">
        <v>265</v>
      </c>
      <c r="D2627" s="12" t="s">
        <v>90</v>
      </c>
      <c r="E2627" s="14">
        <v>101193333</v>
      </c>
      <c r="F2627" s="14">
        <v>0</v>
      </c>
      <c r="G2627" s="88">
        <f t="shared" si="124"/>
        <v>101193333</v>
      </c>
      <c r="H2627" s="16" t="s">
        <v>631</v>
      </c>
      <c r="I2627" s="28" t="s">
        <v>416</v>
      </c>
      <c r="J2627" s="6">
        <v>46073</v>
      </c>
      <c r="K2627" s="21" t="s">
        <v>4618</v>
      </c>
      <c r="L2627" s="18" t="s">
        <v>417</v>
      </c>
      <c r="M2627" s="23">
        <v>740481</v>
      </c>
      <c r="N2627" s="23">
        <v>0</v>
      </c>
      <c r="O2627" s="101">
        <f t="shared" si="122"/>
        <v>740481</v>
      </c>
      <c r="P2627" s="25" t="s">
        <v>4619</v>
      </c>
      <c r="Q2627" s="42">
        <f t="shared" si="123"/>
        <v>100452852</v>
      </c>
    </row>
    <row r="2628" spans="1:17" ht="15" customHeight="1" thickBot="1">
      <c r="A2628" s="4" t="s">
        <v>27</v>
      </c>
      <c r="B2628" s="8">
        <v>46027</v>
      </c>
      <c r="C2628" s="10" t="s">
        <v>1895</v>
      </c>
      <c r="D2628" s="12" t="s">
        <v>29</v>
      </c>
      <c r="E2628" s="14">
        <v>101200000</v>
      </c>
      <c r="F2628" s="14">
        <v>0</v>
      </c>
      <c r="G2628" s="88">
        <f t="shared" si="124"/>
        <v>101200000</v>
      </c>
      <c r="H2628" s="16" t="s">
        <v>631</v>
      </c>
      <c r="I2628" s="28" t="s">
        <v>416</v>
      </c>
      <c r="J2628" s="6">
        <v>46083</v>
      </c>
      <c r="K2628" s="21" t="s">
        <v>4870</v>
      </c>
      <c r="L2628" s="18" t="s">
        <v>417</v>
      </c>
      <c r="M2628" s="23">
        <v>834481</v>
      </c>
      <c r="N2628" s="23">
        <v>493654</v>
      </c>
      <c r="O2628" s="101">
        <f t="shared" ref="O2628:O2691" si="125">+M2628-N2628</f>
        <v>340827</v>
      </c>
      <c r="P2628" s="25" t="s">
        <v>4871</v>
      </c>
      <c r="Q2628" s="42">
        <f t="shared" ref="Q2628:Q2691" si="126">+G2628+-O2628</f>
        <v>100859173</v>
      </c>
    </row>
    <row r="2629" spans="1:17" ht="15" customHeight="1" thickBot="1">
      <c r="A2629" s="4" t="s">
        <v>798</v>
      </c>
      <c r="B2629" s="8">
        <v>46032</v>
      </c>
      <c r="C2629" s="10" t="s">
        <v>3389</v>
      </c>
      <c r="D2629" s="12" t="s">
        <v>799</v>
      </c>
      <c r="E2629" s="14">
        <v>101200000</v>
      </c>
      <c r="F2629" s="14">
        <v>52900000</v>
      </c>
      <c r="G2629" s="88">
        <f t="shared" si="124"/>
        <v>48300000</v>
      </c>
      <c r="H2629" s="16" t="s">
        <v>631</v>
      </c>
      <c r="I2629" s="28" t="s">
        <v>416</v>
      </c>
      <c r="J2629" s="6">
        <v>46105</v>
      </c>
      <c r="K2629" s="21" t="s">
        <v>5542</v>
      </c>
      <c r="L2629" s="18" t="s">
        <v>417</v>
      </c>
      <c r="M2629" s="23">
        <v>834481</v>
      </c>
      <c r="N2629" s="23">
        <v>0</v>
      </c>
      <c r="O2629" s="101">
        <f t="shared" si="125"/>
        <v>834481</v>
      </c>
      <c r="P2629" s="25" t="s">
        <v>5543</v>
      </c>
      <c r="Q2629" s="42">
        <f t="shared" si="126"/>
        <v>47465519</v>
      </c>
    </row>
    <row r="2630" spans="1:17" ht="15" customHeight="1" thickBot="1">
      <c r="A2630" s="4" t="s">
        <v>120</v>
      </c>
      <c r="B2630" s="8">
        <v>46026</v>
      </c>
      <c r="C2630" s="10" t="s">
        <v>1607</v>
      </c>
      <c r="D2630" s="12" t="s">
        <v>451</v>
      </c>
      <c r="E2630" s="14">
        <v>101326500</v>
      </c>
      <c r="F2630" s="14">
        <v>2150000</v>
      </c>
      <c r="G2630" s="88">
        <f t="shared" si="124"/>
        <v>99176500</v>
      </c>
      <c r="H2630" s="16" t="s">
        <v>1128</v>
      </c>
      <c r="I2630" s="28" t="s">
        <v>416</v>
      </c>
      <c r="J2630" s="6">
        <v>46085</v>
      </c>
      <c r="K2630" s="21" t="s">
        <v>4964</v>
      </c>
      <c r="L2630" s="18" t="s">
        <v>417</v>
      </c>
      <c r="M2630" s="23">
        <v>838966</v>
      </c>
      <c r="N2630" s="23">
        <v>-250000</v>
      </c>
      <c r="O2630" s="101">
        <f t="shared" si="125"/>
        <v>1088966</v>
      </c>
      <c r="P2630" s="25" t="s">
        <v>4965</v>
      </c>
      <c r="Q2630" s="42">
        <f t="shared" si="126"/>
        <v>98087534</v>
      </c>
    </row>
    <row r="2631" spans="1:17" ht="15" customHeight="1" thickBot="1">
      <c r="A2631" s="4" t="s">
        <v>825</v>
      </c>
      <c r="B2631" s="8">
        <v>46032</v>
      </c>
      <c r="C2631" s="10" t="s">
        <v>3456</v>
      </c>
      <c r="D2631" s="12" t="s">
        <v>826</v>
      </c>
      <c r="E2631" s="14">
        <v>101506667</v>
      </c>
      <c r="F2631" s="14">
        <v>0</v>
      </c>
      <c r="G2631" s="88">
        <f t="shared" si="124"/>
        <v>101506667</v>
      </c>
      <c r="H2631" s="16" t="s">
        <v>2962</v>
      </c>
      <c r="I2631" s="28" t="s">
        <v>416</v>
      </c>
      <c r="J2631" s="6">
        <v>46091</v>
      </c>
      <c r="K2631" s="21" t="s">
        <v>5221</v>
      </c>
      <c r="L2631" s="18" t="s">
        <v>417</v>
      </c>
      <c r="M2631" s="23">
        <v>850481</v>
      </c>
      <c r="N2631" s="23">
        <v>0</v>
      </c>
      <c r="O2631" s="101">
        <f t="shared" si="125"/>
        <v>850481</v>
      </c>
      <c r="P2631" s="25" t="s">
        <v>5222</v>
      </c>
      <c r="Q2631" s="42">
        <f t="shared" si="126"/>
        <v>100656186</v>
      </c>
    </row>
    <row r="2632" spans="1:17" ht="15" customHeight="1" thickBot="1">
      <c r="A2632" s="4" t="s">
        <v>825</v>
      </c>
      <c r="B2632" s="8">
        <v>46032</v>
      </c>
      <c r="C2632" s="10" t="s">
        <v>3459</v>
      </c>
      <c r="D2632" s="12" t="s">
        <v>826</v>
      </c>
      <c r="E2632" s="14">
        <v>101813333</v>
      </c>
      <c r="F2632" s="14">
        <v>0</v>
      </c>
      <c r="G2632" s="88">
        <f t="shared" si="124"/>
        <v>101813333</v>
      </c>
      <c r="H2632" s="16" t="s">
        <v>3825</v>
      </c>
      <c r="I2632" s="28" t="s">
        <v>416</v>
      </c>
      <c r="J2632" s="6">
        <v>46063</v>
      </c>
      <c r="K2632" s="21" t="s">
        <v>4226</v>
      </c>
      <c r="L2632" s="18" t="s">
        <v>417</v>
      </c>
      <c r="M2632" s="23">
        <v>860481</v>
      </c>
      <c r="N2632" s="23">
        <v>-64000</v>
      </c>
      <c r="O2632" s="101">
        <f t="shared" si="125"/>
        <v>924481</v>
      </c>
      <c r="P2632" s="25" t="s">
        <v>4227</v>
      </c>
      <c r="Q2632" s="42">
        <f t="shared" si="126"/>
        <v>100888852</v>
      </c>
    </row>
    <row r="2633" spans="1:17" ht="15" customHeight="1" thickBot="1">
      <c r="G2633" s="88">
        <f t="shared" si="124"/>
        <v>0</v>
      </c>
      <c r="I2633" s="28" t="s">
        <v>416</v>
      </c>
      <c r="J2633" s="6">
        <v>46076</v>
      </c>
      <c r="K2633" s="21" t="s">
        <v>4715</v>
      </c>
      <c r="L2633" s="18" t="s">
        <v>417</v>
      </c>
      <c r="M2633" s="23">
        <v>865711</v>
      </c>
      <c r="N2633" s="23">
        <v>0</v>
      </c>
      <c r="O2633" s="101">
        <f t="shared" si="125"/>
        <v>865711</v>
      </c>
      <c r="P2633" s="25" t="s">
        <v>4716</v>
      </c>
      <c r="Q2633" s="42">
        <f t="shared" si="126"/>
        <v>-865711</v>
      </c>
    </row>
    <row r="2634" spans="1:17" ht="15" customHeight="1" thickBot="1">
      <c r="A2634" s="4" t="s">
        <v>825</v>
      </c>
      <c r="B2634" s="8">
        <v>46035</v>
      </c>
      <c r="C2634" s="10" t="s">
        <v>3635</v>
      </c>
      <c r="D2634" s="12" t="s">
        <v>855</v>
      </c>
      <c r="E2634" s="14">
        <v>102000000</v>
      </c>
      <c r="F2634" s="14">
        <v>1800000</v>
      </c>
      <c r="G2634" s="88">
        <f t="shared" si="124"/>
        <v>100200000</v>
      </c>
      <c r="H2634" s="16" t="s">
        <v>2239</v>
      </c>
      <c r="I2634" s="28" t="s">
        <v>416</v>
      </c>
      <c r="J2634" s="6">
        <v>46064</v>
      </c>
      <c r="K2634" s="21" t="s">
        <v>4256</v>
      </c>
      <c r="L2634" s="18" t="s">
        <v>417</v>
      </c>
      <c r="M2634" s="23">
        <v>876941</v>
      </c>
      <c r="N2634" s="23">
        <v>0</v>
      </c>
      <c r="O2634" s="101">
        <f t="shared" si="125"/>
        <v>876941</v>
      </c>
      <c r="P2634" s="25" t="s">
        <v>4257</v>
      </c>
      <c r="Q2634" s="42">
        <f t="shared" si="126"/>
        <v>99323059</v>
      </c>
    </row>
    <row r="2635" spans="1:17" ht="15" customHeight="1" thickBot="1">
      <c r="G2635" s="88">
        <f t="shared" si="124"/>
        <v>0</v>
      </c>
      <c r="I2635" s="28" t="s">
        <v>416</v>
      </c>
      <c r="J2635" s="6">
        <v>46055</v>
      </c>
      <c r="K2635" s="21" t="s">
        <v>4093</v>
      </c>
      <c r="L2635" s="18" t="s">
        <v>417</v>
      </c>
      <c r="M2635" s="23">
        <v>922481</v>
      </c>
      <c r="N2635" s="23">
        <v>0</v>
      </c>
      <c r="O2635" s="101">
        <f t="shared" si="125"/>
        <v>922481</v>
      </c>
      <c r="P2635" s="25" t="s">
        <v>4094</v>
      </c>
      <c r="Q2635" s="42">
        <f t="shared" si="126"/>
        <v>-922481</v>
      </c>
    </row>
    <row r="2636" spans="1:17" ht="15" customHeight="1" thickBot="1">
      <c r="G2636" s="88">
        <f t="shared" si="124"/>
        <v>0</v>
      </c>
      <c r="I2636" s="28" t="s">
        <v>416</v>
      </c>
      <c r="J2636" s="6">
        <v>46085</v>
      </c>
      <c r="K2636" s="21" t="s">
        <v>4962</v>
      </c>
      <c r="L2636" s="18" t="s">
        <v>417</v>
      </c>
      <c r="M2636" s="23">
        <v>924481</v>
      </c>
      <c r="N2636" s="23">
        <v>-99000</v>
      </c>
      <c r="O2636" s="101">
        <f t="shared" si="125"/>
        <v>1023481</v>
      </c>
      <c r="P2636" s="25" t="s">
        <v>4963</v>
      </c>
      <c r="Q2636" s="42">
        <f t="shared" si="126"/>
        <v>-1023481</v>
      </c>
    </row>
    <row r="2637" spans="1:17" ht="15" customHeight="1" thickBot="1">
      <c r="G2637" s="88">
        <f t="shared" si="124"/>
        <v>0</v>
      </c>
      <c r="I2637" s="28" t="s">
        <v>416</v>
      </c>
      <c r="J2637" s="6">
        <v>46099</v>
      </c>
      <c r="K2637" s="21" t="s">
        <v>5432</v>
      </c>
      <c r="L2637" s="18" t="s">
        <v>417</v>
      </c>
      <c r="M2637" s="23">
        <v>940481</v>
      </c>
      <c r="N2637" s="23">
        <v>0</v>
      </c>
      <c r="O2637" s="101">
        <f t="shared" si="125"/>
        <v>940481</v>
      </c>
      <c r="P2637" s="25" t="s">
        <v>5433</v>
      </c>
      <c r="Q2637" s="42">
        <f t="shared" si="126"/>
        <v>-940481</v>
      </c>
    </row>
    <row r="2638" spans="1:17" ht="15" customHeight="1" thickBot="1">
      <c r="G2638" s="88">
        <f t="shared" si="124"/>
        <v>0</v>
      </c>
      <c r="I2638" s="28" t="s">
        <v>416</v>
      </c>
      <c r="J2638" s="6">
        <v>46093</v>
      </c>
      <c r="K2638" s="21" t="s">
        <v>5251</v>
      </c>
      <c r="L2638" s="18" t="s">
        <v>417</v>
      </c>
      <c r="M2638" s="23">
        <v>965941</v>
      </c>
      <c r="N2638" s="23">
        <v>-300000</v>
      </c>
      <c r="O2638" s="101">
        <f t="shared" si="125"/>
        <v>1265941</v>
      </c>
      <c r="P2638" s="25" t="s">
        <v>5252</v>
      </c>
      <c r="Q2638" s="42">
        <f t="shared" si="126"/>
        <v>-1265941</v>
      </c>
    </row>
    <row r="2639" spans="1:17" ht="15" customHeight="1" thickBot="1">
      <c r="G2639" s="88">
        <f t="shared" si="124"/>
        <v>0</v>
      </c>
      <c r="I2639" s="28" t="s">
        <v>416</v>
      </c>
      <c r="J2639" s="6">
        <v>46078</v>
      </c>
      <c r="K2639" s="21" t="s">
        <v>4775</v>
      </c>
      <c r="L2639" s="18" t="s">
        <v>417</v>
      </c>
      <c r="M2639" s="23">
        <v>987308</v>
      </c>
      <c r="N2639" s="23">
        <v>0</v>
      </c>
      <c r="O2639" s="101">
        <f t="shared" si="125"/>
        <v>987308</v>
      </c>
      <c r="P2639" s="25" t="s">
        <v>4776</v>
      </c>
      <c r="Q2639" s="42">
        <f t="shared" si="126"/>
        <v>-987308</v>
      </c>
    </row>
    <row r="2640" spans="1:17" ht="15" customHeight="1" thickBot="1">
      <c r="A2640" s="4" t="s">
        <v>67</v>
      </c>
      <c r="B2640" s="8">
        <v>46031</v>
      </c>
      <c r="C2640" s="10" t="s">
        <v>3308</v>
      </c>
      <c r="D2640" s="12" t="s">
        <v>808</v>
      </c>
      <c r="E2640" s="14">
        <v>102350000</v>
      </c>
      <c r="F2640" s="14">
        <v>0</v>
      </c>
      <c r="G2640" s="88">
        <f t="shared" si="124"/>
        <v>102350000</v>
      </c>
      <c r="H2640" s="16" t="s">
        <v>4071</v>
      </c>
      <c r="I2640" s="28" t="s">
        <v>416</v>
      </c>
      <c r="J2640" s="6">
        <v>46085</v>
      </c>
      <c r="K2640" s="21" t="s">
        <v>4950</v>
      </c>
      <c r="L2640" s="18" t="s">
        <v>417</v>
      </c>
      <c r="M2640" s="23">
        <v>990481</v>
      </c>
      <c r="N2640" s="23">
        <v>-50000</v>
      </c>
      <c r="O2640" s="101">
        <f t="shared" si="125"/>
        <v>1040481</v>
      </c>
      <c r="P2640" s="25" t="s">
        <v>4951</v>
      </c>
      <c r="Q2640" s="42">
        <f t="shared" si="126"/>
        <v>101309519</v>
      </c>
    </row>
    <row r="2641" spans="1:17" ht="15" customHeight="1" thickBot="1">
      <c r="A2641" s="4" t="s">
        <v>67</v>
      </c>
      <c r="B2641" s="8">
        <v>46031</v>
      </c>
      <c r="C2641" s="10" t="s">
        <v>3328</v>
      </c>
      <c r="D2641" s="12" t="s">
        <v>808</v>
      </c>
      <c r="E2641" s="14">
        <v>102350000</v>
      </c>
      <c r="F2641" s="14">
        <v>0</v>
      </c>
      <c r="G2641" s="88">
        <f t="shared" si="124"/>
        <v>102350000</v>
      </c>
      <c r="H2641" s="16" t="s">
        <v>4395</v>
      </c>
      <c r="I2641" s="28" t="s">
        <v>416</v>
      </c>
      <c r="J2641" s="6">
        <v>46086</v>
      </c>
      <c r="K2641" s="21" t="s">
        <v>4981</v>
      </c>
      <c r="L2641" s="18" t="s">
        <v>417</v>
      </c>
      <c r="M2641" s="23">
        <v>990481</v>
      </c>
      <c r="N2641" s="23">
        <v>-50000</v>
      </c>
      <c r="O2641" s="101">
        <f t="shared" si="125"/>
        <v>1040481</v>
      </c>
      <c r="P2641" s="25" t="s">
        <v>4982</v>
      </c>
      <c r="Q2641" s="42">
        <f t="shared" si="126"/>
        <v>101309519</v>
      </c>
    </row>
    <row r="2642" spans="1:17" ht="15" customHeight="1" thickBot="1">
      <c r="G2642" s="88">
        <f t="shared" si="124"/>
        <v>0</v>
      </c>
      <c r="I2642" s="28" t="s">
        <v>416</v>
      </c>
      <c r="J2642" s="6">
        <v>46036</v>
      </c>
      <c r="K2642" s="21" t="s">
        <v>763</v>
      </c>
      <c r="L2642" s="18" t="s">
        <v>417</v>
      </c>
      <c r="M2642" s="23">
        <v>998912</v>
      </c>
      <c r="N2642" s="23">
        <v>0</v>
      </c>
      <c r="O2642" s="101">
        <f t="shared" si="125"/>
        <v>998912</v>
      </c>
      <c r="P2642" s="25" t="s">
        <v>783</v>
      </c>
      <c r="Q2642" s="42">
        <f t="shared" si="126"/>
        <v>-998912</v>
      </c>
    </row>
    <row r="2643" spans="1:17" ht="15" customHeight="1" thickBot="1">
      <c r="A2643" s="4" t="s">
        <v>27</v>
      </c>
      <c r="B2643" s="8">
        <v>46025</v>
      </c>
      <c r="C2643" s="10" t="s">
        <v>66</v>
      </c>
      <c r="D2643" s="12" t="s">
        <v>29</v>
      </c>
      <c r="E2643" s="14">
        <v>102600000</v>
      </c>
      <c r="F2643" s="14">
        <v>0</v>
      </c>
      <c r="G2643" s="88">
        <f t="shared" si="124"/>
        <v>102600000</v>
      </c>
      <c r="H2643" s="16" t="s">
        <v>4410</v>
      </c>
      <c r="I2643" s="28" t="s">
        <v>416</v>
      </c>
      <c r="J2643" s="6">
        <v>46036</v>
      </c>
      <c r="K2643" s="21" t="s">
        <v>838</v>
      </c>
      <c r="L2643" s="18" t="s">
        <v>417</v>
      </c>
      <c r="M2643" s="23">
        <v>998912</v>
      </c>
      <c r="N2643" s="23">
        <v>0</v>
      </c>
      <c r="O2643" s="101">
        <f t="shared" si="125"/>
        <v>998912</v>
      </c>
      <c r="P2643" s="25" t="s">
        <v>839</v>
      </c>
      <c r="Q2643" s="42">
        <f t="shared" si="126"/>
        <v>101601088</v>
      </c>
    </row>
    <row r="2644" spans="1:17" ht="15" customHeight="1" thickBot="1">
      <c r="A2644" s="4" t="s">
        <v>27</v>
      </c>
      <c r="B2644" s="8">
        <v>46025</v>
      </c>
      <c r="C2644" s="10" t="s">
        <v>456</v>
      </c>
      <c r="D2644" s="12" t="s">
        <v>29</v>
      </c>
      <c r="E2644" s="14">
        <v>102600000</v>
      </c>
      <c r="F2644" s="14">
        <v>0</v>
      </c>
      <c r="G2644" s="88">
        <f t="shared" si="124"/>
        <v>102600000</v>
      </c>
      <c r="H2644" s="16" t="s">
        <v>4426</v>
      </c>
      <c r="I2644" s="28" t="s">
        <v>416</v>
      </c>
      <c r="J2644" s="6">
        <v>46076</v>
      </c>
      <c r="K2644" s="21" t="s">
        <v>4691</v>
      </c>
      <c r="L2644" s="18" t="s">
        <v>417</v>
      </c>
      <c r="M2644" s="23">
        <v>998912</v>
      </c>
      <c r="N2644" s="23">
        <v>0</v>
      </c>
      <c r="O2644" s="101">
        <f t="shared" si="125"/>
        <v>998912</v>
      </c>
      <c r="P2644" s="25" t="s">
        <v>4692</v>
      </c>
      <c r="Q2644" s="42">
        <f t="shared" si="126"/>
        <v>101601088</v>
      </c>
    </row>
    <row r="2645" spans="1:17" ht="15" customHeight="1" thickBot="1">
      <c r="A2645" s="4" t="s">
        <v>27</v>
      </c>
      <c r="B2645" s="8">
        <v>46025</v>
      </c>
      <c r="C2645" s="10" t="s">
        <v>478</v>
      </c>
      <c r="D2645" s="12" t="s">
        <v>29</v>
      </c>
      <c r="E2645" s="14">
        <v>102600000</v>
      </c>
      <c r="F2645" s="14">
        <v>0</v>
      </c>
      <c r="G2645" s="88">
        <f t="shared" si="124"/>
        <v>102600000</v>
      </c>
      <c r="H2645" s="16" t="s">
        <v>4461</v>
      </c>
      <c r="I2645" s="28" t="s">
        <v>416</v>
      </c>
      <c r="J2645" s="6">
        <v>46084</v>
      </c>
      <c r="K2645" s="21" t="s">
        <v>4929</v>
      </c>
      <c r="L2645" s="18" t="s">
        <v>417</v>
      </c>
      <c r="M2645" s="23">
        <v>998912</v>
      </c>
      <c r="N2645" s="23">
        <v>0</v>
      </c>
      <c r="O2645" s="101">
        <f t="shared" si="125"/>
        <v>998912</v>
      </c>
      <c r="P2645" s="25" t="s">
        <v>4930</v>
      </c>
      <c r="Q2645" s="42">
        <f t="shared" si="126"/>
        <v>101601088</v>
      </c>
    </row>
    <row r="2646" spans="1:17" ht="15" customHeight="1" thickBot="1">
      <c r="A2646" s="4" t="s">
        <v>11</v>
      </c>
      <c r="B2646" s="8">
        <v>46028</v>
      </c>
      <c r="C2646" s="10" t="s">
        <v>2644</v>
      </c>
      <c r="D2646" s="12" t="s">
        <v>109</v>
      </c>
      <c r="E2646" s="14">
        <v>102646666</v>
      </c>
      <c r="F2646" s="14">
        <v>170166</v>
      </c>
      <c r="G2646" s="88">
        <f t="shared" si="124"/>
        <v>102476500</v>
      </c>
      <c r="H2646" s="16" t="s">
        <v>2056</v>
      </c>
      <c r="I2646" s="28" t="s">
        <v>416</v>
      </c>
      <c r="J2646" s="6">
        <v>46111</v>
      </c>
      <c r="K2646" s="21" t="s">
        <v>5964</v>
      </c>
      <c r="L2646" s="18" t="s">
        <v>417</v>
      </c>
      <c r="M2646" s="23">
        <v>1040481</v>
      </c>
      <c r="N2646" s="23">
        <v>0</v>
      </c>
      <c r="O2646" s="101">
        <f t="shared" si="125"/>
        <v>1040481</v>
      </c>
      <c r="P2646" s="25" t="s">
        <v>5965</v>
      </c>
      <c r="Q2646" s="42">
        <f t="shared" si="126"/>
        <v>101436019</v>
      </c>
    </row>
    <row r="2647" spans="1:17" ht="15" customHeight="1" thickBot="1">
      <c r="A2647" s="4" t="s">
        <v>20</v>
      </c>
      <c r="B2647" s="8">
        <v>46025</v>
      </c>
      <c r="C2647" s="10" t="s">
        <v>247</v>
      </c>
      <c r="D2647" s="12" t="s">
        <v>92</v>
      </c>
      <c r="E2647" s="14">
        <v>102840000</v>
      </c>
      <c r="F2647" s="14">
        <v>0</v>
      </c>
      <c r="G2647" s="88">
        <f t="shared" si="124"/>
        <v>102840000</v>
      </c>
      <c r="H2647" s="16" t="s">
        <v>3720</v>
      </c>
      <c r="I2647" s="28" t="s">
        <v>416</v>
      </c>
      <c r="J2647" s="6">
        <v>46091</v>
      </c>
      <c r="K2647" s="21" t="s">
        <v>5167</v>
      </c>
      <c r="L2647" s="18" t="s">
        <v>417</v>
      </c>
      <c r="M2647" s="23">
        <v>1076040</v>
      </c>
      <c r="N2647" s="23">
        <v>-4000</v>
      </c>
      <c r="O2647" s="101">
        <f t="shared" si="125"/>
        <v>1080040</v>
      </c>
      <c r="P2647" s="25" t="s">
        <v>5168</v>
      </c>
      <c r="Q2647" s="42">
        <f t="shared" si="126"/>
        <v>101759960</v>
      </c>
    </row>
    <row r="2648" spans="1:17" ht="15" customHeight="1" thickBot="1">
      <c r="A2648" s="4" t="s">
        <v>20</v>
      </c>
      <c r="B2648" s="8">
        <v>46025</v>
      </c>
      <c r="C2648" s="10" t="s">
        <v>684</v>
      </c>
      <c r="D2648" s="12" t="s">
        <v>25</v>
      </c>
      <c r="E2648" s="14">
        <v>102840000</v>
      </c>
      <c r="F2648" s="14">
        <v>0</v>
      </c>
      <c r="G2648" s="88">
        <f t="shared" si="124"/>
        <v>102840000</v>
      </c>
      <c r="H2648" s="16" t="s">
        <v>3770</v>
      </c>
      <c r="I2648" s="28" t="s">
        <v>416</v>
      </c>
      <c r="J2648" s="6">
        <v>46045</v>
      </c>
      <c r="K2648" s="21" t="s">
        <v>2594</v>
      </c>
      <c r="L2648" s="18" t="s">
        <v>417</v>
      </c>
      <c r="M2648" s="23">
        <v>1087308</v>
      </c>
      <c r="N2648" s="23">
        <v>0</v>
      </c>
      <c r="O2648" s="101">
        <f t="shared" si="125"/>
        <v>1087308</v>
      </c>
      <c r="P2648" s="25" t="s">
        <v>2590</v>
      </c>
      <c r="Q2648" s="42">
        <f t="shared" si="126"/>
        <v>101752692</v>
      </c>
    </row>
    <row r="2649" spans="1:17" ht="15" customHeight="1" thickBot="1">
      <c r="A2649" s="4" t="s">
        <v>4602</v>
      </c>
      <c r="B2649" s="8">
        <v>46046</v>
      </c>
      <c r="C2649" s="10" t="s">
        <v>946</v>
      </c>
      <c r="D2649" s="12" t="s">
        <v>4603</v>
      </c>
      <c r="E2649" s="14">
        <v>103440392</v>
      </c>
      <c r="F2649" s="14">
        <v>0</v>
      </c>
      <c r="G2649" s="88">
        <f t="shared" si="124"/>
        <v>103440392</v>
      </c>
      <c r="H2649" s="16" t="s">
        <v>3770</v>
      </c>
      <c r="I2649" s="28" t="s">
        <v>416</v>
      </c>
      <c r="J2649" s="6">
        <v>46100</v>
      </c>
      <c r="K2649" s="21" t="s">
        <v>5438</v>
      </c>
      <c r="L2649" s="18" t="s">
        <v>417</v>
      </c>
      <c r="M2649" s="23">
        <v>1134481</v>
      </c>
      <c r="N2649" s="23">
        <v>987308</v>
      </c>
      <c r="O2649" s="101">
        <f t="shared" si="125"/>
        <v>147173</v>
      </c>
      <c r="P2649" s="25" t="s">
        <v>5439</v>
      </c>
      <c r="Q2649" s="42">
        <f t="shared" si="126"/>
        <v>103293219</v>
      </c>
    </row>
    <row r="2650" spans="1:17" ht="15" customHeight="1" thickBot="1">
      <c r="A2650" s="4" t="s">
        <v>4602</v>
      </c>
      <c r="B2650" s="8">
        <v>46046</v>
      </c>
      <c r="C2650" s="10" t="s">
        <v>937</v>
      </c>
      <c r="D2650" s="12" t="s">
        <v>4603</v>
      </c>
      <c r="E2650" s="14">
        <v>103478771</v>
      </c>
      <c r="F2650" s="14">
        <v>0</v>
      </c>
      <c r="G2650" s="88">
        <f t="shared" si="124"/>
        <v>103478771</v>
      </c>
      <c r="H2650" s="16" t="s">
        <v>969</v>
      </c>
      <c r="I2650" s="28" t="s">
        <v>416</v>
      </c>
      <c r="J2650" s="6">
        <v>46105</v>
      </c>
      <c r="K2650" s="21" t="s">
        <v>5539</v>
      </c>
      <c r="L2650" s="18" t="s">
        <v>417</v>
      </c>
      <c r="M2650" s="23">
        <v>1137308</v>
      </c>
      <c r="N2650" s="23">
        <v>0</v>
      </c>
      <c r="O2650" s="101">
        <f t="shared" si="125"/>
        <v>1137308</v>
      </c>
      <c r="P2650" s="25" t="s">
        <v>5540</v>
      </c>
      <c r="Q2650" s="42">
        <f t="shared" si="126"/>
        <v>102341463</v>
      </c>
    </row>
    <row r="2651" spans="1:17" ht="15" customHeight="1" thickBot="1">
      <c r="G2651" s="88">
        <f t="shared" si="124"/>
        <v>0</v>
      </c>
      <c r="I2651" s="28" t="s">
        <v>416</v>
      </c>
      <c r="J2651" s="6">
        <v>46045</v>
      </c>
      <c r="K2651" s="21" t="s">
        <v>2581</v>
      </c>
      <c r="L2651" s="18" t="s">
        <v>417</v>
      </c>
      <c r="M2651" s="23">
        <v>1181308</v>
      </c>
      <c r="N2651" s="23">
        <v>-94000</v>
      </c>
      <c r="O2651" s="101">
        <f t="shared" si="125"/>
        <v>1275308</v>
      </c>
      <c r="P2651" s="25" t="s">
        <v>2590</v>
      </c>
      <c r="Q2651" s="42">
        <f t="shared" si="126"/>
        <v>-1275308</v>
      </c>
    </row>
    <row r="2652" spans="1:17" ht="15" customHeight="1" thickBot="1">
      <c r="G2652" s="88">
        <f t="shared" si="124"/>
        <v>0</v>
      </c>
      <c r="I2652" s="28" t="s">
        <v>416</v>
      </c>
      <c r="J2652" s="6">
        <v>46078</v>
      </c>
      <c r="K2652" s="21" t="s">
        <v>4750</v>
      </c>
      <c r="L2652" s="18" t="s">
        <v>417</v>
      </c>
      <c r="M2652" s="23">
        <v>1216040</v>
      </c>
      <c r="N2652" s="23">
        <v>-200000</v>
      </c>
      <c r="O2652" s="101">
        <f t="shared" si="125"/>
        <v>1416040</v>
      </c>
      <c r="P2652" s="25" t="s">
        <v>4751</v>
      </c>
      <c r="Q2652" s="42">
        <f t="shared" si="126"/>
        <v>-1416040</v>
      </c>
    </row>
    <row r="2653" spans="1:17" ht="15" customHeight="1" thickBot="1">
      <c r="G2653" s="88">
        <f t="shared" si="124"/>
        <v>0</v>
      </c>
      <c r="I2653" s="28" t="s">
        <v>416</v>
      </c>
      <c r="J2653" s="6">
        <v>46111</v>
      </c>
      <c r="K2653" s="21" t="s">
        <v>5968</v>
      </c>
      <c r="L2653" s="18" t="s">
        <v>417</v>
      </c>
      <c r="M2653" s="23">
        <v>1222481</v>
      </c>
      <c r="N2653" s="23">
        <v>0</v>
      </c>
      <c r="O2653" s="101">
        <f t="shared" si="125"/>
        <v>1222481</v>
      </c>
      <c r="P2653" s="25" t="s">
        <v>5969</v>
      </c>
      <c r="Q2653" s="42">
        <f t="shared" si="126"/>
        <v>-1222481</v>
      </c>
    </row>
    <row r="2654" spans="1:17" ht="15" customHeight="1" thickBot="1">
      <c r="G2654" s="88">
        <f t="shared" si="124"/>
        <v>0</v>
      </c>
      <c r="I2654" s="28" t="s">
        <v>416</v>
      </c>
      <c r="J2654" s="6">
        <v>46059</v>
      </c>
      <c r="K2654" s="21" t="s">
        <v>4198</v>
      </c>
      <c r="L2654" s="18" t="s">
        <v>417</v>
      </c>
      <c r="M2654" s="23">
        <v>1227308</v>
      </c>
      <c r="N2654" s="23">
        <v>-132000</v>
      </c>
      <c r="O2654" s="101">
        <f t="shared" si="125"/>
        <v>1359308</v>
      </c>
      <c r="P2654" s="25" t="s">
        <v>4199</v>
      </c>
      <c r="Q2654" s="42">
        <f t="shared" si="126"/>
        <v>-1359308</v>
      </c>
    </row>
    <row r="2655" spans="1:17" ht="15" customHeight="1" thickBot="1">
      <c r="G2655" s="88">
        <f t="shared" ref="G2655:G2718" si="127">+E2655-F2655</f>
        <v>0</v>
      </c>
      <c r="I2655" s="28" t="s">
        <v>416</v>
      </c>
      <c r="J2655" s="6">
        <v>46091</v>
      </c>
      <c r="K2655" s="21" t="s">
        <v>5211</v>
      </c>
      <c r="L2655" s="18" t="s">
        <v>417</v>
      </c>
      <c r="M2655" s="23">
        <v>1234135</v>
      </c>
      <c r="N2655" s="23">
        <v>-493654</v>
      </c>
      <c r="O2655" s="101">
        <f t="shared" si="125"/>
        <v>1727789</v>
      </c>
      <c r="P2655" s="25" t="s">
        <v>5212</v>
      </c>
      <c r="Q2655" s="42">
        <f t="shared" si="126"/>
        <v>-1727789</v>
      </c>
    </row>
    <row r="2656" spans="1:17" ht="15" customHeight="1" thickBot="1">
      <c r="G2656" s="88">
        <f t="shared" si="127"/>
        <v>0</v>
      </c>
      <c r="I2656" s="28" t="s">
        <v>416</v>
      </c>
      <c r="J2656" s="6">
        <v>46108</v>
      </c>
      <c r="K2656" s="21" t="s">
        <v>5910</v>
      </c>
      <c r="L2656" s="18" t="s">
        <v>417</v>
      </c>
      <c r="M2656" s="23">
        <v>1234135</v>
      </c>
      <c r="N2656" s="23">
        <v>-740481</v>
      </c>
      <c r="O2656" s="101">
        <f t="shared" si="125"/>
        <v>1974616</v>
      </c>
      <c r="P2656" s="25" t="s">
        <v>5911</v>
      </c>
      <c r="Q2656" s="42">
        <f t="shared" si="126"/>
        <v>-1974616</v>
      </c>
    </row>
    <row r="2657" spans="1:17" ht="15" customHeight="1" thickBot="1">
      <c r="A2657" s="4" t="s">
        <v>112</v>
      </c>
      <c r="B2657" s="8">
        <v>46025</v>
      </c>
      <c r="C2657" s="10" t="s">
        <v>113</v>
      </c>
      <c r="D2657" s="12" t="s">
        <v>114</v>
      </c>
      <c r="E2657" s="14">
        <v>103500000</v>
      </c>
      <c r="F2657" s="14">
        <v>4500000</v>
      </c>
      <c r="G2657" s="88">
        <f t="shared" si="127"/>
        <v>99000000</v>
      </c>
      <c r="H2657" s="16" t="s">
        <v>969</v>
      </c>
      <c r="I2657" s="28" t="s">
        <v>416</v>
      </c>
      <c r="J2657" s="6">
        <v>46105</v>
      </c>
      <c r="K2657" s="21" t="s">
        <v>5517</v>
      </c>
      <c r="L2657" s="18" t="s">
        <v>417</v>
      </c>
      <c r="M2657" s="23">
        <v>1281135</v>
      </c>
      <c r="N2657" s="23">
        <v>0</v>
      </c>
      <c r="O2657" s="101">
        <f t="shared" si="125"/>
        <v>1281135</v>
      </c>
      <c r="P2657" s="25" t="s">
        <v>5518</v>
      </c>
      <c r="Q2657" s="42">
        <f t="shared" si="126"/>
        <v>97718865</v>
      </c>
    </row>
    <row r="2658" spans="1:17" ht="15" customHeight="1" thickBot="1">
      <c r="A2658" s="4" t="s">
        <v>123</v>
      </c>
      <c r="B2658" s="8">
        <v>46025</v>
      </c>
      <c r="C2658" s="10" t="s">
        <v>141</v>
      </c>
      <c r="D2658" s="12" t="s">
        <v>125</v>
      </c>
      <c r="E2658" s="14">
        <v>103500000</v>
      </c>
      <c r="F2658" s="14">
        <v>0</v>
      </c>
      <c r="G2658" s="88">
        <f t="shared" si="127"/>
        <v>103500000</v>
      </c>
      <c r="H2658" s="16" t="s">
        <v>969</v>
      </c>
      <c r="I2658" s="28" t="s">
        <v>416</v>
      </c>
      <c r="J2658" s="6">
        <v>46064</v>
      </c>
      <c r="K2658" s="21" t="s">
        <v>4253</v>
      </c>
      <c r="L2658" s="18" t="s">
        <v>417</v>
      </c>
      <c r="M2658" s="23">
        <v>1289308</v>
      </c>
      <c r="N2658" s="23">
        <v>-92000</v>
      </c>
      <c r="O2658" s="101">
        <f t="shared" si="125"/>
        <v>1381308</v>
      </c>
      <c r="P2658" s="25" t="s">
        <v>4254</v>
      </c>
      <c r="Q2658" s="42">
        <f t="shared" si="126"/>
        <v>102118692</v>
      </c>
    </row>
    <row r="2659" spans="1:17" ht="15" customHeight="1" thickBot="1">
      <c r="A2659" s="4" t="s">
        <v>123</v>
      </c>
      <c r="B2659" s="8">
        <v>46025</v>
      </c>
      <c r="C2659" s="10" t="s">
        <v>153</v>
      </c>
      <c r="D2659" s="12" t="s">
        <v>125</v>
      </c>
      <c r="E2659" s="14">
        <v>103500000</v>
      </c>
      <c r="F2659" s="14">
        <v>0</v>
      </c>
      <c r="G2659" s="88">
        <f t="shared" si="127"/>
        <v>103500000</v>
      </c>
      <c r="H2659" s="16" t="s">
        <v>1538</v>
      </c>
      <c r="I2659" s="28" t="s">
        <v>416</v>
      </c>
      <c r="J2659" s="6">
        <v>46091</v>
      </c>
      <c r="K2659" s="21" t="s">
        <v>5189</v>
      </c>
      <c r="L2659" s="18" t="s">
        <v>417</v>
      </c>
      <c r="M2659" s="23">
        <v>1294135</v>
      </c>
      <c r="N2659" s="23">
        <v>-4000</v>
      </c>
      <c r="O2659" s="101">
        <f t="shared" si="125"/>
        <v>1298135</v>
      </c>
      <c r="P2659" s="25" t="s">
        <v>5190</v>
      </c>
      <c r="Q2659" s="42">
        <f t="shared" si="126"/>
        <v>102201865</v>
      </c>
    </row>
    <row r="2660" spans="1:17" ht="15" customHeight="1" thickBot="1">
      <c r="A2660" s="4" t="s">
        <v>27</v>
      </c>
      <c r="B2660" s="8">
        <v>46025</v>
      </c>
      <c r="C2660" s="10" t="s">
        <v>195</v>
      </c>
      <c r="D2660" s="12" t="s">
        <v>29</v>
      </c>
      <c r="E2660" s="14">
        <v>103500000</v>
      </c>
      <c r="F2660" s="14">
        <v>0</v>
      </c>
      <c r="G2660" s="88">
        <f t="shared" si="127"/>
        <v>103500000</v>
      </c>
      <c r="H2660" s="16" t="s">
        <v>972</v>
      </c>
      <c r="I2660" s="28" t="s">
        <v>416</v>
      </c>
      <c r="J2660" s="6">
        <v>46090</v>
      </c>
      <c r="K2660" s="21" t="s">
        <v>5159</v>
      </c>
      <c r="L2660" s="18" t="s">
        <v>417</v>
      </c>
      <c r="M2660" s="23">
        <v>1298912</v>
      </c>
      <c r="N2660" s="23">
        <v>-300000</v>
      </c>
      <c r="O2660" s="101">
        <f t="shared" si="125"/>
        <v>1598912</v>
      </c>
      <c r="P2660" s="25" t="s">
        <v>5160</v>
      </c>
      <c r="Q2660" s="42">
        <f t="shared" si="126"/>
        <v>101901088</v>
      </c>
    </row>
    <row r="2661" spans="1:17" ht="15" customHeight="1" thickBot="1">
      <c r="A2661" s="4" t="s">
        <v>112</v>
      </c>
      <c r="B2661" s="8">
        <v>46025</v>
      </c>
      <c r="C2661" s="10" t="s">
        <v>316</v>
      </c>
      <c r="D2661" s="12" t="s">
        <v>118</v>
      </c>
      <c r="E2661" s="14">
        <v>103500000</v>
      </c>
      <c r="F2661" s="14">
        <v>0</v>
      </c>
      <c r="G2661" s="88">
        <f t="shared" si="127"/>
        <v>103500000</v>
      </c>
      <c r="H2661" s="16" t="s">
        <v>1557</v>
      </c>
      <c r="I2661" s="28" t="s">
        <v>416</v>
      </c>
      <c r="J2661" s="6">
        <v>46100</v>
      </c>
      <c r="K2661" s="21" t="s">
        <v>5442</v>
      </c>
      <c r="L2661" s="18" t="s">
        <v>417</v>
      </c>
      <c r="M2661" s="23">
        <v>1298912</v>
      </c>
      <c r="N2661" s="23">
        <v>1031882</v>
      </c>
      <c r="O2661" s="101">
        <f t="shared" si="125"/>
        <v>267030</v>
      </c>
      <c r="P2661" s="25" t="s">
        <v>5443</v>
      </c>
      <c r="Q2661" s="42">
        <f t="shared" si="126"/>
        <v>103232970</v>
      </c>
    </row>
    <row r="2662" spans="1:17" ht="15" customHeight="1" thickBot="1">
      <c r="A2662" s="4" t="s">
        <v>27</v>
      </c>
      <c r="B2662" s="8">
        <v>46025</v>
      </c>
      <c r="C2662" s="10" t="s">
        <v>338</v>
      </c>
      <c r="D2662" s="12" t="s">
        <v>29</v>
      </c>
      <c r="E2662" s="14">
        <v>103500000</v>
      </c>
      <c r="F2662" s="14">
        <v>0</v>
      </c>
      <c r="G2662" s="88">
        <f t="shared" si="127"/>
        <v>103500000</v>
      </c>
      <c r="H2662" s="16" t="s">
        <v>2573</v>
      </c>
      <c r="I2662" s="28" t="s">
        <v>416</v>
      </c>
      <c r="J2662" s="6">
        <v>46066</v>
      </c>
      <c r="K2662" s="21" t="s">
        <v>4336</v>
      </c>
      <c r="L2662" s="18" t="s">
        <v>417</v>
      </c>
      <c r="M2662" s="23">
        <v>1316040</v>
      </c>
      <c r="N2662" s="23">
        <v>0</v>
      </c>
      <c r="O2662" s="101">
        <f t="shared" si="125"/>
        <v>1316040</v>
      </c>
      <c r="P2662" s="25" t="s">
        <v>4337</v>
      </c>
      <c r="Q2662" s="42">
        <f t="shared" si="126"/>
        <v>102183960</v>
      </c>
    </row>
    <row r="2663" spans="1:17" ht="15" customHeight="1" thickBot="1">
      <c r="A2663" s="4" t="s">
        <v>11</v>
      </c>
      <c r="B2663" s="8">
        <v>46025</v>
      </c>
      <c r="C2663" s="10" t="s">
        <v>409</v>
      </c>
      <c r="D2663" s="12" t="s">
        <v>13</v>
      </c>
      <c r="E2663" s="14">
        <v>103500000</v>
      </c>
      <c r="F2663" s="14">
        <v>300000</v>
      </c>
      <c r="G2663" s="88">
        <f t="shared" si="127"/>
        <v>103200000</v>
      </c>
      <c r="H2663" s="16" t="s">
        <v>126</v>
      </c>
      <c r="I2663" s="28" t="s">
        <v>416</v>
      </c>
      <c r="J2663" s="6">
        <v>46045</v>
      </c>
      <c r="K2663" s="21" t="s">
        <v>2591</v>
      </c>
      <c r="L2663" s="18" t="s">
        <v>417</v>
      </c>
      <c r="M2663" s="23">
        <v>1316308</v>
      </c>
      <c r="N2663" s="23">
        <v>0</v>
      </c>
      <c r="O2663" s="101">
        <f t="shared" si="125"/>
        <v>1316308</v>
      </c>
      <c r="P2663" s="25" t="s">
        <v>2599</v>
      </c>
      <c r="Q2663" s="42">
        <f t="shared" si="126"/>
        <v>101883692</v>
      </c>
    </row>
    <row r="2664" spans="1:17" ht="15" customHeight="1" thickBot="1">
      <c r="A2664" s="4" t="s">
        <v>112</v>
      </c>
      <c r="B2664" s="8">
        <v>46025</v>
      </c>
      <c r="C2664" s="10" t="s">
        <v>603</v>
      </c>
      <c r="D2664" s="12" t="s">
        <v>114</v>
      </c>
      <c r="E2664" s="14">
        <v>103500000</v>
      </c>
      <c r="F2664" s="14">
        <v>0</v>
      </c>
      <c r="G2664" s="88">
        <f t="shared" si="127"/>
        <v>103500000</v>
      </c>
      <c r="H2664" s="16" t="s">
        <v>1745</v>
      </c>
      <c r="I2664" s="28" t="s">
        <v>416</v>
      </c>
      <c r="J2664" s="6">
        <v>46077</v>
      </c>
      <c r="K2664" s="21" t="s">
        <v>4724</v>
      </c>
      <c r="L2664" s="18" t="s">
        <v>417</v>
      </c>
      <c r="M2664" s="23">
        <v>1434135</v>
      </c>
      <c r="N2664" s="23">
        <v>-200000</v>
      </c>
      <c r="O2664" s="101">
        <f t="shared" si="125"/>
        <v>1634135</v>
      </c>
      <c r="P2664" s="25" t="s">
        <v>4725</v>
      </c>
      <c r="Q2664" s="42">
        <f t="shared" si="126"/>
        <v>101865865</v>
      </c>
    </row>
    <row r="2665" spans="1:17" ht="15" customHeight="1" thickBot="1">
      <c r="A2665" s="4" t="s">
        <v>112</v>
      </c>
      <c r="B2665" s="8">
        <v>46025</v>
      </c>
      <c r="C2665" s="10" t="s">
        <v>606</v>
      </c>
      <c r="D2665" s="12" t="s">
        <v>114</v>
      </c>
      <c r="E2665" s="14">
        <v>103500000</v>
      </c>
      <c r="F2665" s="14">
        <v>166667</v>
      </c>
      <c r="G2665" s="88">
        <f t="shared" si="127"/>
        <v>103333333</v>
      </c>
      <c r="H2665" s="16" t="s">
        <v>91</v>
      </c>
      <c r="I2665" s="28" t="s">
        <v>416</v>
      </c>
      <c r="J2665" s="6">
        <v>46097</v>
      </c>
      <c r="K2665" s="21" t="s">
        <v>5321</v>
      </c>
      <c r="L2665" s="18" t="s">
        <v>417</v>
      </c>
      <c r="M2665" s="23">
        <v>1616135</v>
      </c>
      <c r="N2665" s="23">
        <v>0</v>
      </c>
      <c r="O2665" s="101">
        <f t="shared" si="125"/>
        <v>1616135</v>
      </c>
      <c r="P2665" s="25" t="s">
        <v>5322</v>
      </c>
      <c r="Q2665" s="42">
        <f t="shared" si="126"/>
        <v>101717198</v>
      </c>
    </row>
    <row r="2666" spans="1:17" ht="15" customHeight="1" thickBot="1">
      <c r="A2666" s="4" t="s">
        <v>495</v>
      </c>
      <c r="B2666" s="8">
        <v>46025</v>
      </c>
      <c r="C2666" s="10" t="s">
        <v>645</v>
      </c>
      <c r="D2666" s="12" t="s">
        <v>502</v>
      </c>
      <c r="E2666" s="14">
        <v>103500000</v>
      </c>
      <c r="F2666" s="14">
        <v>0</v>
      </c>
      <c r="G2666" s="88">
        <f t="shared" si="127"/>
        <v>103500000</v>
      </c>
      <c r="H2666" s="16" t="s">
        <v>1971</v>
      </c>
      <c r="I2666" s="28" t="s">
        <v>416</v>
      </c>
      <c r="J2666" s="6">
        <v>46078</v>
      </c>
      <c r="K2666" s="21" t="s">
        <v>4778</v>
      </c>
      <c r="L2666" s="18" t="s">
        <v>417</v>
      </c>
      <c r="M2666" s="23">
        <v>1631882</v>
      </c>
      <c r="N2666" s="23">
        <v>-300000</v>
      </c>
      <c r="O2666" s="101">
        <f t="shared" si="125"/>
        <v>1931882</v>
      </c>
      <c r="P2666" s="25" t="s">
        <v>4779</v>
      </c>
      <c r="Q2666" s="42">
        <f t="shared" si="126"/>
        <v>101568118</v>
      </c>
    </row>
    <row r="2667" spans="1:17" ht="15" customHeight="1" thickBot="1">
      <c r="A2667" s="4" t="s">
        <v>11</v>
      </c>
      <c r="B2667" s="8">
        <v>46025</v>
      </c>
      <c r="C2667" s="10" t="s">
        <v>656</v>
      </c>
      <c r="D2667" s="12" t="s">
        <v>13</v>
      </c>
      <c r="E2667" s="14">
        <v>103500000</v>
      </c>
      <c r="F2667" s="14">
        <v>293333</v>
      </c>
      <c r="G2667" s="88">
        <f t="shared" si="127"/>
        <v>103206667</v>
      </c>
      <c r="H2667" s="16" t="s">
        <v>3129</v>
      </c>
      <c r="I2667" s="28" t="s">
        <v>416</v>
      </c>
      <c r="J2667" s="6">
        <v>46105</v>
      </c>
      <c r="K2667" s="21" t="s">
        <v>5536</v>
      </c>
      <c r="L2667" s="18" t="s">
        <v>417</v>
      </c>
      <c r="M2667" s="23">
        <v>1664853</v>
      </c>
      <c r="N2667" s="23">
        <v>0</v>
      </c>
      <c r="O2667" s="101">
        <f t="shared" si="125"/>
        <v>1664853</v>
      </c>
      <c r="P2667" s="25" t="s">
        <v>5537</v>
      </c>
      <c r="Q2667" s="42">
        <f t="shared" si="126"/>
        <v>101541814</v>
      </c>
    </row>
    <row r="2668" spans="1:17" ht="15" customHeight="1" thickBot="1">
      <c r="A2668" s="4" t="s">
        <v>11</v>
      </c>
      <c r="B2668" s="8">
        <v>46026</v>
      </c>
      <c r="C2668" s="10" t="s">
        <v>1041</v>
      </c>
      <c r="D2668" s="12" t="s">
        <v>13</v>
      </c>
      <c r="E2668" s="14">
        <v>103500000</v>
      </c>
      <c r="F2668" s="14">
        <v>0</v>
      </c>
      <c r="G2668" s="88">
        <f t="shared" si="127"/>
        <v>103500000</v>
      </c>
      <c r="H2668" s="16" t="s">
        <v>1691</v>
      </c>
      <c r="I2668" s="28" t="s">
        <v>416</v>
      </c>
      <c r="J2668" s="6">
        <v>46105</v>
      </c>
      <c r="K2668" s="21" t="s">
        <v>5520</v>
      </c>
      <c r="L2668" s="18" t="s">
        <v>417</v>
      </c>
      <c r="M2668" s="23">
        <v>1711853</v>
      </c>
      <c r="N2668" s="23">
        <v>0</v>
      </c>
      <c r="O2668" s="101">
        <f t="shared" si="125"/>
        <v>1711853</v>
      </c>
      <c r="P2668" s="25" t="s">
        <v>5521</v>
      </c>
      <c r="Q2668" s="42">
        <f t="shared" si="126"/>
        <v>101788147</v>
      </c>
    </row>
    <row r="2669" spans="1:17" ht="15" customHeight="1" thickBot="1">
      <c r="A2669" s="4" t="s">
        <v>416</v>
      </c>
      <c r="B2669" s="8">
        <v>46026</v>
      </c>
      <c r="C2669" s="10" t="s">
        <v>1073</v>
      </c>
      <c r="D2669" s="12" t="s">
        <v>417</v>
      </c>
      <c r="E2669" s="14">
        <v>103500000</v>
      </c>
      <c r="F2669" s="14">
        <v>0</v>
      </c>
      <c r="G2669" s="88">
        <f t="shared" si="127"/>
        <v>103500000</v>
      </c>
      <c r="H2669" s="16" t="s">
        <v>3581</v>
      </c>
      <c r="I2669" s="28" t="s">
        <v>416</v>
      </c>
      <c r="J2669" s="6">
        <v>46065</v>
      </c>
      <c r="K2669" s="21" t="s">
        <v>4301</v>
      </c>
      <c r="L2669" s="18" t="s">
        <v>417</v>
      </c>
      <c r="M2669" s="23">
        <v>1846853</v>
      </c>
      <c r="N2669" s="23">
        <v>0</v>
      </c>
      <c r="O2669" s="101">
        <f t="shared" si="125"/>
        <v>1846853</v>
      </c>
      <c r="P2669" s="25" t="s">
        <v>4302</v>
      </c>
      <c r="Q2669" s="42">
        <f t="shared" si="126"/>
        <v>101653147</v>
      </c>
    </row>
    <row r="2670" spans="1:17" ht="15" customHeight="1" thickBot="1">
      <c r="A2670" s="4" t="s">
        <v>495</v>
      </c>
      <c r="B2670" s="8">
        <v>46026</v>
      </c>
      <c r="C2670" s="10" t="s">
        <v>1076</v>
      </c>
      <c r="D2670" s="12" t="s">
        <v>496</v>
      </c>
      <c r="E2670" s="14">
        <v>103500000</v>
      </c>
      <c r="F2670" s="14">
        <v>0</v>
      </c>
      <c r="G2670" s="88">
        <f t="shared" si="127"/>
        <v>103500000</v>
      </c>
      <c r="H2670" s="16" t="s">
        <v>3584</v>
      </c>
      <c r="I2670" s="93" t="s">
        <v>416</v>
      </c>
      <c r="J2670" s="96">
        <v>46071</v>
      </c>
      <c r="K2670" s="98" t="s">
        <v>4515</v>
      </c>
      <c r="L2670" s="100" t="s">
        <v>417</v>
      </c>
      <c r="M2670" s="102">
        <v>1846853</v>
      </c>
      <c r="N2670" s="102">
        <v>0</v>
      </c>
      <c r="O2670" s="101">
        <f t="shared" si="125"/>
        <v>1846853</v>
      </c>
      <c r="P2670" s="105" t="s">
        <v>4516</v>
      </c>
      <c r="Q2670" s="42">
        <f t="shared" si="126"/>
        <v>101653147</v>
      </c>
    </row>
    <row r="2671" spans="1:17" ht="15" customHeight="1" thickBot="1">
      <c r="A2671" s="4" t="s">
        <v>495</v>
      </c>
      <c r="B2671" s="8">
        <v>46026</v>
      </c>
      <c r="C2671" s="10" t="s">
        <v>1081</v>
      </c>
      <c r="D2671" s="12" t="s">
        <v>496</v>
      </c>
      <c r="E2671" s="14">
        <v>103500000</v>
      </c>
      <c r="F2671" s="14">
        <v>0</v>
      </c>
      <c r="G2671" s="88">
        <f t="shared" si="127"/>
        <v>103500000</v>
      </c>
      <c r="H2671" s="16" t="s">
        <v>3720</v>
      </c>
      <c r="I2671" s="93" t="s">
        <v>416</v>
      </c>
      <c r="J2671" s="96">
        <v>46079</v>
      </c>
      <c r="K2671" s="98" t="s">
        <v>4806</v>
      </c>
      <c r="L2671" s="100" t="s">
        <v>417</v>
      </c>
      <c r="M2671" s="102">
        <v>1846853</v>
      </c>
      <c r="N2671" s="102">
        <v>0</v>
      </c>
      <c r="O2671" s="101">
        <f t="shared" si="125"/>
        <v>1846853</v>
      </c>
      <c r="P2671" s="105" t="s">
        <v>4807</v>
      </c>
      <c r="Q2671" s="42">
        <f t="shared" si="126"/>
        <v>101653147</v>
      </c>
    </row>
    <row r="2672" spans="1:17" ht="15" customHeight="1" thickBot="1">
      <c r="A2672" s="4" t="s">
        <v>416</v>
      </c>
      <c r="B2672" s="8">
        <v>46026</v>
      </c>
      <c r="C2672" s="10" t="s">
        <v>1115</v>
      </c>
      <c r="D2672" s="12" t="s">
        <v>417</v>
      </c>
      <c r="E2672" s="14">
        <v>103500000</v>
      </c>
      <c r="F2672" s="14">
        <v>0</v>
      </c>
      <c r="G2672" s="88">
        <f t="shared" si="127"/>
        <v>103500000</v>
      </c>
      <c r="H2672" s="16" t="s">
        <v>3415</v>
      </c>
      <c r="I2672" s="93" t="s">
        <v>416</v>
      </c>
      <c r="J2672" s="96">
        <v>46085</v>
      </c>
      <c r="K2672" s="98" t="s">
        <v>4932</v>
      </c>
      <c r="L2672" s="100" t="s">
        <v>417</v>
      </c>
      <c r="M2672" s="102">
        <v>2512794</v>
      </c>
      <c r="N2672" s="102">
        <v>0</v>
      </c>
      <c r="O2672" s="101">
        <f t="shared" si="125"/>
        <v>2512794</v>
      </c>
      <c r="P2672" s="105" t="s">
        <v>4933</v>
      </c>
      <c r="Q2672" s="42">
        <f t="shared" si="126"/>
        <v>100987206</v>
      </c>
    </row>
    <row r="2673" spans="1:17" ht="15" customHeight="1" thickBot="1">
      <c r="A2673" s="4" t="s">
        <v>11</v>
      </c>
      <c r="B2673" s="8">
        <v>46026</v>
      </c>
      <c r="C2673" s="10" t="s">
        <v>1310</v>
      </c>
      <c r="D2673" s="12" t="s">
        <v>13</v>
      </c>
      <c r="E2673" s="14">
        <v>103500000</v>
      </c>
      <c r="F2673" s="14">
        <v>0</v>
      </c>
      <c r="G2673" s="88">
        <f t="shared" si="127"/>
        <v>103500000</v>
      </c>
      <c r="H2673" s="16" t="s">
        <v>3415</v>
      </c>
      <c r="I2673" s="93" t="s">
        <v>416</v>
      </c>
      <c r="J2673" s="96">
        <v>46086</v>
      </c>
      <c r="K2673" s="98" t="s">
        <v>4984</v>
      </c>
      <c r="L2673" s="100" t="s">
        <v>417</v>
      </c>
      <c r="M2673" s="102">
        <v>2963764</v>
      </c>
      <c r="N2673" s="102">
        <v>-250000</v>
      </c>
      <c r="O2673" s="101">
        <f t="shared" si="125"/>
        <v>3213764</v>
      </c>
      <c r="P2673" s="105" t="s">
        <v>4985</v>
      </c>
      <c r="Q2673" s="42">
        <f t="shared" si="126"/>
        <v>100286236</v>
      </c>
    </row>
    <row r="2674" spans="1:17" ht="15" customHeight="1" thickBot="1">
      <c r="A2674" s="4" t="s">
        <v>347</v>
      </c>
      <c r="B2674" s="8">
        <v>46026</v>
      </c>
      <c r="C2674" s="10" t="s">
        <v>1223</v>
      </c>
      <c r="D2674" s="12" t="s">
        <v>634</v>
      </c>
      <c r="E2674" s="14">
        <v>103500000</v>
      </c>
      <c r="F2674" s="14">
        <v>0</v>
      </c>
      <c r="G2674" s="88">
        <f t="shared" si="127"/>
        <v>103500000</v>
      </c>
      <c r="H2674" s="16" t="s">
        <v>30</v>
      </c>
      <c r="I2674" s="93" t="s">
        <v>416</v>
      </c>
      <c r="J2674" s="96">
        <v>46051</v>
      </c>
      <c r="K2674" s="98" t="s">
        <v>3600</v>
      </c>
      <c r="L2674" s="100" t="s">
        <v>417</v>
      </c>
      <c r="M2674" s="102">
        <v>8659348</v>
      </c>
      <c r="N2674" s="102">
        <v>0</v>
      </c>
      <c r="O2674" s="101">
        <f t="shared" si="125"/>
        <v>8659348</v>
      </c>
      <c r="P2674" s="105" t="s">
        <v>3601</v>
      </c>
      <c r="Q2674" s="42">
        <f t="shared" si="126"/>
        <v>94840652</v>
      </c>
    </row>
    <row r="2675" spans="1:17" ht="15" customHeight="1" thickBot="1">
      <c r="A2675" s="4" t="s">
        <v>347</v>
      </c>
      <c r="B2675" s="8">
        <v>46026</v>
      </c>
      <c r="C2675" s="10" t="s">
        <v>1225</v>
      </c>
      <c r="D2675" s="12" t="s">
        <v>634</v>
      </c>
      <c r="E2675" s="14">
        <v>103500000</v>
      </c>
      <c r="F2675" s="14">
        <v>0</v>
      </c>
      <c r="G2675" s="88">
        <f t="shared" si="127"/>
        <v>103500000</v>
      </c>
      <c r="H2675" s="16" t="s">
        <v>386</v>
      </c>
      <c r="I2675" s="93" t="s">
        <v>416</v>
      </c>
      <c r="J2675" s="96">
        <v>46051</v>
      </c>
      <c r="K2675" s="98" t="s">
        <v>3608</v>
      </c>
      <c r="L2675" s="100" t="s">
        <v>1145</v>
      </c>
      <c r="M2675" s="102">
        <v>16183995</v>
      </c>
      <c r="N2675" s="102">
        <v>0</v>
      </c>
      <c r="O2675" s="101">
        <f t="shared" si="125"/>
        <v>16183995</v>
      </c>
      <c r="P2675" s="105" t="s">
        <v>3609</v>
      </c>
      <c r="Q2675" s="42">
        <f t="shared" si="126"/>
        <v>87316005</v>
      </c>
    </row>
    <row r="2676" spans="1:17" ht="15" customHeight="1" thickBot="1">
      <c r="A2676" s="4" t="s">
        <v>112</v>
      </c>
      <c r="B2676" s="8">
        <v>46026</v>
      </c>
      <c r="C2676" s="10" t="s">
        <v>1350</v>
      </c>
      <c r="D2676" s="12" t="s">
        <v>114</v>
      </c>
      <c r="E2676" s="14">
        <v>103500000</v>
      </c>
      <c r="F2676" s="14">
        <v>0</v>
      </c>
      <c r="G2676" s="88">
        <f t="shared" si="127"/>
        <v>103500000</v>
      </c>
      <c r="H2676" s="16" t="s">
        <v>386</v>
      </c>
      <c r="I2676" s="93" t="s">
        <v>416</v>
      </c>
      <c r="J2676" s="96">
        <v>46039</v>
      </c>
      <c r="K2676" s="98" t="s">
        <v>1331</v>
      </c>
      <c r="L2676" s="100" t="s">
        <v>417</v>
      </c>
      <c r="M2676" s="102">
        <v>28750000</v>
      </c>
      <c r="N2676" s="102">
        <v>0</v>
      </c>
      <c r="O2676" s="101">
        <f t="shared" si="125"/>
        <v>28750000</v>
      </c>
      <c r="P2676" s="105" t="s">
        <v>1332</v>
      </c>
      <c r="Q2676" s="42">
        <f t="shared" si="126"/>
        <v>74750000</v>
      </c>
    </row>
    <row r="2677" spans="1:17" ht="15" customHeight="1" thickBot="1">
      <c r="A2677" s="4" t="s">
        <v>112</v>
      </c>
      <c r="B2677" s="8">
        <v>46026</v>
      </c>
      <c r="C2677" s="10" t="s">
        <v>1352</v>
      </c>
      <c r="D2677" s="12" t="s">
        <v>114</v>
      </c>
      <c r="E2677" s="14">
        <v>103500000</v>
      </c>
      <c r="F2677" s="14">
        <v>0</v>
      </c>
      <c r="G2677" s="88">
        <f t="shared" si="127"/>
        <v>103500000</v>
      </c>
      <c r="H2677" s="16" t="s">
        <v>2744</v>
      </c>
      <c r="I2677" s="93" t="s">
        <v>416</v>
      </c>
      <c r="J2677" s="96">
        <v>46046</v>
      </c>
      <c r="K2677" s="98" t="s">
        <v>2630</v>
      </c>
      <c r="L2677" s="100" t="s">
        <v>417</v>
      </c>
      <c r="M2677" s="102">
        <v>31566005</v>
      </c>
      <c r="N2677" s="102">
        <v>0</v>
      </c>
      <c r="O2677" s="101">
        <f t="shared" si="125"/>
        <v>31566005</v>
      </c>
      <c r="P2677" s="105" t="s">
        <v>2631</v>
      </c>
      <c r="Q2677" s="42">
        <f t="shared" si="126"/>
        <v>71933995</v>
      </c>
    </row>
    <row r="2678" spans="1:17" ht="15" customHeight="1" thickBot="1">
      <c r="A2678" s="4" t="s">
        <v>112</v>
      </c>
      <c r="B2678" s="8">
        <v>46026</v>
      </c>
      <c r="C2678" s="10" t="s">
        <v>1356</v>
      </c>
      <c r="D2678" s="12" t="s">
        <v>114</v>
      </c>
      <c r="E2678" s="14">
        <v>103500000</v>
      </c>
      <c r="F2678" s="14">
        <v>34500000</v>
      </c>
      <c r="G2678" s="88">
        <f t="shared" si="127"/>
        <v>69000000</v>
      </c>
      <c r="H2678" s="16" t="s">
        <v>248</v>
      </c>
      <c r="I2678" s="93" t="s">
        <v>416</v>
      </c>
      <c r="J2678" s="96">
        <v>46051</v>
      </c>
      <c r="K2678" s="98" t="s">
        <v>3608</v>
      </c>
      <c r="L2678" s="100" t="s">
        <v>417</v>
      </c>
      <c r="M2678" s="102">
        <v>35566005</v>
      </c>
      <c r="N2678" s="102">
        <v>0</v>
      </c>
      <c r="O2678" s="101">
        <f t="shared" si="125"/>
        <v>35566005</v>
      </c>
      <c r="P2678" s="105" t="s">
        <v>3609</v>
      </c>
      <c r="Q2678" s="42">
        <f t="shared" si="126"/>
        <v>33433995</v>
      </c>
    </row>
    <row r="2679" spans="1:17" ht="15" customHeight="1" thickBot="1">
      <c r="A2679" s="4" t="s">
        <v>112</v>
      </c>
      <c r="B2679" s="8">
        <v>46026</v>
      </c>
      <c r="C2679" s="10" t="s">
        <v>1361</v>
      </c>
      <c r="D2679" s="12" t="s">
        <v>114</v>
      </c>
      <c r="E2679" s="14">
        <v>103500000</v>
      </c>
      <c r="F2679" s="14">
        <v>49500000</v>
      </c>
      <c r="G2679" s="88">
        <f t="shared" si="127"/>
        <v>54000000</v>
      </c>
      <c r="H2679" s="16" t="s">
        <v>685</v>
      </c>
      <c r="I2679" s="93" t="s">
        <v>416</v>
      </c>
      <c r="J2679" s="96">
        <v>46051</v>
      </c>
      <c r="K2679" s="98" t="s">
        <v>3629</v>
      </c>
      <c r="L2679" s="100" t="s">
        <v>417</v>
      </c>
      <c r="M2679" s="102">
        <v>40250000</v>
      </c>
      <c r="N2679" s="102">
        <v>0</v>
      </c>
      <c r="O2679" s="101">
        <f t="shared" si="125"/>
        <v>40250000</v>
      </c>
      <c r="P2679" s="105" t="s">
        <v>3630</v>
      </c>
      <c r="Q2679" s="42">
        <f t="shared" si="126"/>
        <v>13750000</v>
      </c>
    </row>
    <row r="2680" spans="1:17" ht="15" customHeight="1" thickBot="1">
      <c r="A2680" s="4" t="s">
        <v>15</v>
      </c>
      <c r="B2680" s="8">
        <v>46026</v>
      </c>
      <c r="C2680" s="10" t="s">
        <v>1558</v>
      </c>
      <c r="D2680" s="12" t="s">
        <v>16</v>
      </c>
      <c r="E2680" s="14">
        <v>103500000</v>
      </c>
      <c r="F2680" s="14">
        <v>0</v>
      </c>
      <c r="G2680" s="88">
        <f t="shared" si="127"/>
        <v>103500000</v>
      </c>
      <c r="H2680" s="16" t="s">
        <v>5141</v>
      </c>
      <c r="I2680" s="93" t="s">
        <v>416</v>
      </c>
      <c r="J2680" s="96">
        <v>46036</v>
      </c>
      <c r="K2680" s="98" t="s">
        <v>917</v>
      </c>
      <c r="L2680" s="100" t="s">
        <v>417</v>
      </c>
      <c r="M2680" s="102">
        <v>47150000</v>
      </c>
      <c r="N2680" s="102">
        <v>0</v>
      </c>
      <c r="O2680" s="101">
        <f t="shared" si="125"/>
        <v>47150000</v>
      </c>
      <c r="P2680" s="105" t="s">
        <v>1215</v>
      </c>
      <c r="Q2680" s="42">
        <f t="shared" si="126"/>
        <v>56350000</v>
      </c>
    </row>
    <row r="2681" spans="1:17" ht="15" customHeight="1" thickBot="1">
      <c r="A2681" s="4" t="s">
        <v>120</v>
      </c>
      <c r="B2681" s="8">
        <v>46026</v>
      </c>
      <c r="C2681" s="10" t="s">
        <v>1581</v>
      </c>
      <c r="D2681" s="12" t="s">
        <v>528</v>
      </c>
      <c r="E2681" s="14">
        <v>103500000</v>
      </c>
      <c r="F2681" s="14">
        <v>4500000</v>
      </c>
      <c r="G2681" s="88">
        <f t="shared" si="127"/>
        <v>99000000</v>
      </c>
      <c r="H2681" s="16" t="s">
        <v>5122</v>
      </c>
      <c r="I2681" s="93" t="s">
        <v>416</v>
      </c>
      <c r="J2681" s="96">
        <v>46047</v>
      </c>
      <c r="K2681" s="98" t="s">
        <v>2805</v>
      </c>
      <c r="L2681" s="100" t="s">
        <v>417</v>
      </c>
      <c r="M2681" s="102">
        <v>47150000</v>
      </c>
      <c r="N2681" s="102">
        <v>0</v>
      </c>
      <c r="O2681" s="101">
        <f t="shared" si="125"/>
        <v>47150000</v>
      </c>
      <c r="P2681" s="105" t="s">
        <v>2910</v>
      </c>
      <c r="Q2681" s="42">
        <f t="shared" si="126"/>
        <v>51850000</v>
      </c>
    </row>
    <row r="2682" spans="1:17" ht="15" customHeight="1" thickBot="1">
      <c r="A2682" s="4" t="s">
        <v>112</v>
      </c>
      <c r="B2682" s="8">
        <v>46026</v>
      </c>
      <c r="C2682" s="10" t="s">
        <v>1848</v>
      </c>
      <c r="D2682" s="12" t="s">
        <v>118</v>
      </c>
      <c r="E2682" s="14">
        <v>103500000</v>
      </c>
      <c r="F2682" s="14">
        <v>100000</v>
      </c>
      <c r="G2682" s="88">
        <f t="shared" si="127"/>
        <v>103400000</v>
      </c>
      <c r="H2682" s="16" t="s">
        <v>115</v>
      </c>
      <c r="I2682" s="93" t="s">
        <v>416</v>
      </c>
      <c r="J2682" s="96">
        <v>46048</v>
      </c>
      <c r="K2682" s="98" t="s">
        <v>2909</v>
      </c>
      <c r="L2682" s="100" t="s">
        <v>417</v>
      </c>
      <c r="M2682" s="102">
        <v>47150000</v>
      </c>
      <c r="N2682" s="102">
        <v>0</v>
      </c>
      <c r="O2682" s="101">
        <f t="shared" si="125"/>
        <v>47150000</v>
      </c>
      <c r="P2682" s="105" t="s">
        <v>3058</v>
      </c>
      <c r="Q2682" s="42">
        <f t="shared" si="126"/>
        <v>56250000</v>
      </c>
    </row>
    <row r="2683" spans="1:17" ht="15" customHeight="1" thickBot="1">
      <c r="A2683" s="4" t="s">
        <v>328</v>
      </c>
      <c r="B2683" s="8">
        <v>46027</v>
      </c>
      <c r="C2683" s="10" t="s">
        <v>2243</v>
      </c>
      <c r="D2683" s="12" t="s">
        <v>329</v>
      </c>
      <c r="E2683" s="14">
        <v>103500000</v>
      </c>
      <c r="F2683" s="14">
        <v>900000</v>
      </c>
      <c r="G2683" s="88">
        <f t="shared" si="127"/>
        <v>102600000</v>
      </c>
      <c r="H2683" s="16" t="s">
        <v>142</v>
      </c>
      <c r="I2683" s="93" t="s">
        <v>416</v>
      </c>
      <c r="J2683" s="96">
        <v>46031</v>
      </c>
      <c r="K2683" s="98" t="s">
        <v>382</v>
      </c>
      <c r="L2683" s="100" t="s">
        <v>417</v>
      </c>
      <c r="M2683" s="102">
        <v>51750000</v>
      </c>
      <c r="N2683" s="102">
        <v>0</v>
      </c>
      <c r="O2683" s="101">
        <f t="shared" si="125"/>
        <v>51750000</v>
      </c>
      <c r="P2683" s="105" t="s">
        <v>620</v>
      </c>
      <c r="Q2683" s="42">
        <f t="shared" si="126"/>
        <v>50850000</v>
      </c>
    </row>
    <row r="2684" spans="1:17" ht="15" customHeight="1" thickBot="1">
      <c r="A2684" s="4" t="s">
        <v>328</v>
      </c>
      <c r="B2684" s="8">
        <v>46027</v>
      </c>
      <c r="C2684" s="10" t="s">
        <v>2246</v>
      </c>
      <c r="D2684" s="12" t="s">
        <v>329</v>
      </c>
      <c r="E2684" s="14">
        <v>103500000</v>
      </c>
      <c r="F2684" s="14">
        <v>4500000</v>
      </c>
      <c r="G2684" s="88">
        <f t="shared" si="127"/>
        <v>99000000</v>
      </c>
      <c r="H2684" s="16" t="s">
        <v>154</v>
      </c>
      <c r="I2684" s="28" t="s">
        <v>416</v>
      </c>
      <c r="J2684" s="6">
        <v>46035</v>
      </c>
      <c r="K2684" s="21" t="s">
        <v>522</v>
      </c>
      <c r="L2684" s="18" t="s">
        <v>417</v>
      </c>
      <c r="M2684" s="23">
        <v>51750000</v>
      </c>
      <c r="N2684" s="23">
        <v>0</v>
      </c>
      <c r="O2684" s="101">
        <f t="shared" si="125"/>
        <v>51750000</v>
      </c>
      <c r="P2684" s="25" t="s">
        <v>1706</v>
      </c>
      <c r="Q2684" s="42">
        <f t="shared" si="126"/>
        <v>47250000</v>
      </c>
    </row>
    <row r="2685" spans="1:17" ht="15" customHeight="1" thickBot="1">
      <c r="A2685" s="4" t="s">
        <v>112</v>
      </c>
      <c r="B2685" s="8">
        <v>46027</v>
      </c>
      <c r="C2685" s="10" t="s">
        <v>2287</v>
      </c>
      <c r="D2685" s="12" t="s">
        <v>1031</v>
      </c>
      <c r="E2685" s="14">
        <v>103500000</v>
      </c>
      <c r="F2685" s="14">
        <v>49500000</v>
      </c>
      <c r="G2685" s="88">
        <f t="shared" si="127"/>
        <v>54000000</v>
      </c>
      <c r="H2685" s="16" t="s">
        <v>30</v>
      </c>
      <c r="I2685" s="28" t="s">
        <v>416</v>
      </c>
      <c r="J2685" s="6">
        <v>46052</v>
      </c>
      <c r="K2685" s="21" t="s">
        <v>3850</v>
      </c>
      <c r="L2685" s="18" t="s">
        <v>1145</v>
      </c>
      <c r="M2685" s="23">
        <v>51750000</v>
      </c>
      <c r="N2685" s="23">
        <v>0</v>
      </c>
      <c r="O2685" s="101">
        <f t="shared" si="125"/>
        <v>51750000</v>
      </c>
      <c r="P2685" s="25" t="s">
        <v>6165</v>
      </c>
      <c r="Q2685" s="42">
        <f t="shared" si="126"/>
        <v>2250000</v>
      </c>
    </row>
    <row r="2686" spans="1:17" ht="15" customHeight="1" thickBot="1">
      <c r="A2686" s="4" t="s">
        <v>416</v>
      </c>
      <c r="B2686" s="8">
        <v>46027</v>
      </c>
      <c r="C2686" s="10" t="s">
        <v>2355</v>
      </c>
      <c r="D2686" s="12" t="s">
        <v>417</v>
      </c>
      <c r="E2686" s="14">
        <v>103500000</v>
      </c>
      <c r="F2686" s="14">
        <v>56350000</v>
      </c>
      <c r="G2686" s="88">
        <f t="shared" si="127"/>
        <v>47150000</v>
      </c>
      <c r="H2686" s="16" t="s">
        <v>317</v>
      </c>
      <c r="I2686" s="28" t="s">
        <v>416</v>
      </c>
      <c r="J2686" s="6">
        <v>46048</v>
      </c>
      <c r="K2686" s="21" t="s">
        <v>2975</v>
      </c>
      <c r="L2686" s="18" t="s">
        <v>417</v>
      </c>
      <c r="M2686" s="23">
        <v>71300000</v>
      </c>
      <c r="N2686" s="23">
        <v>0</v>
      </c>
      <c r="O2686" s="101">
        <f t="shared" si="125"/>
        <v>71300000</v>
      </c>
      <c r="P2686" s="25" t="s">
        <v>5013</v>
      </c>
      <c r="Q2686" s="42">
        <f t="shared" si="126"/>
        <v>-24150000</v>
      </c>
    </row>
    <row r="2687" spans="1:17" ht="15" customHeight="1" thickBot="1">
      <c r="A2687" s="4" t="s">
        <v>416</v>
      </c>
      <c r="B2687" s="8">
        <v>46027</v>
      </c>
      <c r="C2687" s="10" t="s">
        <v>2357</v>
      </c>
      <c r="D2687" s="12" t="s">
        <v>417</v>
      </c>
      <c r="E2687" s="14">
        <v>103500000</v>
      </c>
      <c r="F2687" s="14">
        <v>24150000</v>
      </c>
      <c r="G2687" s="88">
        <f t="shared" si="127"/>
        <v>79350000</v>
      </c>
      <c r="H2687" s="16" t="s">
        <v>30</v>
      </c>
      <c r="I2687" s="28" t="s">
        <v>416</v>
      </c>
      <c r="J2687" s="6">
        <v>46049</v>
      </c>
      <c r="K2687" s="21" t="s">
        <v>3184</v>
      </c>
      <c r="L2687" s="18" t="s">
        <v>1145</v>
      </c>
      <c r="M2687" s="23">
        <v>74666667</v>
      </c>
      <c r="N2687" s="23">
        <v>0</v>
      </c>
      <c r="O2687" s="101">
        <f t="shared" si="125"/>
        <v>74666667</v>
      </c>
      <c r="P2687" s="25" t="s">
        <v>4416</v>
      </c>
      <c r="Q2687" s="42">
        <f t="shared" si="126"/>
        <v>4683333</v>
      </c>
    </row>
    <row r="2688" spans="1:17" ht="15" customHeight="1" thickBot="1">
      <c r="A2688" s="4" t="s">
        <v>328</v>
      </c>
      <c r="B2688" s="8">
        <v>46027</v>
      </c>
      <c r="C2688" s="10" t="s">
        <v>2385</v>
      </c>
      <c r="D2688" s="12" t="s">
        <v>329</v>
      </c>
      <c r="E2688" s="14">
        <v>103500000</v>
      </c>
      <c r="F2688" s="14">
        <v>4200000</v>
      </c>
      <c r="G2688" s="88">
        <f t="shared" si="127"/>
        <v>99300000</v>
      </c>
      <c r="H2688" s="16" t="s">
        <v>410</v>
      </c>
      <c r="I2688" s="28" t="s">
        <v>416</v>
      </c>
      <c r="J2688" s="6">
        <v>46049</v>
      </c>
      <c r="K2688" s="21" t="s">
        <v>3191</v>
      </c>
      <c r="L2688" s="18" t="s">
        <v>417</v>
      </c>
      <c r="M2688" s="23">
        <v>79350000</v>
      </c>
      <c r="N2688" s="23">
        <v>0</v>
      </c>
      <c r="O2688" s="101">
        <f t="shared" si="125"/>
        <v>79350000</v>
      </c>
      <c r="P2688" s="25" t="s">
        <v>1218</v>
      </c>
      <c r="Q2688" s="42">
        <f t="shared" si="126"/>
        <v>19950000</v>
      </c>
    </row>
    <row r="2689" spans="1:17" ht="15" customHeight="1" thickBot="1">
      <c r="A2689" s="4" t="s">
        <v>328</v>
      </c>
      <c r="B2689" s="8">
        <v>46027</v>
      </c>
      <c r="C2689" s="10" t="s">
        <v>2438</v>
      </c>
      <c r="D2689" s="12" t="s">
        <v>329</v>
      </c>
      <c r="E2689" s="14">
        <v>103500000</v>
      </c>
      <c r="F2689" s="14">
        <v>1200000</v>
      </c>
      <c r="G2689" s="88">
        <f t="shared" si="127"/>
        <v>102300000</v>
      </c>
      <c r="H2689" s="16" t="s">
        <v>604</v>
      </c>
      <c r="I2689" s="28" t="s">
        <v>416</v>
      </c>
      <c r="J2689" s="6">
        <v>46045</v>
      </c>
      <c r="K2689" s="21" t="s">
        <v>2441</v>
      </c>
      <c r="L2689" s="18" t="s">
        <v>417</v>
      </c>
      <c r="M2689" s="23">
        <v>80500000</v>
      </c>
      <c r="N2689" s="23">
        <v>0</v>
      </c>
      <c r="O2689" s="101">
        <f t="shared" si="125"/>
        <v>80500000</v>
      </c>
      <c r="P2689" s="25" t="s">
        <v>2480</v>
      </c>
      <c r="Q2689" s="42">
        <f t="shared" si="126"/>
        <v>21800000</v>
      </c>
    </row>
    <row r="2690" spans="1:17" ht="15" customHeight="1" thickBot="1">
      <c r="A2690" s="4" t="s">
        <v>328</v>
      </c>
      <c r="B2690" s="8">
        <v>46028</v>
      </c>
      <c r="C2690" s="10" t="s">
        <v>2552</v>
      </c>
      <c r="D2690" s="12" t="s">
        <v>333</v>
      </c>
      <c r="E2690" s="14">
        <v>103500000</v>
      </c>
      <c r="F2690" s="14">
        <v>0</v>
      </c>
      <c r="G2690" s="88">
        <f t="shared" si="127"/>
        <v>103500000</v>
      </c>
      <c r="H2690" s="16" t="s">
        <v>607</v>
      </c>
      <c r="I2690" s="28" t="s">
        <v>416</v>
      </c>
      <c r="J2690" s="6">
        <v>46045</v>
      </c>
      <c r="K2690" s="21" t="s">
        <v>2456</v>
      </c>
      <c r="L2690" s="18" t="s">
        <v>417</v>
      </c>
      <c r="M2690" s="23">
        <v>80500000</v>
      </c>
      <c r="N2690" s="23">
        <v>0</v>
      </c>
      <c r="O2690" s="101">
        <f t="shared" si="125"/>
        <v>80500000</v>
      </c>
      <c r="P2690" s="25" t="s">
        <v>2480</v>
      </c>
      <c r="Q2690" s="42">
        <f t="shared" si="126"/>
        <v>23000000</v>
      </c>
    </row>
    <row r="2691" spans="1:17" ht="15" customHeight="1" thickBot="1">
      <c r="A2691" s="4" t="s">
        <v>11</v>
      </c>
      <c r="B2691" s="8">
        <v>46028</v>
      </c>
      <c r="C2691" s="10" t="s">
        <v>2575</v>
      </c>
      <c r="D2691" s="12" t="s">
        <v>13</v>
      </c>
      <c r="E2691" s="14">
        <v>103500000</v>
      </c>
      <c r="F2691" s="14">
        <v>0</v>
      </c>
      <c r="G2691" s="88">
        <f t="shared" si="127"/>
        <v>103500000</v>
      </c>
      <c r="H2691" s="16" t="s">
        <v>646</v>
      </c>
      <c r="I2691" s="28" t="s">
        <v>416</v>
      </c>
      <c r="J2691" s="6">
        <v>46046</v>
      </c>
      <c r="K2691" s="21" t="s">
        <v>2632</v>
      </c>
      <c r="L2691" s="18" t="s">
        <v>417</v>
      </c>
      <c r="M2691" s="23">
        <v>80500000</v>
      </c>
      <c r="N2691" s="23">
        <v>0</v>
      </c>
      <c r="O2691" s="101">
        <f t="shared" si="125"/>
        <v>80500000</v>
      </c>
      <c r="P2691" s="25" t="s">
        <v>2751</v>
      </c>
      <c r="Q2691" s="42">
        <f t="shared" si="126"/>
        <v>23000000</v>
      </c>
    </row>
    <row r="2692" spans="1:17" ht="15" customHeight="1" thickBot="1">
      <c r="A2692" s="4" t="s">
        <v>11</v>
      </c>
      <c r="B2692" s="8">
        <v>46028</v>
      </c>
      <c r="C2692" s="10" t="s">
        <v>2620</v>
      </c>
      <c r="D2692" s="12" t="s">
        <v>13</v>
      </c>
      <c r="E2692" s="14">
        <v>103500000</v>
      </c>
      <c r="F2692" s="14">
        <v>0</v>
      </c>
      <c r="G2692" s="88">
        <f t="shared" si="127"/>
        <v>103500000</v>
      </c>
      <c r="H2692" s="16" t="s">
        <v>657</v>
      </c>
      <c r="I2692" s="28" t="s">
        <v>416</v>
      </c>
      <c r="J2692" s="6">
        <v>46050</v>
      </c>
      <c r="K2692" s="21" t="s">
        <v>3539</v>
      </c>
      <c r="L2692" s="18" t="s">
        <v>417</v>
      </c>
      <c r="M2692" s="23">
        <v>81650000</v>
      </c>
      <c r="N2692" s="23">
        <v>0</v>
      </c>
      <c r="O2692" s="101">
        <f t="shared" ref="O2692:O2755" si="128">+M2692-N2692</f>
        <v>81650000</v>
      </c>
      <c r="P2692" s="25" t="s">
        <v>1829</v>
      </c>
      <c r="Q2692" s="42">
        <f t="shared" ref="Q2692:Q2755" si="129">+G2692+-O2692</f>
        <v>21850000</v>
      </c>
    </row>
    <row r="2693" spans="1:17" ht="15" customHeight="1" thickBot="1">
      <c r="A2693" s="4" t="s">
        <v>11</v>
      </c>
      <c r="B2693" s="8">
        <v>46028</v>
      </c>
      <c r="C2693" s="10" t="s">
        <v>2622</v>
      </c>
      <c r="D2693" s="12" t="s">
        <v>13</v>
      </c>
      <c r="E2693" s="14">
        <v>103500000</v>
      </c>
      <c r="F2693" s="14">
        <v>49110000</v>
      </c>
      <c r="G2693" s="88">
        <f t="shared" si="127"/>
        <v>54390000</v>
      </c>
      <c r="H2693" s="16" t="s">
        <v>1195</v>
      </c>
      <c r="I2693" s="28" t="s">
        <v>416</v>
      </c>
      <c r="J2693" s="6">
        <v>46051</v>
      </c>
      <c r="K2693" s="21" t="s">
        <v>3600</v>
      </c>
      <c r="L2693" s="18" t="s">
        <v>1145</v>
      </c>
      <c r="M2693" s="23">
        <v>83340652</v>
      </c>
      <c r="N2693" s="23">
        <v>0</v>
      </c>
      <c r="O2693" s="101">
        <f t="shared" si="128"/>
        <v>83340652</v>
      </c>
      <c r="P2693" s="25" t="s">
        <v>6148</v>
      </c>
      <c r="Q2693" s="42">
        <f t="shared" si="129"/>
        <v>-28950652</v>
      </c>
    </row>
    <row r="2694" spans="1:17" ht="15" customHeight="1" thickBot="1">
      <c r="A2694" s="4" t="s">
        <v>416</v>
      </c>
      <c r="B2694" s="8">
        <v>46028</v>
      </c>
      <c r="C2694" s="10" t="s">
        <v>2630</v>
      </c>
      <c r="D2694" s="12" t="s">
        <v>417</v>
      </c>
      <c r="E2694" s="14">
        <v>103500000</v>
      </c>
      <c r="F2694" s="14">
        <v>4500000</v>
      </c>
      <c r="G2694" s="88">
        <f t="shared" si="127"/>
        <v>99000000</v>
      </c>
      <c r="H2694" s="16" t="s">
        <v>1226</v>
      </c>
      <c r="I2694" s="28" t="s">
        <v>416</v>
      </c>
      <c r="J2694" s="6">
        <v>46046</v>
      </c>
      <c r="K2694" s="21" t="s">
        <v>2630</v>
      </c>
      <c r="L2694" s="18" t="s">
        <v>1145</v>
      </c>
      <c r="M2694" s="23">
        <v>83433995</v>
      </c>
      <c r="N2694" s="23">
        <v>0</v>
      </c>
      <c r="O2694" s="101">
        <f t="shared" si="128"/>
        <v>83433995</v>
      </c>
      <c r="P2694" s="25" t="s">
        <v>6196</v>
      </c>
      <c r="Q2694" s="42">
        <f t="shared" si="129"/>
        <v>15566005</v>
      </c>
    </row>
    <row r="2695" spans="1:17" ht="15" customHeight="1" thickBot="1">
      <c r="A2695" s="4" t="s">
        <v>328</v>
      </c>
      <c r="B2695" s="8">
        <v>46029</v>
      </c>
      <c r="C2695" s="10" t="s">
        <v>2757</v>
      </c>
      <c r="D2695" s="12" t="s">
        <v>333</v>
      </c>
      <c r="E2695" s="14">
        <v>103500000</v>
      </c>
      <c r="F2695" s="14">
        <v>3000000</v>
      </c>
      <c r="G2695" s="88">
        <f t="shared" si="127"/>
        <v>100500000</v>
      </c>
      <c r="H2695" s="16" t="s">
        <v>1222</v>
      </c>
      <c r="I2695" s="28" t="s">
        <v>416</v>
      </c>
      <c r="J2695" s="6">
        <v>46079</v>
      </c>
      <c r="K2695" s="21" t="s">
        <v>4788</v>
      </c>
      <c r="L2695" s="18" t="s">
        <v>1145</v>
      </c>
      <c r="M2695" s="23">
        <v>88450000</v>
      </c>
      <c r="N2695" s="23">
        <v>0</v>
      </c>
      <c r="O2695" s="101">
        <f t="shared" si="128"/>
        <v>88450000</v>
      </c>
      <c r="P2695" s="25" t="s">
        <v>1751</v>
      </c>
      <c r="Q2695" s="42">
        <f t="shared" si="129"/>
        <v>12050000</v>
      </c>
    </row>
    <row r="2696" spans="1:17" ht="15" customHeight="1" thickBot="1">
      <c r="A2696" s="4" t="s">
        <v>328</v>
      </c>
      <c r="B2696" s="8">
        <v>46029</v>
      </c>
      <c r="C2696" s="10" t="s">
        <v>2794</v>
      </c>
      <c r="D2696" s="12" t="s">
        <v>333</v>
      </c>
      <c r="E2696" s="14">
        <v>103500000</v>
      </c>
      <c r="F2696" s="14">
        <v>900000</v>
      </c>
      <c r="G2696" s="88">
        <f t="shared" si="127"/>
        <v>102600000</v>
      </c>
      <c r="H2696" s="16" t="s">
        <v>1222</v>
      </c>
      <c r="I2696" s="28" t="s">
        <v>416</v>
      </c>
      <c r="J2696" s="6">
        <v>46048</v>
      </c>
      <c r="K2696" s="21" t="s">
        <v>2982</v>
      </c>
      <c r="L2696" s="18" t="s">
        <v>417</v>
      </c>
      <c r="M2696" s="23">
        <v>92000000</v>
      </c>
      <c r="N2696" s="23">
        <v>0</v>
      </c>
      <c r="O2696" s="101">
        <f t="shared" si="128"/>
        <v>92000000</v>
      </c>
      <c r="P2696" s="25" t="s">
        <v>6123</v>
      </c>
      <c r="Q2696" s="42">
        <f t="shared" si="129"/>
        <v>10600000</v>
      </c>
    </row>
    <row r="2697" spans="1:17" ht="15" customHeight="1" thickBot="1">
      <c r="A2697" s="4" t="s">
        <v>328</v>
      </c>
      <c r="B2697" s="8">
        <v>46029</v>
      </c>
      <c r="C2697" s="10" t="s">
        <v>2796</v>
      </c>
      <c r="D2697" s="12" t="s">
        <v>333</v>
      </c>
      <c r="E2697" s="14">
        <v>103500000</v>
      </c>
      <c r="F2697" s="14">
        <v>0</v>
      </c>
      <c r="G2697" s="88">
        <f t="shared" si="127"/>
        <v>103500000</v>
      </c>
      <c r="H2697" s="16" t="s">
        <v>1249</v>
      </c>
      <c r="I2697" s="28" t="s">
        <v>416</v>
      </c>
      <c r="J2697" s="6">
        <v>46050</v>
      </c>
      <c r="K2697" s="21" t="s">
        <v>3503</v>
      </c>
      <c r="L2697" s="18" t="s">
        <v>417</v>
      </c>
      <c r="M2697" s="23">
        <v>92000000</v>
      </c>
      <c r="N2697" s="23">
        <v>0</v>
      </c>
      <c r="O2697" s="101">
        <f t="shared" si="128"/>
        <v>92000000</v>
      </c>
      <c r="P2697" s="25" t="s">
        <v>1783</v>
      </c>
      <c r="Q2697" s="42">
        <f t="shared" si="129"/>
        <v>11500000</v>
      </c>
    </row>
    <row r="2698" spans="1:17" ht="15" customHeight="1" thickBot="1">
      <c r="A2698" s="4" t="s">
        <v>328</v>
      </c>
      <c r="B2698" s="8">
        <v>46029</v>
      </c>
      <c r="C2698" s="10" t="s">
        <v>2799</v>
      </c>
      <c r="D2698" s="12" t="s">
        <v>333</v>
      </c>
      <c r="E2698" s="14">
        <v>103500000</v>
      </c>
      <c r="F2698" s="14">
        <v>900000</v>
      </c>
      <c r="G2698" s="88">
        <f t="shared" si="127"/>
        <v>102600000</v>
      </c>
      <c r="H2698" s="16" t="s">
        <v>1311</v>
      </c>
      <c r="I2698" s="28" t="s">
        <v>416</v>
      </c>
      <c r="J2698" s="6">
        <v>46048</v>
      </c>
      <c r="K2698" s="21" t="s">
        <v>2921</v>
      </c>
      <c r="L2698" s="18" t="s">
        <v>417</v>
      </c>
      <c r="M2698" s="23">
        <v>97750000</v>
      </c>
      <c r="N2698" s="23">
        <v>0</v>
      </c>
      <c r="O2698" s="101">
        <f t="shared" si="128"/>
        <v>97750000</v>
      </c>
      <c r="P2698" s="25" t="s">
        <v>249</v>
      </c>
      <c r="Q2698" s="42">
        <f t="shared" si="129"/>
        <v>4850000</v>
      </c>
    </row>
    <row r="2699" spans="1:17" ht="15" customHeight="1" thickBot="1">
      <c r="A2699" s="4" t="s">
        <v>328</v>
      </c>
      <c r="B2699" s="8">
        <v>46029</v>
      </c>
      <c r="C2699" s="10" t="s">
        <v>2984</v>
      </c>
      <c r="D2699" s="12" t="s">
        <v>333</v>
      </c>
      <c r="E2699" s="14">
        <v>103500000</v>
      </c>
      <c r="F2699" s="14">
        <v>15500000</v>
      </c>
      <c r="G2699" s="88">
        <f t="shared" si="127"/>
        <v>88000000</v>
      </c>
      <c r="H2699" s="16" t="s">
        <v>1316</v>
      </c>
      <c r="I2699" s="28" t="s">
        <v>416</v>
      </c>
      <c r="J2699" s="6">
        <v>46053</v>
      </c>
      <c r="K2699" s="21" t="s">
        <v>4032</v>
      </c>
      <c r="L2699" s="18" t="s">
        <v>417</v>
      </c>
      <c r="M2699" s="23">
        <v>99000000</v>
      </c>
      <c r="N2699" s="23">
        <v>0</v>
      </c>
      <c r="O2699" s="101">
        <f t="shared" si="128"/>
        <v>99000000</v>
      </c>
      <c r="P2699" s="25" t="s">
        <v>292</v>
      </c>
      <c r="Q2699" s="42">
        <f t="shared" si="129"/>
        <v>-11000000</v>
      </c>
    </row>
    <row r="2700" spans="1:17" ht="15" customHeight="1" thickBot="1">
      <c r="A2700" s="4" t="s">
        <v>328</v>
      </c>
      <c r="B2700" s="8">
        <v>46029</v>
      </c>
      <c r="C2700" s="10" t="s">
        <v>2987</v>
      </c>
      <c r="D2700" s="12" t="s">
        <v>333</v>
      </c>
      <c r="E2700" s="14">
        <v>103500000</v>
      </c>
      <c r="F2700" s="14">
        <v>4500000</v>
      </c>
      <c r="G2700" s="88">
        <f t="shared" si="127"/>
        <v>99000000</v>
      </c>
      <c r="H2700" s="16" t="s">
        <v>1316</v>
      </c>
      <c r="I2700" s="28" t="s">
        <v>416</v>
      </c>
      <c r="J2700" s="6">
        <v>46031</v>
      </c>
      <c r="K2700" s="21" t="s">
        <v>385</v>
      </c>
      <c r="L2700" s="18" t="s">
        <v>417</v>
      </c>
      <c r="M2700" s="23">
        <v>103500000</v>
      </c>
      <c r="N2700" s="23">
        <v>0</v>
      </c>
      <c r="O2700" s="101">
        <f t="shared" si="128"/>
        <v>103500000</v>
      </c>
      <c r="P2700" s="25" t="s">
        <v>2993</v>
      </c>
      <c r="Q2700" s="42">
        <f t="shared" si="129"/>
        <v>-4500000</v>
      </c>
    </row>
    <row r="2701" spans="1:17" ht="15" customHeight="1" thickBot="1">
      <c r="A2701" s="4" t="s">
        <v>798</v>
      </c>
      <c r="B2701" s="8">
        <v>46030</v>
      </c>
      <c r="C2701" s="10" t="s">
        <v>2995</v>
      </c>
      <c r="D2701" s="12" t="s">
        <v>799</v>
      </c>
      <c r="E2701" s="14">
        <v>103500000</v>
      </c>
      <c r="F2701" s="14">
        <v>0</v>
      </c>
      <c r="G2701" s="88">
        <f t="shared" si="127"/>
        <v>103500000</v>
      </c>
      <c r="H2701" s="16" t="s">
        <v>1435</v>
      </c>
      <c r="I2701" s="28" t="s">
        <v>416</v>
      </c>
      <c r="J2701" s="6">
        <v>46038</v>
      </c>
      <c r="K2701" s="21" t="s">
        <v>1096</v>
      </c>
      <c r="L2701" s="18" t="s">
        <v>417</v>
      </c>
      <c r="M2701" s="23">
        <v>103500000</v>
      </c>
      <c r="N2701" s="23">
        <v>0</v>
      </c>
      <c r="O2701" s="101">
        <f t="shared" si="128"/>
        <v>103500000</v>
      </c>
      <c r="P2701" s="25" t="s">
        <v>6250</v>
      </c>
      <c r="Q2701" s="42">
        <f t="shared" si="129"/>
        <v>0</v>
      </c>
    </row>
    <row r="2702" spans="1:17" ht="15" customHeight="1" thickBot="1">
      <c r="A2702" s="4" t="s">
        <v>798</v>
      </c>
      <c r="B2702" s="8">
        <v>46030</v>
      </c>
      <c r="C2702" s="10" t="s">
        <v>3015</v>
      </c>
      <c r="D2702" s="12" t="s">
        <v>799</v>
      </c>
      <c r="E2702" s="14">
        <v>103500000</v>
      </c>
      <c r="F2702" s="14">
        <v>24150000</v>
      </c>
      <c r="G2702" s="88">
        <f t="shared" si="127"/>
        <v>79350000</v>
      </c>
      <c r="H2702" s="16" t="s">
        <v>1440</v>
      </c>
      <c r="I2702" s="28" t="s">
        <v>416</v>
      </c>
      <c r="J2702" s="6">
        <v>46048</v>
      </c>
      <c r="K2702" s="21" t="s">
        <v>2992</v>
      </c>
      <c r="L2702" s="18" t="s">
        <v>417</v>
      </c>
      <c r="M2702" s="23">
        <v>103500000</v>
      </c>
      <c r="N2702" s="23">
        <v>0</v>
      </c>
      <c r="O2702" s="101">
        <f t="shared" si="128"/>
        <v>103500000</v>
      </c>
      <c r="P2702" s="25" t="s">
        <v>418</v>
      </c>
      <c r="Q2702" s="42">
        <f t="shared" si="129"/>
        <v>-24150000</v>
      </c>
    </row>
    <row r="2703" spans="1:17" ht="15" customHeight="1" thickBot="1">
      <c r="A2703" s="4" t="s">
        <v>328</v>
      </c>
      <c r="B2703" s="8">
        <v>46030</v>
      </c>
      <c r="C2703" s="10" t="s">
        <v>3120</v>
      </c>
      <c r="D2703" s="12" t="s">
        <v>333</v>
      </c>
      <c r="E2703" s="14">
        <v>103500000</v>
      </c>
      <c r="F2703" s="14">
        <v>1500000</v>
      </c>
      <c r="G2703" s="88">
        <f t="shared" si="127"/>
        <v>102000000</v>
      </c>
      <c r="H2703" s="16" t="s">
        <v>1446</v>
      </c>
      <c r="I2703" s="28" t="s">
        <v>416</v>
      </c>
      <c r="J2703" s="6">
        <v>46031</v>
      </c>
      <c r="K2703" s="21" t="s">
        <v>380</v>
      </c>
      <c r="L2703" s="18" t="s">
        <v>417</v>
      </c>
      <c r="M2703" s="23">
        <v>104650000</v>
      </c>
      <c r="N2703" s="23">
        <v>0</v>
      </c>
      <c r="O2703" s="101">
        <f t="shared" si="128"/>
        <v>104650000</v>
      </c>
      <c r="P2703" s="25" t="s">
        <v>3997</v>
      </c>
      <c r="Q2703" s="42">
        <f t="shared" si="129"/>
        <v>-2650000</v>
      </c>
    </row>
    <row r="2704" spans="1:17" ht="15" customHeight="1" thickBot="1">
      <c r="A2704" s="4" t="s">
        <v>328</v>
      </c>
      <c r="B2704" s="8">
        <v>46032</v>
      </c>
      <c r="C2704" s="10" t="s">
        <v>3400</v>
      </c>
      <c r="D2704" s="12" t="s">
        <v>333</v>
      </c>
      <c r="E2704" s="14">
        <v>103500000</v>
      </c>
      <c r="F2704" s="14">
        <v>300000</v>
      </c>
      <c r="G2704" s="88">
        <f t="shared" si="127"/>
        <v>103200000</v>
      </c>
      <c r="H2704" s="16" t="s">
        <v>1455</v>
      </c>
      <c r="I2704" s="28" t="s">
        <v>416</v>
      </c>
      <c r="J2704" s="6">
        <v>46035</v>
      </c>
      <c r="K2704" s="21" t="s">
        <v>498</v>
      </c>
      <c r="L2704" s="18" t="s">
        <v>417</v>
      </c>
      <c r="M2704" s="23">
        <v>115000000</v>
      </c>
      <c r="N2704" s="23">
        <v>0</v>
      </c>
      <c r="O2704" s="101">
        <f t="shared" si="128"/>
        <v>115000000</v>
      </c>
      <c r="P2704" s="25" t="s">
        <v>1681</v>
      </c>
      <c r="Q2704" s="42">
        <f t="shared" si="129"/>
        <v>-11800000</v>
      </c>
    </row>
    <row r="2705" spans="1:17" ht="15" customHeight="1" thickBot="1">
      <c r="A2705" s="4" t="s">
        <v>800</v>
      </c>
      <c r="B2705" s="8">
        <v>46036</v>
      </c>
      <c r="C2705" s="10" t="s">
        <v>3971</v>
      </c>
      <c r="D2705" s="12" t="s">
        <v>801</v>
      </c>
      <c r="E2705" s="14">
        <v>103500000</v>
      </c>
      <c r="F2705" s="14">
        <v>0</v>
      </c>
      <c r="G2705" s="88">
        <f t="shared" si="127"/>
        <v>103500000</v>
      </c>
      <c r="H2705" s="16" t="s">
        <v>1647</v>
      </c>
      <c r="I2705" s="28" t="s">
        <v>416</v>
      </c>
      <c r="J2705" s="6">
        <v>46035</v>
      </c>
      <c r="K2705" s="21" t="s">
        <v>511</v>
      </c>
      <c r="L2705" s="18" t="s">
        <v>523</v>
      </c>
      <c r="M2705" s="23">
        <v>115000000</v>
      </c>
      <c r="N2705" s="23">
        <v>0</v>
      </c>
      <c r="O2705" s="101">
        <f t="shared" si="128"/>
        <v>115000000</v>
      </c>
      <c r="P2705" s="25" t="s">
        <v>1701</v>
      </c>
      <c r="Q2705" s="42">
        <f t="shared" si="129"/>
        <v>-11500000</v>
      </c>
    </row>
    <row r="2706" spans="1:17" ht="15" customHeight="1" thickBot="1">
      <c r="A2706" s="4" t="s">
        <v>4498</v>
      </c>
      <c r="B2706" s="8">
        <v>46028</v>
      </c>
      <c r="C2706" s="10" t="s">
        <v>460</v>
      </c>
      <c r="D2706" s="12" t="s">
        <v>4502</v>
      </c>
      <c r="E2706" s="14">
        <v>103500000</v>
      </c>
      <c r="F2706" s="14">
        <v>0</v>
      </c>
      <c r="G2706" s="88">
        <f t="shared" si="127"/>
        <v>103500000</v>
      </c>
      <c r="H2706" s="16" t="s">
        <v>1665</v>
      </c>
      <c r="I2706" s="28" t="s">
        <v>416</v>
      </c>
      <c r="J2706" s="6">
        <v>46036</v>
      </c>
      <c r="K2706" s="21" t="s">
        <v>832</v>
      </c>
      <c r="L2706" s="18" t="s">
        <v>417</v>
      </c>
      <c r="M2706" s="23">
        <v>115000000</v>
      </c>
      <c r="N2706" s="23">
        <v>0</v>
      </c>
      <c r="O2706" s="101">
        <f t="shared" si="128"/>
        <v>115000000</v>
      </c>
      <c r="P2706" s="25" t="s">
        <v>1914</v>
      </c>
      <c r="Q2706" s="42">
        <f t="shared" si="129"/>
        <v>-11500000</v>
      </c>
    </row>
    <row r="2707" spans="1:17" ht="15" customHeight="1" thickBot="1">
      <c r="A2707" s="4" t="s">
        <v>4498</v>
      </c>
      <c r="B2707" s="8">
        <v>46028</v>
      </c>
      <c r="C2707" s="10" t="s">
        <v>653</v>
      </c>
      <c r="D2707" s="12" t="s">
        <v>4499</v>
      </c>
      <c r="E2707" s="14">
        <v>103500000</v>
      </c>
      <c r="F2707" s="14">
        <v>0</v>
      </c>
      <c r="G2707" s="88">
        <f t="shared" si="127"/>
        <v>103500000</v>
      </c>
      <c r="H2707" s="16" t="s">
        <v>1931</v>
      </c>
      <c r="I2707" s="28" t="s">
        <v>416</v>
      </c>
      <c r="J2707" s="6">
        <v>46045</v>
      </c>
      <c r="K2707" s="21" t="s">
        <v>2620</v>
      </c>
      <c r="L2707" s="18" t="s">
        <v>417</v>
      </c>
      <c r="M2707" s="23">
        <v>115000000</v>
      </c>
      <c r="N2707" s="23">
        <v>0</v>
      </c>
      <c r="O2707" s="101">
        <f t="shared" si="128"/>
        <v>115000000</v>
      </c>
      <c r="P2707" s="25" t="s">
        <v>6247</v>
      </c>
      <c r="Q2707" s="42">
        <f t="shared" si="129"/>
        <v>-11500000</v>
      </c>
    </row>
    <row r="2708" spans="1:17" ht="15" customHeight="1" thickBot="1">
      <c r="A2708" s="4" t="s">
        <v>4498</v>
      </c>
      <c r="B2708" s="8">
        <v>46028</v>
      </c>
      <c r="C2708" s="10" t="s">
        <v>656</v>
      </c>
      <c r="D2708" s="12" t="s">
        <v>4499</v>
      </c>
      <c r="E2708" s="14">
        <v>103500000</v>
      </c>
      <c r="F2708" s="14">
        <v>0</v>
      </c>
      <c r="G2708" s="88">
        <f t="shared" si="127"/>
        <v>103500000</v>
      </c>
      <c r="H2708" s="16" t="s">
        <v>2258</v>
      </c>
      <c r="I2708" s="28" t="s">
        <v>416</v>
      </c>
      <c r="J2708" s="6">
        <v>46048</v>
      </c>
      <c r="K2708" s="21" t="s">
        <v>2879</v>
      </c>
      <c r="L2708" s="18" t="s">
        <v>417</v>
      </c>
      <c r="M2708" s="23">
        <v>115000000</v>
      </c>
      <c r="N2708" s="23">
        <v>0</v>
      </c>
      <c r="O2708" s="101">
        <f t="shared" si="128"/>
        <v>115000000</v>
      </c>
      <c r="P2708" s="25" t="s">
        <v>3534</v>
      </c>
      <c r="Q2708" s="42">
        <f t="shared" si="129"/>
        <v>-11500000</v>
      </c>
    </row>
    <row r="2709" spans="1:17" ht="15" customHeight="1" thickBot="1">
      <c r="A2709" s="4" t="s">
        <v>4498</v>
      </c>
      <c r="B2709" s="8">
        <v>46028</v>
      </c>
      <c r="C2709" s="10" t="s">
        <v>662</v>
      </c>
      <c r="D2709" s="12" t="s">
        <v>4499</v>
      </c>
      <c r="E2709" s="14">
        <v>103500000</v>
      </c>
      <c r="F2709" s="14">
        <v>0</v>
      </c>
      <c r="G2709" s="88">
        <f t="shared" si="127"/>
        <v>103500000</v>
      </c>
      <c r="H2709" s="16" t="s">
        <v>2261</v>
      </c>
      <c r="I2709" s="28" t="s">
        <v>416</v>
      </c>
      <c r="J2709" s="6">
        <v>46049</v>
      </c>
      <c r="K2709" s="21" t="s">
        <v>3228</v>
      </c>
      <c r="L2709" s="18" t="s">
        <v>417</v>
      </c>
      <c r="M2709" s="23">
        <v>115000000</v>
      </c>
      <c r="N2709" s="23">
        <v>0</v>
      </c>
      <c r="O2709" s="101">
        <f t="shared" si="128"/>
        <v>115000000</v>
      </c>
      <c r="P2709" s="25" t="s">
        <v>951</v>
      </c>
      <c r="Q2709" s="42">
        <f t="shared" si="129"/>
        <v>-11500000</v>
      </c>
    </row>
    <row r="2710" spans="1:17" ht="15" customHeight="1" thickBot="1">
      <c r="A2710" s="4" t="s">
        <v>5561</v>
      </c>
      <c r="B2710" s="8">
        <v>46028</v>
      </c>
      <c r="C2710" s="10" t="s">
        <v>231</v>
      </c>
      <c r="D2710" s="12" t="s">
        <v>5562</v>
      </c>
      <c r="E2710" s="14">
        <v>103500000</v>
      </c>
      <c r="F2710" s="14">
        <v>0</v>
      </c>
      <c r="G2710" s="88">
        <f t="shared" si="127"/>
        <v>103500000</v>
      </c>
      <c r="H2710" s="16" t="s">
        <v>2302</v>
      </c>
      <c r="I2710" s="28" t="s">
        <v>416</v>
      </c>
      <c r="J2710" s="6">
        <v>46051</v>
      </c>
      <c r="K2710" s="21" t="s">
        <v>3637</v>
      </c>
      <c r="L2710" s="18" t="s">
        <v>417</v>
      </c>
      <c r="M2710" s="23">
        <v>122100000</v>
      </c>
      <c r="N2710" s="23">
        <v>0</v>
      </c>
      <c r="O2710" s="101">
        <f t="shared" si="128"/>
        <v>122100000</v>
      </c>
      <c r="P2710" s="25" t="s">
        <v>2081</v>
      </c>
      <c r="Q2710" s="42">
        <f t="shared" si="129"/>
        <v>-18600000</v>
      </c>
    </row>
    <row r="2711" spans="1:17" ht="15" customHeight="1" thickBot="1">
      <c r="A2711" s="4" t="s">
        <v>790</v>
      </c>
      <c r="B2711" s="8">
        <v>46035</v>
      </c>
      <c r="C2711" s="10" t="s">
        <v>3699</v>
      </c>
      <c r="D2711" s="12" t="s">
        <v>831</v>
      </c>
      <c r="E2711" s="14">
        <v>103700000</v>
      </c>
      <c r="F2711" s="14">
        <v>0</v>
      </c>
      <c r="G2711" s="88">
        <f t="shared" si="127"/>
        <v>103700000</v>
      </c>
      <c r="H2711" s="16" t="s">
        <v>2359</v>
      </c>
      <c r="I2711" s="28" t="s">
        <v>416</v>
      </c>
      <c r="J2711" s="6">
        <v>46035</v>
      </c>
      <c r="K2711" s="21" t="s">
        <v>595</v>
      </c>
      <c r="L2711" s="18" t="s">
        <v>417</v>
      </c>
      <c r="M2711" s="23">
        <v>126243333</v>
      </c>
      <c r="N2711" s="23">
        <v>0</v>
      </c>
      <c r="O2711" s="101">
        <f t="shared" si="128"/>
        <v>126243333</v>
      </c>
      <c r="P2711" s="25" t="s">
        <v>6426</v>
      </c>
      <c r="Q2711" s="42">
        <f t="shared" si="129"/>
        <v>-22543333</v>
      </c>
    </row>
    <row r="2712" spans="1:17" ht="15" customHeight="1" thickBot="1">
      <c r="G2712" s="88">
        <f t="shared" si="127"/>
        <v>0</v>
      </c>
      <c r="I2712" s="28" t="s">
        <v>416</v>
      </c>
      <c r="J2712" s="6">
        <v>46035</v>
      </c>
      <c r="K2712" s="21" t="s">
        <v>526</v>
      </c>
      <c r="L2712" s="18" t="s">
        <v>417</v>
      </c>
      <c r="M2712" s="23">
        <v>126500000</v>
      </c>
      <c r="N2712" s="23">
        <v>0</v>
      </c>
      <c r="O2712" s="101">
        <f t="shared" si="128"/>
        <v>126500000</v>
      </c>
      <c r="P2712" s="25" t="s">
        <v>2878</v>
      </c>
      <c r="Q2712" s="42">
        <f t="shared" si="129"/>
        <v>-126500000</v>
      </c>
    </row>
    <row r="2713" spans="1:17" ht="15" customHeight="1" thickBot="1">
      <c r="G2713" s="88">
        <f t="shared" si="127"/>
        <v>0</v>
      </c>
      <c r="I2713" s="28" t="s">
        <v>416</v>
      </c>
      <c r="J2713" s="6">
        <v>46035</v>
      </c>
      <c r="K2713" s="21" t="s">
        <v>566</v>
      </c>
      <c r="L2713" s="18" t="s">
        <v>417</v>
      </c>
      <c r="M2713" s="23">
        <v>126500000</v>
      </c>
      <c r="N2713" s="23">
        <v>0</v>
      </c>
      <c r="O2713" s="101">
        <f t="shared" si="128"/>
        <v>126500000</v>
      </c>
      <c r="P2713" s="25" t="s">
        <v>3907</v>
      </c>
      <c r="Q2713" s="42">
        <f t="shared" si="129"/>
        <v>-126500000</v>
      </c>
    </row>
    <row r="2714" spans="1:17" ht="15" customHeight="1" thickBot="1">
      <c r="A2714" s="4" t="s">
        <v>347</v>
      </c>
      <c r="B2714" s="8">
        <v>46026</v>
      </c>
      <c r="C2714" s="10" t="s">
        <v>1002</v>
      </c>
      <c r="D2714" s="12" t="s">
        <v>348</v>
      </c>
      <c r="E2714" s="14">
        <v>103960000</v>
      </c>
      <c r="F2714" s="14">
        <v>0</v>
      </c>
      <c r="G2714" s="88">
        <f t="shared" si="127"/>
        <v>103960000</v>
      </c>
      <c r="H2714" s="16" t="s">
        <v>2361</v>
      </c>
      <c r="I2714" s="28" t="s">
        <v>416</v>
      </c>
      <c r="J2714" s="6">
        <v>46035</v>
      </c>
      <c r="K2714" s="21" t="s">
        <v>677</v>
      </c>
      <c r="L2714" s="18" t="s">
        <v>417</v>
      </c>
      <c r="M2714" s="23">
        <v>126500000</v>
      </c>
      <c r="N2714" s="23">
        <v>0</v>
      </c>
      <c r="O2714" s="101">
        <f t="shared" si="128"/>
        <v>126500000</v>
      </c>
      <c r="P2714" s="25" t="s">
        <v>691</v>
      </c>
      <c r="Q2714" s="42">
        <f t="shared" si="129"/>
        <v>-22540000</v>
      </c>
    </row>
    <row r="2715" spans="1:17" ht="15" customHeight="1" thickBot="1">
      <c r="A2715" s="4" t="s">
        <v>903</v>
      </c>
      <c r="B2715" s="8">
        <v>46029</v>
      </c>
      <c r="C2715" s="10" t="s">
        <v>2889</v>
      </c>
      <c r="D2715" s="12" t="s">
        <v>925</v>
      </c>
      <c r="E2715" s="14">
        <v>104000000</v>
      </c>
      <c r="F2715" s="14">
        <v>0</v>
      </c>
      <c r="G2715" s="88">
        <f t="shared" si="127"/>
        <v>104000000</v>
      </c>
      <c r="H2715" s="16" t="s">
        <v>2390</v>
      </c>
      <c r="I2715" s="28" t="s">
        <v>416</v>
      </c>
      <c r="J2715" s="6">
        <v>46036</v>
      </c>
      <c r="K2715" s="21" t="s">
        <v>713</v>
      </c>
      <c r="L2715" s="18" t="s">
        <v>417</v>
      </c>
      <c r="M2715" s="23">
        <v>126500000</v>
      </c>
      <c r="N2715" s="23">
        <v>0</v>
      </c>
      <c r="O2715" s="101">
        <f t="shared" si="128"/>
        <v>126500000</v>
      </c>
      <c r="P2715" s="25" t="s">
        <v>980</v>
      </c>
      <c r="Q2715" s="42">
        <f t="shared" si="129"/>
        <v>-22500000</v>
      </c>
    </row>
    <row r="2716" spans="1:17" ht="15" customHeight="1" thickBot="1">
      <c r="A2716" s="4" t="s">
        <v>903</v>
      </c>
      <c r="B2716" s="8">
        <v>46029</v>
      </c>
      <c r="C2716" s="10" t="s">
        <v>2892</v>
      </c>
      <c r="D2716" s="12" t="s">
        <v>925</v>
      </c>
      <c r="E2716" s="14">
        <v>104000000</v>
      </c>
      <c r="F2716" s="14">
        <v>0</v>
      </c>
      <c r="G2716" s="88">
        <f t="shared" si="127"/>
        <v>104000000</v>
      </c>
      <c r="H2716" s="16" t="s">
        <v>2439</v>
      </c>
      <c r="I2716" s="28" t="s">
        <v>416</v>
      </c>
      <c r="J2716" s="6">
        <v>46036</v>
      </c>
      <c r="K2716" s="21" t="s">
        <v>882</v>
      </c>
      <c r="L2716" s="18" t="s">
        <v>417</v>
      </c>
      <c r="M2716" s="23">
        <v>126500000</v>
      </c>
      <c r="N2716" s="23">
        <v>0</v>
      </c>
      <c r="O2716" s="101">
        <f t="shared" si="128"/>
        <v>126500000</v>
      </c>
      <c r="P2716" s="25" t="s">
        <v>5013</v>
      </c>
      <c r="Q2716" s="42">
        <f t="shared" si="129"/>
        <v>-22500000</v>
      </c>
    </row>
    <row r="2717" spans="1:17" ht="15" customHeight="1" thickBot="1">
      <c r="A2717" s="4" t="s">
        <v>5719</v>
      </c>
      <c r="B2717" s="8">
        <v>46025</v>
      </c>
      <c r="C2717" s="10" t="s">
        <v>78</v>
      </c>
      <c r="D2717" s="12" t="s">
        <v>5746</v>
      </c>
      <c r="E2717" s="14">
        <v>104150000</v>
      </c>
      <c r="F2717" s="14">
        <v>250</v>
      </c>
      <c r="G2717" s="88">
        <f t="shared" si="127"/>
        <v>104149750</v>
      </c>
      <c r="H2717" s="16" t="s">
        <v>2553</v>
      </c>
      <c r="I2717" s="28" t="s">
        <v>416</v>
      </c>
      <c r="J2717" s="6">
        <v>46048</v>
      </c>
      <c r="K2717" s="21" t="s">
        <v>2877</v>
      </c>
      <c r="L2717" s="18" t="s">
        <v>417</v>
      </c>
      <c r="M2717" s="23">
        <v>127650000</v>
      </c>
      <c r="N2717" s="23">
        <v>0</v>
      </c>
      <c r="O2717" s="101">
        <f t="shared" si="128"/>
        <v>127650000</v>
      </c>
      <c r="P2717" s="25" t="s">
        <v>1568</v>
      </c>
      <c r="Q2717" s="42">
        <f t="shared" si="129"/>
        <v>-23500250</v>
      </c>
    </row>
    <row r="2718" spans="1:17" ht="15" customHeight="1" thickBot="1">
      <c r="A2718" s="4" t="s">
        <v>185</v>
      </c>
      <c r="B2718" s="8">
        <v>46026</v>
      </c>
      <c r="C2718" s="10" t="s">
        <v>815</v>
      </c>
      <c r="D2718" s="12" t="s">
        <v>186</v>
      </c>
      <c r="E2718" s="14">
        <v>104312000</v>
      </c>
      <c r="F2718" s="14">
        <v>0</v>
      </c>
      <c r="G2718" s="88">
        <f t="shared" si="127"/>
        <v>104312000</v>
      </c>
      <c r="H2718" s="16" t="s">
        <v>2576</v>
      </c>
      <c r="I2718" s="28" t="s">
        <v>416</v>
      </c>
      <c r="J2718" s="6">
        <v>46035</v>
      </c>
      <c r="K2718" s="21" t="s">
        <v>508</v>
      </c>
      <c r="L2718" s="18" t="s">
        <v>417</v>
      </c>
      <c r="M2718" s="23">
        <v>139150000</v>
      </c>
      <c r="N2718" s="23">
        <v>0</v>
      </c>
      <c r="O2718" s="101">
        <f t="shared" si="128"/>
        <v>139150000</v>
      </c>
      <c r="P2718" s="25" t="s">
        <v>1945</v>
      </c>
      <c r="Q2718" s="42">
        <f t="shared" si="129"/>
        <v>-34838000</v>
      </c>
    </row>
    <row r="2719" spans="1:17" ht="15" customHeight="1" thickBot="1">
      <c r="A2719" s="4" t="s">
        <v>185</v>
      </c>
      <c r="B2719" s="8">
        <v>46026</v>
      </c>
      <c r="C2719" s="10" t="s">
        <v>818</v>
      </c>
      <c r="D2719" s="12" t="s">
        <v>186</v>
      </c>
      <c r="E2719" s="14">
        <v>104312000</v>
      </c>
      <c r="F2719" s="14">
        <v>0</v>
      </c>
      <c r="G2719" s="88">
        <f t="shared" ref="G2719:G2782" si="130">+E2719-F2719</f>
        <v>104312000</v>
      </c>
      <c r="H2719" s="16" t="s">
        <v>2714</v>
      </c>
      <c r="I2719" s="28" t="s">
        <v>416</v>
      </c>
      <c r="J2719" s="6">
        <v>46038</v>
      </c>
      <c r="K2719" s="21" t="s">
        <v>1319</v>
      </c>
      <c r="L2719" s="18" t="s">
        <v>417</v>
      </c>
      <c r="M2719" s="23">
        <v>139150000</v>
      </c>
      <c r="N2719" s="23">
        <v>0</v>
      </c>
      <c r="O2719" s="101">
        <f t="shared" si="128"/>
        <v>139150000</v>
      </c>
      <c r="P2719" s="25" t="s">
        <v>795</v>
      </c>
      <c r="Q2719" s="42">
        <f t="shared" si="129"/>
        <v>-34838000</v>
      </c>
    </row>
    <row r="2720" spans="1:17" ht="15" customHeight="1" thickBot="1">
      <c r="A2720" s="4" t="s">
        <v>185</v>
      </c>
      <c r="B2720" s="8">
        <v>46026</v>
      </c>
      <c r="C2720" s="10" t="s">
        <v>1438</v>
      </c>
      <c r="D2720" s="12" t="s">
        <v>186</v>
      </c>
      <c r="E2720" s="14">
        <v>104312000</v>
      </c>
      <c r="F2720" s="14">
        <v>0</v>
      </c>
      <c r="G2720" s="88">
        <f t="shared" si="130"/>
        <v>104312000</v>
      </c>
      <c r="H2720" s="16" t="s">
        <v>2717</v>
      </c>
      <c r="I2720" s="28" t="s">
        <v>416</v>
      </c>
      <c r="J2720" s="6">
        <v>46045</v>
      </c>
      <c r="K2720" s="21" t="s">
        <v>2522</v>
      </c>
      <c r="L2720" s="18" t="s">
        <v>417</v>
      </c>
      <c r="M2720" s="23">
        <v>139150000</v>
      </c>
      <c r="N2720" s="23">
        <v>0</v>
      </c>
      <c r="O2720" s="101">
        <f t="shared" si="128"/>
        <v>139150000</v>
      </c>
      <c r="P2720" s="25" t="s">
        <v>1388</v>
      </c>
      <c r="Q2720" s="42">
        <f t="shared" si="129"/>
        <v>-34838000</v>
      </c>
    </row>
    <row r="2721" spans="1:17" ht="15" customHeight="1" thickBot="1">
      <c r="A2721" s="4" t="s">
        <v>134</v>
      </c>
      <c r="B2721" s="8">
        <v>46025</v>
      </c>
      <c r="C2721" s="10" t="s">
        <v>368</v>
      </c>
      <c r="D2721" s="12" t="s">
        <v>136</v>
      </c>
      <c r="E2721" s="14">
        <v>104400000</v>
      </c>
      <c r="F2721" s="14">
        <v>0</v>
      </c>
      <c r="G2721" s="88">
        <f t="shared" si="130"/>
        <v>104400000</v>
      </c>
      <c r="H2721" s="16" t="s">
        <v>2727</v>
      </c>
      <c r="I2721" s="28" t="s">
        <v>416</v>
      </c>
      <c r="J2721" s="6">
        <v>46045</v>
      </c>
      <c r="K2721" s="21" t="s">
        <v>2612</v>
      </c>
      <c r="L2721" s="18" t="s">
        <v>417</v>
      </c>
      <c r="M2721" s="23">
        <v>139150000</v>
      </c>
      <c r="N2721" s="23">
        <v>0</v>
      </c>
      <c r="O2721" s="101">
        <f t="shared" si="128"/>
        <v>139150000</v>
      </c>
      <c r="P2721" s="25" t="s">
        <v>1551</v>
      </c>
      <c r="Q2721" s="42">
        <f t="shared" si="129"/>
        <v>-34750000</v>
      </c>
    </row>
    <row r="2722" spans="1:17" ht="15" customHeight="1" thickBot="1">
      <c r="A2722" s="4" t="s">
        <v>134</v>
      </c>
      <c r="B2722" s="8">
        <v>46025</v>
      </c>
      <c r="C2722" s="10" t="s">
        <v>433</v>
      </c>
      <c r="D2722" s="12" t="s">
        <v>239</v>
      </c>
      <c r="E2722" s="14">
        <v>104400000</v>
      </c>
      <c r="F2722" s="14">
        <v>0</v>
      </c>
      <c r="G2722" s="88">
        <f t="shared" si="130"/>
        <v>104400000</v>
      </c>
      <c r="H2722" s="16" t="s">
        <v>2876</v>
      </c>
      <c r="I2722" s="28" t="s">
        <v>416</v>
      </c>
      <c r="J2722" s="6">
        <v>46046</v>
      </c>
      <c r="K2722" s="21" t="s">
        <v>2626</v>
      </c>
      <c r="L2722" s="18" t="s">
        <v>417</v>
      </c>
      <c r="M2722" s="23">
        <v>139150000</v>
      </c>
      <c r="N2722" s="23">
        <v>0</v>
      </c>
      <c r="O2722" s="101">
        <f t="shared" si="128"/>
        <v>139150000</v>
      </c>
      <c r="P2722" s="25" t="s">
        <v>1588</v>
      </c>
      <c r="Q2722" s="42">
        <f t="shared" si="129"/>
        <v>-34750000</v>
      </c>
    </row>
    <row r="2723" spans="1:17" ht="15" customHeight="1" thickBot="1">
      <c r="A2723" s="4" t="s">
        <v>15</v>
      </c>
      <c r="B2723" s="8">
        <v>46026</v>
      </c>
      <c r="C2723" s="10" t="s">
        <v>1494</v>
      </c>
      <c r="D2723" s="12" t="s">
        <v>16</v>
      </c>
      <c r="E2723" s="14">
        <v>104400000</v>
      </c>
      <c r="F2723" s="14">
        <v>0</v>
      </c>
      <c r="G2723" s="88">
        <f t="shared" si="130"/>
        <v>104400000</v>
      </c>
      <c r="H2723" s="16" t="s">
        <v>2873</v>
      </c>
      <c r="I2723" s="28" t="s">
        <v>416</v>
      </c>
      <c r="J2723" s="6">
        <v>46048</v>
      </c>
      <c r="K2723" s="21" t="s">
        <v>2912</v>
      </c>
      <c r="L2723" s="18" t="s">
        <v>1145</v>
      </c>
      <c r="M2723" s="23">
        <v>139150000</v>
      </c>
      <c r="N2723" s="23">
        <v>0</v>
      </c>
      <c r="O2723" s="101">
        <f t="shared" si="128"/>
        <v>139150000</v>
      </c>
      <c r="P2723" s="25" t="s">
        <v>1927</v>
      </c>
      <c r="Q2723" s="42">
        <f t="shared" si="129"/>
        <v>-34750000</v>
      </c>
    </row>
    <row r="2724" spans="1:17" ht="15" customHeight="1" thickBot="1">
      <c r="A2724" s="4" t="s">
        <v>88</v>
      </c>
      <c r="B2724" s="8">
        <v>46025</v>
      </c>
      <c r="C2724" s="10" t="s">
        <v>229</v>
      </c>
      <c r="D2724" s="12" t="s">
        <v>90</v>
      </c>
      <c r="E2724" s="14">
        <v>104723333</v>
      </c>
      <c r="F2724" s="14">
        <v>0</v>
      </c>
      <c r="G2724" s="88">
        <f t="shared" si="130"/>
        <v>104723333</v>
      </c>
      <c r="H2724" s="16" t="s">
        <v>2916</v>
      </c>
      <c r="I2724" s="28" t="s">
        <v>416</v>
      </c>
      <c r="J2724" s="6">
        <v>46036</v>
      </c>
      <c r="K2724" s="21" t="s">
        <v>747</v>
      </c>
      <c r="L2724" s="18" t="s">
        <v>417</v>
      </c>
      <c r="M2724" s="23">
        <v>149500000</v>
      </c>
      <c r="N2724" s="23">
        <v>0</v>
      </c>
      <c r="O2724" s="101">
        <f t="shared" si="128"/>
        <v>149500000</v>
      </c>
      <c r="P2724" s="25" t="s">
        <v>5183</v>
      </c>
      <c r="Q2724" s="42">
        <f t="shared" si="129"/>
        <v>-44776667</v>
      </c>
    </row>
    <row r="2725" spans="1:17" ht="15" customHeight="1" thickBot="1">
      <c r="G2725" s="88">
        <f t="shared" si="130"/>
        <v>0</v>
      </c>
      <c r="I2725" s="28" t="s">
        <v>416</v>
      </c>
      <c r="J2725" s="6">
        <v>46053</v>
      </c>
      <c r="K2725" s="21" t="s">
        <v>3996</v>
      </c>
      <c r="L2725" s="18" t="s">
        <v>417</v>
      </c>
      <c r="M2725" s="23">
        <v>200000000</v>
      </c>
      <c r="N2725" s="23">
        <v>0</v>
      </c>
      <c r="O2725" s="101">
        <f t="shared" si="128"/>
        <v>200000000</v>
      </c>
      <c r="P2725" s="25" t="s">
        <v>5617</v>
      </c>
      <c r="Q2725" s="42">
        <f t="shared" si="129"/>
        <v>-200000000</v>
      </c>
    </row>
    <row r="2726" spans="1:17" ht="15" customHeight="1" thickBot="1">
      <c r="G2726" s="88">
        <f t="shared" si="130"/>
        <v>0</v>
      </c>
      <c r="I2726" s="28" t="s">
        <v>416</v>
      </c>
      <c r="J2726" s="6">
        <v>46079</v>
      </c>
      <c r="K2726" s="21" t="s">
        <v>4788</v>
      </c>
      <c r="L2726" s="18" t="s">
        <v>523</v>
      </c>
      <c r="M2726" s="23">
        <v>246000000</v>
      </c>
      <c r="N2726" s="23">
        <v>0</v>
      </c>
      <c r="O2726" s="101">
        <f t="shared" si="128"/>
        <v>246000000</v>
      </c>
      <c r="P2726" s="25" t="s">
        <v>5939</v>
      </c>
      <c r="Q2726" s="42">
        <f t="shared" si="129"/>
        <v>-246000000</v>
      </c>
    </row>
    <row r="2727" spans="1:17" ht="15" customHeight="1" thickBot="1">
      <c r="G2727" s="88">
        <f t="shared" si="130"/>
        <v>0</v>
      </c>
      <c r="I2727" s="28" t="s">
        <v>416</v>
      </c>
      <c r="J2727" s="6">
        <v>46079</v>
      </c>
      <c r="K2727" s="21" t="s">
        <v>4788</v>
      </c>
      <c r="L2727" s="18" t="s">
        <v>417</v>
      </c>
      <c r="M2727" s="23">
        <v>565550000</v>
      </c>
      <c r="N2727" s="23">
        <v>0</v>
      </c>
      <c r="O2727" s="101">
        <f t="shared" si="128"/>
        <v>565550000</v>
      </c>
      <c r="P2727" s="25" t="s">
        <v>5156</v>
      </c>
      <c r="Q2727" s="42">
        <f t="shared" si="129"/>
        <v>-565550000</v>
      </c>
    </row>
    <row r="2728" spans="1:17" ht="15" customHeight="1" thickBot="1">
      <c r="G2728" s="88">
        <f t="shared" si="130"/>
        <v>0</v>
      </c>
      <c r="I2728" s="28" t="s">
        <v>411</v>
      </c>
      <c r="J2728" s="6">
        <v>46045</v>
      </c>
      <c r="K2728" s="21" t="s">
        <v>2597</v>
      </c>
      <c r="L2728" s="18" t="s">
        <v>934</v>
      </c>
      <c r="M2728" s="23">
        <v>1219248</v>
      </c>
      <c r="N2728" s="23">
        <v>0</v>
      </c>
      <c r="O2728" s="101">
        <f t="shared" si="128"/>
        <v>1219248</v>
      </c>
      <c r="P2728" s="25" t="s">
        <v>2602</v>
      </c>
      <c r="Q2728" s="42">
        <f t="shared" si="129"/>
        <v>-1219248</v>
      </c>
    </row>
    <row r="2729" spans="1:17" ht="15" customHeight="1" thickBot="1">
      <c r="G2729" s="88">
        <f t="shared" si="130"/>
        <v>0</v>
      </c>
      <c r="I2729" s="28" t="s">
        <v>411</v>
      </c>
      <c r="J2729" s="6">
        <v>46048</v>
      </c>
      <c r="K2729" s="21" t="s">
        <v>2987</v>
      </c>
      <c r="L2729" s="18" t="s">
        <v>2139</v>
      </c>
      <c r="M2729" s="23">
        <v>47150000</v>
      </c>
      <c r="N2729" s="23">
        <v>0</v>
      </c>
      <c r="O2729" s="101">
        <f t="shared" si="128"/>
        <v>47150000</v>
      </c>
      <c r="P2729" s="25" t="s">
        <v>3357</v>
      </c>
      <c r="Q2729" s="42">
        <f t="shared" si="129"/>
        <v>-47150000</v>
      </c>
    </row>
    <row r="2730" spans="1:17" ht="15" customHeight="1" thickBot="1">
      <c r="G2730" s="88">
        <f t="shared" si="130"/>
        <v>0</v>
      </c>
      <c r="I2730" s="28" t="s">
        <v>411</v>
      </c>
      <c r="J2730" s="6">
        <v>46047</v>
      </c>
      <c r="K2730" s="21" t="s">
        <v>2763</v>
      </c>
      <c r="L2730" s="18" t="s">
        <v>2139</v>
      </c>
      <c r="M2730" s="23">
        <v>63250000</v>
      </c>
      <c r="N2730" s="23">
        <v>0</v>
      </c>
      <c r="O2730" s="101">
        <f t="shared" si="128"/>
        <v>63250000</v>
      </c>
      <c r="P2730" s="25" t="s">
        <v>546</v>
      </c>
      <c r="Q2730" s="42">
        <f t="shared" si="129"/>
        <v>-63250000</v>
      </c>
    </row>
    <row r="2731" spans="1:17" ht="15" customHeight="1" thickBot="1">
      <c r="G2731" s="88">
        <f t="shared" si="130"/>
        <v>0</v>
      </c>
      <c r="I2731" s="28" t="s">
        <v>411</v>
      </c>
      <c r="J2731" s="6">
        <v>46037</v>
      </c>
      <c r="K2731" s="21" t="s">
        <v>961</v>
      </c>
      <c r="L2731" s="18" t="s">
        <v>412</v>
      </c>
      <c r="M2731" s="23">
        <v>74750000</v>
      </c>
      <c r="N2731" s="23">
        <v>0</v>
      </c>
      <c r="O2731" s="101">
        <f t="shared" si="128"/>
        <v>74750000</v>
      </c>
      <c r="P2731" s="25" t="s">
        <v>6408</v>
      </c>
      <c r="Q2731" s="42">
        <f t="shared" si="129"/>
        <v>-74750000</v>
      </c>
    </row>
    <row r="2732" spans="1:17" ht="15" customHeight="1" thickBot="1">
      <c r="G2732" s="88">
        <f t="shared" si="130"/>
        <v>0</v>
      </c>
      <c r="I2732" s="28" t="s">
        <v>411</v>
      </c>
      <c r="J2732" s="6">
        <v>46048</v>
      </c>
      <c r="K2732" s="21" t="s">
        <v>2852</v>
      </c>
      <c r="L2732" s="18" t="s">
        <v>412</v>
      </c>
      <c r="M2732" s="23">
        <v>80500000</v>
      </c>
      <c r="N2732" s="23">
        <v>0</v>
      </c>
      <c r="O2732" s="101">
        <f t="shared" si="128"/>
        <v>80500000</v>
      </c>
      <c r="P2732" s="25" t="s">
        <v>3048</v>
      </c>
      <c r="Q2732" s="42">
        <f t="shared" si="129"/>
        <v>-80500000</v>
      </c>
    </row>
    <row r="2733" spans="1:17" ht="15" customHeight="1" thickBot="1">
      <c r="G2733" s="88">
        <f t="shared" si="130"/>
        <v>0</v>
      </c>
      <c r="I2733" s="93" t="s">
        <v>411</v>
      </c>
      <c r="J2733" s="96">
        <v>46037</v>
      </c>
      <c r="K2733" s="98" t="s">
        <v>957</v>
      </c>
      <c r="L2733" s="100" t="s">
        <v>412</v>
      </c>
      <c r="M2733" s="102">
        <v>81650000</v>
      </c>
      <c r="N2733" s="102">
        <v>0</v>
      </c>
      <c r="O2733" s="101">
        <f t="shared" si="128"/>
        <v>81650000</v>
      </c>
      <c r="P2733" s="105" t="s">
        <v>3268</v>
      </c>
      <c r="Q2733" s="42">
        <f t="shared" si="129"/>
        <v>-81650000</v>
      </c>
    </row>
    <row r="2734" spans="1:17" ht="15" customHeight="1" thickBot="1">
      <c r="A2734" s="4" t="s">
        <v>112</v>
      </c>
      <c r="B2734" s="8">
        <v>46026</v>
      </c>
      <c r="C2734" s="10" t="s">
        <v>1630</v>
      </c>
      <c r="D2734" s="12" t="s">
        <v>114</v>
      </c>
      <c r="E2734" s="14">
        <v>105000000</v>
      </c>
      <c r="F2734" s="14">
        <v>0</v>
      </c>
      <c r="G2734" s="88">
        <f t="shared" si="130"/>
        <v>105000000</v>
      </c>
      <c r="H2734" s="16" t="s">
        <v>2881</v>
      </c>
      <c r="I2734" s="93" t="s">
        <v>411</v>
      </c>
      <c r="J2734" s="96">
        <v>46031</v>
      </c>
      <c r="K2734" s="98" t="s">
        <v>377</v>
      </c>
      <c r="L2734" s="100" t="s">
        <v>412</v>
      </c>
      <c r="M2734" s="102">
        <v>92000000</v>
      </c>
      <c r="N2734" s="102">
        <v>0</v>
      </c>
      <c r="O2734" s="101">
        <f t="shared" si="128"/>
        <v>92000000</v>
      </c>
      <c r="P2734" s="105" t="s">
        <v>2928</v>
      </c>
      <c r="Q2734" s="42">
        <f t="shared" si="129"/>
        <v>13000000</v>
      </c>
    </row>
    <row r="2735" spans="1:17" ht="15" customHeight="1" thickBot="1">
      <c r="A2735" s="4" t="s">
        <v>903</v>
      </c>
      <c r="B2735" s="8">
        <v>46029</v>
      </c>
      <c r="C2735" s="10" t="s">
        <v>2931</v>
      </c>
      <c r="D2735" s="12" t="s">
        <v>905</v>
      </c>
      <c r="E2735" s="14">
        <v>105000000</v>
      </c>
      <c r="F2735" s="14">
        <v>0</v>
      </c>
      <c r="G2735" s="88">
        <f t="shared" si="130"/>
        <v>105000000</v>
      </c>
      <c r="H2735" s="16" t="s">
        <v>3100</v>
      </c>
      <c r="I2735" s="93" t="s">
        <v>411</v>
      </c>
      <c r="J2735" s="96">
        <v>46039</v>
      </c>
      <c r="K2735" s="98" t="s">
        <v>1484</v>
      </c>
      <c r="L2735" s="100" t="s">
        <v>412</v>
      </c>
      <c r="M2735" s="102">
        <v>108100000</v>
      </c>
      <c r="N2735" s="102">
        <v>0</v>
      </c>
      <c r="O2735" s="101">
        <f t="shared" si="128"/>
        <v>108100000</v>
      </c>
      <c r="P2735" s="105" t="s">
        <v>3037</v>
      </c>
      <c r="Q2735" s="42">
        <f t="shared" si="129"/>
        <v>-3100000</v>
      </c>
    </row>
    <row r="2736" spans="1:17" ht="15" customHeight="1" thickBot="1">
      <c r="A2736" s="4" t="s">
        <v>790</v>
      </c>
      <c r="B2736" s="8">
        <v>46035</v>
      </c>
      <c r="C2736" s="10" t="s">
        <v>3702</v>
      </c>
      <c r="D2736" s="12" t="s">
        <v>803</v>
      </c>
      <c r="E2736" s="14">
        <v>105000000</v>
      </c>
      <c r="F2736" s="14">
        <v>0</v>
      </c>
      <c r="G2736" s="88">
        <f t="shared" si="130"/>
        <v>105000000</v>
      </c>
      <c r="H2736" s="16" t="s">
        <v>3093</v>
      </c>
      <c r="I2736" s="93" t="s">
        <v>411</v>
      </c>
      <c r="J2736" s="96">
        <v>46038</v>
      </c>
      <c r="K2736" s="98" t="s">
        <v>1129</v>
      </c>
      <c r="L2736" s="100" t="s">
        <v>412</v>
      </c>
      <c r="M2736" s="102">
        <v>115000000</v>
      </c>
      <c r="N2736" s="102">
        <v>0</v>
      </c>
      <c r="O2736" s="101">
        <f t="shared" si="128"/>
        <v>115000000</v>
      </c>
      <c r="P2736" s="105" t="s">
        <v>2130</v>
      </c>
      <c r="Q2736" s="42">
        <f t="shared" si="129"/>
        <v>-10000000</v>
      </c>
    </row>
    <row r="2737" spans="1:17" ht="15" customHeight="1" thickBot="1">
      <c r="G2737" s="88">
        <f t="shared" si="130"/>
        <v>0</v>
      </c>
      <c r="I2737" s="28" t="s">
        <v>411</v>
      </c>
      <c r="J2737" s="6">
        <v>46049</v>
      </c>
      <c r="K2737" s="21" t="s">
        <v>3162</v>
      </c>
      <c r="L2737" s="18" t="s">
        <v>2139</v>
      </c>
      <c r="M2737" s="23">
        <v>115000000</v>
      </c>
      <c r="N2737" s="23">
        <v>0</v>
      </c>
      <c r="O2737" s="101">
        <f t="shared" si="128"/>
        <v>115000000</v>
      </c>
      <c r="P2737" s="25" t="s">
        <v>130</v>
      </c>
      <c r="Q2737" s="42">
        <f t="shared" si="129"/>
        <v>-115000000</v>
      </c>
    </row>
    <row r="2738" spans="1:17" ht="15" customHeight="1" thickBot="1">
      <c r="G2738" s="88">
        <f t="shared" si="130"/>
        <v>0</v>
      </c>
      <c r="I2738" s="28" t="s">
        <v>411</v>
      </c>
      <c r="J2738" s="6">
        <v>46042</v>
      </c>
      <c r="K2738" s="21" t="s">
        <v>1916</v>
      </c>
      <c r="L2738" s="18" t="s">
        <v>412</v>
      </c>
      <c r="M2738" s="23">
        <v>138000000</v>
      </c>
      <c r="N2738" s="23">
        <v>0</v>
      </c>
      <c r="O2738" s="101">
        <f t="shared" si="128"/>
        <v>138000000</v>
      </c>
      <c r="P2738" s="25" t="s">
        <v>2627</v>
      </c>
      <c r="Q2738" s="42">
        <f t="shared" si="129"/>
        <v>-138000000</v>
      </c>
    </row>
    <row r="2739" spans="1:17" ht="15" customHeight="1" thickBot="1">
      <c r="G2739" s="88">
        <f t="shared" si="130"/>
        <v>0</v>
      </c>
      <c r="I2739" s="28" t="s">
        <v>411</v>
      </c>
      <c r="J2739" s="6">
        <v>46039</v>
      </c>
      <c r="K2739" s="21" t="s">
        <v>1453</v>
      </c>
      <c r="L2739" s="18" t="s">
        <v>412</v>
      </c>
      <c r="M2739" s="23">
        <v>139150000</v>
      </c>
      <c r="N2739" s="23">
        <v>0</v>
      </c>
      <c r="O2739" s="101">
        <f t="shared" si="128"/>
        <v>139150000</v>
      </c>
      <c r="P2739" s="25" t="s">
        <v>1281</v>
      </c>
      <c r="Q2739" s="42">
        <f t="shared" si="129"/>
        <v>-139150000</v>
      </c>
    </row>
    <row r="2740" spans="1:17" ht="15" customHeight="1" thickBot="1">
      <c r="A2740" s="4" t="s">
        <v>813</v>
      </c>
      <c r="B2740" s="8">
        <v>46031</v>
      </c>
      <c r="C2740" s="10" t="s">
        <v>3267</v>
      </c>
      <c r="D2740" s="12" t="s">
        <v>865</v>
      </c>
      <c r="E2740" s="14">
        <v>105029100</v>
      </c>
      <c r="F2740" s="14">
        <v>0</v>
      </c>
      <c r="G2740" s="88">
        <f t="shared" si="130"/>
        <v>105029100</v>
      </c>
      <c r="H2740" s="16" t="s">
        <v>3108</v>
      </c>
      <c r="I2740" s="28" t="s">
        <v>411</v>
      </c>
      <c r="J2740" s="6">
        <v>46053</v>
      </c>
      <c r="K2740" s="21" t="s">
        <v>3996</v>
      </c>
      <c r="L2740" s="18" t="s">
        <v>412</v>
      </c>
      <c r="M2740" s="23">
        <v>250000000</v>
      </c>
      <c r="N2740" s="23">
        <v>0</v>
      </c>
      <c r="O2740" s="101">
        <f t="shared" si="128"/>
        <v>250000000</v>
      </c>
      <c r="P2740" s="25" t="s">
        <v>5013</v>
      </c>
      <c r="Q2740" s="42">
        <f t="shared" si="129"/>
        <v>-144970900</v>
      </c>
    </row>
    <row r="2741" spans="1:17" ht="15" customHeight="1" thickBot="1">
      <c r="A2741" s="4" t="s">
        <v>813</v>
      </c>
      <c r="B2741" s="8">
        <v>46031</v>
      </c>
      <c r="C2741" s="10" t="s">
        <v>3269</v>
      </c>
      <c r="D2741" s="12" t="s">
        <v>865</v>
      </c>
      <c r="E2741" s="14">
        <v>105029100</v>
      </c>
      <c r="F2741" s="14">
        <v>0</v>
      </c>
      <c r="G2741" s="88">
        <f t="shared" si="130"/>
        <v>105029100</v>
      </c>
      <c r="H2741" s="16" t="s">
        <v>3129</v>
      </c>
      <c r="I2741" s="28" t="s">
        <v>825</v>
      </c>
      <c r="J2741" s="6">
        <v>46066</v>
      </c>
      <c r="K2741" s="21" t="s">
        <v>4343</v>
      </c>
      <c r="L2741" s="18" t="s">
        <v>826</v>
      </c>
      <c r="M2741" s="23">
        <v>203208</v>
      </c>
      <c r="N2741" s="23">
        <v>0</v>
      </c>
      <c r="O2741" s="101">
        <f t="shared" si="128"/>
        <v>203208</v>
      </c>
      <c r="P2741" s="25" t="s">
        <v>4344</v>
      </c>
      <c r="Q2741" s="42">
        <f t="shared" si="129"/>
        <v>104825892</v>
      </c>
    </row>
    <row r="2742" spans="1:17" ht="15" customHeight="1" thickBot="1">
      <c r="A2742" s="4" t="s">
        <v>813</v>
      </c>
      <c r="B2742" s="8">
        <v>46031</v>
      </c>
      <c r="C2742" s="10" t="s">
        <v>3272</v>
      </c>
      <c r="D2742" s="12" t="s">
        <v>865</v>
      </c>
      <c r="E2742" s="14">
        <v>105029100</v>
      </c>
      <c r="F2742" s="14">
        <v>0</v>
      </c>
      <c r="G2742" s="88">
        <f t="shared" si="130"/>
        <v>105029100</v>
      </c>
      <c r="H2742" s="16" t="s">
        <v>3237</v>
      </c>
      <c r="I2742" s="28" t="s">
        <v>825</v>
      </c>
      <c r="J2742" s="6">
        <v>46066</v>
      </c>
      <c r="K2742" s="21" t="s">
        <v>4333</v>
      </c>
      <c r="L2742" s="18" t="s">
        <v>826</v>
      </c>
      <c r="M2742" s="23">
        <v>332971</v>
      </c>
      <c r="N2742" s="23">
        <v>0</v>
      </c>
      <c r="O2742" s="101">
        <f t="shared" si="128"/>
        <v>332971</v>
      </c>
      <c r="P2742" s="25" t="s">
        <v>4334</v>
      </c>
      <c r="Q2742" s="42">
        <f t="shared" si="129"/>
        <v>104696129</v>
      </c>
    </row>
    <row r="2743" spans="1:17" ht="15" customHeight="1" thickBot="1">
      <c r="A2743" s="4" t="s">
        <v>185</v>
      </c>
      <c r="B2743" s="8">
        <v>46026</v>
      </c>
      <c r="C2743" s="10" t="s">
        <v>1462</v>
      </c>
      <c r="D2743" s="12" t="s">
        <v>186</v>
      </c>
      <c r="E2743" s="14">
        <v>105600000</v>
      </c>
      <c r="F2743" s="14">
        <v>1720000</v>
      </c>
      <c r="G2743" s="88">
        <f t="shared" si="130"/>
        <v>103880000</v>
      </c>
      <c r="H2743" s="16" t="s">
        <v>3526</v>
      </c>
      <c r="I2743" s="28" t="s">
        <v>825</v>
      </c>
      <c r="J2743" s="6">
        <v>46078</v>
      </c>
      <c r="K2743" s="21" t="s">
        <v>4762</v>
      </c>
      <c r="L2743" s="18" t="s">
        <v>861</v>
      </c>
      <c r="M2743" s="23">
        <v>332971</v>
      </c>
      <c r="N2743" s="23">
        <v>0</v>
      </c>
      <c r="O2743" s="101">
        <f t="shared" si="128"/>
        <v>332971</v>
      </c>
      <c r="P2743" s="25" t="s">
        <v>4763</v>
      </c>
      <c r="Q2743" s="42">
        <f t="shared" si="129"/>
        <v>103547029</v>
      </c>
    </row>
    <row r="2744" spans="1:17" ht="15" customHeight="1" thickBot="1">
      <c r="A2744" s="4" t="s">
        <v>328</v>
      </c>
      <c r="B2744" s="8">
        <v>46027</v>
      </c>
      <c r="C2744" s="10" t="s">
        <v>2435</v>
      </c>
      <c r="D2744" s="12" t="s">
        <v>329</v>
      </c>
      <c r="E2744" s="14">
        <v>105800000</v>
      </c>
      <c r="F2744" s="14">
        <v>920000</v>
      </c>
      <c r="G2744" s="88">
        <f t="shared" si="130"/>
        <v>104880000</v>
      </c>
      <c r="H2744" s="16" t="s">
        <v>4042</v>
      </c>
      <c r="I2744" s="28" t="s">
        <v>825</v>
      </c>
      <c r="J2744" s="6">
        <v>46076</v>
      </c>
      <c r="K2744" s="21" t="s">
        <v>4713</v>
      </c>
      <c r="L2744" s="18" t="s">
        <v>826</v>
      </c>
      <c r="M2744" s="23">
        <v>470355</v>
      </c>
      <c r="N2744" s="23">
        <v>0</v>
      </c>
      <c r="O2744" s="101">
        <f t="shared" si="128"/>
        <v>470355</v>
      </c>
      <c r="P2744" s="25" t="s">
        <v>4714</v>
      </c>
      <c r="Q2744" s="42">
        <f t="shared" si="129"/>
        <v>104409645</v>
      </c>
    </row>
    <row r="2745" spans="1:17" ht="15" customHeight="1" thickBot="1">
      <c r="A2745" s="4" t="s">
        <v>328</v>
      </c>
      <c r="B2745" s="8">
        <v>46028</v>
      </c>
      <c r="C2745" s="10" t="s">
        <v>2558</v>
      </c>
      <c r="D2745" s="12" t="s">
        <v>333</v>
      </c>
      <c r="E2745" s="14">
        <v>105800000</v>
      </c>
      <c r="F2745" s="14">
        <v>1533333</v>
      </c>
      <c r="G2745" s="88">
        <f t="shared" si="130"/>
        <v>104266667</v>
      </c>
      <c r="H2745" s="16" t="s">
        <v>4743</v>
      </c>
      <c r="I2745" s="93" t="s">
        <v>825</v>
      </c>
      <c r="J2745" s="96">
        <v>46077</v>
      </c>
      <c r="K2745" s="98" t="s">
        <v>4744</v>
      </c>
      <c r="L2745" s="100" t="s">
        <v>826</v>
      </c>
      <c r="M2745" s="102">
        <v>470355</v>
      </c>
      <c r="N2745" s="102">
        <v>0</v>
      </c>
      <c r="O2745" s="101">
        <f t="shared" si="128"/>
        <v>470355</v>
      </c>
      <c r="P2745" s="105" t="s">
        <v>4745</v>
      </c>
      <c r="Q2745" s="42">
        <f t="shared" si="129"/>
        <v>103796312</v>
      </c>
    </row>
    <row r="2746" spans="1:17" ht="15" customHeight="1" thickBot="1">
      <c r="A2746" s="4" t="s">
        <v>825</v>
      </c>
      <c r="B2746" s="8">
        <v>46026</v>
      </c>
      <c r="C2746" s="10" t="s">
        <v>791</v>
      </c>
      <c r="D2746" s="12" t="s">
        <v>855</v>
      </c>
      <c r="E2746" s="14">
        <v>106000000</v>
      </c>
      <c r="F2746" s="14">
        <v>0</v>
      </c>
      <c r="G2746" s="88">
        <f t="shared" si="130"/>
        <v>106000000</v>
      </c>
      <c r="H2746" s="16" t="s">
        <v>4522</v>
      </c>
      <c r="I2746" s="28" t="s">
        <v>825</v>
      </c>
      <c r="J2746" s="6">
        <v>46066</v>
      </c>
      <c r="K2746" s="21" t="s">
        <v>4338</v>
      </c>
      <c r="L2746" s="18" t="s">
        <v>826</v>
      </c>
      <c r="M2746" s="23">
        <v>514971</v>
      </c>
      <c r="N2746" s="23">
        <v>-92000</v>
      </c>
      <c r="O2746" s="101">
        <f t="shared" si="128"/>
        <v>606971</v>
      </c>
      <c r="P2746" s="25" t="s">
        <v>4339</v>
      </c>
      <c r="Q2746" s="42">
        <f t="shared" si="129"/>
        <v>105393029</v>
      </c>
    </row>
    <row r="2747" spans="1:17" ht="15" customHeight="1" thickBot="1">
      <c r="A2747" s="4" t="s">
        <v>46</v>
      </c>
      <c r="B2747" s="8">
        <v>46026</v>
      </c>
      <c r="C2747" s="10" t="s">
        <v>1671</v>
      </c>
      <c r="D2747" s="12" t="s">
        <v>55</v>
      </c>
      <c r="E2747" s="14">
        <v>106000000</v>
      </c>
      <c r="F2747" s="14">
        <v>0</v>
      </c>
      <c r="G2747" s="88">
        <f t="shared" si="130"/>
        <v>106000000</v>
      </c>
      <c r="H2747" s="16" t="s">
        <v>4522</v>
      </c>
      <c r="I2747" s="28" t="s">
        <v>825</v>
      </c>
      <c r="J2747" s="6">
        <v>46112</v>
      </c>
      <c r="K2747" s="21" t="s">
        <v>6040</v>
      </c>
      <c r="L2747" s="18" t="s">
        <v>826</v>
      </c>
      <c r="M2747" s="23">
        <v>588416</v>
      </c>
      <c r="N2747" s="23">
        <v>0</v>
      </c>
      <c r="O2747" s="101">
        <f t="shared" si="128"/>
        <v>588416</v>
      </c>
      <c r="P2747" s="25" t="s">
        <v>6041</v>
      </c>
      <c r="Q2747" s="42">
        <f t="shared" si="129"/>
        <v>105411584</v>
      </c>
    </row>
    <row r="2748" spans="1:17" ht="15" customHeight="1" thickBot="1">
      <c r="A2748" s="4" t="s">
        <v>185</v>
      </c>
      <c r="B2748" s="8">
        <v>46026</v>
      </c>
      <c r="C2748" s="10" t="s">
        <v>838</v>
      </c>
      <c r="D2748" s="12" t="s">
        <v>186</v>
      </c>
      <c r="E2748" s="14">
        <v>106166667</v>
      </c>
      <c r="F2748" s="14">
        <v>866667</v>
      </c>
      <c r="G2748" s="88">
        <f t="shared" si="130"/>
        <v>105300000</v>
      </c>
      <c r="H2748" s="16" t="s">
        <v>4522</v>
      </c>
      <c r="I2748" s="28" t="s">
        <v>825</v>
      </c>
      <c r="J2748" s="6">
        <v>46069</v>
      </c>
      <c r="K2748" s="21" t="s">
        <v>4365</v>
      </c>
      <c r="L2748" s="18" t="s">
        <v>826</v>
      </c>
      <c r="M2748" s="23">
        <v>606416</v>
      </c>
      <c r="N2748" s="23">
        <v>624624</v>
      </c>
      <c r="O2748" s="101">
        <f t="shared" si="128"/>
        <v>-18208</v>
      </c>
      <c r="P2748" s="25" t="s">
        <v>4366</v>
      </c>
      <c r="Q2748" s="42">
        <f t="shared" si="129"/>
        <v>105318208</v>
      </c>
    </row>
    <row r="2749" spans="1:17" ht="15" customHeight="1" thickBot="1">
      <c r="G2749" s="88">
        <f t="shared" si="130"/>
        <v>0</v>
      </c>
      <c r="I2749" s="28" t="s">
        <v>825</v>
      </c>
      <c r="J2749" s="6">
        <v>46076</v>
      </c>
      <c r="K2749" s="21" t="s">
        <v>4702</v>
      </c>
      <c r="L2749" s="18" t="s">
        <v>826</v>
      </c>
      <c r="M2749" s="23">
        <v>740481</v>
      </c>
      <c r="N2749" s="23">
        <v>0</v>
      </c>
      <c r="O2749" s="101">
        <f t="shared" si="128"/>
        <v>740481</v>
      </c>
      <c r="P2749" s="25" t="s">
        <v>4703</v>
      </c>
      <c r="Q2749" s="42">
        <f t="shared" si="129"/>
        <v>-740481</v>
      </c>
    </row>
    <row r="2750" spans="1:17" ht="15" customHeight="1" thickBot="1">
      <c r="G2750" s="88">
        <f t="shared" si="130"/>
        <v>0</v>
      </c>
      <c r="I2750" s="28" t="s">
        <v>825</v>
      </c>
      <c r="J2750" s="6">
        <v>46076</v>
      </c>
      <c r="K2750" s="21" t="s">
        <v>4704</v>
      </c>
      <c r="L2750" s="18" t="s">
        <v>826</v>
      </c>
      <c r="M2750" s="23">
        <v>740481</v>
      </c>
      <c r="N2750" s="23">
        <v>0</v>
      </c>
      <c r="O2750" s="101">
        <f t="shared" si="128"/>
        <v>740481</v>
      </c>
      <c r="P2750" s="25" t="s">
        <v>4705</v>
      </c>
      <c r="Q2750" s="42">
        <f t="shared" si="129"/>
        <v>-740481</v>
      </c>
    </row>
    <row r="2751" spans="1:17" ht="15" customHeight="1" thickBot="1">
      <c r="G2751" s="88">
        <f t="shared" si="130"/>
        <v>0</v>
      </c>
      <c r="I2751" s="28" t="s">
        <v>825</v>
      </c>
      <c r="J2751" s="6">
        <v>46078</v>
      </c>
      <c r="K2751" s="21" t="s">
        <v>4754</v>
      </c>
      <c r="L2751" s="18" t="s">
        <v>826</v>
      </c>
      <c r="M2751" s="23">
        <v>783925</v>
      </c>
      <c r="N2751" s="23">
        <v>0</v>
      </c>
      <c r="O2751" s="101">
        <f t="shared" si="128"/>
        <v>783925</v>
      </c>
      <c r="P2751" s="25" t="s">
        <v>4755</v>
      </c>
      <c r="Q2751" s="42">
        <f t="shared" si="129"/>
        <v>-783925</v>
      </c>
    </row>
    <row r="2752" spans="1:17" ht="15" customHeight="1" thickBot="1">
      <c r="G2752" s="88">
        <f t="shared" si="130"/>
        <v>0</v>
      </c>
      <c r="I2752" s="28" t="s">
        <v>825</v>
      </c>
      <c r="J2752" s="6">
        <v>46079</v>
      </c>
      <c r="K2752" s="21" t="s">
        <v>4800</v>
      </c>
      <c r="L2752" s="18" t="s">
        <v>826</v>
      </c>
      <c r="M2752" s="23">
        <v>783925</v>
      </c>
      <c r="N2752" s="23">
        <v>0</v>
      </c>
      <c r="O2752" s="101">
        <f t="shared" si="128"/>
        <v>783925</v>
      </c>
      <c r="P2752" s="25" t="s">
        <v>4801</v>
      </c>
      <c r="Q2752" s="42">
        <f t="shared" si="129"/>
        <v>-783925</v>
      </c>
    </row>
    <row r="2753" spans="1:17" ht="15" customHeight="1" thickBot="1">
      <c r="A2753" s="4" t="s">
        <v>185</v>
      </c>
      <c r="B2753" s="8">
        <v>46026</v>
      </c>
      <c r="C2753" s="10" t="s">
        <v>827</v>
      </c>
      <c r="D2753" s="12" t="s">
        <v>186</v>
      </c>
      <c r="E2753" s="14">
        <v>106200000</v>
      </c>
      <c r="F2753" s="14">
        <v>0</v>
      </c>
      <c r="G2753" s="88">
        <f t="shared" si="130"/>
        <v>106200000</v>
      </c>
      <c r="H2753" s="16" t="s">
        <v>5639</v>
      </c>
      <c r="I2753" s="28" t="s">
        <v>825</v>
      </c>
      <c r="J2753" s="6">
        <v>46086</v>
      </c>
      <c r="K2753" s="21" t="s">
        <v>5072</v>
      </c>
      <c r="L2753" s="18" t="s">
        <v>826</v>
      </c>
      <c r="M2753" s="23">
        <v>932832</v>
      </c>
      <c r="N2753" s="23">
        <v>-203208</v>
      </c>
      <c r="O2753" s="101">
        <f t="shared" si="128"/>
        <v>1136040</v>
      </c>
      <c r="P2753" s="25" t="s">
        <v>5073</v>
      </c>
      <c r="Q2753" s="42">
        <f t="shared" si="129"/>
        <v>105063960</v>
      </c>
    </row>
    <row r="2754" spans="1:17" ht="15" customHeight="1" thickBot="1">
      <c r="A2754" s="4" t="s">
        <v>185</v>
      </c>
      <c r="B2754" s="8">
        <v>46026</v>
      </c>
      <c r="C2754" s="10" t="s">
        <v>852</v>
      </c>
      <c r="D2754" s="12" t="s">
        <v>186</v>
      </c>
      <c r="E2754" s="14">
        <v>106200000</v>
      </c>
      <c r="F2754" s="14">
        <v>0</v>
      </c>
      <c r="G2754" s="88">
        <f t="shared" si="130"/>
        <v>106200000</v>
      </c>
      <c r="H2754" s="16" t="s">
        <v>3820</v>
      </c>
      <c r="I2754" s="28" t="s">
        <v>825</v>
      </c>
      <c r="J2754" s="6">
        <v>46078</v>
      </c>
      <c r="K2754" s="21" t="s">
        <v>4752</v>
      </c>
      <c r="L2754" s="18" t="s">
        <v>826</v>
      </c>
      <c r="M2754" s="23">
        <v>1234135</v>
      </c>
      <c r="N2754" s="23">
        <v>0</v>
      </c>
      <c r="O2754" s="101">
        <f t="shared" si="128"/>
        <v>1234135</v>
      </c>
      <c r="P2754" s="25" t="s">
        <v>4753</v>
      </c>
      <c r="Q2754" s="42">
        <f t="shared" si="129"/>
        <v>104965865</v>
      </c>
    </row>
    <row r="2755" spans="1:17" ht="15" customHeight="1" thickBot="1">
      <c r="A2755" s="4" t="s">
        <v>185</v>
      </c>
      <c r="B2755" s="8">
        <v>46026</v>
      </c>
      <c r="C2755" s="10" t="s">
        <v>1166</v>
      </c>
      <c r="D2755" s="12" t="s">
        <v>596</v>
      </c>
      <c r="E2755" s="14">
        <v>106200000</v>
      </c>
      <c r="F2755" s="14">
        <v>0</v>
      </c>
      <c r="G2755" s="88">
        <f t="shared" si="130"/>
        <v>106200000</v>
      </c>
      <c r="H2755" s="16" t="s">
        <v>1114</v>
      </c>
      <c r="I2755" s="28" t="s">
        <v>825</v>
      </c>
      <c r="J2755" s="6">
        <v>46078</v>
      </c>
      <c r="K2755" s="21" t="s">
        <v>4756</v>
      </c>
      <c r="L2755" s="18" t="s">
        <v>826</v>
      </c>
      <c r="M2755" s="23">
        <v>1234135</v>
      </c>
      <c r="N2755" s="23">
        <v>0</v>
      </c>
      <c r="O2755" s="101">
        <f t="shared" si="128"/>
        <v>1234135</v>
      </c>
      <c r="P2755" s="25" t="s">
        <v>4757</v>
      </c>
      <c r="Q2755" s="42">
        <f t="shared" si="129"/>
        <v>104965865</v>
      </c>
    </row>
    <row r="2756" spans="1:17" ht="15" customHeight="1" thickBot="1">
      <c r="A2756" s="4" t="s">
        <v>120</v>
      </c>
      <c r="B2756" s="8">
        <v>46026</v>
      </c>
      <c r="C2756" s="10" t="s">
        <v>1708</v>
      </c>
      <c r="D2756" s="12" t="s">
        <v>821</v>
      </c>
      <c r="E2756" s="14">
        <v>106200000</v>
      </c>
      <c r="F2756" s="14">
        <v>200000</v>
      </c>
      <c r="G2756" s="88">
        <f t="shared" si="130"/>
        <v>106000000</v>
      </c>
      <c r="H2756" s="16" t="s">
        <v>2997</v>
      </c>
      <c r="I2756" s="28" t="s">
        <v>825</v>
      </c>
      <c r="J2756" s="6">
        <v>46078</v>
      </c>
      <c r="K2756" s="21" t="s">
        <v>4771</v>
      </c>
      <c r="L2756" s="18" t="s">
        <v>826</v>
      </c>
      <c r="M2756" s="23">
        <v>1234135</v>
      </c>
      <c r="N2756" s="23">
        <v>0</v>
      </c>
      <c r="O2756" s="101">
        <f t="shared" ref="O2756:O2819" si="131">+M2756-N2756</f>
        <v>1234135</v>
      </c>
      <c r="P2756" s="25" t="s">
        <v>4772</v>
      </c>
      <c r="Q2756" s="42">
        <f t="shared" ref="Q2756:Q2819" si="132">+G2756+-O2756</f>
        <v>104765865</v>
      </c>
    </row>
    <row r="2757" spans="1:17" ht="15" customHeight="1" thickBot="1">
      <c r="A2757" s="4" t="s">
        <v>185</v>
      </c>
      <c r="B2757" s="8">
        <v>46028</v>
      </c>
      <c r="C2757" s="10" t="s">
        <v>2516</v>
      </c>
      <c r="D2757" s="12" t="s">
        <v>596</v>
      </c>
      <c r="E2757" s="14">
        <v>106200000</v>
      </c>
      <c r="F2757" s="14">
        <v>0</v>
      </c>
      <c r="G2757" s="88">
        <f t="shared" si="130"/>
        <v>106200000</v>
      </c>
      <c r="H2757" s="16" t="s">
        <v>3000</v>
      </c>
      <c r="I2757" s="28" t="s">
        <v>825</v>
      </c>
      <c r="J2757" s="6">
        <v>46105</v>
      </c>
      <c r="K2757" s="21" t="s">
        <v>5514</v>
      </c>
      <c r="L2757" s="18" t="s">
        <v>855</v>
      </c>
      <c r="M2757" s="23">
        <v>1331882</v>
      </c>
      <c r="N2757" s="23">
        <v>0</v>
      </c>
      <c r="O2757" s="101">
        <f t="shared" si="131"/>
        <v>1331882</v>
      </c>
      <c r="P2757" s="25" t="s">
        <v>5515</v>
      </c>
      <c r="Q2757" s="42">
        <f t="shared" si="132"/>
        <v>104868118</v>
      </c>
    </row>
    <row r="2758" spans="1:17" ht="15" customHeight="1" thickBot="1">
      <c r="A2758" s="4" t="s">
        <v>1994</v>
      </c>
      <c r="B2758" s="8">
        <v>46031</v>
      </c>
      <c r="C2758" s="10" t="s">
        <v>3143</v>
      </c>
      <c r="D2758" s="12" t="s">
        <v>3256</v>
      </c>
      <c r="E2758" s="14">
        <v>106500000</v>
      </c>
      <c r="F2758" s="14">
        <v>83244408</v>
      </c>
      <c r="G2758" s="88">
        <f t="shared" si="130"/>
        <v>23255592</v>
      </c>
      <c r="H2758" s="16" t="s">
        <v>5747</v>
      </c>
      <c r="I2758" s="28" t="s">
        <v>825</v>
      </c>
      <c r="J2758" s="6">
        <v>46072</v>
      </c>
      <c r="K2758" s="21" t="s">
        <v>4588</v>
      </c>
      <c r="L2758" s="18" t="s">
        <v>826</v>
      </c>
      <c r="M2758" s="23">
        <v>1547456</v>
      </c>
      <c r="N2758" s="23">
        <v>-15000</v>
      </c>
      <c r="O2758" s="101">
        <f t="shared" si="131"/>
        <v>1562456</v>
      </c>
      <c r="P2758" s="25" t="s">
        <v>4589</v>
      </c>
      <c r="Q2758" s="42">
        <f t="shared" si="132"/>
        <v>21693136</v>
      </c>
    </row>
    <row r="2759" spans="1:17" ht="15" customHeight="1" thickBot="1">
      <c r="A2759" s="4" t="s">
        <v>5493</v>
      </c>
      <c r="B2759" s="8">
        <v>46028</v>
      </c>
      <c r="C2759" s="10" t="s">
        <v>37</v>
      </c>
      <c r="D2759" s="12" t="s">
        <v>5494</v>
      </c>
      <c r="E2759" s="14">
        <v>106605000</v>
      </c>
      <c r="F2759" s="14">
        <v>0</v>
      </c>
      <c r="G2759" s="88">
        <f t="shared" si="130"/>
        <v>106605000</v>
      </c>
      <c r="H2759" s="16" t="s">
        <v>963</v>
      </c>
      <c r="I2759" s="93" t="s">
        <v>825</v>
      </c>
      <c r="J2759" s="96">
        <v>46078</v>
      </c>
      <c r="K2759" s="98" t="s">
        <v>4758</v>
      </c>
      <c r="L2759" s="100" t="s">
        <v>826</v>
      </c>
      <c r="M2759" s="102">
        <v>1664853</v>
      </c>
      <c r="N2759" s="102">
        <v>0</v>
      </c>
      <c r="O2759" s="101">
        <f t="shared" si="131"/>
        <v>1664853</v>
      </c>
      <c r="P2759" s="105" t="s">
        <v>4759</v>
      </c>
      <c r="Q2759" s="42">
        <f t="shared" si="132"/>
        <v>104940147</v>
      </c>
    </row>
    <row r="2760" spans="1:17" ht="15" customHeight="1" thickBot="1">
      <c r="A2760" s="4" t="s">
        <v>5335</v>
      </c>
      <c r="B2760" s="8">
        <v>46062</v>
      </c>
      <c r="C2760" s="10" t="s">
        <v>303</v>
      </c>
      <c r="D2760" s="12" t="s">
        <v>5469</v>
      </c>
      <c r="E2760" s="14">
        <v>106920062</v>
      </c>
      <c r="F2760" s="14">
        <v>106920062</v>
      </c>
      <c r="G2760" s="88">
        <f t="shared" si="130"/>
        <v>0</v>
      </c>
      <c r="H2760" s="16" t="s">
        <v>966</v>
      </c>
      <c r="I2760" s="93" t="s">
        <v>825</v>
      </c>
      <c r="J2760" s="96">
        <v>46072</v>
      </c>
      <c r="K2760" s="98" t="s">
        <v>4583</v>
      </c>
      <c r="L2760" s="100" t="s">
        <v>826</v>
      </c>
      <c r="M2760" s="102">
        <v>1852789</v>
      </c>
      <c r="N2760" s="102">
        <v>-5000</v>
      </c>
      <c r="O2760" s="101">
        <f t="shared" si="131"/>
        <v>1857789</v>
      </c>
      <c r="P2760" s="105" t="s">
        <v>4584</v>
      </c>
      <c r="Q2760" s="42">
        <f t="shared" si="132"/>
        <v>-1857789</v>
      </c>
    </row>
    <row r="2761" spans="1:17" ht="15" customHeight="1" thickBot="1">
      <c r="A2761" s="4" t="s">
        <v>328</v>
      </c>
      <c r="B2761" s="8">
        <v>46027</v>
      </c>
      <c r="C2761" s="10" t="s">
        <v>2408</v>
      </c>
      <c r="D2761" s="12" t="s">
        <v>329</v>
      </c>
      <c r="E2761" s="14">
        <v>107640000</v>
      </c>
      <c r="F2761" s="14">
        <v>212334</v>
      </c>
      <c r="G2761" s="88">
        <f t="shared" si="130"/>
        <v>107427666</v>
      </c>
      <c r="H2761" s="16" t="s">
        <v>1538</v>
      </c>
      <c r="I2761" s="93" t="s">
        <v>825</v>
      </c>
      <c r="J2761" s="96">
        <v>46073</v>
      </c>
      <c r="K2761" s="98" t="s">
        <v>4596</v>
      </c>
      <c r="L2761" s="100" t="s">
        <v>826</v>
      </c>
      <c r="M2761" s="102">
        <v>1852789</v>
      </c>
      <c r="N2761" s="102">
        <v>-15000</v>
      </c>
      <c r="O2761" s="101">
        <f t="shared" si="131"/>
        <v>1867789</v>
      </c>
      <c r="P2761" s="105" t="s">
        <v>4597</v>
      </c>
      <c r="Q2761" s="42">
        <f t="shared" si="132"/>
        <v>105559877</v>
      </c>
    </row>
    <row r="2762" spans="1:17" ht="15" customHeight="1" thickBot="1">
      <c r="A2762" s="4" t="s">
        <v>67</v>
      </c>
      <c r="B2762" s="8">
        <v>46087</v>
      </c>
      <c r="C2762" s="10" t="s">
        <v>4427</v>
      </c>
      <c r="D2762" s="12" t="s">
        <v>1233</v>
      </c>
      <c r="E2762" s="14">
        <v>107953536</v>
      </c>
      <c r="F2762" s="14">
        <v>107953536</v>
      </c>
      <c r="G2762" s="88">
        <f t="shared" si="130"/>
        <v>0</v>
      </c>
      <c r="H2762" s="16" t="s">
        <v>369</v>
      </c>
      <c r="I2762" s="28" t="s">
        <v>825</v>
      </c>
      <c r="J2762" s="6">
        <v>46073</v>
      </c>
      <c r="K2762" s="21" t="s">
        <v>4598</v>
      </c>
      <c r="L2762" s="18" t="s">
        <v>826</v>
      </c>
      <c r="M2762" s="23">
        <v>1852789</v>
      </c>
      <c r="N2762" s="23">
        <v>-5000</v>
      </c>
      <c r="O2762" s="101">
        <f t="shared" si="131"/>
        <v>1857789</v>
      </c>
      <c r="P2762" s="25" t="s">
        <v>4599</v>
      </c>
      <c r="Q2762" s="42">
        <f t="shared" si="132"/>
        <v>-1857789</v>
      </c>
    </row>
    <row r="2763" spans="1:17" ht="15" customHeight="1" thickBot="1">
      <c r="A2763" s="4" t="s">
        <v>416</v>
      </c>
      <c r="B2763" s="8">
        <v>46027</v>
      </c>
      <c r="C2763" s="10" t="s">
        <v>2353</v>
      </c>
      <c r="D2763" s="12" t="s">
        <v>417</v>
      </c>
      <c r="E2763" s="14">
        <v>108000000</v>
      </c>
      <c r="F2763" s="14">
        <v>4500000</v>
      </c>
      <c r="G2763" s="88">
        <f t="shared" si="130"/>
        <v>103500000</v>
      </c>
      <c r="H2763" s="16" t="s">
        <v>434</v>
      </c>
      <c r="I2763" s="28" t="s">
        <v>825</v>
      </c>
      <c r="J2763" s="6">
        <v>46072</v>
      </c>
      <c r="K2763" s="21" t="s">
        <v>4578</v>
      </c>
      <c r="L2763" s="18" t="s">
        <v>826</v>
      </c>
      <c r="M2763" s="23">
        <v>2455794</v>
      </c>
      <c r="N2763" s="23">
        <v>0</v>
      </c>
      <c r="O2763" s="101">
        <f t="shared" si="131"/>
        <v>2455794</v>
      </c>
      <c r="P2763" s="25" t="s">
        <v>4579</v>
      </c>
      <c r="Q2763" s="42">
        <f t="shared" si="132"/>
        <v>101044206</v>
      </c>
    </row>
    <row r="2764" spans="1:17" ht="15" customHeight="1" thickBot="1">
      <c r="A2764" s="4" t="s">
        <v>790</v>
      </c>
      <c r="B2764" s="8">
        <v>46035</v>
      </c>
      <c r="C2764" s="10" t="s">
        <v>3695</v>
      </c>
      <c r="D2764" s="12" t="s">
        <v>831</v>
      </c>
      <c r="E2764" s="14">
        <v>108000000</v>
      </c>
      <c r="F2764" s="14">
        <v>0</v>
      </c>
      <c r="G2764" s="88">
        <f t="shared" si="130"/>
        <v>108000000</v>
      </c>
      <c r="H2764" s="16" t="s">
        <v>1580</v>
      </c>
      <c r="I2764" s="28" t="s">
        <v>825</v>
      </c>
      <c r="J2764" s="6">
        <v>46050</v>
      </c>
      <c r="K2764" s="21" t="s">
        <v>3557</v>
      </c>
      <c r="L2764" s="18" t="s">
        <v>826</v>
      </c>
      <c r="M2764" s="23">
        <v>33483333</v>
      </c>
      <c r="N2764" s="23">
        <v>0</v>
      </c>
      <c r="O2764" s="101">
        <f t="shared" si="131"/>
        <v>33483333</v>
      </c>
      <c r="P2764" s="25" t="s">
        <v>3558</v>
      </c>
      <c r="Q2764" s="42">
        <f t="shared" si="132"/>
        <v>74516667</v>
      </c>
    </row>
    <row r="2765" spans="1:17" ht="15" customHeight="1" thickBot="1">
      <c r="G2765" s="88">
        <f t="shared" si="130"/>
        <v>0</v>
      </c>
      <c r="I2765" s="28" t="s">
        <v>825</v>
      </c>
      <c r="J2765" s="6">
        <v>46051</v>
      </c>
      <c r="K2765" s="21" t="s">
        <v>3679</v>
      </c>
      <c r="L2765" s="18" t="s">
        <v>826</v>
      </c>
      <c r="M2765" s="23">
        <v>33483333</v>
      </c>
      <c r="N2765" s="23">
        <v>0</v>
      </c>
      <c r="O2765" s="101">
        <f t="shared" si="131"/>
        <v>33483333</v>
      </c>
      <c r="P2765" s="25" t="s">
        <v>3665</v>
      </c>
      <c r="Q2765" s="42">
        <f t="shared" si="132"/>
        <v>-33483333</v>
      </c>
    </row>
    <row r="2766" spans="1:17" ht="15" customHeight="1" thickBot="1">
      <c r="A2766" s="4" t="s">
        <v>67</v>
      </c>
      <c r="B2766" s="8">
        <v>46031</v>
      </c>
      <c r="C2766" s="10" t="s">
        <v>3156</v>
      </c>
      <c r="D2766" s="12" t="s">
        <v>808</v>
      </c>
      <c r="E2766" s="14">
        <v>108100000</v>
      </c>
      <c r="F2766" s="14">
        <v>0</v>
      </c>
      <c r="G2766" s="88">
        <f t="shared" si="130"/>
        <v>108100000</v>
      </c>
      <c r="H2766" s="16" t="s">
        <v>91</v>
      </c>
      <c r="I2766" s="28" t="s">
        <v>825</v>
      </c>
      <c r="J2766" s="6">
        <v>46052</v>
      </c>
      <c r="K2766" s="21" t="s">
        <v>3800</v>
      </c>
      <c r="L2766" s="18" t="s">
        <v>826</v>
      </c>
      <c r="M2766" s="23">
        <v>33483333</v>
      </c>
      <c r="N2766" s="23">
        <v>0</v>
      </c>
      <c r="O2766" s="101">
        <f t="shared" si="131"/>
        <v>33483333</v>
      </c>
      <c r="P2766" s="25" t="s">
        <v>3801</v>
      </c>
      <c r="Q2766" s="42">
        <f t="shared" si="132"/>
        <v>74616667</v>
      </c>
    </row>
    <row r="2767" spans="1:17" ht="15" customHeight="1" thickBot="1">
      <c r="G2767" s="88">
        <f t="shared" si="130"/>
        <v>0</v>
      </c>
      <c r="I2767" s="28" t="s">
        <v>825</v>
      </c>
      <c r="J2767" s="6">
        <v>46052</v>
      </c>
      <c r="K2767" s="21" t="s">
        <v>3832</v>
      </c>
      <c r="L2767" s="18" t="s">
        <v>826</v>
      </c>
      <c r="M2767" s="23">
        <v>33483333</v>
      </c>
      <c r="N2767" s="23">
        <v>0</v>
      </c>
      <c r="O2767" s="101">
        <f t="shared" si="131"/>
        <v>33483333</v>
      </c>
      <c r="P2767" s="25" t="s">
        <v>3833</v>
      </c>
      <c r="Q2767" s="42">
        <f t="shared" si="132"/>
        <v>-33483333</v>
      </c>
    </row>
    <row r="2768" spans="1:17" ht="15" customHeight="1" thickBot="1">
      <c r="G2768" s="88">
        <f t="shared" si="130"/>
        <v>0</v>
      </c>
      <c r="I2768" s="28" t="s">
        <v>825</v>
      </c>
      <c r="J2768" s="6">
        <v>46052</v>
      </c>
      <c r="K2768" s="21" t="s">
        <v>3930</v>
      </c>
      <c r="L2768" s="18" t="s">
        <v>826</v>
      </c>
      <c r="M2768" s="23">
        <v>33483333</v>
      </c>
      <c r="N2768" s="23">
        <v>0</v>
      </c>
      <c r="O2768" s="101">
        <f t="shared" si="131"/>
        <v>33483333</v>
      </c>
      <c r="P2768" s="25" t="s">
        <v>3686</v>
      </c>
      <c r="Q2768" s="42">
        <f t="shared" si="132"/>
        <v>-33483333</v>
      </c>
    </row>
    <row r="2769" spans="1:17" ht="15" customHeight="1" thickBot="1">
      <c r="G2769" s="88">
        <f t="shared" si="130"/>
        <v>0</v>
      </c>
      <c r="I2769" s="28" t="s">
        <v>825</v>
      </c>
      <c r="J2769" s="6">
        <v>46052</v>
      </c>
      <c r="K2769" s="21" t="s">
        <v>3743</v>
      </c>
      <c r="L2769" s="18" t="s">
        <v>826</v>
      </c>
      <c r="M2769" s="23">
        <v>33756667</v>
      </c>
      <c r="N2769" s="23">
        <v>0</v>
      </c>
      <c r="O2769" s="101">
        <f t="shared" si="131"/>
        <v>33756667</v>
      </c>
      <c r="P2769" s="25" t="s">
        <v>3744</v>
      </c>
      <c r="Q2769" s="42">
        <f t="shared" si="132"/>
        <v>-33756667</v>
      </c>
    </row>
    <row r="2770" spans="1:17" ht="15" customHeight="1" thickBot="1">
      <c r="A2770" s="4" t="s">
        <v>328</v>
      </c>
      <c r="B2770" s="8">
        <v>46029</v>
      </c>
      <c r="C2770" s="10" t="s">
        <v>2774</v>
      </c>
      <c r="D2770" s="12" t="s">
        <v>333</v>
      </c>
      <c r="E2770" s="14">
        <v>108157500</v>
      </c>
      <c r="F2770" s="14">
        <v>239100</v>
      </c>
      <c r="G2770" s="88">
        <f t="shared" si="130"/>
        <v>107918400</v>
      </c>
      <c r="H2770" s="16" t="s">
        <v>1713</v>
      </c>
      <c r="I2770" s="28" t="s">
        <v>825</v>
      </c>
      <c r="J2770" s="6">
        <v>46051</v>
      </c>
      <c r="K2770" s="21" t="s">
        <v>3598</v>
      </c>
      <c r="L2770" s="18" t="s">
        <v>826</v>
      </c>
      <c r="M2770" s="23">
        <v>35116667</v>
      </c>
      <c r="N2770" s="23">
        <v>0</v>
      </c>
      <c r="O2770" s="101">
        <f t="shared" si="131"/>
        <v>35116667</v>
      </c>
      <c r="P2770" s="25" t="s">
        <v>3548</v>
      </c>
      <c r="Q2770" s="42">
        <f t="shared" si="132"/>
        <v>72801733</v>
      </c>
    </row>
    <row r="2771" spans="1:17" ht="15" customHeight="1" thickBot="1">
      <c r="A2771" s="4" t="s">
        <v>328</v>
      </c>
      <c r="B2771" s="8">
        <v>46036</v>
      </c>
      <c r="C2771" s="10" t="s">
        <v>3886</v>
      </c>
      <c r="D2771" s="12" t="s">
        <v>329</v>
      </c>
      <c r="E2771" s="14">
        <v>108157500</v>
      </c>
      <c r="F2771" s="14">
        <v>0</v>
      </c>
      <c r="G2771" s="88">
        <f t="shared" si="130"/>
        <v>108157500</v>
      </c>
      <c r="H2771" s="16" t="s">
        <v>2994</v>
      </c>
      <c r="I2771" s="28" t="s">
        <v>825</v>
      </c>
      <c r="J2771" s="6">
        <v>46052</v>
      </c>
      <c r="K2771" s="21" t="s">
        <v>3719</v>
      </c>
      <c r="L2771" s="18" t="s">
        <v>826</v>
      </c>
      <c r="M2771" s="23">
        <v>35116667</v>
      </c>
      <c r="N2771" s="23">
        <v>0</v>
      </c>
      <c r="O2771" s="101">
        <f t="shared" si="131"/>
        <v>35116667</v>
      </c>
      <c r="P2771" s="25" t="s">
        <v>3686</v>
      </c>
      <c r="Q2771" s="42">
        <f t="shared" si="132"/>
        <v>73040833</v>
      </c>
    </row>
    <row r="2772" spans="1:17" ht="15" customHeight="1" thickBot="1">
      <c r="A2772" s="4" t="s">
        <v>328</v>
      </c>
      <c r="B2772" s="8">
        <v>46036</v>
      </c>
      <c r="C2772" s="10" t="s">
        <v>3888</v>
      </c>
      <c r="D2772" s="12" t="s">
        <v>329</v>
      </c>
      <c r="E2772" s="14">
        <v>108157500</v>
      </c>
      <c r="F2772" s="14">
        <v>0</v>
      </c>
      <c r="G2772" s="88">
        <f t="shared" si="130"/>
        <v>108157500</v>
      </c>
      <c r="H2772" s="16" t="s">
        <v>3823</v>
      </c>
      <c r="I2772" s="28" t="s">
        <v>825</v>
      </c>
      <c r="J2772" s="6">
        <v>46053</v>
      </c>
      <c r="K2772" s="21" t="s">
        <v>4041</v>
      </c>
      <c r="L2772" s="18" t="s">
        <v>826</v>
      </c>
      <c r="M2772" s="23">
        <v>39200000</v>
      </c>
      <c r="N2772" s="23">
        <v>0</v>
      </c>
      <c r="O2772" s="101">
        <f t="shared" si="131"/>
        <v>39200000</v>
      </c>
      <c r="P2772" s="25" t="s">
        <v>3833</v>
      </c>
      <c r="Q2772" s="42">
        <f t="shared" si="132"/>
        <v>68957500</v>
      </c>
    </row>
    <row r="2773" spans="1:17" ht="15" customHeight="1" thickBot="1">
      <c r="A2773" s="4" t="s">
        <v>20</v>
      </c>
      <c r="B2773" s="8">
        <v>46026</v>
      </c>
      <c r="C2773" s="10" t="s">
        <v>791</v>
      </c>
      <c r="D2773" s="12" t="s">
        <v>21</v>
      </c>
      <c r="E2773" s="14">
        <v>108655000</v>
      </c>
      <c r="F2773" s="14">
        <v>0</v>
      </c>
      <c r="G2773" s="88">
        <f t="shared" si="130"/>
        <v>108655000</v>
      </c>
      <c r="H2773" s="16" t="s">
        <v>3391</v>
      </c>
      <c r="I2773" s="28" t="s">
        <v>825</v>
      </c>
      <c r="J2773" s="6">
        <v>46052</v>
      </c>
      <c r="K2773" s="21" t="s">
        <v>3715</v>
      </c>
      <c r="L2773" s="18" t="s">
        <v>826</v>
      </c>
      <c r="M2773" s="23">
        <v>40343333</v>
      </c>
      <c r="N2773" s="23">
        <v>0</v>
      </c>
      <c r="O2773" s="101">
        <f t="shared" si="131"/>
        <v>40343333</v>
      </c>
      <c r="P2773" s="25" t="s">
        <v>3716</v>
      </c>
      <c r="Q2773" s="42">
        <f t="shared" si="132"/>
        <v>68311667</v>
      </c>
    </row>
    <row r="2774" spans="1:17" ht="15" customHeight="1" thickBot="1">
      <c r="G2774" s="88">
        <f t="shared" si="130"/>
        <v>0</v>
      </c>
      <c r="I2774" s="28" t="s">
        <v>825</v>
      </c>
      <c r="J2774" s="6">
        <v>46052</v>
      </c>
      <c r="K2774" s="21" t="s">
        <v>3723</v>
      </c>
      <c r="L2774" s="18" t="s">
        <v>826</v>
      </c>
      <c r="M2774" s="23">
        <v>40833333</v>
      </c>
      <c r="N2774" s="23">
        <v>0</v>
      </c>
      <c r="O2774" s="101">
        <f t="shared" si="131"/>
        <v>40833333</v>
      </c>
      <c r="P2774" s="25" t="s">
        <v>3724</v>
      </c>
      <c r="Q2774" s="42">
        <f t="shared" si="132"/>
        <v>-40833333</v>
      </c>
    </row>
    <row r="2775" spans="1:17" ht="15" customHeight="1" thickBot="1">
      <c r="G2775" s="88">
        <f t="shared" si="130"/>
        <v>0</v>
      </c>
      <c r="I2775" s="28" t="s">
        <v>825</v>
      </c>
      <c r="J2775" s="6">
        <v>46052</v>
      </c>
      <c r="K2775" s="21" t="s">
        <v>3957</v>
      </c>
      <c r="L2775" s="18" t="s">
        <v>826</v>
      </c>
      <c r="M2775" s="23">
        <v>42466667</v>
      </c>
      <c r="N2775" s="23">
        <v>0</v>
      </c>
      <c r="O2775" s="101">
        <f t="shared" si="131"/>
        <v>42466667</v>
      </c>
      <c r="P2775" s="25" t="s">
        <v>3958</v>
      </c>
      <c r="Q2775" s="42">
        <f t="shared" si="132"/>
        <v>-42466667</v>
      </c>
    </row>
    <row r="2776" spans="1:17" ht="15" customHeight="1" thickBot="1">
      <c r="A2776" s="4" t="s">
        <v>134</v>
      </c>
      <c r="B2776" s="8">
        <v>46030</v>
      </c>
      <c r="C2776" s="10" t="s">
        <v>3030</v>
      </c>
      <c r="D2776" s="12" t="s">
        <v>136</v>
      </c>
      <c r="E2776" s="14">
        <v>109040000</v>
      </c>
      <c r="F2776" s="14">
        <v>0</v>
      </c>
      <c r="G2776" s="88">
        <f t="shared" si="130"/>
        <v>109040000</v>
      </c>
      <c r="H2776" s="16" t="s">
        <v>3394</v>
      </c>
      <c r="I2776" s="28" t="s">
        <v>825</v>
      </c>
      <c r="J2776" s="6">
        <v>46050</v>
      </c>
      <c r="K2776" s="21" t="s">
        <v>3461</v>
      </c>
      <c r="L2776" s="18" t="s">
        <v>826</v>
      </c>
      <c r="M2776" s="23">
        <v>48860000</v>
      </c>
      <c r="N2776" s="23">
        <v>-2240000</v>
      </c>
      <c r="O2776" s="101">
        <f t="shared" si="131"/>
        <v>51100000</v>
      </c>
      <c r="P2776" s="25" t="s">
        <v>225</v>
      </c>
      <c r="Q2776" s="42">
        <f t="shared" si="132"/>
        <v>57940000</v>
      </c>
    </row>
    <row r="2777" spans="1:17" ht="15" customHeight="1" thickBot="1">
      <c r="A2777" s="4" t="s">
        <v>123</v>
      </c>
      <c r="B2777" s="8">
        <v>46025</v>
      </c>
      <c r="C2777" s="10" t="s">
        <v>166</v>
      </c>
      <c r="D2777" s="12" t="s">
        <v>125</v>
      </c>
      <c r="E2777" s="14">
        <v>109089018</v>
      </c>
      <c r="F2777" s="14">
        <v>18</v>
      </c>
      <c r="G2777" s="88">
        <f t="shared" si="130"/>
        <v>109089000</v>
      </c>
      <c r="H2777" s="16" t="s">
        <v>3396</v>
      </c>
      <c r="I2777" s="28" t="s">
        <v>825</v>
      </c>
      <c r="J2777" s="6">
        <v>46050</v>
      </c>
      <c r="K2777" s="21" t="s">
        <v>3400</v>
      </c>
      <c r="L2777" s="18" t="s">
        <v>826</v>
      </c>
      <c r="M2777" s="23">
        <v>53083333</v>
      </c>
      <c r="N2777" s="23">
        <v>0</v>
      </c>
      <c r="O2777" s="101">
        <f t="shared" si="131"/>
        <v>53083333</v>
      </c>
      <c r="P2777" s="25" t="s">
        <v>3548</v>
      </c>
      <c r="Q2777" s="42">
        <f t="shared" si="132"/>
        <v>56005667</v>
      </c>
    </row>
    <row r="2778" spans="1:17" ht="15" customHeight="1" thickBot="1">
      <c r="A2778" s="4" t="s">
        <v>112</v>
      </c>
      <c r="B2778" s="8">
        <v>46026</v>
      </c>
      <c r="C2778" s="10" t="s">
        <v>753</v>
      </c>
      <c r="D2778" s="12" t="s">
        <v>114</v>
      </c>
      <c r="E2778" s="14">
        <v>109250000</v>
      </c>
      <c r="F2778" s="14">
        <v>0</v>
      </c>
      <c r="G2778" s="88">
        <f t="shared" si="130"/>
        <v>109250000</v>
      </c>
      <c r="H2778" s="16" t="s">
        <v>1557</v>
      </c>
      <c r="I2778" s="28" t="s">
        <v>825</v>
      </c>
      <c r="J2778" s="6">
        <v>46050</v>
      </c>
      <c r="K2778" s="21" t="s">
        <v>3519</v>
      </c>
      <c r="L2778" s="18" t="s">
        <v>826</v>
      </c>
      <c r="M2778" s="23">
        <v>53083333</v>
      </c>
      <c r="N2778" s="23">
        <v>0</v>
      </c>
      <c r="O2778" s="101">
        <f t="shared" si="131"/>
        <v>53083333</v>
      </c>
      <c r="P2778" s="25" t="s">
        <v>3577</v>
      </c>
      <c r="Q2778" s="42">
        <f t="shared" si="132"/>
        <v>56166667</v>
      </c>
    </row>
    <row r="2779" spans="1:17" ht="15" customHeight="1" thickBot="1">
      <c r="A2779" s="4" t="s">
        <v>112</v>
      </c>
      <c r="B2779" s="8">
        <v>46026</v>
      </c>
      <c r="C2779" s="10" t="s">
        <v>919</v>
      </c>
      <c r="D2779" s="12" t="s">
        <v>118</v>
      </c>
      <c r="E2779" s="14">
        <v>109250000</v>
      </c>
      <c r="F2779" s="14">
        <v>4600000</v>
      </c>
      <c r="G2779" s="88">
        <f t="shared" si="130"/>
        <v>104650000</v>
      </c>
      <c r="H2779" s="16" t="s">
        <v>2436</v>
      </c>
      <c r="I2779" s="28" t="s">
        <v>825</v>
      </c>
      <c r="J2779" s="6">
        <v>46050</v>
      </c>
      <c r="K2779" s="21" t="s">
        <v>3547</v>
      </c>
      <c r="L2779" s="18" t="s">
        <v>826</v>
      </c>
      <c r="M2779" s="23">
        <v>53083333</v>
      </c>
      <c r="N2779" s="23">
        <v>0</v>
      </c>
      <c r="O2779" s="101">
        <f t="shared" si="131"/>
        <v>53083333</v>
      </c>
      <c r="P2779" s="25" t="s">
        <v>3548</v>
      </c>
      <c r="Q2779" s="42">
        <f t="shared" si="132"/>
        <v>51566667</v>
      </c>
    </row>
    <row r="2780" spans="1:17" ht="15" customHeight="1" thickBot="1">
      <c r="A2780" s="4" t="s">
        <v>112</v>
      </c>
      <c r="B2780" s="8">
        <v>46026</v>
      </c>
      <c r="C2780" s="10" t="s">
        <v>1692</v>
      </c>
      <c r="D2780" s="12" t="s">
        <v>114</v>
      </c>
      <c r="E2780" s="14">
        <v>109250000</v>
      </c>
      <c r="F2780" s="14">
        <v>0</v>
      </c>
      <c r="G2780" s="88">
        <f t="shared" si="130"/>
        <v>109250000</v>
      </c>
      <c r="H2780" s="16" t="s">
        <v>2559</v>
      </c>
      <c r="I2780" s="28" t="s">
        <v>825</v>
      </c>
      <c r="J2780" s="6">
        <v>46050</v>
      </c>
      <c r="K2780" s="21" t="s">
        <v>3576</v>
      </c>
      <c r="L2780" s="18" t="s">
        <v>826</v>
      </c>
      <c r="M2780" s="23">
        <v>53083333</v>
      </c>
      <c r="N2780" s="23">
        <v>0</v>
      </c>
      <c r="O2780" s="101">
        <f t="shared" si="131"/>
        <v>53083333</v>
      </c>
      <c r="P2780" s="25" t="s">
        <v>3605</v>
      </c>
      <c r="Q2780" s="42">
        <f t="shared" si="132"/>
        <v>56166667</v>
      </c>
    </row>
    <row r="2781" spans="1:17" ht="15" customHeight="1" thickBot="1">
      <c r="A2781" s="4" t="s">
        <v>112</v>
      </c>
      <c r="B2781" s="8">
        <v>46026</v>
      </c>
      <c r="C2781" s="10" t="s">
        <v>1703</v>
      </c>
      <c r="D2781" s="12" t="s">
        <v>114</v>
      </c>
      <c r="E2781" s="14">
        <v>109250000</v>
      </c>
      <c r="F2781" s="14">
        <v>0</v>
      </c>
      <c r="G2781" s="88">
        <f t="shared" si="130"/>
        <v>109250000</v>
      </c>
      <c r="H2781" s="16" t="s">
        <v>793</v>
      </c>
      <c r="I2781" s="28" t="s">
        <v>825</v>
      </c>
      <c r="J2781" s="6">
        <v>46050</v>
      </c>
      <c r="K2781" s="21" t="s">
        <v>3588</v>
      </c>
      <c r="L2781" s="18" t="s">
        <v>826</v>
      </c>
      <c r="M2781" s="23">
        <v>53083333</v>
      </c>
      <c r="N2781" s="23">
        <v>0</v>
      </c>
      <c r="O2781" s="101">
        <f t="shared" si="131"/>
        <v>53083333</v>
      </c>
      <c r="P2781" s="25" t="s">
        <v>3617</v>
      </c>
      <c r="Q2781" s="42">
        <f t="shared" si="132"/>
        <v>56166667</v>
      </c>
    </row>
    <row r="2782" spans="1:17" ht="15" customHeight="1" thickBot="1">
      <c r="A2782" s="4" t="s">
        <v>112</v>
      </c>
      <c r="B2782" s="8">
        <v>46026</v>
      </c>
      <c r="C2782" s="10" t="s">
        <v>1740</v>
      </c>
      <c r="D2782" s="12" t="s">
        <v>114</v>
      </c>
      <c r="E2782" s="14">
        <v>109250000</v>
      </c>
      <c r="F2782" s="14">
        <v>52250000</v>
      </c>
      <c r="G2782" s="88">
        <f t="shared" si="130"/>
        <v>57000000</v>
      </c>
      <c r="H2782" s="16" t="s">
        <v>1685</v>
      </c>
      <c r="I2782" s="28" t="s">
        <v>825</v>
      </c>
      <c r="J2782" s="6">
        <v>46051</v>
      </c>
      <c r="K2782" s="21" t="s">
        <v>3604</v>
      </c>
      <c r="L2782" s="18" t="s">
        <v>826</v>
      </c>
      <c r="M2782" s="23">
        <v>53083333</v>
      </c>
      <c r="N2782" s="23">
        <v>0</v>
      </c>
      <c r="O2782" s="101">
        <f t="shared" si="131"/>
        <v>53083333</v>
      </c>
      <c r="P2782" s="25" t="s">
        <v>3617</v>
      </c>
      <c r="Q2782" s="42">
        <f t="shared" si="132"/>
        <v>3916667</v>
      </c>
    </row>
    <row r="2783" spans="1:17" ht="15" customHeight="1" thickBot="1">
      <c r="A2783" s="4" t="s">
        <v>112</v>
      </c>
      <c r="B2783" s="8">
        <v>46026</v>
      </c>
      <c r="C2783" s="10" t="s">
        <v>1759</v>
      </c>
      <c r="D2783" s="12" t="s">
        <v>114</v>
      </c>
      <c r="E2783" s="14">
        <v>109250000</v>
      </c>
      <c r="F2783" s="14">
        <v>0</v>
      </c>
      <c r="G2783" s="88">
        <f t="shared" ref="G2783:G2846" si="133">+E2783-F2783</f>
        <v>109250000</v>
      </c>
      <c r="H2783" s="16" t="s">
        <v>969</v>
      </c>
      <c r="I2783" s="28" t="s">
        <v>825</v>
      </c>
      <c r="J2783" s="6">
        <v>46051</v>
      </c>
      <c r="K2783" s="21" t="s">
        <v>3616</v>
      </c>
      <c r="L2783" s="18" t="s">
        <v>826</v>
      </c>
      <c r="M2783" s="23">
        <v>53083333</v>
      </c>
      <c r="N2783" s="23">
        <v>0</v>
      </c>
      <c r="O2783" s="101">
        <f t="shared" si="131"/>
        <v>53083333</v>
      </c>
      <c r="P2783" s="25" t="s">
        <v>3647</v>
      </c>
      <c r="Q2783" s="42">
        <f t="shared" si="132"/>
        <v>56166667</v>
      </c>
    </row>
    <row r="2784" spans="1:17" ht="15" customHeight="1" thickBot="1">
      <c r="A2784" s="4" t="s">
        <v>328</v>
      </c>
      <c r="B2784" s="8">
        <v>46027</v>
      </c>
      <c r="C2784" s="10" t="s">
        <v>2143</v>
      </c>
      <c r="D2784" s="12" t="s">
        <v>333</v>
      </c>
      <c r="E2784" s="14">
        <v>109250000</v>
      </c>
      <c r="F2784" s="14">
        <v>0</v>
      </c>
      <c r="G2784" s="88">
        <f t="shared" si="133"/>
        <v>109250000</v>
      </c>
      <c r="H2784" s="16" t="s">
        <v>969</v>
      </c>
      <c r="I2784" s="28" t="s">
        <v>825</v>
      </c>
      <c r="J2784" s="6">
        <v>46051</v>
      </c>
      <c r="K2784" s="21" t="s">
        <v>3640</v>
      </c>
      <c r="L2784" s="18" t="s">
        <v>826</v>
      </c>
      <c r="M2784" s="23">
        <v>53083333</v>
      </c>
      <c r="N2784" s="23">
        <v>0</v>
      </c>
      <c r="O2784" s="101">
        <f t="shared" si="131"/>
        <v>53083333</v>
      </c>
      <c r="P2784" s="25" t="s">
        <v>3651</v>
      </c>
      <c r="Q2784" s="42">
        <f t="shared" si="132"/>
        <v>56166667</v>
      </c>
    </row>
    <row r="2785" spans="1:17" ht="15" customHeight="1" thickBot="1">
      <c r="A2785" s="4" t="s">
        <v>328</v>
      </c>
      <c r="B2785" s="8">
        <v>46028</v>
      </c>
      <c r="C2785" s="10" t="s">
        <v>2680</v>
      </c>
      <c r="D2785" s="12" t="s">
        <v>333</v>
      </c>
      <c r="E2785" s="14">
        <v>109250000</v>
      </c>
      <c r="F2785" s="14">
        <v>0</v>
      </c>
      <c r="G2785" s="88">
        <f t="shared" si="133"/>
        <v>109250000</v>
      </c>
      <c r="H2785" s="16" t="s">
        <v>969</v>
      </c>
      <c r="I2785" s="28" t="s">
        <v>825</v>
      </c>
      <c r="J2785" s="6">
        <v>46051</v>
      </c>
      <c r="K2785" s="21" t="s">
        <v>3646</v>
      </c>
      <c r="L2785" s="18" t="s">
        <v>826</v>
      </c>
      <c r="M2785" s="23">
        <v>53083333</v>
      </c>
      <c r="N2785" s="23">
        <v>0</v>
      </c>
      <c r="O2785" s="101">
        <f t="shared" si="131"/>
        <v>53083333</v>
      </c>
      <c r="P2785" s="25" t="s">
        <v>3651</v>
      </c>
      <c r="Q2785" s="42">
        <f t="shared" si="132"/>
        <v>56166667</v>
      </c>
    </row>
    <row r="2786" spans="1:17" ht="15" customHeight="1" thickBot="1">
      <c r="A2786" s="4" t="s">
        <v>67</v>
      </c>
      <c r="B2786" s="8">
        <v>46031</v>
      </c>
      <c r="C2786" s="10" t="s">
        <v>3189</v>
      </c>
      <c r="D2786" s="12" t="s">
        <v>808</v>
      </c>
      <c r="E2786" s="14">
        <v>109250000</v>
      </c>
      <c r="F2786" s="14">
        <v>0</v>
      </c>
      <c r="G2786" s="88">
        <f t="shared" si="133"/>
        <v>109250000</v>
      </c>
      <c r="H2786" s="16" t="s">
        <v>1263</v>
      </c>
      <c r="I2786" s="28" t="s">
        <v>825</v>
      </c>
      <c r="J2786" s="6">
        <v>46051</v>
      </c>
      <c r="K2786" s="21" t="s">
        <v>3650</v>
      </c>
      <c r="L2786" s="18" t="s">
        <v>826</v>
      </c>
      <c r="M2786" s="23">
        <v>53083333</v>
      </c>
      <c r="N2786" s="23">
        <v>0</v>
      </c>
      <c r="O2786" s="101">
        <f t="shared" si="131"/>
        <v>53083333</v>
      </c>
      <c r="P2786" s="25" t="s">
        <v>3617</v>
      </c>
      <c r="Q2786" s="42">
        <f t="shared" si="132"/>
        <v>56166667</v>
      </c>
    </row>
    <row r="2787" spans="1:17" ht="15" customHeight="1" thickBot="1">
      <c r="A2787" s="4" t="s">
        <v>4498</v>
      </c>
      <c r="B2787" s="8">
        <v>46028</v>
      </c>
      <c r="C2787" s="10" t="s">
        <v>743</v>
      </c>
      <c r="D2787" s="12" t="s">
        <v>4499</v>
      </c>
      <c r="E2787" s="14">
        <v>109250000</v>
      </c>
      <c r="F2787" s="14">
        <v>0</v>
      </c>
      <c r="G2787" s="88">
        <f t="shared" si="133"/>
        <v>109250000</v>
      </c>
      <c r="H2787" s="16" t="s">
        <v>1785</v>
      </c>
      <c r="I2787" s="28" t="s">
        <v>825</v>
      </c>
      <c r="J2787" s="6">
        <v>46051</v>
      </c>
      <c r="K2787" s="21" t="s">
        <v>3658</v>
      </c>
      <c r="L2787" s="18" t="s">
        <v>826</v>
      </c>
      <c r="M2787" s="23">
        <v>53083333</v>
      </c>
      <c r="N2787" s="23">
        <v>0</v>
      </c>
      <c r="O2787" s="101">
        <f t="shared" si="131"/>
        <v>53083333</v>
      </c>
      <c r="P2787" s="25" t="s">
        <v>3665</v>
      </c>
      <c r="Q2787" s="42">
        <f t="shared" si="132"/>
        <v>56166667</v>
      </c>
    </row>
    <row r="2788" spans="1:17" ht="15" customHeight="1" thickBot="1">
      <c r="A2788" s="4" t="s">
        <v>27</v>
      </c>
      <c r="B2788" s="8">
        <v>46025</v>
      </c>
      <c r="C2788" s="10" t="s">
        <v>253</v>
      </c>
      <c r="D2788" s="12" t="s">
        <v>29</v>
      </c>
      <c r="E2788" s="14">
        <v>109440000</v>
      </c>
      <c r="F2788" s="14">
        <v>4790000</v>
      </c>
      <c r="G2788" s="88">
        <f t="shared" si="133"/>
        <v>104650000</v>
      </c>
      <c r="H2788" s="16" t="s">
        <v>2517</v>
      </c>
      <c r="I2788" s="28" t="s">
        <v>825</v>
      </c>
      <c r="J2788" s="6">
        <v>46051</v>
      </c>
      <c r="K2788" s="21" t="s">
        <v>3663</v>
      </c>
      <c r="L2788" s="18" t="s">
        <v>826</v>
      </c>
      <c r="M2788" s="23">
        <v>53083333</v>
      </c>
      <c r="N2788" s="23">
        <v>0</v>
      </c>
      <c r="O2788" s="101">
        <f t="shared" si="131"/>
        <v>53083333</v>
      </c>
      <c r="P2788" s="25" t="s">
        <v>3675</v>
      </c>
      <c r="Q2788" s="42">
        <f t="shared" si="132"/>
        <v>51566667</v>
      </c>
    </row>
    <row r="2789" spans="1:17" ht="15" customHeight="1" thickBot="1">
      <c r="A2789" s="4" t="s">
        <v>46</v>
      </c>
      <c r="B2789" s="8">
        <v>46026</v>
      </c>
      <c r="C2789" s="10" t="s">
        <v>1725</v>
      </c>
      <c r="D2789" s="12" t="s">
        <v>47</v>
      </c>
      <c r="E2789" s="14">
        <v>109792800</v>
      </c>
      <c r="F2789" s="14">
        <v>0</v>
      </c>
      <c r="G2789" s="88">
        <f t="shared" si="133"/>
        <v>109792800</v>
      </c>
      <c r="H2789" s="16" t="s">
        <v>3257</v>
      </c>
      <c r="I2789" s="28" t="s">
        <v>825</v>
      </c>
      <c r="J2789" s="6">
        <v>46051</v>
      </c>
      <c r="K2789" s="21" t="s">
        <v>3664</v>
      </c>
      <c r="L2789" s="18" t="s">
        <v>826</v>
      </c>
      <c r="M2789" s="23">
        <v>53083333</v>
      </c>
      <c r="N2789" s="23">
        <v>0</v>
      </c>
      <c r="O2789" s="101">
        <f t="shared" si="131"/>
        <v>53083333</v>
      </c>
      <c r="P2789" s="25" t="s">
        <v>3665</v>
      </c>
      <c r="Q2789" s="42">
        <f t="shared" si="132"/>
        <v>56709467</v>
      </c>
    </row>
    <row r="2790" spans="1:17" ht="15" customHeight="1" thickBot="1">
      <c r="A2790" s="4" t="s">
        <v>120</v>
      </c>
      <c r="B2790" s="8">
        <v>46026</v>
      </c>
      <c r="C2790" s="10" t="s">
        <v>1347</v>
      </c>
      <c r="D2790" s="12" t="s">
        <v>121</v>
      </c>
      <c r="E2790" s="14">
        <v>110000000</v>
      </c>
      <c r="F2790" s="14">
        <v>11000000</v>
      </c>
      <c r="G2790" s="88">
        <f t="shared" si="133"/>
        <v>99000000</v>
      </c>
      <c r="H2790" s="16" t="s">
        <v>5510</v>
      </c>
      <c r="I2790" s="28" t="s">
        <v>825</v>
      </c>
      <c r="J2790" s="6">
        <v>46051</v>
      </c>
      <c r="K2790" s="21" t="s">
        <v>3674</v>
      </c>
      <c r="L2790" s="18" t="s">
        <v>826</v>
      </c>
      <c r="M2790" s="23">
        <v>53083333</v>
      </c>
      <c r="N2790" s="23">
        <v>0</v>
      </c>
      <c r="O2790" s="101">
        <f t="shared" si="131"/>
        <v>53083333</v>
      </c>
      <c r="P2790" s="25" t="s">
        <v>3681</v>
      </c>
      <c r="Q2790" s="42">
        <f t="shared" si="132"/>
        <v>45916667</v>
      </c>
    </row>
    <row r="2791" spans="1:17" ht="15" customHeight="1" thickBot="1">
      <c r="A2791" s="4" t="s">
        <v>120</v>
      </c>
      <c r="B2791" s="8">
        <v>46026</v>
      </c>
      <c r="C2791" s="10" t="s">
        <v>1358</v>
      </c>
      <c r="D2791" s="12" t="s">
        <v>121</v>
      </c>
      <c r="E2791" s="14">
        <v>110000000</v>
      </c>
      <c r="F2791" s="14">
        <v>0</v>
      </c>
      <c r="G2791" s="88">
        <f t="shared" si="133"/>
        <v>110000000</v>
      </c>
      <c r="H2791" s="16" t="s">
        <v>5484</v>
      </c>
      <c r="I2791" s="28" t="s">
        <v>825</v>
      </c>
      <c r="J2791" s="6">
        <v>46051</v>
      </c>
      <c r="K2791" s="21" t="s">
        <v>3678</v>
      </c>
      <c r="L2791" s="18" t="s">
        <v>826</v>
      </c>
      <c r="M2791" s="23">
        <v>53083333</v>
      </c>
      <c r="N2791" s="23">
        <v>0</v>
      </c>
      <c r="O2791" s="101">
        <f t="shared" si="131"/>
        <v>53083333</v>
      </c>
      <c r="P2791" s="25" t="s">
        <v>3686</v>
      </c>
      <c r="Q2791" s="42">
        <f t="shared" si="132"/>
        <v>56916667</v>
      </c>
    </row>
    <row r="2792" spans="1:17" ht="15" customHeight="1" thickBot="1">
      <c r="A2792" s="4" t="s">
        <v>411</v>
      </c>
      <c r="B2792" s="8">
        <v>46027</v>
      </c>
      <c r="C2792" s="10" t="s">
        <v>2132</v>
      </c>
      <c r="D2792" s="12" t="s">
        <v>2139</v>
      </c>
      <c r="E2792" s="14">
        <v>110000000</v>
      </c>
      <c r="F2792" s="14">
        <v>62850000</v>
      </c>
      <c r="G2792" s="88">
        <f t="shared" si="133"/>
        <v>47150000</v>
      </c>
      <c r="H2792" s="16" t="s">
        <v>2412</v>
      </c>
      <c r="I2792" s="28" t="s">
        <v>825</v>
      </c>
      <c r="J2792" s="6">
        <v>46051</v>
      </c>
      <c r="K2792" s="21" t="s">
        <v>3680</v>
      </c>
      <c r="L2792" s="18" t="s">
        <v>826</v>
      </c>
      <c r="M2792" s="23">
        <v>53083333</v>
      </c>
      <c r="N2792" s="23">
        <v>0</v>
      </c>
      <c r="O2792" s="101">
        <f t="shared" si="131"/>
        <v>53083333</v>
      </c>
      <c r="P2792" s="25" t="s">
        <v>3686</v>
      </c>
      <c r="Q2792" s="42">
        <f t="shared" si="132"/>
        <v>-5933333</v>
      </c>
    </row>
    <row r="2793" spans="1:17" ht="15" customHeight="1" thickBot="1">
      <c r="A2793" s="4" t="s">
        <v>411</v>
      </c>
      <c r="B2793" s="8">
        <v>46028</v>
      </c>
      <c r="C2793" s="10" t="s">
        <v>2641</v>
      </c>
      <c r="D2793" s="12" t="s">
        <v>934</v>
      </c>
      <c r="E2793" s="14">
        <v>110000000</v>
      </c>
      <c r="F2793" s="14">
        <v>108780752</v>
      </c>
      <c r="G2793" s="88">
        <f t="shared" si="133"/>
        <v>1219248</v>
      </c>
      <c r="H2793" s="16" t="s">
        <v>4449</v>
      </c>
      <c r="I2793" s="28" t="s">
        <v>825</v>
      </c>
      <c r="J2793" s="6">
        <v>46051</v>
      </c>
      <c r="K2793" s="21" t="s">
        <v>3685</v>
      </c>
      <c r="L2793" s="18" t="s">
        <v>826</v>
      </c>
      <c r="M2793" s="23">
        <v>53083333</v>
      </c>
      <c r="N2793" s="23">
        <v>0</v>
      </c>
      <c r="O2793" s="101">
        <f t="shared" si="131"/>
        <v>53083333</v>
      </c>
      <c r="P2793" s="25" t="s">
        <v>3605</v>
      </c>
      <c r="Q2793" s="42">
        <f t="shared" si="132"/>
        <v>-51864085</v>
      </c>
    </row>
    <row r="2794" spans="1:17" ht="15" customHeight="1" thickBot="1">
      <c r="A2794" s="4" t="s">
        <v>813</v>
      </c>
      <c r="B2794" s="8">
        <v>46031</v>
      </c>
      <c r="C2794" s="10" t="s">
        <v>3234</v>
      </c>
      <c r="D2794" s="12" t="s">
        <v>865</v>
      </c>
      <c r="E2794" s="14">
        <v>110000000</v>
      </c>
      <c r="F2794" s="14">
        <v>31900000</v>
      </c>
      <c r="G2794" s="88">
        <f t="shared" si="133"/>
        <v>78100000</v>
      </c>
      <c r="H2794" s="16" t="s">
        <v>2356</v>
      </c>
      <c r="I2794" s="28" t="s">
        <v>825</v>
      </c>
      <c r="J2794" s="6">
        <v>46051</v>
      </c>
      <c r="K2794" s="21" t="s">
        <v>3691</v>
      </c>
      <c r="L2794" s="18" t="s">
        <v>826</v>
      </c>
      <c r="M2794" s="23">
        <v>53083333</v>
      </c>
      <c r="N2794" s="23">
        <v>0</v>
      </c>
      <c r="O2794" s="101">
        <f t="shared" si="131"/>
        <v>53083333</v>
      </c>
      <c r="P2794" s="25" t="s">
        <v>3697</v>
      </c>
      <c r="Q2794" s="42">
        <f t="shared" si="132"/>
        <v>25016667</v>
      </c>
    </row>
    <row r="2795" spans="1:17" ht="15" customHeight="1" thickBot="1">
      <c r="A2795" s="4" t="s">
        <v>813</v>
      </c>
      <c r="B2795" s="8">
        <v>46031</v>
      </c>
      <c r="C2795" s="10" t="s">
        <v>3261</v>
      </c>
      <c r="D2795" s="12" t="s">
        <v>865</v>
      </c>
      <c r="E2795" s="14">
        <v>110000000</v>
      </c>
      <c r="F2795" s="14">
        <v>0</v>
      </c>
      <c r="G2795" s="88">
        <f t="shared" si="133"/>
        <v>110000000</v>
      </c>
      <c r="H2795" s="16" t="s">
        <v>3814</v>
      </c>
      <c r="I2795" s="28" t="s">
        <v>825</v>
      </c>
      <c r="J2795" s="6">
        <v>46051</v>
      </c>
      <c r="K2795" s="21" t="s">
        <v>3695</v>
      </c>
      <c r="L2795" s="18" t="s">
        <v>826</v>
      </c>
      <c r="M2795" s="23">
        <v>53083333</v>
      </c>
      <c r="N2795" s="23">
        <v>0</v>
      </c>
      <c r="O2795" s="101">
        <f t="shared" si="131"/>
        <v>53083333</v>
      </c>
      <c r="P2795" s="25" t="s">
        <v>3709</v>
      </c>
      <c r="Q2795" s="42">
        <f t="shared" si="132"/>
        <v>56916667</v>
      </c>
    </row>
    <row r="2796" spans="1:17" ht="15" customHeight="1" thickBot="1">
      <c r="A2796" s="4" t="s">
        <v>790</v>
      </c>
      <c r="B2796" s="8">
        <v>46035</v>
      </c>
      <c r="C2796" s="10" t="s">
        <v>3682</v>
      </c>
      <c r="D2796" s="12" t="s">
        <v>1394</v>
      </c>
      <c r="E2796" s="14">
        <v>110000000</v>
      </c>
      <c r="F2796" s="14">
        <v>0</v>
      </c>
      <c r="G2796" s="88">
        <f t="shared" si="133"/>
        <v>110000000</v>
      </c>
      <c r="H2796" s="16" t="s">
        <v>3263</v>
      </c>
      <c r="I2796" s="28" t="s">
        <v>825</v>
      </c>
      <c r="J2796" s="6">
        <v>46051</v>
      </c>
      <c r="K2796" s="21" t="s">
        <v>3696</v>
      </c>
      <c r="L2796" s="18" t="s">
        <v>826</v>
      </c>
      <c r="M2796" s="23">
        <v>53083333</v>
      </c>
      <c r="N2796" s="23">
        <v>0</v>
      </c>
      <c r="O2796" s="101">
        <f t="shared" si="131"/>
        <v>53083333</v>
      </c>
      <c r="P2796" s="25" t="s">
        <v>3751</v>
      </c>
      <c r="Q2796" s="42">
        <f t="shared" si="132"/>
        <v>56916667</v>
      </c>
    </row>
    <row r="2797" spans="1:17" ht="15" customHeight="1" thickBot="1">
      <c r="A2797" s="4" t="s">
        <v>5719</v>
      </c>
      <c r="B2797" s="8">
        <v>46025</v>
      </c>
      <c r="C2797" s="10" t="s">
        <v>63</v>
      </c>
      <c r="D2797" s="12" t="s">
        <v>5720</v>
      </c>
      <c r="E2797" s="14">
        <v>110000000</v>
      </c>
      <c r="F2797" s="14">
        <v>0</v>
      </c>
      <c r="G2797" s="88">
        <f t="shared" si="133"/>
        <v>110000000</v>
      </c>
      <c r="H2797" s="16" t="s">
        <v>2891</v>
      </c>
      <c r="I2797" s="28" t="s">
        <v>825</v>
      </c>
      <c r="J2797" s="6">
        <v>46051</v>
      </c>
      <c r="K2797" s="21" t="s">
        <v>3708</v>
      </c>
      <c r="L2797" s="18" t="s">
        <v>826</v>
      </c>
      <c r="M2797" s="23">
        <v>53083333</v>
      </c>
      <c r="N2797" s="23">
        <v>0</v>
      </c>
      <c r="O2797" s="101">
        <f t="shared" si="131"/>
        <v>53083333</v>
      </c>
      <c r="P2797" s="25" t="s">
        <v>3769</v>
      </c>
      <c r="Q2797" s="42">
        <f t="shared" si="132"/>
        <v>56916667</v>
      </c>
    </row>
    <row r="2798" spans="1:17" ht="15" customHeight="1" thickBot="1">
      <c r="A2798" s="4" t="s">
        <v>5719</v>
      </c>
      <c r="B2798" s="8">
        <v>46025</v>
      </c>
      <c r="C2798" s="10" t="s">
        <v>81</v>
      </c>
      <c r="D2798" s="12" t="s">
        <v>5746</v>
      </c>
      <c r="E2798" s="14">
        <v>110000000</v>
      </c>
      <c r="F2798" s="14">
        <v>0</v>
      </c>
      <c r="G2798" s="88">
        <f t="shared" si="133"/>
        <v>110000000</v>
      </c>
      <c r="H2798" s="16" t="s">
        <v>4005</v>
      </c>
      <c r="I2798" s="28" t="s">
        <v>825</v>
      </c>
      <c r="J2798" s="6">
        <v>46052</v>
      </c>
      <c r="K2798" s="21" t="s">
        <v>3750</v>
      </c>
      <c r="L2798" s="18" t="s">
        <v>826</v>
      </c>
      <c r="M2798" s="23">
        <v>53083333</v>
      </c>
      <c r="N2798" s="23">
        <v>0</v>
      </c>
      <c r="O2798" s="101">
        <f t="shared" si="131"/>
        <v>53083333</v>
      </c>
      <c r="P2798" s="25" t="s">
        <v>3675</v>
      </c>
      <c r="Q2798" s="42">
        <f t="shared" si="132"/>
        <v>56916667</v>
      </c>
    </row>
    <row r="2799" spans="1:17" ht="15" customHeight="1" thickBot="1">
      <c r="A2799" s="4" t="s">
        <v>5719</v>
      </c>
      <c r="B2799" s="8">
        <v>46025</v>
      </c>
      <c r="C2799" s="10" t="s">
        <v>94</v>
      </c>
      <c r="D2799" s="12" t="s">
        <v>5746</v>
      </c>
      <c r="E2799" s="14">
        <v>110000000</v>
      </c>
      <c r="F2799" s="14">
        <v>0</v>
      </c>
      <c r="G2799" s="88">
        <f t="shared" si="133"/>
        <v>110000000</v>
      </c>
      <c r="H2799" s="16" t="s">
        <v>4005</v>
      </c>
      <c r="I2799" s="28" t="s">
        <v>825</v>
      </c>
      <c r="J2799" s="6">
        <v>46052</v>
      </c>
      <c r="K2799" s="21" t="s">
        <v>3768</v>
      </c>
      <c r="L2799" s="18" t="s">
        <v>826</v>
      </c>
      <c r="M2799" s="23">
        <v>53083333</v>
      </c>
      <c r="N2799" s="23">
        <v>0</v>
      </c>
      <c r="O2799" s="101">
        <f t="shared" si="131"/>
        <v>53083333</v>
      </c>
      <c r="P2799" s="25" t="s">
        <v>3788</v>
      </c>
      <c r="Q2799" s="42">
        <f t="shared" si="132"/>
        <v>56916667</v>
      </c>
    </row>
    <row r="2800" spans="1:17" ht="15" customHeight="1" thickBot="1">
      <c r="A2800" s="4" t="s">
        <v>5719</v>
      </c>
      <c r="B2800" s="8">
        <v>46026</v>
      </c>
      <c r="C2800" s="10" t="s">
        <v>128</v>
      </c>
      <c r="D2800" s="12" t="s">
        <v>5746</v>
      </c>
      <c r="E2800" s="14">
        <v>110000000</v>
      </c>
      <c r="F2800" s="14">
        <v>0</v>
      </c>
      <c r="G2800" s="88">
        <f t="shared" si="133"/>
        <v>110000000</v>
      </c>
      <c r="H2800" s="16" t="s">
        <v>793</v>
      </c>
      <c r="I2800" s="28" t="s">
        <v>825</v>
      </c>
      <c r="J2800" s="6">
        <v>46052</v>
      </c>
      <c r="K2800" s="21" t="s">
        <v>3785</v>
      </c>
      <c r="L2800" s="18" t="s">
        <v>826</v>
      </c>
      <c r="M2800" s="23">
        <v>53083333</v>
      </c>
      <c r="N2800" s="23">
        <v>0</v>
      </c>
      <c r="O2800" s="101">
        <f t="shared" si="131"/>
        <v>53083333</v>
      </c>
      <c r="P2800" s="25" t="s">
        <v>3617</v>
      </c>
      <c r="Q2800" s="42">
        <f t="shared" si="132"/>
        <v>56916667</v>
      </c>
    </row>
    <row r="2801" spans="1:17" ht="15" customHeight="1" thickBot="1">
      <c r="A2801" s="4" t="s">
        <v>5719</v>
      </c>
      <c r="B2801" s="8">
        <v>46026</v>
      </c>
      <c r="C2801" s="10" t="s">
        <v>131</v>
      </c>
      <c r="D2801" s="12" t="s">
        <v>5746</v>
      </c>
      <c r="E2801" s="14">
        <v>110000000</v>
      </c>
      <c r="F2801" s="14">
        <v>0</v>
      </c>
      <c r="G2801" s="88">
        <f t="shared" si="133"/>
        <v>110000000</v>
      </c>
      <c r="H2801" s="16" t="s">
        <v>137</v>
      </c>
      <c r="I2801" s="28" t="s">
        <v>825</v>
      </c>
      <c r="J2801" s="6">
        <v>46052</v>
      </c>
      <c r="K2801" s="21" t="s">
        <v>3787</v>
      </c>
      <c r="L2801" s="18" t="s">
        <v>826</v>
      </c>
      <c r="M2801" s="23">
        <v>53083333</v>
      </c>
      <c r="N2801" s="23">
        <v>0</v>
      </c>
      <c r="O2801" s="101">
        <f t="shared" si="131"/>
        <v>53083333</v>
      </c>
      <c r="P2801" s="25" t="s">
        <v>3796</v>
      </c>
      <c r="Q2801" s="42">
        <f t="shared" si="132"/>
        <v>56916667</v>
      </c>
    </row>
    <row r="2802" spans="1:17" ht="15" customHeight="1" thickBot="1">
      <c r="A2802" s="4" t="s">
        <v>5719</v>
      </c>
      <c r="B2802" s="8">
        <v>46026</v>
      </c>
      <c r="C2802" s="10" t="s">
        <v>139</v>
      </c>
      <c r="D2802" s="12" t="s">
        <v>5746</v>
      </c>
      <c r="E2802" s="14">
        <v>110000000</v>
      </c>
      <c r="F2802" s="14">
        <v>0</v>
      </c>
      <c r="G2802" s="88">
        <f t="shared" si="133"/>
        <v>110000000</v>
      </c>
      <c r="H2802" s="16" t="s">
        <v>167</v>
      </c>
      <c r="I2802" s="28" t="s">
        <v>825</v>
      </c>
      <c r="J2802" s="6">
        <v>46052</v>
      </c>
      <c r="K2802" s="21" t="s">
        <v>3790</v>
      </c>
      <c r="L2802" s="18" t="s">
        <v>826</v>
      </c>
      <c r="M2802" s="23">
        <v>53083333</v>
      </c>
      <c r="N2802" s="23">
        <v>0</v>
      </c>
      <c r="O2802" s="101">
        <f t="shared" si="131"/>
        <v>53083333</v>
      </c>
      <c r="P2802" s="25" t="s">
        <v>3854</v>
      </c>
      <c r="Q2802" s="42">
        <f t="shared" si="132"/>
        <v>56916667</v>
      </c>
    </row>
    <row r="2803" spans="1:17" ht="15" customHeight="1" thickBot="1">
      <c r="A2803" s="4" t="s">
        <v>5719</v>
      </c>
      <c r="B2803" s="8">
        <v>46026</v>
      </c>
      <c r="C2803" s="10" t="s">
        <v>141</v>
      </c>
      <c r="D2803" s="12" t="s">
        <v>5746</v>
      </c>
      <c r="E2803" s="14">
        <v>110000000</v>
      </c>
      <c r="F2803" s="14">
        <v>0</v>
      </c>
      <c r="G2803" s="88">
        <f t="shared" si="133"/>
        <v>110000000</v>
      </c>
      <c r="H2803" s="16" t="s">
        <v>754</v>
      </c>
      <c r="I2803" s="28" t="s">
        <v>825</v>
      </c>
      <c r="J2803" s="6">
        <v>46052</v>
      </c>
      <c r="K2803" s="21" t="s">
        <v>3795</v>
      </c>
      <c r="L2803" s="18" t="s">
        <v>826</v>
      </c>
      <c r="M2803" s="23">
        <v>53083333</v>
      </c>
      <c r="N2803" s="23">
        <v>0</v>
      </c>
      <c r="O2803" s="101">
        <f t="shared" si="131"/>
        <v>53083333</v>
      </c>
      <c r="P2803" s="25" t="s">
        <v>3788</v>
      </c>
      <c r="Q2803" s="42">
        <f t="shared" si="132"/>
        <v>56916667</v>
      </c>
    </row>
    <row r="2804" spans="1:17" ht="15" customHeight="1" thickBot="1">
      <c r="A2804" s="4" t="s">
        <v>5785</v>
      </c>
      <c r="B2804" s="8">
        <v>46078</v>
      </c>
      <c r="C2804" s="10" t="s">
        <v>76</v>
      </c>
      <c r="D2804" s="12" t="s">
        <v>5786</v>
      </c>
      <c r="E2804" s="14">
        <v>110000000</v>
      </c>
      <c r="F2804" s="14">
        <v>110000000</v>
      </c>
      <c r="G2804" s="88">
        <f t="shared" si="133"/>
        <v>0</v>
      </c>
      <c r="H2804" s="16" t="s">
        <v>1060</v>
      </c>
      <c r="I2804" s="93" t="s">
        <v>825</v>
      </c>
      <c r="J2804" s="96">
        <v>46052</v>
      </c>
      <c r="K2804" s="98" t="s">
        <v>3853</v>
      </c>
      <c r="L2804" s="100" t="s">
        <v>826</v>
      </c>
      <c r="M2804" s="102">
        <v>53083333</v>
      </c>
      <c r="N2804" s="102">
        <v>0</v>
      </c>
      <c r="O2804" s="101">
        <f t="shared" si="131"/>
        <v>53083333</v>
      </c>
      <c r="P2804" s="105" t="s">
        <v>3788</v>
      </c>
      <c r="Q2804" s="42">
        <f t="shared" si="132"/>
        <v>-53083333</v>
      </c>
    </row>
    <row r="2805" spans="1:17" ht="15" customHeight="1" thickBot="1">
      <c r="A2805" s="4" t="s">
        <v>112</v>
      </c>
      <c r="B2805" s="8">
        <v>46025</v>
      </c>
      <c r="C2805" s="10" t="s">
        <v>301</v>
      </c>
      <c r="D2805" s="12" t="s">
        <v>114</v>
      </c>
      <c r="E2805" s="14">
        <v>110250000</v>
      </c>
      <c r="F2805" s="14">
        <v>0</v>
      </c>
      <c r="G2805" s="88">
        <f t="shared" si="133"/>
        <v>110250000</v>
      </c>
      <c r="H2805" s="16" t="s">
        <v>1771</v>
      </c>
      <c r="I2805" s="93" t="s">
        <v>825</v>
      </c>
      <c r="J2805" s="96">
        <v>46052</v>
      </c>
      <c r="K2805" s="98" t="s">
        <v>3864</v>
      </c>
      <c r="L2805" s="100" t="s">
        <v>826</v>
      </c>
      <c r="M2805" s="102">
        <v>53083333</v>
      </c>
      <c r="N2805" s="102">
        <v>0</v>
      </c>
      <c r="O2805" s="101">
        <f t="shared" si="131"/>
        <v>53083333</v>
      </c>
      <c r="P2805" s="105" t="s">
        <v>3875</v>
      </c>
      <c r="Q2805" s="42">
        <f t="shared" si="132"/>
        <v>57166667</v>
      </c>
    </row>
    <row r="2806" spans="1:17" ht="15" customHeight="1" thickBot="1">
      <c r="A2806" s="4" t="s">
        <v>328</v>
      </c>
      <c r="B2806" s="8">
        <v>46029</v>
      </c>
      <c r="C2806" s="10" t="s">
        <v>2861</v>
      </c>
      <c r="D2806" s="12" t="s">
        <v>333</v>
      </c>
      <c r="E2806" s="14">
        <v>110400000</v>
      </c>
      <c r="F2806" s="14">
        <v>5900000</v>
      </c>
      <c r="G2806" s="88">
        <f t="shared" si="133"/>
        <v>104500000</v>
      </c>
      <c r="H2806" s="16" t="s">
        <v>1781</v>
      </c>
      <c r="I2806" s="28" t="s">
        <v>825</v>
      </c>
      <c r="J2806" s="6">
        <v>46052</v>
      </c>
      <c r="K2806" s="21" t="s">
        <v>3865</v>
      </c>
      <c r="L2806" s="18" t="s">
        <v>826</v>
      </c>
      <c r="M2806" s="23">
        <v>53083333</v>
      </c>
      <c r="N2806" s="23">
        <v>0</v>
      </c>
      <c r="O2806" s="101">
        <f t="shared" si="131"/>
        <v>53083333</v>
      </c>
      <c r="P2806" s="25" t="s">
        <v>3681</v>
      </c>
      <c r="Q2806" s="42">
        <f t="shared" si="132"/>
        <v>51416667</v>
      </c>
    </row>
    <row r="2807" spans="1:17" ht="15" customHeight="1" thickBot="1">
      <c r="A2807" s="4" t="s">
        <v>185</v>
      </c>
      <c r="B2807" s="8">
        <v>46026</v>
      </c>
      <c r="C2807" s="10" t="s">
        <v>1147</v>
      </c>
      <c r="D2807" s="12" t="s">
        <v>596</v>
      </c>
      <c r="E2807" s="14">
        <v>110920000</v>
      </c>
      <c r="F2807" s="14">
        <v>0</v>
      </c>
      <c r="G2807" s="88">
        <f t="shared" si="133"/>
        <v>110920000</v>
      </c>
      <c r="H2807" s="16" t="s">
        <v>1816</v>
      </c>
      <c r="I2807" s="93" t="s">
        <v>825</v>
      </c>
      <c r="J2807" s="96">
        <v>46052</v>
      </c>
      <c r="K2807" s="98" t="s">
        <v>3874</v>
      </c>
      <c r="L2807" s="100" t="s">
        <v>826</v>
      </c>
      <c r="M2807" s="102">
        <v>53083333</v>
      </c>
      <c r="N2807" s="102">
        <v>0</v>
      </c>
      <c r="O2807" s="101">
        <f t="shared" si="131"/>
        <v>53083333</v>
      </c>
      <c r="P2807" s="105" t="s">
        <v>3605</v>
      </c>
      <c r="Q2807" s="42">
        <f t="shared" si="132"/>
        <v>57836667</v>
      </c>
    </row>
    <row r="2808" spans="1:17" ht="15" customHeight="1" thickBot="1">
      <c r="A2808" s="4" t="s">
        <v>185</v>
      </c>
      <c r="B2808" s="8">
        <v>46026</v>
      </c>
      <c r="C2808" s="10" t="s">
        <v>1150</v>
      </c>
      <c r="D2808" s="12" t="s">
        <v>596</v>
      </c>
      <c r="E2808" s="14">
        <v>110920000</v>
      </c>
      <c r="F2808" s="14">
        <v>0</v>
      </c>
      <c r="G2808" s="88">
        <f t="shared" si="133"/>
        <v>110920000</v>
      </c>
      <c r="H2808" s="16" t="s">
        <v>1839</v>
      </c>
      <c r="I2808" s="93" t="s">
        <v>825</v>
      </c>
      <c r="J2808" s="96">
        <v>46052</v>
      </c>
      <c r="K2808" s="98" t="s">
        <v>3883</v>
      </c>
      <c r="L2808" s="100" t="s">
        <v>826</v>
      </c>
      <c r="M2808" s="102">
        <v>53083333</v>
      </c>
      <c r="N2808" s="102">
        <v>0</v>
      </c>
      <c r="O2808" s="101">
        <f t="shared" si="131"/>
        <v>53083333</v>
      </c>
      <c r="P2808" s="105" t="s">
        <v>3875</v>
      </c>
      <c r="Q2808" s="42">
        <f t="shared" si="132"/>
        <v>57836667</v>
      </c>
    </row>
    <row r="2809" spans="1:17" ht="15" customHeight="1" thickBot="1">
      <c r="A2809" s="4" t="s">
        <v>185</v>
      </c>
      <c r="B2809" s="8">
        <v>46026</v>
      </c>
      <c r="C2809" s="10" t="s">
        <v>1153</v>
      </c>
      <c r="D2809" s="12" t="s">
        <v>596</v>
      </c>
      <c r="E2809" s="14">
        <v>110920000</v>
      </c>
      <c r="F2809" s="14">
        <v>0</v>
      </c>
      <c r="G2809" s="88">
        <f t="shared" si="133"/>
        <v>110920000</v>
      </c>
      <c r="H2809" s="16" t="s">
        <v>2155</v>
      </c>
      <c r="I2809" s="28" t="s">
        <v>825</v>
      </c>
      <c r="J2809" s="6">
        <v>46052</v>
      </c>
      <c r="K2809" s="21" t="s">
        <v>3885</v>
      </c>
      <c r="L2809" s="18" t="s">
        <v>826</v>
      </c>
      <c r="M2809" s="23">
        <v>53083333</v>
      </c>
      <c r="N2809" s="23">
        <v>0</v>
      </c>
      <c r="O2809" s="101">
        <f t="shared" si="131"/>
        <v>53083333</v>
      </c>
      <c r="P2809" s="25" t="s">
        <v>3892</v>
      </c>
      <c r="Q2809" s="42">
        <f t="shared" si="132"/>
        <v>57836667</v>
      </c>
    </row>
    <row r="2810" spans="1:17" ht="15" customHeight="1" thickBot="1">
      <c r="A2810" s="4" t="s">
        <v>185</v>
      </c>
      <c r="B2810" s="8">
        <v>46026</v>
      </c>
      <c r="C2810" s="10" t="s">
        <v>1155</v>
      </c>
      <c r="D2810" s="12" t="s">
        <v>596</v>
      </c>
      <c r="E2810" s="14">
        <v>110920000</v>
      </c>
      <c r="F2810" s="14">
        <v>0</v>
      </c>
      <c r="G2810" s="88">
        <f t="shared" si="133"/>
        <v>110920000</v>
      </c>
      <c r="H2810" s="16" t="s">
        <v>2798</v>
      </c>
      <c r="I2810" s="28" t="s">
        <v>825</v>
      </c>
      <c r="J2810" s="6">
        <v>46052</v>
      </c>
      <c r="K2810" s="21" t="s">
        <v>3886</v>
      </c>
      <c r="L2810" s="18" t="s">
        <v>826</v>
      </c>
      <c r="M2810" s="23">
        <v>53083333</v>
      </c>
      <c r="N2810" s="23">
        <v>0</v>
      </c>
      <c r="O2810" s="101">
        <f t="shared" si="131"/>
        <v>53083333</v>
      </c>
      <c r="P2810" s="25" t="s">
        <v>3902</v>
      </c>
      <c r="Q2810" s="42">
        <f t="shared" si="132"/>
        <v>57836667</v>
      </c>
    </row>
    <row r="2811" spans="1:17" ht="15" customHeight="1" thickBot="1">
      <c r="A2811" s="4" t="s">
        <v>185</v>
      </c>
      <c r="B2811" s="8">
        <v>46026</v>
      </c>
      <c r="C2811" s="10" t="s">
        <v>1157</v>
      </c>
      <c r="D2811" s="12" t="s">
        <v>596</v>
      </c>
      <c r="E2811" s="14">
        <v>110920000</v>
      </c>
      <c r="F2811" s="14">
        <v>0</v>
      </c>
      <c r="G2811" s="88">
        <f t="shared" si="133"/>
        <v>110920000</v>
      </c>
      <c r="H2811" s="16" t="s">
        <v>3311</v>
      </c>
      <c r="I2811" s="28" t="s">
        <v>825</v>
      </c>
      <c r="J2811" s="6">
        <v>46052</v>
      </c>
      <c r="K2811" s="21" t="s">
        <v>3891</v>
      </c>
      <c r="L2811" s="18" t="s">
        <v>826</v>
      </c>
      <c r="M2811" s="23">
        <v>53083333</v>
      </c>
      <c r="N2811" s="23">
        <v>0</v>
      </c>
      <c r="O2811" s="101">
        <f t="shared" si="131"/>
        <v>53083333</v>
      </c>
      <c r="P2811" s="25" t="s">
        <v>3697</v>
      </c>
      <c r="Q2811" s="42">
        <f t="shared" si="132"/>
        <v>57836667</v>
      </c>
    </row>
    <row r="2812" spans="1:17" ht="15" customHeight="1" thickBot="1">
      <c r="A2812" s="4" t="s">
        <v>185</v>
      </c>
      <c r="B2812" s="8">
        <v>46026</v>
      </c>
      <c r="C2812" s="10" t="s">
        <v>1159</v>
      </c>
      <c r="D2812" s="12" t="s">
        <v>596</v>
      </c>
      <c r="E2812" s="14">
        <v>110920000</v>
      </c>
      <c r="F2812" s="14">
        <v>0</v>
      </c>
      <c r="G2812" s="88">
        <f t="shared" si="133"/>
        <v>110920000</v>
      </c>
      <c r="H2812" s="16" t="s">
        <v>4934</v>
      </c>
      <c r="I2812" s="28" t="s">
        <v>825</v>
      </c>
      <c r="J2812" s="6">
        <v>46052</v>
      </c>
      <c r="K2812" s="21" t="s">
        <v>3901</v>
      </c>
      <c r="L2812" s="18" t="s">
        <v>826</v>
      </c>
      <c r="M2812" s="23">
        <v>53083333</v>
      </c>
      <c r="N2812" s="23">
        <v>0</v>
      </c>
      <c r="O2812" s="101">
        <f t="shared" si="131"/>
        <v>53083333</v>
      </c>
      <c r="P2812" s="25" t="s">
        <v>3936</v>
      </c>
      <c r="Q2812" s="42">
        <f t="shared" si="132"/>
        <v>57836667</v>
      </c>
    </row>
    <row r="2813" spans="1:17" ht="15" customHeight="1" thickBot="1">
      <c r="A2813" s="4" t="s">
        <v>185</v>
      </c>
      <c r="B2813" s="8">
        <v>46026</v>
      </c>
      <c r="C2813" s="10" t="s">
        <v>1163</v>
      </c>
      <c r="D2813" s="12" t="s">
        <v>596</v>
      </c>
      <c r="E2813" s="14">
        <v>110920000</v>
      </c>
      <c r="F2813" s="14">
        <v>0</v>
      </c>
      <c r="G2813" s="88">
        <f t="shared" si="133"/>
        <v>110920000</v>
      </c>
      <c r="H2813" s="16" t="s">
        <v>30</v>
      </c>
      <c r="I2813" s="28" t="s">
        <v>825</v>
      </c>
      <c r="J2813" s="6">
        <v>46052</v>
      </c>
      <c r="K2813" s="21" t="s">
        <v>3917</v>
      </c>
      <c r="L2813" s="18" t="s">
        <v>826</v>
      </c>
      <c r="M2813" s="23">
        <v>53083333</v>
      </c>
      <c r="N2813" s="23">
        <v>0</v>
      </c>
      <c r="O2813" s="101">
        <f t="shared" si="131"/>
        <v>53083333</v>
      </c>
      <c r="P2813" s="25" t="s">
        <v>3945</v>
      </c>
      <c r="Q2813" s="42">
        <f t="shared" si="132"/>
        <v>57836667</v>
      </c>
    </row>
    <row r="2814" spans="1:17" ht="15" customHeight="1" thickBot="1">
      <c r="A2814" s="4" t="s">
        <v>185</v>
      </c>
      <c r="B2814" s="8">
        <v>46026</v>
      </c>
      <c r="C2814" s="10" t="s">
        <v>1183</v>
      </c>
      <c r="D2814" s="12" t="s">
        <v>596</v>
      </c>
      <c r="E2814" s="14">
        <v>110920000</v>
      </c>
      <c r="F2814" s="14">
        <v>0</v>
      </c>
      <c r="G2814" s="88">
        <f t="shared" si="133"/>
        <v>110920000</v>
      </c>
      <c r="H2814" s="16" t="s">
        <v>1685</v>
      </c>
      <c r="I2814" s="93" t="s">
        <v>825</v>
      </c>
      <c r="J2814" s="96">
        <v>46052</v>
      </c>
      <c r="K2814" s="98" t="s">
        <v>3935</v>
      </c>
      <c r="L2814" s="100" t="s">
        <v>826</v>
      </c>
      <c r="M2814" s="102">
        <v>53083333</v>
      </c>
      <c r="N2814" s="102">
        <v>0</v>
      </c>
      <c r="O2814" s="101">
        <f t="shared" si="131"/>
        <v>53083333</v>
      </c>
      <c r="P2814" s="105" t="s">
        <v>3961</v>
      </c>
      <c r="Q2814" s="42">
        <f t="shared" si="132"/>
        <v>57836667</v>
      </c>
    </row>
    <row r="2815" spans="1:17" ht="15" customHeight="1" thickBot="1">
      <c r="A2815" s="4" t="s">
        <v>185</v>
      </c>
      <c r="B2815" s="8">
        <v>46026</v>
      </c>
      <c r="C2815" s="10" t="s">
        <v>1187</v>
      </c>
      <c r="D2815" s="12" t="s">
        <v>596</v>
      </c>
      <c r="E2815" s="14">
        <v>110920000</v>
      </c>
      <c r="F2815" s="14">
        <v>0</v>
      </c>
      <c r="G2815" s="88">
        <f t="shared" si="133"/>
        <v>110920000</v>
      </c>
      <c r="H2815" s="16" t="s">
        <v>1432</v>
      </c>
      <c r="I2815" s="93" t="s">
        <v>825</v>
      </c>
      <c r="J2815" s="96">
        <v>46052</v>
      </c>
      <c r="K2815" s="98" t="s">
        <v>3944</v>
      </c>
      <c r="L2815" s="100" t="s">
        <v>826</v>
      </c>
      <c r="M2815" s="102">
        <v>53083333</v>
      </c>
      <c r="N2815" s="102">
        <v>0</v>
      </c>
      <c r="O2815" s="101">
        <f t="shared" si="131"/>
        <v>53083333</v>
      </c>
      <c r="P2815" s="105" t="s">
        <v>3622</v>
      </c>
      <c r="Q2815" s="42">
        <f t="shared" si="132"/>
        <v>57836667</v>
      </c>
    </row>
    <row r="2816" spans="1:17" ht="15" customHeight="1" thickBot="1">
      <c r="G2816" s="88">
        <f t="shared" si="133"/>
        <v>0</v>
      </c>
      <c r="I2816" s="93" t="s">
        <v>825</v>
      </c>
      <c r="J2816" s="96">
        <v>46052</v>
      </c>
      <c r="K2816" s="98" t="s">
        <v>3960</v>
      </c>
      <c r="L2816" s="100" t="s">
        <v>826</v>
      </c>
      <c r="M2816" s="102">
        <v>53083333</v>
      </c>
      <c r="N2816" s="102">
        <v>0</v>
      </c>
      <c r="O2816" s="101">
        <f t="shared" si="131"/>
        <v>53083333</v>
      </c>
      <c r="P2816" s="105" t="s">
        <v>513</v>
      </c>
      <c r="Q2816" s="42">
        <f t="shared" si="132"/>
        <v>-53083333</v>
      </c>
    </row>
    <row r="2817" spans="1:17" ht="15" customHeight="1" thickBot="1">
      <c r="G2817" s="88">
        <f t="shared" si="133"/>
        <v>0</v>
      </c>
      <c r="I2817" s="28" t="s">
        <v>825</v>
      </c>
      <c r="J2817" s="6">
        <v>46051</v>
      </c>
      <c r="K2817" s="21" t="s">
        <v>3621</v>
      </c>
      <c r="L2817" s="18" t="s">
        <v>826</v>
      </c>
      <c r="M2817" s="23">
        <v>53280000</v>
      </c>
      <c r="N2817" s="23">
        <v>-160000</v>
      </c>
      <c r="O2817" s="101">
        <f t="shared" si="131"/>
        <v>53440000</v>
      </c>
      <c r="P2817" s="25" t="s">
        <v>5744</v>
      </c>
      <c r="Q2817" s="42">
        <f t="shared" si="132"/>
        <v>-53440000</v>
      </c>
    </row>
    <row r="2818" spans="1:17" ht="15" customHeight="1" thickBot="1">
      <c r="A2818" s="4" t="s">
        <v>411</v>
      </c>
      <c r="B2818" s="8">
        <v>46027</v>
      </c>
      <c r="C2818" s="10" t="s">
        <v>2503</v>
      </c>
      <c r="D2818" s="12" t="s">
        <v>412</v>
      </c>
      <c r="E2818" s="14">
        <v>111100000</v>
      </c>
      <c r="F2818" s="14">
        <v>3000000</v>
      </c>
      <c r="G2818" s="88">
        <f t="shared" si="133"/>
        <v>108100000</v>
      </c>
      <c r="H2818" s="16" t="s">
        <v>1449</v>
      </c>
      <c r="I2818" s="28" t="s">
        <v>825</v>
      </c>
      <c r="J2818" s="6">
        <v>46053</v>
      </c>
      <c r="K2818" s="21" t="s">
        <v>3996</v>
      </c>
      <c r="L2818" s="18" t="s">
        <v>861</v>
      </c>
      <c r="M2818" s="23">
        <v>57000000</v>
      </c>
      <c r="N2818" s="23">
        <v>0</v>
      </c>
      <c r="O2818" s="101">
        <f t="shared" si="131"/>
        <v>57000000</v>
      </c>
      <c r="P2818" s="25" t="s">
        <v>5569</v>
      </c>
      <c r="Q2818" s="42">
        <f t="shared" si="132"/>
        <v>51100000</v>
      </c>
    </row>
    <row r="2819" spans="1:17" ht="15" customHeight="1" thickBot="1">
      <c r="A2819" s="4" t="s">
        <v>15</v>
      </c>
      <c r="B2819" s="8">
        <v>46026</v>
      </c>
      <c r="C2819" s="10" t="s">
        <v>1491</v>
      </c>
      <c r="D2819" s="12" t="s">
        <v>95</v>
      </c>
      <c r="E2819" s="14">
        <v>111311667</v>
      </c>
      <c r="F2819" s="14">
        <v>0</v>
      </c>
      <c r="G2819" s="88">
        <f t="shared" si="133"/>
        <v>111311667</v>
      </c>
      <c r="H2819" s="16" t="s">
        <v>2145</v>
      </c>
      <c r="I2819" s="28" t="s">
        <v>825</v>
      </c>
      <c r="J2819" s="6">
        <v>46050</v>
      </c>
      <c r="K2819" s="21" t="s">
        <v>3453</v>
      </c>
      <c r="L2819" s="18" t="s">
        <v>826</v>
      </c>
      <c r="M2819" s="23">
        <v>86000000</v>
      </c>
      <c r="N2819" s="23">
        <v>-2750000</v>
      </c>
      <c r="O2819" s="101">
        <f t="shared" si="131"/>
        <v>88750000</v>
      </c>
      <c r="P2819" s="25" t="s">
        <v>3270</v>
      </c>
      <c r="Q2819" s="42">
        <f t="shared" si="132"/>
        <v>22561667</v>
      </c>
    </row>
    <row r="2820" spans="1:17" ht="15" customHeight="1" thickBot="1">
      <c r="A2820" s="4" t="s">
        <v>134</v>
      </c>
      <c r="B2820" s="8">
        <v>46025</v>
      </c>
      <c r="C2820" s="10" t="s">
        <v>453</v>
      </c>
      <c r="D2820" s="12" t="s">
        <v>239</v>
      </c>
      <c r="E2820" s="14">
        <v>111360000</v>
      </c>
      <c r="F2820" s="14">
        <v>0</v>
      </c>
      <c r="G2820" s="88">
        <f t="shared" si="133"/>
        <v>111360000</v>
      </c>
      <c r="H2820" s="16" t="s">
        <v>1171</v>
      </c>
      <c r="I2820" s="28" t="s">
        <v>825</v>
      </c>
      <c r="J2820" s="6">
        <v>46052</v>
      </c>
      <c r="K2820" s="21" t="s">
        <v>3748</v>
      </c>
      <c r="L2820" s="18" t="s">
        <v>826</v>
      </c>
      <c r="M2820" s="23">
        <v>86000000</v>
      </c>
      <c r="N2820" s="23">
        <v>-3250000</v>
      </c>
      <c r="O2820" s="101">
        <f t="shared" ref="O2820:O2883" si="134">+M2820-N2820</f>
        <v>89250000</v>
      </c>
      <c r="P2820" s="25" t="s">
        <v>3792</v>
      </c>
      <c r="Q2820" s="42">
        <f t="shared" ref="Q2820:Q2883" si="135">+G2820+-O2820</f>
        <v>22110000</v>
      </c>
    </row>
    <row r="2821" spans="1:17" ht="15" customHeight="1" thickBot="1">
      <c r="A2821" s="4" t="s">
        <v>20</v>
      </c>
      <c r="B2821" s="8">
        <v>46026</v>
      </c>
      <c r="C2821" s="10" t="s">
        <v>770</v>
      </c>
      <c r="D2821" s="12" t="s">
        <v>25</v>
      </c>
      <c r="E2821" s="14">
        <v>111600000</v>
      </c>
      <c r="F2821" s="14">
        <v>0</v>
      </c>
      <c r="G2821" s="88">
        <f t="shared" si="133"/>
        <v>111600000</v>
      </c>
      <c r="H2821" s="16" t="s">
        <v>3352</v>
      </c>
      <c r="I2821" s="28" t="s">
        <v>825</v>
      </c>
      <c r="J2821" s="6">
        <v>46053</v>
      </c>
      <c r="K2821" s="21" t="s">
        <v>3996</v>
      </c>
      <c r="L2821" s="18" t="s">
        <v>826</v>
      </c>
      <c r="M2821" s="23">
        <v>100000000</v>
      </c>
      <c r="N2821" s="23">
        <v>0</v>
      </c>
      <c r="O2821" s="101">
        <f t="shared" si="134"/>
        <v>100000000</v>
      </c>
      <c r="P2821" s="25" t="s">
        <v>795</v>
      </c>
      <c r="Q2821" s="42">
        <f t="shared" si="135"/>
        <v>11600000</v>
      </c>
    </row>
    <row r="2822" spans="1:17" ht="15" customHeight="1" thickBot="1">
      <c r="A2822" s="4" t="s">
        <v>328</v>
      </c>
      <c r="B2822" s="8">
        <v>46029</v>
      </c>
      <c r="C2822" s="10" t="s">
        <v>2864</v>
      </c>
      <c r="D2822" s="12" t="s">
        <v>333</v>
      </c>
      <c r="E2822" s="14">
        <v>111780000</v>
      </c>
      <c r="F2822" s="14">
        <v>12780000</v>
      </c>
      <c r="G2822" s="88">
        <f t="shared" si="133"/>
        <v>99000000</v>
      </c>
      <c r="H2822" s="16" t="s">
        <v>3385</v>
      </c>
      <c r="I2822" s="28" t="s">
        <v>825</v>
      </c>
      <c r="J2822" s="6">
        <v>46048</v>
      </c>
      <c r="K2822" s="21" t="s">
        <v>2957</v>
      </c>
      <c r="L2822" s="18" t="s">
        <v>855</v>
      </c>
      <c r="M2822" s="23">
        <v>102000000</v>
      </c>
      <c r="N2822" s="23">
        <v>-1800000</v>
      </c>
      <c r="O2822" s="101">
        <f t="shared" si="134"/>
        <v>103800000</v>
      </c>
      <c r="P2822" s="25" t="s">
        <v>599</v>
      </c>
      <c r="Q2822" s="42">
        <f t="shared" si="135"/>
        <v>-4800000</v>
      </c>
    </row>
    <row r="2823" spans="1:17" ht="15" customHeight="1" thickBot="1">
      <c r="G2823" s="88">
        <f t="shared" si="133"/>
        <v>0</v>
      </c>
      <c r="I2823" s="28" t="s">
        <v>825</v>
      </c>
      <c r="J2823" s="6">
        <v>46048</v>
      </c>
      <c r="K2823" s="21" t="s">
        <v>3103</v>
      </c>
      <c r="L2823" s="18" t="s">
        <v>855</v>
      </c>
      <c r="M2823" s="23">
        <v>102000000</v>
      </c>
      <c r="N2823" s="23">
        <v>-1800000</v>
      </c>
      <c r="O2823" s="101">
        <f t="shared" si="134"/>
        <v>103800000</v>
      </c>
      <c r="P2823" s="25" t="s">
        <v>688</v>
      </c>
      <c r="Q2823" s="42">
        <f t="shared" si="135"/>
        <v>-103800000</v>
      </c>
    </row>
    <row r="2824" spans="1:17" ht="15" customHeight="1" thickBot="1">
      <c r="G2824" s="88">
        <f t="shared" si="133"/>
        <v>0</v>
      </c>
      <c r="I2824" s="28" t="s">
        <v>825</v>
      </c>
      <c r="J2824" s="6">
        <v>46049</v>
      </c>
      <c r="K2824" s="21" t="s">
        <v>3123</v>
      </c>
      <c r="L2824" s="18" t="s">
        <v>855</v>
      </c>
      <c r="M2824" s="23">
        <v>102000000</v>
      </c>
      <c r="N2824" s="23">
        <v>-1800000</v>
      </c>
      <c r="O2824" s="101">
        <f t="shared" si="134"/>
        <v>103800000</v>
      </c>
      <c r="P2824" s="25" t="s">
        <v>704</v>
      </c>
      <c r="Q2824" s="42">
        <f t="shared" si="135"/>
        <v>-103800000</v>
      </c>
    </row>
    <row r="2825" spans="1:17" ht="15" customHeight="1" thickBot="1">
      <c r="A2825" s="4" t="s">
        <v>67</v>
      </c>
      <c r="B2825" s="8">
        <v>46045</v>
      </c>
      <c r="C2825" s="10" t="s">
        <v>4153</v>
      </c>
      <c r="D2825" s="12" t="s">
        <v>2586</v>
      </c>
      <c r="E2825" s="14">
        <v>111872516</v>
      </c>
      <c r="F2825" s="14">
        <v>0</v>
      </c>
      <c r="G2825" s="88">
        <f t="shared" si="133"/>
        <v>111872516</v>
      </c>
      <c r="H2825" s="16" t="s">
        <v>3786</v>
      </c>
      <c r="I2825" s="28" t="s">
        <v>825</v>
      </c>
      <c r="J2825" s="6">
        <v>46049</v>
      </c>
      <c r="K2825" s="21" t="s">
        <v>3141</v>
      </c>
      <c r="L2825" s="18" t="s">
        <v>855</v>
      </c>
      <c r="M2825" s="23">
        <v>102000000</v>
      </c>
      <c r="N2825" s="23">
        <v>-1800000</v>
      </c>
      <c r="O2825" s="101">
        <f t="shared" si="134"/>
        <v>103800000</v>
      </c>
      <c r="P2825" s="25" t="s">
        <v>752</v>
      </c>
      <c r="Q2825" s="42">
        <f t="shared" si="135"/>
        <v>8072516</v>
      </c>
    </row>
    <row r="2826" spans="1:17" ht="15" customHeight="1" thickBot="1">
      <c r="G2826" s="88">
        <f t="shared" si="133"/>
        <v>0</v>
      </c>
      <c r="I2826" s="28" t="s">
        <v>825</v>
      </c>
      <c r="J2826" s="6">
        <v>46050</v>
      </c>
      <c r="K2826" s="21" t="s">
        <v>3536</v>
      </c>
      <c r="L2826" s="18" t="s">
        <v>826</v>
      </c>
      <c r="M2826" s="23">
        <v>102120000</v>
      </c>
      <c r="N2826" s="23">
        <v>-306667</v>
      </c>
      <c r="O2826" s="101">
        <f t="shared" si="134"/>
        <v>102426667</v>
      </c>
      <c r="P2826" s="25" t="s">
        <v>1062</v>
      </c>
      <c r="Q2826" s="42">
        <f t="shared" si="135"/>
        <v>-102426667</v>
      </c>
    </row>
    <row r="2827" spans="1:17" ht="15" customHeight="1" thickBot="1">
      <c r="A2827" s="4" t="s">
        <v>120</v>
      </c>
      <c r="B2827" s="8">
        <v>46025</v>
      </c>
      <c r="C2827" s="10" t="s">
        <v>574</v>
      </c>
      <c r="D2827" s="12" t="s">
        <v>451</v>
      </c>
      <c r="E2827" s="14">
        <v>112000000</v>
      </c>
      <c r="F2827" s="14">
        <v>0</v>
      </c>
      <c r="G2827" s="88">
        <f t="shared" si="133"/>
        <v>112000000</v>
      </c>
      <c r="H2827" s="16" t="s">
        <v>5721</v>
      </c>
      <c r="I2827" s="28" t="s">
        <v>825</v>
      </c>
      <c r="J2827" s="6">
        <v>46052</v>
      </c>
      <c r="K2827" s="21" t="s">
        <v>3856</v>
      </c>
      <c r="L2827" s="18" t="s">
        <v>826</v>
      </c>
      <c r="M2827" s="23">
        <v>102733333</v>
      </c>
      <c r="N2827" s="23">
        <v>-1226666</v>
      </c>
      <c r="O2827" s="101">
        <f t="shared" si="134"/>
        <v>103959999</v>
      </c>
      <c r="P2827" s="25" t="s">
        <v>1628</v>
      </c>
      <c r="Q2827" s="42">
        <f t="shared" si="135"/>
        <v>8040001</v>
      </c>
    </row>
    <row r="2828" spans="1:17" ht="15" customHeight="1" thickBot="1">
      <c r="A2828" s="4" t="s">
        <v>120</v>
      </c>
      <c r="B2828" s="8">
        <v>46026</v>
      </c>
      <c r="C2828" s="10" t="s">
        <v>710</v>
      </c>
      <c r="D2828" s="12" t="s">
        <v>563</v>
      </c>
      <c r="E2828" s="14">
        <v>112000000</v>
      </c>
      <c r="F2828" s="14">
        <v>0</v>
      </c>
      <c r="G2828" s="88">
        <f t="shared" si="133"/>
        <v>112000000</v>
      </c>
      <c r="H2828" s="16" t="s">
        <v>5747</v>
      </c>
      <c r="I2828" s="28" t="s">
        <v>825</v>
      </c>
      <c r="J2828" s="6">
        <v>46050</v>
      </c>
      <c r="K2828" s="21" t="s">
        <v>3370</v>
      </c>
      <c r="L2828" s="18" t="s">
        <v>826</v>
      </c>
      <c r="M2828" s="23">
        <v>104700000</v>
      </c>
      <c r="N2828" s="23">
        <v>-4800000</v>
      </c>
      <c r="O2828" s="101">
        <f t="shared" si="134"/>
        <v>109500000</v>
      </c>
      <c r="P2828" s="25" t="s">
        <v>1262</v>
      </c>
      <c r="Q2828" s="42">
        <f t="shared" si="135"/>
        <v>2500000</v>
      </c>
    </row>
    <row r="2829" spans="1:17" ht="15" customHeight="1" thickBot="1">
      <c r="A2829" s="4" t="s">
        <v>120</v>
      </c>
      <c r="B2829" s="8">
        <v>46026</v>
      </c>
      <c r="C2829" s="10" t="s">
        <v>731</v>
      </c>
      <c r="D2829" s="12" t="s">
        <v>451</v>
      </c>
      <c r="E2829" s="14">
        <v>112000000</v>
      </c>
      <c r="F2829" s="14">
        <v>0</v>
      </c>
      <c r="G2829" s="88">
        <f t="shared" si="133"/>
        <v>112000000</v>
      </c>
      <c r="H2829" s="16" t="s">
        <v>5747</v>
      </c>
      <c r="I2829" s="28" t="s">
        <v>825</v>
      </c>
      <c r="J2829" s="6">
        <v>46053</v>
      </c>
      <c r="K2829" s="21" t="s">
        <v>3996</v>
      </c>
      <c r="L2829" s="18" t="s">
        <v>855</v>
      </c>
      <c r="M2829" s="23">
        <v>106000000</v>
      </c>
      <c r="N2829" s="23">
        <v>0</v>
      </c>
      <c r="O2829" s="101">
        <f t="shared" si="134"/>
        <v>106000000</v>
      </c>
      <c r="P2829" s="25" t="s">
        <v>3107</v>
      </c>
      <c r="Q2829" s="42">
        <f t="shared" si="135"/>
        <v>6000000</v>
      </c>
    </row>
    <row r="2830" spans="1:17" ht="15" customHeight="1" thickBot="1">
      <c r="A2830" s="4" t="s">
        <v>120</v>
      </c>
      <c r="B2830" s="8">
        <v>46026</v>
      </c>
      <c r="C2830" s="10" t="s">
        <v>1190</v>
      </c>
      <c r="D2830" s="12" t="s">
        <v>451</v>
      </c>
      <c r="E2830" s="14">
        <v>112000000</v>
      </c>
      <c r="F2830" s="14">
        <v>0</v>
      </c>
      <c r="G2830" s="88">
        <f t="shared" si="133"/>
        <v>112000000</v>
      </c>
      <c r="H2830" s="16" t="s">
        <v>5761</v>
      </c>
      <c r="I2830" s="28" t="s">
        <v>825</v>
      </c>
      <c r="J2830" s="6">
        <v>46049</v>
      </c>
      <c r="K2830" s="21" t="s">
        <v>3200</v>
      </c>
      <c r="L2830" s="18" t="s">
        <v>826</v>
      </c>
      <c r="M2830" s="23">
        <v>117496667</v>
      </c>
      <c r="N2830" s="23">
        <v>0</v>
      </c>
      <c r="O2830" s="101">
        <f t="shared" si="134"/>
        <v>117496667</v>
      </c>
      <c r="P2830" s="25" t="s">
        <v>3977</v>
      </c>
      <c r="Q2830" s="42">
        <f t="shared" si="135"/>
        <v>-5496667</v>
      </c>
    </row>
    <row r="2831" spans="1:17" ht="15" customHeight="1" thickBot="1">
      <c r="A2831" s="4" t="s">
        <v>328</v>
      </c>
      <c r="B2831" s="8">
        <v>46026</v>
      </c>
      <c r="C2831" s="10" t="s">
        <v>1885</v>
      </c>
      <c r="D2831" s="12" t="s">
        <v>329</v>
      </c>
      <c r="E2831" s="14">
        <v>112000000</v>
      </c>
      <c r="F2831" s="14">
        <v>13000000</v>
      </c>
      <c r="G2831" s="88">
        <f t="shared" si="133"/>
        <v>99000000</v>
      </c>
      <c r="H2831" s="16" t="s">
        <v>5761</v>
      </c>
      <c r="I2831" s="28" t="s">
        <v>825</v>
      </c>
      <c r="J2831" s="6">
        <v>46050</v>
      </c>
      <c r="K2831" s="21" t="s">
        <v>3463</v>
      </c>
      <c r="L2831" s="18" t="s">
        <v>826</v>
      </c>
      <c r="M2831" s="23">
        <v>127966667</v>
      </c>
      <c r="N2831" s="23">
        <v>-5866667</v>
      </c>
      <c r="O2831" s="101">
        <f t="shared" si="134"/>
        <v>133833334</v>
      </c>
      <c r="P2831" s="25" t="s">
        <v>2091</v>
      </c>
      <c r="Q2831" s="42">
        <f t="shared" si="135"/>
        <v>-34833334</v>
      </c>
    </row>
    <row r="2832" spans="1:17" ht="15" customHeight="1" thickBot="1">
      <c r="A2832" s="4" t="s">
        <v>328</v>
      </c>
      <c r="B2832" s="8">
        <v>46027</v>
      </c>
      <c r="C2832" s="10" t="s">
        <v>2399</v>
      </c>
      <c r="D2832" s="12" t="s">
        <v>329</v>
      </c>
      <c r="E2832" s="14">
        <v>112000000</v>
      </c>
      <c r="F2832" s="14">
        <v>2000000</v>
      </c>
      <c r="G2832" s="88">
        <f t="shared" si="133"/>
        <v>110000000</v>
      </c>
      <c r="H2832" s="16" t="s">
        <v>5761</v>
      </c>
      <c r="I2832" s="28" t="s">
        <v>825</v>
      </c>
      <c r="J2832" s="6">
        <v>46052</v>
      </c>
      <c r="K2832" s="21" t="s">
        <v>3906</v>
      </c>
      <c r="L2832" s="18" t="s">
        <v>826</v>
      </c>
      <c r="M2832" s="23">
        <v>127966667</v>
      </c>
      <c r="N2832" s="23">
        <v>-6600000</v>
      </c>
      <c r="O2832" s="101">
        <f t="shared" si="134"/>
        <v>134566667</v>
      </c>
      <c r="P2832" s="25" t="s">
        <v>2557</v>
      </c>
      <c r="Q2832" s="42">
        <f t="shared" si="135"/>
        <v>-24566667</v>
      </c>
    </row>
    <row r="2833" spans="1:17" ht="15" customHeight="1" thickBot="1">
      <c r="A2833" s="4" t="s">
        <v>185</v>
      </c>
      <c r="B2833" s="8">
        <v>46026</v>
      </c>
      <c r="C2833" s="10" t="s">
        <v>1433</v>
      </c>
      <c r="D2833" s="12" t="s">
        <v>186</v>
      </c>
      <c r="E2833" s="14">
        <v>112100000</v>
      </c>
      <c r="F2833" s="14">
        <v>0</v>
      </c>
      <c r="G2833" s="88">
        <f t="shared" si="133"/>
        <v>112100000</v>
      </c>
      <c r="H2833" s="16" t="s">
        <v>5761</v>
      </c>
      <c r="I2833" s="28" t="s">
        <v>825</v>
      </c>
      <c r="J2833" s="6">
        <v>46049</v>
      </c>
      <c r="K2833" s="21" t="s">
        <v>3212</v>
      </c>
      <c r="L2833" s="18" t="s">
        <v>826</v>
      </c>
      <c r="M2833" s="23">
        <v>130293333</v>
      </c>
      <c r="N2833" s="23">
        <v>-5600000</v>
      </c>
      <c r="O2833" s="101">
        <f t="shared" si="134"/>
        <v>135893333</v>
      </c>
      <c r="P2833" s="25" t="s">
        <v>6474</v>
      </c>
      <c r="Q2833" s="42">
        <f t="shared" si="135"/>
        <v>-23793333</v>
      </c>
    </row>
    <row r="2834" spans="1:17" ht="15" customHeight="1" thickBot="1">
      <c r="A2834" s="4" t="s">
        <v>868</v>
      </c>
      <c r="B2834" s="8">
        <v>46027</v>
      </c>
      <c r="C2834" s="10" t="s">
        <v>2030</v>
      </c>
      <c r="D2834" s="12" t="s">
        <v>869</v>
      </c>
      <c r="E2834" s="14">
        <v>112125000</v>
      </c>
      <c r="F2834" s="14">
        <v>125000</v>
      </c>
      <c r="G2834" s="88">
        <f t="shared" si="133"/>
        <v>112000000</v>
      </c>
      <c r="H2834" s="16" t="s">
        <v>5820</v>
      </c>
      <c r="I2834" s="28" t="s">
        <v>825</v>
      </c>
      <c r="J2834" s="6">
        <v>46051</v>
      </c>
      <c r="K2834" s="21" t="s">
        <v>3602</v>
      </c>
      <c r="L2834" s="18" t="s">
        <v>855</v>
      </c>
      <c r="M2834" s="23">
        <v>134000000</v>
      </c>
      <c r="N2834" s="23">
        <v>0</v>
      </c>
      <c r="O2834" s="101">
        <f t="shared" si="134"/>
        <v>134000000</v>
      </c>
      <c r="P2834" s="25" t="s">
        <v>1479</v>
      </c>
      <c r="Q2834" s="42">
        <f t="shared" si="135"/>
        <v>-22000000</v>
      </c>
    </row>
    <row r="2835" spans="1:17" ht="15" customHeight="1" thickBot="1">
      <c r="A2835" s="4" t="s">
        <v>15</v>
      </c>
      <c r="B2835" s="8">
        <v>46025</v>
      </c>
      <c r="C2835" s="10" t="s">
        <v>23</v>
      </c>
      <c r="D2835" s="12" t="s">
        <v>16</v>
      </c>
      <c r="E2835" s="14">
        <v>112265767</v>
      </c>
      <c r="F2835" s="14">
        <v>0</v>
      </c>
      <c r="G2835" s="88">
        <f t="shared" si="133"/>
        <v>112265767</v>
      </c>
      <c r="H2835" s="16" t="s">
        <v>302</v>
      </c>
      <c r="I2835" s="28" t="s">
        <v>825</v>
      </c>
      <c r="J2835" s="6">
        <v>46050</v>
      </c>
      <c r="K2835" s="21" t="s">
        <v>3383</v>
      </c>
      <c r="L2835" s="18" t="s">
        <v>855</v>
      </c>
      <c r="M2835" s="23">
        <v>140000000</v>
      </c>
      <c r="N2835" s="23">
        <v>-6800000</v>
      </c>
      <c r="O2835" s="101">
        <f t="shared" si="134"/>
        <v>146800000</v>
      </c>
      <c r="P2835" s="25" t="s">
        <v>2400</v>
      </c>
      <c r="Q2835" s="42">
        <f t="shared" si="135"/>
        <v>-34534233</v>
      </c>
    </row>
    <row r="2836" spans="1:17" ht="15" customHeight="1" thickBot="1">
      <c r="A2836" s="4" t="s">
        <v>798</v>
      </c>
      <c r="B2836" s="8">
        <v>46026</v>
      </c>
      <c r="C2836" s="10" t="s">
        <v>791</v>
      </c>
      <c r="D2836" s="12" t="s">
        <v>799</v>
      </c>
      <c r="E2836" s="14">
        <v>112653370</v>
      </c>
      <c r="F2836" s="14">
        <v>0</v>
      </c>
      <c r="G2836" s="88">
        <f t="shared" si="133"/>
        <v>112653370</v>
      </c>
      <c r="H2836" s="16" t="s">
        <v>2968</v>
      </c>
      <c r="I2836" s="28" t="s">
        <v>825</v>
      </c>
      <c r="J2836" s="6">
        <v>46050</v>
      </c>
      <c r="K2836" s="21" t="s">
        <v>3386</v>
      </c>
      <c r="L2836" s="18" t="s">
        <v>855</v>
      </c>
      <c r="M2836" s="23">
        <v>140000000</v>
      </c>
      <c r="N2836" s="23">
        <v>-6800000</v>
      </c>
      <c r="O2836" s="101">
        <f t="shared" si="134"/>
        <v>146800000</v>
      </c>
      <c r="P2836" s="25" t="s">
        <v>2640</v>
      </c>
      <c r="Q2836" s="42">
        <f t="shared" si="135"/>
        <v>-34146630</v>
      </c>
    </row>
    <row r="2837" spans="1:17" ht="15" customHeight="1" thickBot="1">
      <c r="A2837" s="4" t="s">
        <v>1994</v>
      </c>
      <c r="B2837" s="8">
        <v>46028</v>
      </c>
      <c r="C2837" s="10" t="s">
        <v>2610</v>
      </c>
      <c r="D2837" s="12" t="s">
        <v>1995</v>
      </c>
      <c r="E2837" s="14">
        <v>112800000</v>
      </c>
      <c r="F2837" s="14">
        <v>101874043</v>
      </c>
      <c r="G2837" s="88">
        <f t="shared" si="133"/>
        <v>10925957</v>
      </c>
      <c r="H2837" s="16" t="s">
        <v>1263</v>
      </c>
      <c r="I2837" s="28" t="s">
        <v>825</v>
      </c>
      <c r="J2837" s="6">
        <v>46049</v>
      </c>
      <c r="K2837" s="21" t="s">
        <v>3174</v>
      </c>
      <c r="L2837" s="18" t="s">
        <v>826</v>
      </c>
      <c r="M2837" s="23">
        <v>168683333</v>
      </c>
      <c r="N2837" s="23">
        <v>-7250000</v>
      </c>
      <c r="O2837" s="101">
        <f t="shared" si="134"/>
        <v>175933333</v>
      </c>
      <c r="P2837" s="25" t="s">
        <v>809</v>
      </c>
      <c r="Q2837" s="42">
        <f t="shared" si="135"/>
        <v>-165007376</v>
      </c>
    </row>
    <row r="2838" spans="1:17" ht="15" customHeight="1" thickBot="1">
      <c r="A2838" s="4" t="s">
        <v>790</v>
      </c>
      <c r="B2838" s="8">
        <v>46035</v>
      </c>
      <c r="C2838" s="10" t="s">
        <v>3679</v>
      </c>
      <c r="D2838" s="12" t="s">
        <v>803</v>
      </c>
      <c r="E2838" s="14">
        <v>113400000</v>
      </c>
      <c r="F2838" s="14">
        <v>37500000</v>
      </c>
      <c r="G2838" s="88">
        <f t="shared" si="133"/>
        <v>75900000</v>
      </c>
      <c r="H2838" s="16" t="s">
        <v>1263</v>
      </c>
      <c r="I2838" s="28" t="s">
        <v>825</v>
      </c>
      <c r="J2838" s="6">
        <v>46050</v>
      </c>
      <c r="K2838" s="21" t="s">
        <v>3509</v>
      </c>
      <c r="L2838" s="18" t="s">
        <v>826</v>
      </c>
      <c r="M2838" s="23">
        <v>168683333</v>
      </c>
      <c r="N2838" s="23">
        <v>-8216666</v>
      </c>
      <c r="O2838" s="101">
        <f t="shared" si="134"/>
        <v>176899999</v>
      </c>
      <c r="P2838" s="25" t="s">
        <v>2421</v>
      </c>
      <c r="Q2838" s="42">
        <f t="shared" si="135"/>
        <v>-100999999</v>
      </c>
    </row>
    <row r="2839" spans="1:17" ht="15" customHeight="1" thickBot="1">
      <c r="A2839" s="4" t="s">
        <v>328</v>
      </c>
      <c r="B2839" s="8">
        <v>46030</v>
      </c>
      <c r="C2839" s="10" t="s">
        <v>3141</v>
      </c>
      <c r="D2839" s="12" t="s">
        <v>329</v>
      </c>
      <c r="E2839" s="14">
        <v>113850000</v>
      </c>
      <c r="F2839" s="14">
        <v>0</v>
      </c>
      <c r="G2839" s="88">
        <f t="shared" si="133"/>
        <v>113850000</v>
      </c>
      <c r="H2839" s="16" t="s">
        <v>1263</v>
      </c>
      <c r="I2839" s="28" t="s">
        <v>813</v>
      </c>
      <c r="J2839" s="6">
        <v>46043</v>
      </c>
      <c r="K2839" s="21" t="s">
        <v>2159</v>
      </c>
      <c r="L2839" s="18" t="s">
        <v>865</v>
      </c>
      <c r="M2839" s="23">
        <v>203208</v>
      </c>
      <c r="N2839" s="23">
        <v>0</v>
      </c>
      <c r="O2839" s="101">
        <f t="shared" si="134"/>
        <v>203208</v>
      </c>
      <c r="P2839" s="25" t="s">
        <v>2160</v>
      </c>
      <c r="Q2839" s="42">
        <f t="shared" si="135"/>
        <v>113646792</v>
      </c>
    </row>
    <row r="2840" spans="1:17" ht="15" customHeight="1" thickBot="1">
      <c r="A2840" s="4" t="s">
        <v>20</v>
      </c>
      <c r="B2840" s="8">
        <v>46026</v>
      </c>
      <c r="C2840" s="10" t="s">
        <v>1037</v>
      </c>
      <c r="D2840" s="12" t="s">
        <v>21</v>
      </c>
      <c r="E2840" s="14">
        <v>114000000</v>
      </c>
      <c r="F2840" s="14">
        <v>57000000</v>
      </c>
      <c r="G2840" s="88">
        <f t="shared" si="133"/>
        <v>57000000</v>
      </c>
      <c r="H2840" s="16" t="s">
        <v>1263</v>
      </c>
      <c r="I2840" s="28" t="s">
        <v>813</v>
      </c>
      <c r="J2840" s="6">
        <v>46043</v>
      </c>
      <c r="K2840" s="21" t="s">
        <v>2167</v>
      </c>
      <c r="L2840" s="18" t="s">
        <v>865</v>
      </c>
      <c r="M2840" s="23">
        <v>246827</v>
      </c>
      <c r="N2840" s="23">
        <v>0</v>
      </c>
      <c r="O2840" s="101">
        <f t="shared" si="134"/>
        <v>246827</v>
      </c>
      <c r="P2840" s="25" t="s">
        <v>2168</v>
      </c>
      <c r="Q2840" s="42">
        <f t="shared" si="135"/>
        <v>56753173</v>
      </c>
    </row>
    <row r="2841" spans="1:17" ht="15" customHeight="1" thickBot="1">
      <c r="A2841" s="4" t="s">
        <v>120</v>
      </c>
      <c r="B2841" s="8">
        <v>46026</v>
      </c>
      <c r="C2841" s="10" t="s">
        <v>1333</v>
      </c>
      <c r="D2841" s="12" t="s">
        <v>121</v>
      </c>
      <c r="E2841" s="14">
        <v>114000000</v>
      </c>
      <c r="F2841" s="14">
        <v>6840000</v>
      </c>
      <c r="G2841" s="88">
        <f t="shared" si="133"/>
        <v>107160000</v>
      </c>
      <c r="H2841" s="16" t="s">
        <v>1263</v>
      </c>
      <c r="I2841" s="28" t="s">
        <v>813</v>
      </c>
      <c r="J2841" s="6">
        <v>46043</v>
      </c>
      <c r="K2841" s="21" t="s">
        <v>2183</v>
      </c>
      <c r="L2841" s="18" t="s">
        <v>865</v>
      </c>
      <c r="M2841" s="23">
        <v>246827</v>
      </c>
      <c r="N2841" s="23">
        <v>0</v>
      </c>
      <c r="O2841" s="101">
        <f t="shared" si="134"/>
        <v>246827</v>
      </c>
      <c r="P2841" s="25" t="s">
        <v>2184</v>
      </c>
      <c r="Q2841" s="42">
        <f t="shared" si="135"/>
        <v>106913173</v>
      </c>
    </row>
    <row r="2842" spans="1:17" ht="15" customHeight="1" thickBot="1">
      <c r="A2842" s="4" t="s">
        <v>120</v>
      </c>
      <c r="B2842" s="8">
        <v>46026</v>
      </c>
      <c r="C2842" s="10" t="s">
        <v>1689</v>
      </c>
      <c r="D2842" s="12" t="s">
        <v>528</v>
      </c>
      <c r="E2842" s="14">
        <v>114000000</v>
      </c>
      <c r="F2842" s="14">
        <v>0</v>
      </c>
      <c r="G2842" s="88">
        <f t="shared" si="133"/>
        <v>114000000</v>
      </c>
      <c r="H2842" s="16" t="s">
        <v>1263</v>
      </c>
      <c r="I2842" s="28" t="s">
        <v>813</v>
      </c>
      <c r="J2842" s="6">
        <v>46084</v>
      </c>
      <c r="K2842" s="21" t="s">
        <v>4915</v>
      </c>
      <c r="L2842" s="18" t="s">
        <v>851</v>
      </c>
      <c r="M2842" s="23">
        <v>246827</v>
      </c>
      <c r="N2842" s="23">
        <v>0</v>
      </c>
      <c r="O2842" s="101">
        <f t="shared" si="134"/>
        <v>246827</v>
      </c>
      <c r="P2842" s="25" t="s">
        <v>4916</v>
      </c>
      <c r="Q2842" s="42">
        <f t="shared" si="135"/>
        <v>113753173</v>
      </c>
    </row>
    <row r="2843" spans="1:17" ht="15" customHeight="1" thickBot="1">
      <c r="A2843" s="4" t="s">
        <v>120</v>
      </c>
      <c r="B2843" s="8">
        <v>46026</v>
      </c>
      <c r="C2843" s="10" t="s">
        <v>1782</v>
      </c>
      <c r="D2843" s="12" t="s">
        <v>528</v>
      </c>
      <c r="E2843" s="14">
        <v>114000000</v>
      </c>
      <c r="F2843" s="14">
        <v>0</v>
      </c>
      <c r="G2843" s="88">
        <f t="shared" si="133"/>
        <v>114000000</v>
      </c>
      <c r="H2843" s="16" t="s">
        <v>1263</v>
      </c>
      <c r="I2843" s="28" t="s">
        <v>813</v>
      </c>
      <c r="J2843" s="6">
        <v>46085</v>
      </c>
      <c r="K2843" s="21" t="s">
        <v>4943</v>
      </c>
      <c r="L2843" s="18" t="s">
        <v>851</v>
      </c>
      <c r="M2843" s="23">
        <v>246827</v>
      </c>
      <c r="N2843" s="23">
        <v>0</v>
      </c>
      <c r="O2843" s="101">
        <f t="shared" si="134"/>
        <v>246827</v>
      </c>
      <c r="P2843" s="25" t="s">
        <v>4944</v>
      </c>
      <c r="Q2843" s="42">
        <f t="shared" si="135"/>
        <v>113753173</v>
      </c>
    </row>
    <row r="2844" spans="1:17" ht="15" customHeight="1" thickBot="1">
      <c r="A2844" s="4" t="s">
        <v>46</v>
      </c>
      <c r="B2844" s="8">
        <v>46026</v>
      </c>
      <c r="C2844" s="10" t="s">
        <v>1718</v>
      </c>
      <c r="D2844" s="12" t="s">
        <v>65</v>
      </c>
      <c r="E2844" s="14">
        <v>114015600</v>
      </c>
      <c r="F2844" s="14">
        <v>0</v>
      </c>
      <c r="G2844" s="88">
        <f t="shared" si="133"/>
        <v>114015600</v>
      </c>
      <c r="H2844" s="16" t="s">
        <v>1263</v>
      </c>
      <c r="I2844" s="28" t="s">
        <v>813</v>
      </c>
      <c r="J2844" s="6">
        <v>46085</v>
      </c>
      <c r="K2844" s="21" t="s">
        <v>4947</v>
      </c>
      <c r="L2844" s="18" t="s">
        <v>851</v>
      </c>
      <c r="M2844" s="23">
        <v>246827</v>
      </c>
      <c r="N2844" s="23">
        <v>0</v>
      </c>
      <c r="O2844" s="101">
        <f t="shared" si="134"/>
        <v>246827</v>
      </c>
      <c r="P2844" s="25" t="s">
        <v>4948</v>
      </c>
      <c r="Q2844" s="42">
        <f t="shared" si="135"/>
        <v>113768773</v>
      </c>
    </row>
    <row r="2845" spans="1:17" ht="15" customHeight="1" thickBot="1">
      <c r="G2845" s="88">
        <f t="shared" si="133"/>
        <v>0</v>
      </c>
      <c r="I2845" s="28" t="s">
        <v>813</v>
      </c>
      <c r="J2845" s="6">
        <v>46087</v>
      </c>
      <c r="K2845" s="21" t="s">
        <v>5133</v>
      </c>
      <c r="L2845" s="18" t="s">
        <v>851</v>
      </c>
      <c r="M2845" s="23">
        <v>246827</v>
      </c>
      <c r="N2845" s="23">
        <v>0</v>
      </c>
      <c r="O2845" s="101">
        <f t="shared" si="134"/>
        <v>246827</v>
      </c>
      <c r="P2845" s="25" t="s">
        <v>5134</v>
      </c>
      <c r="Q2845" s="42">
        <f t="shared" si="135"/>
        <v>-246827</v>
      </c>
    </row>
    <row r="2846" spans="1:17" ht="15" customHeight="1" thickBot="1">
      <c r="A2846" s="4" t="s">
        <v>15</v>
      </c>
      <c r="B2846" s="8">
        <v>46025</v>
      </c>
      <c r="C2846" s="10" t="s">
        <v>98</v>
      </c>
      <c r="D2846" s="12" t="s">
        <v>95</v>
      </c>
      <c r="E2846" s="14">
        <v>114740833</v>
      </c>
      <c r="F2846" s="14">
        <v>0</v>
      </c>
      <c r="G2846" s="88">
        <f t="shared" si="133"/>
        <v>114740833</v>
      </c>
      <c r="H2846" s="16" t="s">
        <v>1263</v>
      </c>
      <c r="I2846" s="28" t="s">
        <v>813</v>
      </c>
      <c r="J2846" s="6">
        <v>46094</v>
      </c>
      <c r="K2846" s="21" t="s">
        <v>5301</v>
      </c>
      <c r="L2846" s="18" t="s">
        <v>814</v>
      </c>
      <c r="M2846" s="23">
        <v>246827</v>
      </c>
      <c r="N2846" s="23">
        <v>0</v>
      </c>
      <c r="O2846" s="101">
        <f t="shared" si="134"/>
        <v>246827</v>
      </c>
      <c r="P2846" s="25" t="s">
        <v>5302</v>
      </c>
      <c r="Q2846" s="42">
        <f t="shared" si="135"/>
        <v>114494006</v>
      </c>
    </row>
    <row r="2847" spans="1:17" ht="15" customHeight="1" thickBot="1">
      <c r="G2847" s="88">
        <f t="shared" ref="G2847:G2910" si="136">+E2847-F2847</f>
        <v>0</v>
      </c>
      <c r="I2847" s="28" t="s">
        <v>813</v>
      </c>
      <c r="J2847" s="6">
        <v>46098</v>
      </c>
      <c r="K2847" s="21" t="s">
        <v>5412</v>
      </c>
      <c r="L2847" s="18" t="s">
        <v>814</v>
      </c>
      <c r="M2847" s="23">
        <v>246827</v>
      </c>
      <c r="N2847" s="23">
        <v>0</v>
      </c>
      <c r="O2847" s="101">
        <f t="shared" si="134"/>
        <v>246827</v>
      </c>
      <c r="P2847" s="25" t="s">
        <v>5413</v>
      </c>
      <c r="Q2847" s="42">
        <f t="shared" si="135"/>
        <v>-246827</v>
      </c>
    </row>
    <row r="2848" spans="1:17" ht="15" customHeight="1" thickBot="1">
      <c r="G2848" s="88">
        <f t="shared" si="136"/>
        <v>0</v>
      </c>
      <c r="I2848" s="28" t="s">
        <v>813</v>
      </c>
      <c r="J2848" s="6">
        <v>46106</v>
      </c>
      <c r="K2848" s="21" t="s">
        <v>5709</v>
      </c>
      <c r="L2848" s="18" t="s">
        <v>851</v>
      </c>
      <c r="M2848" s="23">
        <v>246827</v>
      </c>
      <c r="N2848" s="23">
        <v>0</v>
      </c>
      <c r="O2848" s="101">
        <f t="shared" si="134"/>
        <v>246827</v>
      </c>
      <c r="P2848" s="25" t="s">
        <v>5710</v>
      </c>
      <c r="Q2848" s="42">
        <f t="shared" si="135"/>
        <v>-246827</v>
      </c>
    </row>
    <row r="2849" spans="1:17" ht="15" customHeight="1" thickBot="1">
      <c r="A2849" s="4" t="s">
        <v>5493</v>
      </c>
      <c r="B2849" s="8">
        <v>46028</v>
      </c>
      <c r="C2849" s="10" t="s">
        <v>53</v>
      </c>
      <c r="D2849" s="12" t="s">
        <v>5494</v>
      </c>
      <c r="E2849" s="14">
        <v>114896500</v>
      </c>
      <c r="F2849" s="14">
        <v>0</v>
      </c>
      <c r="G2849" s="88">
        <f t="shared" si="136"/>
        <v>114896500</v>
      </c>
      <c r="H2849" s="16" t="s">
        <v>2504</v>
      </c>
      <c r="I2849" s="28" t="s">
        <v>813</v>
      </c>
      <c r="J2849" s="6">
        <v>46042</v>
      </c>
      <c r="K2849" s="21" t="s">
        <v>1834</v>
      </c>
      <c r="L2849" s="18" t="s">
        <v>865</v>
      </c>
      <c r="M2849" s="23">
        <v>332971</v>
      </c>
      <c r="N2849" s="23">
        <v>0</v>
      </c>
      <c r="O2849" s="101">
        <f t="shared" si="134"/>
        <v>332971</v>
      </c>
      <c r="P2849" s="25" t="s">
        <v>1835</v>
      </c>
      <c r="Q2849" s="42">
        <f t="shared" si="135"/>
        <v>114563529</v>
      </c>
    </row>
    <row r="2850" spans="1:17" ht="15" customHeight="1" thickBot="1">
      <c r="A2850" s="4" t="s">
        <v>27</v>
      </c>
      <c r="B2850" s="8">
        <v>46025</v>
      </c>
      <c r="C2850" s="10" t="s">
        <v>49</v>
      </c>
      <c r="D2850" s="12" t="s">
        <v>29</v>
      </c>
      <c r="E2850" s="14">
        <v>115000000</v>
      </c>
      <c r="F2850" s="14">
        <v>0</v>
      </c>
      <c r="G2850" s="88">
        <f t="shared" si="136"/>
        <v>115000000</v>
      </c>
      <c r="H2850" s="16" t="s">
        <v>1577</v>
      </c>
      <c r="I2850" s="28" t="s">
        <v>813</v>
      </c>
      <c r="J2850" s="6">
        <v>46043</v>
      </c>
      <c r="K2850" s="21" t="s">
        <v>2188</v>
      </c>
      <c r="L2850" s="18" t="s">
        <v>865</v>
      </c>
      <c r="M2850" s="23">
        <v>332971</v>
      </c>
      <c r="N2850" s="23">
        <v>0</v>
      </c>
      <c r="O2850" s="101">
        <f t="shared" si="134"/>
        <v>332971</v>
      </c>
      <c r="P2850" s="25" t="s">
        <v>2184</v>
      </c>
      <c r="Q2850" s="42">
        <f t="shared" si="135"/>
        <v>114667029</v>
      </c>
    </row>
    <row r="2851" spans="1:17" ht="15" customHeight="1" thickBot="1">
      <c r="A2851" s="4" t="s">
        <v>112</v>
      </c>
      <c r="B2851" s="8">
        <v>46025</v>
      </c>
      <c r="C2851" s="10" t="s">
        <v>117</v>
      </c>
      <c r="D2851" s="12" t="s">
        <v>118</v>
      </c>
      <c r="E2851" s="14">
        <v>115000000</v>
      </c>
      <c r="F2851" s="14">
        <v>49000000</v>
      </c>
      <c r="G2851" s="88">
        <f t="shared" si="136"/>
        <v>66000000</v>
      </c>
      <c r="H2851" s="16" t="s">
        <v>454</v>
      </c>
      <c r="I2851" s="28" t="s">
        <v>813</v>
      </c>
      <c r="J2851" s="6">
        <v>46098</v>
      </c>
      <c r="K2851" s="21" t="s">
        <v>5384</v>
      </c>
      <c r="L2851" s="18" t="s">
        <v>814</v>
      </c>
      <c r="M2851" s="23">
        <v>332971</v>
      </c>
      <c r="N2851" s="23">
        <v>0</v>
      </c>
      <c r="O2851" s="101">
        <f t="shared" si="134"/>
        <v>332971</v>
      </c>
      <c r="P2851" s="25" t="s">
        <v>5385</v>
      </c>
      <c r="Q2851" s="42">
        <f t="shared" si="135"/>
        <v>65667029</v>
      </c>
    </row>
    <row r="2852" spans="1:17" ht="15" customHeight="1" thickBot="1">
      <c r="A2852" s="4" t="s">
        <v>112</v>
      </c>
      <c r="B2852" s="8">
        <v>46025</v>
      </c>
      <c r="C2852" s="10" t="s">
        <v>156</v>
      </c>
      <c r="D2852" s="12" t="s">
        <v>118</v>
      </c>
      <c r="E2852" s="14">
        <v>115000000</v>
      </c>
      <c r="F2852" s="14">
        <v>0</v>
      </c>
      <c r="G2852" s="88">
        <f t="shared" si="136"/>
        <v>115000000</v>
      </c>
      <c r="H2852" s="16" t="s">
        <v>675</v>
      </c>
      <c r="I2852" s="28" t="s">
        <v>813</v>
      </c>
      <c r="J2852" s="6">
        <v>46086</v>
      </c>
      <c r="K2852" s="21" t="s">
        <v>4992</v>
      </c>
      <c r="L2852" s="18" t="s">
        <v>814</v>
      </c>
      <c r="M2852" s="23">
        <v>337827</v>
      </c>
      <c r="N2852" s="23">
        <v>0</v>
      </c>
      <c r="O2852" s="101">
        <f t="shared" si="134"/>
        <v>337827</v>
      </c>
      <c r="P2852" s="25" t="s">
        <v>4993</v>
      </c>
      <c r="Q2852" s="42">
        <f t="shared" si="135"/>
        <v>114662173</v>
      </c>
    </row>
    <row r="2853" spans="1:17" ht="15" customHeight="1" thickBot="1">
      <c r="A2853" s="4" t="s">
        <v>112</v>
      </c>
      <c r="B2853" s="8">
        <v>46025</v>
      </c>
      <c r="C2853" s="10" t="s">
        <v>171</v>
      </c>
      <c r="D2853" s="12" t="s">
        <v>118</v>
      </c>
      <c r="E2853" s="14">
        <v>115000000</v>
      </c>
      <c r="F2853" s="14">
        <v>35650000</v>
      </c>
      <c r="G2853" s="88">
        <f t="shared" si="136"/>
        <v>79350000</v>
      </c>
      <c r="H2853" s="16" t="s">
        <v>2971</v>
      </c>
      <c r="I2853" s="28" t="s">
        <v>813</v>
      </c>
      <c r="J2853" s="6">
        <v>46059</v>
      </c>
      <c r="K2853" s="21" t="s">
        <v>4194</v>
      </c>
      <c r="L2853" s="18" t="s">
        <v>865</v>
      </c>
      <c r="M2853" s="23">
        <v>346827</v>
      </c>
      <c r="N2853" s="23">
        <v>-100000</v>
      </c>
      <c r="O2853" s="101">
        <f t="shared" si="134"/>
        <v>446827</v>
      </c>
      <c r="P2853" s="25" t="s">
        <v>4195</v>
      </c>
      <c r="Q2853" s="42">
        <f t="shared" si="135"/>
        <v>78903173</v>
      </c>
    </row>
    <row r="2854" spans="1:17" ht="15" customHeight="1" thickBot="1">
      <c r="A2854" s="4" t="s">
        <v>11</v>
      </c>
      <c r="B2854" s="8">
        <v>46025</v>
      </c>
      <c r="C2854" s="10" t="s">
        <v>203</v>
      </c>
      <c r="D2854" s="12" t="s">
        <v>13</v>
      </c>
      <c r="E2854" s="14">
        <v>115000000</v>
      </c>
      <c r="F2854" s="14">
        <v>0</v>
      </c>
      <c r="G2854" s="88">
        <f t="shared" si="136"/>
        <v>115000000</v>
      </c>
      <c r="H2854" s="16" t="s">
        <v>2587</v>
      </c>
      <c r="I2854" s="28" t="s">
        <v>813</v>
      </c>
      <c r="J2854" s="6">
        <v>46073</v>
      </c>
      <c r="K2854" s="21" t="s">
        <v>4635</v>
      </c>
      <c r="L2854" s="18" t="s">
        <v>851</v>
      </c>
      <c r="M2854" s="23">
        <v>428827</v>
      </c>
      <c r="N2854" s="23">
        <v>-102000</v>
      </c>
      <c r="O2854" s="101">
        <f t="shared" si="134"/>
        <v>530827</v>
      </c>
      <c r="P2854" s="25" t="s">
        <v>4636</v>
      </c>
      <c r="Q2854" s="42">
        <f t="shared" si="135"/>
        <v>114469173</v>
      </c>
    </row>
    <row r="2855" spans="1:17" ht="15" customHeight="1" thickBot="1">
      <c r="A2855" s="4" t="s">
        <v>27</v>
      </c>
      <c r="B2855" s="8">
        <v>46025</v>
      </c>
      <c r="C2855" s="10" t="s">
        <v>303</v>
      </c>
      <c r="D2855" s="12" t="s">
        <v>29</v>
      </c>
      <c r="E2855" s="14">
        <v>115000000</v>
      </c>
      <c r="F2855" s="14">
        <v>0</v>
      </c>
      <c r="G2855" s="88">
        <f t="shared" si="136"/>
        <v>115000000</v>
      </c>
      <c r="H2855" s="16" t="s">
        <v>575</v>
      </c>
      <c r="I2855" s="28" t="s">
        <v>813</v>
      </c>
      <c r="J2855" s="6">
        <v>46108</v>
      </c>
      <c r="K2855" s="21" t="s">
        <v>5866</v>
      </c>
      <c r="L2855" s="18" t="s">
        <v>814</v>
      </c>
      <c r="M2855" s="23">
        <v>428827</v>
      </c>
      <c r="N2855" s="23">
        <v>0</v>
      </c>
      <c r="O2855" s="101">
        <f t="shared" si="134"/>
        <v>428827</v>
      </c>
      <c r="P2855" s="25" t="s">
        <v>5867</v>
      </c>
      <c r="Q2855" s="42">
        <f t="shared" si="135"/>
        <v>114571173</v>
      </c>
    </row>
    <row r="2856" spans="1:17" ht="15" customHeight="1" thickBot="1">
      <c r="A2856" s="4" t="s">
        <v>112</v>
      </c>
      <c r="B2856" s="8">
        <v>46025</v>
      </c>
      <c r="C2856" s="10" t="s">
        <v>308</v>
      </c>
      <c r="D2856" s="12" t="s">
        <v>118</v>
      </c>
      <c r="E2856" s="14">
        <v>115000000</v>
      </c>
      <c r="F2856" s="14">
        <v>200000</v>
      </c>
      <c r="G2856" s="88">
        <f t="shared" si="136"/>
        <v>114800000</v>
      </c>
      <c r="H2856" s="16" t="s">
        <v>711</v>
      </c>
      <c r="I2856" s="28" t="s">
        <v>813</v>
      </c>
      <c r="J2856" s="6">
        <v>46080</v>
      </c>
      <c r="K2856" s="21" t="s">
        <v>4818</v>
      </c>
      <c r="L2856" s="18" t="s">
        <v>851</v>
      </c>
      <c r="M2856" s="23">
        <v>442971</v>
      </c>
      <c r="N2856" s="23">
        <v>0</v>
      </c>
      <c r="O2856" s="101">
        <f t="shared" si="134"/>
        <v>442971</v>
      </c>
      <c r="P2856" s="25" t="s">
        <v>4819</v>
      </c>
      <c r="Q2856" s="42">
        <f t="shared" si="135"/>
        <v>114357029</v>
      </c>
    </row>
    <row r="2857" spans="1:17" ht="15" customHeight="1" thickBot="1">
      <c r="A2857" s="4" t="s">
        <v>112</v>
      </c>
      <c r="B2857" s="8">
        <v>46025</v>
      </c>
      <c r="C2857" s="10" t="s">
        <v>371</v>
      </c>
      <c r="D2857" s="12" t="s">
        <v>118</v>
      </c>
      <c r="E2857" s="14">
        <v>115000000</v>
      </c>
      <c r="F2857" s="14">
        <v>10000000</v>
      </c>
      <c r="G2857" s="88">
        <f t="shared" si="136"/>
        <v>105000000</v>
      </c>
      <c r="H2857" s="16" t="s">
        <v>732</v>
      </c>
      <c r="I2857" s="28" t="s">
        <v>813</v>
      </c>
      <c r="J2857" s="6">
        <v>46098</v>
      </c>
      <c r="K2857" s="21" t="s">
        <v>5416</v>
      </c>
      <c r="L2857" s="18" t="s">
        <v>814</v>
      </c>
      <c r="M2857" s="23">
        <v>446827</v>
      </c>
      <c r="N2857" s="23">
        <v>0</v>
      </c>
      <c r="O2857" s="101">
        <f t="shared" si="134"/>
        <v>446827</v>
      </c>
      <c r="P2857" s="25" t="s">
        <v>5417</v>
      </c>
      <c r="Q2857" s="42">
        <f t="shared" si="135"/>
        <v>104553173</v>
      </c>
    </row>
    <row r="2858" spans="1:17" ht="15" customHeight="1" thickBot="1">
      <c r="A2858" s="4" t="s">
        <v>11</v>
      </c>
      <c r="B2858" s="8">
        <v>46025</v>
      </c>
      <c r="C2858" s="10" t="s">
        <v>488</v>
      </c>
      <c r="D2858" s="12" t="s">
        <v>13</v>
      </c>
      <c r="E2858" s="14">
        <v>115000000</v>
      </c>
      <c r="F2858" s="14">
        <v>0</v>
      </c>
      <c r="G2858" s="88">
        <f t="shared" si="136"/>
        <v>115000000</v>
      </c>
      <c r="H2858" s="16" t="s">
        <v>1294</v>
      </c>
      <c r="I2858" s="28" t="s">
        <v>813</v>
      </c>
      <c r="J2858" s="6">
        <v>46098</v>
      </c>
      <c r="K2858" s="21" t="s">
        <v>5425</v>
      </c>
      <c r="L2858" s="18" t="s">
        <v>814</v>
      </c>
      <c r="M2858" s="23">
        <v>446827</v>
      </c>
      <c r="N2858" s="23">
        <v>0</v>
      </c>
      <c r="O2858" s="101">
        <f t="shared" si="134"/>
        <v>446827</v>
      </c>
      <c r="P2858" s="25" t="s">
        <v>5426</v>
      </c>
      <c r="Q2858" s="42">
        <f t="shared" si="135"/>
        <v>114553173</v>
      </c>
    </row>
    <row r="2859" spans="1:17" ht="15" customHeight="1" thickBot="1">
      <c r="A2859" s="4" t="s">
        <v>416</v>
      </c>
      <c r="B2859" s="8">
        <v>46025</v>
      </c>
      <c r="C2859" s="10" t="s">
        <v>627</v>
      </c>
      <c r="D2859" s="12" t="s">
        <v>417</v>
      </c>
      <c r="E2859" s="14">
        <v>115000000</v>
      </c>
      <c r="F2859" s="14">
        <v>0</v>
      </c>
      <c r="G2859" s="88">
        <f t="shared" si="136"/>
        <v>115000000</v>
      </c>
      <c r="H2859" s="16" t="s">
        <v>1963</v>
      </c>
      <c r="I2859" s="28" t="s">
        <v>813</v>
      </c>
      <c r="J2859" s="6">
        <v>46041</v>
      </c>
      <c r="K2859" s="21" t="s">
        <v>1734</v>
      </c>
      <c r="L2859" s="18" t="s">
        <v>865</v>
      </c>
      <c r="M2859" s="23">
        <v>709624</v>
      </c>
      <c r="N2859" s="23">
        <v>0</v>
      </c>
      <c r="O2859" s="101">
        <f t="shared" si="134"/>
        <v>709624</v>
      </c>
      <c r="P2859" s="25" t="s">
        <v>1729</v>
      </c>
      <c r="Q2859" s="42">
        <f t="shared" si="135"/>
        <v>114290376</v>
      </c>
    </row>
    <row r="2860" spans="1:17" ht="15" customHeight="1" thickBot="1">
      <c r="A2860" s="4" t="s">
        <v>416</v>
      </c>
      <c r="B2860" s="8">
        <v>46025</v>
      </c>
      <c r="C2860" s="10" t="s">
        <v>636</v>
      </c>
      <c r="D2860" s="12" t="s">
        <v>417</v>
      </c>
      <c r="E2860" s="14">
        <v>115000000</v>
      </c>
      <c r="F2860" s="14">
        <v>0</v>
      </c>
      <c r="G2860" s="88">
        <f t="shared" si="136"/>
        <v>115000000</v>
      </c>
      <c r="H2860" s="16" t="s">
        <v>2404</v>
      </c>
      <c r="I2860" s="28" t="s">
        <v>813</v>
      </c>
      <c r="J2860" s="6">
        <v>46086</v>
      </c>
      <c r="K2860" s="21" t="s">
        <v>4978</v>
      </c>
      <c r="L2860" s="18" t="s">
        <v>851</v>
      </c>
      <c r="M2860" s="23">
        <v>740481</v>
      </c>
      <c r="N2860" s="23">
        <v>0</v>
      </c>
      <c r="O2860" s="101">
        <f t="shared" si="134"/>
        <v>740481</v>
      </c>
      <c r="P2860" s="25" t="s">
        <v>4979</v>
      </c>
      <c r="Q2860" s="42">
        <f t="shared" si="135"/>
        <v>114259519</v>
      </c>
    </row>
    <row r="2861" spans="1:17" ht="15" customHeight="1" thickBot="1">
      <c r="A2861" s="4" t="s">
        <v>693</v>
      </c>
      <c r="B2861" s="8">
        <v>46026</v>
      </c>
      <c r="C2861" s="10" t="s">
        <v>930</v>
      </c>
      <c r="D2861" s="12" t="s">
        <v>694</v>
      </c>
      <c r="E2861" s="14">
        <v>115000000</v>
      </c>
      <c r="F2861" s="14">
        <v>0</v>
      </c>
      <c r="G2861" s="88">
        <f t="shared" si="136"/>
        <v>115000000</v>
      </c>
      <c r="H2861" s="16" t="s">
        <v>1532</v>
      </c>
      <c r="I2861" s="28" t="s">
        <v>813</v>
      </c>
      <c r="J2861" s="6">
        <v>46052</v>
      </c>
      <c r="K2861" s="21" t="s">
        <v>3802</v>
      </c>
      <c r="L2861" s="18" t="s">
        <v>865</v>
      </c>
      <c r="M2861" s="23">
        <v>791624</v>
      </c>
      <c r="N2861" s="23">
        <v>0</v>
      </c>
      <c r="O2861" s="101">
        <f t="shared" si="134"/>
        <v>791624</v>
      </c>
      <c r="P2861" s="25" t="s">
        <v>3803</v>
      </c>
      <c r="Q2861" s="42">
        <f t="shared" si="135"/>
        <v>114208376</v>
      </c>
    </row>
    <row r="2862" spans="1:17" ht="15" customHeight="1" thickBot="1">
      <c r="A2862" s="4" t="s">
        <v>416</v>
      </c>
      <c r="B2862" s="8">
        <v>46026</v>
      </c>
      <c r="C2862" s="10" t="s">
        <v>937</v>
      </c>
      <c r="D2862" s="12" t="s">
        <v>417</v>
      </c>
      <c r="E2862" s="14">
        <v>115000000</v>
      </c>
      <c r="F2862" s="14">
        <v>23000000</v>
      </c>
      <c r="G2862" s="88">
        <f t="shared" si="136"/>
        <v>92000000</v>
      </c>
      <c r="H2862" s="16" t="s">
        <v>2043</v>
      </c>
      <c r="I2862" s="28" t="s">
        <v>813</v>
      </c>
      <c r="J2862" s="6">
        <v>46070</v>
      </c>
      <c r="K2862" s="21" t="s">
        <v>4411</v>
      </c>
      <c r="L2862" s="18" t="s">
        <v>865</v>
      </c>
      <c r="M2862" s="23">
        <v>793654</v>
      </c>
      <c r="N2862" s="23">
        <v>-300000</v>
      </c>
      <c r="O2862" s="101">
        <f t="shared" si="134"/>
        <v>1093654</v>
      </c>
      <c r="P2862" s="25" t="s">
        <v>4412</v>
      </c>
      <c r="Q2862" s="42">
        <f t="shared" si="135"/>
        <v>90906346</v>
      </c>
    </row>
    <row r="2863" spans="1:17" ht="15" customHeight="1" thickBot="1">
      <c r="A2863" s="4" t="s">
        <v>693</v>
      </c>
      <c r="B2863" s="8">
        <v>46026</v>
      </c>
      <c r="C2863" s="10" t="s">
        <v>949</v>
      </c>
      <c r="D2863" s="12" t="s">
        <v>694</v>
      </c>
      <c r="E2863" s="14">
        <v>115000000</v>
      </c>
      <c r="F2863" s="14">
        <v>0</v>
      </c>
      <c r="G2863" s="88">
        <f t="shared" si="136"/>
        <v>115000000</v>
      </c>
      <c r="H2863" s="16" t="s">
        <v>24</v>
      </c>
      <c r="I2863" s="28" t="s">
        <v>813</v>
      </c>
      <c r="J2863" s="6">
        <v>46106</v>
      </c>
      <c r="K2863" s="21" t="s">
        <v>5739</v>
      </c>
      <c r="L2863" s="18" t="s">
        <v>814</v>
      </c>
      <c r="M2863" s="23">
        <v>831481</v>
      </c>
      <c r="N2863" s="23">
        <v>0</v>
      </c>
      <c r="O2863" s="101">
        <f t="shared" si="134"/>
        <v>831481</v>
      </c>
      <c r="P2863" s="25" t="s">
        <v>5740</v>
      </c>
      <c r="Q2863" s="42">
        <f t="shared" si="135"/>
        <v>114168519</v>
      </c>
    </row>
    <row r="2864" spans="1:17" ht="15" customHeight="1" thickBot="1">
      <c r="A2864" s="4" t="s">
        <v>693</v>
      </c>
      <c r="B2864" s="8">
        <v>46026</v>
      </c>
      <c r="C2864" s="10" t="s">
        <v>952</v>
      </c>
      <c r="D2864" s="12" t="s">
        <v>694</v>
      </c>
      <c r="E2864" s="14">
        <v>115000000</v>
      </c>
      <c r="F2864" s="14">
        <v>0</v>
      </c>
      <c r="G2864" s="88">
        <f t="shared" si="136"/>
        <v>115000000</v>
      </c>
      <c r="H2864" s="16" t="s">
        <v>793</v>
      </c>
      <c r="I2864" s="28" t="s">
        <v>813</v>
      </c>
      <c r="J2864" s="6">
        <v>46041</v>
      </c>
      <c r="K2864" s="21" t="s">
        <v>1728</v>
      </c>
      <c r="L2864" s="18" t="s">
        <v>865</v>
      </c>
      <c r="M2864" s="23">
        <v>840481</v>
      </c>
      <c r="N2864" s="23">
        <v>0</v>
      </c>
      <c r="O2864" s="101">
        <f t="shared" si="134"/>
        <v>840481</v>
      </c>
      <c r="P2864" s="25" t="s">
        <v>1729</v>
      </c>
      <c r="Q2864" s="42">
        <f t="shared" si="135"/>
        <v>114159519</v>
      </c>
    </row>
    <row r="2865" spans="1:17" ht="15" customHeight="1" thickBot="1">
      <c r="A2865" s="4" t="s">
        <v>693</v>
      </c>
      <c r="B2865" s="8">
        <v>46026</v>
      </c>
      <c r="C2865" s="10" t="s">
        <v>957</v>
      </c>
      <c r="D2865" s="12" t="s">
        <v>694</v>
      </c>
      <c r="E2865" s="14">
        <v>115000000</v>
      </c>
      <c r="F2865" s="14">
        <v>0</v>
      </c>
      <c r="G2865" s="88">
        <f t="shared" si="136"/>
        <v>115000000</v>
      </c>
      <c r="H2865" s="16" t="s">
        <v>2638</v>
      </c>
      <c r="I2865" s="28" t="s">
        <v>813</v>
      </c>
      <c r="J2865" s="6">
        <v>46041</v>
      </c>
      <c r="K2865" s="21" t="s">
        <v>1739</v>
      </c>
      <c r="L2865" s="18" t="s">
        <v>865</v>
      </c>
      <c r="M2865" s="23">
        <v>840481</v>
      </c>
      <c r="N2865" s="23">
        <v>0</v>
      </c>
      <c r="O2865" s="101">
        <f t="shared" si="134"/>
        <v>840481</v>
      </c>
      <c r="P2865" s="25" t="s">
        <v>1729</v>
      </c>
      <c r="Q2865" s="42">
        <f t="shared" si="135"/>
        <v>114159519</v>
      </c>
    </row>
    <row r="2866" spans="1:17" ht="15" customHeight="1" thickBot="1">
      <c r="A2866" s="4" t="s">
        <v>11</v>
      </c>
      <c r="B2866" s="8">
        <v>46026</v>
      </c>
      <c r="C2866" s="10" t="s">
        <v>1018</v>
      </c>
      <c r="D2866" s="12" t="s">
        <v>41</v>
      </c>
      <c r="E2866" s="14">
        <v>115000000</v>
      </c>
      <c r="F2866" s="14">
        <v>0</v>
      </c>
      <c r="G2866" s="88">
        <f t="shared" si="136"/>
        <v>115000000</v>
      </c>
      <c r="H2866" s="16" t="s">
        <v>3781</v>
      </c>
      <c r="I2866" s="28" t="s">
        <v>813</v>
      </c>
      <c r="J2866" s="6">
        <v>46083</v>
      </c>
      <c r="K2866" s="21" t="s">
        <v>4880</v>
      </c>
      <c r="L2866" s="18" t="s">
        <v>851</v>
      </c>
      <c r="M2866" s="23">
        <v>840481</v>
      </c>
      <c r="N2866" s="23">
        <v>-10000</v>
      </c>
      <c r="O2866" s="101">
        <f t="shared" si="134"/>
        <v>850481</v>
      </c>
      <c r="P2866" s="25" t="s">
        <v>4881</v>
      </c>
      <c r="Q2866" s="42">
        <f t="shared" si="135"/>
        <v>114149519</v>
      </c>
    </row>
    <row r="2867" spans="1:17" ht="15" customHeight="1" thickBot="1">
      <c r="A2867" s="4" t="s">
        <v>11</v>
      </c>
      <c r="B2867" s="8">
        <v>46026</v>
      </c>
      <c r="C2867" s="10" t="s">
        <v>1020</v>
      </c>
      <c r="D2867" s="12" t="s">
        <v>13</v>
      </c>
      <c r="E2867" s="14">
        <v>115000000</v>
      </c>
      <c r="F2867" s="14">
        <v>63250000</v>
      </c>
      <c r="G2867" s="88">
        <f t="shared" si="136"/>
        <v>51750000</v>
      </c>
      <c r="H2867" s="16" t="s">
        <v>3245</v>
      </c>
      <c r="I2867" s="28" t="s">
        <v>813</v>
      </c>
      <c r="J2867" s="6">
        <v>46083</v>
      </c>
      <c r="K2867" s="21" t="s">
        <v>4900</v>
      </c>
      <c r="L2867" s="18" t="s">
        <v>851</v>
      </c>
      <c r="M2867" s="23">
        <v>840481</v>
      </c>
      <c r="N2867" s="23">
        <v>-10000</v>
      </c>
      <c r="O2867" s="101">
        <f t="shared" si="134"/>
        <v>850481</v>
      </c>
      <c r="P2867" s="25" t="s">
        <v>4901</v>
      </c>
      <c r="Q2867" s="42">
        <f t="shared" si="135"/>
        <v>50899519</v>
      </c>
    </row>
    <row r="2868" spans="1:17" ht="15" customHeight="1" thickBot="1">
      <c r="A2868" s="4" t="s">
        <v>416</v>
      </c>
      <c r="B2868" s="8">
        <v>46026</v>
      </c>
      <c r="C2868" s="10" t="s">
        <v>1102</v>
      </c>
      <c r="D2868" s="12" t="s">
        <v>417</v>
      </c>
      <c r="E2868" s="14">
        <v>115000000</v>
      </c>
      <c r="F2868" s="14">
        <v>10350000</v>
      </c>
      <c r="G2868" s="88">
        <f t="shared" si="136"/>
        <v>104650000</v>
      </c>
      <c r="H2868" s="16" t="s">
        <v>1192</v>
      </c>
      <c r="I2868" s="28" t="s">
        <v>813</v>
      </c>
      <c r="J2868" s="6">
        <v>46086</v>
      </c>
      <c r="K2868" s="21" t="s">
        <v>5005</v>
      </c>
      <c r="L2868" s="18" t="s">
        <v>851</v>
      </c>
      <c r="M2868" s="23">
        <v>840841</v>
      </c>
      <c r="N2868" s="23">
        <v>-52360</v>
      </c>
      <c r="O2868" s="101">
        <f t="shared" si="134"/>
        <v>893201</v>
      </c>
      <c r="P2868" s="25" t="s">
        <v>5006</v>
      </c>
      <c r="Q2868" s="42">
        <f t="shared" si="135"/>
        <v>103756799</v>
      </c>
    </row>
    <row r="2869" spans="1:17" ht="15" customHeight="1" thickBot="1">
      <c r="A2869" s="4" t="s">
        <v>11</v>
      </c>
      <c r="B2869" s="8">
        <v>46026</v>
      </c>
      <c r="C2869" s="10" t="s">
        <v>1193</v>
      </c>
      <c r="D2869" s="12" t="s">
        <v>13</v>
      </c>
      <c r="E2869" s="14">
        <v>115000000</v>
      </c>
      <c r="F2869" s="14">
        <v>0</v>
      </c>
      <c r="G2869" s="88">
        <f t="shared" si="136"/>
        <v>115000000</v>
      </c>
      <c r="H2869" s="16" t="s">
        <v>1410</v>
      </c>
      <c r="I2869" s="28" t="s">
        <v>813</v>
      </c>
      <c r="J2869" s="6">
        <v>46107</v>
      </c>
      <c r="K2869" s="21" t="s">
        <v>5845</v>
      </c>
      <c r="L2869" s="18" t="s">
        <v>814</v>
      </c>
      <c r="M2869" s="23">
        <v>922481</v>
      </c>
      <c r="N2869" s="23">
        <v>0</v>
      </c>
      <c r="O2869" s="101">
        <f t="shared" si="134"/>
        <v>922481</v>
      </c>
      <c r="P2869" s="25" t="s">
        <v>5846</v>
      </c>
      <c r="Q2869" s="42">
        <f t="shared" si="135"/>
        <v>114077519</v>
      </c>
    </row>
    <row r="2870" spans="1:17" ht="15" customHeight="1" thickBot="1">
      <c r="A2870" s="4" t="s">
        <v>416</v>
      </c>
      <c r="B2870" s="8">
        <v>46026</v>
      </c>
      <c r="C2870" s="10" t="s">
        <v>1197</v>
      </c>
      <c r="D2870" s="12" t="s">
        <v>417</v>
      </c>
      <c r="E2870" s="14">
        <v>115000000</v>
      </c>
      <c r="F2870" s="14">
        <v>0</v>
      </c>
      <c r="G2870" s="88">
        <f t="shared" si="136"/>
        <v>115000000</v>
      </c>
      <c r="H2870" s="16" t="s">
        <v>1768</v>
      </c>
      <c r="I2870" s="28" t="s">
        <v>813</v>
      </c>
      <c r="J2870" s="6">
        <v>46107</v>
      </c>
      <c r="K2870" s="21" t="s">
        <v>5851</v>
      </c>
      <c r="L2870" s="18" t="s">
        <v>814</v>
      </c>
      <c r="M2870" s="23">
        <v>922481</v>
      </c>
      <c r="N2870" s="23">
        <v>0</v>
      </c>
      <c r="O2870" s="101">
        <f t="shared" si="134"/>
        <v>922481</v>
      </c>
      <c r="P2870" s="25" t="s">
        <v>5852</v>
      </c>
      <c r="Q2870" s="42">
        <f t="shared" si="135"/>
        <v>114077519</v>
      </c>
    </row>
    <row r="2871" spans="1:17" ht="15" customHeight="1" thickBot="1">
      <c r="A2871" s="4" t="s">
        <v>347</v>
      </c>
      <c r="B2871" s="8">
        <v>46026</v>
      </c>
      <c r="C2871" s="10" t="s">
        <v>1290</v>
      </c>
      <c r="D2871" s="12" t="s">
        <v>643</v>
      </c>
      <c r="E2871" s="14">
        <v>115000000</v>
      </c>
      <c r="F2871" s="14">
        <v>0</v>
      </c>
      <c r="G2871" s="88">
        <f t="shared" si="136"/>
        <v>115000000</v>
      </c>
      <c r="H2871" s="16" t="s">
        <v>1861</v>
      </c>
      <c r="I2871" s="28" t="s">
        <v>813</v>
      </c>
      <c r="J2871" s="6">
        <v>46043</v>
      </c>
      <c r="K2871" s="21" t="s">
        <v>2173</v>
      </c>
      <c r="L2871" s="18" t="s">
        <v>865</v>
      </c>
      <c r="M2871" s="23">
        <v>959941</v>
      </c>
      <c r="N2871" s="23">
        <v>-294000</v>
      </c>
      <c r="O2871" s="101">
        <f t="shared" si="134"/>
        <v>1253941</v>
      </c>
      <c r="P2871" s="25" t="s">
        <v>2174</v>
      </c>
      <c r="Q2871" s="42">
        <f t="shared" si="135"/>
        <v>113746059</v>
      </c>
    </row>
    <row r="2872" spans="1:17" ht="15" customHeight="1" thickBot="1">
      <c r="A2872" s="4" t="s">
        <v>347</v>
      </c>
      <c r="B2872" s="8">
        <v>46026</v>
      </c>
      <c r="C2872" s="10" t="s">
        <v>1301</v>
      </c>
      <c r="D2872" s="12" t="s">
        <v>643</v>
      </c>
      <c r="E2872" s="14">
        <v>115000000</v>
      </c>
      <c r="F2872" s="14">
        <v>0</v>
      </c>
      <c r="G2872" s="88">
        <f t="shared" si="136"/>
        <v>115000000</v>
      </c>
      <c r="H2872" s="16" t="s">
        <v>1685</v>
      </c>
      <c r="I2872" s="28" t="s">
        <v>813</v>
      </c>
      <c r="J2872" s="6">
        <v>46071</v>
      </c>
      <c r="K2872" s="21" t="s">
        <v>4504</v>
      </c>
      <c r="L2872" s="18" t="s">
        <v>851</v>
      </c>
      <c r="M2872" s="23">
        <v>965941</v>
      </c>
      <c r="N2872" s="23">
        <v>0</v>
      </c>
      <c r="O2872" s="101">
        <f t="shared" si="134"/>
        <v>965941</v>
      </c>
      <c r="P2872" s="25" t="s">
        <v>4448</v>
      </c>
      <c r="Q2872" s="42">
        <f t="shared" si="135"/>
        <v>114034059</v>
      </c>
    </row>
    <row r="2873" spans="1:17" ht="15" customHeight="1" thickBot="1">
      <c r="A2873" s="4" t="s">
        <v>347</v>
      </c>
      <c r="B2873" s="8">
        <v>46026</v>
      </c>
      <c r="C2873" s="10" t="s">
        <v>1303</v>
      </c>
      <c r="D2873" s="12" t="s">
        <v>643</v>
      </c>
      <c r="E2873" s="14">
        <v>115000000</v>
      </c>
      <c r="F2873" s="14">
        <v>0</v>
      </c>
      <c r="G2873" s="88">
        <f t="shared" si="136"/>
        <v>115000000</v>
      </c>
      <c r="H2873" s="16" t="s">
        <v>99</v>
      </c>
      <c r="I2873" s="28" t="s">
        <v>813</v>
      </c>
      <c r="J2873" s="6">
        <v>46084</v>
      </c>
      <c r="K2873" s="21" t="s">
        <v>4919</v>
      </c>
      <c r="L2873" s="18" t="s">
        <v>851</v>
      </c>
      <c r="M2873" s="23">
        <v>987308</v>
      </c>
      <c r="N2873" s="23">
        <v>0</v>
      </c>
      <c r="O2873" s="101">
        <f t="shared" si="134"/>
        <v>987308</v>
      </c>
      <c r="P2873" s="25" t="s">
        <v>4920</v>
      </c>
      <c r="Q2873" s="42">
        <f t="shared" si="135"/>
        <v>114012692</v>
      </c>
    </row>
    <row r="2874" spans="1:17" ht="15" customHeight="1" thickBot="1">
      <c r="A2874" s="4" t="s">
        <v>347</v>
      </c>
      <c r="B2874" s="8">
        <v>46026</v>
      </c>
      <c r="C2874" s="10" t="s">
        <v>1308</v>
      </c>
      <c r="D2874" s="12" t="s">
        <v>643</v>
      </c>
      <c r="E2874" s="14">
        <v>115000000</v>
      </c>
      <c r="F2874" s="14">
        <v>0</v>
      </c>
      <c r="G2874" s="88">
        <f t="shared" si="136"/>
        <v>115000000</v>
      </c>
      <c r="H2874" s="16" t="s">
        <v>5522</v>
      </c>
      <c r="I2874" s="28" t="s">
        <v>813</v>
      </c>
      <c r="J2874" s="6">
        <v>46069</v>
      </c>
      <c r="K2874" s="21" t="s">
        <v>4359</v>
      </c>
      <c r="L2874" s="18" t="s">
        <v>851</v>
      </c>
      <c r="M2874" s="23">
        <v>998912</v>
      </c>
      <c r="N2874" s="23">
        <v>0</v>
      </c>
      <c r="O2874" s="101">
        <f t="shared" si="134"/>
        <v>998912</v>
      </c>
      <c r="P2874" s="25" t="s">
        <v>4360</v>
      </c>
      <c r="Q2874" s="42">
        <f t="shared" si="135"/>
        <v>114001088</v>
      </c>
    </row>
    <row r="2875" spans="1:17" ht="15" customHeight="1" thickBot="1">
      <c r="A2875" s="4" t="s">
        <v>112</v>
      </c>
      <c r="B2875" s="8">
        <v>46026</v>
      </c>
      <c r="C2875" s="10" t="s">
        <v>1367</v>
      </c>
      <c r="D2875" s="12" t="s">
        <v>114</v>
      </c>
      <c r="E2875" s="14">
        <v>115000000</v>
      </c>
      <c r="F2875" s="14">
        <v>58650000</v>
      </c>
      <c r="G2875" s="88">
        <f t="shared" si="136"/>
        <v>56350000</v>
      </c>
      <c r="H2875" s="16" t="s">
        <v>30</v>
      </c>
      <c r="I2875" s="28" t="s">
        <v>813</v>
      </c>
      <c r="J2875" s="6">
        <v>46112</v>
      </c>
      <c r="K2875" s="21" t="s">
        <v>6074</v>
      </c>
      <c r="L2875" s="18" t="s">
        <v>814</v>
      </c>
      <c r="M2875" s="23">
        <v>998912</v>
      </c>
      <c r="N2875" s="23">
        <v>0</v>
      </c>
      <c r="O2875" s="101">
        <f t="shared" si="134"/>
        <v>998912</v>
      </c>
      <c r="P2875" s="25" t="s">
        <v>6075</v>
      </c>
      <c r="Q2875" s="42">
        <f t="shared" si="135"/>
        <v>55351088</v>
      </c>
    </row>
    <row r="2876" spans="1:17" ht="15" customHeight="1" thickBot="1">
      <c r="A2876" s="4" t="s">
        <v>112</v>
      </c>
      <c r="B2876" s="8">
        <v>46026</v>
      </c>
      <c r="C2876" s="10" t="s">
        <v>1369</v>
      </c>
      <c r="D2876" s="12" t="s">
        <v>114</v>
      </c>
      <c r="E2876" s="14">
        <v>115000000</v>
      </c>
      <c r="F2876" s="14">
        <v>17250000</v>
      </c>
      <c r="G2876" s="88">
        <f t="shared" si="136"/>
        <v>97750000</v>
      </c>
      <c r="H2876" s="16" t="s">
        <v>119</v>
      </c>
      <c r="I2876" s="28" t="s">
        <v>813</v>
      </c>
      <c r="J2876" s="6">
        <v>46069</v>
      </c>
      <c r="K2876" s="21" t="s">
        <v>4368</v>
      </c>
      <c r="L2876" s="18" t="s">
        <v>851</v>
      </c>
      <c r="M2876" s="23">
        <v>1165711</v>
      </c>
      <c r="N2876" s="23">
        <v>885711</v>
      </c>
      <c r="O2876" s="101">
        <f t="shared" si="134"/>
        <v>280000</v>
      </c>
      <c r="P2876" s="25" t="s">
        <v>4369</v>
      </c>
      <c r="Q2876" s="42">
        <f t="shared" si="135"/>
        <v>97470000</v>
      </c>
    </row>
    <row r="2877" spans="1:17" ht="15" customHeight="1" thickBot="1">
      <c r="A2877" s="4" t="s">
        <v>112</v>
      </c>
      <c r="B2877" s="8">
        <v>46026</v>
      </c>
      <c r="C2877" s="10" t="s">
        <v>1382</v>
      </c>
      <c r="D2877" s="12" t="s">
        <v>118</v>
      </c>
      <c r="E2877" s="14">
        <v>115000000</v>
      </c>
      <c r="F2877" s="14">
        <v>0</v>
      </c>
      <c r="G2877" s="88">
        <f t="shared" si="136"/>
        <v>115000000</v>
      </c>
      <c r="H2877" s="16" t="s">
        <v>157</v>
      </c>
      <c r="I2877" s="28" t="s">
        <v>813</v>
      </c>
      <c r="J2877" s="6">
        <v>46108</v>
      </c>
      <c r="K2877" s="21" t="s">
        <v>5894</v>
      </c>
      <c r="L2877" s="18" t="s">
        <v>814</v>
      </c>
      <c r="M2877" s="23">
        <v>1180912</v>
      </c>
      <c r="N2877" s="23">
        <v>0</v>
      </c>
      <c r="O2877" s="101">
        <f t="shared" si="134"/>
        <v>1180912</v>
      </c>
      <c r="P2877" s="25" t="s">
        <v>5895</v>
      </c>
      <c r="Q2877" s="42">
        <f t="shared" si="135"/>
        <v>113819088</v>
      </c>
    </row>
    <row r="2878" spans="1:17" ht="15" customHeight="1" thickBot="1">
      <c r="A2878" s="4" t="s">
        <v>693</v>
      </c>
      <c r="B2878" s="8">
        <v>46026</v>
      </c>
      <c r="C2878" s="10" t="s">
        <v>1427</v>
      </c>
      <c r="D2878" s="12" t="s">
        <v>694</v>
      </c>
      <c r="E2878" s="14">
        <v>115000000</v>
      </c>
      <c r="F2878" s="14">
        <v>0</v>
      </c>
      <c r="G2878" s="88">
        <f t="shared" si="136"/>
        <v>115000000</v>
      </c>
      <c r="H2878" s="16" t="s">
        <v>172</v>
      </c>
      <c r="I2878" s="28" t="s">
        <v>813</v>
      </c>
      <c r="J2878" s="6">
        <v>46091</v>
      </c>
      <c r="K2878" s="21" t="s">
        <v>5196</v>
      </c>
      <c r="L2878" s="18" t="s">
        <v>851</v>
      </c>
      <c r="M2878" s="23">
        <v>1353149</v>
      </c>
      <c r="N2878" s="23">
        <v>-930400</v>
      </c>
      <c r="O2878" s="101">
        <f t="shared" si="134"/>
        <v>2283549</v>
      </c>
      <c r="P2878" s="25" t="s">
        <v>5197</v>
      </c>
      <c r="Q2878" s="42">
        <f t="shared" si="135"/>
        <v>112716451</v>
      </c>
    </row>
    <row r="2879" spans="1:17" ht="15" customHeight="1" thickBot="1">
      <c r="A2879" s="4" t="s">
        <v>120</v>
      </c>
      <c r="B2879" s="8">
        <v>46026</v>
      </c>
      <c r="C2879" s="10" t="s">
        <v>1546</v>
      </c>
      <c r="D2879" s="12" t="s">
        <v>451</v>
      </c>
      <c r="E2879" s="14">
        <v>115000000</v>
      </c>
      <c r="F2879" s="14">
        <v>0</v>
      </c>
      <c r="G2879" s="88">
        <f t="shared" si="136"/>
        <v>115000000</v>
      </c>
      <c r="H2879" s="16" t="s">
        <v>204</v>
      </c>
      <c r="I2879" s="28" t="s">
        <v>813</v>
      </c>
      <c r="J2879" s="6">
        <v>46083</v>
      </c>
      <c r="K2879" s="21" t="s">
        <v>4891</v>
      </c>
      <c r="L2879" s="18" t="s">
        <v>851</v>
      </c>
      <c r="M2879" s="23">
        <v>1384135</v>
      </c>
      <c r="N2879" s="23">
        <v>-150000</v>
      </c>
      <c r="O2879" s="101">
        <f t="shared" si="134"/>
        <v>1534135</v>
      </c>
      <c r="P2879" s="25" t="s">
        <v>4892</v>
      </c>
      <c r="Q2879" s="42">
        <f t="shared" si="135"/>
        <v>113465865</v>
      </c>
    </row>
    <row r="2880" spans="1:17" ht="15" customHeight="1" thickBot="1">
      <c r="A2880" s="4" t="s">
        <v>120</v>
      </c>
      <c r="B2880" s="8">
        <v>46026</v>
      </c>
      <c r="C2880" s="10" t="s">
        <v>1563</v>
      </c>
      <c r="D2880" s="12" t="s">
        <v>451</v>
      </c>
      <c r="E2880" s="14">
        <v>115000000</v>
      </c>
      <c r="F2880" s="14">
        <v>0</v>
      </c>
      <c r="G2880" s="88">
        <f t="shared" si="136"/>
        <v>115000000</v>
      </c>
      <c r="H2880" s="16" t="s">
        <v>30</v>
      </c>
      <c r="I2880" s="28" t="s">
        <v>813</v>
      </c>
      <c r="J2880" s="6">
        <v>46084</v>
      </c>
      <c r="K2880" s="21" t="s">
        <v>4923</v>
      </c>
      <c r="L2880" s="18" t="s">
        <v>851</v>
      </c>
      <c r="M2880" s="23">
        <v>1384135</v>
      </c>
      <c r="N2880" s="23">
        <v>-150000</v>
      </c>
      <c r="O2880" s="101">
        <f t="shared" si="134"/>
        <v>1534135</v>
      </c>
      <c r="P2880" s="25" t="s">
        <v>4924</v>
      </c>
      <c r="Q2880" s="42">
        <f t="shared" si="135"/>
        <v>113465865</v>
      </c>
    </row>
    <row r="2881" spans="1:17" ht="15" customHeight="1" thickBot="1">
      <c r="A2881" s="4" t="s">
        <v>120</v>
      </c>
      <c r="B2881" s="8">
        <v>46026</v>
      </c>
      <c r="C2881" s="10" t="s">
        <v>1565</v>
      </c>
      <c r="D2881" s="12" t="s">
        <v>451</v>
      </c>
      <c r="E2881" s="14">
        <v>115000000</v>
      </c>
      <c r="F2881" s="14">
        <v>0</v>
      </c>
      <c r="G2881" s="88">
        <f t="shared" si="136"/>
        <v>115000000</v>
      </c>
      <c r="H2881" s="16" t="s">
        <v>309</v>
      </c>
      <c r="I2881" s="28" t="s">
        <v>813</v>
      </c>
      <c r="J2881" s="6">
        <v>46087</v>
      </c>
      <c r="K2881" s="21" t="s">
        <v>5088</v>
      </c>
      <c r="L2881" s="18" t="s">
        <v>814</v>
      </c>
      <c r="M2881" s="23">
        <v>1384135</v>
      </c>
      <c r="N2881" s="23">
        <v>0</v>
      </c>
      <c r="O2881" s="101">
        <f t="shared" si="134"/>
        <v>1384135</v>
      </c>
      <c r="P2881" s="25" t="s">
        <v>5089</v>
      </c>
      <c r="Q2881" s="42">
        <f t="shared" si="135"/>
        <v>113615865</v>
      </c>
    </row>
    <row r="2882" spans="1:17" ht="15" customHeight="1" thickBot="1">
      <c r="A2882" s="4" t="s">
        <v>120</v>
      </c>
      <c r="B2882" s="8">
        <v>46026</v>
      </c>
      <c r="C2882" s="10" t="s">
        <v>1590</v>
      </c>
      <c r="D2882" s="12" t="s">
        <v>528</v>
      </c>
      <c r="E2882" s="14">
        <v>115000000</v>
      </c>
      <c r="F2882" s="14">
        <v>13800000</v>
      </c>
      <c r="G2882" s="88">
        <f t="shared" si="136"/>
        <v>101200000</v>
      </c>
      <c r="H2882" s="16" t="s">
        <v>372</v>
      </c>
      <c r="I2882" s="28" t="s">
        <v>813</v>
      </c>
      <c r="J2882" s="6">
        <v>46101</v>
      </c>
      <c r="K2882" s="21" t="s">
        <v>5502</v>
      </c>
      <c r="L2882" s="18" t="s">
        <v>814</v>
      </c>
      <c r="M2882" s="23">
        <v>1384135</v>
      </c>
      <c r="N2882" s="23">
        <v>0</v>
      </c>
      <c r="O2882" s="101">
        <f t="shared" si="134"/>
        <v>1384135</v>
      </c>
      <c r="P2882" s="25" t="s">
        <v>5503</v>
      </c>
      <c r="Q2882" s="42">
        <f t="shared" si="135"/>
        <v>99815865</v>
      </c>
    </row>
    <row r="2883" spans="1:17" ht="15" customHeight="1" thickBot="1">
      <c r="A2883" s="4" t="s">
        <v>112</v>
      </c>
      <c r="B2883" s="8">
        <v>46026</v>
      </c>
      <c r="C2883" s="10" t="s">
        <v>1822</v>
      </c>
      <c r="D2883" s="12" t="s">
        <v>118</v>
      </c>
      <c r="E2883" s="14">
        <v>115000000</v>
      </c>
      <c r="F2883" s="14">
        <v>0</v>
      </c>
      <c r="G2883" s="88">
        <f t="shared" si="136"/>
        <v>115000000</v>
      </c>
      <c r="H2883" s="16" t="s">
        <v>489</v>
      </c>
      <c r="I2883" s="28" t="s">
        <v>813</v>
      </c>
      <c r="J2883" s="6">
        <v>46112</v>
      </c>
      <c r="K2883" s="21" t="s">
        <v>6034</v>
      </c>
      <c r="L2883" s="18" t="s">
        <v>851</v>
      </c>
      <c r="M2883" s="23">
        <v>1384135</v>
      </c>
      <c r="N2883" s="23">
        <v>0</v>
      </c>
      <c r="O2883" s="101">
        <f t="shared" si="134"/>
        <v>1384135</v>
      </c>
      <c r="P2883" s="25" t="s">
        <v>6035</v>
      </c>
      <c r="Q2883" s="42">
        <f t="shared" si="135"/>
        <v>113615865</v>
      </c>
    </row>
    <row r="2884" spans="1:17" ht="15" customHeight="1" thickBot="1">
      <c r="A2884" s="4" t="s">
        <v>868</v>
      </c>
      <c r="B2884" s="8">
        <v>46026</v>
      </c>
      <c r="C2884" s="10" t="s">
        <v>1867</v>
      </c>
      <c r="D2884" s="12" t="s">
        <v>869</v>
      </c>
      <c r="E2884" s="14">
        <v>115000000</v>
      </c>
      <c r="F2884" s="14">
        <v>0</v>
      </c>
      <c r="G2884" s="88">
        <f t="shared" si="136"/>
        <v>115000000</v>
      </c>
      <c r="H2884" s="16" t="s">
        <v>628</v>
      </c>
      <c r="I2884" s="28" t="s">
        <v>813</v>
      </c>
      <c r="J2884" s="6">
        <v>46098</v>
      </c>
      <c r="K2884" s="21" t="s">
        <v>5410</v>
      </c>
      <c r="L2884" s="18" t="s">
        <v>814</v>
      </c>
      <c r="M2884" s="23">
        <v>1484135</v>
      </c>
      <c r="N2884" s="23">
        <v>0</v>
      </c>
      <c r="O2884" s="101">
        <f t="shared" ref="O2884:O2947" si="137">+M2884-N2884</f>
        <v>1484135</v>
      </c>
      <c r="P2884" s="25" t="s">
        <v>5411</v>
      </c>
      <c r="Q2884" s="42">
        <f t="shared" ref="Q2884:Q2947" si="138">+G2884+-O2884</f>
        <v>113515865</v>
      </c>
    </row>
    <row r="2885" spans="1:17" ht="15" customHeight="1" thickBot="1">
      <c r="A2885" s="4" t="s">
        <v>112</v>
      </c>
      <c r="B2885" s="8">
        <v>46027</v>
      </c>
      <c r="C2885" s="10" t="s">
        <v>1922</v>
      </c>
      <c r="D2885" s="12" t="s">
        <v>118</v>
      </c>
      <c r="E2885" s="14">
        <v>115000000</v>
      </c>
      <c r="F2885" s="14">
        <v>5000000</v>
      </c>
      <c r="G2885" s="88">
        <f t="shared" si="136"/>
        <v>110000000</v>
      </c>
      <c r="H2885" s="16" t="s">
        <v>637</v>
      </c>
      <c r="I2885" s="28" t="s">
        <v>813</v>
      </c>
      <c r="J2885" s="6">
        <v>46111</v>
      </c>
      <c r="K2885" s="21" t="s">
        <v>5958</v>
      </c>
      <c r="L2885" s="18" t="s">
        <v>814</v>
      </c>
      <c r="M2885" s="23">
        <v>1484135</v>
      </c>
      <c r="N2885" s="23">
        <v>0</v>
      </c>
      <c r="O2885" s="101">
        <f t="shared" si="137"/>
        <v>1484135</v>
      </c>
      <c r="P2885" s="25" t="s">
        <v>5959</v>
      </c>
      <c r="Q2885" s="42">
        <f t="shared" si="138"/>
        <v>108515865</v>
      </c>
    </row>
    <row r="2886" spans="1:17" ht="15" customHeight="1" thickBot="1">
      <c r="A2886" s="4" t="s">
        <v>693</v>
      </c>
      <c r="B2886" s="8">
        <v>46027</v>
      </c>
      <c r="C2886" s="10" t="s">
        <v>1926</v>
      </c>
      <c r="D2886" s="12" t="s">
        <v>694</v>
      </c>
      <c r="E2886" s="14">
        <v>115000000</v>
      </c>
      <c r="F2886" s="14">
        <v>1000000</v>
      </c>
      <c r="G2886" s="88">
        <f t="shared" si="136"/>
        <v>114000000</v>
      </c>
      <c r="H2886" s="16" t="s">
        <v>1075</v>
      </c>
      <c r="I2886" s="28" t="s">
        <v>813</v>
      </c>
      <c r="J2886" s="6">
        <v>46112</v>
      </c>
      <c r="K2886" s="21" t="s">
        <v>6072</v>
      </c>
      <c r="L2886" s="18" t="s">
        <v>814</v>
      </c>
      <c r="M2886" s="23">
        <v>1484135</v>
      </c>
      <c r="N2886" s="23">
        <v>0</v>
      </c>
      <c r="O2886" s="101">
        <f t="shared" si="137"/>
        <v>1484135</v>
      </c>
      <c r="P2886" s="25" t="s">
        <v>6073</v>
      </c>
      <c r="Q2886" s="42">
        <f t="shared" si="138"/>
        <v>112515865</v>
      </c>
    </row>
    <row r="2887" spans="1:17" ht="15" customHeight="1" thickBot="1">
      <c r="A2887" s="4" t="s">
        <v>693</v>
      </c>
      <c r="B2887" s="8">
        <v>46027</v>
      </c>
      <c r="C2887" s="10" t="s">
        <v>1941</v>
      </c>
      <c r="D2887" s="12" t="s">
        <v>694</v>
      </c>
      <c r="E2887" s="14">
        <v>115000000</v>
      </c>
      <c r="F2887" s="14">
        <v>0</v>
      </c>
      <c r="G2887" s="88">
        <f t="shared" si="136"/>
        <v>115000000</v>
      </c>
      <c r="H2887" s="16" t="s">
        <v>1080</v>
      </c>
      <c r="I2887" s="28" t="s">
        <v>813</v>
      </c>
      <c r="J2887" s="6">
        <v>46085</v>
      </c>
      <c r="K2887" s="21" t="s">
        <v>4945</v>
      </c>
      <c r="L2887" s="18" t="s">
        <v>851</v>
      </c>
      <c r="M2887" s="23">
        <v>1531882</v>
      </c>
      <c r="N2887" s="23">
        <v>-58000</v>
      </c>
      <c r="O2887" s="101">
        <f t="shared" si="137"/>
        <v>1589882</v>
      </c>
      <c r="P2887" s="25" t="s">
        <v>4946</v>
      </c>
      <c r="Q2887" s="42">
        <f t="shared" si="138"/>
        <v>113410118</v>
      </c>
    </row>
    <row r="2888" spans="1:17" ht="15" customHeight="1" thickBot="1">
      <c r="A2888" s="4" t="s">
        <v>693</v>
      </c>
      <c r="B2888" s="8">
        <v>46027</v>
      </c>
      <c r="C2888" s="10" t="s">
        <v>1944</v>
      </c>
      <c r="D2888" s="12" t="s">
        <v>694</v>
      </c>
      <c r="E2888" s="14">
        <v>115000000</v>
      </c>
      <c r="F2888" s="14">
        <v>0</v>
      </c>
      <c r="G2888" s="88">
        <f t="shared" si="136"/>
        <v>115000000</v>
      </c>
      <c r="H2888" s="16" t="s">
        <v>1092</v>
      </c>
      <c r="I2888" s="28" t="s">
        <v>813</v>
      </c>
      <c r="J2888" s="6">
        <v>46085</v>
      </c>
      <c r="K2888" s="21" t="s">
        <v>4966</v>
      </c>
      <c r="L2888" s="18" t="s">
        <v>814</v>
      </c>
      <c r="M2888" s="23">
        <v>1531882</v>
      </c>
      <c r="N2888" s="23">
        <v>0</v>
      </c>
      <c r="O2888" s="101">
        <f t="shared" si="137"/>
        <v>1531882</v>
      </c>
      <c r="P2888" s="25" t="s">
        <v>4946</v>
      </c>
      <c r="Q2888" s="42">
        <f t="shared" si="138"/>
        <v>113468118</v>
      </c>
    </row>
    <row r="2889" spans="1:17" ht="15" customHeight="1" thickBot="1">
      <c r="A2889" s="4" t="s">
        <v>347</v>
      </c>
      <c r="B2889" s="8">
        <v>46027</v>
      </c>
      <c r="C2889" s="10" t="s">
        <v>2092</v>
      </c>
      <c r="D2889" s="12" t="s">
        <v>634</v>
      </c>
      <c r="E2889" s="14">
        <v>115000000</v>
      </c>
      <c r="F2889" s="14">
        <v>0</v>
      </c>
      <c r="G2889" s="88">
        <f t="shared" si="136"/>
        <v>115000000</v>
      </c>
      <c r="H2889" s="16" t="s">
        <v>1098</v>
      </c>
      <c r="I2889" s="28" t="s">
        <v>813</v>
      </c>
      <c r="J2889" s="6">
        <v>46111</v>
      </c>
      <c r="K2889" s="21" t="s">
        <v>5983</v>
      </c>
      <c r="L2889" s="18" t="s">
        <v>814</v>
      </c>
      <c r="M2889" s="23">
        <v>1662962</v>
      </c>
      <c r="N2889" s="23">
        <v>0</v>
      </c>
      <c r="O2889" s="101">
        <f t="shared" si="137"/>
        <v>1662962</v>
      </c>
      <c r="P2889" s="25" t="s">
        <v>5984</v>
      </c>
      <c r="Q2889" s="42">
        <f t="shared" si="138"/>
        <v>113337038</v>
      </c>
    </row>
    <row r="2890" spans="1:17" ht="15" customHeight="1" thickBot="1">
      <c r="A2890" s="4" t="s">
        <v>347</v>
      </c>
      <c r="B2890" s="8">
        <v>46027</v>
      </c>
      <c r="C2890" s="10" t="s">
        <v>2093</v>
      </c>
      <c r="D2890" s="12" t="s">
        <v>634</v>
      </c>
      <c r="E2890" s="14">
        <v>115000000</v>
      </c>
      <c r="F2890" s="14">
        <v>0</v>
      </c>
      <c r="G2890" s="88">
        <f t="shared" si="136"/>
        <v>115000000</v>
      </c>
      <c r="H2890" s="16" t="s">
        <v>1104</v>
      </c>
      <c r="I2890" s="28" t="s">
        <v>813</v>
      </c>
      <c r="J2890" s="6">
        <v>46085</v>
      </c>
      <c r="K2890" s="21" t="s">
        <v>4959</v>
      </c>
      <c r="L2890" s="18" t="s">
        <v>851</v>
      </c>
      <c r="M2890" s="23">
        <v>1731422</v>
      </c>
      <c r="N2890" s="23">
        <v>-865711</v>
      </c>
      <c r="O2890" s="101">
        <f t="shared" si="137"/>
        <v>2597133</v>
      </c>
      <c r="P2890" s="25" t="s">
        <v>4960</v>
      </c>
      <c r="Q2890" s="42">
        <f t="shared" si="138"/>
        <v>112402867</v>
      </c>
    </row>
    <row r="2891" spans="1:17" ht="15" customHeight="1" thickBot="1">
      <c r="A2891" s="4" t="s">
        <v>416</v>
      </c>
      <c r="B2891" s="8">
        <v>46027</v>
      </c>
      <c r="C2891" s="10" t="s">
        <v>2097</v>
      </c>
      <c r="D2891" s="12" t="s">
        <v>417</v>
      </c>
      <c r="E2891" s="14">
        <v>115000000</v>
      </c>
      <c r="F2891" s="14">
        <v>0</v>
      </c>
      <c r="G2891" s="88">
        <f t="shared" si="136"/>
        <v>115000000</v>
      </c>
      <c r="H2891" s="16" t="s">
        <v>1176</v>
      </c>
      <c r="I2891" s="28" t="s">
        <v>813</v>
      </c>
      <c r="J2891" s="6">
        <v>46065</v>
      </c>
      <c r="K2891" s="21" t="s">
        <v>4282</v>
      </c>
      <c r="L2891" s="18" t="s">
        <v>851</v>
      </c>
      <c r="M2891" s="23">
        <v>1784853</v>
      </c>
      <c r="N2891" s="23">
        <v>-120000</v>
      </c>
      <c r="O2891" s="101">
        <f t="shared" si="137"/>
        <v>1904853</v>
      </c>
      <c r="P2891" s="25" t="s">
        <v>4283</v>
      </c>
      <c r="Q2891" s="42">
        <f t="shared" si="138"/>
        <v>113095147</v>
      </c>
    </row>
    <row r="2892" spans="1:17" ht="15" customHeight="1" thickBot="1">
      <c r="A2892" s="4" t="s">
        <v>411</v>
      </c>
      <c r="B2892" s="8">
        <v>46027</v>
      </c>
      <c r="C2892" s="10" t="s">
        <v>2127</v>
      </c>
      <c r="D2892" s="12" t="s">
        <v>2139</v>
      </c>
      <c r="E2892" s="14">
        <v>115000000</v>
      </c>
      <c r="F2892" s="14">
        <v>0</v>
      </c>
      <c r="G2892" s="88">
        <f t="shared" si="136"/>
        <v>115000000</v>
      </c>
      <c r="H2892" s="16" t="s">
        <v>1179</v>
      </c>
      <c r="I2892" s="28" t="s">
        <v>813</v>
      </c>
      <c r="J2892" s="6">
        <v>46080</v>
      </c>
      <c r="K2892" s="21" t="s">
        <v>4825</v>
      </c>
      <c r="L2892" s="18" t="s">
        <v>851</v>
      </c>
      <c r="M2892" s="23">
        <v>1827789</v>
      </c>
      <c r="N2892" s="23">
        <v>-100000</v>
      </c>
      <c r="O2892" s="101">
        <f t="shared" si="137"/>
        <v>1927789</v>
      </c>
      <c r="P2892" s="25" t="s">
        <v>4826</v>
      </c>
      <c r="Q2892" s="42">
        <f t="shared" si="138"/>
        <v>113072211</v>
      </c>
    </row>
    <row r="2893" spans="1:17" ht="15" customHeight="1" thickBot="1">
      <c r="A2893" s="4" t="s">
        <v>411</v>
      </c>
      <c r="B2893" s="8">
        <v>46027</v>
      </c>
      <c r="C2893" s="10" t="s">
        <v>2129</v>
      </c>
      <c r="D2893" s="12" t="s">
        <v>412</v>
      </c>
      <c r="E2893" s="14">
        <v>115000000</v>
      </c>
      <c r="F2893" s="14">
        <v>0</v>
      </c>
      <c r="G2893" s="88">
        <f t="shared" si="136"/>
        <v>115000000</v>
      </c>
      <c r="H2893" s="16" t="s">
        <v>1243</v>
      </c>
      <c r="I2893" s="28" t="s">
        <v>813</v>
      </c>
      <c r="J2893" s="6">
        <v>46084</v>
      </c>
      <c r="K2893" s="21" t="s">
        <v>4925</v>
      </c>
      <c r="L2893" s="18" t="s">
        <v>814</v>
      </c>
      <c r="M2893" s="23">
        <v>1884853</v>
      </c>
      <c r="N2893" s="23">
        <v>0</v>
      </c>
      <c r="O2893" s="101">
        <f t="shared" si="137"/>
        <v>1884853</v>
      </c>
      <c r="P2893" s="25" t="s">
        <v>4926</v>
      </c>
      <c r="Q2893" s="42">
        <f t="shared" si="138"/>
        <v>113115147</v>
      </c>
    </row>
    <row r="2894" spans="1:17" ht="15" customHeight="1" thickBot="1">
      <c r="A2894" s="4" t="s">
        <v>328</v>
      </c>
      <c r="B2894" s="8">
        <v>46027</v>
      </c>
      <c r="C2894" s="10" t="s">
        <v>2150</v>
      </c>
      <c r="D2894" s="12" t="s">
        <v>329</v>
      </c>
      <c r="E2894" s="14">
        <v>115000000</v>
      </c>
      <c r="F2894" s="14">
        <v>1333333</v>
      </c>
      <c r="G2894" s="88">
        <f t="shared" si="136"/>
        <v>113666667</v>
      </c>
      <c r="H2894" s="16" t="s">
        <v>1297</v>
      </c>
      <c r="I2894" s="28" t="s">
        <v>813</v>
      </c>
      <c r="J2894" s="6">
        <v>46108</v>
      </c>
      <c r="K2894" s="21" t="s">
        <v>5870</v>
      </c>
      <c r="L2894" s="18" t="s">
        <v>851</v>
      </c>
      <c r="M2894" s="23">
        <v>5904800</v>
      </c>
      <c r="N2894" s="23">
        <v>0</v>
      </c>
      <c r="O2894" s="101">
        <f t="shared" si="137"/>
        <v>5904800</v>
      </c>
      <c r="P2894" s="25" t="s">
        <v>5871</v>
      </c>
      <c r="Q2894" s="42">
        <f t="shared" si="138"/>
        <v>107761867</v>
      </c>
    </row>
    <row r="2895" spans="1:17" ht="15" customHeight="1" thickBot="1">
      <c r="A2895" s="4" t="s">
        <v>328</v>
      </c>
      <c r="B2895" s="8">
        <v>46027</v>
      </c>
      <c r="C2895" s="10" t="s">
        <v>2170</v>
      </c>
      <c r="D2895" s="12" t="s">
        <v>329</v>
      </c>
      <c r="E2895" s="14">
        <v>115000000</v>
      </c>
      <c r="F2895" s="14">
        <v>1333333</v>
      </c>
      <c r="G2895" s="88">
        <f t="shared" si="136"/>
        <v>113666667</v>
      </c>
      <c r="H2895" s="16" t="s">
        <v>1305</v>
      </c>
      <c r="I2895" s="28" t="s">
        <v>813</v>
      </c>
      <c r="J2895" s="6">
        <v>46053</v>
      </c>
      <c r="K2895" s="21" t="s">
        <v>3996</v>
      </c>
      <c r="L2895" s="18" t="s">
        <v>814</v>
      </c>
      <c r="M2895" s="23">
        <v>30000000</v>
      </c>
      <c r="N2895" s="23">
        <v>0</v>
      </c>
      <c r="O2895" s="101">
        <f t="shared" si="137"/>
        <v>30000000</v>
      </c>
      <c r="P2895" s="25" t="s">
        <v>3997</v>
      </c>
      <c r="Q2895" s="42">
        <f t="shared" si="138"/>
        <v>83666667</v>
      </c>
    </row>
    <row r="2896" spans="1:17" ht="15" customHeight="1" thickBot="1">
      <c r="A2896" s="4" t="s">
        <v>693</v>
      </c>
      <c r="B2896" s="8">
        <v>46027</v>
      </c>
      <c r="C2896" s="10" t="s">
        <v>2179</v>
      </c>
      <c r="D2896" s="12" t="s">
        <v>694</v>
      </c>
      <c r="E2896" s="14">
        <v>115000000</v>
      </c>
      <c r="F2896" s="14">
        <v>0</v>
      </c>
      <c r="G2896" s="88">
        <f t="shared" si="136"/>
        <v>115000000</v>
      </c>
      <c r="H2896" s="16" t="s">
        <v>1158</v>
      </c>
      <c r="I2896" s="28" t="s">
        <v>813</v>
      </c>
      <c r="J2896" s="6">
        <v>46050</v>
      </c>
      <c r="K2896" s="21" t="s">
        <v>3365</v>
      </c>
      <c r="L2896" s="18" t="s">
        <v>851</v>
      </c>
      <c r="M2896" s="23">
        <v>48300000</v>
      </c>
      <c r="N2896" s="23">
        <v>0</v>
      </c>
      <c r="O2896" s="101">
        <f t="shared" si="137"/>
        <v>48300000</v>
      </c>
      <c r="P2896" s="25" t="s">
        <v>3484</v>
      </c>
      <c r="Q2896" s="42">
        <f t="shared" si="138"/>
        <v>66700000</v>
      </c>
    </row>
    <row r="2897" spans="1:17" ht="15" customHeight="1" thickBot="1">
      <c r="A2897" s="4" t="s">
        <v>328</v>
      </c>
      <c r="B2897" s="8">
        <v>46027</v>
      </c>
      <c r="C2897" s="10" t="s">
        <v>2238</v>
      </c>
      <c r="D2897" s="12" t="s">
        <v>329</v>
      </c>
      <c r="E2897" s="14">
        <v>115000000</v>
      </c>
      <c r="F2897" s="14">
        <v>12400000</v>
      </c>
      <c r="G2897" s="88">
        <f t="shared" si="136"/>
        <v>102600000</v>
      </c>
      <c r="H2897" s="16" t="s">
        <v>1158</v>
      </c>
      <c r="I2897" s="28" t="s">
        <v>813</v>
      </c>
      <c r="J2897" s="6">
        <v>46039</v>
      </c>
      <c r="K2897" s="21" t="s">
        <v>1382</v>
      </c>
      <c r="L2897" s="18" t="s">
        <v>814</v>
      </c>
      <c r="M2897" s="23">
        <v>52799996</v>
      </c>
      <c r="N2897" s="23">
        <v>0</v>
      </c>
      <c r="O2897" s="101">
        <f t="shared" si="137"/>
        <v>52799996</v>
      </c>
      <c r="P2897" s="25" t="s">
        <v>3401</v>
      </c>
      <c r="Q2897" s="42">
        <f t="shared" si="138"/>
        <v>49800004</v>
      </c>
    </row>
    <row r="2898" spans="1:17" ht="15" customHeight="1" thickBot="1">
      <c r="A2898" s="4" t="s">
        <v>328</v>
      </c>
      <c r="B2898" s="8">
        <v>46027</v>
      </c>
      <c r="C2898" s="10" t="s">
        <v>2248</v>
      </c>
      <c r="D2898" s="12" t="s">
        <v>329</v>
      </c>
      <c r="E2898" s="14">
        <v>115000000</v>
      </c>
      <c r="F2898" s="14">
        <v>1000000</v>
      </c>
      <c r="G2898" s="88">
        <f t="shared" si="136"/>
        <v>114000000</v>
      </c>
      <c r="H2898" s="16" t="s">
        <v>1158</v>
      </c>
      <c r="I2898" s="28" t="s">
        <v>813</v>
      </c>
      <c r="J2898" s="6">
        <v>46041</v>
      </c>
      <c r="K2898" s="21" t="s">
        <v>1711</v>
      </c>
      <c r="L2898" s="18" t="s">
        <v>814</v>
      </c>
      <c r="M2898" s="23">
        <v>56149992</v>
      </c>
      <c r="N2898" s="23">
        <v>0</v>
      </c>
      <c r="O2898" s="101">
        <f t="shared" si="137"/>
        <v>56149992</v>
      </c>
      <c r="P2898" s="25" t="s">
        <v>1719</v>
      </c>
      <c r="Q2898" s="42">
        <f t="shared" si="138"/>
        <v>57850008</v>
      </c>
    </row>
    <row r="2899" spans="1:17" ht="15" customHeight="1" thickBot="1">
      <c r="A2899" s="4" t="s">
        <v>112</v>
      </c>
      <c r="B2899" s="8">
        <v>46027</v>
      </c>
      <c r="C2899" s="10" t="s">
        <v>2270</v>
      </c>
      <c r="D2899" s="12" t="s">
        <v>118</v>
      </c>
      <c r="E2899" s="14">
        <v>115000000</v>
      </c>
      <c r="F2899" s="14">
        <v>0</v>
      </c>
      <c r="G2899" s="88">
        <f t="shared" si="136"/>
        <v>115000000</v>
      </c>
      <c r="H2899" s="16" t="s">
        <v>1158</v>
      </c>
      <c r="I2899" s="28" t="s">
        <v>813</v>
      </c>
      <c r="J2899" s="6">
        <v>46042</v>
      </c>
      <c r="K2899" s="21" t="s">
        <v>2017</v>
      </c>
      <c r="L2899" s="18" t="s">
        <v>851</v>
      </c>
      <c r="M2899" s="23">
        <v>62700000</v>
      </c>
      <c r="N2899" s="23">
        <v>0</v>
      </c>
      <c r="O2899" s="101">
        <f t="shared" si="137"/>
        <v>62700000</v>
      </c>
      <c r="P2899" s="25" t="s">
        <v>2924</v>
      </c>
      <c r="Q2899" s="42">
        <f t="shared" si="138"/>
        <v>52300000</v>
      </c>
    </row>
    <row r="2900" spans="1:17" ht="15" customHeight="1" thickBot="1">
      <c r="A2900" s="4" t="s">
        <v>112</v>
      </c>
      <c r="B2900" s="8">
        <v>46027</v>
      </c>
      <c r="C2900" s="10" t="s">
        <v>2272</v>
      </c>
      <c r="D2900" s="12" t="s">
        <v>118</v>
      </c>
      <c r="E2900" s="14">
        <v>115000000</v>
      </c>
      <c r="F2900" s="14">
        <v>0</v>
      </c>
      <c r="G2900" s="88">
        <f t="shared" si="136"/>
        <v>115000000</v>
      </c>
      <c r="H2900" s="16" t="s">
        <v>1465</v>
      </c>
      <c r="I2900" s="28" t="s">
        <v>813</v>
      </c>
      <c r="J2900" s="6">
        <v>46047</v>
      </c>
      <c r="K2900" s="21" t="s">
        <v>2814</v>
      </c>
      <c r="L2900" s="18" t="s">
        <v>851</v>
      </c>
      <c r="M2900" s="23">
        <v>62700000</v>
      </c>
      <c r="N2900" s="23">
        <v>0</v>
      </c>
      <c r="O2900" s="101">
        <f t="shared" si="137"/>
        <v>62700000</v>
      </c>
      <c r="P2900" s="25" t="s">
        <v>6484</v>
      </c>
      <c r="Q2900" s="42">
        <f t="shared" si="138"/>
        <v>52300000</v>
      </c>
    </row>
    <row r="2901" spans="1:17" ht="15" customHeight="1" thickBot="1">
      <c r="A2901" s="4" t="s">
        <v>112</v>
      </c>
      <c r="B2901" s="8">
        <v>46027</v>
      </c>
      <c r="C2901" s="10" t="s">
        <v>2278</v>
      </c>
      <c r="D2901" s="12" t="s">
        <v>118</v>
      </c>
      <c r="E2901" s="14">
        <v>115000000</v>
      </c>
      <c r="F2901" s="14">
        <v>0</v>
      </c>
      <c r="G2901" s="88">
        <f t="shared" si="136"/>
        <v>115000000</v>
      </c>
      <c r="H2901" s="16" t="s">
        <v>1466</v>
      </c>
      <c r="I2901" s="28" t="s">
        <v>813</v>
      </c>
      <c r="J2901" s="6">
        <v>46049</v>
      </c>
      <c r="K2901" s="21" t="s">
        <v>3137</v>
      </c>
      <c r="L2901" s="18" t="s">
        <v>814</v>
      </c>
      <c r="M2901" s="23">
        <v>63600000</v>
      </c>
      <c r="N2901" s="23">
        <v>0</v>
      </c>
      <c r="O2901" s="101">
        <f t="shared" si="137"/>
        <v>63600000</v>
      </c>
      <c r="P2901" s="25" t="s">
        <v>2234</v>
      </c>
      <c r="Q2901" s="42">
        <f t="shared" si="138"/>
        <v>51400000</v>
      </c>
    </row>
    <row r="2902" spans="1:17" ht="15" customHeight="1" thickBot="1">
      <c r="A2902" s="4" t="s">
        <v>112</v>
      </c>
      <c r="B2902" s="8">
        <v>46027</v>
      </c>
      <c r="C2902" s="10" t="s">
        <v>2281</v>
      </c>
      <c r="D2902" s="12" t="s">
        <v>118</v>
      </c>
      <c r="E2902" s="14">
        <v>115000000</v>
      </c>
      <c r="F2902" s="14">
        <v>5000000</v>
      </c>
      <c r="G2902" s="88">
        <f t="shared" si="136"/>
        <v>110000000</v>
      </c>
      <c r="H2902" s="16" t="s">
        <v>1483</v>
      </c>
      <c r="I2902" s="93" t="s">
        <v>813</v>
      </c>
      <c r="J2902" s="96">
        <v>46050</v>
      </c>
      <c r="K2902" s="98" t="s">
        <v>3416</v>
      </c>
      <c r="L2902" s="100" t="s">
        <v>865</v>
      </c>
      <c r="M2902" s="102">
        <v>68670156</v>
      </c>
      <c r="N2902" s="102">
        <v>0</v>
      </c>
      <c r="O2902" s="101">
        <f t="shared" si="137"/>
        <v>68670156</v>
      </c>
      <c r="P2902" s="105" t="s">
        <v>5237</v>
      </c>
      <c r="Q2902" s="42">
        <f t="shared" si="138"/>
        <v>41329844</v>
      </c>
    </row>
    <row r="2903" spans="1:17" ht="15" customHeight="1" thickBot="1">
      <c r="A2903" s="4" t="s">
        <v>112</v>
      </c>
      <c r="B2903" s="8">
        <v>46027</v>
      </c>
      <c r="C2903" s="10" t="s">
        <v>2284</v>
      </c>
      <c r="D2903" s="12" t="s">
        <v>118</v>
      </c>
      <c r="E2903" s="14">
        <v>115000000</v>
      </c>
      <c r="F2903" s="14">
        <v>0</v>
      </c>
      <c r="G2903" s="88">
        <f t="shared" si="136"/>
        <v>115000000</v>
      </c>
      <c r="H2903" s="16" t="s">
        <v>1526</v>
      </c>
      <c r="I2903" s="93" t="s">
        <v>813</v>
      </c>
      <c r="J2903" s="96">
        <v>46048</v>
      </c>
      <c r="K2903" s="98" t="s">
        <v>2990</v>
      </c>
      <c r="L2903" s="100" t="s">
        <v>851</v>
      </c>
      <c r="M2903" s="102">
        <v>69000000</v>
      </c>
      <c r="N2903" s="102">
        <v>0</v>
      </c>
      <c r="O2903" s="101">
        <f t="shared" si="137"/>
        <v>69000000</v>
      </c>
      <c r="P2903" s="105" t="s">
        <v>3119</v>
      </c>
      <c r="Q2903" s="42">
        <f t="shared" si="138"/>
        <v>46000000</v>
      </c>
    </row>
    <row r="2904" spans="1:17" ht="15" customHeight="1" thickBot="1">
      <c r="A2904" s="4" t="s">
        <v>112</v>
      </c>
      <c r="B2904" s="8">
        <v>46027</v>
      </c>
      <c r="C2904" s="10" t="s">
        <v>2289</v>
      </c>
      <c r="D2904" s="12" t="s">
        <v>118</v>
      </c>
      <c r="E2904" s="14">
        <v>115000000</v>
      </c>
      <c r="F2904" s="14">
        <v>0</v>
      </c>
      <c r="G2904" s="88">
        <f t="shared" si="136"/>
        <v>115000000</v>
      </c>
      <c r="H2904" s="16" t="s">
        <v>1632</v>
      </c>
      <c r="I2904" s="93" t="s">
        <v>813</v>
      </c>
      <c r="J2904" s="96">
        <v>46048</v>
      </c>
      <c r="K2904" s="98" t="s">
        <v>3111</v>
      </c>
      <c r="L2904" s="100" t="s">
        <v>851</v>
      </c>
      <c r="M2904" s="102">
        <v>69000000</v>
      </c>
      <c r="N2904" s="102">
        <v>0</v>
      </c>
      <c r="O2904" s="101">
        <f t="shared" si="137"/>
        <v>69000000</v>
      </c>
      <c r="P2904" s="105" t="s">
        <v>2991</v>
      </c>
      <c r="Q2904" s="42">
        <f t="shared" si="138"/>
        <v>46000000</v>
      </c>
    </row>
    <row r="2905" spans="1:17" ht="15" customHeight="1" thickBot="1">
      <c r="A2905" s="4" t="s">
        <v>112</v>
      </c>
      <c r="B2905" s="8">
        <v>46027</v>
      </c>
      <c r="C2905" s="10" t="s">
        <v>2292</v>
      </c>
      <c r="D2905" s="12" t="s">
        <v>118</v>
      </c>
      <c r="E2905" s="14">
        <v>115000000</v>
      </c>
      <c r="F2905" s="14">
        <v>25300000</v>
      </c>
      <c r="G2905" s="88">
        <f t="shared" si="136"/>
        <v>89700000</v>
      </c>
      <c r="H2905" s="16" t="s">
        <v>1649</v>
      </c>
      <c r="I2905" s="93" t="s">
        <v>813</v>
      </c>
      <c r="J2905" s="96">
        <v>46048</v>
      </c>
      <c r="K2905" s="98" t="s">
        <v>3118</v>
      </c>
      <c r="L2905" s="100" t="s">
        <v>851</v>
      </c>
      <c r="M2905" s="102">
        <v>69000000</v>
      </c>
      <c r="N2905" s="102">
        <v>0</v>
      </c>
      <c r="O2905" s="101">
        <f t="shared" si="137"/>
        <v>69000000</v>
      </c>
      <c r="P2905" s="105" t="s">
        <v>3157</v>
      </c>
      <c r="Q2905" s="42">
        <f t="shared" si="138"/>
        <v>20700000</v>
      </c>
    </row>
    <row r="2906" spans="1:17" ht="15" customHeight="1" thickBot="1">
      <c r="A2906" s="4" t="s">
        <v>328</v>
      </c>
      <c r="B2906" s="8">
        <v>46027</v>
      </c>
      <c r="C2906" s="10" t="s">
        <v>2382</v>
      </c>
      <c r="D2906" s="12" t="s">
        <v>329</v>
      </c>
      <c r="E2906" s="14">
        <v>115000000</v>
      </c>
      <c r="F2906" s="14">
        <v>5000000</v>
      </c>
      <c r="G2906" s="88">
        <f t="shared" si="136"/>
        <v>110000000</v>
      </c>
      <c r="H2906" s="16" t="s">
        <v>1651</v>
      </c>
      <c r="I2906" s="93" t="s">
        <v>813</v>
      </c>
      <c r="J2906" s="96">
        <v>46049</v>
      </c>
      <c r="K2906" s="98" t="s">
        <v>3139</v>
      </c>
      <c r="L2906" s="100" t="s">
        <v>851</v>
      </c>
      <c r="M2906" s="102">
        <v>69000000</v>
      </c>
      <c r="N2906" s="102">
        <v>0</v>
      </c>
      <c r="O2906" s="101">
        <f t="shared" si="137"/>
        <v>69000000</v>
      </c>
      <c r="P2906" s="105" t="s">
        <v>3297</v>
      </c>
      <c r="Q2906" s="42">
        <f t="shared" si="138"/>
        <v>41000000</v>
      </c>
    </row>
    <row r="2907" spans="1:17" ht="15" customHeight="1" thickBot="1">
      <c r="A2907" s="4" t="s">
        <v>328</v>
      </c>
      <c r="B2907" s="8">
        <v>46027</v>
      </c>
      <c r="C2907" s="10" t="s">
        <v>2388</v>
      </c>
      <c r="D2907" s="12" t="s">
        <v>329</v>
      </c>
      <c r="E2907" s="14">
        <v>115000000</v>
      </c>
      <c r="F2907" s="14">
        <v>1666667</v>
      </c>
      <c r="G2907" s="88">
        <f t="shared" si="136"/>
        <v>113333333</v>
      </c>
      <c r="H2907" s="16" t="s">
        <v>1673</v>
      </c>
      <c r="I2907" s="93" t="s">
        <v>813</v>
      </c>
      <c r="J2907" s="96">
        <v>46049</v>
      </c>
      <c r="K2907" s="98" t="s">
        <v>3308</v>
      </c>
      <c r="L2907" s="100" t="s">
        <v>865</v>
      </c>
      <c r="M2907" s="102">
        <v>69000000</v>
      </c>
      <c r="N2907" s="102">
        <v>0</v>
      </c>
      <c r="O2907" s="101">
        <f t="shared" si="137"/>
        <v>69000000</v>
      </c>
      <c r="P2907" s="105" t="s">
        <v>3474</v>
      </c>
      <c r="Q2907" s="42">
        <f t="shared" si="138"/>
        <v>44333333</v>
      </c>
    </row>
    <row r="2908" spans="1:17" ht="15" customHeight="1" thickBot="1">
      <c r="A2908" s="4" t="s">
        <v>328</v>
      </c>
      <c r="B2908" s="8">
        <v>46027</v>
      </c>
      <c r="C2908" s="10" t="s">
        <v>2391</v>
      </c>
      <c r="D2908" s="12" t="s">
        <v>329</v>
      </c>
      <c r="E2908" s="14">
        <v>115000000</v>
      </c>
      <c r="F2908" s="14">
        <v>5000000</v>
      </c>
      <c r="G2908" s="88">
        <f t="shared" si="136"/>
        <v>110000000</v>
      </c>
      <c r="H2908" s="16" t="s">
        <v>1905</v>
      </c>
      <c r="I2908" s="93" t="s">
        <v>813</v>
      </c>
      <c r="J2908" s="96">
        <v>46050</v>
      </c>
      <c r="K2908" s="98" t="s">
        <v>3473</v>
      </c>
      <c r="L2908" s="100" t="s">
        <v>851</v>
      </c>
      <c r="M2908" s="102">
        <v>69000000</v>
      </c>
      <c r="N2908" s="102">
        <v>0</v>
      </c>
      <c r="O2908" s="101">
        <f t="shared" si="137"/>
        <v>69000000</v>
      </c>
      <c r="P2908" s="105" t="s">
        <v>1409</v>
      </c>
      <c r="Q2908" s="42">
        <f t="shared" si="138"/>
        <v>41000000</v>
      </c>
    </row>
    <row r="2909" spans="1:17" ht="15" customHeight="1" thickBot="1">
      <c r="A2909" s="4" t="s">
        <v>328</v>
      </c>
      <c r="B2909" s="8">
        <v>46027</v>
      </c>
      <c r="C2909" s="10" t="s">
        <v>2449</v>
      </c>
      <c r="D2909" s="12" t="s">
        <v>329</v>
      </c>
      <c r="E2909" s="14">
        <v>115000000</v>
      </c>
      <c r="F2909" s="14">
        <v>0</v>
      </c>
      <c r="G2909" s="88">
        <f t="shared" si="136"/>
        <v>115000000</v>
      </c>
      <c r="H2909" s="16" t="s">
        <v>1946</v>
      </c>
      <c r="I2909" s="93" t="s">
        <v>813</v>
      </c>
      <c r="J2909" s="96">
        <v>46050</v>
      </c>
      <c r="K2909" s="98" t="s">
        <v>3488</v>
      </c>
      <c r="L2909" s="100" t="s">
        <v>851</v>
      </c>
      <c r="M2909" s="102">
        <v>69000000</v>
      </c>
      <c r="N2909" s="102">
        <v>0</v>
      </c>
      <c r="O2909" s="101">
        <f t="shared" si="137"/>
        <v>69000000</v>
      </c>
      <c r="P2909" s="105" t="s">
        <v>3612</v>
      </c>
      <c r="Q2909" s="42">
        <f t="shared" si="138"/>
        <v>46000000</v>
      </c>
    </row>
    <row r="2910" spans="1:17" ht="15" customHeight="1" thickBot="1">
      <c r="A2910" s="4" t="s">
        <v>868</v>
      </c>
      <c r="B2910" s="8">
        <v>46027</v>
      </c>
      <c r="C2910" s="10" t="s">
        <v>2481</v>
      </c>
      <c r="D2910" s="12" t="s">
        <v>869</v>
      </c>
      <c r="E2910" s="14">
        <v>115000000</v>
      </c>
      <c r="F2910" s="14">
        <v>0</v>
      </c>
      <c r="G2910" s="88">
        <f t="shared" si="136"/>
        <v>115000000</v>
      </c>
      <c r="H2910" s="16" t="s">
        <v>1988</v>
      </c>
      <c r="I2910" s="93" t="s">
        <v>813</v>
      </c>
      <c r="J2910" s="96">
        <v>46051</v>
      </c>
      <c r="K2910" s="98" t="s">
        <v>3611</v>
      </c>
      <c r="L2910" s="100" t="s">
        <v>814</v>
      </c>
      <c r="M2910" s="102">
        <v>69000000</v>
      </c>
      <c r="N2910" s="102">
        <v>0</v>
      </c>
      <c r="O2910" s="101">
        <f t="shared" si="137"/>
        <v>69000000</v>
      </c>
      <c r="P2910" s="105" t="s">
        <v>6188</v>
      </c>
      <c r="Q2910" s="42">
        <f t="shared" si="138"/>
        <v>46000000</v>
      </c>
    </row>
    <row r="2911" spans="1:17" ht="15" customHeight="1" thickBot="1">
      <c r="A2911" s="4" t="s">
        <v>693</v>
      </c>
      <c r="B2911" s="8">
        <v>46027</v>
      </c>
      <c r="C2911" s="10" t="s">
        <v>2485</v>
      </c>
      <c r="D2911" s="12" t="s">
        <v>694</v>
      </c>
      <c r="E2911" s="14">
        <v>115000000</v>
      </c>
      <c r="F2911" s="14">
        <v>10350000</v>
      </c>
      <c r="G2911" s="88">
        <f t="shared" ref="G2911:G2974" si="139">+E2911-F2911</f>
        <v>104650000</v>
      </c>
      <c r="H2911" s="16" t="s">
        <v>1991</v>
      </c>
      <c r="I2911" s="93" t="s">
        <v>813</v>
      </c>
      <c r="J2911" s="96">
        <v>46050</v>
      </c>
      <c r="K2911" s="98" t="s">
        <v>3435</v>
      </c>
      <c r="L2911" s="100" t="s">
        <v>851</v>
      </c>
      <c r="M2911" s="102">
        <v>70750000</v>
      </c>
      <c r="N2911" s="102">
        <v>0</v>
      </c>
      <c r="O2911" s="101">
        <f t="shared" si="137"/>
        <v>70750000</v>
      </c>
      <c r="P2911" s="105" t="s">
        <v>5617</v>
      </c>
      <c r="Q2911" s="42">
        <f t="shared" si="138"/>
        <v>33900000</v>
      </c>
    </row>
    <row r="2912" spans="1:17" ht="15" customHeight="1" thickBot="1">
      <c r="A2912" s="4" t="s">
        <v>11</v>
      </c>
      <c r="B2912" s="8">
        <v>46027</v>
      </c>
      <c r="C2912" s="10" t="s">
        <v>2495</v>
      </c>
      <c r="D2912" s="12" t="s">
        <v>13</v>
      </c>
      <c r="E2912" s="14">
        <v>115000000</v>
      </c>
      <c r="F2912" s="14">
        <v>0</v>
      </c>
      <c r="G2912" s="88">
        <f t="shared" si="139"/>
        <v>115000000</v>
      </c>
      <c r="H2912" s="16" t="s">
        <v>2004</v>
      </c>
      <c r="I2912" s="93" t="s">
        <v>813</v>
      </c>
      <c r="J2912" s="96">
        <v>46045</v>
      </c>
      <c r="K2912" s="98" t="s">
        <v>2525</v>
      </c>
      <c r="L2912" s="100" t="s">
        <v>814</v>
      </c>
      <c r="M2912" s="102">
        <v>75000000</v>
      </c>
      <c r="N2912" s="102">
        <v>0</v>
      </c>
      <c r="O2912" s="101">
        <f t="shared" si="137"/>
        <v>75000000</v>
      </c>
      <c r="P2912" s="105" t="s">
        <v>3126</v>
      </c>
      <c r="Q2912" s="42">
        <f t="shared" si="138"/>
        <v>40000000</v>
      </c>
    </row>
    <row r="2913" spans="1:17" ht="15" customHeight="1" thickBot="1">
      <c r="A2913" s="4" t="s">
        <v>328</v>
      </c>
      <c r="B2913" s="8">
        <v>46028</v>
      </c>
      <c r="C2913" s="10" t="s">
        <v>2560</v>
      </c>
      <c r="D2913" s="12" t="s">
        <v>333</v>
      </c>
      <c r="E2913" s="14">
        <v>115000000</v>
      </c>
      <c r="F2913" s="14">
        <v>1000000</v>
      </c>
      <c r="G2913" s="88">
        <f t="shared" si="139"/>
        <v>114000000</v>
      </c>
      <c r="H2913" s="16" t="s">
        <v>1991</v>
      </c>
      <c r="I2913" s="93" t="s">
        <v>813</v>
      </c>
      <c r="J2913" s="96">
        <v>46048</v>
      </c>
      <c r="K2913" s="98" t="s">
        <v>2960</v>
      </c>
      <c r="L2913" s="100" t="s">
        <v>851</v>
      </c>
      <c r="M2913" s="102">
        <v>78000000</v>
      </c>
      <c r="N2913" s="102">
        <v>0</v>
      </c>
      <c r="O2913" s="101">
        <f t="shared" si="137"/>
        <v>78000000</v>
      </c>
      <c r="P2913" s="105" t="s">
        <v>3967</v>
      </c>
      <c r="Q2913" s="42">
        <f t="shared" si="138"/>
        <v>36000000</v>
      </c>
    </row>
    <row r="2914" spans="1:17" ht="15" customHeight="1" thickBot="1">
      <c r="A2914" s="4" t="s">
        <v>328</v>
      </c>
      <c r="B2914" s="8">
        <v>46028</v>
      </c>
      <c r="C2914" s="10" t="s">
        <v>2562</v>
      </c>
      <c r="D2914" s="12" t="s">
        <v>333</v>
      </c>
      <c r="E2914" s="14">
        <v>115000000</v>
      </c>
      <c r="F2914" s="14">
        <v>1000000</v>
      </c>
      <c r="G2914" s="88">
        <f t="shared" si="139"/>
        <v>114000000</v>
      </c>
      <c r="H2914" s="16" t="s">
        <v>1316</v>
      </c>
      <c r="I2914" s="93" t="s">
        <v>813</v>
      </c>
      <c r="J2914" s="96">
        <v>46052</v>
      </c>
      <c r="K2914" s="98" t="s">
        <v>3966</v>
      </c>
      <c r="L2914" s="100" t="s">
        <v>851</v>
      </c>
      <c r="M2914" s="102">
        <v>78000000</v>
      </c>
      <c r="N2914" s="102">
        <v>0</v>
      </c>
      <c r="O2914" s="101">
        <f t="shared" si="137"/>
        <v>78000000</v>
      </c>
      <c r="P2914" s="105" t="s">
        <v>3318</v>
      </c>
      <c r="Q2914" s="42">
        <f t="shared" si="138"/>
        <v>36000000</v>
      </c>
    </row>
    <row r="2915" spans="1:17" ht="15" customHeight="1" thickBot="1">
      <c r="A2915" s="4" t="s">
        <v>328</v>
      </c>
      <c r="B2915" s="8">
        <v>46028</v>
      </c>
      <c r="C2915" s="10" t="s">
        <v>2564</v>
      </c>
      <c r="D2915" s="12" t="s">
        <v>333</v>
      </c>
      <c r="E2915" s="14">
        <v>115000000</v>
      </c>
      <c r="F2915" s="14">
        <v>1000000</v>
      </c>
      <c r="G2915" s="88">
        <f t="shared" si="139"/>
        <v>114000000</v>
      </c>
      <c r="H2915" s="16" t="s">
        <v>1316</v>
      </c>
      <c r="I2915" s="93" t="s">
        <v>813</v>
      </c>
      <c r="J2915" s="96">
        <v>46051</v>
      </c>
      <c r="K2915" s="98" t="s">
        <v>3652</v>
      </c>
      <c r="L2915" s="100" t="s">
        <v>865</v>
      </c>
      <c r="M2915" s="102">
        <v>78100000</v>
      </c>
      <c r="N2915" s="102">
        <v>0</v>
      </c>
      <c r="O2915" s="101">
        <f t="shared" si="137"/>
        <v>78100000</v>
      </c>
      <c r="P2915" s="105" t="s">
        <v>1910</v>
      </c>
      <c r="Q2915" s="42">
        <f t="shared" si="138"/>
        <v>35900000</v>
      </c>
    </row>
    <row r="2916" spans="1:17" ht="15" customHeight="1" thickBot="1">
      <c r="A2916" s="4" t="s">
        <v>11</v>
      </c>
      <c r="B2916" s="8">
        <v>46028</v>
      </c>
      <c r="C2916" s="10" t="s">
        <v>2581</v>
      </c>
      <c r="D2916" s="12" t="s">
        <v>109</v>
      </c>
      <c r="E2916" s="14">
        <v>115000000</v>
      </c>
      <c r="F2916" s="14">
        <v>0</v>
      </c>
      <c r="G2916" s="88">
        <f t="shared" si="139"/>
        <v>115000000</v>
      </c>
      <c r="H2916" s="16" t="s">
        <v>2106</v>
      </c>
      <c r="I2916" s="93" t="s">
        <v>813</v>
      </c>
      <c r="J2916" s="96">
        <v>46043</v>
      </c>
      <c r="K2916" s="98" t="s">
        <v>2077</v>
      </c>
      <c r="L2916" s="100" t="s">
        <v>865</v>
      </c>
      <c r="M2916" s="102">
        <v>103500000</v>
      </c>
      <c r="N2916" s="102">
        <v>0</v>
      </c>
      <c r="O2916" s="101">
        <f t="shared" si="137"/>
        <v>103500000</v>
      </c>
      <c r="P2916" s="105" t="s">
        <v>2343</v>
      </c>
      <c r="Q2916" s="42">
        <f t="shared" si="138"/>
        <v>11500000</v>
      </c>
    </row>
    <row r="2917" spans="1:17" ht="15" customHeight="1" thickBot="1">
      <c r="A2917" s="4" t="s">
        <v>11</v>
      </c>
      <c r="B2917" s="8">
        <v>46028</v>
      </c>
      <c r="C2917" s="10" t="s">
        <v>2616</v>
      </c>
      <c r="D2917" s="12" t="s">
        <v>13</v>
      </c>
      <c r="E2917" s="14">
        <v>115000000</v>
      </c>
      <c r="F2917" s="14">
        <v>0</v>
      </c>
      <c r="G2917" s="88">
        <f t="shared" si="139"/>
        <v>115000000</v>
      </c>
      <c r="H2917" s="16" t="s">
        <v>2140</v>
      </c>
      <c r="I2917" s="93" t="s">
        <v>813</v>
      </c>
      <c r="J2917" s="96">
        <v>46041</v>
      </c>
      <c r="K2917" s="98" t="s">
        <v>1639</v>
      </c>
      <c r="L2917" s="100" t="s">
        <v>865</v>
      </c>
      <c r="M2917" s="102">
        <v>105029100</v>
      </c>
      <c r="N2917" s="102">
        <v>0</v>
      </c>
      <c r="O2917" s="101">
        <f t="shared" si="137"/>
        <v>105029100</v>
      </c>
      <c r="P2917" s="105" t="s">
        <v>1737</v>
      </c>
      <c r="Q2917" s="42">
        <f t="shared" si="138"/>
        <v>9970900</v>
      </c>
    </row>
    <row r="2918" spans="1:17" ht="15" customHeight="1" thickBot="1">
      <c r="A2918" s="4" t="s">
        <v>11</v>
      </c>
      <c r="B2918" s="8">
        <v>46028</v>
      </c>
      <c r="C2918" s="10" t="s">
        <v>2618</v>
      </c>
      <c r="D2918" s="12" t="s">
        <v>41</v>
      </c>
      <c r="E2918" s="14">
        <v>115000000</v>
      </c>
      <c r="F2918" s="14">
        <v>9200000</v>
      </c>
      <c r="G2918" s="88">
        <f t="shared" si="139"/>
        <v>105800000</v>
      </c>
      <c r="H2918" s="16" t="s">
        <v>2142</v>
      </c>
      <c r="I2918" s="93" t="s">
        <v>813</v>
      </c>
      <c r="J2918" s="96">
        <v>46046</v>
      </c>
      <c r="K2918" s="98" t="s">
        <v>2684</v>
      </c>
      <c r="L2918" s="100" t="s">
        <v>865</v>
      </c>
      <c r="M2918" s="102">
        <v>105029100</v>
      </c>
      <c r="N2918" s="102">
        <v>0</v>
      </c>
      <c r="O2918" s="101">
        <f t="shared" si="137"/>
        <v>105029100</v>
      </c>
      <c r="P2918" s="105" t="s">
        <v>3997</v>
      </c>
      <c r="Q2918" s="42">
        <f t="shared" si="138"/>
        <v>770900</v>
      </c>
    </row>
    <row r="2919" spans="1:17" ht="15" customHeight="1" thickBot="1">
      <c r="A2919" s="4" t="s">
        <v>416</v>
      </c>
      <c r="B2919" s="8">
        <v>46028</v>
      </c>
      <c r="C2919" s="10" t="s">
        <v>2636</v>
      </c>
      <c r="D2919" s="12" t="s">
        <v>417</v>
      </c>
      <c r="E2919" s="14">
        <v>115000000</v>
      </c>
      <c r="F2919" s="14">
        <v>0</v>
      </c>
      <c r="G2919" s="88">
        <f t="shared" si="139"/>
        <v>115000000</v>
      </c>
      <c r="H2919" s="16" t="s">
        <v>2161</v>
      </c>
      <c r="I2919" s="93" t="s">
        <v>813</v>
      </c>
      <c r="J2919" s="96">
        <v>46046</v>
      </c>
      <c r="K2919" s="98" t="s">
        <v>2697</v>
      </c>
      <c r="L2919" s="100" t="s">
        <v>865</v>
      </c>
      <c r="M2919" s="102">
        <v>105029100</v>
      </c>
      <c r="N2919" s="102">
        <v>0</v>
      </c>
      <c r="O2919" s="101">
        <f t="shared" si="137"/>
        <v>105029100</v>
      </c>
      <c r="P2919" s="105" t="s">
        <v>5556</v>
      </c>
      <c r="Q2919" s="42">
        <f t="shared" si="138"/>
        <v>9970900</v>
      </c>
    </row>
    <row r="2920" spans="1:17" ht="15" customHeight="1" thickBot="1">
      <c r="A2920" s="4" t="s">
        <v>328</v>
      </c>
      <c r="B2920" s="8">
        <v>46028</v>
      </c>
      <c r="C2920" s="10" t="s">
        <v>2689</v>
      </c>
      <c r="D2920" s="12" t="s">
        <v>333</v>
      </c>
      <c r="E2920" s="14">
        <v>115000000</v>
      </c>
      <c r="F2920" s="14">
        <v>0</v>
      </c>
      <c r="G2920" s="88">
        <f t="shared" si="139"/>
        <v>115000000</v>
      </c>
      <c r="H2920" s="16" t="s">
        <v>2175</v>
      </c>
      <c r="I2920" s="93" t="s">
        <v>813</v>
      </c>
      <c r="J2920" s="96">
        <v>46052</v>
      </c>
      <c r="K2920" s="98" t="s">
        <v>3938</v>
      </c>
      <c r="L2920" s="100" t="s">
        <v>814</v>
      </c>
      <c r="M2920" s="102">
        <v>108100000</v>
      </c>
      <c r="N2920" s="102">
        <v>0</v>
      </c>
      <c r="O2920" s="101">
        <f t="shared" si="137"/>
        <v>108100000</v>
      </c>
      <c r="P2920" s="105" t="s">
        <v>6458</v>
      </c>
      <c r="Q2920" s="42">
        <f t="shared" si="138"/>
        <v>6900000</v>
      </c>
    </row>
    <row r="2921" spans="1:17" ht="15" customHeight="1" thickBot="1">
      <c r="A2921" s="4" t="s">
        <v>328</v>
      </c>
      <c r="B2921" s="8">
        <v>46028</v>
      </c>
      <c r="C2921" s="10" t="s">
        <v>2691</v>
      </c>
      <c r="D2921" s="12" t="s">
        <v>333</v>
      </c>
      <c r="E2921" s="14">
        <v>115000000</v>
      </c>
      <c r="F2921" s="14">
        <v>0</v>
      </c>
      <c r="G2921" s="88">
        <f t="shared" si="139"/>
        <v>115000000</v>
      </c>
      <c r="H2921" s="16" t="s">
        <v>2189</v>
      </c>
      <c r="I2921" s="93" t="s">
        <v>813</v>
      </c>
      <c r="J2921" s="96">
        <v>46038</v>
      </c>
      <c r="K2921" s="98" t="s">
        <v>1143</v>
      </c>
      <c r="L2921" s="100" t="s">
        <v>865</v>
      </c>
      <c r="M2921" s="102">
        <v>110000000</v>
      </c>
      <c r="N2921" s="102">
        <v>0</v>
      </c>
      <c r="O2921" s="101">
        <f t="shared" si="137"/>
        <v>110000000</v>
      </c>
      <c r="P2921" s="105" t="s">
        <v>678</v>
      </c>
      <c r="Q2921" s="42">
        <f t="shared" si="138"/>
        <v>5000000</v>
      </c>
    </row>
    <row r="2922" spans="1:17" ht="15" customHeight="1" thickBot="1">
      <c r="A2922" s="4" t="s">
        <v>328</v>
      </c>
      <c r="B2922" s="8">
        <v>46028</v>
      </c>
      <c r="C2922" s="10" t="s">
        <v>2693</v>
      </c>
      <c r="D2922" s="12" t="s">
        <v>333</v>
      </c>
      <c r="E2922" s="14">
        <v>115000000</v>
      </c>
      <c r="F2922" s="14">
        <v>0</v>
      </c>
      <c r="G2922" s="88">
        <f t="shared" si="139"/>
        <v>115000000</v>
      </c>
      <c r="H2922" s="16" t="s">
        <v>2252</v>
      </c>
      <c r="I2922" s="93" t="s">
        <v>813</v>
      </c>
      <c r="J2922" s="96">
        <v>46083</v>
      </c>
      <c r="K2922" s="98" t="s">
        <v>4862</v>
      </c>
      <c r="L2922" s="100" t="s">
        <v>851</v>
      </c>
      <c r="M2922" s="102">
        <v>121133333</v>
      </c>
      <c r="N2922" s="102">
        <v>0</v>
      </c>
      <c r="O2922" s="101">
        <f t="shared" si="137"/>
        <v>121133333</v>
      </c>
      <c r="P2922" s="105" t="s">
        <v>1800</v>
      </c>
      <c r="Q2922" s="42">
        <f t="shared" si="138"/>
        <v>-6133333</v>
      </c>
    </row>
    <row r="2923" spans="1:17" ht="15" customHeight="1" thickBot="1">
      <c r="A2923" s="4" t="s">
        <v>328</v>
      </c>
      <c r="B2923" s="8">
        <v>46028</v>
      </c>
      <c r="C2923" s="10" t="s">
        <v>2706</v>
      </c>
      <c r="D2923" s="12" t="s">
        <v>333</v>
      </c>
      <c r="E2923" s="14">
        <v>115000000</v>
      </c>
      <c r="F2923" s="14">
        <v>0</v>
      </c>
      <c r="G2923" s="88">
        <f t="shared" si="139"/>
        <v>115000000</v>
      </c>
      <c r="H2923" s="16" t="s">
        <v>2264</v>
      </c>
      <c r="I2923" s="93" t="s">
        <v>813</v>
      </c>
      <c r="J2923" s="96">
        <v>46045</v>
      </c>
      <c r="K2923" s="98" t="s">
        <v>2514</v>
      </c>
      <c r="L2923" s="100" t="s">
        <v>814</v>
      </c>
      <c r="M2923" s="102">
        <v>121900000</v>
      </c>
      <c r="N2923" s="102">
        <v>0</v>
      </c>
      <c r="O2923" s="101">
        <f t="shared" si="137"/>
        <v>121900000</v>
      </c>
      <c r="P2923" s="105" t="s">
        <v>1871</v>
      </c>
      <c r="Q2923" s="42">
        <f t="shared" si="138"/>
        <v>-6900000</v>
      </c>
    </row>
    <row r="2924" spans="1:17" ht="15" customHeight="1" thickBot="1">
      <c r="A2924" s="4" t="s">
        <v>328</v>
      </c>
      <c r="B2924" s="8">
        <v>46029</v>
      </c>
      <c r="C2924" s="10" t="s">
        <v>2786</v>
      </c>
      <c r="D2924" s="12" t="s">
        <v>329</v>
      </c>
      <c r="E2924" s="14">
        <v>115000000</v>
      </c>
      <c r="F2924" s="14">
        <v>1</v>
      </c>
      <c r="G2924" s="88">
        <f t="shared" si="139"/>
        <v>114999999</v>
      </c>
      <c r="H2924" s="16" t="s">
        <v>2286</v>
      </c>
      <c r="I2924" s="28" t="s">
        <v>813</v>
      </c>
      <c r="J2924" s="6">
        <v>46041</v>
      </c>
      <c r="K2924" s="21" t="s">
        <v>1539</v>
      </c>
      <c r="L2924" s="18" t="s">
        <v>814</v>
      </c>
      <c r="M2924" s="23">
        <v>132250000</v>
      </c>
      <c r="N2924" s="23">
        <v>0</v>
      </c>
      <c r="O2924" s="101">
        <f t="shared" si="137"/>
        <v>132250000</v>
      </c>
      <c r="P2924" s="25" t="s">
        <v>6123</v>
      </c>
      <c r="Q2924" s="42">
        <f t="shared" si="138"/>
        <v>-17250001</v>
      </c>
    </row>
    <row r="2925" spans="1:17" ht="15" customHeight="1" thickBot="1">
      <c r="A2925" s="4" t="s">
        <v>328</v>
      </c>
      <c r="B2925" s="8">
        <v>46029</v>
      </c>
      <c r="C2925" s="10" t="s">
        <v>2789</v>
      </c>
      <c r="D2925" s="12" t="s">
        <v>329</v>
      </c>
      <c r="E2925" s="14">
        <v>115000000</v>
      </c>
      <c r="F2925" s="14">
        <v>0</v>
      </c>
      <c r="G2925" s="88">
        <f t="shared" si="139"/>
        <v>115000000</v>
      </c>
      <c r="H2925" s="16" t="s">
        <v>2288</v>
      </c>
      <c r="I2925" s="28" t="s">
        <v>813</v>
      </c>
      <c r="J2925" s="6">
        <v>46043</v>
      </c>
      <c r="K2925" s="21" t="s">
        <v>2121</v>
      </c>
      <c r="L2925" s="18" t="s">
        <v>865</v>
      </c>
      <c r="M2925" s="23">
        <v>132250000</v>
      </c>
      <c r="N2925" s="23">
        <v>0</v>
      </c>
      <c r="O2925" s="101">
        <f t="shared" si="137"/>
        <v>132250000</v>
      </c>
      <c r="P2925" s="25" t="s">
        <v>908</v>
      </c>
      <c r="Q2925" s="42">
        <f t="shared" si="138"/>
        <v>-17250000</v>
      </c>
    </row>
    <row r="2926" spans="1:17" ht="15" customHeight="1" thickBot="1">
      <c r="A2926" s="4" t="s">
        <v>328</v>
      </c>
      <c r="B2926" s="8">
        <v>46029</v>
      </c>
      <c r="C2926" s="10" t="s">
        <v>2963</v>
      </c>
      <c r="D2926" s="12" t="s">
        <v>329</v>
      </c>
      <c r="E2926" s="14">
        <v>115000000</v>
      </c>
      <c r="F2926" s="14">
        <v>115000000</v>
      </c>
      <c r="G2926" s="88">
        <f t="shared" si="139"/>
        <v>0</v>
      </c>
      <c r="H2926" s="16" t="s">
        <v>2294</v>
      </c>
      <c r="I2926" s="28" t="s">
        <v>813</v>
      </c>
      <c r="J2926" s="6">
        <v>46045</v>
      </c>
      <c r="K2926" s="21" t="s">
        <v>2543</v>
      </c>
      <c r="L2926" s="18" t="s">
        <v>814</v>
      </c>
      <c r="M2926" s="23">
        <v>132250000</v>
      </c>
      <c r="N2926" s="23">
        <v>0</v>
      </c>
      <c r="O2926" s="101">
        <f t="shared" si="137"/>
        <v>132250000</v>
      </c>
      <c r="P2926" s="25" t="s">
        <v>1322</v>
      </c>
      <c r="Q2926" s="42">
        <f t="shared" si="138"/>
        <v>-132250000</v>
      </c>
    </row>
    <row r="2927" spans="1:17" ht="15" customHeight="1" thickBot="1">
      <c r="A2927" s="4" t="s">
        <v>328</v>
      </c>
      <c r="B2927" s="8">
        <v>46029</v>
      </c>
      <c r="C2927" s="10" t="s">
        <v>2975</v>
      </c>
      <c r="D2927" s="12" t="s">
        <v>333</v>
      </c>
      <c r="E2927" s="14">
        <v>115000000</v>
      </c>
      <c r="F2927" s="14">
        <v>5000000</v>
      </c>
      <c r="G2927" s="88">
        <f t="shared" si="139"/>
        <v>110000000</v>
      </c>
      <c r="H2927" s="16" t="s">
        <v>2297</v>
      </c>
      <c r="I2927" s="28" t="s">
        <v>813</v>
      </c>
      <c r="J2927" s="6">
        <v>46046</v>
      </c>
      <c r="K2927" s="21" t="s">
        <v>2691</v>
      </c>
      <c r="L2927" s="18" t="s">
        <v>814</v>
      </c>
      <c r="M2927" s="23">
        <v>132250000</v>
      </c>
      <c r="N2927" s="23">
        <v>0</v>
      </c>
      <c r="O2927" s="101">
        <f t="shared" si="137"/>
        <v>132250000</v>
      </c>
      <c r="P2927" s="25" t="s">
        <v>1495</v>
      </c>
      <c r="Q2927" s="42">
        <f t="shared" si="138"/>
        <v>-22250000</v>
      </c>
    </row>
    <row r="2928" spans="1:17" ht="15" customHeight="1" thickBot="1">
      <c r="A2928" s="4" t="s">
        <v>328</v>
      </c>
      <c r="B2928" s="8">
        <v>46029</v>
      </c>
      <c r="C2928" s="10" t="s">
        <v>2978</v>
      </c>
      <c r="D2928" s="12" t="s">
        <v>333</v>
      </c>
      <c r="E2928" s="14">
        <v>115000000</v>
      </c>
      <c r="F2928" s="14">
        <v>13800000</v>
      </c>
      <c r="G2928" s="88">
        <f t="shared" si="139"/>
        <v>101200000</v>
      </c>
      <c r="H2928" s="16" t="s">
        <v>2300</v>
      </c>
      <c r="I2928" s="28" t="s">
        <v>813</v>
      </c>
      <c r="J2928" s="6">
        <v>46048</v>
      </c>
      <c r="K2928" s="21" t="s">
        <v>3001</v>
      </c>
      <c r="L2928" s="18" t="s">
        <v>851</v>
      </c>
      <c r="M2928" s="23">
        <v>132250000</v>
      </c>
      <c r="N2928" s="23">
        <v>0</v>
      </c>
      <c r="O2928" s="101">
        <f t="shared" si="137"/>
        <v>132250000</v>
      </c>
      <c r="P2928" s="25" t="s">
        <v>1573</v>
      </c>
      <c r="Q2928" s="42">
        <f t="shared" si="138"/>
        <v>-31050000</v>
      </c>
    </row>
    <row r="2929" spans="1:17" ht="15" customHeight="1" thickBot="1">
      <c r="A2929" s="4" t="s">
        <v>328</v>
      </c>
      <c r="B2929" s="8">
        <v>46029</v>
      </c>
      <c r="C2929" s="10" t="s">
        <v>2982</v>
      </c>
      <c r="D2929" s="12" t="s">
        <v>333</v>
      </c>
      <c r="E2929" s="14">
        <v>115000000</v>
      </c>
      <c r="F2929" s="14">
        <v>55200000</v>
      </c>
      <c r="G2929" s="88">
        <f t="shared" si="139"/>
        <v>59800000</v>
      </c>
      <c r="H2929" s="16" t="s">
        <v>2305</v>
      </c>
      <c r="I2929" s="28" t="s">
        <v>813</v>
      </c>
      <c r="J2929" s="6">
        <v>46048</v>
      </c>
      <c r="K2929" s="21" t="s">
        <v>3039</v>
      </c>
      <c r="L2929" s="18" t="s">
        <v>851</v>
      </c>
      <c r="M2929" s="23">
        <v>132250000</v>
      </c>
      <c r="N2929" s="23">
        <v>-121133333</v>
      </c>
      <c r="O2929" s="101">
        <f t="shared" si="137"/>
        <v>253383333</v>
      </c>
      <c r="P2929" s="25" t="s">
        <v>902</v>
      </c>
      <c r="Q2929" s="42">
        <f t="shared" si="138"/>
        <v>-193583333</v>
      </c>
    </row>
    <row r="2930" spans="1:17" ht="15" customHeight="1" thickBot="1">
      <c r="A2930" s="4" t="s">
        <v>798</v>
      </c>
      <c r="B2930" s="8">
        <v>46030</v>
      </c>
      <c r="C2930" s="10" t="s">
        <v>3009</v>
      </c>
      <c r="D2930" s="12" t="s">
        <v>799</v>
      </c>
      <c r="E2930" s="14">
        <v>115000000</v>
      </c>
      <c r="F2930" s="14">
        <v>9200000</v>
      </c>
      <c r="G2930" s="88">
        <f t="shared" si="139"/>
        <v>105800000</v>
      </c>
      <c r="H2930" s="16" t="s">
        <v>2308</v>
      </c>
      <c r="I2930" s="28" t="s">
        <v>813</v>
      </c>
      <c r="J2930" s="6">
        <v>46049</v>
      </c>
      <c r="K2930" s="21" t="s">
        <v>3164</v>
      </c>
      <c r="L2930" s="18" t="s">
        <v>851</v>
      </c>
      <c r="M2930" s="23">
        <v>132250000</v>
      </c>
      <c r="N2930" s="23">
        <v>0</v>
      </c>
      <c r="O2930" s="101">
        <f t="shared" si="137"/>
        <v>132250000</v>
      </c>
      <c r="P2930" s="25" t="s">
        <v>2868</v>
      </c>
      <c r="Q2930" s="42">
        <f t="shared" si="138"/>
        <v>-26450000</v>
      </c>
    </row>
    <row r="2931" spans="1:17" ht="15" customHeight="1" thickBot="1">
      <c r="A2931" s="4" t="s">
        <v>798</v>
      </c>
      <c r="B2931" s="8">
        <v>46030</v>
      </c>
      <c r="C2931" s="10" t="s">
        <v>3025</v>
      </c>
      <c r="D2931" s="12" t="s">
        <v>799</v>
      </c>
      <c r="E2931" s="14">
        <v>115000000</v>
      </c>
      <c r="F2931" s="14">
        <v>10350000</v>
      </c>
      <c r="G2931" s="88">
        <f t="shared" si="139"/>
        <v>104650000</v>
      </c>
      <c r="H2931" s="16" t="s">
        <v>2387</v>
      </c>
      <c r="I2931" s="28" t="s">
        <v>813</v>
      </c>
      <c r="J2931" s="6">
        <v>46049</v>
      </c>
      <c r="K2931" s="21" t="s">
        <v>3238</v>
      </c>
      <c r="L2931" s="18" t="s">
        <v>851</v>
      </c>
      <c r="M2931" s="23">
        <v>132250000</v>
      </c>
      <c r="N2931" s="23">
        <v>0</v>
      </c>
      <c r="O2931" s="101">
        <f t="shared" si="137"/>
        <v>132250000</v>
      </c>
      <c r="P2931" s="25" t="s">
        <v>1542</v>
      </c>
      <c r="Q2931" s="42">
        <f t="shared" si="138"/>
        <v>-27600000</v>
      </c>
    </row>
    <row r="2932" spans="1:17" ht="15" customHeight="1" thickBot="1">
      <c r="A2932" s="4" t="s">
        <v>112</v>
      </c>
      <c r="B2932" s="8">
        <v>46030</v>
      </c>
      <c r="C2932" s="10" t="s">
        <v>3033</v>
      </c>
      <c r="D2932" s="12" t="s">
        <v>118</v>
      </c>
      <c r="E2932" s="14">
        <v>115000000</v>
      </c>
      <c r="F2932" s="14">
        <v>0</v>
      </c>
      <c r="G2932" s="88">
        <f t="shared" si="139"/>
        <v>115000000</v>
      </c>
      <c r="H2932" s="16" t="s">
        <v>2182</v>
      </c>
      <c r="I2932" s="28" t="s">
        <v>813</v>
      </c>
      <c r="J2932" s="6">
        <v>46049</v>
      </c>
      <c r="K2932" s="21" t="s">
        <v>3339</v>
      </c>
      <c r="L2932" s="18" t="s">
        <v>851</v>
      </c>
      <c r="M2932" s="23">
        <v>132250000</v>
      </c>
      <c r="N2932" s="23">
        <v>0</v>
      </c>
      <c r="O2932" s="101">
        <f t="shared" si="137"/>
        <v>132250000</v>
      </c>
      <c r="P2932" s="25" t="s">
        <v>3220</v>
      </c>
      <c r="Q2932" s="42">
        <f t="shared" si="138"/>
        <v>-17250000</v>
      </c>
    </row>
    <row r="2933" spans="1:17" ht="15" customHeight="1" thickBot="1">
      <c r="A2933" s="4" t="s">
        <v>798</v>
      </c>
      <c r="B2933" s="8">
        <v>46032</v>
      </c>
      <c r="C2933" s="10" t="s">
        <v>3432</v>
      </c>
      <c r="D2933" s="12" t="s">
        <v>799</v>
      </c>
      <c r="E2933" s="14">
        <v>115000000</v>
      </c>
      <c r="F2933" s="14">
        <v>0</v>
      </c>
      <c r="G2933" s="88">
        <f t="shared" si="139"/>
        <v>115000000</v>
      </c>
      <c r="H2933" s="16" t="s">
        <v>2395</v>
      </c>
      <c r="I2933" s="28" t="s">
        <v>813</v>
      </c>
      <c r="J2933" s="6">
        <v>46053</v>
      </c>
      <c r="K2933" s="21" t="s">
        <v>3996</v>
      </c>
      <c r="L2933" s="18" t="s">
        <v>851</v>
      </c>
      <c r="M2933" s="23">
        <v>160850000</v>
      </c>
      <c r="N2933" s="23">
        <v>0</v>
      </c>
      <c r="O2933" s="101">
        <f t="shared" si="137"/>
        <v>160850000</v>
      </c>
      <c r="P2933" s="25" t="s">
        <v>6173</v>
      </c>
      <c r="Q2933" s="42">
        <f t="shared" si="138"/>
        <v>-45850000</v>
      </c>
    </row>
    <row r="2934" spans="1:17" ht="15" customHeight="1" thickBot="1">
      <c r="A2934" s="4" t="s">
        <v>858</v>
      </c>
      <c r="B2934" s="8">
        <v>46035</v>
      </c>
      <c r="C2934" s="10" t="s">
        <v>3807</v>
      </c>
      <c r="D2934" s="12" t="s">
        <v>1913</v>
      </c>
      <c r="E2934" s="14">
        <v>115000000</v>
      </c>
      <c r="F2934" s="14">
        <v>0</v>
      </c>
      <c r="G2934" s="88">
        <f t="shared" si="139"/>
        <v>115000000</v>
      </c>
      <c r="H2934" s="16" t="s">
        <v>2450</v>
      </c>
      <c r="I2934" s="93" t="s">
        <v>813</v>
      </c>
      <c r="J2934" s="96">
        <v>46037</v>
      </c>
      <c r="K2934" s="98" t="s">
        <v>1004</v>
      </c>
      <c r="L2934" s="100" t="s">
        <v>814</v>
      </c>
      <c r="M2934" s="102">
        <v>166750000</v>
      </c>
      <c r="N2934" s="102">
        <v>0</v>
      </c>
      <c r="O2934" s="101">
        <f t="shared" si="137"/>
        <v>166750000</v>
      </c>
      <c r="P2934" s="105" t="s">
        <v>6143</v>
      </c>
      <c r="Q2934" s="42">
        <f t="shared" si="138"/>
        <v>-51750000</v>
      </c>
    </row>
    <row r="2935" spans="1:17" ht="15" customHeight="1" thickBot="1">
      <c r="A2935" s="4" t="s">
        <v>858</v>
      </c>
      <c r="B2935" s="8">
        <v>46035</v>
      </c>
      <c r="C2935" s="10" t="s">
        <v>3810</v>
      </c>
      <c r="D2935" s="12" t="s">
        <v>859</v>
      </c>
      <c r="E2935" s="14">
        <v>115000000</v>
      </c>
      <c r="F2935" s="14">
        <v>0</v>
      </c>
      <c r="G2935" s="88">
        <f t="shared" si="139"/>
        <v>115000000</v>
      </c>
      <c r="H2935" s="16" t="s">
        <v>1946</v>
      </c>
      <c r="I2935" s="93" t="s">
        <v>813</v>
      </c>
      <c r="J2935" s="96">
        <v>46050</v>
      </c>
      <c r="K2935" s="98" t="s">
        <v>3522</v>
      </c>
      <c r="L2935" s="100" t="s">
        <v>865</v>
      </c>
      <c r="M2935" s="102">
        <v>200000000</v>
      </c>
      <c r="N2935" s="102">
        <v>0</v>
      </c>
      <c r="O2935" s="101">
        <f t="shared" si="137"/>
        <v>200000000</v>
      </c>
      <c r="P2935" s="105" t="s">
        <v>3997</v>
      </c>
      <c r="Q2935" s="42">
        <f t="shared" si="138"/>
        <v>-85000000</v>
      </c>
    </row>
    <row r="2936" spans="1:17" ht="15" customHeight="1" thickBot="1">
      <c r="A2936" s="4" t="s">
        <v>858</v>
      </c>
      <c r="B2936" s="8">
        <v>46035</v>
      </c>
      <c r="C2936" s="10" t="s">
        <v>3815</v>
      </c>
      <c r="D2936" s="12" t="s">
        <v>873</v>
      </c>
      <c r="E2936" s="14">
        <v>115000000</v>
      </c>
      <c r="F2936" s="14">
        <v>0</v>
      </c>
      <c r="G2936" s="88">
        <f t="shared" si="139"/>
        <v>115000000</v>
      </c>
      <c r="H2936" s="16" t="s">
        <v>2486</v>
      </c>
      <c r="I2936" s="93" t="s">
        <v>813</v>
      </c>
      <c r="J2936" s="96">
        <v>46053</v>
      </c>
      <c r="K2936" s="98" t="s">
        <v>3996</v>
      </c>
      <c r="L2936" s="100" t="s">
        <v>865</v>
      </c>
      <c r="M2936" s="102">
        <v>300000000</v>
      </c>
      <c r="N2936" s="102">
        <v>0</v>
      </c>
      <c r="O2936" s="101">
        <f t="shared" si="137"/>
        <v>300000000</v>
      </c>
      <c r="P2936" s="105" t="s">
        <v>5013</v>
      </c>
      <c r="Q2936" s="42">
        <f t="shared" si="138"/>
        <v>-185000000</v>
      </c>
    </row>
    <row r="2937" spans="1:17" ht="15" customHeight="1" thickBot="1">
      <c r="A2937" s="4" t="s">
        <v>858</v>
      </c>
      <c r="B2937" s="8">
        <v>46035</v>
      </c>
      <c r="C2937" s="10" t="s">
        <v>3865</v>
      </c>
      <c r="D2937" s="12" t="s">
        <v>859</v>
      </c>
      <c r="E2937" s="14">
        <v>115000000</v>
      </c>
      <c r="F2937" s="14">
        <v>0</v>
      </c>
      <c r="G2937" s="88">
        <f t="shared" si="139"/>
        <v>115000000</v>
      </c>
      <c r="H2937" s="16" t="s">
        <v>2496</v>
      </c>
      <c r="I2937" s="28" t="s">
        <v>250</v>
      </c>
      <c r="J2937" s="6">
        <v>46041</v>
      </c>
      <c r="K2937" s="21" t="s">
        <v>1578</v>
      </c>
      <c r="L2937" s="18" t="s">
        <v>251</v>
      </c>
      <c r="M2937" s="23">
        <v>45100000</v>
      </c>
      <c r="N2937" s="23">
        <v>0</v>
      </c>
      <c r="O2937" s="101">
        <f t="shared" si="137"/>
        <v>45100000</v>
      </c>
      <c r="P2937" s="25" t="s">
        <v>6479</v>
      </c>
      <c r="Q2937" s="42">
        <f t="shared" si="138"/>
        <v>69900000</v>
      </c>
    </row>
    <row r="2938" spans="1:17" ht="15" customHeight="1" thickBot="1">
      <c r="A2938" s="4" t="s">
        <v>858</v>
      </c>
      <c r="B2938" s="8">
        <v>46036</v>
      </c>
      <c r="C2938" s="10" t="s">
        <v>3885</v>
      </c>
      <c r="D2938" s="12" t="s">
        <v>1913</v>
      </c>
      <c r="E2938" s="14">
        <v>115000000</v>
      </c>
      <c r="F2938" s="14">
        <v>0</v>
      </c>
      <c r="G2938" s="88">
        <f t="shared" si="139"/>
        <v>115000000</v>
      </c>
      <c r="H2938" s="16" t="s">
        <v>2561</v>
      </c>
      <c r="I2938" s="28" t="s">
        <v>250</v>
      </c>
      <c r="J2938" s="6">
        <v>46044</v>
      </c>
      <c r="K2938" s="21" t="s">
        <v>2262</v>
      </c>
      <c r="L2938" s="18" t="s">
        <v>251</v>
      </c>
      <c r="M2938" s="23">
        <v>88000000</v>
      </c>
      <c r="N2938" s="23">
        <v>0</v>
      </c>
      <c r="O2938" s="101">
        <f t="shared" si="137"/>
        <v>88000000</v>
      </c>
      <c r="P2938" s="25" t="s">
        <v>1955</v>
      </c>
      <c r="Q2938" s="42">
        <f t="shared" si="138"/>
        <v>27000000</v>
      </c>
    </row>
    <row r="2939" spans="1:17" ht="15" customHeight="1" thickBot="1">
      <c r="A2939" s="4" t="s">
        <v>798</v>
      </c>
      <c r="B2939" s="8">
        <v>46036</v>
      </c>
      <c r="C2939" s="10" t="s">
        <v>3911</v>
      </c>
      <c r="D2939" s="12" t="s">
        <v>799</v>
      </c>
      <c r="E2939" s="14">
        <v>115000000</v>
      </c>
      <c r="F2939" s="14">
        <v>0</v>
      </c>
      <c r="G2939" s="88">
        <f t="shared" si="139"/>
        <v>115000000</v>
      </c>
      <c r="H2939" s="16" t="s">
        <v>2561</v>
      </c>
      <c r="I2939" s="28" t="s">
        <v>250</v>
      </c>
      <c r="J2939" s="6">
        <v>46048</v>
      </c>
      <c r="K2939" s="21" t="s">
        <v>2906</v>
      </c>
      <c r="L2939" s="18" t="s">
        <v>251</v>
      </c>
      <c r="M2939" s="23">
        <v>88000000</v>
      </c>
      <c r="N2939" s="23">
        <v>0</v>
      </c>
      <c r="O2939" s="101">
        <f t="shared" si="137"/>
        <v>88000000</v>
      </c>
      <c r="P2939" s="25" t="s">
        <v>1760</v>
      </c>
      <c r="Q2939" s="42">
        <f t="shared" si="138"/>
        <v>27000000</v>
      </c>
    </row>
    <row r="2940" spans="1:17" ht="15" customHeight="1" thickBot="1">
      <c r="A2940" s="4" t="s">
        <v>4498</v>
      </c>
      <c r="B2940" s="8">
        <v>46027</v>
      </c>
      <c r="C2940" s="10" t="s">
        <v>89</v>
      </c>
      <c r="D2940" s="12" t="s">
        <v>4499</v>
      </c>
      <c r="E2940" s="14">
        <v>115000000</v>
      </c>
      <c r="F2940" s="14">
        <v>0</v>
      </c>
      <c r="G2940" s="88">
        <f t="shared" si="139"/>
        <v>115000000</v>
      </c>
      <c r="H2940" s="16" t="s">
        <v>2561</v>
      </c>
      <c r="I2940" s="28" t="s">
        <v>250</v>
      </c>
      <c r="J2940" s="6">
        <v>46029</v>
      </c>
      <c r="K2940" s="21" t="s">
        <v>231</v>
      </c>
      <c r="L2940" s="18" t="s">
        <v>251</v>
      </c>
      <c r="M2940" s="23">
        <v>121000000</v>
      </c>
      <c r="N2940" s="23">
        <v>0</v>
      </c>
      <c r="O2940" s="101">
        <f t="shared" si="137"/>
        <v>121000000</v>
      </c>
      <c r="P2940" s="25" t="s">
        <v>256</v>
      </c>
      <c r="Q2940" s="42">
        <f t="shared" si="138"/>
        <v>-6000000</v>
      </c>
    </row>
    <row r="2941" spans="1:17" ht="15" customHeight="1" thickBot="1">
      <c r="A2941" s="4" t="s">
        <v>4498</v>
      </c>
      <c r="B2941" s="8">
        <v>46027</v>
      </c>
      <c r="C2941" s="10" t="s">
        <v>128</v>
      </c>
      <c r="D2941" s="12" t="s">
        <v>4499</v>
      </c>
      <c r="E2941" s="14">
        <v>115000000</v>
      </c>
      <c r="F2941" s="14">
        <v>0</v>
      </c>
      <c r="G2941" s="88">
        <f t="shared" si="139"/>
        <v>115000000</v>
      </c>
      <c r="H2941" s="16" t="s">
        <v>2582</v>
      </c>
      <c r="I2941" s="28" t="s">
        <v>250</v>
      </c>
      <c r="J2941" s="6">
        <v>46032</v>
      </c>
      <c r="K2941" s="21" t="s">
        <v>397</v>
      </c>
      <c r="L2941" s="18" t="s">
        <v>251</v>
      </c>
      <c r="M2941" s="23">
        <v>121000000</v>
      </c>
      <c r="N2941" s="23">
        <v>0</v>
      </c>
      <c r="O2941" s="101">
        <f t="shared" si="137"/>
        <v>121000000</v>
      </c>
      <c r="P2941" s="25" t="s">
        <v>307</v>
      </c>
      <c r="Q2941" s="42">
        <f t="shared" si="138"/>
        <v>-6000000</v>
      </c>
    </row>
    <row r="2942" spans="1:17" ht="15" customHeight="1" thickBot="1">
      <c r="A2942" s="4" t="s">
        <v>4498</v>
      </c>
      <c r="B2942" s="8">
        <v>46027</v>
      </c>
      <c r="C2942" s="10" t="s">
        <v>213</v>
      </c>
      <c r="D2942" s="12" t="s">
        <v>4499</v>
      </c>
      <c r="E2942" s="14">
        <v>115000000</v>
      </c>
      <c r="F2942" s="14">
        <v>0</v>
      </c>
      <c r="G2942" s="88">
        <f t="shared" si="139"/>
        <v>115000000</v>
      </c>
      <c r="H2942" s="16" t="s">
        <v>2708</v>
      </c>
      <c r="I2942" s="28" t="s">
        <v>250</v>
      </c>
      <c r="J2942" s="6">
        <v>46032</v>
      </c>
      <c r="K2942" s="21" t="s">
        <v>407</v>
      </c>
      <c r="L2942" s="18" t="s">
        <v>251</v>
      </c>
      <c r="M2942" s="23">
        <v>121000000</v>
      </c>
      <c r="N2942" s="23">
        <v>0</v>
      </c>
      <c r="O2942" s="101">
        <f t="shared" si="137"/>
        <v>121000000</v>
      </c>
      <c r="P2942" s="25" t="s">
        <v>1000</v>
      </c>
      <c r="Q2942" s="42">
        <f t="shared" si="138"/>
        <v>-6000000</v>
      </c>
    </row>
    <row r="2943" spans="1:17" ht="15" customHeight="1" thickBot="1">
      <c r="A2943" s="4" t="s">
        <v>4498</v>
      </c>
      <c r="B2943" s="8">
        <v>46027</v>
      </c>
      <c r="C2943" s="10" t="s">
        <v>200</v>
      </c>
      <c r="D2943" s="12" t="s">
        <v>4499</v>
      </c>
      <c r="E2943" s="14">
        <v>115000000</v>
      </c>
      <c r="F2943" s="14">
        <v>0</v>
      </c>
      <c r="G2943" s="88">
        <f t="shared" si="139"/>
        <v>115000000</v>
      </c>
      <c r="H2943" s="16" t="s">
        <v>2711</v>
      </c>
      <c r="I2943" s="28" t="s">
        <v>250</v>
      </c>
      <c r="J2943" s="6">
        <v>46033</v>
      </c>
      <c r="K2943" s="21" t="s">
        <v>460</v>
      </c>
      <c r="L2943" s="18" t="s">
        <v>251</v>
      </c>
      <c r="M2943" s="23">
        <v>121000000</v>
      </c>
      <c r="N2943" s="23">
        <v>0</v>
      </c>
      <c r="O2943" s="101">
        <f t="shared" si="137"/>
        <v>121000000</v>
      </c>
      <c r="P2943" s="25" t="s">
        <v>1221</v>
      </c>
      <c r="Q2943" s="42">
        <f t="shared" si="138"/>
        <v>-6000000</v>
      </c>
    </row>
    <row r="2944" spans="1:17" ht="15" customHeight="1" thickBot="1">
      <c r="A2944" s="4" t="s">
        <v>4498</v>
      </c>
      <c r="B2944" s="8">
        <v>46027</v>
      </c>
      <c r="C2944" s="10" t="s">
        <v>211</v>
      </c>
      <c r="D2944" s="12" t="s">
        <v>4499</v>
      </c>
      <c r="E2944" s="14">
        <v>115000000</v>
      </c>
      <c r="F2944" s="14">
        <v>0</v>
      </c>
      <c r="G2944" s="88">
        <f t="shared" si="139"/>
        <v>115000000</v>
      </c>
      <c r="H2944" s="16" t="s">
        <v>2736</v>
      </c>
      <c r="I2944" s="28" t="s">
        <v>250</v>
      </c>
      <c r="J2944" s="6">
        <v>46038</v>
      </c>
      <c r="K2944" s="21" t="s">
        <v>1099</v>
      </c>
      <c r="L2944" s="18" t="s">
        <v>251</v>
      </c>
      <c r="M2944" s="23">
        <v>121000000</v>
      </c>
      <c r="N2944" s="23">
        <v>0</v>
      </c>
      <c r="O2944" s="101">
        <f t="shared" si="137"/>
        <v>121000000</v>
      </c>
      <c r="P2944" s="25" t="s">
        <v>1271</v>
      </c>
      <c r="Q2944" s="42">
        <f t="shared" si="138"/>
        <v>-6000000</v>
      </c>
    </row>
    <row r="2945" spans="1:17" ht="15" customHeight="1" thickBot="1">
      <c r="A2945" s="4" t="s">
        <v>4498</v>
      </c>
      <c r="B2945" s="8">
        <v>46028</v>
      </c>
      <c r="C2945" s="10" t="s">
        <v>592</v>
      </c>
      <c r="D2945" s="12" t="s">
        <v>4502</v>
      </c>
      <c r="E2945" s="14">
        <v>115000000</v>
      </c>
      <c r="F2945" s="14">
        <v>0</v>
      </c>
      <c r="G2945" s="88">
        <f t="shared" si="139"/>
        <v>115000000</v>
      </c>
      <c r="H2945" s="16" t="s">
        <v>2807</v>
      </c>
      <c r="I2945" s="28" t="s">
        <v>250</v>
      </c>
      <c r="J2945" s="6">
        <v>46038</v>
      </c>
      <c r="K2945" s="21" t="s">
        <v>1105</v>
      </c>
      <c r="L2945" s="18" t="s">
        <v>251</v>
      </c>
      <c r="M2945" s="23">
        <v>121000000</v>
      </c>
      <c r="N2945" s="23">
        <v>0</v>
      </c>
      <c r="O2945" s="101">
        <f t="shared" si="137"/>
        <v>121000000</v>
      </c>
      <c r="P2945" s="25" t="s">
        <v>629</v>
      </c>
      <c r="Q2945" s="42">
        <f t="shared" si="138"/>
        <v>-6000000</v>
      </c>
    </row>
    <row r="2946" spans="1:17" ht="15" customHeight="1" thickBot="1">
      <c r="A2946" s="4" t="s">
        <v>4498</v>
      </c>
      <c r="B2946" s="8">
        <v>46028</v>
      </c>
      <c r="C2946" s="10" t="s">
        <v>595</v>
      </c>
      <c r="D2946" s="12" t="s">
        <v>4502</v>
      </c>
      <c r="E2946" s="14">
        <v>115000000</v>
      </c>
      <c r="F2946" s="14">
        <v>0</v>
      </c>
      <c r="G2946" s="88">
        <f t="shared" si="139"/>
        <v>115000000</v>
      </c>
      <c r="H2946" s="16" t="s">
        <v>2810</v>
      </c>
      <c r="I2946" s="28" t="s">
        <v>250</v>
      </c>
      <c r="J2946" s="6">
        <v>46044</v>
      </c>
      <c r="K2946" s="21" t="s">
        <v>2416</v>
      </c>
      <c r="L2946" s="18" t="s">
        <v>251</v>
      </c>
      <c r="M2946" s="23">
        <v>121000000</v>
      </c>
      <c r="N2946" s="23">
        <v>0</v>
      </c>
      <c r="O2946" s="101">
        <f t="shared" si="137"/>
        <v>121000000</v>
      </c>
      <c r="P2946" s="25" t="s">
        <v>457</v>
      </c>
      <c r="Q2946" s="42">
        <f t="shared" si="138"/>
        <v>-6000000</v>
      </c>
    </row>
    <row r="2947" spans="1:17" ht="15" customHeight="1" thickBot="1">
      <c r="A2947" s="4" t="s">
        <v>4498</v>
      </c>
      <c r="B2947" s="8">
        <v>46028</v>
      </c>
      <c r="C2947" s="10" t="s">
        <v>598</v>
      </c>
      <c r="D2947" s="12" t="s">
        <v>4502</v>
      </c>
      <c r="E2947" s="14">
        <v>115000000</v>
      </c>
      <c r="F2947" s="14">
        <v>166667</v>
      </c>
      <c r="G2947" s="88">
        <f t="shared" si="139"/>
        <v>114833333</v>
      </c>
      <c r="H2947" s="16" t="s">
        <v>2813</v>
      </c>
      <c r="I2947" s="28" t="s">
        <v>250</v>
      </c>
      <c r="J2947" s="6">
        <v>46036</v>
      </c>
      <c r="K2947" s="21" t="s">
        <v>775</v>
      </c>
      <c r="L2947" s="18" t="s">
        <v>251</v>
      </c>
      <c r="M2947" s="23">
        <v>132000000</v>
      </c>
      <c r="N2947" s="23">
        <v>0</v>
      </c>
      <c r="O2947" s="101">
        <f t="shared" si="137"/>
        <v>132000000</v>
      </c>
      <c r="P2947" s="25" t="s">
        <v>2336</v>
      </c>
      <c r="Q2947" s="42">
        <f t="shared" si="138"/>
        <v>-17166667</v>
      </c>
    </row>
    <row r="2948" spans="1:17" ht="15" customHeight="1" thickBot="1">
      <c r="A2948" s="4" t="s">
        <v>4498</v>
      </c>
      <c r="B2948" s="8">
        <v>46028</v>
      </c>
      <c r="C2948" s="10" t="s">
        <v>600</v>
      </c>
      <c r="D2948" s="12" t="s">
        <v>4502</v>
      </c>
      <c r="E2948" s="14">
        <v>115000000</v>
      </c>
      <c r="F2948" s="14">
        <v>0</v>
      </c>
      <c r="G2948" s="88">
        <f t="shared" si="139"/>
        <v>115000000</v>
      </c>
      <c r="H2948" s="16" t="s">
        <v>2830</v>
      </c>
      <c r="I2948" s="28" t="s">
        <v>250</v>
      </c>
      <c r="J2948" s="6">
        <v>46036</v>
      </c>
      <c r="K2948" s="21" t="s">
        <v>778</v>
      </c>
      <c r="L2948" s="18" t="s">
        <v>251</v>
      </c>
      <c r="M2948" s="23">
        <v>132000000</v>
      </c>
      <c r="N2948" s="23">
        <v>0</v>
      </c>
      <c r="O2948" s="101">
        <f t="shared" ref="O2948:O3011" si="140">+M2948-N2948</f>
        <v>132000000</v>
      </c>
      <c r="P2948" s="25" t="s">
        <v>2551</v>
      </c>
      <c r="Q2948" s="42">
        <f t="shared" ref="Q2948:Q3011" si="141">+G2948+-O2948</f>
        <v>-17000000</v>
      </c>
    </row>
    <row r="2949" spans="1:17" ht="15" customHeight="1" thickBot="1">
      <c r="A2949" s="4" t="s">
        <v>4498</v>
      </c>
      <c r="B2949" s="8">
        <v>46028</v>
      </c>
      <c r="C2949" s="10" t="s">
        <v>606</v>
      </c>
      <c r="D2949" s="12" t="s">
        <v>4502</v>
      </c>
      <c r="E2949" s="14">
        <v>115000000</v>
      </c>
      <c r="F2949" s="14">
        <v>0</v>
      </c>
      <c r="G2949" s="88">
        <f t="shared" si="139"/>
        <v>115000000</v>
      </c>
      <c r="H2949" s="16" t="s">
        <v>2905</v>
      </c>
      <c r="I2949" s="28" t="s">
        <v>250</v>
      </c>
      <c r="J2949" s="6">
        <v>46036</v>
      </c>
      <c r="K2949" s="21" t="s">
        <v>787</v>
      </c>
      <c r="L2949" s="18" t="s">
        <v>251</v>
      </c>
      <c r="M2949" s="23">
        <v>132000000</v>
      </c>
      <c r="N2949" s="23">
        <v>0</v>
      </c>
      <c r="O2949" s="101">
        <f t="shared" si="140"/>
        <v>132000000</v>
      </c>
      <c r="P2949" s="25" t="s">
        <v>2102</v>
      </c>
      <c r="Q2949" s="42">
        <f t="shared" si="141"/>
        <v>-17000000</v>
      </c>
    </row>
    <row r="2950" spans="1:17" ht="15" customHeight="1" thickBot="1">
      <c r="A2950" s="4" t="s">
        <v>4498</v>
      </c>
      <c r="B2950" s="8">
        <v>46028</v>
      </c>
      <c r="C2950" s="10" t="s">
        <v>615</v>
      </c>
      <c r="D2950" s="12" t="s">
        <v>4502</v>
      </c>
      <c r="E2950" s="14">
        <v>115000000</v>
      </c>
      <c r="F2950" s="14">
        <v>0</v>
      </c>
      <c r="G2950" s="88">
        <f t="shared" si="139"/>
        <v>115000000</v>
      </c>
      <c r="H2950" s="16" t="s">
        <v>2908</v>
      </c>
      <c r="I2950" s="28" t="s">
        <v>250</v>
      </c>
      <c r="J2950" s="6">
        <v>46036</v>
      </c>
      <c r="K2950" s="21" t="s">
        <v>844</v>
      </c>
      <c r="L2950" s="18" t="s">
        <v>251</v>
      </c>
      <c r="M2950" s="23">
        <v>132000000</v>
      </c>
      <c r="N2950" s="23">
        <v>0</v>
      </c>
      <c r="O2950" s="101">
        <f t="shared" si="140"/>
        <v>132000000</v>
      </c>
      <c r="P2950" s="25" t="s">
        <v>2692</v>
      </c>
      <c r="Q2950" s="42">
        <f t="shared" si="141"/>
        <v>-17000000</v>
      </c>
    </row>
    <row r="2951" spans="1:17" ht="15" customHeight="1" thickBot="1">
      <c r="A2951" s="4" t="s">
        <v>544</v>
      </c>
      <c r="B2951" s="8">
        <v>46027</v>
      </c>
      <c r="C2951" s="10" t="s">
        <v>1958</v>
      </c>
      <c r="D2951" s="12" t="s">
        <v>545</v>
      </c>
      <c r="E2951" s="14">
        <v>115206666</v>
      </c>
      <c r="F2951" s="14">
        <v>3506666</v>
      </c>
      <c r="G2951" s="88">
        <f t="shared" si="139"/>
        <v>111700000</v>
      </c>
      <c r="H2951" s="16" t="s">
        <v>3082</v>
      </c>
      <c r="I2951" s="28" t="s">
        <v>250</v>
      </c>
      <c r="J2951" s="6">
        <v>46037</v>
      </c>
      <c r="K2951" s="21" t="s">
        <v>926</v>
      </c>
      <c r="L2951" s="18" t="s">
        <v>251</v>
      </c>
      <c r="M2951" s="23">
        <v>132000000</v>
      </c>
      <c r="N2951" s="23">
        <v>0</v>
      </c>
      <c r="O2951" s="101">
        <f t="shared" si="140"/>
        <v>132000000</v>
      </c>
      <c r="P2951" s="25" t="s">
        <v>2694</v>
      </c>
      <c r="Q2951" s="42">
        <f t="shared" si="141"/>
        <v>-20300000</v>
      </c>
    </row>
    <row r="2952" spans="1:17" ht="15" customHeight="1" thickBot="1">
      <c r="A2952" s="4" t="s">
        <v>120</v>
      </c>
      <c r="B2952" s="8">
        <v>46026</v>
      </c>
      <c r="C2952" s="10" t="s">
        <v>1351</v>
      </c>
      <c r="D2952" s="12" t="s">
        <v>121</v>
      </c>
      <c r="E2952" s="14">
        <v>115500000</v>
      </c>
      <c r="F2952" s="14">
        <v>0</v>
      </c>
      <c r="G2952" s="88">
        <f t="shared" si="139"/>
        <v>115500000</v>
      </c>
      <c r="H2952" s="16" t="s">
        <v>3093</v>
      </c>
      <c r="I2952" s="28" t="s">
        <v>250</v>
      </c>
      <c r="J2952" s="6">
        <v>46042</v>
      </c>
      <c r="K2952" s="21" t="s">
        <v>1944</v>
      </c>
      <c r="L2952" s="18" t="s">
        <v>251</v>
      </c>
      <c r="M2952" s="23">
        <v>143000000</v>
      </c>
      <c r="N2952" s="23">
        <v>0</v>
      </c>
      <c r="O2952" s="101">
        <f t="shared" si="140"/>
        <v>143000000</v>
      </c>
      <c r="P2952" s="25" t="s">
        <v>5166</v>
      </c>
      <c r="Q2952" s="42">
        <f t="shared" si="141"/>
        <v>-27500000</v>
      </c>
    </row>
    <row r="2953" spans="1:17" ht="15" customHeight="1" thickBot="1">
      <c r="A2953" s="4" t="s">
        <v>112</v>
      </c>
      <c r="B2953" s="8">
        <v>46026</v>
      </c>
      <c r="C2953" s="10" t="s">
        <v>1660</v>
      </c>
      <c r="D2953" s="12" t="s">
        <v>114</v>
      </c>
      <c r="E2953" s="14">
        <v>115500000</v>
      </c>
      <c r="F2953" s="14">
        <v>0</v>
      </c>
      <c r="G2953" s="88">
        <f t="shared" si="139"/>
        <v>115500000</v>
      </c>
      <c r="H2953" s="16" t="s">
        <v>3096</v>
      </c>
      <c r="I2953" s="28" t="s">
        <v>250</v>
      </c>
      <c r="J2953" s="6">
        <v>46035</v>
      </c>
      <c r="K2953" s="21" t="s">
        <v>592</v>
      </c>
      <c r="L2953" s="18" t="s">
        <v>251</v>
      </c>
      <c r="M2953" s="23">
        <v>145200000</v>
      </c>
      <c r="N2953" s="23">
        <v>0</v>
      </c>
      <c r="O2953" s="101">
        <f t="shared" si="140"/>
        <v>145200000</v>
      </c>
      <c r="P2953" s="25" t="s">
        <v>6128</v>
      </c>
      <c r="Q2953" s="42">
        <f t="shared" si="141"/>
        <v>-29700000</v>
      </c>
    </row>
    <row r="2954" spans="1:17" ht="15" customHeight="1" thickBot="1">
      <c r="A2954" s="4" t="s">
        <v>790</v>
      </c>
      <c r="B2954" s="8">
        <v>46035</v>
      </c>
      <c r="C2954" s="10" t="s">
        <v>3680</v>
      </c>
      <c r="D2954" s="12" t="s">
        <v>803</v>
      </c>
      <c r="E2954" s="14">
        <v>115500000</v>
      </c>
      <c r="F2954" s="14">
        <v>0</v>
      </c>
      <c r="G2954" s="88">
        <f t="shared" si="139"/>
        <v>115500000</v>
      </c>
      <c r="H2954" s="16" t="s">
        <v>3099</v>
      </c>
      <c r="I2954" s="28" t="s">
        <v>250</v>
      </c>
      <c r="J2954" s="6">
        <v>46046</v>
      </c>
      <c r="K2954" s="21" t="s">
        <v>2728</v>
      </c>
      <c r="L2954" s="18" t="s">
        <v>251</v>
      </c>
      <c r="M2954" s="23">
        <v>8863448268</v>
      </c>
      <c r="N2954" s="23">
        <v>0</v>
      </c>
      <c r="O2954" s="101">
        <f t="shared" si="140"/>
        <v>8863448268</v>
      </c>
      <c r="P2954" s="25" t="s">
        <v>5744</v>
      </c>
      <c r="Q2954" s="42">
        <f t="shared" si="141"/>
        <v>-8747948268</v>
      </c>
    </row>
    <row r="2955" spans="1:17" ht="15" customHeight="1" thickBot="1">
      <c r="A2955" s="4" t="s">
        <v>5335</v>
      </c>
      <c r="B2955" s="8">
        <v>46029</v>
      </c>
      <c r="C2955" s="10" t="s">
        <v>203</v>
      </c>
      <c r="D2955" s="12" t="s">
        <v>5336</v>
      </c>
      <c r="E2955" s="14">
        <v>115500000</v>
      </c>
      <c r="F2955" s="14">
        <v>0</v>
      </c>
      <c r="G2955" s="88">
        <f t="shared" si="139"/>
        <v>115500000</v>
      </c>
      <c r="H2955" s="16" t="s">
        <v>3122</v>
      </c>
      <c r="I2955" s="28" t="s">
        <v>913</v>
      </c>
      <c r="J2955" s="6">
        <v>46083</v>
      </c>
      <c r="K2955" s="21" t="s">
        <v>4898</v>
      </c>
      <c r="L2955" s="18" t="s">
        <v>914</v>
      </c>
      <c r="M2955" s="23">
        <v>1881420</v>
      </c>
      <c r="N2955" s="23">
        <v>0</v>
      </c>
      <c r="O2955" s="101">
        <f t="shared" si="140"/>
        <v>1881420</v>
      </c>
      <c r="P2955" s="25" t="s">
        <v>4899</v>
      </c>
      <c r="Q2955" s="42">
        <f t="shared" si="141"/>
        <v>113618580</v>
      </c>
    </row>
    <row r="2956" spans="1:17" ht="15" customHeight="1" thickBot="1">
      <c r="A2956" s="4" t="s">
        <v>5335</v>
      </c>
      <c r="B2956" s="8">
        <v>46029</v>
      </c>
      <c r="C2956" s="10" t="s">
        <v>211</v>
      </c>
      <c r="D2956" s="12" t="s">
        <v>5336</v>
      </c>
      <c r="E2956" s="14">
        <v>115500000</v>
      </c>
      <c r="F2956" s="14">
        <v>0</v>
      </c>
      <c r="G2956" s="88">
        <f t="shared" si="139"/>
        <v>115500000</v>
      </c>
      <c r="H2956" s="16" t="s">
        <v>3140</v>
      </c>
      <c r="I2956" s="28" t="s">
        <v>913</v>
      </c>
      <c r="J2956" s="6">
        <v>46083</v>
      </c>
      <c r="K2956" s="21" t="s">
        <v>4902</v>
      </c>
      <c r="L2956" s="18" t="s">
        <v>914</v>
      </c>
      <c r="M2956" s="23">
        <v>1881420</v>
      </c>
      <c r="N2956" s="23">
        <v>0</v>
      </c>
      <c r="O2956" s="101">
        <f t="shared" si="140"/>
        <v>1881420</v>
      </c>
      <c r="P2956" s="25" t="s">
        <v>4903</v>
      </c>
      <c r="Q2956" s="42">
        <f t="shared" si="141"/>
        <v>113618580</v>
      </c>
    </row>
    <row r="2957" spans="1:17" ht="15" customHeight="1" thickBot="1">
      <c r="G2957" s="88">
        <f t="shared" si="139"/>
        <v>0</v>
      </c>
      <c r="I2957" s="28" t="s">
        <v>913</v>
      </c>
      <c r="J2957" s="6">
        <v>46083</v>
      </c>
      <c r="K2957" s="21" t="s">
        <v>4878</v>
      </c>
      <c r="L2957" s="18" t="s">
        <v>914</v>
      </c>
      <c r="M2957" s="23">
        <v>2961924</v>
      </c>
      <c r="N2957" s="23">
        <v>0</v>
      </c>
      <c r="O2957" s="101">
        <f t="shared" si="140"/>
        <v>2961924</v>
      </c>
      <c r="P2957" s="25" t="s">
        <v>4879</v>
      </c>
      <c r="Q2957" s="42">
        <f t="shared" si="141"/>
        <v>-2961924</v>
      </c>
    </row>
    <row r="2958" spans="1:17" ht="15" customHeight="1" thickBot="1">
      <c r="G2958" s="88">
        <f t="shared" si="139"/>
        <v>0</v>
      </c>
      <c r="I2958" s="28" t="s">
        <v>913</v>
      </c>
      <c r="J2958" s="6">
        <v>46083</v>
      </c>
      <c r="K2958" s="21" t="s">
        <v>4896</v>
      </c>
      <c r="L2958" s="18" t="s">
        <v>914</v>
      </c>
      <c r="M2958" s="23">
        <v>3995646</v>
      </c>
      <c r="N2958" s="23">
        <v>0</v>
      </c>
      <c r="O2958" s="101">
        <f t="shared" si="140"/>
        <v>3995646</v>
      </c>
      <c r="P2958" s="25" t="s">
        <v>4897</v>
      </c>
      <c r="Q2958" s="42">
        <f t="shared" si="141"/>
        <v>-3995646</v>
      </c>
    </row>
    <row r="2959" spans="1:17" ht="15" customHeight="1" thickBot="1">
      <c r="A2959" s="4" t="s">
        <v>46</v>
      </c>
      <c r="B2959" s="8">
        <v>46026</v>
      </c>
      <c r="C2959" s="10" t="s">
        <v>1658</v>
      </c>
      <c r="D2959" s="12" t="s">
        <v>47</v>
      </c>
      <c r="E2959" s="14">
        <v>115668000</v>
      </c>
      <c r="F2959" s="14">
        <v>0</v>
      </c>
      <c r="G2959" s="88">
        <f t="shared" si="139"/>
        <v>115668000</v>
      </c>
      <c r="H2959" s="16" t="s">
        <v>3147</v>
      </c>
      <c r="I2959" s="28" t="s">
        <v>913</v>
      </c>
      <c r="J2959" s="6">
        <v>46076</v>
      </c>
      <c r="K2959" s="21" t="s">
        <v>4669</v>
      </c>
      <c r="L2959" s="18" t="s">
        <v>4170</v>
      </c>
      <c r="M2959" s="23">
        <v>7114307</v>
      </c>
      <c r="N2959" s="23">
        <v>0</v>
      </c>
      <c r="O2959" s="101">
        <f t="shared" si="140"/>
        <v>7114307</v>
      </c>
      <c r="P2959" s="25" t="s">
        <v>4644</v>
      </c>
      <c r="Q2959" s="42">
        <f t="shared" si="141"/>
        <v>108553693</v>
      </c>
    </row>
    <row r="2960" spans="1:17" ht="15" customHeight="1" thickBot="1">
      <c r="A2960" s="4" t="s">
        <v>20</v>
      </c>
      <c r="B2960" s="8">
        <v>46025</v>
      </c>
      <c r="C2960" s="10" t="s">
        <v>179</v>
      </c>
      <c r="D2960" s="12" t="s">
        <v>92</v>
      </c>
      <c r="E2960" s="14">
        <v>115968000</v>
      </c>
      <c r="F2960" s="14">
        <v>0</v>
      </c>
      <c r="G2960" s="88">
        <f t="shared" si="139"/>
        <v>115968000</v>
      </c>
      <c r="H2960" s="16" t="s">
        <v>3554</v>
      </c>
      <c r="I2960" s="28" t="s">
        <v>913</v>
      </c>
      <c r="J2960" s="6">
        <v>46071</v>
      </c>
      <c r="K2960" s="21" t="s">
        <v>4439</v>
      </c>
      <c r="L2960" s="18" t="s">
        <v>4170</v>
      </c>
      <c r="M2960" s="23">
        <v>9466959</v>
      </c>
      <c r="N2960" s="23">
        <v>0</v>
      </c>
      <c r="O2960" s="101">
        <f t="shared" si="140"/>
        <v>9466959</v>
      </c>
      <c r="P2960" s="25" t="s">
        <v>4416</v>
      </c>
      <c r="Q2960" s="42">
        <f t="shared" si="141"/>
        <v>106501041</v>
      </c>
    </row>
    <row r="2961" spans="1:17" ht="15" customHeight="1" thickBot="1">
      <c r="A2961" s="4" t="s">
        <v>15</v>
      </c>
      <c r="B2961" s="8">
        <v>46025</v>
      </c>
      <c r="C2961" s="10" t="s">
        <v>37</v>
      </c>
      <c r="D2961" s="12" t="s">
        <v>16</v>
      </c>
      <c r="E2961" s="14">
        <v>116000000</v>
      </c>
      <c r="F2961" s="14">
        <v>0</v>
      </c>
      <c r="G2961" s="88">
        <f t="shared" si="139"/>
        <v>116000000</v>
      </c>
      <c r="H2961" s="16" t="s">
        <v>3937</v>
      </c>
      <c r="I2961" s="28" t="s">
        <v>913</v>
      </c>
      <c r="J2961" s="6">
        <v>46086</v>
      </c>
      <c r="K2961" s="21" t="s">
        <v>5032</v>
      </c>
      <c r="L2961" s="18" t="s">
        <v>4238</v>
      </c>
      <c r="M2961" s="23">
        <v>11388926</v>
      </c>
      <c r="N2961" s="23">
        <v>0</v>
      </c>
      <c r="O2961" s="101">
        <f t="shared" si="140"/>
        <v>11388926</v>
      </c>
      <c r="P2961" s="25" t="s">
        <v>5013</v>
      </c>
      <c r="Q2961" s="42">
        <f t="shared" si="141"/>
        <v>104611074</v>
      </c>
    </row>
    <row r="2962" spans="1:17" ht="15" customHeight="1" thickBot="1">
      <c r="A2962" s="4" t="s">
        <v>120</v>
      </c>
      <c r="B2962" s="8">
        <v>46025</v>
      </c>
      <c r="C2962" s="10" t="s">
        <v>566</v>
      </c>
      <c r="D2962" s="12" t="s">
        <v>451</v>
      </c>
      <c r="E2962" s="14">
        <v>116000000</v>
      </c>
      <c r="F2962" s="14">
        <v>0</v>
      </c>
      <c r="G2962" s="88">
        <f t="shared" si="139"/>
        <v>116000000</v>
      </c>
      <c r="H2962" s="16" t="s">
        <v>3940</v>
      </c>
      <c r="I2962" s="28" t="s">
        <v>913</v>
      </c>
      <c r="J2962" s="6">
        <v>46071</v>
      </c>
      <c r="K2962" s="21" t="s">
        <v>4493</v>
      </c>
      <c r="L2962" s="18" t="s">
        <v>4170</v>
      </c>
      <c r="M2962" s="23">
        <v>11905016</v>
      </c>
      <c r="N2962" s="23">
        <v>0</v>
      </c>
      <c r="O2962" s="101">
        <f t="shared" si="140"/>
        <v>11905016</v>
      </c>
      <c r="P2962" s="25" t="s">
        <v>4451</v>
      </c>
      <c r="Q2962" s="42">
        <f t="shared" si="141"/>
        <v>104094984</v>
      </c>
    </row>
    <row r="2963" spans="1:17" ht="15" customHeight="1" thickBot="1">
      <c r="A2963" s="4" t="s">
        <v>120</v>
      </c>
      <c r="B2963" s="8">
        <v>46026</v>
      </c>
      <c r="C2963" s="10" t="s">
        <v>1339</v>
      </c>
      <c r="D2963" s="12" t="s">
        <v>121</v>
      </c>
      <c r="E2963" s="14">
        <v>116000000</v>
      </c>
      <c r="F2963" s="14">
        <v>0</v>
      </c>
      <c r="G2963" s="88">
        <f t="shared" si="139"/>
        <v>116000000</v>
      </c>
      <c r="H2963" s="16" t="s">
        <v>3946</v>
      </c>
      <c r="I2963" s="28" t="s">
        <v>913</v>
      </c>
      <c r="J2963" s="6">
        <v>46039</v>
      </c>
      <c r="K2963" s="21" t="s">
        <v>1336</v>
      </c>
      <c r="L2963" s="18" t="s">
        <v>943</v>
      </c>
      <c r="M2963" s="23">
        <v>12625000</v>
      </c>
      <c r="N2963" s="23">
        <v>0</v>
      </c>
      <c r="O2963" s="101">
        <f t="shared" si="140"/>
        <v>12625000</v>
      </c>
      <c r="P2963" s="25" t="s">
        <v>1337</v>
      </c>
      <c r="Q2963" s="42">
        <f t="shared" si="141"/>
        <v>103375000</v>
      </c>
    </row>
    <row r="2964" spans="1:17" ht="15" customHeight="1" thickBot="1">
      <c r="A2964" s="4" t="s">
        <v>328</v>
      </c>
      <c r="B2964" s="8">
        <v>46028</v>
      </c>
      <c r="C2964" s="10" t="s">
        <v>2740</v>
      </c>
      <c r="D2964" s="12" t="s">
        <v>333</v>
      </c>
      <c r="E2964" s="14">
        <v>116150000</v>
      </c>
      <c r="F2964" s="14">
        <v>0</v>
      </c>
      <c r="G2964" s="88">
        <f t="shared" si="139"/>
        <v>116150000</v>
      </c>
      <c r="H2964" s="16" t="s">
        <v>3998</v>
      </c>
      <c r="I2964" s="28" t="s">
        <v>913</v>
      </c>
      <c r="J2964" s="6">
        <v>46039</v>
      </c>
      <c r="K2964" s="21" t="s">
        <v>1336</v>
      </c>
      <c r="L2964" s="18" t="s">
        <v>914</v>
      </c>
      <c r="M2964" s="23">
        <v>12625000</v>
      </c>
      <c r="N2964" s="23">
        <v>0</v>
      </c>
      <c r="O2964" s="101">
        <f t="shared" si="140"/>
        <v>12625000</v>
      </c>
      <c r="P2964" s="25" t="s">
        <v>1337</v>
      </c>
      <c r="Q2964" s="42">
        <f t="shared" si="141"/>
        <v>103525000</v>
      </c>
    </row>
    <row r="2965" spans="1:17" ht="15" customHeight="1" thickBot="1">
      <c r="A2965" s="4" t="s">
        <v>798</v>
      </c>
      <c r="B2965" s="8">
        <v>46030</v>
      </c>
      <c r="C2965" s="10" t="s">
        <v>2992</v>
      </c>
      <c r="D2965" s="12" t="s">
        <v>799</v>
      </c>
      <c r="E2965" s="14">
        <v>116150000</v>
      </c>
      <c r="F2965" s="14">
        <v>0</v>
      </c>
      <c r="G2965" s="88">
        <f t="shared" si="139"/>
        <v>116150000</v>
      </c>
      <c r="H2965" s="16" t="s">
        <v>4004</v>
      </c>
      <c r="I2965" s="28" t="s">
        <v>913</v>
      </c>
      <c r="J2965" s="6">
        <v>46050</v>
      </c>
      <c r="K2965" s="21" t="s">
        <v>3368</v>
      </c>
      <c r="L2965" s="18" t="s">
        <v>943</v>
      </c>
      <c r="M2965" s="23">
        <v>16075000</v>
      </c>
      <c r="N2965" s="23">
        <v>0</v>
      </c>
      <c r="O2965" s="101">
        <f t="shared" si="140"/>
        <v>16075000</v>
      </c>
      <c r="P2965" s="25" t="s">
        <v>3369</v>
      </c>
      <c r="Q2965" s="42">
        <f t="shared" si="141"/>
        <v>100075000</v>
      </c>
    </row>
    <row r="2966" spans="1:17" ht="15" customHeight="1" thickBot="1">
      <c r="A2966" s="4" t="s">
        <v>328</v>
      </c>
      <c r="B2966" s="8">
        <v>46030</v>
      </c>
      <c r="C2966" s="10" t="s">
        <v>3113</v>
      </c>
      <c r="D2966" s="12" t="s">
        <v>333</v>
      </c>
      <c r="E2966" s="14">
        <v>116150000</v>
      </c>
      <c r="F2966" s="14">
        <v>0</v>
      </c>
      <c r="G2966" s="88">
        <f t="shared" si="139"/>
        <v>116150000</v>
      </c>
      <c r="H2966" s="16" t="s">
        <v>4011</v>
      </c>
      <c r="I2966" s="28" t="s">
        <v>913</v>
      </c>
      <c r="J2966" s="6">
        <v>46050</v>
      </c>
      <c r="K2966" s="21" t="s">
        <v>3368</v>
      </c>
      <c r="L2966" s="18" t="s">
        <v>914</v>
      </c>
      <c r="M2966" s="23">
        <v>16075000</v>
      </c>
      <c r="N2966" s="23">
        <v>0</v>
      </c>
      <c r="O2966" s="101">
        <f t="shared" si="140"/>
        <v>16075000</v>
      </c>
      <c r="P2966" s="25" t="s">
        <v>3369</v>
      </c>
      <c r="Q2966" s="42">
        <f t="shared" si="141"/>
        <v>100075000</v>
      </c>
    </row>
    <row r="2967" spans="1:17" ht="15" customHeight="1" thickBot="1">
      <c r="A2967" s="4" t="s">
        <v>416</v>
      </c>
      <c r="B2967" s="8">
        <v>46078</v>
      </c>
      <c r="C2967" s="10" t="s">
        <v>4306</v>
      </c>
      <c r="D2967" s="12" t="s">
        <v>1145</v>
      </c>
      <c r="E2967" s="14">
        <v>116535980</v>
      </c>
      <c r="F2967" s="14">
        <v>116535980</v>
      </c>
      <c r="G2967" s="88">
        <f t="shared" si="139"/>
        <v>0</v>
      </c>
      <c r="H2967" s="16" t="s">
        <v>4545</v>
      </c>
      <c r="I2967" s="28" t="s">
        <v>913</v>
      </c>
      <c r="J2967" s="6">
        <v>46042</v>
      </c>
      <c r="K2967" s="21" t="s">
        <v>1801</v>
      </c>
      <c r="L2967" s="18" t="s">
        <v>943</v>
      </c>
      <c r="M2967" s="23">
        <v>17685000</v>
      </c>
      <c r="N2967" s="23">
        <v>0</v>
      </c>
      <c r="O2967" s="101">
        <f t="shared" si="140"/>
        <v>17685000</v>
      </c>
      <c r="P2967" s="25" t="s">
        <v>1802</v>
      </c>
      <c r="Q2967" s="42">
        <f t="shared" si="141"/>
        <v>-17685000</v>
      </c>
    </row>
    <row r="2968" spans="1:17" ht="15" customHeight="1" thickBot="1">
      <c r="A2968" s="4" t="s">
        <v>46</v>
      </c>
      <c r="B2968" s="8">
        <v>46025</v>
      </c>
      <c r="C2968" s="10" t="s">
        <v>81</v>
      </c>
      <c r="D2968" s="12" t="s">
        <v>55</v>
      </c>
      <c r="E2968" s="14">
        <v>116666667</v>
      </c>
      <c r="F2968" s="14">
        <v>0</v>
      </c>
      <c r="G2968" s="88">
        <f t="shared" si="139"/>
        <v>116666667</v>
      </c>
      <c r="H2968" s="16" t="s">
        <v>4550</v>
      </c>
      <c r="I2968" s="28" t="s">
        <v>913</v>
      </c>
      <c r="J2968" s="6">
        <v>46042</v>
      </c>
      <c r="K2968" s="21" t="s">
        <v>1801</v>
      </c>
      <c r="L2968" s="18" t="s">
        <v>914</v>
      </c>
      <c r="M2968" s="23">
        <v>17685000</v>
      </c>
      <c r="N2968" s="23">
        <v>0</v>
      </c>
      <c r="O2968" s="101">
        <f t="shared" si="140"/>
        <v>17685000</v>
      </c>
      <c r="P2968" s="25" t="s">
        <v>1802</v>
      </c>
      <c r="Q2968" s="42">
        <f t="shared" si="141"/>
        <v>98981667</v>
      </c>
    </row>
    <row r="2969" spans="1:17" ht="15" customHeight="1" thickBot="1">
      <c r="A2969" s="4" t="s">
        <v>903</v>
      </c>
      <c r="B2969" s="8">
        <v>46029</v>
      </c>
      <c r="C2969" s="10" t="s">
        <v>2929</v>
      </c>
      <c r="D2969" s="12" t="s">
        <v>905</v>
      </c>
      <c r="E2969" s="14">
        <v>116666667</v>
      </c>
      <c r="F2969" s="14">
        <v>0</v>
      </c>
      <c r="G2969" s="88">
        <f t="shared" si="139"/>
        <v>116666667</v>
      </c>
      <c r="H2969" s="16" t="s">
        <v>4545</v>
      </c>
      <c r="I2969" s="28" t="s">
        <v>913</v>
      </c>
      <c r="J2969" s="6">
        <v>46047</v>
      </c>
      <c r="K2969" s="21" t="s">
        <v>2835</v>
      </c>
      <c r="L2969" s="18" t="s">
        <v>943</v>
      </c>
      <c r="M2969" s="23">
        <v>27592450</v>
      </c>
      <c r="N2969" s="23">
        <v>0</v>
      </c>
      <c r="O2969" s="101">
        <f t="shared" si="140"/>
        <v>27592450</v>
      </c>
      <c r="P2969" s="25" t="s">
        <v>2836</v>
      </c>
      <c r="Q2969" s="42">
        <f t="shared" si="141"/>
        <v>89074217</v>
      </c>
    </row>
    <row r="2970" spans="1:17" ht="15" customHeight="1" thickBot="1">
      <c r="A2970" s="4" t="s">
        <v>903</v>
      </c>
      <c r="B2970" s="8">
        <v>46029</v>
      </c>
      <c r="C2970" s="10" t="s">
        <v>2936</v>
      </c>
      <c r="D2970" s="12" t="s">
        <v>905</v>
      </c>
      <c r="E2970" s="14">
        <v>116666667</v>
      </c>
      <c r="F2970" s="14">
        <v>0</v>
      </c>
      <c r="G2970" s="88">
        <f t="shared" si="139"/>
        <v>116666667</v>
      </c>
      <c r="H2970" s="16" t="s">
        <v>4545</v>
      </c>
      <c r="I2970" s="93" t="s">
        <v>913</v>
      </c>
      <c r="J2970" s="96">
        <v>46037</v>
      </c>
      <c r="K2970" s="98" t="s">
        <v>1037</v>
      </c>
      <c r="L2970" s="100" t="s">
        <v>943</v>
      </c>
      <c r="M2970" s="102">
        <v>27900000</v>
      </c>
      <c r="N2970" s="102">
        <v>0</v>
      </c>
      <c r="O2970" s="101">
        <f t="shared" si="140"/>
        <v>27900000</v>
      </c>
      <c r="P2970" s="105" t="s">
        <v>1038</v>
      </c>
      <c r="Q2970" s="42">
        <f t="shared" si="141"/>
        <v>88766667</v>
      </c>
    </row>
    <row r="2971" spans="1:17" ht="15" customHeight="1" thickBot="1">
      <c r="G2971" s="88">
        <f t="shared" si="139"/>
        <v>0</v>
      </c>
      <c r="I2971" s="93" t="s">
        <v>913</v>
      </c>
      <c r="J2971" s="96">
        <v>46037</v>
      </c>
      <c r="K2971" s="98" t="s">
        <v>1037</v>
      </c>
      <c r="L2971" s="100" t="s">
        <v>914</v>
      </c>
      <c r="M2971" s="102">
        <v>28500000</v>
      </c>
      <c r="N2971" s="102">
        <v>0</v>
      </c>
      <c r="O2971" s="101">
        <f t="shared" si="140"/>
        <v>28500000</v>
      </c>
      <c r="P2971" s="105" t="s">
        <v>1038</v>
      </c>
      <c r="Q2971" s="42">
        <f t="shared" si="141"/>
        <v>-28500000</v>
      </c>
    </row>
    <row r="2972" spans="1:17" ht="15" customHeight="1" thickBot="1">
      <c r="G2972" s="88">
        <f t="shared" si="139"/>
        <v>0</v>
      </c>
      <c r="I2972" s="28" t="s">
        <v>913</v>
      </c>
      <c r="J2972" s="6">
        <v>46105</v>
      </c>
      <c r="K2972" s="21" t="s">
        <v>5553</v>
      </c>
      <c r="L2972" s="18" t="s">
        <v>4238</v>
      </c>
      <c r="M2972" s="23">
        <v>32153958</v>
      </c>
      <c r="N2972" s="23">
        <v>0</v>
      </c>
      <c r="O2972" s="101">
        <f t="shared" si="140"/>
        <v>32153958</v>
      </c>
      <c r="P2972" s="25" t="s">
        <v>5549</v>
      </c>
      <c r="Q2972" s="42">
        <f t="shared" si="141"/>
        <v>-32153958</v>
      </c>
    </row>
    <row r="2973" spans="1:17" ht="15" customHeight="1" thickBot="1">
      <c r="G2973" s="88">
        <f t="shared" si="139"/>
        <v>0</v>
      </c>
      <c r="I2973" s="28" t="s">
        <v>913</v>
      </c>
      <c r="J2973" s="6">
        <v>46106</v>
      </c>
      <c r="K2973" s="21" t="s">
        <v>5560</v>
      </c>
      <c r="L2973" s="18" t="s">
        <v>4238</v>
      </c>
      <c r="M2973" s="23">
        <v>32153958</v>
      </c>
      <c r="N2973" s="23">
        <v>0</v>
      </c>
      <c r="O2973" s="101">
        <f t="shared" si="140"/>
        <v>32153958</v>
      </c>
      <c r="P2973" s="25" t="s">
        <v>5556</v>
      </c>
      <c r="Q2973" s="42">
        <f t="shared" si="141"/>
        <v>-32153958</v>
      </c>
    </row>
    <row r="2974" spans="1:17" ht="15" customHeight="1" thickBot="1">
      <c r="G2974" s="88">
        <f t="shared" si="139"/>
        <v>0</v>
      </c>
      <c r="I2974" s="28" t="s">
        <v>913</v>
      </c>
      <c r="J2974" s="6">
        <v>46041</v>
      </c>
      <c r="K2974" s="21" t="s">
        <v>1740</v>
      </c>
      <c r="L2974" s="18" t="s">
        <v>943</v>
      </c>
      <c r="M2974" s="23">
        <v>32800000</v>
      </c>
      <c r="N2974" s="23">
        <v>0</v>
      </c>
      <c r="O2974" s="101">
        <f t="shared" si="140"/>
        <v>32800000</v>
      </c>
      <c r="P2974" s="25" t="s">
        <v>1741</v>
      </c>
      <c r="Q2974" s="42">
        <f t="shared" si="141"/>
        <v>-32800000</v>
      </c>
    </row>
    <row r="2975" spans="1:17" ht="15" customHeight="1" thickBot="1">
      <c r="A2975" s="4" t="s">
        <v>800</v>
      </c>
      <c r="B2975" s="8">
        <v>46036</v>
      </c>
      <c r="C2975" s="10" t="s">
        <v>3947</v>
      </c>
      <c r="D2975" s="12" t="s">
        <v>801</v>
      </c>
      <c r="E2975" s="14">
        <v>117300000</v>
      </c>
      <c r="F2975" s="14">
        <v>0</v>
      </c>
      <c r="G2975" s="88">
        <f t="shared" ref="G2975:G3038" si="142">+E2975-F2975</f>
        <v>117300000</v>
      </c>
      <c r="H2975" s="16" t="s">
        <v>4608</v>
      </c>
      <c r="I2975" s="28" t="s">
        <v>913</v>
      </c>
      <c r="J2975" s="6">
        <v>46042</v>
      </c>
      <c r="K2975" s="21" t="s">
        <v>2028</v>
      </c>
      <c r="L2975" s="18" t="s">
        <v>943</v>
      </c>
      <c r="M2975" s="23">
        <v>32800000</v>
      </c>
      <c r="N2975" s="23">
        <v>0</v>
      </c>
      <c r="O2975" s="101">
        <f t="shared" si="140"/>
        <v>32800000</v>
      </c>
      <c r="P2975" s="25" t="s">
        <v>1741</v>
      </c>
      <c r="Q2975" s="42">
        <f t="shared" si="141"/>
        <v>84500000</v>
      </c>
    </row>
    <row r="2976" spans="1:17" ht="15" customHeight="1" thickBot="1">
      <c r="A2976" s="4" t="s">
        <v>858</v>
      </c>
      <c r="B2976" s="8">
        <v>46037</v>
      </c>
      <c r="C2976" s="10" t="s">
        <v>3996</v>
      </c>
      <c r="D2976" s="12" t="s">
        <v>859</v>
      </c>
      <c r="E2976" s="14">
        <v>117300000</v>
      </c>
      <c r="F2976" s="14">
        <v>0</v>
      </c>
      <c r="G2976" s="88">
        <f t="shared" si="142"/>
        <v>117300000</v>
      </c>
      <c r="H2976" s="16" t="s">
        <v>4552</v>
      </c>
      <c r="I2976" s="28" t="s">
        <v>913</v>
      </c>
      <c r="J2976" s="6">
        <v>46044</v>
      </c>
      <c r="K2976" s="21" t="s">
        <v>2303</v>
      </c>
      <c r="L2976" s="18" t="s">
        <v>943</v>
      </c>
      <c r="M2976" s="23">
        <v>32800000</v>
      </c>
      <c r="N2976" s="23">
        <v>0</v>
      </c>
      <c r="O2976" s="101">
        <f t="shared" si="140"/>
        <v>32800000</v>
      </c>
      <c r="P2976" s="25" t="s">
        <v>2304</v>
      </c>
      <c r="Q2976" s="42">
        <f t="shared" si="141"/>
        <v>84500000</v>
      </c>
    </row>
    <row r="2977" spans="1:17" ht="15" customHeight="1" thickBot="1">
      <c r="A2977" s="4" t="s">
        <v>20</v>
      </c>
      <c r="B2977" s="8">
        <v>46025</v>
      </c>
      <c r="C2977" s="10" t="s">
        <v>520</v>
      </c>
      <c r="D2977" s="12" t="s">
        <v>21</v>
      </c>
      <c r="E2977" s="14">
        <v>117420000</v>
      </c>
      <c r="F2977" s="14">
        <v>0</v>
      </c>
      <c r="G2977" s="88">
        <f t="shared" si="142"/>
        <v>117420000</v>
      </c>
      <c r="H2977" s="16" t="s">
        <v>4552</v>
      </c>
      <c r="I2977" s="28" t="s">
        <v>913</v>
      </c>
      <c r="J2977" s="6">
        <v>46043</v>
      </c>
      <c r="K2977" s="21" t="s">
        <v>2240</v>
      </c>
      <c r="L2977" s="18" t="s">
        <v>943</v>
      </c>
      <c r="M2977" s="23">
        <v>33760000</v>
      </c>
      <c r="N2977" s="23">
        <v>0</v>
      </c>
      <c r="O2977" s="101">
        <f t="shared" si="140"/>
        <v>33760000</v>
      </c>
      <c r="P2977" s="25" t="s">
        <v>2241</v>
      </c>
      <c r="Q2977" s="42">
        <f t="shared" si="141"/>
        <v>83660000</v>
      </c>
    </row>
    <row r="2978" spans="1:17" ht="15" customHeight="1" thickBot="1">
      <c r="A2978" s="4" t="s">
        <v>20</v>
      </c>
      <c r="B2978" s="8">
        <v>46025</v>
      </c>
      <c r="C2978" s="10" t="s">
        <v>653</v>
      </c>
      <c r="D2978" s="12" t="s">
        <v>21</v>
      </c>
      <c r="E2978" s="14">
        <v>117420000</v>
      </c>
      <c r="F2978" s="14">
        <v>0</v>
      </c>
      <c r="G2978" s="88">
        <f t="shared" si="142"/>
        <v>117420000</v>
      </c>
      <c r="H2978" s="16" t="s">
        <v>4552</v>
      </c>
      <c r="I2978" s="28" t="s">
        <v>913</v>
      </c>
      <c r="J2978" s="6">
        <v>46042</v>
      </c>
      <c r="K2978" s="21" t="s">
        <v>1857</v>
      </c>
      <c r="L2978" s="18" t="s">
        <v>943</v>
      </c>
      <c r="M2978" s="23">
        <v>34391647</v>
      </c>
      <c r="N2978" s="23">
        <v>0</v>
      </c>
      <c r="O2978" s="101">
        <f t="shared" si="140"/>
        <v>34391647</v>
      </c>
      <c r="P2978" s="25" t="s">
        <v>1684</v>
      </c>
      <c r="Q2978" s="42">
        <f t="shared" si="141"/>
        <v>83028353</v>
      </c>
    </row>
    <row r="2979" spans="1:17" ht="15" customHeight="1" thickBot="1">
      <c r="A2979" s="4" t="s">
        <v>20</v>
      </c>
      <c r="B2979" s="8">
        <v>46026</v>
      </c>
      <c r="C2979" s="10" t="s">
        <v>1046</v>
      </c>
      <c r="D2979" s="12" t="s">
        <v>21</v>
      </c>
      <c r="E2979" s="14">
        <v>117420000</v>
      </c>
      <c r="F2979" s="14">
        <v>0</v>
      </c>
      <c r="G2979" s="88">
        <f t="shared" si="142"/>
        <v>117420000</v>
      </c>
      <c r="H2979" s="16" t="s">
        <v>4552</v>
      </c>
      <c r="I2979" s="28" t="s">
        <v>913</v>
      </c>
      <c r="J2979" s="6">
        <v>46049</v>
      </c>
      <c r="K2979" s="21" t="s">
        <v>3148</v>
      </c>
      <c r="L2979" s="18" t="s">
        <v>914</v>
      </c>
      <c r="M2979" s="23">
        <v>35040000</v>
      </c>
      <c r="N2979" s="23">
        <v>0</v>
      </c>
      <c r="O2979" s="101">
        <f t="shared" si="140"/>
        <v>35040000</v>
      </c>
      <c r="P2979" s="25" t="s">
        <v>1741</v>
      </c>
      <c r="Q2979" s="42">
        <f t="shared" si="141"/>
        <v>82380000</v>
      </c>
    </row>
    <row r="2980" spans="1:17" ht="15" customHeight="1" thickBot="1">
      <c r="A2980" s="4" t="s">
        <v>825</v>
      </c>
      <c r="B2980" s="8">
        <v>46032</v>
      </c>
      <c r="C2980" s="10" t="s">
        <v>3448</v>
      </c>
      <c r="D2980" s="12" t="s">
        <v>826</v>
      </c>
      <c r="E2980" s="14">
        <v>117496667</v>
      </c>
      <c r="F2980" s="14">
        <v>0</v>
      </c>
      <c r="G2980" s="88">
        <f t="shared" si="142"/>
        <v>117496667</v>
      </c>
      <c r="H2980" s="16" t="s">
        <v>4552</v>
      </c>
      <c r="I2980" s="28" t="s">
        <v>913</v>
      </c>
      <c r="J2980" s="6">
        <v>46042</v>
      </c>
      <c r="K2980" s="21" t="s">
        <v>1857</v>
      </c>
      <c r="L2980" s="18" t="s">
        <v>914</v>
      </c>
      <c r="M2980" s="23">
        <v>35699353</v>
      </c>
      <c r="N2980" s="23">
        <v>0</v>
      </c>
      <c r="O2980" s="101">
        <f t="shared" si="140"/>
        <v>35699353</v>
      </c>
      <c r="P2980" s="25" t="s">
        <v>1684</v>
      </c>
      <c r="Q2980" s="42">
        <f t="shared" si="141"/>
        <v>81797314</v>
      </c>
    </row>
    <row r="2981" spans="1:17" ht="15" customHeight="1" thickBot="1">
      <c r="G2981" s="88">
        <f t="shared" si="142"/>
        <v>0</v>
      </c>
      <c r="I2981" s="28" t="s">
        <v>913</v>
      </c>
      <c r="J2981" s="6">
        <v>46042</v>
      </c>
      <c r="K2981" s="21" t="s">
        <v>1786</v>
      </c>
      <c r="L2981" s="18" t="s">
        <v>943</v>
      </c>
      <c r="M2981" s="23">
        <v>39880000</v>
      </c>
      <c r="N2981" s="23">
        <v>0</v>
      </c>
      <c r="O2981" s="101">
        <f t="shared" si="140"/>
        <v>39880000</v>
      </c>
      <c r="P2981" s="25" t="s">
        <v>1787</v>
      </c>
      <c r="Q2981" s="42">
        <f t="shared" si="141"/>
        <v>-39880000</v>
      </c>
    </row>
    <row r="2982" spans="1:17" ht="15" customHeight="1" thickBot="1">
      <c r="G2982" s="88">
        <f t="shared" si="142"/>
        <v>0</v>
      </c>
      <c r="I2982" s="28" t="s">
        <v>913</v>
      </c>
      <c r="J2982" s="6">
        <v>46042</v>
      </c>
      <c r="K2982" s="21" t="s">
        <v>1786</v>
      </c>
      <c r="L2982" s="18" t="s">
        <v>914</v>
      </c>
      <c r="M2982" s="23">
        <v>39880000</v>
      </c>
      <c r="N2982" s="23">
        <v>0</v>
      </c>
      <c r="O2982" s="101">
        <f t="shared" si="140"/>
        <v>39880000</v>
      </c>
      <c r="P2982" s="25" t="s">
        <v>1787</v>
      </c>
      <c r="Q2982" s="42">
        <f t="shared" si="141"/>
        <v>-39880000</v>
      </c>
    </row>
    <row r="2983" spans="1:17" ht="15" customHeight="1" thickBot="1">
      <c r="A2983" s="4" t="s">
        <v>185</v>
      </c>
      <c r="B2983" s="8">
        <v>46026</v>
      </c>
      <c r="C2983" s="10" t="s">
        <v>832</v>
      </c>
      <c r="D2983" s="12" t="s">
        <v>186</v>
      </c>
      <c r="E2983" s="14">
        <v>117866667</v>
      </c>
      <c r="F2983" s="14">
        <v>0</v>
      </c>
      <c r="G2983" s="88">
        <f t="shared" si="142"/>
        <v>117866667</v>
      </c>
      <c r="H2983" s="16" t="s">
        <v>4552</v>
      </c>
      <c r="I2983" s="93" t="s">
        <v>913</v>
      </c>
      <c r="J2983" s="96">
        <v>46049</v>
      </c>
      <c r="K2983" s="98" t="s">
        <v>3217</v>
      </c>
      <c r="L2983" s="100" t="s">
        <v>943</v>
      </c>
      <c r="M2983" s="102">
        <v>39880000</v>
      </c>
      <c r="N2983" s="102">
        <v>0</v>
      </c>
      <c r="O2983" s="101">
        <f t="shared" si="140"/>
        <v>39880000</v>
      </c>
      <c r="P2983" s="105" t="s">
        <v>3218</v>
      </c>
      <c r="Q2983" s="42">
        <f t="shared" si="141"/>
        <v>77986667</v>
      </c>
    </row>
    <row r="2984" spans="1:17" ht="15" customHeight="1" thickBot="1">
      <c r="A2984" s="4" t="s">
        <v>1957</v>
      </c>
      <c r="B2984" s="8">
        <v>46028</v>
      </c>
      <c r="C2984" s="10" t="s">
        <v>2610</v>
      </c>
      <c r="D2984" s="12" t="s">
        <v>1983</v>
      </c>
      <c r="E2984" s="14">
        <v>117945563</v>
      </c>
      <c r="F2984" s="14">
        <v>104595575.77</v>
      </c>
      <c r="G2984" s="88">
        <f t="shared" si="142"/>
        <v>13349987.230000004</v>
      </c>
      <c r="H2984" s="16" t="s">
        <v>2014</v>
      </c>
      <c r="I2984" s="93" t="s">
        <v>913</v>
      </c>
      <c r="J2984" s="96">
        <v>46049</v>
      </c>
      <c r="K2984" s="98" t="s">
        <v>3217</v>
      </c>
      <c r="L2984" s="100" t="s">
        <v>914</v>
      </c>
      <c r="M2984" s="102">
        <v>39880000</v>
      </c>
      <c r="N2984" s="102">
        <v>0</v>
      </c>
      <c r="O2984" s="101">
        <f t="shared" si="140"/>
        <v>39880000</v>
      </c>
      <c r="P2984" s="105" t="s">
        <v>3218</v>
      </c>
      <c r="Q2984" s="42">
        <f t="shared" si="141"/>
        <v>-26530012.769999996</v>
      </c>
    </row>
    <row r="2985" spans="1:17" ht="15" customHeight="1" thickBot="1">
      <c r="A2985" s="4" t="s">
        <v>185</v>
      </c>
      <c r="B2985" s="8">
        <v>46026</v>
      </c>
      <c r="C2985" s="10" t="s">
        <v>823</v>
      </c>
      <c r="D2985" s="12" t="s">
        <v>186</v>
      </c>
      <c r="E2985" s="14">
        <v>118000000</v>
      </c>
      <c r="F2985" s="14">
        <v>0</v>
      </c>
      <c r="G2985" s="88">
        <f t="shared" si="142"/>
        <v>118000000</v>
      </c>
      <c r="H2985" s="16" t="s">
        <v>1437</v>
      </c>
      <c r="I2985" s="93" t="s">
        <v>913</v>
      </c>
      <c r="J2985" s="96">
        <v>46047</v>
      </c>
      <c r="K2985" s="98" t="s">
        <v>2835</v>
      </c>
      <c r="L2985" s="100" t="s">
        <v>914</v>
      </c>
      <c r="M2985" s="102">
        <v>42407550</v>
      </c>
      <c r="N2985" s="102">
        <v>0</v>
      </c>
      <c r="O2985" s="101">
        <f t="shared" si="140"/>
        <v>42407550</v>
      </c>
      <c r="P2985" s="105" t="s">
        <v>2836</v>
      </c>
      <c r="Q2985" s="42">
        <f t="shared" si="141"/>
        <v>75592450</v>
      </c>
    </row>
    <row r="2986" spans="1:17" ht="15" customHeight="1" thickBot="1">
      <c r="A2986" s="4" t="s">
        <v>185</v>
      </c>
      <c r="B2986" s="8">
        <v>46026</v>
      </c>
      <c r="C2986" s="10" t="s">
        <v>842</v>
      </c>
      <c r="D2986" s="12" t="s">
        <v>186</v>
      </c>
      <c r="E2986" s="14">
        <v>118000000</v>
      </c>
      <c r="F2986" s="14">
        <v>0</v>
      </c>
      <c r="G2986" s="88">
        <f t="shared" si="142"/>
        <v>118000000</v>
      </c>
      <c r="H2986" s="16" t="s">
        <v>1742</v>
      </c>
      <c r="I2986" s="93" t="s">
        <v>913</v>
      </c>
      <c r="J2986" s="96">
        <v>46042</v>
      </c>
      <c r="K2986" s="98" t="s">
        <v>2035</v>
      </c>
      <c r="L2986" s="100" t="s">
        <v>914</v>
      </c>
      <c r="M2986" s="102">
        <v>47150000</v>
      </c>
      <c r="N2986" s="102">
        <v>0</v>
      </c>
      <c r="O2986" s="101">
        <f t="shared" si="140"/>
        <v>47150000</v>
      </c>
      <c r="P2986" s="105" t="s">
        <v>2154</v>
      </c>
      <c r="Q2986" s="42">
        <f t="shared" si="141"/>
        <v>70850000</v>
      </c>
    </row>
    <row r="2987" spans="1:17" ht="15" customHeight="1" thickBot="1">
      <c r="A2987" s="4" t="s">
        <v>185</v>
      </c>
      <c r="B2987" s="8">
        <v>46026</v>
      </c>
      <c r="C2987" s="10" t="s">
        <v>846</v>
      </c>
      <c r="D2987" s="12" t="s">
        <v>186</v>
      </c>
      <c r="E2987" s="14">
        <v>118000000</v>
      </c>
      <c r="F2987" s="14">
        <v>0</v>
      </c>
      <c r="G2987" s="88">
        <f t="shared" si="142"/>
        <v>118000000</v>
      </c>
      <c r="H2987" s="16" t="s">
        <v>3784</v>
      </c>
      <c r="I2987" s="93" t="s">
        <v>913</v>
      </c>
      <c r="J2987" s="96">
        <v>46043</v>
      </c>
      <c r="K2987" s="98" t="s">
        <v>2088</v>
      </c>
      <c r="L2987" s="100" t="s">
        <v>914</v>
      </c>
      <c r="M2987" s="102">
        <v>47150000</v>
      </c>
      <c r="N2987" s="102">
        <v>0</v>
      </c>
      <c r="O2987" s="101">
        <f t="shared" si="140"/>
        <v>47150000</v>
      </c>
      <c r="P2987" s="105" t="s">
        <v>2187</v>
      </c>
      <c r="Q2987" s="42">
        <f t="shared" si="141"/>
        <v>70850000</v>
      </c>
    </row>
    <row r="2988" spans="1:17" ht="15" customHeight="1" thickBot="1">
      <c r="A2988" s="4" t="s">
        <v>185</v>
      </c>
      <c r="B2988" s="8">
        <v>46026</v>
      </c>
      <c r="C2988" s="10" t="s">
        <v>854</v>
      </c>
      <c r="D2988" s="12" t="s">
        <v>186</v>
      </c>
      <c r="E2988" s="14">
        <v>118000000</v>
      </c>
      <c r="F2988" s="14">
        <v>0</v>
      </c>
      <c r="G2988" s="88">
        <f t="shared" si="142"/>
        <v>118000000</v>
      </c>
      <c r="H2988" s="16" t="s">
        <v>5424</v>
      </c>
      <c r="I2988" s="93" t="s">
        <v>913</v>
      </c>
      <c r="J2988" s="96">
        <v>46041</v>
      </c>
      <c r="K2988" s="98" t="s">
        <v>1584</v>
      </c>
      <c r="L2988" s="100" t="s">
        <v>914</v>
      </c>
      <c r="M2988" s="102">
        <v>48530000</v>
      </c>
      <c r="N2988" s="102">
        <v>0</v>
      </c>
      <c r="O2988" s="101">
        <f t="shared" si="140"/>
        <v>48530000</v>
      </c>
      <c r="P2988" s="105" t="s">
        <v>3462</v>
      </c>
      <c r="Q2988" s="42">
        <f t="shared" si="141"/>
        <v>69470000</v>
      </c>
    </row>
    <row r="2989" spans="1:17" ht="15" customHeight="1" thickBot="1">
      <c r="A2989" s="4" t="s">
        <v>185</v>
      </c>
      <c r="B2989" s="8">
        <v>46026</v>
      </c>
      <c r="C2989" s="10" t="s">
        <v>860</v>
      </c>
      <c r="D2989" s="12" t="s">
        <v>186</v>
      </c>
      <c r="E2989" s="14">
        <v>118000000</v>
      </c>
      <c r="F2989" s="14">
        <v>0</v>
      </c>
      <c r="G2989" s="88">
        <f t="shared" si="142"/>
        <v>118000000</v>
      </c>
      <c r="H2989" s="16" t="s">
        <v>5424</v>
      </c>
      <c r="I2989" s="93" t="s">
        <v>913</v>
      </c>
      <c r="J2989" s="96">
        <v>46041</v>
      </c>
      <c r="K2989" s="98" t="s">
        <v>1683</v>
      </c>
      <c r="L2989" s="100" t="s">
        <v>943</v>
      </c>
      <c r="M2989" s="102">
        <v>48530000</v>
      </c>
      <c r="N2989" s="102">
        <v>0</v>
      </c>
      <c r="O2989" s="101">
        <f t="shared" si="140"/>
        <v>48530000</v>
      </c>
      <c r="P2989" s="105" t="s">
        <v>264</v>
      </c>
      <c r="Q2989" s="42">
        <f t="shared" si="141"/>
        <v>69470000</v>
      </c>
    </row>
    <row r="2990" spans="1:17" ht="15" customHeight="1" thickBot="1">
      <c r="A2990" s="4" t="s">
        <v>185</v>
      </c>
      <c r="B2990" s="8">
        <v>46026</v>
      </c>
      <c r="C2990" s="10" t="s">
        <v>863</v>
      </c>
      <c r="D2990" s="12" t="s">
        <v>186</v>
      </c>
      <c r="E2990" s="14">
        <v>118000000</v>
      </c>
      <c r="F2990" s="14">
        <v>0</v>
      </c>
      <c r="G2990" s="88">
        <f t="shared" si="142"/>
        <v>118000000</v>
      </c>
      <c r="H2990" s="16" t="s">
        <v>1685</v>
      </c>
      <c r="I2990" s="28" t="s">
        <v>913</v>
      </c>
      <c r="J2990" s="6">
        <v>46086</v>
      </c>
      <c r="K2990" s="21" t="s">
        <v>5017</v>
      </c>
      <c r="L2990" s="18" t="s">
        <v>4238</v>
      </c>
      <c r="M2990" s="23">
        <v>49689887</v>
      </c>
      <c r="N2990" s="23">
        <v>0</v>
      </c>
      <c r="O2990" s="101">
        <f t="shared" si="140"/>
        <v>49689887</v>
      </c>
      <c r="P2990" s="25" t="s">
        <v>264</v>
      </c>
      <c r="Q2990" s="42">
        <f t="shared" si="141"/>
        <v>68310113</v>
      </c>
    </row>
    <row r="2991" spans="1:17" ht="15" customHeight="1" thickBot="1">
      <c r="A2991" s="4" t="s">
        <v>185</v>
      </c>
      <c r="B2991" s="8">
        <v>46026</v>
      </c>
      <c r="C2991" s="10" t="s">
        <v>866</v>
      </c>
      <c r="D2991" s="12" t="s">
        <v>186</v>
      </c>
      <c r="E2991" s="14">
        <v>118000000</v>
      </c>
      <c r="F2991" s="14">
        <v>0</v>
      </c>
      <c r="G2991" s="88">
        <f t="shared" si="142"/>
        <v>118000000</v>
      </c>
      <c r="H2991" s="16" t="s">
        <v>180</v>
      </c>
      <c r="I2991" s="93" t="s">
        <v>913</v>
      </c>
      <c r="J2991" s="96">
        <v>46039</v>
      </c>
      <c r="K2991" s="98" t="s">
        <v>1487</v>
      </c>
      <c r="L2991" s="100" t="s">
        <v>943</v>
      </c>
      <c r="M2991" s="102">
        <v>50000000</v>
      </c>
      <c r="N2991" s="102">
        <v>0</v>
      </c>
      <c r="O2991" s="101">
        <f t="shared" si="140"/>
        <v>50000000</v>
      </c>
      <c r="P2991" s="105" t="s">
        <v>1753</v>
      </c>
      <c r="Q2991" s="42">
        <f t="shared" si="141"/>
        <v>68000000</v>
      </c>
    </row>
    <row r="2992" spans="1:17" ht="15" customHeight="1" thickBot="1">
      <c r="A2992" s="4" t="s">
        <v>185</v>
      </c>
      <c r="B2992" s="8">
        <v>46026</v>
      </c>
      <c r="C2992" s="10" t="s">
        <v>871</v>
      </c>
      <c r="D2992" s="12" t="s">
        <v>186</v>
      </c>
      <c r="E2992" s="14">
        <v>118000000</v>
      </c>
      <c r="F2992" s="14">
        <v>0</v>
      </c>
      <c r="G2992" s="88">
        <f t="shared" si="142"/>
        <v>118000000</v>
      </c>
      <c r="H2992" s="16" t="s">
        <v>38</v>
      </c>
      <c r="I2992" s="93" t="s">
        <v>913</v>
      </c>
      <c r="J2992" s="96">
        <v>46039</v>
      </c>
      <c r="K2992" s="98" t="s">
        <v>1487</v>
      </c>
      <c r="L2992" s="100" t="s">
        <v>914</v>
      </c>
      <c r="M2992" s="102">
        <v>50000000</v>
      </c>
      <c r="N2992" s="102">
        <v>0</v>
      </c>
      <c r="O2992" s="101">
        <f t="shared" si="140"/>
        <v>50000000</v>
      </c>
      <c r="P2992" s="105" t="s">
        <v>1753</v>
      </c>
      <c r="Q2992" s="42">
        <f t="shared" si="141"/>
        <v>68000000</v>
      </c>
    </row>
    <row r="2993" spans="1:17" ht="15" customHeight="1" thickBot="1">
      <c r="A2993" s="4" t="s">
        <v>185</v>
      </c>
      <c r="B2993" s="8">
        <v>46026</v>
      </c>
      <c r="C2993" s="10" t="s">
        <v>874</v>
      </c>
      <c r="D2993" s="12" t="s">
        <v>186</v>
      </c>
      <c r="E2993" s="14">
        <v>118000000</v>
      </c>
      <c r="F2993" s="14">
        <v>0</v>
      </c>
      <c r="G2993" s="88">
        <f t="shared" si="142"/>
        <v>118000000</v>
      </c>
      <c r="H2993" s="16" t="s">
        <v>567</v>
      </c>
      <c r="I2993" s="93" t="s">
        <v>913</v>
      </c>
      <c r="J2993" s="96">
        <v>46050</v>
      </c>
      <c r="K2993" s="98" t="s">
        <v>3594</v>
      </c>
      <c r="L2993" s="100" t="s">
        <v>914</v>
      </c>
      <c r="M2993" s="102">
        <v>50190000</v>
      </c>
      <c r="N2993" s="102">
        <v>0</v>
      </c>
      <c r="O2993" s="101">
        <f t="shared" si="140"/>
        <v>50190000</v>
      </c>
      <c r="P2993" s="105" t="s">
        <v>6544</v>
      </c>
      <c r="Q2993" s="42">
        <f t="shared" si="141"/>
        <v>67810000</v>
      </c>
    </row>
    <row r="2994" spans="1:17" ht="15" customHeight="1" thickBot="1">
      <c r="A2994" s="4" t="s">
        <v>328</v>
      </c>
      <c r="B2994" s="8">
        <v>46027</v>
      </c>
      <c r="C2994" s="10" t="s">
        <v>2413</v>
      </c>
      <c r="D2994" s="12" t="s">
        <v>329</v>
      </c>
      <c r="E2994" s="14">
        <v>118000000</v>
      </c>
      <c r="F2994" s="14">
        <v>2333333</v>
      </c>
      <c r="G2994" s="88">
        <f t="shared" si="142"/>
        <v>115666667</v>
      </c>
      <c r="H2994" s="16" t="s">
        <v>1420</v>
      </c>
      <c r="I2994" s="93" t="s">
        <v>913</v>
      </c>
      <c r="J2994" s="96">
        <v>46042</v>
      </c>
      <c r="K2994" s="98" t="s">
        <v>1860</v>
      </c>
      <c r="L2994" s="100" t="s">
        <v>943</v>
      </c>
      <c r="M2994" s="102">
        <v>50370000</v>
      </c>
      <c r="N2994" s="102">
        <v>0</v>
      </c>
      <c r="O2994" s="101">
        <f t="shared" si="140"/>
        <v>50370000</v>
      </c>
      <c r="P2994" s="105" t="s">
        <v>1684</v>
      </c>
      <c r="Q2994" s="42">
        <f t="shared" si="141"/>
        <v>65296667</v>
      </c>
    </row>
    <row r="2995" spans="1:17" ht="15" customHeight="1" thickBot="1">
      <c r="A2995" s="4" t="s">
        <v>67</v>
      </c>
      <c r="B2995" s="8">
        <v>46031</v>
      </c>
      <c r="C2995" s="10" t="s">
        <v>3160</v>
      </c>
      <c r="D2995" s="12" t="s">
        <v>808</v>
      </c>
      <c r="E2995" s="14">
        <v>119600000</v>
      </c>
      <c r="F2995" s="14">
        <v>0</v>
      </c>
      <c r="G2995" s="88">
        <f t="shared" si="142"/>
        <v>119600000</v>
      </c>
      <c r="H2995" s="16" t="s">
        <v>2854</v>
      </c>
      <c r="I2995" s="93" t="s">
        <v>913</v>
      </c>
      <c r="J2995" s="96">
        <v>46042</v>
      </c>
      <c r="K2995" s="98" t="s">
        <v>2036</v>
      </c>
      <c r="L2995" s="100" t="s">
        <v>914</v>
      </c>
      <c r="M2995" s="102">
        <v>50370000</v>
      </c>
      <c r="N2995" s="102">
        <v>0</v>
      </c>
      <c r="O2995" s="101">
        <f t="shared" si="140"/>
        <v>50370000</v>
      </c>
      <c r="P2995" s="105" t="s">
        <v>165</v>
      </c>
      <c r="Q2995" s="42">
        <f t="shared" si="141"/>
        <v>69230000</v>
      </c>
    </row>
    <row r="2996" spans="1:17" ht="15" customHeight="1" thickBot="1">
      <c r="A2996" s="4" t="s">
        <v>67</v>
      </c>
      <c r="B2996" s="8">
        <v>46031</v>
      </c>
      <c r="C2996" s="10" t="s">
        <v>3162</v>
      </c>
      <c r="D2996" s="12" t="s">
        <v>808</v>
      </c>
      <c r="E2996" s="14">
        <v>119600000</v>
      </c>
      <c r="F2996" s="14">
        <v>0</v>
      </c>
      <c r="G2996" s="88">
        <f t="shared" si="142"/>
        <v>119600000</v>
      </c>
      <c r="H2996" s="16" t="s">
        <v>3108</v>
      </c>
      <c r="I2996" s="93" t="s">
        <v>913</v>
      </c>
      <c r="J2996" s="96">
        <v>46045</v>
      </c>
      <c r="K2996" s="98" t="s">
        <v>2529</v>
      </c>
      <c r="L2996" s="100" t="s">
        <v>914</v>
      </c>
      <c r="M2996" s="102">
        <v>50370000</v>
      </c>
      <c r="N2996" s="102">
        <v>0</v>
      </c>
      <c r="O2996" s="101">
        <f t="shared" si="140"/>
        <v>50370000</v>
      </c>
      <c r="P2996" s="105" t="s">
        <v>3997</v>
      </c>
      <c r="Q2996" s="42">
        <f t="shared" si="141"/>
        <v>69230000</v>
      </c>
    </row>
    <row r="2997" spans="1:17" ht="15" customHeight="1" thickBot="1">
      <c r="A2997" s="4" t="s">
        <v>825</v>
      </c>
      <c r="B2997" s="8">
        <v>46026</v>
      </c>
      <c r="C2997" s="10" t="s">
        <v>807</v>
      </c>
      <c r="D2997" s="12" t="s">
        <v>826</v>
      </c>
      <c r="E2997" s="14">
        <v>119820020</v>
      </c>
      <c r="F2997" s="14">
        <v>119820020</v>
      </c>
      <c r="G2997" s="88">
        <f t="shared" si="142"/>
        <v>0</v>
      </c>
      <c r="H2997" s="16" t="s">
        <v>3230</v>
      </c>
      <c r="I2997" s="93" t="s">
        <v>913</v>
      </c>
      <c r="J2997" s="96">
        <v>46052</v>
      </c>
      <c r="K2997" s="98" t="s">
        <v>3813</v>
      </c>
      <c r="L2997" s="100" t="s">
        <v>914</v>
      </c>
      <c r="M2997" s="102">
        <v>51405000</v>
      </c>
      <c r="N2997" s="102">
        <v>0</v>
      </c>
      <c r="O2997" s="101">
        <f t="shared" si="140"/>
        <v>51405000</v>
      </c>
      <c r="P2997" s="105" t="s">
        <v>1132</v>
      </c>
      <c r="Q2997" s="42">
        <f t="shared" si="141"/>
        <v>-51405000</v>
      </c>
    </row>
    <row r="2998" spans="1:17" ht="15" customHeight="1" thickBot="1">
      <c r="A2998" s="4" t="s">
        <v>328</v>
      </c>
      <c r="B2998" s="8">
        <v>46029</v>
      </c>
      <c r="C2998" s="10" t="s">
        <v>2969</v>
      </c>
      <c r="D2998" s="12" t="s">
        <v>329</v>
      </c>
      <c r="E2998" s="14">
        <v>119942432</v>
      </c>
      <c r="F2998" s="14">
        <v>57242432</v>
      </c>
      <c r="G2998" s="88">
        <f t="shared" si="142"/>
        <v>62700000</v>
      </c>
      <c r="H2998" s="16" t="s">
        <v>4348</v>
      </c>
      <c r="I2998" s="28" t="s">
        <v>913</v>
      </c>
      <c r="J2998" s="6">
        <v>46038</v>
      </c>
      <c r="K2998" s="21" t="s">
        <v>1157</v>
      </c>
      <c r="L2998" s="18" t="s">
        <v>943</v>
      </c>
      <c r="M2998" s="23">
        <v>56070000</v>
      </c>
      <c r="N2998" s="23">
        <v>0</v>
      </c>
      <c r="O2998" s="101">
        <f t="shared" si="140"/>
        <v>56070000</v>
      </c>
      <c r="P2998" s="25" t="s">
        <v>1434</v>
      </c>
      <c r="Q2998" s="42">
        <f t="shared" si="141"/>
        <v>6630000</v>
      </c>
    </row>
    <row r="2999" spans="1:17" ht="15" customHeight="1" thickBot="1">
      <c r="A2999" s="4" t="s">
        <v>868</v>
      </c>
      <c r="B2999" s="8">
        <v>46030</v>
      </c>
      <c r="C2999" s="10" t="s">
        <v>3070</v>
      </c>
      <c r="D2999" s="12" t="s">
        <v>869</v>
      </c>
      <c r="E2999" s="14">
        <v>119944999.98999999</v>
      </c>
      <c r="F2999" s="14">
        <v>347666.99</v>
      </c>
      <c r="G2999" s="88">
        <f t="shared" si="142"/>
        <v>119597333</v>
      </c>
      <c r="H2999" s="16" t="s">
        <v>82</v>
      </c>
      <c r="I2999" s="28" t="s">
        <v>913</v>
      </c>
      <c r="J2999" s="6">
        <v>46048</v>
      </c>
      <c r="K2999" s="21" t="s">
        <v>3097</v>
      </c>
      <c r="L2999" s="18" t="s">
        <v>943</v>
      </c>
      <c r="M2999" s="23">
        <v>59194050</v>
      </c>
      <c r="N2999" s="23">
        <v>0</v>
      </c>
      <c r="O2999" s="101">
        <f t="shared" si="140"/>
        <v>59194050</v>
      </c>
      <c r="P2999" s="25" t="s">
        <v>2865</v>
      </c>
      <c r="Q2999" s="42">
        <f t="shared" si="141"/>
        <v>60403283</v>
      </c>
    </row>
    <row r="3000" spans="1:17" ht="15" customHeight="1" thickBot="1">
      <c r="A3000" s="4" t="s">
        <v>868</v>
      </c>
      <c r="B3000" s="8">
        <v>46026</v>
      </c>
      <c r="C3000" s="10" t="s">
        <v>1879</v>
      </c>
      <c r="D3000" s="12" t="s">
        <v>869</v>
      </c>
      <c r="E3000" s="14">
        <v>119945000</v>
      </c>
      <c r="F3000" s="14">
        <v>0</v>
      </c>
      <c r="G3000" s="88">
        <f t="shared" si="142"/>
        <v>119945000</v>
      </c>
      <c r="H3000" s="16" t="s">
        <v>2994</v>
      </c>
      <c r="I3000" s="28" t="s">
        <v>913</v>
      </c>
      <c r="J3000" s="6">
        <v>46048</v>
      </c>
      <c r="K3000" s="21" t="s">
        <v>3097</v>
      </c>
      <c r="L3000" s="18" t="s">
        <v>914</v>
      </c>
      <c r="M3000" s="23">
        <v>59194050</v>
      </c>
      <c r="N3000" s="23">
        <v>0</v>
      </c>
      <c r="O3000" s="101">
        <f t="shared" si="140"/>
        <v>59194050</v>
      </c>
      <c r="P3000" s="25" t="s">
        <v>3975</v>
      </c>
      <c r="Q3000" s="42">
        <f t="shared" si="141"/>
        <v>60750950</v>
      </c>
    </row>
    <row r="3001" spans="1:17" ht="15" customHeight="1" thickBot="1">
      <c r="A3001" s="4" t="s">
        <v>868</v>
      </c>
      <c r="B3001" s="8">
        <v>46026</v>
      </c>
      <c r="C3001" s="10" t="s">
        <v>1890</v>
      </c>
      <c r="D3001" s="12" t="s">
        <v>869</v>
      </c>
      <c r="E3001" s="14">
        <v>119945000</v>
      </c>
      <c r="F3001" s="14">
        <v>0</v>
      </c>
      <c r="G3001" s="88">
        <f t="shared" si="142"/>
        <v>119945000</v>
      </c>
      <c r="H3001" s="16" t="s">
        <v>3056</v>
      </c>
      <c r="I3001" s="28" t="s">
        <v>913</v>
      </c>
      <c r="J3001" s="6">
        <v>46045</v>
      </c>
      <c r="K3001" s="21" t="s">
        <v>2461</v>
      </c>
      <c r="L3001" s="18" t="s">
        <v>914</v>
      </c>
      <c r="M3001" s="23">
        <v>61525000</v>
      </c>
      <c r="N3001" s="23">
        <v>0</v>
      </c>
      <c r="O3001" s="101">
        <f t="shared" si="140"/>
        <v>61525000</v>
      </c>
      <c r="P3001" s="25" t="s">
        <v>87</v>
      </c>
      <c r="Q3001" s="42">
        <f t="shared" si="141"/>
        <v>58420000</v>
      </c>
    </row>
    <row r="3002" spans="1:17" ht="15" customHeight="1" thickBot="1">
      <c r="A3002" s="4" t="s">
        <v>868</v>
      </c>
      <c r="B3002" s="8">
        <v>46027</v>
      </c>
      <c r="C3002" s="10" t="s">
        <v>2015</v>
      </c>
      <c r="D3002" s="12" t="s">
        <v>869</v>
      </c>
      <c r="E3002" s="14">
        <v>119945000</v>
      </c>
      <c r="F3002" s="14">
        <v>0</v>
      </c>
      <c r="G3002" s="88">
        <f t="shared" si="142"/>
        <v>119945000</v>
      </c>
      <c r="H3002" s="16" t="s">
        <v>4020</v>
      </c>
      <c r="I3002" s="28" t="s">
        <v>913</v>
      </c>
      <c r="J3002" s="6">
        <v>46071</v>
      </c>
      <c r="K3002" s="21" t="s">
        <v>4427</v>
      </c>
      <c r="L3002" s="18" t="s">
        <v>4170</v>
      </c>
      <c r="M3002" s="23">
        <v>64518548</v>
      </c>
      <c r="N3002" s="23">
        <v>0</v>
      </c>
      <c r="O3002" s="101">
        <f t="shared" si="140"/>
        <v>64518548</v>
      </c>
      <c r="P3002" s="25" t="s">
        <v>1184</v>
      </c>
      <c r="Q3002" s="42">
        <f t="shared" si="141"/>
        <v>55426452</v>
      </c>
    </row>
    <row r="3003" spans="1:17" ht="15" customHeight="1" thickBot="1">
      <c r="A3003" s="4" t="s">
        <v>868</v>
      </c>
      <c r="B3003" s="8">
        <v>46027</v>
      </c>
      <c r="C3003" s="10" t="s">
        <v>2017</v>
      </c>
      <c r="D3003" s="12" t="s">
        <v>869</v>
      </c>
      <c r="E3003" s="14">
        <v>119945000</v>
      </c>
      <c r="F3003" s="14">
        <v>38295000</v>
      </c>
      <c r="G3003" s="88">
        <f t="shared" si="142"/>
        <v>81650000</v>
      </c>
      <c r="H3003" s="16" t="s">
        <v>4066</v>
      </c>
      <c r="I3003" s="28" t="s">
        <v>913</v>
      </c>
      <c r="J3003" s="6">
        <v>46038</v>
      </c>
      <c r="K3003" s="21" t="s">
        <v>1183</v>
      </c>
      <c r="L3003" s="18" t="s">
        <v>914</v>
      </c>
      <c r="M3003" s="23">
        <v>64579400</v>
      </c>
      <c r="N3003" s="23">
        <v>0</v>
      </c>
      <c r="O3003" s="101">
        <f t="shared" si="140"/>
        <v>64579400</v>
      </c>
      <c r="P3003" s="25" t="s">
        <v>5617</v>
      </c>
      <c r="Q3003" s="42">
        <f t="shared" si="141"/>
        <v>17070600</v>
      </c>
    </row>
    <row r="3004" spans="1:17" ht="15" customHeight="1" thickBot="1">
      <c r="A3004" s="4" t="s">
        <v>868</v>
      </c>
      <c r="B3004" s="8">
        <v>46027</v>
      </c>
      <c r="C3004" s="10" t="s">
        <v>2021</v>
      </c>
      <c r="D3004" s="12" t="s">
        <v>869</v>
      </c>
      <c r="E3004" s="14">
        <v>119945000</v>
      </c>
      <c r="F3004" s="14">
        <v>0</v>
      </c>
      <c r="G3004" s="88">
        <f t="shared" si="142"/>
        <v>119945000</v>
      </c>
      <c r="H3004" s="16" t="s">
        <v>521</v>
      </c>
      <c r="I3004" s="28" t="s">
        <v>913</v>
      </c>
      <c r="J3004" s="6">
        <v>46038</v>
      </c>
      <c r="K3004" s="21" t="s">
        <v>1183</v>
      </c>
      <c r="L3004" s="18" t="s">
        <v>943</v>
      </c>
      <c r="M3004" s="23">
        <v>64620600</v>
      </c>
      <c r="N3004" s="23">
        <v>0</v>
      </c>
      <c r="O3004" s="101">
        <f t="shared" si="140"/>
        <v>64620600</v>
      </c>
      <c r="P3004" s="25" t="s">
        <v>1108</v>
      </c>
      <c r="Q3004" s="42">
        <f t="shared" si="141"/>
        <v>55324400</v>
      </c>
    </row>
    <row r="3005" spans="1:17" ht="15" customHeight="1" thickBot="1">
      <c r="A3005" s="4" t="s">
        <v>868</v>
      </c>
      <c r="B3005" s="8">
        <v>46027</v>
      </c>
      <c r="C3005" s="10" t="s">
        <v>2028</v>
      </c>
      <c r="D3005" s="12" t="s">
        <v>869</v>
      </c>
      <c r="E3005" s="14">
        <v>119945000</v>
      </c>
      <c r="F3005" s="14">
        <v>4445000</v>
      </c>
      <c r="G3005" s="88">
        <f t="shared" si="142"/>
        <v>115500000</v>
      </c>
      <c r="H3005" s="16" t="s">
        <v>654</v>
      </c>
      <c r="I3005" s="28" t="s">
        <v>913</v>
      </c>
      <c r="J3005" s="6">
        <v>46043</v>
      </c>
      <c r="K3005" s="21" t="s">
        <v>2143</v>
      </c>
      <c r="L3005" s="18" t="s">
        <v>943</v>
      </c>
      <c r="M3005" s="23">
        <v>66300000</v>
      </c>
      <c r="N3005" s="23">
        <v>0</v>
      </c>
      <c r="O3005" s="101">
        <f t="shared" si="140"/>
        <v>66300000</v>
      </c>
      <c r="P3005" s="25" t="s">
        <v>1439</v>
      </c>
      <c r="Q3005" s="42">
        <f t="shared" si="141"/>
        <v>49200000</v>
      </c>
    </row>
    <row r="3006" spans="1:17" ht="15" customHeight="1" thickBot="1">
      <c r="A3006" s="4" t="s">
        <v>868</v>
      </c>
      <c r="B3006" s="8">
        <v>46027</v>
      </c>
      <c r="C3006" s="10" t="s">
        <v>2033</v>
      </c>
      <c r="D3006" s="12" t="s">
        <v>869</v>
      </c>
      <c r="E3006" s="14">
        <v>119945000</v>
      </c>
      <c r="F3006" s="14">
        <v>0</v>
      </c>
      <c r="G3006" s="88">
        <f t="shared" si="142"/>
        <v>119945000</v>
      </c>
      <c r="H3006" s="16" t="s">
        <v>1199</v>
      </c>
      <c r="I3006" s="28" t="s">
        <v>913</v>
      </c>
      <c r="J3006" s="6">
        <v>46043</v>
      </c>
      <c r="K3006" s="21" t="s">
        <v>2143</v>
      </c>
      <c r="L3006" s="18" t="s">
        <v>914</v>
      </c>
      <c r="M3006" s="23">
        <v>66300000</v>
      </c>
      <c r="N3006" s="23">
        <v>0</v>
      </c>
      <c r="O3006" s="101">
        <f t="shared" si="140"/>
        <v>66300000</v>
      </c>
      <c r="P3006" s="25" t="s">
        <v>796</v>
      </c>
      <c r="Q3006" s="42">
        <f t="shared" si="141"/>
        <v>53645000</v>
      </c>
    </row>
    <row r="3007" spans="1:17" ht="15" customHeight="1" thickBot="1">
      <c r="A3007" s="4" t="s">
        <v>868</v>
      </c>
      <c r="B3007" s="8">
        <v>46027</v>
      </c>
      <c r="C3007" s="10" t="s">
        <v>2035</v>
      </c>
      <c r="D3007" s="12" t="s">
        <v>869</v>
      </c>
      <c r="E3007" s="14">
        <v>119945000</v>
      </c>
      <c r="F3007" s="14">
        <v>0</v>
      </c>
      <c r="G3007" s="88">
        <f t="shared" si="142"/>
        <v>119945000</v>
      </c>
      <c r="H3007" s="16" t="s">
        <v>3572</v>
      </c>
      <c r="I3007" s="28" t="s">
        <v>913</v>
      </c>
      <c r="J3007" s="6">
        <v>46037</v>
      </c>
      <c r="K3007" s="21" t="s">
        <v>1029</v>
      </c>
      <c r="L3007" s="18" t="s">
        <v>943</v>
      </c>
      <c r="M3007" s="23">
        <v>66660000</v>
      </c>
      <c r="N3007" s="23">
        <v>0</v>
      </c>
      <c r="O3007" s="101">
        <f t="shared" si="140"/>
        <v>66660000</v>
      </c>
      <c r="P3007" s="25" t="s">
        <v>2568</v>
      </c>
      <c r="Q3007" s="42">
        <f t="shared" si="141"/>
        <v>53285000</v>
      </c>
    </row>
    <row r="3008" spans="1:17" ht="15" customHeight="1" thickBot="1">
      <c r="A3008" s="4" t="s">
        <v>868</v>
      </c>
      <c r="B3008" s="8">
        <v>46027</v>
      </c>
      <c r="C3008" s="10" t="s">
        <v>2044</v>
      </c>
      <c r="D3008" s="12" t="s">
        <v>869</v>
      </c>
      <c r="E3008" s="14">
        <v>119945000</v>
      </c>
      <c r="F3008" s="14">
        <v>0</v>
      </c>
      <c r="G3008" s="88">
        <f t="shared" si="142"/>
        <v>119945000</v>
      </c>
      <c r="H3008" s="16" t="s">
        <v>963</v>
      </c>
      <c r="I3008" s="28" t="s">
        <v>913</v>
      </c>
      <c r="J3008" s="6">
        <v>46037</v>
      </c>
      <c r="K3008" s="21" t="s">
        <v>1029</v>
      </c>
      <c r="L3008" s="18" t="s">
        <v>914</v>
      </c>
      <c r="M3008" s="23">
        <v>66660000</v>
      </c>
      <c r="N3008" s="23">
        <v>0</v>
      </c>
      <c r="O3008" s="101">
        <f t="shared" si="140"/>
        <v>66660000</v>
      </c>
      <c r="P3008" s="25" t="s">
        <v>1364</v>
      </c>
      <c r="Q3008" s="42">
        <f t="shared" si="141"/>
        <v>53285000</v>
      </c>
    </row>
    <row r="3009" spans="1:17" ht="15" customHeight="1" thickBot="1">
      <c r="A3009" s="4" t="s">
        <v>868</v>
      </c>
      <c r="B3009" s="8">
        <v>46027</v>
      </c>
      <c r="C3009" s="10" t="s">
        <v>2048</v>
      </c>
      <c r="D3009" s="12" t="s">
        <v>869</v>
      </c>
      <c r="E3009" s="14">
        <v>119945000</v>
      </c>
      <c r="F3009" s="14">
        <v>40595000</v>
      </c>
      <c r="G3009" s="88">
        <f t="shared" si="142"/>
        <v>79350000</v>
      </c>
      <c r="H3009" s="16" t="s">
        <v>2638</v>
      </c>
      <c r="I3009" s="28" t="s">
        <v>913</v>
      </c>
      <c r="J3009" s="6">
        <v>46086</v>
      </c>
      <c r="K3009" s="21" t="s">
        <v>5026</v>
      </c>
      <c r="L3009" s="18" t="s">
        <v>4238</v>
      </c>
      <c r="M3009" s="23">
        <v>71484813</v>
      </c>
      <c r="N3009" s="23">
        <v>0</v>
      </c>
      <c r="O3009" s="101">
        <f t="shared" si="140"/>
        <v>71484813</v>
      </c>
      <c r="P3009" s="25" t="s">
        <v>290</v>
      </c>
      <c r="Q3009" s="42">
        <f t="shared" si="141"/>
        <v>7865187</v>
      </c>
    </row>
    <row r="3010" spans="1:17" ht="15" customHeight="1" thickBot="1">
      <c r="A3010" s="4" t="s">
        <v>868</v>
      </c>
      <c r="B3010" s="8">
        <v>46027</v>
      </c>
      <c r="C3010" s="10" t="s">
        <v>2057</v>
      </c>
      <c r="D3010" s="12" t="s">
        <v>869</v>
      </c>
      <c r="E3010" s="14">
        <v>119945000</v>
      </c>
      <c r="F3010" s="14">
        <v>14145000</v>
      </c>
      <c r="G3010" s="88">
        <f t="shared" si="142"/>
        <v>105800000</v>
      </c>
      <c r="H3010" s="16" t="s">
        <v>972</v>
      </c>
      <c r="I3010" s="93" t="s">
        <v>913</v>
      </c>
      <c r="J3010" s="96">
        <v>46045</v>
      </c>
      <c r="K3010" s="98" t="s">
        <v>2462</v>
      </c>
      <c r="L3010" s="100" t="s">
        <v>914</v>
      </c>
      <c r="M3010" s="102">
        <v>72450000</v>
      </c>
      <c r="N3010" s="102">
        <v>0</v>
      </c>
      <c r="O3010" s="101">
        <f t="shared" si="140"/>
        <v>72450000</v>
      </c>
      <c r="P3010" s="105" t="s">
        <v>6280</v>
      </c>
      <c r="Q3010" s="42">
        <f t="shared" si="141"/>
        <v>33350000</v>
      </c>
    </row>
    <row r="3011" spans="1:17" ht="15" customHeight="1" thickBot="1">
      <c r="A3011" s="4" t="s">
        <v>868</v>
      </c>
      <c r="B3011" s="8">
        <v>46027</v>
      </c>
      <c r="C3011" s="10" t="s">
        <v>2060</v>
      </c>
      <c r="D3011" s="12" t="s">
        <v>869</v>
      </c>
      <c r="E3011" s="14">
        <v>119945000</v>
      </c>
      <c r="F3011" s="14">
        <v>0</v>
      </c>
      <c r="G3011" s="88">
        <f t="shared" si="142"/>
        <v>119945000</v>
      </c>
      <c r="H3011" s="16" t="s">
        <v>989</v>
      </c>
      <c r="I3011" s="93" t="s">
        <v>913</v>
      </c>
      <c r="J3011" s="96">
        <v>46071</v>
      </c>
      <c r="K3011" s="98" t="s">
        <v>4431</v>
      </c>
      <c r="L3011" s="100" t="s">
        <v>4170</v>
      </c>
      <c r="M3011" s="102">
        <v>74724638</v>
      </c>
      <c r="N3011" s="102">
        <v>0</v>
      </c>
      <c r="O3011" s="101">
        <f t="shared" si="140"/>
        <v>74724638</v>
      </c>
      <c r="P3011" s="105" t="s">
        <v>962</v>
      </c>
      <c r="Q3011" s="42">
        <f t="shared" si="141"/>
        <v>45220362</v>
      </c>
    </row>
    <row r="3012" spans="1:17" ht="15" customHeight="1" thickBot="1">
      <c r="A3012" s="4" t="s">
        <v>868</v>
      </c>
      <c r="B3012" s="8">
        <v>46027</v>
      </c>
      <c r="C3012" s="10" t="s">
        <v>2062</v>
      </c>
      <c r="D3012" s="12" t="s">
        <v>869</v>
      </c>
      <c r="E3012" s="14">
        <v>119945000</v>
      </c>
      <c r="F3012" s="14">
        <v>15295000</v>
      </c>
      <c r="G3012" s="88">
        <f t="shared" si="142"/>
        <v>104650000</v>
      </c>
      <c r="H3012" s="16" t="s">
        <v>963</v>
      </c>
      <c r="I3012" s="93" t="s">
        <v>913</v>
      </c>
      <c r="J3012" s="96">
        <v>46038</v>
      </c>
      <c r="K3012" s="98" t="s">
        <v>1153</v>
      </c>
      <c r="L3012" s="100" t="s">
        <v>943</v>
      </c>
      <c r="M3012" s="102">
        <v>81160800</v>
      </c>
      <c r="N3012" s="102">
        <v>0</v>
      </c>
      <c r="O3012" s="101">
        <f t="shared" ref="O3012:O3075" si="143">+M3012-N3012</f>
        <v>81160800</v>
      </c>
      <c r="P3012" s="105" t="s">
        <v>6542</v>
      </c>
      <c r="Q3012" s="42">
        <f t="shared" ref="Q3012:Q3075" si="144">+G3012+-O3012</f>
        <v>23489200</v>
      </c>
    </row>
    <row r="3013" spans="1:17" ht="15" customHeight="1" thickBot="1">
      <c r="A3013" s="4" t="s">
        <v>868</v>
      </c>
      <c r="B3013" s="8">
        <v>46027</v>
      </c>
      <c r="C3013" s="10" t="s">
        <v>2065</v>
      </c>
      <c r="D3013" s="12" t="s">
        <v>869</v>
      </c>
      <c r="E3013" s="14">
        <v>119945000</v>
      </c>
      <c r="F3013" s="14">
        <v>4945000</v>
      </c>
      <c r="G3013" s="88">
        <f t="shared" si="142"/>
        <v>115000000</v>
      </c>
      <c r="H3013" s="16" t="s">
        <v>963</v>
      </c>
      <c r="I3013" s="93" t="s">
        <v>913</v>
      </c>
      <c r="J3013" s="96">
        <v>46086</v>
      </c>
      <c r="K3013" s="98" t="s">
        <v>5028</v>
      </c>
      <c r="L3013" s="100" t="s">
        <v>4238</v>
      </c>
      <c r="M3013" s="102">
        <v>82982980</v>
      </c>
      <c r="N3013" s="102">
        <v>0</v>
      </c>
      <c r="O3013" s="101">
        <f t="shared" si="143"/>
        <v>82982980</v>
      </c>
      <c r="P3013" s="105" t="s">
        <v>3516</v>
      </c>
      <c r="Q3013" s="42">
        <f t="shared" si="144"/>
        <v>32017020</v>
      </c>
    </row>
    <row r="3014" spans="1:17" ht="15" customHeight="1" thickBot="1">
      <c r="A3014" s="4" t="s">
        <v>868</v>
      </c>
      <c r="B3014" s="8">
        <v>46027</v>
      </c>
      <c r="C3014" s="10" t="s">
        <v>2074</v>
      </c>
      <c r="D3014" s="12" t="s">
        <v>869</v>
      </c>
      <c r="E3014" s="14">
        <v>119945000</v>
      </c>
      <c r="F3014" s="14">
        <v>0</v>
      </c>
      <c r="G3014" s="88">
        <f t="shared" si="142"/>
        <v>119945000</v>
      </c>
      <c r="H3014" s="16" t="s">
        <v>989</v>
      </c>
      <c r="I3014" s="28" t="s">
        <v>913</v>
      </c>
      <c r="J3014" s="6">
        <v>46044</v>
      </c>
      <c r="K3014" s="21" t="s">
        <v>2287</v>
      </c>
      <c r="L3014" s="18" t="s">
        <v>914</v>
      </c>
      <c r="M3014" s="23">
        <v>83432500</v>
      </c>
      <c r="N3014" s="23">
        <v>0</v>
      </c>
      <c r="O3014" s="101">
        <f t="shared" si="143"/>
        <v>83432500</v>
      </c>
      <c r="P3014" s="25" t="s">
        <v>6161</v>
      </c>
      <c r="Q3014" s="42">
        <f t="shared" si="144"/>
        <v>36512500</v>
      </c>
    </row>
    <row r="3015" spans="1:17" ht="15" customHeight="1" thickBot="1">
      <c r="A3015" s="4" t="s">
        <v>868</v>
      </c>
      <c r="B3015" s="8">
        <v>46027</v>
      </c>
      <c r="C3015" s="10" t="s">
        <v>2488</v>
      </c>
      <c r="D3015" s="12" t="s">
        <v>869</v>
      </c>
      <c r="E3015" s="14">
        <v>119945000</v>
      </c>
      <c r="F3015" s="14">
        <v>0</v>
      </c>
      <c r="G3015" s="88">
        <f t="shared" si="142"/>
        <v>119945000</v>
      </c>
      <c r="H3015" s="16" t="s">
        <v>989</v>
      </c>
      <c r="I3015" s="28" t="s">
        <v>913</v>
      </c>
      <c r="J3015" s="6">
        <v>46042</v>
      </c>
      <c r="K3015" s="21" t="s">
        <v>1862</v>
      </c>
      <c r="L3015" s="18" t="s">
        <v>943</v>
      </c>
      <c r="M3015" s="23">
        <v>92000000</v>
      </c>
      <c r="N3015" s="23">
        <v>0</v>
      </c>
      <c r="O3015" s="101">
        <f t="shared" si="143"/>
        <v>92000000</v>
      </c>
      <c r="P3015" s="25" t="s">
        <v>337</v>
      </c>
      <c r="Q3015" s="42">
        <f t="shared" si="144"/>
        <v>27945000</v>
      </c>
    </row>
    <row r="3016" spans="1:17" ht="15" customHeight="1" thickBot="1">
      <c r="A3016" s="4" t="s">
        <v>868</v>
      </c>
      <c r="B3016" s="8">
        <v>46055</v>
      </c>
      <c r="C3016" s="10" t="s">
        <v>4200</v>
      </c>
      <c r="D3016" s="12" t="s">
        <v>869</v>
      </c>
      <c r="E3016" s="14">
        <v>119945000</v>
      </c>
      <c r="F3016" s="14">
        <v>119945000</v>
      </c>
      <c r="G3016" s="88">
        <f t="shared" si="142"/>
        <v>0</v>
      </c>
      <c r="H3016" s="16" t="s">
        <v>963</v>
      </c>
      <c r="I3016" s="28" t="s">
        <v>913</v>
      </c>
      <c r="J3016" s="6">
        <v>46042</v>
      </c>
      <c r="K3016" s="21" t="s">
        <v>1782</v>
      </c>
      <c r="L3016" s="18" t="s">
        <v>914</v>
      </c>
      <c r="M3016" s="23">
        <v>94354567</v>
      </c>
      <c r="N3016" s="23">
        <v>0</v>
      </c>
      <c r="O3016" s="101">
        <f t="shared" si="143"/>
        <v>94354567</v>
      </c>
      <c r="P3016" s="25" t="s">
        <v>993</v>
      </c>
      <c r="Q3016" s="42">
        <f t="shared" si="144"/>
        <v>-94354567</v>
      </c>
    </row>
    <row r="3017" spans="1:17" ht="15" customHeight="1" thickBot="1">
      <c r="A3017" s="4" t="s">
        <v>120</v>
      </c>
      <c r="B3017" s="8">
        <v>46026</v>
      </c>
      <c r="C3017" s="10" t="s">
        <v>728</v>
      </c>
      <c r="D3017" s="12" t="s">
        <v>451</v>
      </c>
      <c r="E3017" s="14">
        <v>120000000</v>
      </c>
      <c r="F3017" s="14">
        <v>0</v>
      </c>
      <c r="G3017" s="88">
        <f t="shared" si="142"/>
        <v>120000000</v>
      </c>
      <c r="H3017" s="16" t="s">
        <v>989</v>
      </c>
      <c r="I3017" s="28" t="s">
        <v>913</v>
      </c>
      <c r="J3017" s="6">
        <v>46043</v>
      </c>
      <c r="K3017" s="21" t="s">
        <v>2062</v>
      </c>
      <c r="L3017" s="18" t="s">
        <v>943</v>
      </c>
      <c r="M3017" s="23">
        <v>94760000</v>
      </c>
      <c r="N3017" s="23">
        <v>0</v>
      </c>
      <c r="O3017" s="101">
        <f t="shared" si="143"/>
        <v>94760000</v>
      </c>
      <c r="P3017" s="25" t="s">
        <v>1564</v>
      </c>
      <c r="Q3017" s="42">
        <f t="shared" si="144"/>
        <v>25240000</v>
      </c>
    </row>
    <row r="3018" spans="1:17" ht="15" customHeight="1" thickBot="1">
      <c r="A3018" s="4" t="s">
        <v>67</v>
      </c>
      <c r="B3018" s="8">
        <v>46086</v>
      </c>
      <c r="C3018" s="10" t="s">
        <v>4378</v>
      </c>
      <c r="D3018" s="12" t="s">
        <v>1255</v>
      </c>
      <c r="E3018" s="14">
        <v>120000000</v>
      </c>
      <c r="F3018" s="14">
        <v>120000000</v>
      </c>
      <c r="G3018" s="88">
        <f t="shared" si="142"/>
        <v>0</v>
      </c>
      <c r="H3018" s="16" t="s">
        <v>969</v>
      </c>
      <c r="I3018" s="28" t="s">
        <v>913</v>
      </c>
      <c r="J3018" s="6">
        <v>46042</v>
      </c>
      <c r="K3018" s="21" t="s">
        <v>1997</v>
      </c>
      <c r="L3018" s="18" t="s">
        <v>914</v>
      </c>
      <c r="M3018" s="23">
        <v>95910000</v>
      </c>
      <c r="N3018" s="23">
        <v>0</v>
      </c>
      <c r="O3018" s="101">
        <f t="shared" si="143"/>
        <v>95910000</v>
      </c>
      <c r="P3018" s="25" t="s">
        <v>2296</v>
      </c>
      <c r="Q3018" s="42">
        <f t="shared" si="144"/>
        <v>-95910000</v>
      </c>
    </row>
    <row r="3019" spans="1:17" ht="15" customHeight="1" thickBot="1">
      <c r="A3019" s="4" t="s">
        <v>67</v>
      </c>
      <c r="B3019" s="8">
        <v>46087</v>
      </c>
      <c r="C3019" s="10" t="s">
        <v>4413</v>
      </c>
      <c r="D3019" s="12" t="s">
        <v>1251</v>
      </c>
      <c r="E3019" s="14">
        <v>120000000</v>
      </c>
      <c r="F3019" s="14">
        <v>120000000</v>
      </c>
      <c r="G3019" s="88">
        <f t="shared" si="142"/>
        <v>0</v>
      </c>
      <c r="H3019" s="16" t="s">
        <v>2409</v>
      </c>
      <c r="I3019" s="28" t="s">
        <v>913</v>
      </c>
      <c r="J3019" s="6">
        <v>46042</v>
      </c>
      <c r="K3019" s="21" t="s">
        <v>1782</v>
      </c>
      <c r="L3019" s="18" t="s">
        <v>943</v>
      </c>
      <c r="M3019" s="23">
        <v>97997100</v>
      </c>
      <c r="N3019" s="23">
        <v>0</v>
      </c>
      <c r="O3019" s="101">
        <f t="shared" si="143"/>
        <v>97997100</v>
      </c>
      <c r="P3019" s="25" t="s">
        <v>953</v>
      </c>
      <c r="Q3019" s="42">
        <f t="shared" si="144"/>
        <v>-97997100</v>
      </c>
    </row>
    <row r="3020" spans="1:17" ht="15" customHeight="1" thickBot="1">
      <c r="A3020" s="4" t="s">
        <v>4602</v>
      </c>
      <c r="B3020" s="8">
        <v>46038</v>
      </c>
      <c r="C3020" s="10" t="s">
        <v>842</v>
      </c>
      <c r="D3020" s="12" t="s">
        <v>4603</v>
      </c>
      <c r="E3020" s="14">
        <v>120000000</v>
      </c>
      <c r="F3020" s="14">
        <v>104938349</v>
      </c>
      <c r="G3020" s="88">
        <f t="shared" si="142"/>
        <v>15061651</v>
      </c>
      <c r="H3020" s="16" t="s">
        <v>3263</v>
      </c>
      <c r="I3020" s="28" t="s">
        <v>913</v>
      </c>
      <c r="J3020" s="6">
        <v>46086</v>
      </c>
      <c r="K3020" s="21" t="s">
        <v>5034</v>
      </c>
      <c r="L3020" s="18" t="s">
        <v>4238</v>
      </c>
      <c r="M3020" s="23">
        <v>100587073</v>
      </c>
      <c r="N3020" s="23">
        <v>0</v>
      </c>
      <c r="O3020" s="101">
        <f t="shared" si="143"/>
        <v>100587073</v>
      </c>
      <c r="P3020" s="25" t="s">
        <v>2918</v>
      </c>
      <c r="Q3020" s="42">
        <f t="shared" si="144"/>
        <v>-85525422</v>
      </c>
    </row>
    <row r="3021" spans="1:17" ht="15" customHeight="1" thickBot="1">
      <c r="A3021" s="4" t="s">
        <v>5335</v>
      </c>
      <c r="B3021" s="8">
        <v>46038</v>
      </c>
      <c r="C3021" s="10" t="s">
        <v>276</v>
      </c>
      <c r="D3021" s="12" t="s">
        <v>5336</v>
      </c>
      <c r="E3021" s="14">
        <v>120000000</v>
      </c>
      <c r="F3021" s="14">
        <v>104892924</v>
      </c>
      <c r="G3021" s="88">
        <f t="shared" si="142"/>
        <v>15107076</v>
      </c>
      <c r="H3021" s="16" t="s">
        <v>3263</v>
      </c>
      <c r="I3021" s="28" t="s">
        <v>913</v>
      </c>
      <c r="J3021" s="6">
        <v>46086</v>
      </c>
      <c r="K3021" s="21" t="s">
        <v>5056</v>
      </c>
      <c r="L3021" s="18" t="s">
        <v>4238</v>
      </c>
      <c r="M3021" s="23">
        <v>101616805</v>
      </c>
      <c r="N3021" s="23">
        <v>0</v>
      </c>
      <c r="O3021" s="101">
        <f t="shared" si="143"/>
        <v>101616805</v>
      </c>
      <c r="P3021" s="25" t="s">
        <v>594</v>
      </c>
      <c r="Q3021" s="42">
        <f t="shared" si="144"/>
        <v>-86509729</v>
      </c>
    </row>
    <row r="3022" spans="1:17" ht="15" customHeight="1" thickBot="1">
      <c r="A3022" s="4" t="s">
        <v>5561</v>
      </c>
      <c r="B3022" s="8">
        <v>46038</v>
      </c>
      <c r="C3022" s="10" t="s">
        <v>253</v>
      </c>
      <c r="D3022" s="12" t="s">
        <v>5562</v>
      </c>
      <c r="E3022" s="14">
        <v>120000000</v>
      </c>
      <c r="F3022" s="14">
        <v>117101012</v>
      </c>
      <c r="G3022" s="88">
        <f t="shared" si="142"/>
        <v>2898988</v>
      </c>
      <c r="H3022" s="16" t="s">
        <v>879</v>
      </c>
      <c r="I3022" s="28" t="s">
        <v>913</v>
      </c>
      <c r="J3022" s="6">
        <v>46086</v>
      </c>
      <c r="K3022" s="21" t="s">
        <v>5015</v>
      </c>
      <c r="L3022" s="18" t="s">
        <v>4238</v>
      </c>
      <c r="M3022" s="23">
        <v>103812230</v>
      </c>
      <c r="N3022" s="23">
        <v>0</v>
      </c>
      <c r="O3022" s="101">
        <f t="shared" si="143"/>
        <v>103812230</v>
      </c>
      <c r="P3022" s="25" t="s">
        <v>280</v>
      </c>
      <c r="Q3022" s="42">
        <f t="shared" si="144"/>
        <v>-100913242</v>
      </c>
    </row>
    <row r="3023" spans="1:17" ht="15" customHeight="1" thickBot="1">
      <c r="A3023" s="4" t="s">
        <v>495</v>
      </c>
      <c r="B3023" s="8">
        <v>46026</v>
      </c>
      <c r="C3023" s="10" t="s">
        <v>807</v>
      </c>
      <c r="D3023" s="12" t="s">
        <v>496</v>
      </c>
      <c r="E3023" s="14">
        <v>120118906</v>
      </c>
      <c r="F3023" s="14">
        <v>120118906</v>
      </c>
      <c r="G3023" s="88">
        <f t="shared" si="142"/>
        <v>0</v>
      </c>
      <c r="H3023" s="16" t="s">
        <v>3087</v>
      </c>
      <c r="I3023" s="28" t="s">
        <v>913</v>
      </c>
      <c r="J3023" s="6">
        <v>46106</v>
      </c>
      <c r="K3023" s="21" t="s">
        <v>5566</v>
      </c>
      <c r="L3023" s="18" t="s">
        <v>4238</v>
      </c>
      <c r="M3023" s="23">
        <v>108750417</v>
      </c>
      <c r="N3023" s="23">
        <v>0</v>
      </c>
      <c r="O3023" s="101">
        <f t="shared" si="143"/>
        <v>108750417</v>
      </c>
      <c r="P3023" s="25" t="s">
        <v>6468</v>
      </c>
      <c r="Q3023" s="42">
        <f t="shared" si="144"/>
        <v>-108750417</v>
      </c>
    </row>
    <row r="3024" spans="1:17" ht="15" customHeight="1" thickBot="1">
      <c r="A3024" s="4" t="s">
        <v>868</v>
      </c>
      <c r="B3024" s="8">
        <v>46026</v>
      </c>
      <c r="C3024" s="10" t="s">
        <v>1862</v>
      </c>
      <c r="D3024" s="12" t="s">
        <v>869</v>
      </c>
      <c r="E3024" s="14">
        <v>120192250</v>
      </c>
      <c r="F3024" s="14">
        <v>48192250</v>
      </c>
      <c r="G3024" s="88">
        <f t="shared" si="142"/>
        <v>72000000</v>
      </c>
      <c r="H3024" s="16" t="s">
        <v>1956</v>
      </c>
      <c r="I3024" s="28" t="s">
        <v>913</v>
      </c>
      <c r="J3024" s="6">
        <v>46086</v>
      </c>
      <c r="K3024" s="21" t="s">
        <v>5036</v>
      </c>
      <c r="L3024" s="18" t="s">
        <v>4238</v>
      </c>
      <c r="M3024" s="23">
        <v>115525337</v>
      </c>
      <c r="N3024" s="23">
        <v>0</v>
      </c>
      <c r="O3024" s="101">
        <f t="shared" si="143"/>
        <v>115525337</v>
      </c>
      <c r="P3024" s="25" t="s">
        <v>2518</v>
      </c>
      <c r="Q3024" s="42">
        <f t="shared" si="144"/>
        <v>-43525337</v>
      </c>
    </row>
    <row r="3025" spans="1:17" ht="15" customHeight="1" thickBot="1">
      <c r="A3025" s="4" t="s">
        <v>328</v>
      </c>
      <c r="B3025" s="8">
        <v>46035</v>
      </c>
      <c r="C3025" s="10" t="s">
        <v>3726</v>
      </c>
      <c r="D3025" s="12" t="s">
        <v>329</v>
      </c>
      <c r="E3025" s="14">
        <v>120681000</v>
      </c>
      <c r="F3025" s="14">
        <v>0</v>
      </c>
      <c r="G3025" s="88">
        <f t="shared" si="142"/>
        <v>120681000</v>
      </c>
      <c r="H3025" s="16" t="s">
        <v>1956</v>
      </c>
      <c r="I3025" s="28" t="s">
        <v>913</v>
      </c>
      <c r="J3025" s="6">
        <v>46086</v>
      </c>
      <c r="K3025" s="21" t="s">
        <v>5040</v>
      </c>
      <c r="L3025" s="18" t="s">
        <v>4238</v>
      </c>
      <c r="M3025" s="23">
        <v>130292209</v>
      </c>
      <c r="N3025" s="23">
        <v>0</v>
      </c>
      <c r="O3025" s="101">
        <f t="shared" si="143"/>
        <v>130292209</v>
      </c>
      <c r="P3025" s="25" t="s">
        <v>6464</v>
      </c>
      <c r="Q3025" s="42">
        <f t="shared" si="144"/>
        <v>-9611209</v>
      </c>
    </row>
    <row r="3026" spans="1:17" ht="15" customHeight="1" thickBot="1">
      <c r="A3026" s="4" t="s">
        <v>32</v>
      </c>
      <c r="B3026" s="8">
        <v>46025</v>
      </c>
      <c r="C3026" s="10" t="s">
        <v>33</v>
      </c>
      <c r="D3026" s="12" t="s">
        <v>34</v>
      </c>
      <c r="E3026" s="14">
        <v>120750000</v>
      </c>
      <c r="F3026" s="14">
        <v>0</v>
      </c>
      <c r="G3026" s="88">
        <f t="shared" si="142"/>
        <v>120750000</v>
      </c>
      <c r="H3026" s="16" t="s">
        <v>1967</v>
      </c>
      <c r="I3026" s="28" t="s">
        <v>913</v>
      </c>
      <c r="J3026" s="6">
        <v>46043</v>
      </c>
      <c r="K3026" s="21" t="s">
        <v>2060</v>
      </c>
      <c r="L3026" s="18" t="s">
        <v>914</v>
      </c>
      <c r="M3026" s="23">
        <v>131445000</v>
      </c>
      <c r="N3026" s="23">
        <v>0</v>
      </c>
      <c r="O3026" s="101">
        <f t="shared" si="143"/>
        <v>131445000</v>
      </c>
      <c r="P3026" s="25" t="s">
        <v>1540</v>
      </c>
      <c r="Q3026" s="42">
        <f t="shared" si="144"/>
        <v>-10695000</v>
      </c>
    </row>
    <row r="3027" spans="1:17" ht="15" customHeight="1" thickBot="1">
      <c r="A3027" s="4" t="s">
        <v>32</v>
      </c>
      <c r="B3027" s="8">
        <v>46025</v>
      </c>
      <c r="C3027" s="10" t="s">
        <v>78</v>
      </c>
      <c r="D3027" s="12" t="s">
        <v>71</v>
      </c>
      <c r="E3027" s="14">
        <v>120750000</v>
      </c>
      <c r="F3027" s="14">
        <v>120750000</v>
      </c>
      <c r="G3027" s="88">
        <f t="shared" si="142"/>
        <v>0</v>
      </c>
      <c r="H3027" s="16" t="s">
        <v>2032</v>
      </c>
      <c r="I3027" s="28" t="s">
        <v>913</v>
      </c>
      <c r="J3027" s="6">
        <v>46044</v>
      </c>
      <c r="K3027" s="21" t="s">
        <v>2270</v>
      </c>
      <c r="L3027" s="18" t="s">
        <v>914</v>
      </c>
      <c r="M3027" s="23">
        <v>131445000</v>
      </c>
      <c r="N3027" s="23">
        <v>0</v>
      </c>
      <c r="O3027" s="101">
        <f t="shared" si="143"/>
        <v>131445000</v>
      </c>
      <c r="P3027" s="25" t="s">
        <v>1556</v>
      </c>
      <c r="Q3027" s="42">
        <f t="shared" si="144"/>
        <v>-131445000</v>
      </c>
    </row>
    <row r="3028" spans="1:17" ht="15" customHeight="1" thickBot="1">
      <c r="A3028" s="4" t="s">
        <v>112</v>
      </c>
      <c r="B3028" s="8">
        <v>46025</v>
      </c>
      <c r="C3028" s="10" t="s">
        <v>208</v>
      </c>
      <c r="D3028" s="12" t="s">
        <v>118</v>
      </c>
      <c r="E3028" s="14">
        <v>120750000</v>
      </c>
      <c r="F3028" s="14">
        <v>0</v>
      </c>
      <c r="G3028" s="88">
        <f t="shared" si="142"/>
        <v>120750000</v>
      </c>
      <c r="H3028" s="16" t="s">
        <v>1956</v>
      </c>
      <c r="I3028" s="28" t="s">
        <v>913</v>
      </c>
      <c r="J3028" s="6">
        <v>46086</v>
      </c>
      <c r="K3028" s="21" t="s">
        <v>5064</v>
      </c>
      <c r="L3028" s="18" t="s">
        <v>4238</v>
      </c>
      <c r="M3028" s="23">
        <v>133766382</v>
      </c>
      <c r="N3028" s="23">
        <v>0</v>
      </c>
      <c r="O3028" s="101">
        <f t="shared" si="143"/>
        <v>133766382</v>
      </c>
      <c r="P3028" s="25" t="s">
        <v>1419</v>
      </c>
      <c r="Q3028" s="42">
        <f t="shared" si="144"/>
        <v>-13016382</v>
      </c>
    </row>
    <row r="3029" spans="1:17" ht="15" customHeight="1" thickBot="1">
      <c r="A3029" s="4" t="s">
        <v>112</v>
      </c>
      <c r="B3029" s="8">
        <v>46025</v>
      </c>
      <c r="C3029" s="10" t="s">
        <v>403</v>
      </c>
      <c r="D3029" s="12" t="s">
        <v>118</v>
      </c>
      <c r="E3029" s="14">
        <v>120750000</v>
      </c>
      <c r="F3029" s="14">
        <v>0</v>
      </c>
      <c r="G3029" s="88">
        <f t="shared" si="142"/>
        <v>120750000</v>
      </c>
      <c r="H3029" s="16" t="s">
        <v>1956</v>
      </c>
      <c r="I3029" s="28" t="s">
        <v>913</v>
      </c>
      <c r="J3029" s="6">
        <v>46039</v>
      </c>
      <c r="K3029" s="21" t="s">
        <v>1365</v>
      </c>
      <c r="L3029" s="18" t="s">
        <v>914</v>
      </c>
      <c r="M3029" s="23">
        <v>135355000</v>
      </c>
      <c r="N3029" s="23">
        <v>0</v>
      </c>
      <c r="O3029" s="101">
        <f t="shared" si="143"/>
        <v>135355000</v>
      </c>
      <c r="P3029" s="25" t="s">
        <v>6169</v>
      </c>
      <c r="Q3029" s="42">
        <f t="shared" si="144"/>
        <v>-14605000</v>
      </c>
    </row>
    <row r="3030" spans="1:17" ht="15" customHeight="1" thickBot="1">
      <c r="A3030" s="4" t="s">
        <v>112</v>
      </c>
      <c r="B3030" s="8">
        <v>46026</v>
      </c>
      <c r="C3030" s="10" t="s">
        <v>901</v>
      </c>
      <c r="D3030" s="12" t="s">
        <v>1031</v>
      </c>
      <c r="E3030" s="14">
        <v>120750000</v>
      </c>
      <c r="F3030" s="14">
        <v>0</v>
      </c>
      <c r="G3030" s="88">
        <f t="shared" si="142"/>
        <v>120750000</v>
      </c>
      <c r="H3030" s="16" t="s">
        <v>2040</v>
      </c>
      <c r="I3030" s="28" t="s">
        <v>913</v>
      </c>
      <c r="J3030" s="6">
        <v>46086</v>
      </c>
      <c r="K3030" s="21" t="s">
        <v>5060</v>
      </c>
      <c r="L3030" s="18" t="s">
        <v>4238</v>
      </c>
      <c r="M3030" s="23">
        <v>140696112</v>
      </c>
      <c r="N3030" s="23">
        <v>0</v>
      </c>
      <c r="O3030" s="101">
        <f t="shared" si="143"/>
        <v>140696112</v>
      </c>
      <c r="P3030" s="25" t="s">
        <v>6164</v>
      </c>
      <c r="Q3030" s="42">
        <f t="shared" si="144"/>
        <v>-19946112</v>
      </c>
    </row>
    <row r="3031" spans="1:17" ht="15" customHeight="1" thickBot="1">
      <c r="A3031" s="4" t="s">
        <v>112</v>
      </c>
      <c r="B3031" s="8">
        <v>46026</v>
      </c>
      <c r="C3031" s="10" t="s">
        <v>921</v>
      </c>
      <c r="D3031" s="12" t="s">
        <v>1031</v>
      </c>
      <c r="E3031" s="14">
        <v>120750000</v>
      </c>
      <c r="F3031" s="14">
        <v>0</v>
      </c>
      <c r="G3031" s="88">
        <f t="shared" si="142"/>
        <v>120750000</v>
      </c>
      <c r="H3031" s="16" t="s">
        <v>2043</v>
      </c>
      <c r="I3031" s="28" t="s">
        <v>913</v>
      </c>
      <c r="J3031" s="6">
        <v>46086</v>
      </c>
      <c r="K3031" s="21" t="s">
        <v>5024</v>
      </c>
      <c r="L3031" s="18" t="s">
        <v>4238</v>
      </c>
      <c r="M3031" s="23">
        <v>148259500</v>
      </c>
      <c r="N3031" s="23">
        <v>0</v>
      </c>
      <c r="O3031" s="101">
        <f t="shared" si="143"/>
        <v>148259500</v>
      </c>
      <c r="P3031" s="25" t="s">
        <v>6174</v>
      </c>
      <c r="Q3031" s="42">
        <f t="shared" si="144"/>
        <v>-27509500</v>
      </c>
    </row>
    <row r="3032" spans="1:17" ht="15" customHeight="1" thickBot="1">
      <c r="A3032" s="4" t="s">
        <v>112</v>
      </c>
      <c r="B3032" s="8">
        <v>46026</v>
      </c>
      <c r="C3032" s="10" t="s">
        <v>1820</v>
      </c>
      <c r="D3032" s="12" t="s">
        <v>118</v>
      </c>
      <c r="E3032" s="14">
        <v>120750000</v>
      </c>
      <c r="F3032" s="14">
        <v>0</v>
      </c>
      <c r="G3032" s="88">
        <f t="shared" si="142"/>
        <v>120750000</v>
      </c>
      <c r="H3032" s="16" t="s">
        <v>2047</v>
      </c>
      <c r="I3032" s="93" t="s">
        <v>913</v>
      </c>
      <c r="J3032" s="96">
        <v>46086</v>
      </c>
      <c r="K3032" s="98" t="s">
        <v>5012</v>
      </c>
      <c r="L3032" s="100" t="s">
        <v>4238</v>
      </c>
      <c r="M3032" s="102">
        <v>163547982</v>
      </c>
      <c r="N3032" s="102">
        <v>0</v>
      </c>
      <c r="O3032" s="101">
        <f t="shared" si="143"/>
        <v>163547982</v>
      </c>
      <c r="P3032" s="105" t="s">
        <v>349</v>
      </c>
      <c r="Q3032" s="42">
        <f t="shared" si="144"/>
        <v>-42797982</v>
      </c>
    </row>
    <row r="3033" spans="1:17" ht="15" customHeight="1" thickBot="1">
      <c r="A3033" s="4" t="s">
        <v>323</v>
      </c>
      <c r="B3033" s="8">
        <v>46027</v>
      </c>
      <c r="C3033" s="10" t="s">
        <v>2259</v>
      </c>
      <c r="D3033" s="12" t="s">
        <v>324</v>
      </c>
      <c r="E3033" s="14">
        <v>120750000</v>
      </c>
      <c r="F3033" s="14">
        <v>0</v>
      </c>
      <c r="G3033" s="88">
        <f t="shared" si="142"/>
        <v>120750000</v>
      </c>
      <c r="H3033" s="16" t="s">
        <v>2053</v>
      </c>
      <c r="I3033" s="93" t="s">
        <v>913</v>
      </c>
      <c r="J3033" s="96">
        <v>46106</v>
      </c>
      <c r="K3033" s="98" t="s">
        <v>5567</v>
      </c>
      <c r="L3033" s="100" t="s">
        <v>4238</v>
      </c>
      <c r="M3033" s="102">
        <v>165840981</v>
      </c>
      <c r="N3033" s="102">
        <v>0</v>
      </c>
      <c r="O3033" s="101">
        <f t="shared" si="143"/>
        <v>165840981</v>
      </c>
      <c r="P3033" s="105" t="s">
        <v>3265</v>
      </c>
      <c r="Q3033" s="42">
        <f t="shared" si="144"/>
        <v>-45090981</v>
      </c>
    </row>
    <row r="3034" spans="1:17" ht="15" customHeight="1" thickBot="1">
      <c r="A3034" s="4" t="s">
        <v>323</v>
      </c>
      <c r="B3034" s="8">
        <v>46027</v>
      </c>
      <c r="C3034" s="10" t="s">
        <v>2262</v>
      </c>
      <c r="D3034" s="12" t="s">
        <v>324</v>
      </c>
      <c r="E3034" s="14">
        <v>120750000</v>
      </c>
      <c r="F3034" s="14">
        <v>0</v>
      </c>
      <c r="G3034" s="88">
        <f t="shared" si="142"/>
        <v>120750000</v>
      </c>
      <c r="H3034" s="16" t="s">
        <v>2059</v>
      </c>
      <c r="I3034" s="93" t="s">
        <v>913</v>
      </c>
      <c r="J3034" s="96">
        <v>46076</v>
      </c>
      <c r="K3034" s="98" t="s">
        <v>4670</v>
      </c>
      <c r="L3034" s="100" t="s">
        <v>4170</v>
      </c>
      <c r="M3034" s="102">
        <v>178023466</v>
      </c>
      <c r="N3034" s="102">
        <v>0</v>
      </c>
      <c r="O3034" s="101">
        <f t="shared" si="143"/>
        <v>178023466</v>
      </c>
      <c r="P3034" s="105" t="s">
        <v>2577</v>
      </c>
      <c r="Q3034" s="42">
        <f t="shared" si="144"/>
        <v>-57273466</v>
      </c>
    </row>
    <row r="3035" spans="1:17" ht="15" customHeight="1" thickBot="1">
      <c r="A3035" s="4" t="s">
        <v>328</v>
      </c>
      <c r="B3035" s="8">
        <v>46029</v>
      </c>
      <c r="C3035" s="10" t="s">
        <v>2906</v>
      </c>
      <c r="D3035" s="12" t="s">
        <v>333</v>
      </c>
      <c r="E3035" s="14">
        <v>120750000</v>
      </c>
      <c r="F3035" s="14">
        <v>7416667</v>
      </c>
      <c r="G3035" s="88">
        <f t="shared" si="142"/>
        <v>113333333</v>
      </c>
      <c r="H3035" s="16" t="s">
        <v>2067</v>
      </c>
      <c r="I3035" s="93" t="s">
        <v>913</v>
      </c>
      <c r="J3035" s="96">
        <v>46086</v>
      </c>
      <c r="K3035" s="98" t="s">
        <v>4974</v>
      </c>
      <c r="L3035" s="100" t="s">
        <v>4238</v>
      </c>
      <c r="M3035" s="102">
        <v>203316964</v>
      </c>
      <c r="N3035" s="102">
        <v>0</v>
      </c>
      <c r="O3035" s="101">
        <f t="shared" si="143"/>
        <v>203316964</v>
      </c>
      <c r="P3035" s="105" t="s">
        <v>5013</v>
      </c>
      <c r="Q3035" s="42">
        <f t="shared" si="144"/>
        <v>-89983631</v>
      </c>
    </row>
    <row r="3036" spans="1:17" ht="15" customHeight="1" thickBot="1">
      <c r="A3036" s="4" t="s">
        <v>798</v>
      </c>
      <c r="B3036" s="8">
        <v>46030</v>
      </c>
      <c r="C3036" s="10" t="s">
        <v>3018</v>
      </c>
      <c r="D3036" s="12" t="s">
        <v>799</v>
      </c>
      <c r="E3036" s="14">
        <v>120750000</v>
      </c>
      <c r="F3036" s="14">
        <v>16100000</v>
      </c>
      <c r="G3036" s="88">
        <f t="shared" si="142"/>
        <v>104650000</v>
      </c>
      <c r="H3036" s="16" t="s">
        <v>2070</v>
      </c>
      <c r="I3036" s="28" t="s">
        <v>913</v>
      </c>
      <c r="J3036" s="6">
        <v>46086</v>
      </c>
      <c r="K3036" s="21" t="s">
        <v>5050</v>
      </c>
      <c r="L3036" s="18" t="s">
        <v>4238</v>
      </c>
      <c r="M3036" s="23">
        <v>209845191</v>
      </c>
      <c r="N3036" s="23">
        <v>0</v>
      </c>
      <c r="O3036" s="101">
        <f t="shared" si="143"/>
        <v>209845191</v>
      </c>
      <c r="P3036" s="25" t="s">
        <v>5087</v>
      </c>
      <c r="Q3036" s="42">
        <f t="shared" si="144"/>
        <v>-105195191</v>
      </c>
    </row>
    <row r="3037" spans="1:17" ht="15" customHeight="1" thickBot="1">
      <c r="A3037" s="4" t="s">
        <v>798</v>
      </c>
      <c r="B3037" s="8">
        <v>46030</v>
      </c>
      <c r="C3037" s="10" t="s">
        <v>3020</v>
      </c>
      <c r="D3037" s="12" t="s">
        <v>799</v>
      </c>
      <c r="E3037" s="14">
        <v>120750000</v>
      </c>
      <c r="F3037" s="14">
        <v>17250000</v>
      </c>
      <c r="G3037" s="88">
        <f t="shared" si="142"/>
        <v>103500000</v>
      </c>
      <c r="H3037" s="16" t="s">
        <v>2073</v>
      </c>
      <c r="I3037" s="28" t="s">
        <v>913</v>
      </c>
      <c r="J3037" s="6">
        <v>46086</v>
      </c>
      <c r="K3037" s="21" t="s">
        <v>5030</v>
      </c>
      <c r="L3037" s="18" t="s">
        <v>4238</v>
      </c>
      <c r="M3037" s="23">
        <v>217230425</v>
      </c>
      <c r="N3037" s="23">
        <v>0</v>
      </c>
      <c r="O3037" s="101">
        <f t="shared" si="143"/>
        <v>217230425</v>
      </c>
      <c r="P3037" s="25" t="s">
        <v>5203</v>
      </c>
      <c r="Q3037" s="42">
        <f t="shared" si="144"/>
        <v>-113730425</v>
      </c>
    </row>
    <row r="3038" spans="1:17" ht="15" customHeight="1" thickBot="1">
      <c r="A3038" s="4" t="s">
        <v>798</v>
      </c>
      <c r="B3038" s="8">
        <v>46032</v>
      </c>
      <c r="C3038" s="10" t="s">
        <v>3407</v>
      </c>
      <c r="D3038" s="12" t="s">
        <v>799</v>
      </c>
      <c r="E3038" s="14">
        <v>120750000</v>
      </c>
      <c r="F3038" s="14">
        <v>0</v>
      </c>
      <c r="G3038" s="88">
        <f t="shared" si="142"/>
        <v>120750000</v>
      </c>
      <c r="H3038" s="16" t="s">
        <v>2076</v>
      </c>
      <c r="I3038" s="28" t="s">
        <v>913</v>
      </c>
      <c r="J3038" s="6">
        <v>46086</v>
      </c>
      <c r="K3038" s="21" t="s">
        <v>5062</v>
      </c>
      <c r="L3038" s="18" t="s">
        <v>4238</v>
      </c>
      <c r="M3038" s="23">
        <v>223625467</v>
      </c>
      <c r="N3038" s="23">
        <v>0</v>
      </c>
      <c r="O3038" s="101">
        <f t="shared" si="143"/>
        <v>223625467</v>
      </c>
      <c r="P3038" s="25" t="s">
        <v>5556</v>
      </c>
      <c r="Q3038" s="42">
        <f t="shared" si="144"/>
        <v>-102875467</v>
      </c>
    </row>
    <row r="3039" spans="1:17" ht="15" customHeight="1" thickBot="1">
      <c r="A3039" s="4" t="s">
        <v>858</v>
      </c>
      <c r="B3039" s="8">
        <v>46037</v>
      </c>
      <c r="C3039" s="10" t="s">
        <v>4023</v>
      </c>
      <c r="D3039" s="12" t="s">
        <v>859</v>
      </c>
      <c r="E3039" s="14">
        <v>120750000</v>
      </c>
      <c r="F3039" s="14">
        <v>57750000</v>
      </c>
      <c r="G3039" s="88">
        <f t="shared" ref="G3039:G3102" si="145">+E3039-F3039</f>
        <v>63000000</v>
      </c>
      <c r="H3039" s="16" t="s">
        <v>2085</v>
      </c>
      <c r="I3039" s="28" t="s">
        <v>913</v>
      </c>
      <c r="J3039" s="6">
        <v>46086</v>
      </c>
      <c r="K3039" s="21" t="s">
        <v>5044</v>
      </c>
      <c r="L3039" s="18" t="s">
        <v>4238</v>
      </c>
      <c r="M3039" s="23">
        <v>226749292</v>
      </c>
      <c r="N3039" s="23">
        <v>0</v>
      </c>
      <c r="O3039" s="101">
        <f t="shared" si="143"/>
        <v>226749292</v>
      </c>
      <c r="P3039" s="25" t="s">
        <v>5617</v>
      </c>
      <c r="Q3039" s="42">
        <f t="shared" si="144"/>
        <v>-163749292</v>
      </c>
    </row>
    <row r="3040" spans="1:17" ht="15" customHeight="1" thickBot="1">
      <c r="A3040" s="4" t="s">
        <v>5493</v>
      </c>
      <c r="B3040" s="8">
        <v>46028</v>
      </c>
      <c r="C3040" s="10" t="s">
        <v>23</v>
      </c>
      <c r="D3040" s="12" t="s">
        <v>5494</v>
      </c>
      <c r="E3040" s="14">
        <v>120750000</v>
      </c>
      <c r="F3040" s="14">
        <v>0</v>
      </c>
      <c r="G3040" s="88">
        <f t="shared" si="145"/>
        <v>120750000</v>
      </c>
      <c r="H3040" s="16" t="s">
        <v>1956</v>
      </c>
      <c r="I3040" s="28" t="s">
        <v>913</v>
      </c>
      <c r="J3040" s="6">
        <v>46086</v>
      </c>
      <c r="K3040" s="21" t="s">
        <v>5042</v>
      </c>
      <c r="L3040" s="18" t="s">
        <v>4238</v>
      </c>
      <c r="M3040" s="23">
        <v>227100884</v>
      </c>
      <c r="N3040" s="23">
        <v>0</v>
      </c>
      <c r="O3040" s="101">
        <f t="shared" si="143"/>
        <v>227100884</v>
      </c>
      <c r="P3040" s="25" t="s">
        <v>5165</v>
      </c>
      <c r="Q3040" s="42">
        <f t="shared" si="144"/>
        <v>-106350884</v>
      </c>
    </row>
    <row r="3041" spans="1:17" ht="15" customHeight="1" thickBot="1">
      <c r="A3041" s="4" t="s">
        <v>250</v>
      </c>
      <c r="B3041" s="8">
        <v>46025</v>
      </c>
      <c r="C3041" s="10" t="s">
        <v>374</v>
      </c>
      <c r="D3041" s="12" t="s">
        <v>251</v>
      </c>
      <c r="E3041" s="14">
        <v>121000000</v>
      </c>
      <c r="F3041" s="14">
        <v>0</v>
      </c>
      <c r="G3041" s="88">
        <f t="shared" si="145"/>
        <v>121000000</v>
      </c>
      <c r="H3041" s="16" t="s">
        <v>4235</v>
      </c>
      <c r="I3041" s="28" t="s">
        <v>913</v>
      </c>
      <c r="J3041" s="6">
        <v>46086</v>
      </c>
      <c r="K3041" s="21" t="s">
        <v>5058</v>
      </c>
      <c r="L3041" s="18" t="s">
        <v>4238</v>
      </c>
      <c r="M3041" s="23">
        <v>243313263</v>
      </c>
      <c r="N3041" s="23">
        <v>0</v>
      </c>
      <c r="O3041" s="101">
        <f t="shared" si="143"/>
        <v>243313263</v>
      </c>
      <c r="P3041" s="25" t="s">
        <v>4451</v>
      </c>
      <c r="Q3041" s="42">
        <f t="shared" si="144"/>
        <v>-122313263</v>
      </c>
    </row>
    <row r="3042" spans="1:17" ht="15" customHeight="1" thickBot="1">
      <c r="A3042" s="4" t="s">
        <v>250</v>
      </c>
      <c r="B3042" s="8">
        <v>46025</v>
      </c>
      <c r="C3042" s="10" t="s">
        <v>380</v>
      </c>
      <c r="D3042" s="12" t="s">
        <v>251</v>
      </c>
      <c r="E3042" s="14">
        <v>121000000</v>
      </c>
      <c r="F3042" s="14">
        <v>0</v>
      </c>
      <c r="G3042" s="88">
        <f t="shared" si="145"/>
        <v>121000000</v>
      </c>
      <c r="H3042" s="16" t="s">
        <v>729</v>
      </c>
      <c r="I3042" s="28" t="s">
        <v>913</v>
      </c>
      <c r="J3042" s="6">
        <v>46105</v>
      </c>
      <c r="K3042" s="21" t="s">
        <v>5548</v>
      </c>
      <c r="L3042" s="18" t="s">
        <v>4238</v>
      </c>
      <c r="M3042" s="23">
        <v>317698361</v>
      </c>
      <c r="N3042" s="23">
        <v>0</v>
      </c>
      <c r="O3042" s="101">
        <f t="shared" si="143"/>
        <v>317698361</v>
      </c>
      <c r="P3042" s="25" t="s">
        <v>5013</v>
      </c>
      <c r="Q3042" s="42">
        <f t="shared" si="144"/>
        <v>-196698361</v>
      </c>
    </row>
    <row r="3043" spans="1:17" ht="15" customHeight="1" thickBot="1">
      <c r="A3043" s="4" t="s">
        <v>250</v>
      </c>
      <c r="B3043" s="8">
        <v>46025</v>
      </c>
      <c r="C3043" s="10" t="s">
        <v>395</v>
      </c>
      <c r="D3043" s="12" t="s">
        <v>251</v>
      </c>
      <c r="E3043" s="14">
        <v>121000000</v>
      </c>
      <c r="F3043" s="14">
        <v>0</v>
      </c>
      <c r="G3043" s="88">
        <f t="shared" si="145"/>
        <v>121000000</v>
      </c>
      <c r="H3043" s="16" t="s">
        <v>4407</v>
      </c>
      <c r="I3043" s="28" t="s">
        <v>913</v>
      </c>
      <c r="J3043" s="6">
        <v>46106</v>
      </c>
      <c r="K3043" s="21" t="s">
        <v>5555</v>
      </c>
      <c r="L3043" s="18" t="s">
        <v>4238</v>
      </c>
      <c r="M3043" s="23">
        <v>317698361</v>
      </c>
      <c r="N3043" s="23">
        <v>0</v>
      </c>
      <c r="O3043" s="101">
        <f t="shared" si="143"/>
        <v>317698361</v>
      </c>
      <c r="P3043" s="25" t="s">
        <v>5208</v>
      </c>
      <c r="Q3043" s="42">
        <f t="shared" si="144"/>
        <v>-196698361</v>
      </c>
    </row>
    <row r="3044" spans="1:17" ht="15" customHeight="1" thickBot="1">
      <c r="A3044" s="4" t="s">
        <v>250</v>
      </c>
      <c r="B3044" s="8">
        <v>46025</v>
      </c>
      <c r="C3044" s="10" t="s">
        <v>407</v>
      </c>
      <c r="D3044" s="12" t="s">
        <v>251</v>
      </c>
      <c r="E3044" s="14">
        <v>121000000</v>
      </c>
      <c r="F3044" s="14">
        <v>0</v>
      </c>
      <c r="G3044" s="88">
        <f t="shared" si="145"/>
        <v>121000000</v>
      </c>
      <c r="H3044" s="16" t="s">
        <v>4436</v>
      </c>
      <c r="I3044" s="28" t="s">
        <v>913</v>
      </c>
      <c r="J3044" s="6">
        <v>46071</v>
      </c>
      <c r="K3044" s="21" t="s">
        <v>4494</v>
      </c>
      <c r="L3044" s="18" t="s">
        <v>4170</v>
      </c>
      <c r="M3044" s="23">
        <v>343754401</v>
      </c>
      <c r="N3044" s="23">
        <v>0</v>
      </c>
      <c r="O3044" s="101">
        <f t="shared" si="143"/>
        <v>343754401</v>
      </c>
      <c r="P3044" s="25" t="s">
        <v>5059</v>
      </c>
      <c r="Q3044" s="42">
        <f t="shared" si="144"/>
        <v>-222754401</v>
      </c>
    </row>
    <row r="3045" spans="1:17" ht="15" customHeight="1" thickBot="1">
      <c r="A3045" s="4" t="s">
        <v>250</v>
      </c>
      <c r="B3045" s="8">
        <v>46025</v>
      </c>
      <c r="C3045" s="10" t="s">
        <v>419</v>
      </c>
      <c r="D3045" s="12" t="s">
        <v>251</v>
      </c>
      <c r="E3045" s="14">
        <v>121000000</v>
      </c>
      <c r="F3045" s="14">
        <v>0</v>
      </c>
      <c r="G3045" s="88">
        <f t="shared" si="145"/>
        <v>121000000</v>
      </c>
      <c r="H3045" s="16" t="s">
        <v>4142</v>
      </c>
      <c r="I3045" s="93" t="s">
        <v>913</v>
      </c>
      <c r="J3045" s="96">
        <v>46086</v>
      </c>
      <c r="K3045" s="98" t="s">
        <v>5070</v>
      </c>
      <c r="L3045" s="100" t="s">
        <v>4238</v>
      </c>
      <c r="M3045" s="102">
        <v>354379641</v>
      </c>
      <c r="N3045" s="102">
        <v>0</v>
      </c>
      <c r="O3045" s="101">
        <f t="shared" si="143"/>
        <v>354379641</v>
      </c>
      <c r="P3045" s="105" t="s">
        <v>5705</v>
      </c>
      <c r="Q3045" s="42">
        <f t="shared" si="144"/>
        <v>-233379641</v>
      </c>
    </row>
    <row r="3046" spans="1:17" ht="15" customHeight="1" thickBot="1">
      <c r="A3046" s="4" t="s">
        <v>250</v>
      </c>
      <c r="B3046" s="8">
        <v>46025</v>
      </c>
      <c r="C3046" s="10" t="s">
        <v>439</v>
      </c>
      <c r="D3046" s="12" t="s">
        <v>251</v>
      </c>
      <c r="E3046" s="14">
        <v>121000000</v>
      </c>
      <c r="F3046" s="14">
        <v>0</v>
      </c>
      <c r="G3046" s="88">
        <f t="shared" si="145"/>
        <v>121000000</v>
      </c>
      <c r="H3046" s="16" t="s">
        <v>4142</v>
      </c>
      <c r="I3046" s="93" t="s">
        <v>913</v>
      </c>
      <c r="J3046" s="96">
        <v>46086</v>
      </c>
      <c r="K3046" s="98" t="s">
        <v>5052</v>
      </c>
      <c r="L3046" s="100" t="s">
        <v>4238</v>
      </c>
      <c r="M3046" s="102">
        <v>375585281</v>
      </c>
      <c r="N3046" s="102">
        <v>0</v>
      </c>
      <c r="O3046" s="101">
        <f t="shared" si="143"/>
        <v>375585281</v>
      </c>
      <c r="P3046" s="105" t="s">
        <v>5617</v>
      </c>
      <c r="Q3046" s="42">
        <f t="shared" si="144"/>
        <v>-254585281</v>
      </c>
    </row>
    <row r="3047" spans="1:17" ht="15" customHeight="1" thickBot="1">
      <c r="A3047" s="4" t="s">
        <v>250</v>
      </c>
      <c r="B3047" s="8">
        <v>46025</v>
      </c>
      <c r="C3047" s="10" t="s">
        <v>458</v>
      </c>
      <c r="D3047" s="12" t="s">
        <v>251</v>
      </c>
      <c r="E3047" s="14">
        <v>121000000</v>
      </c>
      <c r="F3047" s="14">
        <v>0</v>
      </c>
      <c r="G3047" s="88">
        <f t="shared" si="145"/>
        <v>121000000</v>
      </c>
      <c r="H3047" s="16" t="s">
        <v>5648</v>
      </c>
      <c r="I3047" s="93" t="s">
        <v>913</v>
      </c>
      <c r="J3047" s="96">
        <v>46086</v>
      </c>
      <c r="K3047" s="98" t="s">
        <v>5054</v>
      </c>
      <c r="L3047" s="100" t="s">
        <v>4238</v>
      </c>
      <c r="M3047" s="102">
        <v>379885865</v>
      </c>
      <c r="N3047" s="102">
        <v>0</v>
      </c>
      <c r="O3047" s="101">
        <f t="shared" si="143"/>
        <v>379885865</v>
      </c>
      <c r="P3047" s="105" t="s">
        <v>6235</v>
      </c>
      <c r="Q3047" s="42">
        <f t="shared" si="144"/>
        <v>-258885865</v>
      </c>
    </row>
    <row r="3048" spans="1:17" ht="15" customHeight="1" thickBot="1">
      <c r="A3048" s="4" t="s">
        <v>813</v>
      </c>
      <c r="B3048" s="8">
        <v>46031</v>
      </c>
      <c r="C3048" s="10" t="s">
        <v>3274</v>
      </c>
      <c r="D3048" s="12" t="s">
        <v>865</v>
      </c>
      <c r="E3048" s="14">
        <v>121000000</v>
      </c>
      <c r="F3048" s="14">
        <v>17500000</v>
      </c>
      <c r="G3048" s="88">
        <f t="shared" si="145"/>
        <v>103500000</v>
      </c>
      <c r="H3048" s="16" t="s">
        <v>879</v>
      </c>
      <c r="I3048" s="28" t="s">
        <v>913</v>
      </c>
      <c r="J3048" s="6">
        <v>46086</v>
      </c>
      <c r="K3048" s="21" t="s">
        <v>5038</v>
      </c>
      <c r="L3048" s="18" t="s">
        <v>4238</v>
      </c>
      <c r="M3048" s="23">
        <v>407993748</v>
      </c>
      <c r="N3048" s="23">
        <v>0</v>
      </c>
      <c r="O3048" s="101">
        <f t="shared" si="143"/>
        <v>407993748</v>
      </c>
      <c r="P3048" s="25" t="s">
        <v>2571</v>
      </c>
      <c r="Q3048" s="42">
        <f t="shared" si="144"/>
        <v>-304493748</v>
      </c>
    </row>
    <row r="3049" spans="1:17" ht="15" customHeight="1" thickBot="1">
      <c r="A3049" s="4" t="s">
        <v>790</v>
      </c>
      <c r="B3049" s="8">
        <v>46035</v>
      </c>
      <c r="C3049" s="10" t="s">
        <v>3708</v>
      </c>
      <c r="D3049" s="12" t="s">
        <v>1394</v>
      </c>
      <c r="E3049" s="14">
        <v>121000000</v>
      </c>
      <c r="F3049" s="14">
        <v>0</v>
      </c>
      <c r="G3049" s="88">
        <f t="shared" si="145"/>
        <v>121000000</v>
      </c>
      <c r="H3049" s="16" t="s">
        <v>1940</v>
      </c>
      <c r="I3049" s="28" t="s">
        <v>913</v>
      </c>
      <c r="J3049" s="6">
        <v>46105</v>
      </c>
      <c r="K3049" s="21" t="s">
        <v>5551</v>
      </c>
      <c r="L3049" s="18" t="s">
        <v>4238</v>
      </c>
      <c r="M3049" s="23">
        <v>413379987</v>
      </c>
      <c r="N3049" s="23">
        <v>0</v>
      </c>
      <c r="O3049" s="101">
        <f t="shared" si="143"/>
        <v>413379987</v>
      </c>
      <c r="P3049" s="25" t="s">
        <v>3523</v>
      </c>
      <c r="Q3049" s="42">
        <f t="shared" si="144"/>
        <v>-292379987</v>
      </c>
    </row>
    <row r="3050" spans="1:17" ht="15" customHeight="1" thickBot="1">
      <c r="A3050" s="4" t="s">
        <v>5719</v>
      </c>
      <c r="B3050" s="8">
        <v>46025</v>
      </c>
      <c r="C3050" s="10" t="s">
        <v>23</v>
      </c>
      <c r="D3050" s="12" t="s">
        <v>5720</v>
      </c>
      <c r="E3050" s="14">
        <v>121000000</v>
      </c>
      <c r="F3050" s="14">
        <v>0</v>
      </c>
      <c r="G3050" s="88">
        <f t="shared" si="145"/>
        <v>121000000</v>
      </c>
      <c r="H3050" s="16" t="s">
        <v>3855</v>
      </c>
      <c r="I3050" s="28" t="s">
        <v>913</v>
      </c>
      <c r="J3050" s="6">
        <v>46106</v>
      </c>
      <c r="K3050" s="21" t="s">
        <v>5558</v>
      </c>
      <c r="L3050" s="18" t="s">
        <v>4238</v>
      </c>
      <c r="M3050" s="23">
        <v>413379987</v>
      </c>
      <c r="N3050" s="23">
        <v>0</v>
      </c>
      <c r="O3050" s="101">
        <f t="shared" si="143"/>
        <v>413379987</v>
      </c>
      <c r="P3050" s="25" t="s">
        <v>3523</v>
      </c>
      <c r="Q3050" s="42">
        <f t="shared" si="144"/>
        <v>-292379987</v>
      </c>
    </row>
    <row r="3051" spans="1:17" ht="15" customHeight="1" thickBot="1">
      <c r="A3051" s="4" t="s">
        <v>5719</v>
      </c>
      <c r="B3051" s="8">
        <v>46025</v>
      </c>
      <c r="C3051" s="10" t="s">
        <v>28</v>
      </c>
      <c r="D3051" s="12" t="s">
        <v>5720</v>
      </c>
      <c r="E3051" s="14">
        <v>121000000</v>
      </c>
      <c r="F3051" s="14">
        <v>0</v>
      </c>
      <c r="G3051" s="88">
        <f t="shared" si="145"/>
        <v>121000000</v>
      </c>
      <c r="H3051" s="16" t="s">
        <v>35</v>
      </c>
      <c r="I3051" s="28" t="s">
        <v>913</v>
      </c>
      <c r="J3051" s="6">
        <v>46086</v>
      </c>
      <c r="K3051" s="21" t="s">
        <v>5020</v>
      </c>
      <c r="L3051" s="18" t="s">
        <v>4238</v>
      </c>
      <c r="M3051" s="23">
        <v>418953907</v>
      </c>
      <c r="N3051" s="23">
        <v>0</v>
      </c>
      <c r="O3051" s="101">
        <f t="shared" si="143"/>
        <v>418953907</v>
      </c>
      <c r="P3051" s="25" t="s">
        <v>5137</v>
      </c>
      <c r="Q3051" s="42">
        <f t="shared" si="144"/>
        <v>-297953907</v>
      </c>
    </row>
    <row r="3052" spans="1:17" ht="15" customHeight="1" thickBot="1">
      <c r="A3052" s="4" t="s">
        <v>5719</v>
      </c>
      <c r="B3052" s="8">
        <v>46025</v>
      </c>
      <c r="C3052" s="10" t="s">
        <v>33</v>
      </c>
      <c r="D3052" s="12" t="s">
        <v>5720</v>
      </c>
      <c r="E3052" s="14">
        <v>121000000</v>
      </c>
      <c r="F3052" s="14">
        <v>0</v>
      </c>
      <c r="G3052" s="88">
        <f t="shared" si="145"/>
        <v>121000000</v>
      </c>
      <c r="H3052" s="16" t="s">
        <v>79</v>
      </c>
      <c r="I3052" s="28" t="s">
        <v>913</v>
      </c>
      <c r="J3052" s="6">
        <v>46086</v>
      </c>
      <c r="K3052" s="21" t="s">
        <v>5046</v>
      </c>
      <c r="L3052" s="18" t="s">
        <v>4238</v>
      </c>
      <c r="M3052" s="23">
        <v>440283593</v>
      </c>
      <c r="N3052" s="23">
        <v>0</v>
      </c>
      <c r="O3052" s="101">
        <f t="shared" si="143"/>
        <v>440283593</v>
      </c>
      <c r="P3052" s="25" t="s">
        <v>3997</v>
      </c>
      <c r="Q3052" s="42">
        <f t="shared" si="144"/>
        <v>-319283593</v>
      </c>
    </row>
    <row r="3053" spans="1:17" ht="15" customHeight="1" thickBot="1">
      <c r="A3053" s="4" t="s">
        <v>5719</v>
      </c>
      <c r="B3053" s="8">
        <v>46025</v>
      </c>
      <c r="C3053" s="10" t="s">
        <v>37</v>
      </c>
      <c r="D3053" s="12" t="s">
        <v>5720</v>
      </c>
      <c r="E3053" s="14">
        <v>121000000</v>
      </c>
      <c r="F3053" s="14">
        <v>0</v>
      </c>
      <c r="G3053" s="88">
        <f t="shared" si="145"/>
        <v>121000000</v>
      </c>
      <c r="H3053" s="16" t="s">
        <v>209</v>
      </c>
      <c r="I3053" s="28" t="s">
        <v>913</v>
      </c>
      <c r="J3053" s="6">
        <v>46076</v>
      </c>
      <c r="K3053" s="21" t="s">
        <v>4668</v>
      </c>
      <c r="L3053" s="18" t="s">
        <v>4170</v>
      </c>
      <c r="M3053" s="23">
        <v>460466206</v>
      </c>
      <c r="N3053" s="23">
        <v>0</v>
      </c>
      <c r="O3053" s="101">
        <f t="shared" si="143"/>
        <v>460466206</v>
      </c>
      <c r="P3053" s="25" t="s">
        <v>5744</v>
      </c>
      <c r="Q3053" s="42">
        <f t="shared" si="144"/>
        <v>-339466206</v>
      </c>
    </row>
    <row r="3054" spans="1:17" ht="15" customHeight="1" thickBot="1">
      <c r="A3054" s="4" t="s">
        <v>5719</v>
      </c>
      <c r="B3054" s="8">
        <v>46025</v>
      </c>
      <c r="C3054" s="10" t="s">
        <v>44</v>
      </c>
      <c r="D3054" s="12" t="s">
        <v>5720</v>
      </c>
      <c r="E3054" s="14">
        <v>121000000</v>
      </c>
      <c r="F3054" s="14">
        <v>0</v>
      </c>
      <c r="G3054" s="88">
        <f t="shared" si="145"/>
        <v>121000000</v>
      </c>
      <c r="H3054" s="16" t="s">
        <v>404</v>
      </c>
      <c r="I3054" s="28" t="s">
        <v>913</v>
      </c>
      <c r="J3054" s="6">
        <v>46071</v>
      </c>
      <c r="K3054" s="21" t="s">
        <v>4437</v>
      </c>
      <c r="L3054" s="18" t="s">
        <v>4170</v>
      </c>
      <c r="M3054" s="23">
        <v>523694327</v>
      </c>
      <c r="N3054" s="23">
        <v>0</v>
      </c>
      <c r="O3054" s="101">
        <f t="shared" si="143"/>
        <v>523694327</v>
      </c>
      <c r="P3054" s="25" t="s">
        <v>5013</v>
      </c>
      <c r="Q3054" s="42">
        <f t="shared" si="144"/>
        <v>-402694327</v>
      </c>
    </row>
    <row r="3055" spans="1:17" ht="15" customHeight="1" thickBot="1">
      <c r="A3055" s="4" t="s">
        <v>5719</v>
      </c>
      <c r="B3055" s="8">
        <v>46025</v>
      </c>
      <c r="C3055" s="10" t="s">
        <v>49</v>
      </c>
      <c r="D3055" s="12" t="s">
        <v>5720</v>
      </c>
      <c r="E3055" s="14">
        <v>121000000</v>
      </c>
      <c r="F3055" s="14">
        <v>0</v>
      </c>
      <c r="G3055" s="88">
        <f t="shared" si="145"/>
        <v>121000000</v>
      </c>
      <c r="H3055" s="16" t="s">
        <v>1042</v>
      </c>
      <c r="I3055" s="28" t="s">
        <v>913</v>
      </c>
      <c r="J3055" s="6">
        <v>46086</v>
      </c>
      <c r="K3055" s="21" t="s">
        <v>5022</v>
      </c>
      <c r="L3055" s="18" t="s">
        <v>4238</v>
      </c>
      <c r="M3055" s="23">
        <v>658512072</v>
      </c>
      <c r="N3055" s="23">
        <v>0</v>
      </c>
      <c r="O3055" s="101">
        <f t="shared" si="143"/>
        <v>658512072</v>
      </c>
      <c r="P3055" s="25" t="s">
        <v>4451</v>
      </c>
      <c r="Q3055" s="42">
        <f t="shared" si="144"/>
        <v>-537512072</v>
      </c>
    </row>
    <row r="3056" spans="1:17" ht="15" customHeight="1" thickBot="1">
      <c r="A3056" s="4" t="s">
        <v>5719</v>
      </c>
      <c r="B3056" s="8">
        <v>46025</v>
      </c>
      <c r="C3056" s="10" t="s">
        <v>53</v>
      </c>
      <c r="D3056" s="12" t="s">
        <v>5720</v>
      </c>
      <c r="E3056" s="14">
        <v>121000000</v>
      </c>
      <c r="F3056" s="14">
        <v>22000000</v>
      </c>
      <c r="G3056" s="88">
        <f t="shared" si="145"/>
        <v>99000000</v>
      </c>
      <c r="H3056" s="16" t="s">
        <v>1063</v>
      </c>
      <c r="I3056" s="28" t="s">
        <v>913</v>
      </c>
      <c r="J3056" s="6">
        <v>46071</v>
      </c>
      <c r="K3056" s="21" t="s">
        <v>4485</v>
      </c>
      <c r="L3056" s="18" t="s">
        <v>4170</v>
      </c>
      <c r="M3056" s="23">
        <v>677700479</v>
      </c>
      <c r="N3056" s="23">
        <v>0</v>
      </c>
      <c r="O3056" s="101">
        <f t="shared" si="143"/>
        <v>677700479</v>
      </c>
      <c r="P3056" s="25" t="s">
        <v>5744</v>
      </c>
      <c r="Q3056" s="42">
        <f t="shared" si="144"/>
        <v>-578700479</v>
      </c>
    </row>
    <row r="3057" spans="1:17" ht="15" customHeight="1" thickBot="1">
      <c r="A3057" s="4" t="s">
        <v>5719</v>
      </c>
      <c r="B3057" s="8">
        <v>46025</v>
      </c>
      <c r="C3057" s="10" t="s">
        <v>57</v>
      </c>
      <c r="D3057" s="12" t="s">
        <v>5720</v>
      </c>
      <c r="E3057" s="14">
        <v>121000000</v>
      </c>
      <c r="F3057" s="14">
        <v>11000000</v>
      </c>
      <c r="G3057" s="88">
        <f t="shared" si="145"/>
        <v>110000000</v>
      </c>
      <c r="H3057" s="16" t="s">
        <v>1902</v>
      </c>
      <c r="I3057" s="28" t="s">
        <v>913</v>
      </c>
      <c r="J3057" s="6">
        <v>46086</v>
      </c>
      <c r="K3057" s="21" t="s">
        <v>5066</v>
      </c>
      <c r="L3057" s="18" t="s">
        <v>4238</v>
      </c>
      <c r="M3057" s="23">
        <v>730055711</v>
      </c>
      <c r="N3057" s="23">
        <v>0</v>
      </c>
      <c r="O3057" s="101">
        <f t="shared" si="143"/>
        <v>730055711</v>
      </c>
      <c r="P3057" s="25" t="s">
        <v>5166</v>
      </c>
      <c r="Q3057" s="42">
        <f t="shared" si="144"/>
        <v>-620055711</v>
      </c>
    </row>
    <row r="3058" spans="1:17" ht="15" customHeight="1" thickBot="1">
      <c r="A3058" s="4" t="s">
        <v>5719</v>
      </c>
      <c r="B3058" s="8">
        <v>46025</v>
      </c>
      <c r="C3058" s="10" t="s">
        <v>60</v>
      </c>
      <c r="D3058" s="12" t="s">
        <v>5720</v>
      </c>
      <c r="E3058" s="14">
        <v>121000000</v>
      </c>
      <c r="F3058" s="14">
        <v>11000000</v>
      </c>
      <c r="G3058" s="88">
        <f t="shared" si="145"/>
        <v>110000000</v>
      </c>
      <c r="H3058" s="16" t="s">
        <v>2274</v>
      </c>
      <c r="I3058" s="28" t="s">
        <v>913</v>
      </c>
      <c r="J3058" s="6">
        <v>46086</v>
      </c>
      <c r="K3058" s="21" t="s">
        <v>5068</v>
      </c>
      <c r="L3058" s="18" t="s">
        <v>4238</v>
      </c>
      <c r="M3058" s="23">
        <v>782429691</v>
      </c>
      <c r="N3058" s="23">
        <v>0</v>
      </c>
      <c r="O3058" s="101">
        <f t="shared" si="143"/>
        <v>782429691</v>
      </c>
      <c r="P3058" s="25" t="s">
        <v>5935</v>
      </c>
      <c r="Q3058" s="42">
        <f t="shared" si="144"/>
        <v>-672429691</v>
      </c>
    </row>
    <row r="3059" spans="1:17" ht="15" customHeight="1" thickBot="1">
      <c r="A3059" s="4" t="s">
        <v>5719</v>
      </c>
      <c r="B3059" s="8">
        <v>46025</v>
      </c>
      <c r="C3059" s="10" t="s">
        <v>85</v>
      </c>
      <c r="D3059" s="12" t="s">
        <v>5746</v>
      </c>
      <c r="E3059" s="14">
        <v>121000000</v>
      </c>
      <c r="F3059" s="14">
        <v>0</v>
      </c>
      <c r="G3059" s="88">
        <f t="shared" si="145"/>
        <v>121000000</v>
      </c>
      <c r="H3059" s="16" t="s">
        <v>2277</v>
      </c>
      <c r="I3059" s="28" t="s">
        <v>913</v>
      </c>
      <c r="J3059" s="6">
        <v>46071</v>
      </c>
      <c r="K3059" s="21" t="s">
        <v>4495</v>
      </c>
      <c r="L3059" s="18" t="s">
        <v>4170</v>
      </c>
      <c r="M3059" s="23">
        <v>874379583</v>
      </c>
      <c r="N3059" s="23">
        <v>0</v>
      </c>
      <c r="O3059" s="101">
        <f t="shared" si="143"/>
        <v>874379583</v>
      </c>
      <c r="P3059" s="25" t="s">
        <v>5744</v>
      </c>
      <c r="Q3059" s="42">
        <f t="shared" si="144"/>
        <v>-753379583</v>
      </c>
    </row>
    <row r="3060" spans="1:17" ht="15" customHeight="1" thickBot="1">
      <c r="A3060" s="4" t="s">
        <v>5719</v>
      </c>
      <c r="B3060" s="8">
        <v>46025</v>
      </c>
      <c r="C3060" s="10" t="s">
        <v>89</v>
      </c>
      <c r="D3060" s="12" t="s">
        <v>5746</v>
      </c>
      <c r="E3060" s="14">
        <v>121000000</v>
      </c>
      <c r="F3060" s="14">
        <v>0</v>
      </c>
      <c r="G3060" s="88">
        <f t="shared" si="145"/>
        <v>121000000</v>
      </c>
      <c r="H3060" s="16" t="s">
        <v>3014</v>
      </c>
      <c r="I3060" s="28" t="s">
        <v>913</v>
      </c>
      <c r="J3060" s="6">
        <v>46086</v>
      </c>
      <c r="K3060" s="21" t="s">
        <v>4975</v>
      </c>
      <c r="L3060" s="18" t="s">
        <v>4238</v>
      </c>
      <c r="M3060" s="23">
        <v>875610048</v>
      </c>
      <c r="N3060" s="23">
        <v>0</v>
      </c>
      <c r="O3060" s="101">
        <f t="shared" si="143"/>
        <v>875610048</v>
      </c>
      <c r="P3060" s="25" t="s">
        <v>5617</v>
      </c>
      <c r="Q3060" s="42">
        <f t="shared" si="144"/>
        <v>-754610048</v>
      </c>
    </row>
    <row r="3061" spans="1:17" ht="15" customHeight="1" thickBot="1">
      <c r="A3061" s="4" t="s">
        <v>5719</v>
      </c>
      <c r="B3061" s="8">
        <v>46025</v>
      </c>
      <c r="C3061" s="10" t="s">
        <v>108</v>
      </c>
      <c r="D3061" s="12" t="s">
        <v>5746</v>
      </c>
      <c r="E3061" s="14">
        <v>121000000</v>
      </c>
      <c r="F3061" s="14">
        <v>0</v>
      </c>
      <c r="G3061" s="88">
        <f t="shared" si="145"/>
        <v>121000000</v>
      </c>
      <c r="H3061" s="16" t="s">
        <v>3129</v>
      </c>
      <c r="I3061" s="28" t="s">
        <v>913</v>
      </c>
      <c r="J3061" s="6">
        <v>46071</v>
      </c>
      <c r="K3061" s="21" t="s">
        <v>4441</v>
      </c>
      <c r="L3061" s="18" t="s">
        <v>4170</v>
      </c>
      <c r="M3061" s="23">
        <v>1105138328</v>
      </c>
      <c r="N3061" s="23">
        <v>0</v>
      </c>
      <c r="O3061" s="101">
        <f t="shared" si="143"/>
        <v>1105138328</v>
      </c>
      <c r="P3061" s="25" t="s">
        <v>1960</v>
      </c>
      <c r="Q3061" s="42">
        <f t="shared" si="144"/>
        <v>-984138328</v>
      </c>
    </row>
    <row r="3062" spans="1:17" ht="15" customHeight="1" thickBot="1">
      <c r="A3062" s="4" t="s">
        <v>5719</v>
      </c>
      <c r="B3062" s="8">
        <v>46026</v>
      </c>
      <c r="C3062" s="10" t="s">
        <v>144</v>
      </c>
      <c r="D3062" s="12" t="s">
        <v>5746</v>
      </c>
      <c r="E3062" s="14">
        <v>121000000</v>
      </c>
      <c r="F3062" s="14">
        <v>0</v>
      </c>
      <c r="G3062" s="88">
        <f t="shared" si="145"/>
        <v>121000000</v>
      </c>
      <c r="H3062" s="16" t="s">
        <v>3129</v>
      </c>
      <c r="I3062" s="28" t="s">
        <v>913</v>
      </c>
      <c r="J3062" s="6">
        <v>46071</v>
      </c>
      <c r="K3062" s="21" t="s">
        <v>4423</v>
      </c>
      <c r="L3062" s="18" t="s">
        <v>4170</v>
      </c>
      <c r="M3062" s="23">
        <v>1163810143</v>
      </c>
      <c r="N3062" s="23">
        <v>0</v>
      </c>
      <c r="O3062" s="101">
        <f t="shared" si="143"/>
        <v>1163810143</v>
      </c>
      <c r="P3062" s="25" t="s">
        <v>6435</v>
      </c>
      <c r="Q3062" s="42">
        <f t="shared" si="144"/>
        <v>-1042810143</v>
      </c>
    </row>
    <row r="3063" spans="1:17" ht="15" customHeight="1" thickBot="1">
      <c r="A3063" s="4" t="s">
        <v>825</v>
      </c>
      <c r="B3063" s="8">
        <v>46033</v>
      </c>
      <c r="C3063" s="10" t="s">
        <v>3531</v>
      </c>
      <c r="D3063" s="12" t="s">
        <v>826</v>
      </c>
      <c r="E3063" s="14">
        <v>121366667</v>
      </c>
      <c r="F3063" s="14">
        <v>0</v>
      </c>
      <c r="G3063" s="88">
        <f t="shared" si="145"/>
        <v>121366667</v>
      </c>
      <c r="H3063" s="16" t="s">
        <v>3527</v>
      </c>
      <c r="I3063" s="28" t="s">
        <v>913</v>
      </c>
      <c r="J3063" s="6">
        <v>46076</v>
      </c>
      <c r="K3063" s="21" t="s">
        <v>4665</v>
      </c>
      <c r="L3063" s="18" t="s">
        <v>4170</v>
      </c>
      <c r="M3063" s="23">
        <v>1179678919</v>
      </c>
      <c r="N3063" s="23">
        <v>0</v>
      </c>
      <c r="O3063" s="101">
        <f t="shared" si="143"/>
        <v>1179678919</v>
      </c>
      <c r="P3063" s="25" t="s">
        <v>5694</v>
      </c>
      <c r="Q3063" s="42">
        <f t="shared" si="144"/>
        <v>-1058312252</v>
      </c>
    </row>
    <row r="3064" spans="1:17" ht="15" customHeight="1" thickBot="1">
      <c r="A3064" s="4" t="s">
        <v>813</v>
      </c>
      <c r="B3064" s="8">
        <v>46031</v>
      </c>
      <c r="C3064" s="10" t="s">
        <v>3246</v>
      </c>
      <c r="D3064" s="12" t="s">
        <v>814</v>
      </c>
      <c r="E3064" s="14">
        <v>121900000</v>
      </c>
      <c r="F3064" s="14">
        <v>0</v>
      </c>
      <c r="G3064" s="88">
        <f t="shared" si="145"/>
        <v>121900000</v>
      </c>
      <c r="H3064" s="16" t="s">
        <v>4067</v>
      </c>
      <c r="I3064" s="28" t="s">
        <v>913</v>
      </c>
      <c r="J3064" s="6">
        <v>46076</v>
      </c>
      <c r="K3064" s="21" t="s">
        <v>4650</v>
      </c>
      <c r="L3064" s="18" t="s">
        <v>4170</v>
      </c>
      <c r="M3064" s="23">
        <v>1537676290</v>
      </c>
      <c r="N3064" s="23">
        <v>0</v>
      </c>
      <c r="O3064" s="101">
        <f t="shared" si="143"/>
        <v>1537676290</v>
      </c>
      <c r="P3064" s="25" t="s">
        <v>6447</v>
      </c>
      <c r="Q3064" s="42">
        <f t="shared" si="144"/>
        <v>-1415776290</v>
      </c>
    </row>
    <row r="3065" spans="1:17" ht="15" customHeight="1" thickBot="1">
      <c r="A3065" s="4" t="s">
        <v>813</v>
      </c>
      <c r="B3065" s="8">
        <v>46031</v>
      </c>
      <c r="C3065" s="10" t="s">
        <v>3247</v>
      </c>
      <c r="D3065" s="12" t="s">
        <v>814</v>
      </c>
      <c r="E3065" s="14">
        <v>121900000</v>
      </c>
      <c r="F3065" s="14">
        <v>58300000</v>
      </c>
      <c r="G3065" s="88">
        <f t="shared" si="145"/>
        <v>63600000</v>
      </c>
      <c r="H3065" s="16" t="s">
        <v>5501</v>
      </c>
      <c r="I3065" s="28" t="s">
        <v>913</v>
      </c>
      <c r="J3065" s="6">
        <v>46108</v>
      </c>
      <c r="K3065" s="21" t="s">
        <v>5898</v>
      </c>
      <c r="L3065" s="18" t="s">
        <v>4238</v>
      </c>
      <c r="M3065" s="23">
        <v>1674626071</v>
      </c>
      <c r="N3065" s="23">
        <v>0</v>
      </c>
      <c r="O3065" s="101">
        <f t="shared" si="143"/>
        <v>1674626071</v>
      </c>
      <c r="P3065" s="25" t="s">
        <v>5688</v>
      </c>
      <c r="Q3065" s="42">
        <f t="shared" si="144"/>
        <v>-1611026071</v>
      </c>
    </row>
    <row r="3066" spans="1:17" ht="15" customHeight="1" thickBot="1">
      <c r="A3066" s="4" t="s">
        <v>825</v>
      </c>
      <c r="B3066" s="8">
        <v>46033</v>
      </c>
      <c r="C3066" s="10" t="s">
        <v>3570</v>
      </c>
      <c r="D3066" s="12" t="s">
        <v>826</v>
      </c>
      <c r="E3066" s="14">
        <v>122100000</v>
      </c>
      <c r="F3066" s="14">
        <v>0</v>
      </c>
      <c r="G3066" s="88">
        <f t="shared" si="145"/>
        <v>122100000</v>
      </c>
      <c r="H3066" s="16" t="s">
        <v>375</v>
      </c>
      <c r="I3066" s="28" t="s">
        <v>913</v>
      </c>
      <c r="J3066" s="6">
        <v>46071</v>
      </c>
      <c r="K3066" s="21" t="s">
        <v>4435</v>
      </c>
      <c r="L3066" s="18" t="s">
        <v>4170</v>
      </c>
      <c r="M3066" s="23">
        <v>2285625752</v>
      </c>
      <c r="N3066" s="23">
        <v>0</v>
      </c>
      <c r="O3066" s="101">
        <f t="shared" si="143"/>
        <v>2285625752</v>
      </c>
      <c r="P3066" s="25" t="s">
        <v>5903</v>
      </c>
      <c r="Q3066" s="42">
        <f t="shared" si="144"/>
        <v>-2163525752</v>
      </c>
    </row>
    <row r="3067" spans="1:17" ht="15" customHeight="1" thickBot="1">
      <c r="A3067" s="4" t="s">
        <v>185</v>
      </c>
      <c r="B3067" s="8">
        <v>46026</v>
      </c>
      <c r="C3067" s="10" t="s">
        <v>844</v>
      </c>
      <c r="D3067" s="12" t="s">
        <v>186</v>
      </c>
      <c r="E3067" s="14">
        <v>122720000</v>
      </c>
      <c r="F3067" s="14">
        <v>0</v>
      </c>
      <c r="G3067" s="88">
        <f t="shared" si="145"/>
        <v>122720000</v>
      </c>
      <c r="H3067" s="16" t="s">
        <v>375</v>
      </c>
      <c r="I3067" s="28" t="s">
        <v>913</v>
      </c>
      <c r="J3067" s="6">
        <v>46071</v>
      </c>
      <c r="K3067" s="21" t="s">
        <v>4417</v>
      </c>
      <c r="L3067" s="18" t="s">
        <v>4170</v>
      </c>
      <c r="M3067" s="23">
        <v>2426787359</v>
      </c>
      <c r="N3067" s="23">
        <v>0</v>
      </c>
      <c r="O3067" s="101">
        <f t="shared" si="143"/>
        <v>2426787359</v>
      </c>
      <c r="P3067" s="25" t="s">
        <v>4973</v>
      </c>
      <c r="Q3067" s="42">
        <f t="shared" si="144"/>
        <v>-2304067359</v>
      </c>
    </row>
    <row r="3068" spans="1:17" ht="15" customHeight="1" thickBot="1">
      <c r="G3068" s="88">
        <f t="shared" si="145"/>
        <v>0</v>
      </c>
      <c r="I3068" s="28" t="s">
        <v>913</v>
      </c>
      <c r="J3068" s="6">
        <v>46106</v>
      </c>
      <c r="K3068" s="21" t="s">
        <v>5565</v>
      </c>
      <c r="L3068" s="18" t="s">
        <v>4238</v>
      </c>
      <c r="M3068" s="23">
        <v>2525267803</v>
      </c>
      <c r="N3068" s="23">
        <v>0</v>
      </c>
      <c r="O3068" s="101">
        <f t="shared" si="143"/>
        <v>2525267803</v>
      </c>
      <c r="P3068" s="25" t="s">
        <v>5744</v>
      </c>
      <c r="Q3068" s="42">
        <f t="shared" si="144"/>
        <v>-2525267803</v>
      </c>
    </row>
    <row r="3069" spans="1:17" ht="15" customHeight="1" thickBot="1">
      <c r="A3069" s="4" t="s">
        <v>120</v>
      </c>
      <c r="B3069" s="8">
        <v>46026</v>
      </c>
      <c r="C3069" s="10" t="s">
        <v>1595</v>
      </c>
      <c r="D3069" s="12" t="s">
        <v>451</v>
      </c>
      <c r="E3069" s="14">
        <v>123200000</v>
      </c>
      <c r="F3069" s="14">
        <v>0</v>
      </c>
      <c r="G3069" s="88">
        <f t="shared" si="145"/>
        <v>123200000</v>
      </c>
      <c r="H3069" s="16" t="s">
        <v>375</v>
      </c>
      <c r="I3069" s="28" t="s">
        <v>913</v>
      </c>
      <c r="J3069" s="6">
        <v>46071</v>
      </c>
      <c r="K3069" s="21" t="s">
        <v>4464</v>
      </c>
      <c r="L3069" s="18" t="s">
        <v>4170</v>
      </c>
      <c r="M3069" s="23">
        <v>2539886419</v>
      </c>
      <c r="N3069" s="23">
        <v>0</v>
      </c>
      <c r="O3069" s="101">
        <f t="shared" si="143"/>
        <v>2539886419</v>
      </c>
      <c r="P3069" s="25" t="s">
        <v>5171</v>
      </c>
      <c r="Q3069" s="42">
        <f t="shared" si="144"/>
        <v>-2416686419</v>
      </c>
    </row>
    <row r="3070" spans="1:17" ht="15" customHeight="1" thickBot="1">
      <c r="A3070" s="4" t="s">
        <v>328</v>
      </c>
      <c r="B3070" s="8">
        <v>46027</v>
      </c>
      <c r="C3070" s="10" t="s">
        <v>2225</v>
      </c>
      <c r="D3070" s="12" t="s">
        <v>329</v>
      </c>
      <c r="E3070" s="14">
        <v>123350000</v>
      </c>
      <c r="F3070" s="14">
        <v>150000</v>
      </c>
      <c r="G3070" s="88">
        <f t="shared" si="145"/>
        <v>123200000</v>
      </c>
      <c r="H3070" s="16" t="s">
        <v>375</v>
      </c>
      <c r="I3070" s="28" t="s">
        <v>913</v>
      </c>
      <c r="J3070" s="6">
        <v>46101</v>
      </c>
      <c r="K3070" s="21" t="s">
        <v>5452</v>
      </c>
      <c r="L3070" s="18" t="s">
        <v>4170</v>
      </c>
      <c r="M3070" s="23">
        <v>2657018657</v>
      </c>
      <c r="N3070" s="23">
        <v>0</v>
      </c>
      <c r="O3070" s="101">
        <f t="shared" si="143"/>
        <v>2657018657</v>
      </c>
      <c r="P3070" s="25" t="s">
        <v>5481</v>
      </c>
      <c r="Q3070" s="42">
        <f t="shared" si="144"/>
        <v>-2533818657</v>
      </c>
    </row>
    <row r="3071" spans="1:17" ht="15" customHeight="1" thickBot="1">
      <c r="A3071" s="4" t="s">
        <v>858</v>
      </c>
      <c r="B3071" s="8">
        <v>46035</v>
      </c>
      <c r="C3071" s="10" t="s">
        <v>3785</v>
      </c>
      <c r="D3071" s="12" t="s">
        <v>859</v>
      </c>
      <c r="E3071" s="14">
        <v>124200000</v>
      </c>
      <c r="F3071" s="14">
        <v>0</v>
      </c>
      <c r="G3071" s="88">
        <f t="shared" si="145"/>
        <v>124200000</v>
      </c>
      <c r="H3071" s="16" t="s">
        <v>375</v>
      </c>
      <c r="I3071" s="28" t="s">
        <v>913</v>
      </c>
      <c r="J3071" s="6">
        <v>46076</v>
      </c>
      <c r="K3071" s="21" t="s">
        <v>4661</v>
      </c>
      <c r="L3071" s="18" t="s">
        <v>4170</v>
      </c>
      <c r="M3071" s="23">
        <v>2818805456</v>
      </c>
      <c r="N3071" s="23">
        <v>0</v>
      </c>
      <c r="O3071" s="101">
        <f t="shared" si="143"/>
        <v>2818805456</v>
      </c>
      <c r="P3071" s="25" t="s">
        <v>5655</v>
      </c>
      <c r="Q3071" s="42">
        <f t="shared" si="144"/>
        <v>-2694605456</v>
      </c>
    </row>
    <row r="3072" spans="1:17" ht="15" customHeight="1" thickBot="1">
      <c r="A3072" s="4" t="s">
        <v>825</v>
      </c>
      <c r="B3072" s="8">
        <v>46035</v>
      </c>
      <c r="C3072" s="10" t="s">
        <v>3642</v>
      </c>
      <c r="D3072" s="12" t="s">
        <v>826</v>
      </c>
      <c r="E3072" s="14">
        <v>124693333</v>
      </c>
      <c r="F3072" s="14">
        <v>0</v>
      </c>
      <c r="G3072" s="88">
        <f t="shared" si="145"/>
        <v>124693333</v>
      </c>
      <c r="H3072" s="16" t="s">
        <v>375</v>
      </c>
      <c r="I3072" s="28" t="s">
        <v>913</v>
      </c>
      <c r="J3072" s="6">
        <v>46086</v>
      </c>
      <c r="K3072" s="21" t="s">
        <v>5048</v>
      </c>
      <c r="L3072" s="18" t="s">
        <v>4238</v>
      </c>
      <c r="M3072" s="23">
        <v>2818864043</v>
      </c>
      <c r="N3072" s="23">
        <v>0</v>
      </c>
      <c r="O3072" s="101">
        <f t="shared" si="143"/>
        <v>2818864043</v>
      </c>
      <c r="P3072" s="25" t="s">
        <v>5617</v>
      </c>
      <c r="Q3072" s="42">
        <f t="shared" si="144"/>
        <v>-2694170710</v>
      </c>
    </row>
    <row r="3073" spans="1:17" ht="15" customHeight="1" thickBot="1">
      <c r="A3073" s="4" t="s">
        <v>88</v>
      </c>
      <c r="B3073" s="8">
        <v>46025</v>
      </c>
      <c r="C3073" s="10" t="s">
        <v>169</v>
      </c>
      <c r="D3073" s="12" t="s">
        <v>90</v>
      </c>
      <c r="E3073" s="14">
        <v>124726666</v>
      </c>
      <c r="F3073" s="14">
        <v>0</v>
      </c>
      <c r="G3073" s="88">
        <f t="shared" si="145"/>
        <v>124726666</v>
      </c>
      <c r="H3073" s="16" t="s">
        <v>375</v>
      </c>
      <c r="I3073" s="28" t="s">
        <v>913</v>
      </c>
      <c r="J3073" s="6">
        <v>46108</v>
      </c>
      <c r="K3073" s="21" t="s">
        <v>5902</v>
      </c>
      <c r="L3073" s="18" t="s">
        <v>4238</v>
      </c>
      <c r="M3073" s="23">
        <v>2878184728</v>
      </c>
      <c r="N3073" s="23">
        <v>0</v>
      </c>
      <c r="O3073" s="101">
        <f t="shared" si="143"/>
        <v>2878184728</v>
      </c>
      <c r="P3073" s="25" t="s">
        <v>6290</v>
      </c>
      <c r="Q3073" s="42">
        <f t="shared" si="144"/>
        <v>-2753458062</v>
      </c>
    </row>
    <row r="3074" spans="1:17" ht="15" customHeight="1" thickBot="1">
      <c r="A3074" s="4" t="s">
        <v>88</v>
      </c>
      <c r="B3074" s="8">
        <v>46025</v>
      </c>
      <c r="C3074" s="10" t="s">
        <v>89</v>
      </c>
      <c r="D3074" s="12" t="s">
        <v>90</v>
      </c>
      <c r="E3074" s="14">
        <v>124726667</v>
      </c>
      <c r="F3074" s="14">
        <v>0</v>
      </c>
      <c r="G3074" s="88">
        <f t="shared" si="145"/>
        <v>124726667</v>
      </c>
      <c r="H3074" s="16" t="s">
        <v>3399</v>
      </c>
      <c r="I3074" s="28" t="s">
        <v>913</v>
      </c>
      <c r="J3074" s="6">
        <v>46106</v>
      </c>
      <c r="K3074" s="21" t="s">
        <v>5563</v>
      </c>
      <c r="L3074" s="18" t="s">
        <v>4238</v>
      </c>
      <c r="M3074" s="23">
        <v>2951374114</v>
      </c>
      <c r="N3074" s="23">
        <v>0</v>
      </c>
      <c r="O3074" s="101">
        <f t="shared" si="143"/>
        <v>2951374114</v>
      </c>
      <c r="P3074" s="25" t="s">
        <v>5218</v>
      </c>
      <c r="Q3074" s="42">
        <f t="shared" si="144"/>
        <v>-2826647447</v>
      </c>
    </row>
    <row r="3075" spans="1:17" ht="15" customHeight="1" thickBot="1">
      <c r="A3075" s="4" t="s">
        <v>185</v>
      </c>
      <c r="B3075" s="8">
        <v>46026</v>
      </c>
      <c r="C3075" s="10" t="s">
        <v>1475</v>
      </c>
      <c r="D3075" s="12" t="s">
        <v>596</v>
      </c>
      <c r="E3075" s="14">
        <v>125080000</v>
      </c>
      <c r="F3075" s="14">
        <v>41300000</v>
      </c>
      <c r="G3075" s="88">
        <f t="shared" si="145"/>
        <v>83780000</v>
      </c>
      <c r="H3075" s="16" t="s">
        <v>3831</v>
      </c>
      <c r="I3075" s="28" t="s">
        <v>913</v>
      </c>
      <c r="J3075" s="6">
        <v>46086</v>
      </c>
      <c r="K3075" s="21" t="s">
        <v>4972</v>
      </c>
      <c r="L3075" s="18" t="s">
        <v>4238</v>
      </c>
      <c r="M3075" s="23">
        <v>2962087150</v>
      </c>
      <c r="N3075" s="23">
        <v>0</v>
      </c>
      <c r="O3075" s="101">
        <f t="shared" si="143"/>
        <v>2962087150</v>
      </c>
      <c r="P3075" s="25" t="s">
        <v>5051</v>
      </c>
      <c r="Q3075" s="42">
        <f t="shared" si="144"/>
        <v>-2878307150</v>
      </c>
    </row>
    <row r="3076" spans="1:17" ht="15" customHeight="1" thickBot="1">
      <c r="G3076" s="88">
        <f t="shared" si="145"/>
        <v>0</v>
      </c>
      <c r="I3076" s="28" t="s">
        <v>913</v>
      </c>
      <c r="J3076" s="6">
        <v>46071</v>
      </c>
      <c r="K3076" s="21" t="s">
        <v>4483</v>
      </c>
      <c r="L3076" s="18" t="s">
        <v>4170</v>
      </c>
      <c r="M3076" s="23">
        <v>3106918181</v>
      </c>
      <c r="N3076" s="23">
        <v>0</v>
      </c>
      <c r="O3076" s="101">
        <f t="shared" ref="O3076:O3139" si="146">+M3076-N3076</f>
        <v>3106918181</v>
      </c>
      <c r="P3076" s="25" t="s">
        <v>5569</v>
      </c>
      <c r="Q3076" s="42">
        <f t="shared" ref="Q3076:Q3139" si="147">+G3076+-O3076</f>
        <v>-3106918181</v>
      </c>
    </row>
    <row r="3077" spans="1:17" ht="15" customHeight="1" thickBot="1">
      <c r="A3077" s="4" t="s">
        <v>328</v>
      </c>
      <c r="B3077" s="8">
        <v>46029</v>
      </c>
      <c r="C3077" s="10" t="s">
        <v>2960</v>
      </c>
      <c r="D3077" s="12" t="s">
        <v>329</v>
      </c>
      <c r="E3077" s="14">
        <v>125235000</v>
      </c>
      <c r="F3077" s="14">
        <v>0</v>
      </c>
      <c r="G3077" s="88">
        <f t="shared" si="145"/>
        <v>125235000</v>
      </c>
      <c r="H3077" s="16" t="s">
        <v>5721</v>
      </c>
      <c r="I3077" s="28" t="s">
        <v>913</v>
      </c>
      <c r="J3077" s="6">
        <v>46076</v>
      </c>
      <c r="K3077" s="21" t="s">
        <v>4660</v>
      </c>
      <c r="L3077" s="18" t="s">
        <v>4170</v>
      </c>
      <c r="M3077" s="23">
        <v>3376688408</v>
      </c>
      <c r="N3077" s="23">
        <v>0</v>
      </c>
      <c r="O3077" s="101">
        <f t="shared" si="146"/>
        <v>3376688408</v>
      </c>
      <c r="P3077" s="25" t="s">
        <v>5682</v>
      </c>
      <c r="Q3077" s="42">
        <f t="shared" si="147"/>
        <v>-3251453408</v>
      </c>
    </row>
    <row r="3078" spans="1:17" ht="15" customHeight="1" thickBot="1">
      <c r="A3078" s="4" t="s">
        <v>328</v>
      </c>
      <c r="B3078" s="8">
        <v>46035</v>
      </c>
      <c r="C3078" s="10" t="s">
        <v>3717</v>
      </c>
      <c r="D3078" s="12" t="s">
        <v>329</v>
      </c>
      <c r="E3078" s="14">
        <v>125235000</v>
      </c>
      <c r="F3078" s="14">
        <v>0</v>
      </c>
      <c r="G3078" s="88">
        <f t="shared" si="145"/>
        <v>125235000</v>
      </c>
      <c r="H3078" s="16" t="s">
        <v>5721</v>
      </c>
      <c r="I3078" s="28" t="s">
        <v>913</v>
      </c>
      <c r="J3078" s="6">
        <v>46071</v>
      </c>
      <c r="K3078" s="21" t="s">
        <v>4421</v>
      </c>
      <c r="L3078" s="18" t="s">
        <v>4170</v>
      </c>
      <c r="M3078" s="23">
        <v>3410543236</v>
      </c>
      <c r="N3078" s="23">
        <v>0</v>
      </c>
      <c r="O3078" s="101">
        <f t="shared" si="146"/>
        <v>3410543236</v>
      </c>
      <c r="P3078" s="25" t="s">
        <v>5451</v>
      </c>
      <c r="Q3078" s="42">
        <f t="shared" si="147"/>
        <v>-3285308236</v>
      </c>
    </row>
    <row r="3079" spans="1:17" ht="15" customHeight="1" thickBot="1">
      <c r="A3079" s="4" t="s">
        <v>112</v>
      </c>
      <c r="B3079" s="8">
        <v>46026</v>
      </c>
      <c r="C3079" s="10" t="s">
        <v>1677</v>
      </c>
      <c r="D3079" s="12" t="s">
        <v>114</v>
      </c>
      <c r="E3079" s="14">
        <v>126000000</v>
      </c>
      <c r="F3079" s="14">
        <v>0</v>
      </c>
      <c r="G3079" s="88">
        <f t="shared" si="145"/>
        <v>126000000</v>
      </c>
      <c r="H3079" s="16" t="s">
        <v>5721</v>
      </c>
      <c r="I3079" s="28" t="s">
        <v>913</v>
      </c>
      <c r="J3079" s="6">
        <v>46071</v>
      </c>
      <c r="K3079" s="21" t="s">
        <v>4489</v>
      </c>
      <c r="L3079" s="18" t="s">
        <v>4170</v>
      </c>
      <c r="M3079" s="23">
        <v>3475992027</v>
      </c>
      <c r="N3079" s="23">
        <v>0</v>
      </c>
      <c r="O3079" s="101">
        <f t="shared" si="146"/>
        <v>3475992027</v>
      </c>
      <c r="P3079" s="25" t="s">
        <v>6406</v>
      </c>
      <c r="Q3079" s="42">
        <f t="shared" si="147"/>
        <v>-3349992027</v>
      </c>
    </row>
    <row r="3080" spans="1:17" ht="15" customHeight="1" thickBot="1">
      <c r="G3080" s="88">
        <f t="shared" si="145"/>
        <v>0</v>
      </c>
      <c r="I3080" s="28" t="s">
        <v>913</v>
      </c>
      <c r="J3080" s="6">
        <v>46101</v>
      </c>
      <c r="K3080" s="21" t="s">
        <v>5450</v>
      </c>
      <c r="L3080" s="18" t="s">
        <v>4170</v>
      </c>
      <c r="M3080" s="23">
        <v>4723929112</v>
      </c>
      <c r="N3080" s="23">
        <v>0</v>
      </c>
      <c r="O3080" s="101">
        <f t="shared" si="146"/>
        <v>4723929112</v>
      </c>
      <c r="P3080" s="25" t="s">
        <v>5744</v>
      </c>
      <c r="Q3080" s="42">
        <f t="shared" si="147"/>
        <v>-4723929112</v>
      </c>
    </row>
    <row r="3081" spans="1:17" ht="15" customHeight="1" thickBot="1">
      <c r="A3081" s="4" t="s">
        <v>11</v>
      </c>
      <c r="B3081" s="8">
        <v>46025</v>
      </c>
      <c r="C3081" s="10" t="s">
        <v>108</v>
      </c>
      <c r="D3081" s="12" t="s">
        <v>109</v>
      </c>
      <c r="E3081" s="14">
        <v>126500000</v>
      </c>
      <c r="F3081" s="14">
        <v>0</v>
      </c>
      <c r="G3081" s="88">
        <f t="shared" si="145"/>
        <v>126500000</v>
      </c>
      <c r="H3081" s="16" t="s">
        <v>5721</v>
      </c>
      <c r="I3081" s="28" t="s">
        <v>913</v>
      </c>
      <c r="J3081" s="6">
        <v>46071</v>
      </c>
      <c r="K3081" s="21" t="s">
        <v>4433</v>
      </c>
      <c r="L3081" s="18" t="s">
        <v>4170</v>
      </c>
      <c r="M3081" s="23">
        <v>4896389315</v>
      </c>
      <c r="N3081" s="23">
        <v>0</v>
      </c>
      <c r="O3081" s="101">
        <f t="shared" si="146"/>
        <v>4896389315</v>
      </c>
      <c r="P3081" s="25" t="s">
        <v>3738</v>
      </c>
      <c r="Q3081" s="42">
        <f t="shared" si="147"/>
        <v>-4769889315</v>
      </c>
    </row>
    <row r="3082" spans="1:17" ht="15" customHeight="1" thickBot="1">
      <c r="A3082" s="4" t="s">
        <v>416</v>
      </c>
      <c r="B3082" s="8">
        <v>46025</v>
      </c>
      <c r="C3082" s="10" t="s">
        <v>505</v>
      </c>
      <c r="D3082" s="12" t="s">
        <v>417</v>
      </c>
      <c r="E3082" s="14">
        <v>126500000</v>
      </c>
      <c r="F3082" s="14">
        <v>256667</v>
      </c>
      <c r="G3082" s="88">
        <f t="shared" si="145"/>
        <v>126243333</v>
      </c>
      <c r="H3082" s="16" t="s">
        <v>5721</v>
      </c>
      <c r="I3082" s="28" t="s">
        <v>913</v>
      </c>
      <c r="J3082" s="6">
        <v>46076</v>
      </c>
      <c r="K3082" s="21" t="s">
        <v>4663</v>
      </c>
      <c r="L3082" s="18" t="s">
        <v>4170</v>
      </c>
      <c r="M3082" s="23">
        <v>5940431866</v>
      </c>
      <c r="N3082" s="23">
        <v>0</v>
      </c>
      <c r="O3082" s="101">
        <f t="shared" si="146"/>
        <v>5940431866</v>
      </c>
      <c r="P3082" s="25" t="s">
        <v>4416</v>
      </c>
      <c r="Q3082" s="42">
        <f t="shared" si="147"/>
        <v>-5814188533</v>
      </c>
    </row>
    <row r="3083" spans="1:17" ht="15" customHeight="1" thickBot="1">
      <c r="A3083" s="4" t="s">
        <v>416</v>
      </c>
      <c r="B3083" s="8">
        <v>46025</v>
      </c>
      <c r="C3083" s="10" t="s">
        <v>514</v>
      </c>
      <c r="D3083" s="12" t="s">
        <v>417</v>
      </c>
      <c r="E3083" s="14">
        <v>126500000</v>
      </c>
      <c r="F3083" s="14">
        <v>0</v>
      </c>
      <c r="G3083" s="88">
        <f t="shared" si="145"/>
        <v>126500000</v>
      </c>
      <c r="H3083" s="16" t="s">
        <v>5721</v>
      </c>
      <c r="I3083" s="28" t="s">
        <v>913</v>
      </c>
      <c r="J3083" s="6">
        <v>46071</v>
      </c>
      <c r="K3083" s="21" t="s">
        <v>4481</v>
      </c>
      <c r="L3083" s="18" t="s">
        <v>4170</v>
      </c>
      <c r="M3083" s="23">
        <v>6275689734</v>
      </c>
      <c r="N3083" s="23">
        <v>0</v>
      </c>
      <c r="O3083" s="101">
        <f t="shared" si="146"/>
        <v>6275689734</v>
      </c>
      <c r="P3083" s="25" t="s">
        <v>6434</v>
      </c>
      <c r="Q3083" s="42">
        <f t="shared" si="147"/>
        <v>-6149189734</v>
      </c>
    </row>
    <row r="3084" spans="1:17" ht="15" customHeight="1" thickBot="1">
      <c r="A3084" s="4" t="s">
        <v>11</v>
      </c>
      <c r="B3084" s="8">
        <v>46025</v>
      </c>
      <c r="C3084" s="10" t="s">
        <v>539</v>
      </c>
      <c r="D3084" s="12" t="s">
        <v>109</v>
      </c>
      <c r="E3084" s="14">
        <v>126500000</v>
      </c>
      <c r="F3084" s="14">
        <v>0</v>
      </c>
      <c r="G3084" s="88">
        <f t="shared" si="145"/>
        <v>126500000</v>
      </c>
      <c r="H3084" s="16" t="s">
        <v>5721</v>
      </c>
      <c r="I3084" s="28" t="s">
        <v>913</v>
      </c>
      <c r="J3084" s="6">
        <v>46071</v>
      </c>
      <c r="K3084" s="21" t="s">
        <v>4491</v>
      </c>
      <c r="L3084" s="18" t="s">
        <v>4170</v>
      </c>
      <c r="M3084" s="23">
        <v>7574108504</v>
      </c>
      <c r="N3084" s="23">
        <v>0</v>
      </c>
      <c r="O3084" s="101">
        <f t="shared" si="146"/>
        <v>7574108504</v>
      </c>
      <c r="P3084" s="25" t="s">
        <v>4644</v>
      </c>
      <c r="Q3084" s="42">
        <f t="shared" si="147"/>
        <v>-7447608504</v>
      </c>
    </row>
    <row r="3085" spans="1:17" ht="15" customHeight="1" thickBot="1">
      <c r="A3085" s="4" t="s">
        <v>11</v>
      </c>
      <c r="B3085" s="8">
        <v>46025</v>
      </c>
      <c r="C3085" s="10" t="s">
        <v>662</v>
      </c>
      <c r="D3085" s="12" t="s">
        <v>41</v>
      </c>
      <c r="E3085" s="14">
        <v>126500000</v>
      </c>
      <c r="F3085" s="14">
        <v>0</v>
      </c>
      <c r="G3085" s="88">
        <f t="shared" si="145"/>
        <v>126500000</v>
      </c>
      <c r="H3085" s="16" t="s">
        <v>5721</v>
      </c>
      <c r="I3085" s="28" t="s">
        <v>913</v>
      </c>
      <c r="J3085" s="6">
        <v>46108</v>
      </c>
      <c r="K3085" s="21" t="s">
        <v>5896</v>
      </c>
      <c r="L3085" s="18" t="s">
        <v>4238</v>
      </c>
      <c r="M3085" s="23">
        <v>8098292674</v>
      </c>
      <c r="N3085" s="23">
        <v>0</v>
      </c>
      <c r="O3085" s="101">
        <f t="shared" si="146"/>
        <v>8098292674</v>
      </c>
      <c r="P3085" s="25" t="s">
        <v>4451</v>
      </c>
      <c r="Q3085" s="42">
        <f t="shared" si="147"/>
        <v>-7971792674</v>
      </c>
    </row>
    <row r="3086" spans="1:17" ht="15" customHeight="1" thickBot="1">
      <c r="A3086" s="4" t="s">
        <v>112</v>
      </c>
      <c r="B3086" s="8">
        <v>46026</v>
      </c>
      <c r="C3086" s="10" t="s">
        <v>899</v>
      </c>
      <c r="D3086" s="12" t="s">
        <v>1031</v>
      </c>
      <c r="E3086" s="14">
        <v>126500000</v>
      </c>
      <c r="F3086" s="14">
        <v>0</v>
      </c>
      <c r="G3086" s="88">
        <f t="shared" si="145"/>
        <v>126500000</v>
      </c>
      <c r="H3086" s="16" t="s">
        <v>5721</v>
      </c>
      <c r="I3086" s="28" t="s">
        <v>913</v>
      </c>
      <c r="J3086" s="6">
        <v>46071</v>
      </c>
      <c r="K3086" s="21" t="s">
        <v>4479</v>
      </c>
      <c r="L3086" s="18" t="s">
        <v>4170</v>
      </c>
      <c r="M3086" s="23">
        <v>8131155433</v>
      </c>
      <c r="N3086" s="23">
        <v>0</v>
      </c>
      <c r="O3086" s="101">
        <f t="shared" si="146"/>
        <v>8131155433</v>
      </c>
      <c r="P3086" s="25" t="s">
        <v>5569</v>
      </c>
      <c r="Q3086" s="42">
        <f t="shared" si="147"/>
        <v>-8004655433</v>
      </c>
    </row>
    <row r="3087" spans="1:17" ht="15" customHeight="1" thickBot="1">
      <c r="A3087" s="4" t="s">
        <v>11</v>
      </c>
      <c r="B3087" s="8">
        <v>46026</v>
      </c>
      <c r="C3087" s="10" t="s">
        <v>984</v>
      </c>
      <c r="D3087" s="12" t="s">
        <v>109</v>
      </c>
      <c r="E3087" s="14">
        <v>126500000</v>
      </c>
      <c r="F3087" s="14">
        <v>0</v>
      </c>
      <c r="G3087" s="88">
        <f t="shared" si="145"/>
        <v>126500000</v>
      </c>
      <c r="H3087" s="16" t="s">
        <v>5747</v>
      </c>
      <c r="I3087" s="28" t="s">
        <v>913</v>
      </c>
      <c r="J3087" s="6">
        <v>46076</v>
      </c>
      <c r="K3087" s="21" t="s">
        <v>4657</v>
      </c>
      <c r="L3087" s="18" t="s">
        <v>4170</v>
      </c>
      <c r="M3087" s="23">
        <v>9078501936</v>
      </c>
      <c r="N3087" s="23">
        <v>0</v>
      </c>
      <c r="O3087" s="101">
        <f t="shared" si="146"/>
        <v>9078501936</v>
      </c>
      <c r="P3087" s="25" t="s">
        <v>6409</v>
      </c>
      <c r="Q3087" s="42">
        <f t="shared" si="147"/>
        <v>-8952001936</v>
      </c>
    </row>
    <row r="3088" spans="1:17" ht="15" customHeight="1" thickBot="1">
      <c r="A3088" s="4" t="s">
        <v>11</v>
      </c>
      <c r="B3088" s="8">
        <v>46026</v>
      </c>
      <c r="C3088" s="10" t="s">
        <v>996</v>
      </c>
      <c r="D3088" s="12" t="s">
        <v>41</v>
      </c>
      <c r="E3088" s="14">
        <v>126500000</v>
      </c>
      <c r="F3088" s="14">
        <v>0</v>
      </c>
      <c r="G3088" s="88">
        <f t="shared" si="145"/>
        <v>126500000</v>
      </c>
      <c r="H3088" s="16" t="s">
        <v>5747</v>
      </c>
      <c r="I3088" s="28" t="s">
        <v>913</v>
      </c>
      <c r="J3088" s="6">
        <v>46071</v>
      </c>
      <c r="K3088" s="21" t="s">
        <v>4429</v>
      </c>
      <c r="L3088" s="18" t="s">
        <v>4170</v>
      </c>
      <c r="M3088" s="23">
        <v>9216303460</v>
      </c>
      <c r="N3088" s="23">
        <v>0</v>
      </c>
      <c r="O3088" s="101">
        <f t="shared" si="146"/>
        <v>9216303460</v>
      </c>
      <c r="P3088" s="25" t="s">
        <v>5744</v>
      </c>
      <c r="Q3088" s="42">
        <f t="shared" si="147"/>
        <v>-9089803460</v>
      </c>
    </row>
    <row r="3089" spans="1:17" ht="15" customHeight="1" thickBot="1">
      <c r="A3089" s="4" t="s">
        <v>11</v>
      </c>
      <c r="B3089" s="8">
        <v>46026</v>
      </c>
      <c r="C3089" s="10" t="s">
        <v>1026</v>
      </c>
      <c r="D3089" s="12" t="s">
        <v>13</v>
      </c>
      <c r="E3089" s="14">
        <v>126500000</v>
      </c>
      <c r="F3089" s="14">
        <v>0</v>
      </c>
      <c r="G3089" s="88">
        <f t="shared" si="145"/>
        <v>126500000</v>
      </c>
      <c r="H3089" s="16" t="s">
        <v>5758</v>
      </c>
      <c r="I3089" s="28" t="s">
        <v>913</v>
      </c>
      <c r="J3089" s="6">
        <v>46071</v>
      </c>
      <c r="K3089" s="21" t="s">
        <v>4425</v>
      </c>
      <c r="L3089" s="18" t="s">
        <v>4170</v>
      </c>
      <c r="M3089" s="23">
        <v>9411295352</v>
      </c>
      <c r="N3089" s="23">
        <v>0</v>
      </c>
      <c r="O3089" s="101">
        <f t="shared" si="146"/>
        <v>9411295352</v>
      </c>
      <c r="P3089" s="25" t="s">
        <v>5027</v>
      </c>
      <c r="Q3089" s="42">
        <f t="shared" si="147"/>
        <v>-9284795352</v>
      </c>
    </row>
    <row r="3090" spans="1:17" ht="15" customHeight="1" thickBot="1">
      <c r="A3090" s="4" t="s">
        <v>416</v>
      </c>
      <c r="B3090" s="8">
        <v>46026</v>
      </c>
      <c r="C3090" s="10" t="s">
        <v>1059</v>
      </c>
      <c r="D3090" s="12" t="s">
        <v>417</v>
      </c>
      <c r="E3090" s="14">
        <v>126500000</v>
      </c>
      <c r="F3090" s="14">
        <v>0</v>
      </c>
      <c r="G3090" s="88">
        <f t="shared" si="145"/>
        <v>126500000</v>
      </c>
      <c r="H3090" s="16" t="s">
        <v>5758</v>
      </c>
      <c r="I3090" s="28" t="s">
        <v>913</v>
      </c>
      <c r="J3090" s="6">
        <v>46076</v>
      </c>
      <c r="K3090" s="21" t="s">
        <v>4653</v>
      </c>
      <c r="L3090" s="18" t="s">
        <v>4170</v>
      </c>
      <c r="M3090" s="23">
        <v>9453014673</v>
      </c>
      <c r="N3090" s="23">
        <v>0</v>
      </c>
      <c r="O3090" s="101">
        <f t="shared" si="146"/>
        <v>9453014673</v>
      </c>
      <c r="P3090" s="25" t="s">
        <v>6225</v>
      </c>
      <c r="Q3090" s="42">
        <f t="shared" si="147"/>
        <v>-9326514673</v>
      </c>
    </row>
    <row r="3091" spans="1:17" ht="15" customHeight="1" thickBot="1">
      <c r="A3091" s="4" t="s">
        <v>416</v>
      </c>
      <c r="B3091" s="8">
        <v>46026</v>
      </c>
      <c r="C3091" s="10" t="s">
        <v>1090</v>
      </c>
      <c r="D3091" s="12" t="s">
        <v>417</v>
      </c>
      <c r="E3091" s="14">
        <v>126500000</v>
      </c>
      <c r="F3091" s="14">
        <v>0</v>
      </c>
      <c r="G3091" s="88">
        <f t="shared" si="145"/>
        <v>126500000</v>
      </c>
      <c r="H3091" s="16" t="s">
        <v>3639</v>
      </c>
      <c r="I3091" s="28" t="s">
        <v>913</v>
      </c>
      <c r="J3091" s="6">
        <v>46071</v>
      </c>
      <c r="K3091" s="21" t="s">
        <v>4470</v>
      </c>
      <c r="L3091" s="18" t="s">
        <v>4170</v>
      </c>
      <c r="M3091" s="23">
        <v>9790255818</v>
      </c>
      <c r="N3091" s="23">
        <v>0</v>
      </c>
      <c r="O3091" s="101">
        <f t="shared" si="146"/>
        <v>9790255818</v>
      </c>
      <c r="P3091" s="25" t="s">
        <v>5901</v>
      </c>
      <c r="Q3091" s="42">
        <f t="shared" si="147"/>
        <v>-9663755818</v>
      </c>
    </row>
    <row r="3092" spans="1:17" ht="15" customHeight="1" thickBot="1">
      <c r="A3092" s="4" t="s">
        <v>112</v>
      </c>
      <c r="B3092" s="8">
        <v>46026</v>
      </c>
      <c r="C3092" s="10" t="s">
        <v>1408</v>
      </c>
      <c r="D3092" s="12" t="s">
        <v>118</v>
      </c>
      <c r="E3092" s="14">
        <v>126500000</v>
      </c>
      <c r="F3092" s="14">
        <v>0</v>
      </c>
      <c r="G3092" s="88">
        <f t="shared" si="145"/>
        <v>126500000</v>
      </c>
      <c r="H3092" s="16" t="s">
        <v>3367</v>
      </c>
      <c r="I3092" s="28" t="s">
        <v>913</v>
      </c>
      <c r="J3092" s="6">
        <v>46072</v>
      </c>
      <c r="K3092" s="21" t="s">
        <v>4539</v>
      </c>
      <c r="L3092" s="18" t="s">
        <v>4238</v>
      </c>
      <c r="M3092" s="23">
        <v>10243990492</v>
      </c>
      <c r="N3092" s="23">
        <v>0</v>
      </c>
      <c r="O3092" s="101">
        <f t="shared" si="146"/>
        <v>10243990492</v>
      </c>
      <c r="P3092" s="25" t="s">
        <v>5661</v>
      </c>
      <c r="Q3092" s="42">
        <f t="shared" si="147"/>
        <v>-10117490492</v>
      </c>
    </row>
    <row r="3093" spans="1:17" ht="15" customHeight="1" thickBot="1">
      <c r="A3093" s="4" t="s">
        <v>416</v>
      </c>
      <c r="B3093" s="8">
        <v>46027</v>
      </c>
      <c r="C3093" s="10" t="s">
        <v>2095</v>
      </c>
      <c r="D3093" s="12" t="s">
        <v>417</v>
      </c>
      <c r="E3093" s="14">
        <v>126500000</v>
      </c>
      <c r="F3093" s="14">
        <v>0</v>
      </c>
      <c r="G3093" s="88">
        <f t="shared" si="145"/>
        <v>126500000</v>
      </c>
      <c r="H3093" s="16" t="s">
        <v>3367</v>
      </c>
      <c r="I3093" s="28" t="s">
        <v>913</v>
      </c>
      <c r="J3093" s="6">
        <v>46076</v>
      </c>
      <c r="K3093" s="21" t="s">
        <v>4667</v>
      </c>
      <c r="L3093" s="18" t="s">
        <v>4170</v>
      </c>
      <c r="M3093" s="23">
        <v>11610618297</v>
      </c>
      <c r="N3093" s="23">
        <v>0</v>
      </c>
      <c r="O3093" s="101">
        <f t="shared" si="146"/>
        <v>11610618297</v>
      </c>
      <c r="P3093" s="25" t="s">
        <v>4644</v>
      </c>
      <c r="Q3093" s="42">
        <f t="shared" si="147"/>
        <v>-11484118297</v>
      </c>
    </row>
    <row r="3094" spans="1:17" ht="15" customHeight="1" thickBot="1">
      <c r="A3094" s="4" t="s">
        <v>416</v>
      </c>
      <c r="B3094" s="8">
        <v>46027</v>
      </c>
      <c r="C3094" s="10" t="s">
        <v>2107</v>
      </c>
      <c r="D3094" s="12" t="s">
        <v>417</v>
      </c>
      <c r="E3094" s="14">
        <v>126500000</v>
      </c>
      <c r="F3094" s="14">
        <v>0</v>
      </c>
      <c r="G3094" s="88">
        <f t="shared" si="145"/>
        <v>126500000</v>
      </c>
      <c r="H3094" s="16" t="s">
        <v>3668</v>
      </c>
      <c r="I3094" s="28" t="s">
        <v>913</v>
      </c>
      <c r="J3094" s="6">
        <v>46076</v>
      </c>
      <c r="K3094" s="21" t="s">
        <v>4659</v>
      </c>
      <c r="L3094" s="18" t="s">
        <v>4170</v>
      </c>
      <c r="M3094" s="23">
        <v>12377440951</v>
      </c>
      <c r="N3094" s="23">
        <v>0</v>
      </c>
      <c r="O3094" s="101">
        <f t="shared" si="146"/>
        <v>12377440951</v>
      </c>
      <c r="P3094" s="25" t="s">
        <v>4451</v>
      </c>
      <c r="Q3094" s="42">
        <f t="shared" si="147"/>
        <v>-12250940951</v>
      </c>
    </row>
    <row r="3095" spans="1:17" ht="15" customHeight="1" thickBot="1">
      <c r="A3095" s="4" t="s">
        <v>11</v>
      </c>
      <c r="B3095" s="8">
        <v>46027</v>
      </c>
      <c r="C3095" s="10" t="s">
        <v>2372</v>
      </c>
      <c r="D3095" s="12" t="s">
        <v>13</v>
      </c>
      <c r="E3095" s="14">
        <v>126500000</v>
      </c>
      <c r="F3095" s="14">
        <v>20700000</v>
      </c>
      <c r="G3095" s="88">
        <f t="shared" si="145"/>
        <v>105800000</v>
      </c>
      <c r="H3095" s="16" t="s">
        <v>966</v>
      </c>
      <c r="I3095" s="28" t="s">
        <v>913</v>
      </c>
      <c r="J3095" s="6">
        <v>46071</v>
      </c>
      <c r="K3095" s="21" t="s">
        <v>4475</v>
      </c>
      <c r="L3095" s="18" t="s">
        <v>4170</v>
      </c>
      <c r="M3095" s="23">
        <v>12775514685</v>
      </c>
      <c r="N3095" s="23">
        <v>0</v>
      </c>
      <c r="O3095" s="101">
        <f t="shared" si="146"/>
        <v>12775514685</v>
      </c>
      <c r="P3095" s="25" t="s">
        <v>5744</v>
      </c>
      <c r="Q3095" s="42">
        <f t="shared" si="147"/>
        <v>-12669714685</v>
      </c>
    </row>
    <row r="3096" spans="1:17" ht="15" customHeight="1" thickBot="1">
      <c r="A3096" s="4" t="s">
        <v>328</v>
      </c>
      <c r="B3096" s="8">
        <v>46028</v>
      </c>
      <c r="C3096" s="10" t="s">
        <v>2540</v>
      </c>
      <c r="D3096" s="12" t="s">
        <v>333</v>
      </c>
      <c r="E3096" s="14">
        <v>126500000</v>
      </c>
      <c r="F3096" s="14">
        <v>0</v>
      </c>
      <c r="G3096" s="88">
        <f t="shared" si="145"/>
        <v>126500000</v>
      </c>
      <c r="H3096" s="16" t="s">
        <v>1679</v>
      </c>
      <c r="I3096" s="28" t="s">
        <v>913</v>
      </c>
      <c r="J3096" s="6">
        <v>46071</v>
      </c>
      <c r="K3096" s="21" t="s">
        <v>4445</v>
      </c>
      <c r="L3096" s="18" t="s">
        <v>4170</v>
      </c>
      <c r="M3096" s="23">
        <v>12915744137</v>
      </c>
      <c r="N3096" s="23">
        <v>0</v>
      </c>
      <c r="O3096" s="101">
        <f t="shared" si="146"/>
        <v>12915744137</v>
      </c>
      <c r="P3096" s="25" t="s">
        <v>5569</v>
      </c>
      <c r="Q3096" s="42">
        <f t="shared" si="147"/>
        <v>-12789244137</v>
      </c>
    </row>
    <row r="3097" spans="1:17" ht="15" customHeight="1" thickBot="1">
      <c r="A3097" s="4" t="s">
        <v>11</v>
      </c>
      <c r="B3097" s="8">
        <v>46028</v>
      </c>
      <c r="C3097" s="10" t="s">
        <v>2594</v>
      </c>
      <c r="D3097" s="12" t="s">
        <v>13</v>
      </c>
      <c r="E3097" s="14">
        <v>126500000</v>
      </c>
      <c r="F3097" s="14">
        <v>0</v>
      </c>
      <c r="G3097" s="88">
        <f t="shared" si="145"/>
        <v>126500000</v>
      </c>
      <c r="H3097" s="16" t="s">
        <v>2237</v>
      </c>
      <c r="I3097" s="28" t="s">
        <v>913</v>
      </c>
      <c r="J3097" s="6">
        <v>46076</v>
      </c>
      <c r="K3097" s="21" t="s">
        <v>4655</v>
      </c>
      <c r="L3097" s="18" t="s">
        <v>4170</v>
      </c>
      <c r="M3097" s="23">
        <v>14285277049</v>
      </c>
      <c r="N3097" s="23">
        <v>0</v>
      </c>
      <c r="O3097" s="101">
        <f t="shared" si="146"/>
        <v>14285277049</v>
      </c>
      <c r="P3097" s="25" t="s">
        <v>4644</v>
      </c>
      <c r="Q3097" s="42">
        <f t="shared" si="147"/>
        <v>-14158777049</v>
      </c>
    </row>
    <row r="3098" spans="1:17" ht="15" customHeight="1" thickBot="1">
      <c r="A3098" s="4" t="s">
        <v>11</v>
      </c>
      <c r="B3098" s="8">
        <v>46028</v>
      </c>
      <c r="C3098" s="10" t="s">
        <v>2614</v>
      </c>
      <c r="D3098" s="12" t="s">
        <v>109</v>
      </c>
      <c r="E3098" s="14">
        <v>126500000</v>
      </c>
      <c r="F3098" s="14">
        <v>0</v>
      </c>
      <c r="G3098" s="88">
        <f t="shared" si="145"/>
        <v>126500000</v>
      </c>
      <c r="H3098" s="16" t="s">
        <v>3910</v>
      </c>
      <c r="I3098" s="28" t="s">
        <v>913</v>
      </c>
      <c r="J3098" s="6">
        <v>46108</v>
      </c>
      <c r="K3098" s="21" t="s">
        <v>5900</v>
      </c>
      <c r="L3098" s="18" t="s">
        <v>4238</v>
      </c>
      <c r="M3098" s="23">
        <v>16056994183</v>
      </c>
      <c r="N3098" s="23">
        <v>0</v>
      </c>
      <c r="O3098" s="101">
        <f t="shared" si="146"/>
        <v>16056994183</v>
      </c>
      <c r="P3098" s="25" t="s">
        <v>4416</v>
      </c>
      <c r="Q3098" s="42">
        <f t="shared" si="147"/>
        <v>-15930494183</v>
      </c>
    </row>
    <row r="3099" spans="1:17" ht="15" customHeight="1" thickBot="1">
      <c r="A3099" s="4" t="s">
        <v>416</v>
      </c>
      <c r="B3099" s="8">
        <v>46028</v>
      </c>
      <c r="C3099" s="10" t="s">
        <v>2634</v>
      </c>
      <c r="D3099" s="12" t="s">
        <v>417</v>
      </c>
      <c r="E3099" s="14">
        <v>126500000</v>
      </c>
      <c r="F3099" s="14">
        <v>4400000</v>
      </c>
      <c r="G3099" s="88">
        <f t="shared" si="145"/>
        <v>122100000</v>
      </c>
      <c r="H3099" s="16" t="s">
        <v>3727</v>
      </c>
      <c r="I3099" s="28" t="s">
        <v>913</v>
      </c>
      <c r="J3099" s="6">
        <v>46071</v>
      </c>
      <c r="K3099" s="21" t="s">
        <v>4477</v>
      </c>
      <c r="L3099" s="18" t="s">
        <v>4170</v>
      </c>
      <c r="M3099" s="23">
        <v>18446629086</v>
      </c>
      <c r="N3099" s="23">
        <v>0</v>
      </c>
      <c r="O3099" s="101">
        <f t="shared" si="146"/>
        <v>18446629086</v>
      </c>
      <c r="P3099" s="25" t="s">
        <v>4451</v>
      </c>
      <c r="Q3099" s="42">
        <f t="shared" si="147"/>
        <v>-18324529086</v>
      </c>
    </row>
    <row r="3100" spans="1:17" ht="15" customHeight="1" thickBot="1">
      <c r="A3100" s="4" t="s">
        <v>328</v>
      </c>
      <c r="B3100" s="8">
        <v>46029</v>
      </c>
      <c r="C3100" s="10" t="s">
        <v>2888</v>
      </c>
      <c r="D3100" s="12" t="s">
        <v>333</v>
      </c>
      <c r="E3100" s="14">
        <v>126500000</v>
      </c>
      <c r="F3100" s="14">
        <v>1833333</v>
      </c>
      <c r="G3100" s="88">
        <f t="shared" si="145"/>
        <v>124666667</v>
      </c>
      <c r="H3100" s="16" t="s">
        <v>91</v>
      </c>
      <c r="I3100" s="28" t="s">
        <v>913</v>
      </c>
      <c r="J3100" s="6">
        <v>46071</v>
      </c>
      <c r="K3100" s="21" t="s">
        <v>4460</v>
      </c>
      <c r="L3100" s="18" t="s">
        <v>4170</v>
      </c>
      <c r="M3100" s="23">
        <v>19121984342</v>
      </c>
      <c r="N3100" s="23">
        <v>0</v>
      </c>
      <c r="O3100" s="101">
        <f t="shared" si="146"/>
        <v>19121984342</v>
      </c>
      <c r="P3100" s="25" t="s">
        <v>4451</v>
      </c>
      <c r="Q3100" s="42">
        <f t="shared" si="147"/>
        <v>-18997317675</v>
      </c>
    </row>
    <row r="3101" spans="1:17" ht="15" customHeight="1" thickBot="1">
      <c r="A3101" s="4" t="s">
        <v>328</v>
      </c>
      <c r="B3101" s="8">
        <v>46029</v>
      </c>
      <c r="C3101" s="10" t="s">
        <v>2777</v>
      </c>
      <c r="D3101" s="12" t="s">
        <v>329</v>
      </c>
      <c r="E3101" s="14">
        <v>126500000</v>
      </c>
      <c r="F3101" s="14">
        <v>23000000</v>
      </c>
      <c r="G3101" s="88">
        <f t="shared" si="145"/>
        <v>103500000</v>
      </c>
      <c r="H3101" s="16" t="s">
        <v>91</v>
      </c>
      <c r="I3101" s="28" t="s">
        <v>913</v>
      </c>
      <c r="J3101" s="6">
        <v>46076</v>
      </c>
      <c r="K3101" s="21" t="s">
        <v>4672</v>
      </c>
      <c r="L3101" s="18" t="s">
        <v>4170</v>
      </c>
      <c r="M3101" s="23">
        <v>19122598350</v>
      </c>
      <c r="N3101" s="23">
        <v>0</v>
      </c>
      <c r="O3101" s="101">
        <f t="shared" si="146"/>
        <v>19122598350</v>
      </c>
      <c r="P3101" s="25" t="s">
        <v>5569</v>
      </c>
      <c r="Q3101" s="42">
        <f t="shared" si="147"/>
        <v>-19019098350</v>
      </c>
    </row>
    <row r="3102" spans="1:17" ht="15" customHeight="1" thickBot="1">
      <c r="A3102" s="4" t="s">
        <v>858</v>
      </c>
      <c r="B3102" s="8">
        <v>46035</v>
      </c>
      <c r="C3102" s="10" t="s">
        <v>3818</v>
      </c>
      <c r="D3102" s="12" t="s">
        <v>876</v>
      </c>
      <c r="E3102" s="14">
        <v>126500000</v>
      </c>
      <c r="F3102" s="14">
        <v>0</v>
      </c>
      <c r="G3102" s="88">
        <f t="shared" si="145"/>
        <v>126500000</v>
      </c>
      <c r="H3102" s="16" t="s">
        <v>1562</v>
      </c>
      <c r="I3102" s="28" t="s">
        <v>913</v>
      </c>
      <c r="J3102" s="6">
        <v>46071</v>
      </c>
      <c r="K3102" s="21" t="s">
        <v>4450</v>
      </c>
      <c r="L3102" s="18" t="s">
        <v>4170</v>
      </c>
      <c r="M3102" s="23">
        <v>20025498447</v>
      </c>
      <c r="N3102" s="23">
        <v>0</v>
      </c>
      <c r="O3102" s="101">
        <f t="shared" si="146"/>
        <v>20025498447</v>
      </c>
      <c r="P3102" s="25" t="s">
        <v>5472</v>
      </c>
      <c r="Q3102" s="42">
        <f t="shared" si="147"/>
        <v>-19898998447</v>
      </c>
    </row>
    <row r="3103" spans="1:17" ht="15" customHeight="1" thickBot="1">
      <c r="A3103" s="4" t="s">
        <v>858</v>
      </c>
      <c r="B3103" s="8">
        <v>46035</v>
      </c>
      <c r="C3103" s="10" t="s">
        <v>3824</v>
      </c>
      <c r="D3103" s="12" t="s">
        <v>1913</v>
      </c>
      <c r="E3103" s="14">
        <v>126500000</v>
      </c>
      <c r="F3103" s="14">
        <v>0</v>
      </c>
      <c r="G3103" s="88">
        <f t="shared" ref="G3103:G3166" si="148">+E3103-F3103</f>
        <v>126500000</v>
      </c>
      <c r="H3103" s="16" t="s">
        <v>3079</v>
      </c>
      <c r="I3103" s="28" t="s">
        <v>913</v>
      </c>
      <c r="J3103" s="6">
        <v>46076</v>
      </c>
      <c r="K3103" s="21" t="s">
        <v>4647</v>
      </c>
      <c r="L3103" s="18" t="s">
        <v>4170</v>
      </c>
      <c r="M3103" s="23">
        <v>20406423793</v>
      </c>
      <c r="N3103" s="23">
        <v>0</v>
      </c>
      <c r="O3103" s="101">
        <f t="shared" si="146"/>
        <v>20406423793</v>
      </c>
      <c r="P3103" s="25" t="s">
        <v>4451</v>
      </c>
      <c r="Q3103" s="42">
        <f t="shared" si="147"/>
        <v>-20279923793</v>
      </c>
    </row>
    <row r="3104" spans="1:17" ht="15" customHeight="1" thickBot="1">
      <c r="A3104" s="4" t="s">
        <v>800</v>
      </c>
      <c r="B3104" s="8">
        <v>46035</v>
      </c>
      <c r="C3104" s="10" t="s">
        <v>3850</v>
      </c>
      <c r="D3104" s="12" t="s">
        <v>801</v>
      </c>
      <c r="E3104" s="14">
        <v>126500000</v>
      </c>
      <c r="F3104" s="14">
        <v>0</v>
      </c>
      <c r="G3104" s="88">
        <f t="shared" si="148"/>
        <v>126500000</v>
      </c>
      <c r="H3104" s="16" t="s">
        <v>3843</v>
      </c>
      <c r="I3104" s="28" t="s">
        <v>913</v>
      </c>
      <c r="J3104" s="6">
        <v>46076</v>
      </c>
      <c r="K3104" s="21" t="s">
        <v>4654</v>
      </c>
      <c r="L3104" s="18" t="s">
        <v>4170</v>
      </c>
      <c r="M3104" s="23">
        <v>20934527034</v>
      </c>
      <c r="N3104" s="23">
        <v>0</v>
      </c>
      <c r="O3104" s="101">
        <f t="shared" si="146"/>
        <v>20934527034</v>
      </c>
      <c r="P3104" s="25" t="s">
        <v>6353</v>
      </c>
      <c r="Q3104" s="42">
        <f t="shared" si="147"/>
        <v>-20808027034</v>
      </c>
    </row>
    <row r="3105" spans="1:17" ht="15" customHeight="1" thickBot="1">
      <c r="A3105" s="4" t="s">
        <v>800</v>
      </c>
      <c r="B3105" s="8">
        <v>46036</v>
      </c>
      <c r="C3105" s="10" t="s">
        <v>3979</v>
      </c>
      <c r="D3105" s="12" t="s">
        <v>801</v>
      </c>
      <c r="E3105" s="14">
        <v>126500000</v>
      </c>
      <c r="F3105" s="14">
        <v>0</v>
      </c>
      <c r="G3105" s="88">
        <f t="shared" si="148"/>
        <v>126500000</v>
      </c>
      <c r="H3105" s="16" t="s">
        <v>1758</v>
      </c>
      <c r="I3105" s="28" t="s">
        <v>913</v>
      </c>
      <c r="J3105" s="6">
        <v>46071</v>
      </c>
      <c r="K3105" s="21" t="s">
        <v>4458</v>
      </c>
      <c r="L3105" s="18" t="s">
        <v>4170</v>
      </c>
      <c r="M3105" s="23">
        <v>21732174477</v>
      </c>
      <c r="N3105" s="23">
        <v>0</v>
      </c>
      <c r="O3105" s="101">
        <f t="shared" si="146"/>
        <v>21732174477</v>
      </c>
      <c r="P3105" s="25" t="s">
        <v>4644</v>
      </c>
      <c r="Q3105" s="42">
        <f t="shared" si="147"/>
        <v>-21605674477</v>
      </c>
    </row>
    <row r="3106" spans="1:17" ht="15" customHeight="1" thickBot="1">
      <c r="A3106" s="4" t="s">
        <v>4498</v>
      </c>
      <c r="B3106" s="8">
        <v>46028</v>
      </c>
      <c r="C3106" s="10" t="s">
        <v>472</v>
      </c>
      <c r="D3106" s="12" t="s">
        <v>4502</v>
      </c>
      <c r="E3106" s="14">
        <v>126500000</v>
      </c>
      <c r="F3106" s="14">
        <v>0</v>
      </c>
      <c r="G3106" s="88">
        <f t="shared" si="148"/>
        <v>126500000</v>
      </c>
      <c r="H3106" s="16" t="s">
        <v>110</v>
      </c>
      <c r="I3106" s="28" t="s">
        <v>913</v>
      </c>
      <c r="J3106" s="6">
        <v>46071</v>
      </c>
      <c r="K3106" s="21" t="s">
        <v>4472</v>
      </c>
      <c r="L3106" s="18" t="s">
        <v>4170</v>
      </c>
      <c r="M3106" s="23">
        <v>21920530948</v>
      </c>
      <c r="N3106" s="23">
        <v>0</v>
      </c>
      <c r="O3106" s="101">
        <f t="shared" si="146"/>
        <v>21920530948</v>
      </c>
      <c r="P3106" s="25" t="s">
        <v>4644</v>
      </c>
      <c r="Q3106" s="42">
        <f t="shared" si="147"/>
        <v>-21794030948</v>
      </c>
    </row>
    <row r="3107" spans="1:17" ht="15" customHeight="1" thickBot="1">
      <c r="A3107" s="4" t="s">
        <v>4498</v>
      </c>
      <c r="B3107" s="8">
        <v>46028</v>
      </c>
      <c r="C3107" s="10" t="s">
        <v>566</v>
      </c>
      <c r="D3107" s="12" t="s">
        <v>4499</v>
      </c>
      <c r="E3107" s="14">
        <v>126500000</v>
      </c>
      <c r="F3107" s="14">
        <v>0</v>
      </c>
      <c r="G3107" s="88">
        <f t="shared" si="148"/>
        <v>126500000</v>
      </c>
      <c r="H3107" s="16" t="s">
        <v>506</v>
      </c>
      <c r="I3107" s="28" t="s">
        <v>913</v>
      </c>
      <c r="J3107" s="6">
        <v>46070</v>
      </c>
      <c r="K3107" s="21" t="s">
        <v>4405</v>
      </c>
      <c r="L3107" s="18" t="s">
        <v>4170</v>
      </c>
      <c r="M3107" s="23">
        <v>22578824618</v>
      </c>
      <c r="N3107" s="23">
        <v>0</v>
      </c>
      <c r="O3107" s="101">
        <f t="shared" si="146"/>
        <v>22578824618</v>
      </c>
      <c r="P3107" s="25" t="s">
        <v>5248</v>
      </c>
      <c r="Q3107" s="42">
        <f t="shared" si="147"/>
        <v>-22452324618</v>
      </c>
    </row>
    <row r="3108" spans="1:17" ht="15" customHeight="1" thickBot="1">
      <c r="A3108" s="4" t="s">
        <v>4498</v>
      </c>
      <c r="B3108" s="8">
        <v>46051</v>
      </c>
      <c r="C3108" s="10" t="s">
        <v>999</v>
      </c>
      <c r="D3108" s="12" t="s">
        <v>4499</v>
      </c>
      <c r="E3108" s="14">
        <v>126500000</v>
      </c>
      <c r="F3108" s="14">
        <v>126500000</v>
      </c>
      <c r="G3108" s="88">
        <f t="shared" si="148"/>
        <v>0</v>
      </c>
      <c r="H3108" s="16" t="s">
        <v>515</v>
      </c>
      <c r="I3108" s="28" t="s">
        <v>913</v>
      </c>
      <c r="J3108" s="6">
        <v>46076</v>
      </c>
      <c r="K3108" s="21" t="s">
        <v>4652</v>
      </c>
      <c r="L3108" s="18" t="s">
        <v>4170</v>
      </c>
      <c r="M3108" s="23">
        <v>29172674361</v>
      </c>
      <c r="N3108" s="23">
        <v>0</v>
      </c>
      <c r="O3108" s="101">
        <f t="shared" si="146"/>
        <v>29172674361</v>
      </c>
      <c r="P3108" s="25" t="s">
        <v>5744</v>
      </c>
      <c r="Q3108" s="42">
        <f t="shared" si="147"/>
        <v>-29172674361</v>
      </c>
    </row>
    <row r="3109" spans="1:17" ht="15" customHeight="1" thickBot="1">
      <c r="A3109" s="4" t="s">
        <v>5493</v>
      </c>
      <c r="B3109" s="8">
        <v>46028</v>
      </c>
      <c r="C3109" s="10" t="s">
        <v>12</v>
      </c>
      <c r="D3109" s="12" t="s">
        <v>5494</v>
      </c>
      <c r="E3109" s="14">
        <v>126500000</v>
      </c>
      <c r="F3109" s="14">
        <v>0</v>
      </c>
      <c r="G3109" s="88">
        <f t="shared" si="148"/>
        <v>126500000</v>
      </c>
      <c r="H3109" s="16" t="s">
        <v>540</v>
      </c>
      <c r="I3109" s="28" t="s">
        <v>913</v>
      </c>
      <c r="J3109" s="6">
        <v>46071</v>
      </c>
      <c r="K3109" s="21" t="s">
        <v>4501</v>
      </c>
      <c r="L3109" s="18" t="s">
        <v>4170</v>
      </c>
      <c r="M3109" s="23">
        <v>29475266290</v>
      </c>
      <c r="N3109" s="23">
        <v>0</v>
      </c>
      <c r="O3109" s="101">
        <f t="shared" si="146"/>
        <v>29475266290</v>
      </c>
      <c r="P3109" s="25" t="s">
        <v>4644</v>
      </c>
      <c r="Q3109" s="42">
        <f t="shared" si="147"/>
        <v>-29348766290</v>
      </c>
    </row>
    <row r="3110" spans="1:17" ht="15" customHeight="1" thickBot="1">
      <c r="A3110" s="4" t="s">
        <v>825</v>
      </c>
      <c r="B3110" s="8">
        <v>46033</v>
      </c>
      <c r="C3110" s="10" t="s">
        <v>3608</v>
      </c>
      <c r="D3110" s="12" t="s">
        <v>826</v>
      </c>
      <c r="E3110" s="14">
        <v>127966667</v>
      </c>
      <c r="F3110" s="14">
        <v>127966667</v>
      </c>
      <c r="G3110" s="88">
        <f t="shared" si="148"/>
        <v>0</v>
      </c>
      <c r="H3110" s="16" t="s">
        <v>663</v>
      </c>
      <c r="I3110" s="28" t="s">
        <v>913</v>
      </c>
      <c r="J3110" s="6">
        <v>46076</v>
      </c>
      <c r="K3110" s="21" t="s">
        <v>4648</v>
      </c>
      <c r="L3110" s="18" t="s">
        <v>4170</v>
      </c>
      <c r="M3110" s="23">
        <v>32027386595</v>
      </c>
      <c r="N3110" s="23">
        <v>0</v>
      </c>
      <c r="O3110" s="101">
        <f t="shared" si="146"/>
        <v>32027386595</v>
      </c>
      <c r="P3110" s="104"/>
      <c r="Q3110" s="42">
        <f t="shared" si="147"/>
        <v>-32027386595</v>
      </c>
    </row>
    <row r="3111" spans="1:17" ht="15" customHeight="1" thickBot="1">
      <c r="G3111" s="88">
        <f t="shared" si="148"/>
        <v>0</v>
      </c>
      <c r="I3111" s="28" t="s">
        <v>913</v>
      </c>
      <c r="J3111" s="6">
        <v>46071</v>
      </c>
      <c r="K3111" s="21" t="s">
        <v>4443</v>
      </c>
      <c r="L3111" s="18" t="s">
        <v>4170</v>
      </c>
      <c r="M3111" s="23">
        <v>32709036299</v>
      </c>
      <c r="N3111" s="23">
        <v>0</v>
      </c>
      <c r="O3111" s="101">
        <f t="shared" si="146"/>
        <v>32709036299</v>
      </c>
      <c r="P3111" s="104"/>
      <c r="Q3111" s="42">
        <f t="shared" si="147"/>
        <v>-32709036299</v>
      </c>
    </row>
    <row r="3112" spans="1:17" ht="15" customHeight="1" thickBot="1">
      <c r="A3112" s="4" t="s">
        <v>120</v>
      </c>
      <c r="B3112" s="8">
        <v>46025</v>
      </c>
      <c r="C3112" s="10" t="s">
        <v>612</v>
      </c>
      <c r="D3112" s="12" t="s">
        <v>451</v>
      </c>
      <c r="E3112" s="14">
        <v>128800000</v>
      </c>
      <c r="F3112" s="14">
        <v>0</v>
      </c>
      <c r="G3112" s="88">
        <f t="shared" si="148"/>
        <v>128800000</v>
      </c>
      <c r="H3112" s="16" t="s">
        <v>1040</v>
      </c>
      <c r="I3112" s="28" t="s">
        <v>913</v>
      </c>
      <c r="J3112" s="6">
        <v>46071</v>
      </c>
      <c r="K3112" s="21" t="s">
        <v>4415</v>
      </c>
      <c r="L3112" s="18" t="s">
        <v>4170</v>
      </c>
      <c r="M3112" s="23">
        <v>33739219502</v>
      </c>
      <c r="N3112" s="23">
        <v>0</v>
      </c>
      <c r="O3112" s="101">
        <f t="shared" si="146"/>
        <v>33739219502</v>
      </c>
      <c r="P3112" s="104"/>
      <c r="Q3112" s="42">
        <f t="shared" si="147"/>
        <v>-33610419502</v>
      </c>
    </row>
    <row r="3113" spans="1:17" ht="15" customHeight="1" thickBot="1">
      <c r="A3113" s="4" t="s">
        <v>347</v>
      </c>
      <c r="B3113" s="8">
        <v>46026</v>
      </c>
      <c r="C3113" s="10" t="s">
        <v>964</v>
      </c>
      <c r="D3113" s="12" t="s">
        <v>643</v>
      </c>
      <c r="E3113" s="14">
        <v>128800000</v>
      </c>
      <c r="F3113" s="14">
        <v>0</v>
      </c>
      <c r="G3113" s="88">
        <f t="shared" si="148"/>
        <v>128800000</v>
      </c>
      <c r="H3113" s="16" t="s">
        <v>1124</v>
      </c>
      <c r="I3113" s="28" t="s">
        <v>913</v>
      </c>
      <c r="J3113" s="6">
        <v>46076</v>
      </c>
      <c r="K3113" s="21" t="s">
        <v>4651</v>
      </c>
      <c r="L3113" s="18" t="s">
        <v>4170</v>
      </c>
      <c r="M3113" s="23">
        <v>35269339108</v>
      </c>
      <c r="N3113" s="23">
        <v>0</v>
      </c>
      <c r="O3113" s="101">
        <f t="shared" si="146"/>
        <v>35269339108</v>
      </c>
      <c r="P3113" s="104"/>
      <c r="Q3113" s="42">
        <f t="shared" si="147"/>
        <v>-35140539108</v>
      </c>
    </row>
    <row r="3114" spans="1:17" ht="15" customHeight="1" thickBot="1">
      <c r="A3114" s="4" t="s">
        <v>347</v>
      </c>
      <c r="B3114" s="8">
        <v>46026</v>
      </c>
      <c r="C3114" s="10" t="s">
        <v>1217</v>
      </c>
      <c r="D3114" s="12" t="s">
        <v>643</v>
      </c>
      <c r="E3114" s="14">
        <v>128800000</v>
      </c>
      <c r="F3114" s="14">
        <v>0</v>
      </c>
      <c r="G3114" s="88">
        <f t="shared" si="148"/>
        <v>128800000</v>
      </c>
      <c r="H3114" s="16" t="s">
        <v>1142</v>
      </c>
      <c r="I3114" s="28" t="s">
        <v>913</v>
      </c>
      <c r="J3114" s="6">
        <v>46076</v>
      </c>
      <c r="K3114" s="21" t="s">
        <v>4649</v>
      </c>
      <c r="L3114" s="18" t="s">
        <v>4170</v>
      </c>
      <c r="M3114" s="23">
        <v>35987004135</v>
      </c>
      <c r="N3114" s="23">
        <v>0</v>
      </c>
      <c r="O3114" s="101">
        <f t="shared" si="146"/>
        <v>35987004135</v>
      </c>
      <c r="P3114" s="104"/>
      <c r="Q3114" s="42">
        <f t="shared" si="147"/>
        <v>-35858204135</v>
      </c>
    </row>
    <row r="3115" spans="1:17" ht="15" customHeight="1" thickBot="1">
      <c r="A3115" s="4" t="s">
        <v>416</v>
      </c>
      <c r="B3115" s="8">
        <v>46026</v>
      </c>
      <c r="C3115" s="10" t="s">
        <v>807</v>
      </c>
      <c r="D3115" s="12" t="s">
        <v>417</v>
      </c>
      <c r="E3115" s="14">
        <v>130000000</v>
      </c>
      <c r="F3115" s="14">
        <v>130000000</v>
      </c>
      <c r="G3115" s="88">
        <f t="shared" si="148"/>
        <v>0</v>
      </c>
      <c r="H3115" s="16" t="s">
        <v>1185</v>
      </c>
      <c r="I3115" s="28" t="s">
        <v>913</v>
      </c>
      <c r="J3115" s="6">
        <v>46071</v>
      </c>
      <c r="K3115" s="21" t="s">
        <v>4468</v>
      </c>
      <c r="L3115" s="18" t="s">
        <v>4170</v>
      </c>
      <c r="M3115" s="23">
        <v>37028125442</v>
      </c>
      <c r="N3115" s="23">
        <v>0</v>
      </c>
      <c r="O3115" s="101">
        <f t="shared" si="146"/>
        <v>37028125442</v>
      </c>
      <c r="P3115" s="104"/>
      <c r="Q3115" s="42">
        <f t="shared" si="147"/>
        <v>-37028125442</v>
      </c>
    </row>
    <row r="3116" spans="1:17" ht="15" customHeight="1" thickBot="1">
      <c r="G3116" s="88">
        <f t="shared" si="148"/>
        <v>0</v>
      </c>
      <c r="I3116" s="28" t="s">
        <v>913</v>
      </c>
      <c r="J3116" s="6">
        <v>46071</v>
      </c>
      <c r="K3116" s="21" t="s">
        <v>4466</v>
      </c>
      <c r="L3116" s="18" t="s">
        <v>4170</v>
      </c>
      <c r="M3116" s="23">
        <v>41494880706</v>
      </c>
      <c r="N3116" s="23">
        <v>0</v>
      </c>
      <c r="O3116" s="101">
        <f t="shared" si="146"/>
        <v>41494880706</v>
      </c>
      <c r="P3116" s="104"/>
      <c r="Q3116" s="42">
        <f t="shared" si="147"/>
        <v>-41494880706</v>
      </c>
    </row>
    <row r="3117" spans="1:17" ht="15" customHeight="1" thickBot="1">
      <c r="G3117" s="88">
        <f t="shared" si="148"/>
        <v>0</v>
      </c>
      <c r="I3117" s="28" t="s">
        <v>4246</v>
      </c>
      <c r="J3117" s="6">
        <v>46106</v>
      </c>
      <c r="K3117" s="21" t="s">
        <v>5643</v>
      </c>
      <c r="L3117" s="18" t="s">
        <v>4247</v>
      </c>
      <c r="M3117" s="23">
        <v>1199852</v>
      </c>
      <c r="N3117" s="23">
        <v>0</v>
      </c>
      <c r="O3117" s="101">
        <f t="shared" si="146"/>
        <v>1199852</v>
      </c>
      <c r="P3117" s="25" t="s">
        <v>5617</v>
      </c>
      <c r="Q3117" s="42">
        <f t="shared" si="147"/>
        <v>-1199852</v>
      </c>
    </row>
    <row r="3118" spans="1:17" ht="15" customHeight="1" thickBot="1">
      <c r="A3118" s="4" t="s">
        <v>5493</v>
      </c>
      <c r="B3118" s="8">
        <v>46028</v>
      </c>
      <c r="C3118" s="10" t="s">
        <v>18</v>
      </c>
      <c r="D3118" s="12" t="s">
        <v>5494</v>
      </c>
      <c r="E3118" s="14">
        <v>130295000</v>
      </c>
      <c r="F3118" s="14">
        <v>0</v>
      </c>
      <c r="G3118" s="88">
        <f t="shared" si="148"/>
        <v>130295000</v>
      </c>
      <c r="H3118" s="16" t="s">
        <v>1213</v>
      </c>
      <c r="I3118" s="28" t="s">
        <v>4246</v>
      </c>
      <c r="J3118" s="6">
        <v>46106</v>
      </c>
      <c r="K3118" s="21" t="s">
        <v>5622</v>
      </c>
      <c r="L3118" s="18" t="s">
        <v>4247</v>
      </c>
      <c r="M3118" s="23">
        <v>4448886</v>
      </c>
      <c r="N3118" s="23">
        <v>0</v>
      </c>
      <c r="O3118" s="101">
        <f t="shared" si="146"/>
        <v>4448886</v>
      </c>
      <c r="P3118" s="25" t="s">
        <v>5617</v>
      </c>
      <c r="Q3118" s="42">
        <f t="shared" si="147"/>
        <v>125846114</v>
      </c>
    </row>
    <row r="3119" spans="1:17" ht="15" customHeight="1" thickBot="1">
      <c r="A3119" s="4" t="s">
        <v>5493</v>
      </c>
      <c r="B3119" s="8">
        <v>46028</v>
      </c>
      <c r="C3119" s="10" t="s">
        <v>40</v>
      </c>
      <c r="D3119" s="12" t="s">
        <v>5494</v>
      </c>
      <c r="E3119" s="14">
        <v>130295000</v>
      </c>
      <c r="F3119" s="14">
        <v>0</v>
      </c>
      <c r="G3119" s="88">
        <f t="shared" si="148"/>
        <v>130295000</v>
      </c>
      <c r="H3119" s="16" t="s">
        <v>1237</v>
      </c>
      <c r="I3119" s="93" t="s">
        <v>4246</v>
      </c>
      <c r="J3119" s="96">
        <v>46106</v>
      </c>
      <c r="K3119" s="98" t="s">
        <v>5664</v>
      </c>
      <c r="L3119" s="100" t="s">
        <v>4247</v>
      </c>
      <c r="M3119" s="102">
        <v>4684839</v>
      </c>
      <c r="N3119" s="102">
        <v>0</v>
      </c>
      <c r="O3119" s="101">
        <f t="shared" si="146"/>
        <v>4684839</v>
      </c>
      <c r="P3119" s="105" t="s">
        <v>5617</v>
      </c>
      <c r="Q3119" s="42">
        <f t="shared" si="147"/>
        <v>125610161</v>
      </c>
    </row>
    <row r="3120" spans="1:17" ht="15" customHeight="1" thickBot="1">
      <c r="A3120" s="4" t="s">
        <v>813</v>
      </c>
      <c r="B3120" s="8">
        <v>46031</v>
      </c>
      <c r="C3120" s="10" t="s">
        <v>3254</v>
      </c>
      <c r="D3120" s="12" t="s">
        <v>865</v>
      </c>
      <c r="E3120" s="14">
        <v>131617800</v>
      </c>
      <c r="F3120" s="14">
        <v>62947644</v>
      </c>
      <c r="G3120" s="88">
        <f t="shared" si="148"/>
        <v>68670156</v>
      </c>
      <c r="H3120" s="16" t="s">
        <v>1508</v>
      </c>
      <c r="I3120" s="93" t="s">
        <v>4246</v>
      </c>
      <c r="J3120" s="96">
        <v>46106</v>
      </c>
      <c r="K3120" s="98" t="s">
        <v>5693</v>
      </c>
      <c r="L3120" s="100" t="s">
        <v>4247</v>
      </c>
      <c r="M3120" s="102">
        <v>6110942</v>
      </c>
      <c r="N3120" s="102">
        <v>0</v>
      </c>
      <c r="O3120" s="101">
        <f t="shared" si="146"/>
        <v>6110942</v>
      </c>
      <c r="P3120" s="105" t="s">
        <v>5617</v>
      </c>
      <c r="Q3120" s="42">
        <f t="shared" si="147"/>
        <v>62559214</v>
      </c>
    </row>
    <row r="3121" spans="1:17" ht="15" customHeight="1" thickBot="1">
      <c r="G3121" s="88">
        <f t="shared" si="148"/>
        <v>0</v>
      </c>
      <c r="I3121" s="93" t="s">
        <v>4246</v>
      </c>
      <c r="J3121" s="96">
        <v>46106</v>
      </c>
      <c r="K3121" s="98" t="s">
        <v>5623</v>
      </c>
      <c r="L3121" s="100" t="s">
        <v>4247</v>
      </c>
      <c r="M3121" s="102">
        <v>6180692</v>
      </c>
      <c r="N3121" s="102">
        <v>0</v>
      </c>
      <c r="O3121" s="101">
        <f t="shared" si="146"/>
        <v>6180692</v>
      </c>
      <c r="P3121" s="105" t="s">
        <v>5617</v>
      </c>
      <c r="Q3121" s="42">
        <f t="shared" si="147"/>
        <v>-6180692</v>
      </c>
    </row>
    <row r="3122" spans="1:17" ht="15" customHeight="1" thickBot="1">
      <c r="G3122" s="88">
        <f t="shared" si="148"/>
        <v>0</v>
      </c>
      <c r="I3122" s="28" t="s">
        <v>4246</v>
      </c>
      <c r="J3122" s="6">
        <v>46106</v>
      </c>
      <c r="K3122" s="21" t="s">
        <v>5685</v>
      </c>
      <c r="L3122" s="18" t="s">
        <v>4247</v>
      </c>
      <c r="M3122" s="23">
        <v>6871131</v>
      </c>
      <c r="N3122" s="23">
        <v>0</v>
      </c>
      <c r="O3122" s="101">
        <f t="shared" si="146"/>
        <v>6871131</v>
      </c>
      <c r="P3122" s="25" t="s">
        <v>5617</v>
      </c>
      <c r="Q3122" s="42">
        <f t="shared" si="147"/>
        <v>-6871131</v>
      </c>
    </row>
    <row r="3123" spans="1:17" ht="15" customHeight="1" thickBot="1">
      <c r="G3123" s="88">
        <f t="shared" si="148"/>
        <v>0</v>
      </c>
      <c r="I3123" s="28" t="s">
        <v>4246</v>
      </c>
      <c r="J3123" s="6">
        <v>46106</v>
      </c>
      <c r="K3123" s="21" t="s">
        <v>5815</v>
      </c>
      <c r="L3123" s="18" t="s">
        <v>4247</v>
      </c>
      <c r="M3123" s="23">
        <v>14881200</v>
      </c>
      <c r="N3123" s="23">
        <v>0</v>
      </c>
      <c r="O3123" s="101">
        <f t="shared" si="146"/>
        <v>14881200</v>
      </c>
      <c r="P3123" s="25" t="s">
        <v>5744</v>
      </c>
      <c r="Q3123" s="42">
        <f t="shared" si="147"/>
        <v>-14881200</v>
      </c>
    </row>
    <row r="3124" spans="1:17" ht="15" customHeight="1" thickBot="1">
      <c r="G3124" s="88">
        <f t="shared" si="148"/>
        <v>0</v>
      </c>
      <c r="I3124" s="28" t="s">
        <v>4246</v>
      </c>
      <c r="J3124" s="6">
        <v>46106</v>
      </c>
      <c r="K3124" s="21" t="s">
        <v>5619</v>
      </c>
      <c r="L3124" s="18" t="s">
        <v>4247</v>
      </c>
      <c r="M3124" s="23">
        <v>17115465</v>
      </c>
      <c r="N3124" s="23">
        <v>0</v>
      </c>
      <c r="O3124" s="101">
        <f t="shared" si="146"/>
        <v>17115465</v>
      </c>
      <c r="P3124" s="25" t="s">
        <v>5617</v>
      </c>
      <c r="Q3124" s="42">
        <f t="shared" si="147"/>
        <v>-17115465</v>
      </c>
    </row>
    <row r="3125" spans="1:17" ht="15" customHeight="1" thickBot="1">
      <c r="G3125" s="88">
        <f t="shared" si="148"/>
        <v>0</v>
      </c>
      <c r="I3125" s="28" t="s">
        <v>4246</v>
      </c>
      <c r="J3125" s="6">
        <v>46106</v>
      </c>
      <c r="K3125" s="21" t="s">
        <v>5678</v>
      </c>
      <c r="L3125" s="18" t="s">
        <v>4247</v>
      </c>
      <c r="M3125" s="23">
        <v>21166104</v>
      </c>
      <c r="N3125" s="23">
        <v>0</v>
      </c>
      <c r="O3125" s="101">
        <f t="shared" si="146"/>
        <v>21166104</v>
      </c>
      <c r="P3125" s="25" t="s">
        <v>5617</v>
      </c>
      <c r="Q3125" s="42">
        <f t="shared" si="147"/>
        <v>-21166104</v>
      </c>
    </row>
    <row r="3126" spans="1:17" ht="15" customHeight="1" thickBot="1">
      <c r="G3126" s="88">
        <f t="shared" si="148"/>
        <v>0</v>
      </c>
      <c r="I3126" s="28" t="s">
        <v>4246</v>
      </c>
      <c r="J3126" s="6">
        <v>46106</v>
      </c>
      <c r="K3126" s="21" t="s">
        <v>5656</v>
      </c>
      <c r="L3126" s="18" t="s">
        <v>4247</v>
      </c>
      <c r="M3126" s="23">
        <v>26265703</v>
      </c>
      <c r="N3126" s="23">
        <v>0</v>
      </c>
      <c r="O3126" s="101">
        <f t="shared" si="146"/>
        <v>26265703</v>
      </c>
      <c r="P3126" s="25" t="s">
        <v>5617</v>
      </c>
      <c r="Q3126" s="42">
        <f t="shared" si="147"/>
        <v>-26265703</v>
      </c>
    </row>
    <row r="3127" spans="1:17" ht="15" customHeight="1" thickBot="1">
      <c r="G3127" s="88">
        <f t="shared" si="148"/>
        <v>0</v>
      </c>
      <c r="I3127" s="28" t="s">
        <v>4246</v>
      </c>
      <c r="J3127" s="6">
        <v>46106</v>
      </c>
      <c r="K3127" s="21" t="s">
        <v>5687</v>
      </c>
      <c r="L3127" s="18" t="s">
        <v>4247</v>
      </c>
      <c r="M3127" s="23">
        <v>26753869</v>
      </c>
      <c r="N3127" s="23">
        <v>0</v>
      </c>
      <c r="O3127" s="101">
        <f t="shared" si="146"/>
        <v>26753869</v>
      </c>
      <c r="P3127" s="25" t="s">
        <v>5617</v>
      </c>
      <c r="Q3127" s="42">
        <f t="shared" si="147"/>
        <v>-26753869</v>
      </c>
    </row>
    <row r="3128" spans="1:17" ht="15" customHeight="1" thickBot="1">
      <c r="A3128" s="4" t="s">
        <v>20</v>
      </c>
      <c r="B3128" s="8">
        <v>46025</v>
      </c>
      <c r="C3128" s="10" t="s">
        <v>76</v>
      </c>
      <c r="D3128" s="12" t="s">
        <v>21</v>
      </c>
      <c r="E3128" s="14">
        <v>132000000</v>
      </c>
      <c r="F3128" s="14">
        <v>0</v>
      </c>
      <c r="G3128" s="88">
        <f t="shared" si="148"/>
        <v>132000000</v>
      </c>
      <c r="H3128" s="16" t="s">
        <v>2103</v>
      </c>
      <c r="I3128" s="28" t="s">
        <v>4246</v>
      </c>
      <c r="J3128" s="6">
        <v>46106</v>
      </c>
      <c r="K3128" s="21" t="s">
        <v>5634</v>
      </c>
      <c r="L3128" s="18" t="s">
        <v>4247</v>
      </c>
      <c r="M3128" s="23">
        <v>27092070</v>
      </c>
      <c r="N3128" s="23">
        <v>0</v>
      </c>
      <c r="O3128" s="101">
        <f t="shared" si="146"/>
        <v>27092070</v>
      </c>
      <c r="P3128" s="25" t="s">
        <v>5617</v>
      </c>
      <c r="Q3128" s="42">
        <f t="shared" si="147"/>
        <v>104907930</v>
      </c>
    </row>
    <row r="3129" spans="1:17" ht="15" customHeight="1" thickBot="1">
      <c r="A3129" s="4" t="s">
        <v>20</v>
      </c>
      <c r="B3129" s="8">
        <v>46025</v>
      </c>
      <c r="C3129" s="10" t="s">
        <v>200</v>
      </c>
      <c r="D3129" s="12" t="s">
        <v>92</v>
      </c>
      <c r="E3129" s="14">
        <v>132000000</v>
      </c>
      <c r="F3129" s="14">
        <v>0</v>
      </c>
      <c r="G3129" s="88">
        <f t="shared" si="148"/>
        <v>132000000</v>
      </c>
      <c r="H3129" s="16" t="s">
        <v>2117</v>
      </c>
      <c r="I3129" s="28" t="s">
        <v>4246</v>
      </c>
      <c r="J3129" s="6">
        <v>46106</v>
      </c>
      <c r="K3129" s="21" t="s">
        <v>5568</v>
      </c>
      <c r="L3129" s="18" t="s">
        <v>4247</v>
      </c>
      <c r="M3129" s="23">
        <v>32300340</v>
      </c>
      <c r="N3129" s="23">
        <v>0</v>
      </c>
      <c r="O3129" s="101">
        <f t="shared" si="146"/>
        <v>32300340</v>
      </c>
      <c r="P3129" s="25" t="s">
        <v>5569</v>
      </c>
      <c r="Q3129" s="42">
        <f t="shared" si="147"/>
        <v>99699660</v>
      </c>
    </row>
    <row r="3130" spans="1:17" ht="15" customHeight="1" thickBot="1">
      <c r="A3130" s="4" t="s">
        <v>250</v>
      </c>
      <c r="B3130" s="8">
        <v>46025</v>
      </c>
      <c r="C3130" s="10" t="s">
        <v>335</v>
      </c>
      <c r="D3130" s="12" t="s">
        <v>251</v>
      </c>
      <c r="E3130" s="14">
        <v>132000000</v>
      </c>
      <c r="F3130" s="14">
        <v>0</v>
      </c>
      <c r="G3130" s="88">
        <f t="shared" si="148"/>
        <v>132000000</v>
      </c>
      <c r="H3130" s="16" t="s">
        <v>2376</v>
      </c>
      <c r="I3130" s="28" t="s">
        <v>4246</v>
      </c>
      <c r="J3130" s="6">
        <v>46106</v>
      </c>
      <c r="K3130" s="21" t="s">
        <v>5676</v>
      </c>
      <c r="L3130" s="18" t="s">
        <v>4247</v>
      </c>
      <c r="M3130" s="23">
        <v>35593150</v>
      </c>
      <c r="N3130" s="23">
        <v>0</v>
      </c>
      <c r="O3130" s="101">
        <f t="shared" si="146"/>
        <v>35593150</v>
      </c>
      <c r="P3130" s="25" t="s">
        <v>5617</v>
      </c>
      <c r="Q3130" s="42">
        <f t="shared" si="147"/>
        <v>96406850</v>
      </c>
    </row>
    <row r="3131" spans="1:17" ht="15" customHeight="1" thickBot="1">
      <c r="A3131" s="4" t="s">
        <v>250</v>
      </c>
      <c r="B3131" s="8">
        <v>46025</v>
      </c>
      <c r="C3131" s="10" t="s">
        <v>345</v>
      </c>
      <c r="D3131" s="12" t="s">
        <v>251</v>
      </c>
      <c r="E3131" s="14">
        <v>132000000</v>
      </c>
      <c r="F3131" s="14">
        <v>0</v>
      </c>
      <c r="G3131" s="88">
        <f t="shared" si="148"/>
        <v>132000000</v>
      </c>
      <c r="H3131" s="16" t="s">
        <v>2541</v>
      </c>
      <c r="I3131" s="28" t="s">
        <v>4246</v>
      </c>
      <c r="J3131" s="6">
        <v>46106</v>
      </c>
      <c r="K3131" s="21" t="s">
        <v>5752</v>
      </c>
      <c r="L3131" s="18" t="s">
        <v>4247</v>
      </c>
      <c r="M3131" s="23">
        <v>36889097</v>
      </c>
      <c r="N3131" s="23">
        <v>0</v>
      </c>
      <c r="O3131" s="101">
        <f t="shared" si="146"/>
        <v>36889097</v>
      </c>
      <c r="P3131" s="25" t="s">
        <v>5744</v>
      </c>
      <c r="Q3131" s="42">
        <f t="shared" si="147"/>
        <v>95110903</v>
      </c>
    </row>
    <row r="3132" spans="1:17" ht="15" customHeight="1" thickBot="1">
      <c r="A3132" s="4" t="s">
        <v>250</v>
      </c>
      <c r="B3132" s="8">
        <v>46025</v>
      </c>
      <c r="C3132" s="10" t="s">
        <v>353</v>
      </c>
      <c r="D3132" s="12" t="s">
        <v>251</v>
      </c>
      <c r="E3132" s="14">
        <v>132000000</v>
      </c>
      <c r="F3132" s="14">
        <v>0</v>
      </c>
      <c r="G3132" s="88">
        <f t="shared" si="148"/>
        <v>132000000</v>
      </c>
      <c r="H3132" s="16" t="s">
        <v>2595</v>
      </c>
      <c r="I3132" s="28" t="s">
        <v>4246</v>
      </c>
      <c r="J3132" s="6">
        <v>46106</v>
      </c>
      <c r="K3132" s="21" t="s">
        <v>5574</v>
      </c>
      <c r="L3132" s="18" t="s">
        <v>4247</v>
      </c>
      <c r="M3132" s="23">
        <v>38822555</v>
      </c>
      <c r="N3132" s="23">
        <v>0</v>
      </c>
      <c r="O3132" s="101">
        <f t="shared" si="146"/>
        <v>38822555</v>
      </c>
      <c r="P3132" s="25" t="s">
        <v>5569</v>
      </c>
      <c r="Q3132" s="42">
        <f t="shared" si="147"/>
        <v>93177445</v>
      </c>
    </row>
    <row r="3133" spans="1:17" ht="15" customHeight="1" thickBot="1">
      <c r="A3133" s="4" t="s">
        <v>250</v>
      </c>
      <c r="B3133" s="8">
        <v>46025</v>
      </c>
      <c r="C3133" s="10" t="s">
        <v>359</v>
      </c>
      <c r="D3133" s="12" t="s">
        <v>251</v>
      </c>
      <c r="E3133" s="14">
        <v>132000000</v>
      </c>
      <c r="F3133" s="14">
        <v>0</v>
      </c>
      <c r="G3133" s="88">
        <f t="shared" si="148"/>
        <v>132000000</v>
      </c>
      <c r="H3133" s="16" t="s">
        <v>2705</v>
      </c>
      <c r="I3133" s="28" t="s">
        <v>4246</v>
      </c>
      <c r="J3133" s="6">
        <v>46106</v>
      </c>
      <c r="K3133" s="21" t="s">
        <v>5771</v>
      </c>
      <c r="L3133" s="18" t="s">
        <v>4247</v>
      </c>
      <c r="M3133" s="23">
        <v>41143383</v>
      </c>
      <c r="N3133" s="23">
        <v>0</v>
      </c>
      <c r="O3133" s="101">
        <f t="shared" si="146"/>
        <v>41143383</v>
      </c>
      <c r="P3133" s="25" t="s">
        <v>5744</v>
      </c>
      <c r="Q3133" s="42">
        <f t="shared" si="147"/>
        <v>90856617</v>
      </c>
    </row>
    <row r="3134" spans="1:17" ht="15" customHeight="1" thickBot="1">
      <c r="A3134" s="4" t="s">
        <v>250</v>
      </c>
      <c r="B3134" s="8">
        <v>46025</v>
      </c>
      <c r="C3134" s="10" t="s">
        <v>365</v>
      </c>
      <c r="D3134" s="12" t="s">
        <v>251</v>
      </c>
      <c r="E3134" s="14">
        <v>132000000</v>
      </c>
      <c r="F3134" s="14">
        <v>0</v>
      </c>
      <c r="G3134" s="88">
        <f t="shared" si="148"/>
        <v>132000000</v>
      </c>
      <c r="H3134" s="16" t="s">
        <v>2733</v>
      </c>
      <c r="I3134" s="28" t="s">
        <v>4246</v>
      </c>
      <c r="J3134" s="6">
        <v>46106</v>
      </c>
      <c r="K3134" s="21" t="s">
        <v>5620</v>
      </c>
      <c r="L3134" s="18" t="s">
        <v>4247</v>
      </c>
      <c r="M3134" s="23">
        <v>41515055</v>
      </c>
      <c r="N3134" s="23">
        <v>0</v>
      </c>
      <c r="O3134" s="101">
        <f t="shared" si="146"/>
        <v>41515055</v>
      </c>
      <c r="P3134" s="25" t="s">
        <v>5617</v>
      </c>
      <c r="Q3134" s="42">
        <f t="shared" si="147"/>
        <v>90484945</v>
      </c>
    </row>
    <row r="3135" spans="1:17" ht="15" customHeight="1" thickBot="1">
      <c r="A3135" s="4" t="s">
        <v>20</v>
      </c>
      <c r="B3135" s="8">
        <v>46025</v>
      </c>
      <c r="C3135" s="10" t="s">
        <v>377</v>
      </c>
      <c r="D3135" s="12" t="s">
        <v>92</v>
      </c>
      <c r="E3135" s="14">
        <v>132000000</v>
      </c>
      <c r="F3135" s="14">
        <v>0</v>
      </c>
      <c r="G3135" s="88">
        <f t="shared" si="148"/>
        <v>132000000</v>
      </c>
      <c r="H3135" s="16" t="s">
        <v>2881</v>
      </c>
      <c r="I3135" s="28" t="s">
        <v>4246</v>
      </c>
      <c r="J3135" s="6">
        <v>46106</v>
      </c>
      <c r="K3135" s="21" t="s">
        <v>5697</v>
      </c>
      <c r="L3135" s="18" t="s">
        <v>4247</v>
      </c>
      <c r="M3135" s="23">
        <v>47421715</v>
      </c>
      <c r="N3135" s="23">
        <v>0</v>
      </c>
      <c r="O3135" s="101">
        <f t="shared" si="146"/>
        <v>47421715</v>
      </c>
      <c r="P3135" s="25" t="s">
        <v>2334</v>
      </c>
      <c r="Q3135" s="42">
        <f t="shared" si="147"/>
        <v>84578285</v>
      </c>
    </row>
    <row r="3136" spans="1:17" ht="15" customHeight="1" thickBot="1">
      <c r="A3136" s="4" t="s">
        <v>20</v>
      </c>
      <c r="B3136" s="8">
        <v>46026</v>
      </c>
      <c r="C3136" s="10" t="s">
        <v>756</v>
      </c>
      <c r="D3136" s="12" t="s">
        <v>25</v>
      </c>
      <c r="E3136" s="14">
        <v>132000000</v>
      </c>
      <c r="F3136" s="14">
        <v>0</v>
      </c>
      <c r="G3136" s="88">
        <f t="shared" si="148"/>
        <v>132000000</v>
      </c>
      <c r="H3136" s="16" t="s">
        <v>2896</v>
      </c>
      <c r="I3136" s="28" t="s">
        <v>4246</v>
      </c>
      <c r="J3136" s="6">
        <v>46106</v>
      </c>
      <c r="K3136" s="21" t="s">
        <v>5681</v>
      </c>
      <c r="L3136" s="18" t="s">
        <v>4247</v>
      </c>
      <c r="M3136" s="23">
        <v>49510280</v>
      </c>
      <c r="N3136" s="23">
        <v>0</v>
      </c>
      <c r="O3136" s="101">
        <f t="shared" si="146"/>
        <v>49510280</v>
      </c>
      <c r="P3136" s="25" t="s">
        <v>6231</v>
      </c>
      <c r="Q3136" s="42">
        <f t="shared" si="147"/>
        <v>82489720</v>
      </c>
    </row>
    <row r="3137" spans="1:17" ht="15" customHeight="1" thickBot="1">
      <c r="A3137" s="4" t="s">
        <v>20</v>
      </c>
      <c r="B3137" s="8">
        <v>46026</v>
      </c>
      <c r="C3137" s="10" t="s">
        <v>763</v>
      </c>
      <c r="D3137" s="12" t="s">
        <v>25</v>
      </c>
      <c r="E3137" s="14">
        <v>132000000</v>
      </c>
      <c r="F3137" s="14">
        <v>0</v>
      </c>
      <c r="G3137" s="88">
        <f t="shared" si="148"/>
        <v>132000000</v>
      </c>
      <c r="H3137" s="16" t="s">
        <v>3949</v>
      </c>
      <c r="I3137" s="28" t="s">
        <v>4246</v>
      </c>
      <c r="J3137" s="6">
        <v>46106</v>
      </c>
      <c r="K3137" s="21" t="s">
        <v>5658</v>
      </c>
      <c r="L3137" s="18" t="s">
        <v>4247</v>
      </c>
      <c r="M3137" s="23">
        <v>51095610</v>
      </c>
      <c r="N3137" s="23">
        <v>0</v>
      </c>
      <c r="O3137" s="101">
        <f t="shared" si="146"/>
        <v>51095610</v>
      </c>
      <c r="P3137" s="25" t="s">
        <v>6122</v>
      </c>
      <c r="Q3137" s="42">
        <f t="shared" si="147"/>
        <v>80904390</v>
      </c>
    </row>
    <row r="3138" spans="1:17" ht="15" customHeight="1" thickBot="1">
      <c r="A3138" s="4" t="s">
        <v>120</v>
      </c>
      <c r="B3138" s="8">
        <v>46026</v>
      </c>
      <c r="C3138" s="10" t="s">
        <v>1325</v>
      </c>
      <c r="D3138" s="12" t="s">
        <v>121</v>
      </c>
      <c r="E3138" s="14">
        <v>132000000</v>
      </c>
      <c r="F3138" s="14">
        <v>0</v>
      </c>
      <c r="G3138" s="88">
        <f t="shared" si="148"/>
        <v>132000000</v>
      </c>
      <c r="H3138" s="16" t="s">
        <v>3956</v>
      </c>
      <c r="I3138" s="28" t="s">
        <v>4246</v>
      </c>
      <c r="J3138" s="6">
        <v>46106</v>
      </c>
      <c r="K3138" s="21" t="s">
        <v>5793</v>
      </c>
      <c r="L3138" s="18" t="s">
        <v>4247</v>
      </c>
      <c r="M3138" s="23">
        <v>53411975</v>
      </c>
      <c r="N3138" s="23">
        <v>0</v>
      </c>
      <c r="O3138" s="101">
        <f t="shared" si="146"/>
        <v>53411975</v>
      </c>
      <c r="P3138" s="25" t="s">
        <v>6546</v>
      </c>
      <c r="Q3138" s="42">
        <f t="shared" si="147"/>
        <v>78588025</v>
      </c>
    </row>
    <row r="3139" spans="1:17" ht="15" customHeight="1" thickBot="1">
      <c r="A3139" s="4" t="s">
        <v>120</v>
      </c>
      <c r="B3139" s="8">
        <v>46026</v>
      </c>
      <c r="C3139" s="10" t="s">
        <v>1331</v>
      </c>
      <c r="D3139" s="12" t="s">
        <v>121</v>
      </c>
      <c r="E3139" s="14">
        <v>132000000</v>
      </c>
      <c r="F3139" s="14">
        <v>0</v>
      </c>
      <c r="G3139" s="88">
        <f t="shared" si="148"/>
        <v>132000000</v>
      </c>
      <c r="H3139" s="16" t="s">
        <v>3981</v>
      </c>
      <c r="I3139" s="28" t="s">
        <v>4246</v>
      </c>
      <c r="J3139" s="6">
        <v>46106</v>
      </c>
      <c r="K3139" s="21" t="s">
        <v>5599</v>
      </c>
      <c r="L3139" s="18" t="s">
        <v>4247</v>
      </c>
      <c r="M3139" s="23">
        <v>57111039</v>
      </c>
      <c r="N3139" s="23">
        <v>0</v>
      </c>
      <c r="O3139" s="101">
        <f t="shared" si="146"/>
        <v>57111039</v>
      </c>
      <c r="P3139" s="25" t="s">
        <v>4543</v>
      </c>
      <c r="Q3139" s="42">
        <f t="shared" si="147"/>
        <v>74888961</v>
      </c>
    </row>
    <row r="3140" spans="1:17" ht="15" customHeight="1" thickBot="1">
      <c r="A3140" s="4" t="s">
        <v>120</v>
      </c>
      <c r="B3140" s="8">
        <v>46026</v>
      </c>
      <c r="C3140" s="10" t="s">
        <v>1343</v>
      </c>
      <c r="D3140" s="12" t="s">
        <v>121</v>
      </c>
      <c r="E3140" s="14">
        <v>132000000</v>
      </c>
      <c r="F3140" s="14">
        <v>0</v>
      </c>
      <c r="G3140" s="88">
        <f t="shared" si="148"/>
        <v>132000000</v>
      </c>
      <c r="H3140" s="16" t="s">
        <v>4051</v>
      </c>
      <c r="I3140" s="28" t="s">
        <v>4246</v>
      </c>
      <c r="J3140" s="6">
        <v>46106</v>
      </c>
      <c r="K3140" s="21" t="s">
        <v>5821</v>
      </c>
      <c r="L3140" s="18" t="s">
        <v>4247</v>
      </c>
      <c r="M3140" s="23">
        <v>60811865</v>
      </c>
      <c r="N3140" s="23">
        <v>0</v>
      </c>
      <c r="O3140" s="101">
        <f t="shared" ref="O3140:O3203" si="149">+M3140-N3140</f>
        <v>60811865</v>
      </c>
      <c r="P3140" s="25" t="s">
        <v>1445</v>
      </c>
      <c r="Q3140" s="42">
        <f t="shared" ref="Q3140:Q3203" si="150">+G3140+-O3140</f>
        <v>71188135</v>
      </c>
    </row>
    <row r="3141" spans="1:17" ht="15" customHeight="1" thickBot="1">
      <c r="A3141" s="4" t="s">
        <v>5719</v>
      </c>
      <c r="B3141" s="8">
        <v>46025</v>
      </c>
      <c r="C3141" s="10" t="s">
        <v>12</v>
      </c>
      <c r="D3141" s="12" t="s">
        <v>5720</v>
      </c>
      <c r="E3141" s="14">
        <v>132000000</v>
      </c>
      <c r="F3141" s="14">
        <v>0</v>
      </c>
      <c r="G3141" s="88">
        <f t="shared" si="148"/>
        <v>132000000</v>
      </c>
      <c r="H3141" s="16" t="s">
        <v>4743</v>
      </c>
      <c r="I3141" s="28" t="s">
        <v>4246</v>
      </c>
      <c r="J3141" s="6">
        <v>46106</v>
      </c>
      <c r="K3141" s="21" t="s">
        <v>5632</v>
      </c>
      <c r="L3141" s="18" t="s">
        <v>4247</v>
      </c>
      <c r="M3141" s="23">
        <v>62799987</v>
      </c>
      <c r="N3141" s="23">
        <v>0</v>
      </c>
      <c r="O3141" s="101">
        <f t="shared" si="149"/>
        <v>62799987</v>
      </c>
      <c r="P3141" s="25" t="s">
        <v>3346</v>
      </c>
      <c r="Q3141" s="42">
        <f t="shared" si="150"/>
        <v>69200013</v>
      </c>
    </row>
    <row r="3142" spans="1:17" ht="15" customHeight="1" thickBot="1">
      <c r="A3142" s="4" t="s">
        <v>5719</v>
      </c>
      <c r="B3142" s="8">
        <v>46025</v>
      </c>
      <c r="C3142" s="10" t="s">
        <v>18</v>
      </c>
      <c r="D3142" s="12" t="s">
        <v>5720</v>
      </c>
      <c r="E3142" s="14">
        <v>132000000</v>
      </c>
      <c r="F3142" s="14">
        <v>0</v>
      </c>
      <c r="G3142" s="88">
        <f t="shared" si="148"/>
        <v>132000000</v>
      </c>
      <c r="H3142" s="16" t="s">
        <v>4701</v>
      </c>
      <c r="I3142" s="28" t="s">
        <v>4246</v>
      </c>
      <c r="J3142" s="6">
        <v>46106</v>
      </c>
      <c r="K3142" s="21" t="s">
        <v>5612</v>
      </c>
      <c r="L3142" s="18" t="s">
        <v>4247</v>
      </c>
      <c r="M3142" s="23">
        <v>63983777</v>
      </c>
      <c r="N3142" s="23">
        <v>0</v>
      </c>
      <c r="O3142" s="101">
        <f t="shared" si="149"/>
        <v>63983777</v>
      </c>
      <c r="P3142" s="25" t="s">
        <v>3457</v>
      </c>
      <c r="Q3142" s="42">
        <f t="shared" si="150"/>
        <v>68016223</v>
      </c>
    </row>
    <row r="3143" spans="1:17" ht="15" customHeight="1" thickBot="1">
      <c r="A3143" s="4" t="s">
        <v>5719</v>
      </c>
      <c r="B3143" s="8">
        <v>46025</v>
      </c>
      <c r="C3143" s="10" t="s">
        <v>105</v>
      </c>
      <c r="D3143" s="12" t="s">
        <v>5746</v>
      </c>
      <c r="E3143" s="14">
        <v>132000000</v>
      </c>
      <c r="F3143" s="14">
        <v>0</v>
      </c>
      <c r="G3143" s="88">
        <f t="shared" si="148"/>
        <v>132000000</v>
      </c>
      <c r="H3143" s="16" t="s">
        <v>5261</v>
      </c>
      <c r="I3143" s="28" t="s">
        <v>4246</v>
      </c>
      <c r="J3143" s="6">
        <v>46106</v>
      </c>
      <c r="K3143" s="21" t="s">
        <v>5674</v>
      </c>
      <c r="L3143" s="18" t="s">
        <v>4247</v>
      </c>
      <c r="M3143" s="23">
        <v>64973777</v>
      </c>
      <c r="N3143" s="23">
        <v>0</v>
      </c>
      <c r="O3143" s="101">
        <f t="shared" si="149"/>
        <v>64973777</v>
      </c>
      <c r="P3143" s="25" t="s">
        <v>1588</v>
      </c>
      <c r="Q3143" s="42">
        <f t="shared" si="150"/>
        <v>67026223</v>
      </c>
    </row>
    <row r="3144" spans="1:17" ht="15" customHeight="1" thickBot="1">
      <c r="A3144" s="4" t="s">
        <v>5719</v>
      </c>
      <c r="B3144" s="8">
        <v>46026</v>
      </c>
      <c r="C3144" s="10" t="s">
        <v>113</v>
      </c>
      <c r="D3144" s="12" t="s">
        <v>5746</v>
      </c>
      <c r="E3144" s="14">
        <v>132000000</v>
      </c>
      <c r="F3144" s="14">
        <v>0</v>
      </c>
      <c r="G3144" s="88">
        <f t="shared" si="148"/>
        <v>132000000</v>
      </c>
      <c r="H3144" s="16" t="s">
        <v>5495</v>
      </c>
      <c r="I3144" s="28" t="s">
        <v>4246</v>
      </c>
      <c r="J3144" s="6">
        <v>46106</v>
      </c>
      <c r="K3144" s="21" t="s">
        <v>5636</v>
      </c>
      <c r="L3144" s="18" t="s">
        <v>4247</v>
      </c>
      <c r="M3144" s="23">
        <v>67888822</v>
      </c>
      <c r="N3144" s="23">
        <v>0</v>
      </c>
      <c r="O3144" s="101">
        <f t="shared" si="149"/>
        <v>67888822</v>
      </c>
      <c r="P3144" s="25" t="s">
        <v>1823</v>
      </c>
      <c r="Q3144" s="42">
        <f t="shared" si="150"/>
        <v>64111178</v>
      </c>
    </row>
    <row r="3145" spans="1:17" ht="15" customHeight="1" thickBot="1">
      <c r="A3145" s="4" t="s">
        <v>5719</v>
      </c>
      <c r="B3145" s="8">
        <v>46026</v>
      </c>
      <c r="C3145" s="10" t="s">
        <v>117</v>
      </c>
      <c r="D3145" s="12" t="s">
        <v>5746</v>
      </c>
      <c r="E3145" s="14">
        <v>132000000</v>
      </c>
      <c r="F3145" s="14">
        <v>0</v>
      </c>
      <c r="G3145" s="88">
        <f t="shared" si="148"/>
        <v>132000000</v>
      </c>
      <c r="H3145" s="16" t="s">
        <v>3698</v>
      </c>
      <c r="I3145" s="93" t="s">
        <v>4246</v>
      </c>
      <c r="J3145" s="96">
        <v>46106</v>
      </c>
      <c r="K3145" s="98" t="s">
        <v>5621</v>
      </c>
      <c r="L3145" s="100" t="s">
        <v>4247</v>
      </c>
      <c r="M3145" s="102">
        <v>68604821</v>
      </c>
      <c r="N3145" s="102">
        <v>0</v>
      </c>
      <c r="O3145" s="101">
        <f t="shared" si="149"/>
        <v>68604821</v>
      </c>
      <c r="P3145" s="105" t="s">
        <v>3417</v>
      </c>
      <c r="Q3145" s="42">
        <f t="shared" si="150"/>
        <v>63395179</v>
      </c>
    </row>
    <row r="3146" spans="1:17" ht="15" customHeight="1" thickBot="1">
      <c r="A3146" s="4" t="s">
        <v>5719</v>
      </c>
      <c r="B3146" s="8">
        <v>46026</v>
      </c>
      <c r="C3146" s="10" t="s">
        <v>124</v>
      </c>
      <c r="D3146" s="12" t="s">
        <v>5746</v>
      </c>
      <c r="E3146" s="14">
        <v>132000000</v>
      </c>
      <c r="F3146" s="14">
        <v>0</v>
      </c>
      <c r="G3146" s="88">
        <f t="shared" si="148"/>
        <v>132000000</v>
      </c>
      <c r="H3146" s="16" t="s">
        <v>613</v>
      </c>
      <c r="I3146" s="93" t="s">
        <v>4246</v>
      </c>
      <c r="J3146" s="96">
        <v>46106</v>
      </c>
      <c r="K3146" s="98" t="s">
        <v>5583</v>
      </c>
      <c r="L3146" s="100" t="s">
        <v>4247</v>
      </c>
      <c r="M3146" s="102">
        <v>68651980</v>
      </c>
      <c r="N3146" s="102">
        <v>0</v>
      </c>
      <c r="O3146" s="101">
        <f t="shared" si="149"/>
        <v>68651980</v>
      </c>
      <c r="P3146" s="105" t="s">
        <v>4861</v>
      </c>
      <c r="Q3146" s="42">
        <f t="shared" si="150"/>
        <v>63348020</v>
      </c>
    </row>
    <row r="3147" spans="1:17" ht="15" customHeight="1" thickBot="1">
      <c r="A3147" s="4" t="s">
        <v>120</v>
      </c>
      <c r="B3147" s="8">
        <v>46025</v>
      </c>
      <c r="C3147" s="10" t="s">
        <v>592</v>
      </c>
      <c r="D3147" s="12" t="s">
        <v>528</v>
      </c>
      <c r="E3147" s="14">
        <v>132240000</v>
      </c>
      <c r="F3147" s="14">
        <v>0</v>
      </c>
      <c r="G3147" s="88">
        <f t="shared" si="148"/>
        <v>132240000</v>
      </c>
      <c r="H3147" s="16" t="s">
        <v>1111</v>
      </c>
      <c r="I3147" s="93" t="s">
        <v>4246</v>
      </c>
      <c r="J3147" s="96">
        <v>46106</v>
      </c>
      <c r="K3147" s="98" t="s">
        <v>5662</v>
      </c>
      <c r="L3147" s="100" t="s">
        <v>4247</v>
      </c>
      <c r="M3147" s="102">
        <v>70807869</v>
      </c>
      <c r="N3147" s="102">
        <v>0</v>
      </c>
      <c r="O3147" s="101">
        <f t="shared" si="149"/>
        <v>70807869</v>
      </c>
      <c r="P3147" s="105" t="s">
        <v>2593</v>
      </c>
      <c r="Q3147" s="42">
        <f t="shared" si="150"/>
        <v>61432131</v>
      </c>
    </row>
    <row r="3148" spans="1:17" ht="15" customHeight="1" thickBot="1">
      <c r="A3148" s="4" t="s">
        <v>11</v>
      </c>
      <c r="B3148" s="8">
        <v>46025</v>
      </c>
      <c r="C3148" s="10" t="s">
        <v>260</v>
      </c>
      <c r="D3148" s="12" t="s">
        <v>41</v>
      </c>
      <c r="E3148" s="14">
        <v>132250000</v>
      </c>
      <c r="F3148" s="14">
        <v>0</v>
      </c>
      <c r="G3148" s="88">
        <f t="shared" si="148"/>
        <v>132250000</v>
      </c>
      <c r="H3148" s="16" t="s">
        <v>1111</v>
      </c>
      <c r="I3148" s="93" t="s">
        <v>4246</v>
      </c>
      <c r="J3148" s="96">
        <v>46106</v>
      </c>
      <c r="K3148" s="98" t="s">
        <v>5624</v>
      </c>
      <c r="L3148" s="100" t="s">
        <v>4247</v>
      </c>
      <c r="M3148" s="102">
        <v>73256368</v>
      </c>
      <c r="N3148" s="102">
        <v>0</v>
      </c>
      <c r="O3148" s="101">
        <f t="shared" si="149"/>
        <v>73256368</v>
      </c>
      <c r="P3148" s="105" t="s">
        <v>6210</v>
      </c>
      <c r="Q3148" s="42">
        <f t="shared" si="150"/>
        <v>58993632</v>
      </c>
    </row>
    <row r="3149" spans="1:17" ht="15" customHeight="1" thickBot="1">
      <c r="A3149" s="4" t="s">
        <v>46</v>
      </c>
      <c r="B3149" s="8">
        <v>46026</v>
      </c>
      <c r="C3149" s="10" t="s">
        <v>1700</v>
      </c>
      <c r="D3149" s="12" t="s">
        <v>55</v>
      </c>
      <c r="E3149" s="14">
        <v>132250000</v>
      </c>
      <c r="F3149" s="14">
        <v>0</v>
      </c>
      <c r="G3149" s="88">
        <f t="shared" si="148"/>
        <v>132250000</v>
      </c>
      <c r="H3149" s="16" t="s">
        <v>879</v>
      </c>
      <c r="I3149" s="93" t="s">
        <v>4246</v>
      </c>
      <c r="J3149" s="96">
        <v>46106</v>
      </c>
      <c r="K3149" s="98" t="s">
        <v>5817</v>
      </c>
      <c r="L3149" s="100" t="s">
        <v>4247</v>
      </c>
      <c r="M3149" s="102">
        <v>77566512</v>
      </c>
      <c r="N3149" s="102">
        <v>0</v>
      </c>
      <c r="O3149" s="101">
        <f t="shared" si="149"/>
        <v>77566512</v>
      </c>
      <c r="P3149" s="105" t="s">
        <v>43</v>
      </c>
      <c r="Q3149" s="42">
        <f t="shared" si="150"/>
        <v>54683488</v>
      </c>
    </row>
    <row r="3150" spans="1:17" ht="15" customHeight="1" thickBot="1">
      <c r="A3150" s="4" t="s">
        <v>112</v>
      </c>
      <c r="B3150" s="8">
        <v>46026</v>
      </c>
      <c r="C3150" s="10" t="s">
        <v>1843</v>
      </c>
      <c r="D3150" s="12" t="s">
        <v>118</v>
      </c>
      <c r="E3150" s="14">
        <v>132250000</v>
      </c>
      <c r="F3150" s="14">
        <v>63250000</v>
      </c>
      <c r="G3150" s="88">
        <f t="shared" si="148"/>
        <v>69000000</v>
      </c>
      <c r="H3150" s="16" t="s">
        <v>5498</v>
      </c>
      <c r="I3150" s="93" t="s">
        <v>4246</v>
      </c>
      <c r="J3150" s="96">
        <v>46106</v>
      </c>
      <c r="K3150" s="98" t="s">
        <v>5608</v>
      </c>
      <c r="L3150" s="100" t="s">
        <v>4247</v>
      </c>
      <c r="M3150" s="102">
        <v>79620888</v>
      </c>
      <c r="N3150" s="102">
        <v>0</v>
      </c>
      <c r="O3150" s="101">
        <f t="shared" si="149"/>
        <v>79620888</v>
      </c>
      <c r="P3150" s="105" t="s">
        <v>2669</v>
      </c>
      <c r="Q3150" s="42">
        <f t="shared" si="150"/>
        <v>-10620888</v>
      </c>
    </row>
    <row r="3151" spans="1:17" ht="15" customHeight="1" thickBot="1">
      <c r="A3151" s="4" t="s">
        <v>323</v>
      </c>
      <c r="B3151" s="8">
        <v>46027</v>
      </c>
      <c r="C3151" s="10" t="s">
        <v>2265</v>
      </c>
      <c r="D3151" s="12" t="s">
        <v>324</v>
      </c>
      <c r="E3151" s="14">
        <v>132250000</v>
      </c>
      <c r="F3151" s="14">
        <v>0</v>
      </c>
      <c r="G3151" s="88">
        <f t="shared" si="148"/>
        <v>132250000</v>
      </c>
      <c r="H3151" s="16" t="s">
        <v>5513</v>
      </c>
      <c r="I3151" s="93" t="s">
        <v>4246</v>
      </c>
      <c r="J3151" s="96">
        <v>46106</v>
      </c>
      <c r="K3151" s="98" t="s">
        <v>5672</v>
      </c>
      <c r="L3151" s="100" t="s">
        <v>4247</v>
      </c>
      <c r="M3151" s="102">
        <v>80493783</v>
      </c>
      <c r="N3151" s="102">
        <v>0</v>
      </c>
      <c r="O3151" s="101">
        <f t="shared" si="149"/>
        <v>80493783</v>
      </c>
      <c r="P3151" s="105" t="s">
        <v>978</v>
      </c>
      <c r="Q3151" s="42">
        <f t="shared" si="150"/>
        <v>51756217</v>
      </c>
    </row>
    <row r="3152" spans="1:17" ht="15" customHeight="1" thickBot="1">
      <c r="A3152" s="4" t="s">
        <v>798</v>
      </c>
      <c r="B3152" s="8">
        <v>46030</v>
      </c>
      <c r="C3152" s="10" t="s">
        <v>3028</v>
      </c>
      <c r="D3152" s="12" t="s">
        <v>799</v>
      </c>
      <c r="E3152" s="14">
        <v>132250000</v>
      </c>
      <c r="F3152" s="14">
        <v>0</v>
      </c>
      <c r="G3152" s="88">
        <f t="shared" si="148"/>
        <v>132250000</v>
      </c>
      <c r="H3152" s="16" t="s">
        <v>3379</v>
      </c>
      <c r="I3152" s="93" t="s">
        <v>4246</v>
      </c>
      <c r="J3152" s="96">
        <v>46106</v>
      </c>
      <c r="K3152" s="98" t="s">
        <v>5654</v>
      </c>
      <c r="L3152" s="100" t="s">
        <v>4247</v>
      </c>
      <c r="M3152" s="102">
        <v>87091372</v>
      </c>
      <c r="N3152" s="102">
        <v>0</v>
      </c>
      <c r="O3152" s="101">
        <f t="shared" si="149"/>
        <v>87091372</v>
      </c>
      <c r="P3152" s="105" t="s">
        <v>655</v>
      </c>
      <c r="Q3152" s="42">
        <f t="shared" si="150"/>
        <v>45158628</v>
      </c>
    </row>
    <row r="3153" spans="1:17" ht="15" customHeight="1" thickBot="1">
      <c r="A3153" s="4" t="s">
        <v>798</v>
      </c>
      <c r="B3153" s="8">
        <v>46030</v>
      </c>
      <c r="C3153" s="10" t="s">
        <v>3035</v>
      </c>
      <c r="D3153" s="12" t="s">
        <v>799</v>
      </c>
      <c r="E3153" s="14">
        <v>132250000</v>
      </c>
      <c r="F3153" s="14">
        <v>0</v>
      </c>
      <c r="G3153" s="88">
        <f t="shared" si="148"/>
        <v>132250000</v>
      </c>
      <c r="H3153" s="16" t="s">
        <v>77</v>
      </c>
      <c r="I3153" s="28" t="s">
        <v>4246</v>
      </c>
      <c r="J3153" s="6">
        <v>46106</v>
      </c>
      <c r="K3153" s="21" t="s">
        <v>5618</v>
      </c>
      <c r="L3153" s="18" t="s">
        <v>4247</v>
      </c>
      <c r="M3153" s="23">
        <v>96002873</v>
      </c>
      <c r="N3153" s="23">
        <v>0</v>
      </c>
      <c r="O3153" s="101">
        <f t="shared" si="149"/>
        <v>96002873</v>
      </c>
      <c r="P3153" s="25" t="s">
        <v>6194</v>
      </c>
      <c r="Q3153" s="42">
        <f t="shared" si="150"/>
        <v>36247127</v>
      </c>
    </row>
    <row r="3154" spans="1:17" ht="15" customHeight="1" thickBot="1">
      <c r="A3154" s="4" t="s">
        <v>798</v>
      </c>
      <c r="B3154" s="8">
        <v>46030</v>
      </c>
      <c r="C3154" s="10" t="s">
        <v>3036</v>
      </c>
      <c r="D3154" s="12" t="s">
        <v>799</v>
      </c>
      <c r="E3154" s="14">
        <v>132250000</v>
      </c>
      <c r="F3154" s="14">
        <v>27600000</v>
      </c>
      <c r="G3154" s="88">
        <f t="shared" si="148"/>
        <v>104650000</v>
      </c>
      <c r="H3154" s="16" t="s">
        <v>201</v>
      </c>
      <c r="I3154" s="28" t="s">
        <v>4246</v>
      </c>
      <c r="J3154" s="6">
        <v>46106</v>
      </c>
      <c r="K3154" s="21" t="s">
        <v>5605</v>
      </c>
      <c r="L3154" s="18" t="s">
        <v>4247</v>
      </c>
      <c r="M3154" s="23">
        <v>99809320</v>
      </c>
      <c r="N3154" s="23">
        <v>0</v>
      </c>
      <c r="O3154" s="101">
        <f t="shared" si="149"/>
        <v>99809320</v>
      </c>
      <c r="P3154" s="25" t="s">
        <v>3537</v>
      </c>
      <c r="Q3154" s="42">
        <f t="shared" si="150"/>
        <v>4840680</v>
      </c>
    </row>
    <row r="3155" spans="1:17" ht="15" customHeight="1" thickBot="1">
      <c r="A3155" s="4" t="s">
        <v>798</v>
      </c>
      <c r="B3155" s="8">
        <v>46030</v>
      </c>
      <c r="C3155" s="10" t="s">
        <v>3039</v>
      </c>
      <c r="D3155" s="12" t="s">
        <v>799</v>
      </c>
      <c r="E3155" s="14">
        <v>132250000</v>
      </c>
      <c r="F3155" s="14">
        <v>0</v>
      </c>
      <c r="G3155" s="88">
        <f t="shared" si="148"/>
        <v>132250000</v>
      </c>
      <c r="H3155" s="16" t="s">
        <v>336</v>
      </c>
      <c r="I3155" s="28" t="s">
        <v>4246</v>
      </c>
      <c r="J3155" s="6">
        <v>46106</v>
      </c>
      <c r="K3155" s="21" t="s">
        <v>5670</v>
      </c>
      <c r="L3155" s="18" t="s">
        <v>4247</v>
      </c>
      <c r="M3155" s="23">
        <v>114383184</v>
      </c>
      <c r="N3155" s="23">
        <v>0</v>
      </c>
      <c r="O3155" s="101">
        <f t="shared" si="149"/>
        <v>114383184</v>
      </c>
      <c r="P3155" s="25" t="s">
        <v>1326</v>
      </c>
      <c r="Q3155" s="42">
        <f t="shared" si="150"/>
        <v>17866816</v>
      </c>
    </row>
    <row r="3156" spans="1:17" ht="15" customHeight="1" thickBot="1">
      <c r="A3156" s="4" t="s">
        <v>798</v>
      </c>
      <c r="B3156" s="8">
        <v>46030</v>
      </c>
      <c r="C3156" s="10" t="s">
        <v>3041</v>
      </c>
      <c r="D3156" s="12" t="s">
        <v>799</v>
      </c>
      <c r="E3156" s="14">
        <v>132250000</v>
      </c>
      <c r="F3156" s="14">
        <v>0</v>
      </c>
      <c r="G3156" s="88">
        <f t="shared" si="148"/>
        <v>132250000</v>
      </c>
      <c r="H3156" s="16" t="s">
        <v>346</v>
      </c>
      <c r="I3156" s="28" t="s">
        <v>4246</v>
      </c>
      <c r="J3156" s="6">
        <v>46106</v>
      </c>
      <c r="K3156" s="21" t="s">
        <v>5766</v>
      </c>
      <c r="L3156" s="18" t="s">
        <v>4247</v>
      </c>
      <c r="M3156" s="23">
        <v>117580635</v>
      </c>
      <c r="N3156" s="23">
        <v>0</v>
      </c>
      <c r="O3156" s="101">
        <f t="shared" si="149"/>
        <v>117580635</v>
      </c>
      <c r="P3156" s="25" t="s">
        <v>465</v>
      </c>
      <c r="Q3156" s="42">
        <f t="shared" si="150"/>
        <v>14669365</v>
      </c>
    </row>
    <row r="3157" spans="1:17" ht="15" customHeight="1" thickBot="1">
      <c r="A3157" s="4" t="s">
        <v>798</v>
      </c>
      <c r="B3157" s="8">
        <v>46030</v>
      </c>
      <c r="C3157" s="10" t="s">
        <v>3044</v>
      </c>
      <c r="D3157" s="12" t="s">
        <v>799</v>
      </c>
      <c r="E3157" s="14">
        <v>132250000</v>
      </c>
      <c r="F3157" s="14">
        <v>0</v>
      </c>
      <c r="G3157" s="88">
        <f t="shared" si="148"/>
        <v>132250000</v>
      </c>
      <c r="H3157" s="16" t="s">
        <v>354</v>
      </c>
      <c r="I3157" s="28" t="s">
        <v>4246</v>
      </c>
      <c r="J3157" s="6">
        <v>46106</v>
      </c>
      <c r="K3157" s="21" t="s">
        <v>5805</v>
      </c>
      <c r="L3157" s="18" t="s">
        <v>4247</v>
      </c>
      <c r="M3157" s="23">
        <v>117806781</v>
      </c>
      <c r="N3157" s="23">
        <v>0</v>
      </c>
      <c r="O3157" s="101">
        <f t="shared" si="149"/>
        <v>117806781</v>
      </c>
      <c r="P3157" s="25" t="s">
        <v>3393</v>
      </c>
      <c r="Q3157" s="42">
        <f t="shared" si="150"/>
        <v>14443219</v>
      </c>
    </row>
    <row r="3158" spans="1:17" ht="15" customHeight="1" thickBot="1">
      <c r="A3158" s="4" t="s">
        <v>798</v>
      </c>
      <c r="B3158" s="8">
        <v>46030</v>
      </c>
      <c r="C3158" s="10" t="s">
        <v>3047</v>
      </c>
      <c r="D3158" s="12" t="s">
        <v>799</v>
      </c>
      <c r="E3158" s="14">
        <v>132250000</v>
      </c>
      <c r="F3158" s="14">
        <v>0</v>
      </c>
      <c r="G3158" s="88">
        <f t="shared" si="148"/>
        <v>132250000</v>
      </c>
      <c r="H3158" s="16" t="s">
        <v>360</v>
      </c>
      <c r="I3158" s="28" t="s">
        <v>4246</v>
      </c>
      <c r="J3158" s="6">
        <v>46106</v>
      </c>
      <c r="K3158" s="21" t="s">
        <v>5753</v>
      </c>
      <c r="L3158" s="18" t="s">
        <v>4247</v>
      </c>
      <c r="M3158" s="23">
        <v>159978781</v>
      </c>
      <c r="N3158" s="23">
        <v>0</v>
      </c>
      <c r="O3158" s="101">
        <f t="shared" si="149"/>
        <v>159978781</v>
      </c>
      <c r="P3158" s="25" t="s">
        <v>6173</v>
      </c>
      <c r="Q3158" s="42">
        <f t="shared" si="150"/>
        <v>-27728781</v>
      </c>
    </row>
    <row r="3159" spans="1:17" ht="15" customHeight="1" thickBot="1">
      <c r="A3159" s="4" t="s">
        <v>798</v>
      </c>
      <c r="B3159" s="8">
        <v>46030</v>
      </c>
      <c r="C3159" s="10" t="s">
        <v>3049</v>
      </c>
      <c r="D3159" s="12" t="s">
        <v>799</v>
      </c>
      <c r="E3159" s="14">
        <v>132250000</v>
      </c>
      <c r="F3159" s="14">
        <v>0</v>
      </c>
      <c r="G3159" s="88">
        <f t="shared" si="148"/>
        <v>132250000</v>
      </c>
      <c r="H3159" s="16" t="s">
        <v>366</v>
      </c>
      <c r="I3159" s="28" t="s">
        <v>4246</v>
      </c>
      <c r="J3159" s="6">
        <v>46106</v>
      </c>
      <c r="K3159" s="21" t="s">
        <v>5749</v>
      </c>
      <c r="L3159" s="18" t="s">
        <v>4247</v>
      </c>
      <c r="M3159" s="23">
        <v>160537075</v>
      </c>
      <c r="N3159" s="23">
        <v>0</v>
      </c>
      <c r="O3159" s="101">
        <f t="shared" si="149"/>
        <v>160537075</v>
      </c>
      <c r="P3159" s="25" t="s">
        <v>6247</v>
      </c>
      <c r="Q3159" s="42">
        <f t="shared" si="150"/>
        <v>-28287075</v>
      </c>
    </row>
    <row r="3160" spans="1:17" ht="15" customHeight="1" thickBot="1">
      <c r="A3160" s="4" t="s">
        <v>798</v>
      </c>
      <c r="B3160" s="8">
        <v>46030</v>
      </c>
      <c r="C3160" s="10" t="s">
        <v>3051</v>
      </c>
      <c r="D3160" s="12" t="s">
        <v>799</v>
      </c>
      <c r="E3160" s="14">
        <v>132250000</v>
      </c>
      <c r="F3160" s="14">
        <v>0</v>
      </c>
      <c r="G3160" s="88">
        <f t="shared" si="148"/>
        <v>132250000</v>
      </c>
      <c r="H3160" s="16" t="s">
        <v>378</v>
      </c>
      <c r="I3160" s="28" t="s">
        <v>4246</v>
      </c>
      <c r="J3160" s="6">
        <v>46106</v>
      </c>
      <c r="K3160" s="21" t="s">
        <v>5649</v>
      </c>
      <c r="L3160" s="18" t="s">
        <v>4247</v>
      </c>
      <c r="M3160" s="23">
        <v>174634355</v>
      </c>
      <c r="N3160" s="23">
        <v>0</v>
      </c>
      <c r="O3160" s="101">
        <f t="shared" si="149"/>
        <v>174634355</v>
      </c>
      <c r="P3160" s="25" t="s">
        <v>6189</v>
      </c>
      <c r="Q3160" s="42">
        <f t="shared" si="150"/>
        <v>-42384355</v>
      </c>
    </row>
    <row r="3161" spans="1:17" ht="15" customHeight="1" thickBot="1">
      <c r="A3161" s="4" t="s">
        <v>798</v>
      </c>
      <c r="B3161" s="8">
        <v>46030</v>
      </c>
      <c r="C3161" s="10" t="s">
        <v>3054</v>
      </c>
      <c r="D3161" s="12" t="s">
        <v>799</v>
      </c>
      <c r="E3161" s="14">
        <v>132250000</v>
      </c>
      <c r="F3161" s="14">
        <v>0</v>
      </c>
      <c r="G3161" s="88">
        <f t="shared" si="148"/>
        <v>132250000</v>
      </c>
      <c r="H3161" s="16" t="s">
        <v>675</v>
      </c>
      <c r="I3161" s="28" t="s">
        <v>4246</v>
      </c>
      <c r="J3161" s="6">
        <v>46106</v>
      </c>
      <c r="K3161" s="21" t="s">
        <v>5570</v>
      </c>
      <c r="L3161" s="18" t="s">
        <v>4247</v>
      </c>
      <c r="M3161" s="23">
        <v>183103586</v>
      </c>
      <c r="N3161" s="23">
        <v>0</v>
      </c>
      <c r="O3161" s="101">
        <f t="shared" si="149"/>
        <v>183103586</v>
      </c>
      <c r="P3161" s="25" t="s">
        <v>988</v>
      </c>
      <c r="Q3161" s="42">
        <f t="shared" si="150"/>
        <v>-50853586</v>
      </c>
    </row>
    <row r="3162" spans="1:17" ht="15" customHeight="1" thickBot="1">
      <c r="A3162" s="4" t="s">
        <v>813</v>
      </c>
      <c r="B3162" s="8">
        <v>46031</v>
      </c>
      <c r="C3162" s="10" t="s">
        <v>3217</v>
      </c>
      <c r="D3162" s="12" t="s">
        <v>851</v>
      </c>
      <c r="E3162" s="14">
        <v>132250000</v>
      </c>
      <c r="F3162" s="14">
        <v>63250000</v>
      </c>
      <c r="G3162" s="88">
        <f t="shared" si="148"/>
        <v>69000000</v>
      </c>
      <c r="H3162" s="16" t="s">
        <v>675</v>
      </c>
      <c r="I3162" s="28" t="s">
        <v>4246</v>
      </c>
      <c r="J3162" s="6">
        <v>46106</v>
      </c>
      <c r="K3162" s="21" t="s">
        <v>5628</v>
      </c>
      <c r="L3162" s="18" t="s">
        <v>4247</v>
      </c>
      <c r="M3162" s="23">
        <v>184005422</v>
      </c>
      <c r="N3162" s="23">
        <v>0</v>
      </c>
      <c r="O3162" s="101">
        <f t="shared" si="149"/>
        <v>184005422</v>
      </c>
      <c r="P3162" s="25" t="s">
        <v>3997</v>
      </c>
      <c r="Q3162" s="42">
        <f t="shared" si="150"/>
        <v>-115005422</v>
      </c>
    </row>
    <row r="3163" spans="1:17" ht="15" customHeight="1" thickBot="1">
      <c r="A3163" s="4" t="s">
        <v>813</v>
      </c>
      <c r="B3163" s="8">
        <v>46031</v>
      </c>
      <c r="C3163" s="10" t="s">
        <v>3219</v>
      </c>
      <c r="D3163" s="12" t="s">
        <v>851</v>
      </c>
      <c r="E3163" s="14">
        <v>132250000</v>
      </c>
      <c r="F3163" s="14">
        <v>63250000</v>
      </c>
      <c r="G3163" s="88">
        <f t="shared" si="148"/>
        <v>69000000</v>
      </c>
      <c r="H3163" s="16" t="s">
        <v>1399</v>
      </c>
      <c r="I3163" s="28" t="s">
        <v>4246</v>
      </c>
      <c r="J3163" s="6">
        <v>46106</v>
      </c>
      <c r="K3163" s="21" t="s">
        <v>5748</v>
      </c>
      <c r="L3163" s="18" t="s">
        <v>4247</v>
      </c>
      <c r="M3163" s="23">
        <v>203038097</v>
      </c>
      <c r="N3163" s="23">
        <v>0</v>
      </c>
      <c r="O3163" s="101">
        <f t="shared" si="149"/>
        <v>203038097</v>
      </c>
      <c r="P3163" s="25" t="s">
        <v>5362</v>
      </c>
      <c r="Q3163" s="42">
        <f t="shared" si="150"/>
        <v>-134038097</v>
      </c>
    </row>
    <row r="3164" spans="1:17" ht="15" customHeight="1" thickBot="1">
      <c r="A3164" s="4" t="s">
        <v>813</v>
      </c>
      <c r="B3164" s="8">
        <v>46031</v>
      </c>
      <c r="C3164" s="10" t="s">
        <v>3222</v>
      </c>
      <c r="D3164" s="12" t="s">
        <v>851</v>
      </c>
      <c r="E3164" s="14">
        <v>132250000</v>
      </c>
      <c r="F3164" s="14">
        <v>0</v>
      </c>
      <c r="G3164" s="88">
        <f t="shared" si="148"/>
        <v>132250000</v>
      </c>
      <c r="H3164" s="16" t="s">
        <v>1407</v>
      </c>
      <c r="I3164" s="28" t="s">
        <v>4246</v>
      </c>
      <c r="J3164" s="6">
        <v>46106</v>
      </c>
      <c r="K3164" s="21" t="s">
        <v>5699</v>
      </c>
      <c r="L3164" s="18" t="s">
        <v>4247</v>
      </c>
      <c r="M3164" s="23">
        <v>217453312</v>
      </c>
      <c r="N3164" s="23">
        <v>0</v>
      </c>
      <c r="O3164" s="101">
        <f t="shared" si="149"/>
        <v>217453312</v>
      </c>
      <c r="P3164" s="25" t="s">
        <v>5331</v>
      </c>
      <c r="Q3164" s="42">
        <f t="shared" si="150"/>
        <v>-85203312</v>
      </c>
    </row>
    <row r="3165" spans="1:17" ht="15" customHeight="1" thickBot="1">
      <c r="A3165" s="4" t="s">
        <v>813</v>
      </c>
      <c r="B3165" s="8">
        <v>46031</v>
      </c>
      <c r="C3165" s="10" t="s">
        <v>3225</v>
      </c>
      <c r="D3165" s="12" t="s">
        <v>851</v>
      </c>
      <c r="E3165" s="14">
        <v>132250000</v>
      </c>
      <c r="F3165" s="14">
        <v>63250000</v>
      </c>
      <c r="G3165" s="88">
        <f t="shared" si="148"/>
        <v>69000000</v>
      </c>
      <c r="H3165" s="16" t="s">
        <v>1426</v>
      </c>
      <c r="I3165" s="28" t="s">
        <v>4246</v>
      </c>
      <c r="J3165" s="6">
        <v>46106</v>
      </c>
      <c r="K3165" s="21" t="s">
        <v>5764</v>
      </c>
      <c r="L3165" s="18" t="s">
        <v>4247</v>
      </c>
      <c r="M3165" s="23">
        <v>217640264</v>
      </c>
      <c r="N3165" s="23">
        <v>0</v>
      </c>
      <c r="O3165" s="101">
        <f t="shared" si="149"/>
        <v>217640264</v>
      </c>
      <c r="P3165" s="25" t="s">
        <v>3233</v>
      </c>
      <c r="Q3165" s="42">
        <f t="shared" si="150"/>
        <v>-148640264</v>
      </c>
    </row>
    <row r="3166" spans="1:17" ht="15" customHeight="1" thickBot="1">
      <c r="A3166" s="4" t="s">
        <v>813</v>
      </c>
      <c r="B3166" s="8">
        <v>46031</v>
      </c>
      <c r="C3166" s="10" t="s">
        <v>3228</v>
      </c>
      <c r="D3166" s="12" t="s">
        <v>851</v>
      </c>
      <c r="E3166" s="14">
        <v>132250000</v>
      </c>
      <c r="F3166" s="14">
        <v>0</v>
      </c>
      <c r="G3166" s="88">
        <f t="shared" si="148"/>
        <v>132250000</v>
      </c>
      <c r="H3166" s="16" t="s">
        <v>5721</v>
      </c>
      <c r="I3166" s="28" t="s">
        <v>4246</v>
      </c>
      <c r="J3166" s="6">
        <v>46106</v>
      </c>
      <c r="K3166" s="21" t="s">
        <v>5660</v>
      </c>
      <c r="L3166" s="18" t="s">
        <v>4247</v>
      </c>
      <c r="M3166" s="23">
        <v>233724915</v>
      </c>
      <c r="N3166" s="23">
        <v>0</v>
      </c>
      <c r="O3166" s="101">
        <f t="shared" si="149"/>
        <v>233724915</v>
      </c>
      <c r="P3166" s="25" t="s">
        <v>5569</v>
      </c>
      <c r="Q3166" s="42">
        <f t="shared" si="150"/>
        <v>-101474915</v>
      </c>
    </row>
    <row r="3167" spans="1:17" ht="15" customHeight="1" thickBot="1">
      <c r="A3167" s="4" t="s">
        <v>813</v>
      </c>
      <c r="B3167" s="8">
        <v>46031</v>
      </c>
      <c r="C3167" s="10" t="s">
        <v>3236</v>
      </c>
      <c r="D3167" s="12" t="s">
        <v>814</v>
      </c>
      <c r="E3167" s="14">
        <v>132250000</v>
      </c>
      <c r="F3167" s="14">
        <v>0</v>
      </c>
      <c r="G3167" s="88">
        <f t="shared" ref="G3167:G3230" si="151">+E3167-F3167</f>
        <v>132250000</v>
      </c>
      <c r="H3167" s="16" t="s">
        <v>5721</v>
      </c>
      <c r="I3167" s="28" t="s">
        <v>4246</v>
      </c>
      <c r="J3167" s="6">
        <v>46106</v>
      </c>
      <c r="K3167" s="21" t="s">
        <v>5760</v>
      </c>
      <c r="L3167" s="18" t="s">
        <v>4247</v>
      </c>
      <c r="M3167" s="23">
        <v>287572679</v>
      </c>
      <c r="N3167" s="23">
        <v>0</v>
      </c>
      <c r="O3167" s="101">
        <f t="shared" si="149"/>
        <v>287572679</v>
      </c>
      <c r="P3167" s="25" t="s">
        <v>5013</v>
      </c>
      <c r="Q3167" s="42">
        <f t="shared" si="150"/>
        <v>-155322679</v>
      </c>
    </row>
    <row r="3168" spans="1:17" ht="15" customHeight="1" thickBot="1">
      <c r="A3168" s="4" t="s">
        <v>813</v>
      </c>
      <c r="B3168" s="8">
        <v>46031</v>
      </c>
      <c r="C3168" s="10" t="s">
        <v>3238</v>
      </c>
      <c r="D3168" s="12" t="s">
        <v>814</v>
      </c>
      <c r="E3168" s="14">
        <v>132250000</v>
      </c>
      <c r="F3168" s="14">
        <v>0</v>
      </c>
      <c r="G3168" s="88">
        <f t="shared" si="151"/>
        <v>132250000</v>
      </c>
      <c r="H3168" s="16" t="s">
        <v>5758</v>
      </c>
      <c r="I3168" s="28" t="s">
        <v>4246</v>
      </c>
      <c r="J3168" s="6">
        <v>46106</v>
      </c>
      <c r="K3168" s="21" t="s">
        <v>5680</v>
      </c>
      <c r="L3168" s="18" t="s">
        <v>4247</v>
      </c>
      <c r="M3168" s="23">
        <v>318450903</v>
      </c>
      <c r="N3168" s="23">
        <v>0</v>
      </c>
      <c r="O3168" s="101">
        <f t="shared" si="149"/>
        <v>318450903</v>
      </c>
      <c r="P3168" s="25" t="s">
        <v>6406</v>
      </c>
      <c r="Q3168" s="42">
        <f t="shared" si="150"/>
        <v>-186200903</v>
      </c>
    </row>
    <row r="3169" spans="1:17" ht="15" customHeight="1" thickBot="1">
      <c r="A3169" s="4" t="s">
        <v>813</v>
      </c>
      <c r="B3169" s="8">
        <v>46031</v>
      </c>
      <c r="C3169" s="10" t="s">
        <v>3241</v>
      </c>
      <c r="D3169" s="12" t="s">
        <v>814</v>
      </c>
      <c r="E3169" s="14">
        <v>132250000</v>
      </c>
      <c r="F3169" s="14">
        <v>63250000</v>
      </c>
      <c r="G3169" s="88">
        <f t="shared" si="151"/>
        <v>69000000</v>
      </c>
      <c r="H3169" s="16" t="s">
        <v>5761</v>
      </c>
      <c r="I3169" s="28" t="s">
        <v>4246</v>
      </c>
      <c r="J3169" s="6">
        <v>46106</v>
      </c>
      <c r="K3169" s="21" t="s">
        <v>5784</v>
      </c>
      <c r="L3169" s="18" t="s">
        <v>4247</v>
      </c>
      <c r="M3169" s="23">
        <v>325941404</v>
      </c>
      <c r="N3169" s="23">
        <v>0</v>
      </c>
      <c r="O3169" s="101">
        <f t="shared" si="149"/>
        <v>325941404</v>
      </c>
      <c r="P3169" s="25" t="s">
        <v>5556</v>
      </c>
      <c r="Q3169" s="42">
        <f t="shared" si="150"/>
        <v>-256941404</v>
      </c>
    </row>
    <row r="3170" spans="1:17" ht="15" customHeight="1" thickBot="1">
      <c r="A3170" s="4" t="s">
        <v>813</v>
      </c>
      <c r="B3170" s="8">
        <v>46031</v>
      </c>
      <c r="C3170" s="10" t="s">
        <v>3242</v>
      </c>
      <c r="D3170" s="12" t="s">
        <v>814</v>
      </c>
      <c r="E3170" s="14">
        <v>132250000</v>
      </c>
      <c r="F3170" s="14">
        <v>24150000</v>
      </c>
      <c r="G3170" s="88">
        <f t="shared" si="151"/>
        <v>108100000</v>
      </c>
      <c r="H3170" s="16" t="s">
        <v>5761</v>
      </c>
      <c r="I3170" s="28" t="s">
        <v>4246</v>
      </c>
      <c r="J3170" s="6">
        <v>46106</v>
      </c>
      <c r="K3170" s="21" t="s">
        <v>5571</v>
      </c>
      <c r="L3170" s="18" t="s">
        <v>4247</v>
      </c>
      <c r="M3170" s="23">
        <v>330598627</v>
      </c>
      <c r="N3170" s="23">
        <v>0</v>
      </c>
      <c r="O3170" s="101">
        <f t="shared" si="149"/>
        <v>330598627</v>
      </c>
      <c r="P3170" s="25" t="s">
        <v>5744</v>
      </c>
      <c r="Q3170" s="42">
        <f t="shared" si="150"/>
        <v>-222498627</v>
      </c>
    </row>
    <row r="3171" spans="1:17" ht="15" customHeight="1" thickBot="1">
      <c r="A3171" s="4" t="s">
        <v>813</v>
      </c>
      <c r="B3171" s="8">
        <v>46031</v>
      </c>
      <c r="C3171" s="10" t="s">
        <v>3248</v>
      </c>
      <c r="D3171" s="12" t="s">
        <v>814</v>
      </c>
      <c r="E3171" s="14">
        <v>132250000</v>
      </c>
      <c r="F3171" s="14">
        <v>0</v>
      </c>
      <c r="G3171" s="88">
        <f t="shared" si="151"/>
        <v>132250000</v>
      </c>
      <c r="H3171" s="16" t="s">
        <v>5761</v>
      </c>
      <c r="I3171" s="28" t="s">
        <v>4246</v>
      </c>
      <c r="J3171" s="6">
        <v>46106</v>
      </c>
      <c r="K3171" s="21" t="s">
        <v>5595</v>
      </c>
      <c r="L3171" s="18" t="s">
        <v>4247</v>
      </c>
      <c r="M3171" s="23">
        <v>334567531</v>
      </c>
      <c r="N3171" s="23">
        <v>0</v>
      </c>
      <c r="O3171" s="101">
        <f t="shared" si="149"/>
        <v>334567531</v>
      </c>
      <c r="P3171" s="25" t="s">
        <v>5215</v>
      </c>
      <c r="Q3171" s="42">
        <f t="shared" si="150"/>
        <v>-202317531</v>
      </c>
    </row>
    <row r="3172" spans="1:17" ht="15" customHeight="1" thickBot="1">
      <c r="A3172" s="4" t="s">
        <v>813</v>
      </c>
      <c r="B3172" s="8">
        <v>46031</v>
      </c>
      <c r="C3172" s="10" t="s">
        <v>3258</v>
      </c>
      <c r="D3172" s="12" t="s">
        <v>865</v>
      </c>
      <c r="E3172" s="14">
        <v>132250000</v>
      </c>
      <c r="F3172" s="14">
        <v>63250000</v>
      </c>
      <c r="G3172" s="88">
        <f t="shared" si="151"/>
        <v>69000000</v>
      </c>
      <c r="H3172" s="16" t="s">
        <v>593</v>
      </c>
      <c r="I3172" s="93" t="s">
        <v>4246</v>
      </c>
      <c r="J3172" s="96">
        <v>46106</v>
      </c>
      <c r="K3172" s="98" t="s">
        <v>5666</v>
      </c>
      <c r="L3172" s="100" t="s">
        <v>4247</v>
      </c>
      <c r="M3172" s="102">
        <v>363507292</v>
      </c>
      <c r="N3172" s="102">
        <v>0</v>
      </c>
      <c r="O3172" s="101">
        <f t="shared" si="149"/>
        <v>363507292</v>
      </c>
      <c r="P3172" s="105" t="s">
        <v>4644</v>
      </c>
      <c r="Q3172" s="42">
        <f t="shared" si="150"/>
        <v>-294507292</v>
      </c>
    </row>
    <row r="3173" spans="1:17" ht="15" customHeight="1" thickBot="1">
      <c r="A3173" s="4" t="s">
        <v>813</v>
      </c>
      <c r="B3173" s="8">
        <v>46032</v>
      </c>
      <c r="C3173" s="10" t="s">
        <v>3413</v>
      </c>
      <c r="D3173" s="12" t="s">
        <v>851</v>
      </c>
      <c r="E3173" s="14">
        <v>132250000</v>
      </c>
      <c r="F3173" s="14">
        <v>0</v>
      </c>
      <c r="G3173" s="88">
        <f t="shared" si="151"/>
        <v>132250000</v>
      </c>
      <c r="H3173" s="16" t="s">
        <v>261</v>
      </c>
      <c r="I3173" s="28" t="s">
        <v>4246</v>
      </c>
      <c r="J3173" s="6">
        <v>46106</v>
      </c>
      <c r="K3173" s="21" t="s">
        <v>5627</v>
      </c>
      <c r="L3173" s="18" t="s">
        <v>4247</v>
      </c>
      <c r="M3173" s="23">
        <v>372732976</v>
      </c>
      <c r="N3173" s="23">
        <v>0</v>
      </c>
      <c r="O3173" s="101">
        <f t="shared" si="149"/>
        <v>372732976</v>
      </c>
      <c r="P3173" s="25" t="s">
        <v>5744</v>
      </c>
      <c r="Q3173" s="42">
        <f t="shared" si="150"/>
        <v>-240482976</v>
      </c>
    </row>
    <row r="3174" spans="1:17" ht="15" customHeight="1" thickBot="1">
      <c r="A3174" s="4" t="s">
        <v>813</v>
      </c>
      <c r="B3174" s="8">
        <v>46032</v>
      </c>
      <c r="C3174" s="10" t="s">
        <v>3416</v>
      </c>
      <c r="D3174" s="12" t="s">
        <v>851</v>
      </c>
      <c r="E3174" s="14">
        <v>132250000</v>
      </c>
      <c r="F3174" s="14">
        <v>63250000</v>
      </c>
      <c r="G3174" s="88">
        <f t="shared" si="151"/>
        <v>69000000</v>
      </c>
      <c r="H3174" s="16" t="s">
        <v>1685</v>
      </c>
      <c r="I3174" s="28" t="s">
        <v>4246</v>
      </c>
      <c r="J3174" s="6">
        <v>46106</v>
      </c>
      <c r="K3174" s="21" t="s">
        <v>5626</v>
      </c>
      <c r="L3174" s="18" t="s">
        <v>4247</v>
      </c>
      <c r="M3174" s="23">
        <v>373098430</v>
      </c>
      <c r="N3174" s="23">
        <v>0</v>
      </c>
      <c r="O3174" s="101">
        <f t="shared" si="149"/>
        <v>373098430</v>
      </c>
      <c r="P3174" s="25" t="s">
        <v>3997</v>
      </c>
      <c r="Q3174" s="42">
        <f t="shared" si="150"/>
        <v>-304098430</v>
      </c>
    </row>
    <row r="3175" spans="1:17" ht="15" customHeight="1" thickBot="1">
      <c r="A3175" s="4" t="s">
        <v>813</v>
      </c>
      <c r="B3175" s="8">
        <v>46032</v>
      </c>
      <c r="C3175" s="10" t="s">
        <v>3418</v>
      </c>
      <c r="D3175" s="12" t="s">
        <v>851</v>
      </c>
      <c r="E3175" s="14">
        <v>132250000</v>
      </c>
      <c r="F3175" s="14">
        <v>0</v>
      </c>
      <c r="G3175" s="88">
        <f t="shared" si="151"/>
        <v>132250000</v>
      </c>
      <c r="H3175" s="16" t="s">
        <v>1925</v>
      </c>
      <c r="I3175" s="28" t="s">
        <v>4246</v>
      </c>
      <c r="J3175" s="6">
        <v>46106</v>
      </c>
      <c r="K3175" s="21" t="s">
        <v>5807</v>
      </c>
      <c r="L3175" s="18" t="s">
        <v>4247</v>
      </c>
      <c r="M3175" s="23">
        <v>393079654</v>
      </c>
      <c r="N3175" s="23">
        <v>0</v>
      </c>
      <c r="O3175" s="101">
        <f t="shared" si="149"/>
        <v>393079654</v>
      </c>
      <c r="P3175" s="25" t="s">
        <v>3997</v>
      </c>
      <c r="Q3175" s="42">
        <f t="shared" si="150"/>
        <v>-260829654</v>
      </c>
    </row>
    <row r="3176" spans="1:17" ht="15" customHeight="1" thickBot="1">
      <c r="A3176" s="4" t="s">
        <v>813</v>
      </c>
      <c r="B3176" s="8">
        <v>46032</v>
      </c>
      <c r="C3176" s="10" t="s">
        <v>3422</v>
      </c>
      <c r="D3176" s="12" t="s">
        <v>851</v>
      </c>
      <c r="E3176" s="14">
        <v>132250000</v>
      </c>
      <c r="F3176" s="14">
        <v>63250000</v>
      </c>
      <c r="G3176" s="88">
        <f t="shared" si="151"/>
        <v>69000000</v>
      </c>
      <c r="H3176" s="16" t="s">
        <v>2280</v>
      </c>
      <c r="I3176" s="28" t="s">
        <v>4246</v>
      </c>
      <c r="J3176" s="6">
        <v>46106</v>
      </c>
      <c r="K3176" s="21" t="s">
        <v>5596</v>
      </c>
      <c r="L3176" s="18" t="s">
        <v>4247</v>
      </c>
      <c r="M3176" s="23">
        <v>397484276</v>
      </c>
      <c r="N3176" s="23">
        <v>0</v>
      </c>
      <c r="O3176" s="101">
        <f t="shared" si="149"/>
        <v>397484276</v>
      </c>
      <c r="P3176" s="25" t="s">
        <v>5617</v>
      </c>
      <c r="Q3176" s="42">
        <f t="shared" si="150"/>
        <v>-328484276</v>
      </c>
    </row>
    <row r="3177" spans="1:17" ht="15" customHeight="1" thickBot="1">
      <c r="A3177" s="4" t="s">
        <v>813</v>
      </c>
      <c r="B3177" s="8">
        <v>46032</v>
      </c>
      <c r="C3177" s="10" t="s">
        <v>3425</v>
      </c>
      <c r="D3177" s="12" t="s">
        <v>851</v>
      </c>
      <c r="E3177" s="14">
        <v>132250000</v>
      </c>
      <c r="F3177" s="14">
        <v>63250000</v>
      </c>
      <c r="G3177" s="88">
        <f t="shared" si="151"/>
        <v>69000000</v>
      </c>
      <c r="H3177" s="16" t="s">
        <v>3142</v>
      </c>
      <c r="I3177" s="28" t="s">
        <v>4246</v>
      </c>
      <c r="J3177" s="6">
        <v>46106</v>
      </c>
      <c r="K3177" s="21" t="s">
        <v>5788</v>
      </c>
      <c r="L3177" s="18" t="s">
        <v>4247</v>
      </c>
      <c r="M3177" s="23">
        <v>416880493</v>
      </c>
      <c r="N3177" s="23">
        <v>0</v>
      </c>
      <c r="O3177" s="101">
        <f t="shared" si="149"/>
        <v>416880493</v>
      </c>
      <c r="P3177" s="25" t="s">
        <v>5082</v>
      </c>
      <c r="Q3177" s="42">
        <f t="shared" si="150"/>
        <v>-347880493</v>
      </c>
    </row>
    <row r="3178" spans="1:17" ht="15" customHeight="1" thickBot="1">
      <c r="A3178" s="4" t="s">
        <v>813</v>
      </c>
      <c r="B3178" s="8">
        <v>46032</v>
      </c>
      <c r="C3178" s="10" t="s">
        <v>3428</v>
      </c>
      <c r="D3178" s="12" t="s">
        <v>851</v>
      </c>
      <c r="E3178" s="14">
        <v>132250000</v>
      </c>
      <c r="F3178" s="14">
        <v>0</v>
      </c>
      <c r="G3178" s="88">
        <f t="shared" si="151"/>
        <v>132250000</v>
      </c>
      <c r="H3178" s="16" t="s">
        <v>3122</v>
      </c>
      <c r="I3178" s="28" t="s">
        <v>4246</v>
      </c>
      <c r="J3178" s="6">
        <v>46106</v>
      </c>
      <c r="K3178" s="21" t="s">
        <v>5572</v>
      </c>
      <c r="L3178" s="18" t="s">
        <v>4247</v>
      </c>
      <c r="M3178" s="23">
        <v>424832606</v>
      </c>
      <c r="N3178" s="23">
        <v>0</v>
      </c>
      <c r="O3178" s="101">
        <f t="shared" si="149"/>
        <v>424832606</v>
      </c>
      <c r="P3178" s="25" t="s">
        <v>5744</v>
      </c>
      <c r="Q3178" s="42">
        <f t="shared" si="150"/>
        <v>-292582606</v>
      </c>
    </row>
    <row r="3179" spans="1:17" ht="15" customHeight="1" thickBot="1">
      <c r="A3179" s="4" t="s">
        <v>813</v>
      </c>
      <c r="B3179" s="8">
        <v>46037</v>
      </c>
      <c r="C3179" s="10" t="s">
        <v>4052</v>
      </c>
      <c r="D3179" s="12" t="s">
        <v>865</v>
      </c>
      <c r="E3179" s="14">
        <v>132250000</v>
      </c>
      <c r="F3179" s="14">
        <v>0</v>
      </c>
      <c r="G3179" s="88">
        <f t="shared" si="151"/>
        <v>132250000</v>
      </c>
      <c r="H3179" s="16" t="s">
        <v>3122</v>
      </c>
      <c r="I3179" s="28" t="s">
        <v>4246</v>
      </c>
      <c r="J3179" s="6">
        <v>46106</v>
      </c>
      <c r="K3179" s="21" t="s">
        <v>5751</v>
      </c>
      <c r="L3179" s="18" t="s">
        <v>4247</v>
      </c>
      <c r="M3179" s="23">
        <v>449314984</v>
      </c>
      <c r="N3179" s="23">
        <v>0</v>
      </c>
      <c r="O3179" s="101">
        <f t="shared" si="149"/>
        <v>449314984</v>
      </c>
      <c r="P3179" s="25" t="s">
        <v>4789</v>
      </c>
      <c r="Q3179" s="42">
        <f t="shared" si="150"/>
        <v>-317064984</v>
      </c>
    </row>
    <row r="3180" spans="1:17" ht="15" customHeight="1" thickBot="1">
      <c r="A3180" s="4" t="s">
        <v>4602</v>
      </c>
      <c r="B3180" s="8">
        <v>46046</v>
      </c>
      <c r="C3180" s="10" t="s">
        <v>950</v>
      </c>
      <c r="D3180" s="12" t="s">
        <v>4603</v>
      </c>
      <c r="E3180" s="14">
        <v>132929796</v>
      </c>
      <c r="F3180" s="14">
        <v>0</v>
      </c>
      <c r="G3180" s="88">
        <f t="shared" si="151"/>
        <v>132929796</v>
      </c>
      <c r="H3180" s="16" t="s">
        <v>3122</v>
      </c>
      <c r="I3180" s="28" t="s">
        <v>4246</v>
      </c>
      <c r="J3180" s="6">
        <v>46106</v>
      </c>
      <c r="K3180" s="21" t="s">
        <v>5614</v>
      </c>
      <c r="L3180" s="18" t="s">
        <v>4247</v>
      </c>
      <c r="M3180" s="23">
        <v>463350237</v>
      </c>
      <c r="N3180" s="23">
        <v>0</v>
      </c>
      <c r="O3180" s="101">
        <f t="shared" si="149"/>
        <v>463350237</v>
      </c>
      <c r="P3180" s="25" t="s">
        <v>5569</v>
      </c>
      <c r="Q3180" s="42">
        <f t="shared" si="150"/>
        <v>-330420441</v>
      </c>
    </row>
    <row r="3181" spans="1:17" ht="15" customHeight="1" thickBot="1">
      <c r="A3181" s="4" t="s">
        <v>825</v>
      </c>
      <c r="B3181" s="8">
        <v>46035</v>
      </c>
      <c r="C3181" s="10" t="s">
        <v>3664</v>
      </c>
      <c r="D3181" s="12" t="s">
        <v>855</v>
      </c>
      <c r="E3181" s="14">
        <v>133200000</v>
      </c>
      <c r="F3181" s="14">
        <v>0</v>
      </c>
      <c r="G3181" s="88">
        <f t="shared" si="151"/>
        <v>133200000</v>
      </c>
      <c r="H3181" s="16" t="s">
        <v>3122</v>
      </c>
      <c r="I3181" s="28" t="s">
        <v>4246</v>
      </c>
      <c r="J3181" s="6">
        <v>46106</v>
      </c>
      <c r="K3181" s="21" t="s">
        <v>5750</v>
      </c>
      <c r="L3181" s="18" t="s">
        <v>4247</v>
      </c>
      <c r="M3181" s="23">
        <v>470539065</v>
      </c>
      <c r="N3181" s="23">
        <v>0</v>
      </c>
      <c r="O3181" s="101">
        <f t="shared" si="149"/>
        <v>470539065</v>
      </c>
      <c r="P3181" s="25" t="s">
        <v>5013</v>
      </c>
      <c r="Q3181" s="42">
        <f t="shared" si="150"/>
        <v>-337339065</v>
      </c>
    </row>
    <row r="3182" spans="1:17" ht="15" customHeight="1" thickBot="1">
      <c r="A3182" s="4" t="s">
        <v>825</v>
      </c>
      <c r="B3182" s="8">
        <v>46035</v>
      </c>
      <c r="C3182" s="10" t="s">
        <v>3666</v>
      </c>
      <c r="D3182" s="12" t="s">
        <v>855</v>
      </c>
      <c r="E3182" s="14">
        <v>133200000</v>
      </c>
      <c r="F3182" s="14">
        <v>0</v>
      </c>
      <c r="G3182" s="88">
        <f t="shared" si="151"/>
        <v>133200000</v>
      </c>
      <c r="H3182" s="16" t="s">
        <v>3122</v>
      </c>
      <c r="I3182" s="93" t="s">
        <v>4246</v>
      </c>
      <c r="J3182" s="96">
        <v>46106</v>
      </c>
      <c r="K3182" s="98" t="s">
        <v>5827</v>
      </c>
      <c r="L3182" s="100" t="s">
        <v>4247</v>
      </c>
      <c r="M3182" s="102">
        <v>472198835</v>
      </c>
      <c r="N3182" s="102">
        <v>0</v>
      </c>
      <c r="O3182" s="101">
        <f t="shared" si="149"/>
        <v>472198835</v>
      </c>
      <c r="P3182" s="105" t="s">
        <v>5617</v>
      </c>
      <c r="Q3182" s="42">
        <f t="shared" si="150"/>
        <v>-338998835</v>
      </c>
    </row>
    <row r="3183" spans="1:17" ht="15" customHeight="1" thickBot="1">
      <c r="A3183" s="4" t="s">
        <v>913</v>
      </c>
      <c r="B3183" s="8">
        <v>46027</v>
      </c>
      <c r="C3183" s="10" t="s">
        <v>2347</v>
      </c>
      <c r="D3183" s="12" t="s">
        <v>914</v>
      </c>
      <c r="E3183" s="14">
        <v>133388100</v>
      </c>
      <c r="F3183" s="14">
        <v>1943100</v>
      </c>
      <c r="G3183" s="88">
        <f t="shared" si="151"/>
        <v>131445000</v>
      </c>
      <c r="H3183" s="16" t="s">
        <v>3122</v>
      </c>
      <c r="I3183" s="93" t="s">
        <v>4246</v>
      </c>
      <c r="J3183" s="96">
        <v>46106</v>
      </c>
      <c r="K3183" s="98" t="s">
        <v>5668</v>
      </c>
      <c r="L3183" s="100" t="s">
        <v>4247</v>
      </c>
      <c r="M3183" s="102">
        <v>478511143</v>
      </c>
      <c r="N3183" s="102">
        <v>0</v>
      </c>
      <c r="O3183" s="101">
        <f t="shared" si="149"/>
        <v>478511143</v>
      </c>
      <c r="P3183" s="105" t="s">
        <v>5569</v>
      </c>
      <c r="Q3183" s="42">
        <f t="shared" si="150"/>
        <v>-347066143</v>
      </c>
    </row>
    <row r="3184" spans="1:17" ht="15" customHeight="1" thickBot="1">
      <c r="A3184" s="4" t="s">
        <v>913</v>
      </c>
      <c r="B3184" s="8">
        <v>46029</v>
      </c>
      <c r="C3184" s="10" t="s">
        <v>2839</v>
      </c>
      <c r="D3184" s="12" t="s">
        <v>914</v>
      </c>
      <c r="E3184" s="14">
        <v>133388100</v>
      </c>
      <c r="F3184" s="14">
        <v>1943100</v>
      </c>
      <c r="G3184" s="88">
        <f t="shared" si="151"/>
        <v>131445000</v>
      </c>
      <c r="H3184" s="16" t="s">
        <v>3122</v>
      </c>
      <c r="I3184" s="28" t="s">
        <v>4246</v>
      </c>
      <c r="J3184" s="6">
        <v>46106</v>
      </c>
      <c r="K3184" s="21" t="s">
        <v>5645</v>
      </c>
      <c r="L3184" s="18" t="s">
        <v>4247</v>
      </c>
      <c r="M3184" s="23">
        <v>485620053</v>
      </c>
      <c r="N3184" s="23">
        <v>0</v>
      </c>
      <c r="O3184" s="101">
        <f t="shared" si="149"/>
        <v>485620053</v>
      </c>
      <c r="P3184" s="25" t="s">
        <v>5569</v>
      </c>
      <c r="Q3184" s="42">
        <f t="shared" si="150"/>
        <v>-354175053</v>
      </c>
    </row>
    <row r="3185" spans="1:17" ht="15" customHeight="1" thickBot="1">
      <c r="A3185" s="4" t="s">
        <v>134</v>
      </c>
      <c r="B3185" s="8">
        <v>46025</v>
      </c>
      <c r="C3185" s="10" t="s">
        <v>279</v>
      </c>
      <c r="D3185" s="12" t="s">
        <v>136</v>
      </c>
      <c r="E3185" s="14">
        <v>133400000</v>
      </c>
      <c r="F3185" s="14">
        <v>0</v>
      </c>
      <c r="G3185" s="88">
        <f t="shared" si="151"/>
        <v>133400000</v>
      </c>
      <c r="H3185" s="16" t="s">
        <v>3122</v>
      </c>
      <c r="I3185" s="28" t="s">
        <v>4246</v>
      </c>
      <c r="J3185" s="6">
        <v>46106</v>
      </c>
      <c r="K3185" s="21" t="s">
        <v>5813</v>
      </c>
      <c r="L3185" s="18" t="s">
        <v>4247</v>
      </c>
      <c r="M3185" s="23">
        <v>515231252</v>
      </c>
      <c r="N3185" s="23">
        <v>0</v>
      </c>
      <c r="O3185" s="101">
        <f t="shared" si="149"/>
        <v>515231252</v>
      </c>
      <c r="P3185" s="25" t="s">
        <v>5181</v>
      </c>
      <c r="Q3185" s="42">
        <f t="shared" si="150"/>
        <v>-381831252</v>
      </c>
    </row>
    <row r="3186" spans="1:17" ht="15" customHeight="1" thickBot="1">
      <c r="A3186" s="4" t="s">
        <v>134</v>
      </c>
      <c r="B3186" s="8">
        <v>46025</v>
      </c>
      <c r="C3186" s="10" t="s">
        <v>443</v>
      </c>
      <c r="D3186" s="12" t="s">
        <v>136</v>
      </c>
      <c r="E3186" s="14">
        <v>133400000</v>
      </c>
      <c r="F3186" s="14">
        <v>0</v>
      </c>
      <c r="G3186" s="88">
        <f t="shared" si="151"/>
        <v>133400000</v>
      </c>
      <c r="H3186" s="16" t="s">
        <v>3122</v>
      </c>
      <c r="I3186" s="93" t="s">
        <v>4246</v>
      </c>
      <c r="J3186" s="96">
        <v>46106</v>
      </c>
      <c r="K3186" s="98" t="s">
        <v>5607</v>
      </c>
      <c r="L3186" s="100" t="s">
        <v>4247</v>
      </c>
      <c r="M3186" s="102">
        <v>529761802</v>
      </c>
      <c r="N3186" s="102">
        <v>0</v>
      </c>
      <c r="O3186" s="101">
        <f t="shared" si="149"/>
        <v>529761802</v>
      </c>
      <c r="P3186" s="105" t="s">
        <v>3278</v>
      </c>
      <c r="Q3186" s="42">
        <f t="shared" si="150"/>
        <v>-396361802</v>
      </c>
    </row>
    <row r="3187" spans="1:17" ht="15" customHeight="1" thickBot="1">
      <c r="A3187" s="4" t="s">
        <v>120</v>
      </c>
      <c r="B3187" s="8">
        <v>46026</v>
      </c>
      <c r="C3187" s="10" t="s">
        <v>1792</v>
      </c>
      <c r="D3187" s="12" t="s">
        <v>451</v>
      </c>
      <c r="E3187" s="14">
        <v>133400000</v>
      </c>
      <c r="F3187" s="14">
        <v>0</v>
      </c>
      <c r="G3187" s="88">
        <f t="shared" si="151"/>
        <v>133400000</v>
      </c>
      <c r="H3187" s="16" t="s">
        <v>3338</v>
      </c>
      <c r="I3187" s="93" t="s">
        <v>4246</v>
      </c>
      <c r="J3187" s="96">
        <v>46106</v>
      </c>
      <c r="K3187" s="98" t="s">
        <v>5683</v>
      </c>
      <c r="L3187" s="100" t="s">
        <v>4247</v>
      </c>
      <c r="M3187" s="102">
        <v>577399992</v>
      </c>
      <c r="N3187" s="102">
        <v>0</v>
      </c>
      <c r="O3187" s="101">
        <f t="shared" si="149"/>
        <v>577399992</v>
      </c>
      <c r="P3187" s="105" t="s">
        <v>5013</v>
      </c>
      <c r="Q3187" s="42">
        <f t="shared" si="150"/>
        <v>-443999992</v>
      </c>
    </row>
    <row r="3188" spans="1:17" ht="15" customHeight="1" thickBot="1">
      <c r="A3188" s="4" t="s">
        <v>4498</v>
      </c>
      <c r="B3188" s="8">
        <v>46028</v>
      </c>
      <c r="C3188" s="10" t="s">
        <v>603</v>
      </c>
      <c r="D3188" s="12" t="s">
        <v>4502</v>
      </c>
      <c r="E3188" s="14">
        <v>133400000</v>
      </c>
      <c r="F3188" s="14">
        <v>0</v>
      </c>
      <c r="G3188" s="88">
        <f t="shared" si="151"/>
        <v>133400000</v>
      </c>
      <c r="H3188" s="16" t="s">
        <v>3338</v>
      </c>
      <c r="I3188" s="93" t="s">
        <v>4246</v>
      </c>
      <c r="J3188" s="96">
        <v>46106</v>
      </c>
      <c r="K3188" s="98" t="s">
        <v>5642</v>
      </c>
      <c r="L3188" s="100" t="s">
        <v>4247</v>
      </c>
      <c r="M3188" s="102">
        <v>581640230</v>
      </c>
      <c r="N3188" s="102">
        <v>0</v>
      </c>
      <c r="O3188" s="101">
        <f t="shared" si="149"/>
        <v>581640230</v>
      </c>
      <c r="P3188" s="105" t="s">
        <v>4789</v>
      </c>
      <c r="Q3188" s="42">
        <f t="shared" si="150"/>
        <v>-448240230</v>
      </c>
    </row>
    <row r="3189" spans="1:17" ht="15" customHeight="1" thickBot="1">
      <c r="A3189" s="4" t="s">
        <v>825</v>
      </c>
      <c r="B3189" s="8">
        <v>46035</v>
      </c>
      <c r="C3189" s="10" t="s">
        <v>3669</v>
      </c>
      <c r="D3189" s="12" t="s">
        <v>855</v>
      </c>
      <c r="E3189" s="14">
        <v>134000000</v>
      </c>
      <c r="F3189" s="14">
        <v>0</v>
      </c>
      <c r="G3189" s="88">
        <f t="shared" si="151"/>
        <v>134000000</v>
      </c>
      <c r="H3189" s="16" t="s">
        <v>3338</v>
      </c>
      <c r="I3189" s="93" t="s">
        <v>4246</v>
      </c>
      <c r="J3189" s="96">
        <v>46106</v>
      </c>
      <c r="K3189" s="98" t="s">
        <v>5803</v>
      </c>
      <c r="L3189" s="100" t="s">
        <v>4247</v>
      </c>
      <c r="M3189" s="102">
        <v>638973609</v>
      </c>
      <c r="N3189" s="102">
        <v>0</v>
      </c>
      <c r="O3189" s="101">
        <f t="shared" si="149"/>
        <v>638973609</v>
      </c>
      <c r="P3189" s="105" t="s">
        <v>3735</v>
      </c>
      <c r="Q3189" s="42">
        <f t="shared" si="150"/>
        <v>-504973609</v>
      </c>
    </row>
    <row r="3190" spans="1:17" ht="15" customHeight="1" thickBot="1">
      <c r="A3190" s="4" t="s">
        <v>5785</v>
      </c>
      <c r="B3190" s="8">
        <v>46032</v>
      </c>
      <c r="C3190" s="10" t="s">
        <v>28</v>
      </c>
      <c r="D3190" s="12" t="s">
        <v>5786</v>
      </c>
      <c r="E3190" s="14">
        <v>134200000</v>
      </c>
      <c r="F3190" s="14">
        <v>0</v>
      </c>
      <c r="G3190" s="88">
        <f t="shared" si="151"/>
        <v>134200000</v>
      </c>
      <c r="H3190" s="16" t="s">
        <v>3338</v>
      </c>
      <c r="I3190" s="28" t="s">
        <v>4246</v>
      </c>
      <c r="J3190" s="6">
        <v>46106</v>
      </c>
      <c r="K3190" s="21" t="s">
        <v>5792</v>
      </c>
      <c r="L3190" s="18" t="s">
        <v>4247</v>
      </c>
      <c r="M3190" s="23">
        <v>655130454</v>
      </c>
      <c r="N3190" s="23">
        <v>0</v>
      </c>
      <c r="O3190" s="101">
        <f t="shared" si="149"/>
        <v>655130454</v>
      </c>
      <c r="P3190" s="25" t="s">
        <v>5744</v>
      </c>
      <c r="Q3190" s="42">
        <f t="shared" si="150"/>
        <v>-520930454</v>
      </c>
    </row>
    <row r="3191" spans="1:17" ht="15" customHeight="1" thickBot="1">
      <c r="A3191" s="4" t="s">
        <v>120</v>
      </c>
      <c r="B3191" s="8">
        <v>46025</v>
      </c>
      <c r="C3191" s="10" t="s">
        <v>586</v>
      </c>
      <c r="D3191" s="12" t="s">
        <v>451</v>
      </c>
      <c r="E3191" s="14">
        <v>134400000</v>
      </c>
      <c r="F3191" s="14">
        <v>0</v>
      </c>
      <c r="G3191" s="88">
        <f t="shared" si="151"/>
        <v>134400000</v>
      </c>
      <c r="H3191" s="16" t="s">
        <v>3338</v>
      </c>
      <c r="I3191" s="28" t="s">
        <v>4246</v>
      </c>
      <c r="J3191" s="6">
        <v>46106</v>
      </c>
      <c r="K3191" s="21" t="s">
        <v>5582</v>
      </c>
      <c r="L3191" s="18" t="s">
        <v>4247</v>
      </c>
      <c r="M3191" s="23">
        <v>658264502</v>
      </c>
      <c r="N3191" s="23">
        <v>0</v>
      </c>
      <c r="O3191" s="101">
        <f t="shared" si="149"/>
        <v>658264502</v>
      </c>
      <c r="P3191" s="25" t="s">
        <v>5077</v>
      </c>
      <c r="Q3191" s="42">
        <f t="shared" si="150"/>
        <v>-523864502</v>
      </c>
    </row>
    <row r="3192" spans="1:17" ht="15" customHeight="1" thickBot="1">
      <c r="A3192" s="4" t="s">
        <v>120</v>
      </c>
      <c r="B3192" s="8">
        <v>46025</v>
      </c>
      <c r="C3192" s="10" t="s">
        <v>600</v>
      </c>
      <c r="D3192" s="12" t="s">
        <v>451</v>
      </c>
      <c r="E3192" s="14">
        <v>134400000</v>
      </c>
      <c r="F3192" s="14">
        <v>0</v>
      </c>
      <c r="G3192" s="88">
        <f t="shared" si="151"/>
        <v>134400000</v>
      </c>
      <c r="H3192" s="16" t="s">
        <v>3355</v>
      </c>
      <c r="I3192" s="28" t="s">
        <v>4246</v>
      </c>
      <c r="J3192" s="6">
        <v>46106</v>
      </c>
      <c r="K3192" s="21" t="s">
        <v>5640</v>
      </c>
      <c r="L3192" s="18" t="s">
        <v>4247</v>
      </c>
      <c r="M3192" s="23">
        <v>662229989</v>
      </c>
      <c r="N3192" s="23">
        <v>0</v>
      </c>
      <c r="O3192" s="101">
        <f t="shared" si="149"/>
        <v>662229989</v>
      </c>
      <c r="P3192" s="25" t="s">
        <v>4973</v>
      </c>
      <c r="Q3192" s="42">
        <f t="shared" si="150"/>
        <v>-527829989</v>
      </c>
    </row>
    <row r="3193" spans="1:17" ht="15" customHeight="1" thickBot="1">
      <c r="A3193" s="4" t="s">
        <v>120</v>
      </c>
      <c r="B3193" s="8">
        <v>46026</v>
      </c>
      <c r="C3193" s="10" t="s">
        <v>725</v>
      </c>
      <c r="D3193" s="12" t="s">
        <v>451</v>
      </c>
      <c r="E3193" s="14">
        <v>134400000</v>
      </c>
      <c r="F3193" s="14">
        <v>2400000</v>
      </c>
      <c r="G3193" s="88">
        <f t="shared" si="151"/>
        <v>132000000</v>
      </c>
      <c r="H3193" s="16" t="s">
        <v>3358</v>
      </c>
      <c r="I3193" s="28" t="s">
        <v>4246</v>
      </c>
      <c r="J3193" s="6">
        <v>46106</v>
      </c>
      <c r="K3193" s="21" t="s">
        <v>5765</v>
      </c>
      <c r="L3193" s="18" t="s">
        <v>4247</v>
      </c>
      <c r="M3193" s="23">
        <v>667071062</v>
      </c>
      <c r="N3193" s="23">
        <v>0</v>
      </c>
      <c r="O3193" s="101">
        <f t="shared" si="149"/>
        <v>667071062</v>
      </c>
      <c r="P3193" s="25" t="s">
        <v>6406</v>
      </c>
      <c r="Q3193" s="42">
        <f t="shared" si="150"/>
        <v>-535071062</v>
      </c>
    </row>
    <row r="3194" spans="1:17" ht="15" customHeight="1" thickBot="1">
      <c r="A3194" s="4" t="s">
        <v>120</v>
      </c>
      <c r="B3194" s="8">
        <v>46026</v>
      </c>
      <c r="C3194" s="10" t="s">
        <v>1536</v>
      </c>
      <c r="D3194" s="12" t="s">
        <v>451</v>
      </c>
      <c r="E3194" s="14">
        <v>134400000</v>
      </c>
      <c r="F3194" s="14">
        <v>0</v>
      </c>
      <c r="G3194" s="88">
        <f t="shared" si="151"/>
        <v>134400000</v>
      </c>
      <c r="H3194" s="16" t="s">
        <v>3361</v>
      </c>
      <c r="I3194" s="28" t="s">
        <v>4246</v>
      </c>
      <c r="J3194" s="6">
        <v>46106</v>
      </c>
      <c r="K3194" s="21" t="s">
        <v>5584</v>
      </c>
      <c r="L3194" s="18" t="s">
        <v>4247</v>
      </c>
      <c r="M3194" s="23">
        <v>667571011</v>
      </c>
      <c r="N3194" s="23">
        <v>0</v>
      </c>
      <c r="O3194" s="101">
        <f t="shared" si="149"/>
        <v>667571011</v>
      </c>
      <c r="P3194" s="25" t="s">
        <v>5569</v>
      </c>
      <c r="Q3194" s="42">
        <f t="shared" si="150"/>
        <v>-533171011</v>
      </c>
    </row>
    <row r="3195" spans="1:17" ht="15" customHeight="1" thickBot="1">
      <c r="A3195" s="4" t="s">
        <v>120</v>
      </c>
      <c r="B3195" s="8">
        <v>46026</v>
      </c>
      <c r="C3195" s="10" t="s">
        <v>1633</v>
      </c>
      <c r="D3195" s="12" t="s">
        <v>563</v>
      </c>
      <c r="E3195" s="14">
        <v>134400000</v>
      </c>
      <c r="F3195" s="14">
        <v>0</v>
      </c>
      <c r="G3195" s="88">
        <f t="shared" si="151"/>
        <v>134400000</v>
      </c>
      <c r="H3195" s="16" t="s">
        <v>3364</v>
      </c>
      <c r="I3195" s="28" t="s">
        <v>4246</v>
      </c>
      <c r="J3195" s="6">
        <v>46106</v>
      </c>
      <c r="K3195" s="21" t="s">
        <v>5598</v>
      </c>
      <c r="L3195" s="18" t="s">
        <v>4247</v>
      </c>
      <c r="M3195" s="23">
        <v>676422048</v>
      </c>
      <c r="N3195" s="23">
        <v>0</v>
      </c>
      <c r="O3195" s="101">
        <f t="shared" si="149"/>
        <v>676422048</v>
      </c>
      <c r="P3195" s="25" t="s">
        <v>5362</v>
      </c>
      <c r="Q3195" s="42">
        <f t="shared" si="150"/>
        <v>-542022048</v>
      </c>
    </row>
    <row r="3196" spans="1:17" ht="15" customHeight="1" thickBot="1">
      <c r="A3196" s="4" t="s">
        <v>120</v>
      </c>
      <c r="B3196" s="8">
        <v>46026</v>
      </c>
      <c r="C3196" s="10" t="s">
        <v>1650</v>
      </c>
      <c r="D3196" s="12" t="s">
        <v>563</v>
      </c>
      <c r="E3196" s="14">
        <v>134400000</v>
      </c>
      <c r="F3196" s="14">
        <v>0</v>
      </c>
      <c r="G3196" s="88">
        <f t="shared" si="151"/>
        <v>134400000</v>
      </c>
      <c r="H3196" s="16" t="s">
        <v>3367</v>
      </c>
      <c r="I3196" s="28" t="s">
        <v>4246</v>
      </c>
      <c r="J3196" s="6">
        <v>46106</v>
      </c>
      <c r="K3196" s="21" t="s">
        <v>5581</v>
      </c>
      <c r="L3196" s="18" t="s">
        <v>4247</v>
      </c>
      <c r="M3196" s="23">
        <v>684056121</v>
      </c>
      <c r="N3196" s="23">
        <v>0</v>
      </c>
      <c r="O3196" s="101">
        <f t="shared" si="149"/>
        <v>684056121</v>
      </c>
      <c r="P3196" s="25" t="s">
        <v>5379</v>
      </c>
      <c r="Q3196" s="42">
        <f t="shared" si="150"/>
        <v>-549656121</v>
      </c>
    </row>
    <row r="3197" spans="1:17" ht="15" customHeight="1" thickBot="1">
      <c r="A3197" s="4" t="s">
        <v>120</v>
      </c>
      <c r="B3197" s="8">
        <v>46026</v>
      </c>
      <c r="C3197" s="10" t="s">
        <v>1656</v>
      </c>
      <c r="D3197" s="12" t="s">
        <v>563</v>
      </c>
      <c r="E3197" s="14">
        <v>134400000</v>
      </c>
      <c r="F3197" s="14">
        <v>0</v>
      </c>
      <c r="G3197" s="88">
        <f t="shared" si="151"/>
        <v>134400000</v>
      </c>
      <c r="H3197" s="16" t="s">
        <v>3382</v>
      </c>
      <c r="I3197" s="28" t="s">
        <v>4246</v>
      </c>
      <c r="J3197" s="6">
        <v>46106</v>
      </c>
      <c r="K3197" s="21" t="s">
        <v>5745</v>
      </c>
      <c r="L3197" s="18" t="s">
        <v>4247</v>
      </c>
      <c r="M3197" s="23">
        <v>688310424</v>
      </c>
      <c r="N3197" s="23">
        <v>0</v>
      </c>
      <c r="O3197" s="101">
        <f t="shared" si="149"/>
        <v>688310424</v>
      </c>
      <c r="P3197" s="25" t="s">
        <v>5943</v>
      </c>
      <c r="Q3197" s="42">
        <f t="shared" si="150"/>
        <v>-553910424</v>
      </c>
    </row>
    <row r="3198" spans="1:17" ht="15" customHeight="1" thickBot="1">
      <c r="A3198" s="4" t="s">
        <v>120</v>
      </c>
      <c r="B3198" s="8">
        <v>46026</v>
      </c>
      <c r="C3198" s="10" t="s">
        <v>1772</v>
      </c>
      <c r="D3198" s="12" t="s">
        <v>563</v>
      </c>
      <c r="E3198" s="14">
        <v>134400000</v>
      </c>
      <c r="F3198" s="14">
        <v>0</v>
      </c>
      <c r="G3198" s="88">
        <f t="shared" si="151"/>
        <v>134400000</v>
      </c>
      <c r="H3198" s="16" t="s">
        <v>3538</v>
      </c>
      <c r="I3198" s="28" t="s">
        <v>4246</v>
      </c>
      <c r="J3198" s="6">
        <v>46106</v>
      </c>
      <c r="K3198" s="21" t="s">
        <v>5604</v>
      </c>
      <c r="L3198" s="18" t="s">
        <v>4247</v>
      </c>
      <c r="M3198" s="23">
        <v>689960460</v>
      </c>
      <c r="N3198" s="23">
        <v>0</v>
      </c>
      <c r="O3198" s="101">
        <f t="shared" si="149"/>
        <v>689960460</v>
      </c>
      <c r="P3198" s="25" t="s">
        <v>5170</v>
      </c>
      <c r="Q3198" s="42">
        <f t="shared" si="150"/>
        <v>-555560460</v>
      </c>
    </row>
    <row r="3199" spans="1:17" ht="15" customHeight="1" thickBot="1">
      <c r="A3199" s="4" t="s">
        <v>120</v>
      </c>
      <c r="B3199" s="8">
        <v>46026</v>
      </c>
      <c r="C3199" s="10" t="s">
        <v>1777</v>
      </c>
      <c r="D3199" s="12" t="s">
        <v>563</v>
      </c>
      <c r="E3199" s="14">
        <v>134400000</v>
      </c>
      <c r="F3199" s="14">
        <v>0</v>
      </c>
      <c r="G3199" s="88">
        <f t="shared" si="151"/>
        <v>134400000</v>
      </c>
      <c r="H3199" s="16" t="s">
        <v>3538</v>
      </c>
      <c r="I3199" s="28" t="s">
        <v>4246</v>
      </c>
      <c r="J3199" s="6">
        <v>46106</v>
      </c>
      <c r="K3199" s="21" t="s">
        <v>5767</v>
      </c>
      <c r="L3199" s="18" t="s">
        <v>4247</v>
      </c>
      <c r="M3199" s="23">
        <v>718783273</v>
      </c>
      <c r="N3199" s="23">
        <v>0</v>
      </c>
      <c r="O3199" s="101">
        <f t="shared" si="149"/>
        <v>718783273</v>
      </c>
      <c r="P3199" s="25" t="s">
        <v>5994</v>
      </c>
      <c r="Q3199" s="42">
        <f t="shared" si="150"/>
        <v>-584383273</v>
      </c>
    </row>
    <row r="3200" spans="1:17" ht="15" customHeight="1" thickBot="1">
      <c r="A3200" s="4" t="s">
        <v>798</v>
      </c>
      <c r="B3200" s="8">
        <v>46030</v>
      </c>
      <c r="C3200" s="10" t="s">
        <v>3057</v>
      </c>
      <c r="D3200" s="12" t="s">
        <v>799</v>
      </c>
      <c r="E3200" s="14">
        <v>134550000</v>
      </c>
      <c r="F3200" s="14">
        <v>0</v>
      </c>
      <c r="G3200" s="88">
        <f t="shared" si="151"/>
        <v>134550000</v>
      </c>
      <c r="H3200" s="16" t="s">
        <v>3538</v>
      </c>
      <c r="I3200" s="28" t="s">
        <v>4246</v>
      </c>
      <c r="J3200" s="6">
        <v>46106</v>
      </c>
      <c r="K3200" s="21" t="s">
        <v>5754</v>
      </c>
      <c r="L3200" s="18" t="s">
        <v>4247</v>
      </c>
      <c r="M3200" s="23">
        <v>858610446</v>
      </c>
      <c r="N3200" s="23">
        <v>0</v>
      </c>
      <c r="O3200" s="101">
        <f t="shared" si="149"/>
        <v>858610446</v>
      </c>
      <c r="P3200" s="25" t="s">
        <v>5671</v>
      </c>
      <c r="Q3200" s="42">
        <f t="shared" si="150"/>
        <v>-724060446</v>
      </c>
    </row>
    <row r="3201" spans="1:17" ht="15" customHeight="1" thickBot="1">
      <c r="A3201" s="4" t="s">
        <v>185</v>
      </c>
      <c r="B3201" s="8">
        <v>46026</v>
      </c>
      <c r="C3201" s="10" t="s">
        <v>1472</v>
      </c>
      <c r="D3201" s="12" t="s">
        <v>596</v>
      </c>
      <c r="E3201" s="14">
        <v>134992000</v>
      </c>
      <c r="F3201" s="14">
        <v>0</v>
      </c>
      <c r="G3201" s="88">
        <f t="shared" si="151"/>
        <v>134992000</v>
      </c>
      <c r="H3201" s="16" t="s">
        <v>3538</v>
      </c>
      <c r="I3201" s="28" t="s">
        <v>4246</v>
      </c>
      <c r="J3201" s="6">
        <v>46106</v>
      </c>
      <c r="K3201" s="21" t="s">
        <v>5575</v>
      </c>
      <c r="L3201" s="18" t="s">
        <v>4247</v>
      </c>
      <c r="M3201" s="23">
        <v>887370112</v>
      </c>
      <c r="N3201" s="23">
        <v>0</v>
      </c>
      <c r="O3201" s="101">
        <f t="shared" si="149"/>
        <v>887370112</v>
      </c>
      <c r="P3201" s="25" t="s">
        <v>4644</v>
      </c>
      <c r="Q3201" s="42">
        <f t="shared" si="150"/>
        <v>-752378112</v>
      </c>
    </row>
    <row r="3202" spans="1:17" ht="15" customHeight="1" thickBot="1">
      <c r="A3202" s="4" t="s">
        <v>15</v>
      </c>
      <c r="B3202" s="8">
        <v>46026</v>
      </c>
      <c r="C3202" s="10" t="s">
        <v>1527</v>
      </c>
      <c r="D3202" s="12" t="s">
        <v>16</v>
      </c>
      <c r="E3202" s="14">
        <v>135200000</v>
      </c>
      <c r="F3202" s="14">
        <v>0</v>
      </c>
      <c r="G3202" s="88">
        <f t="shared" si="151"/>
        <v>135200000</v>
      </c>
      <c r="H3202" s="16" t="s">
        <v>3538</v>
      </c>
      <c r="I3202" s="28" t="s">
        <v>4246</v>
      </c>
      <c r="J3202" s="6">
        <v>46106</v>
      </c>
      <c r="K3202" s="21" t="s">
        <v>5603</v>
      </c>
      <c r="L3202" s="18" t="s">
        <v>4247</v>
      </c>
      <c r="M3202" s="23">
        <v>915686207</v>
      </c>
      <c r="N3202" s="23">
        <v>0</v>
      </c>
      <c r="O3202" s="101">
        <f t="shared" si="149"/>
        <v>915686207</v>
      </c>
      <c r="P3202" s="25" t="s">
        <v>5035</v>
      </c>
      <c r="Q3202" s="42">
        <f t="shared" si="150"/>
        <v>-780486207</v>
      </c>
    </row>
    <row r="3203" spans="1:17" ht="15" customHeight="1" thickBot="1">
      <c r="A3203" s="4" t="s">
        <v>790</v>
      </c>
      <c r="B3203" s="8">
        <v>46035</v>
      </c>
      <c r="C3203" s="10" t="s">
        <v>3696</v>
      </c>
      <c r="D3203" s="12" t="s">
        <v>792</v>
      </c>
      <c r="E3203" s="14">
        <v>135300000</v>
      </c>
      <c r="F3203" s="14">
        <v>0</v>
      </c>
      <c r="G3203" s="88">
        <f t="shared" si="151"/>
        <v>135300000</v>
      </c>
      <c r="H3203" s="16" t="s">
        <v>3538</v>
      </c>
      <c r="I3203" s="28" t="s">
        <v>4246</v>
      </c>
      <c r="J3203" s="6">
        <v>46106</v>
      </c>
      <c r="K3203" s="21" t="s">
        <v>5811</v>
      </c>
      <c r="L3203" s="18" t="s">
        <v>4247</v>
      </c>
      <c r="M3203" s="23">
        <v>947294801</v>
      </c>
      <c r="N3203" s="23">
        <v>0</v>
      </c>
      <c r="O3203" s="101">
        <f t="shared" si="149"/>
        <v>947294801</v>
      </c>
      <c r="P3203" s="25" t="s">
        <v>5744</v>
      </c>
      <c r="Q3203" s="42">
        <f t="shared" si="150"/>
        <v>-811994801</v>
      </c>
    </row>
    <row r="3204" spans="1:17" ht="15" customHeight="1" thickBot="1">
      <c r="A3204" s="4" t="s">
        <v>120</v>
      </c>
      <c r="B3204" s="8">
        <v>46025</v>
      </c>
      <c r="C3204" s="10" t="s">
        <v>609</v>
      </c>
      <c r="D3204" s="12" t="s">
        <v>528</v>
      </c>
      <c r="E3204" s="14">
        <v>135600000</v>
      </c>
      <c r="F3204" s="14">
        <v>0</v>
      </c>
      <c r="G3204" s="88">
        <f t="shared" si="151"/>
        <v>135600000</v>
      </c>
      <c r="H3204" s="16" t="s">
        <v>4083</v>
      </c>
      <c r="I3204" s="28" t="s">
        <v>4246</v>
      </c>
      <c r="J3204" s="6">
        <v>46106</v>
      </c>
      <c r="K3204" s="21" t="s">
        <v>5782</v>
      </c>
      <c r="L3204" s="18" t="s">
        <v>4247</v>
      </c>
      <c r="M3204" s="23">
        <v>998793657</v>
      </c>
      <c r="N3204" s="23">
        <v>0</v>
      </c>
      <c r="O3204" s="101">
        <f t="shared" ref="O3204:O3267" si="152">+M3204-N3204</f>
        <v>998793657</v>
      </c>
      <c r="P3204" s="25" t="s">
        <v>5675</v>
      </c>
      <c r="Q3204" s="42">
        <f t="shared" ref="Q3204:Q3267" si="153">+G3204+-O3204</f>
        <v>-863193657</v>
      </c>
    </row>
    <row r="3205" spans="1:17" ht="15" customHeight="1" thickBot="1">
      <c r="G3205" s="88">
        <f t="shared" si="151"/>
        <v>0</v>
      </c>
      <c r="I3205" s="28" t="s">
        <v>4246</v>
      </c>
      <c r="J3205" s="6">
        <v>46106</v>
      </c>
      <c r="K3205" s="21" t="s">
        <v>5594</v>
      </c>
      <c r="L3205" s="18" t="s">
        <v>4247</v>
      </c>
      <c r="M3205" s="23">
        <v>1012760119</v>
      </c>
      <c r="N3205" s="23">
        <v>0</v>
      </c>
      <c r="O3205" s="101">
        <f t="shared" si="152"/>
        <v>1012760119</v>
      </c>
      <c r="P3205" s="25" t="s">
        <v>4789</v>
      </c>
      <c r="Q3205" s="42">
        <f t="shared" si="153"/>
        <v>-1012760119</v>
      </c>
    </row>
    <row r="3206" spans="1:17" ht="15" customHeight="1" thickBot="1">
      <c r="A3206" s="4" t="s">
        <v>328</v>
      </c>
      <c r="B3206" s="8">
        <v>46027</v>
      </c>
      <c r="C3206" s="10" t="s">
        <v>2205</v>
      </c>
      <c r="D3206" s="12" t="s">
        <v>329</v>
      </c>
      <c r="E3206" s="14">
        <v>135600000</v>
      </c>
      <c r="F3206" s="14">
        <v>2000000</v>
      </c>
      <c r="G3206" s="88">
        <f t="shared" si="151"/>
        <v>133600000</v>
      </c>
      <c r="H3206" s="16" t="s">
        <v>5156</v>
      </c>
      <c r="I3206" s="28" t="s">
        <v>4246</v>
      </c>
      <c r="J3206" s="6">
        <v>46106</v>
      </c>
      <c r="K3206" s="21" t="s">
        <v>5577</v>
      </c>
      <c r="L3206" s="18" t="s">
        <v>4247</v>
      </c>
      <c r="M3206" s="23">
        <v>1056834360</v>
      </c>
      <c r="N3206" s="23">
        <v>0</v>
      </c>
      <c r="O3206" s="101">
        <f t="shared" si="152"/>
        <v>1056834360</v>
      </c>
      <c r="P3206" s="25" t="s">
        <v>5161</v>
      </c>
      <c r="Q3206" s="42">
        <f t="shared" si="153"/>
        <v>-923234360</v>
      </c>
    </row>
    <row r="3207" spans="1:17" ht="15" customHeight="1" thickBot="1">
      <c r="G3207" s="88">
        <f t="shared" si="151"/>
        <v>0</v>
      </c>
      <c r="I3207" s="28" t="s">
        <v>4246</v>
      </c>
      <c r="J3207" s="6">
        <v>46106</v>
      </c>
      <c r="K3207" s="21" t="s">
        <v>5652</v>
      </c>
      <c r="L3207" s="18" t="s">
        <v>4247</v>
      </c>
      <c r="M3207" s="23">
        <v>1057440923</v>
      </c>
      <c r="N3207" s="23">
        <v>0</v>
      </c>
      <c r="O3207" s="101">
        <f t="shared" si="152"/>
        <v>1057440923</v>
      </c>
      <c r="P3207" s="25" t="s">
        <v>5663</v>
      </c>
      <c r="Q3207" s="42">
        <f t="shared" si="153"/>
        <v>-1057440923</v>
      </c>
    </row>
    <row r="3208" spans="1:17" ht="15" customHeight="1" thickBot="1">
      <c r="A3208" s="4" t="s">
        <v>20</v>
      </c>
      <c r="B3208" s="8">
        <v>46025</v>
      </c>
      <c r="C3208" s="10" t="s">
        <v>536</v>
      </c>
      <c r="D3208" s="12" t="s">
        <v>21</v>
      </c>
      <c r="E3208" s="14">
        <v>135960000</v>
      </c>
      <c r="F3208" s="14">
        <v>0</v>
      </c>
      <c r="G3208" s="88">
        <f t="shared" si="151"/>
        <v>135960000</v>
      </c>
      <c r="H3208" s="16" t="s">
        <v>3762</v>
      </c>
      <c r="I3208" s="28" t="s">
        <v>4246</v>
      </c>
      <c r="J3208" s="6">
        <v>46106</v>
      </c>
      <c r="K3208" s="21" t="s">
        <v>5757</v>
      </c>
      <c r="L3208" s="18" t="s">
        <v>4247</v>
      </c>
      <c r="M3208" s="23">
        <v>1072926939</v>
      </c>
      <c r="N3208" s="23">
        <v>0</v>
      </c>
      <c r="O3208" s="101">
        <f t="shared" si="152"/>
        <v>1072926939</v>
      </c>
      <c r="P3208" s="25" t="s">
        <v>6448</v>
      </c>
      <c r="Q3208" s="42">
        <f t="shared" si="153"/>
        <v>-936966939</v>
      </c>
    </row>
    <row r="3209" spans="1:17" ht="15" customHeight="1" thickBot="1">
      <c r="A3209" s="4" t="s">
        <v>120</v>
      </c>
      <c r="B3209" s="8">
        <v>46026</v>
      </c>
      <c r="C3209" s="10" t="s">
        <v>1762</v>
      </c>
      <c r="D3209" s="12" t="s">
        <v>528</v>
      </c>
      <c r="E3209" s="14">
        <v>136000000</v>
      </c>
      <c r="F3209" s="14">
        <v>0</v>
      </c>
      <c r="G3209" s="88">
        <f t="shared" si="151"/>
        <v>136000000</v>
      </c>
      <c r="H3209" s="16" t="s">
        <v>3764</v>
      </c>
      <c r="I3209" s="28" t="s">
        <v>4246</v>
      </c>
      <c r="J3209" s="6">
        <v>46106</v>
      </c>
      <c r="K3209" s="21" t="s">
        <v>5801</v>
      </c>
      <c r="L3209" s="18" t="s">
        <v>4247</v>
      </c>
      <c r="M3209" s="23">
        <v>1119170620</v>
      </c>
      <c r="N3209" s="23">
        <v>0</v>
      </c>
      <c r="O3209" s="101">
        <f t="shared" si="152"/>
        <v>1119170620</v>
      </c>
      <c r="P3209" s="25" t="s">
        <v>5679</v>
      </c>
      <c r="Q3209" s="42">
        <f t="shared" si="153"/>
        <v>-983170620</v>
      </c>
    </row>
    <row r="3210" spans="1:17" ht="15" customHeight="1" thickBot="1">
      <c r="A3210" s="4" t="s">
        <v>858</v>
      </c>
      <c r="B3210" s="8">
        <v>46037</v>
      </c>
      <c r="C3210" s="10" t="s">
        <v>4026</v>
      </c>
      <c r="D3210" s="12" t="s">
        <v>1913</v>
      </c>
      <c r="E3210" s="14">
        <v>136080000</v>
      </c>
      <c r="F3210" s="14">
        <v>5675000</v>
      </c>
      <c r="G3210" s="88">
        <f t="shared" si="151"/>
        <v>130405000</v>
      </c>
      <c r="H3210" s="16" t="s">
        <v>2326</v>
      </c>
      <c r="I3210" s="28" t="s">
        <v>4246</v>
      </c>
      <c r="J3210" s="6">
        <v>46106</v>
      </c>
      <c r="K3210" s="21" t="s">
        <v>5689</v>
      </c>
      <c r="L3210" s="18" t="s">
        <v>4247</v>
      </c>
      <c r="M3210" s="23">
        <v>1127401411</v>
      </c>
      <c r="N3210" s="23">
        <v>0</v>
      </c>
      <c r="O3210" s="101">
        <f t="shared" si="152"/>
        <v>1127401411</v>
      </c>
      <c r="P3210" s="25" t="s">
        <v>3997</v>
      </c>
      <c r="Q3210" s="42">
        <f t="shared" si="153"/>
        <v>-996996411</v>
      </c>
    </row>
    <row r="3211" spans="1:17" ht="15" customHeight="1" thickBot="1">
      <c r="A3211" s="4" t="s">
        <v>5335</v>
      </c>
      <c r="B3211" s="8">
        <v>46029</v>
      </c>
      <c r="C3211" s="10" t="s">
        <v>257</v>
      </c>
      <c r="D3211" s="12" t="s">
        <v>5336</v>
      </c>
      <c r="E3211" s="14">
        <v>136100000</v>
      </c>
      <c r="F3211" s="14">
        <v>0</v>
      </c>
      <c r="G3211" s="88">
        <f t="shared" si="151"/>
        <v>136100000</v>
      </c>
      <c r="H3211" s="16" t="s">
        <v>2935</v>
      </c>
      <c r="I3211" s="28" t="s">
        <v>4246</v>
      </c>
      <c r="J3211" s="6">
        <v>46106</v>
      </c>
      <c r="K3211" s="21" t="s">
        <v>5799</v>
      </c>
      <c r="L3211" s="18" t="s">
        <v>4247</v>
      </c>
      <c r="M3211" s="23">
        <v>1185554495</v>
      </c>
      <c r="N3211" s="23">
        <v>0</v>
      </c>
      <c r="O3211" s="101">
        <f t="shared" si="152"/>
        <v>1185554495</v>
      </c>
      <c r="P3211" s="25" t="s">
        <v>5899</v>
      </c>
      <c r="Q3211" s="42">
        <f t="shared" si="153"/>
        <v>-1049454495</v>
      </c>
    </row>
    <row r="3212" spans="1:17" ht="15" customHeight="1" thickBot="1">
      <c r="A3212" s="4" t="s">
        <v>667</v>
      </c>
      <c r="B3212" s="8">
        <v>46027</v>
      </c>
      <c r="C3212" s="10" t="s">
        <v>2013</v>
      </c>
      <c r="D3212" s="12" t="s">
        <v>668</v>
      </c>
      <c r="E3212" s="14">
        <v>136266666</v>
      </c>
      <c r="F3212" s="14">
        <v>0</v>
      </c>
      <c r="G3212" s="88">
        <f t="shared" si="151"/>
        <v>136266666</v>
      </c>
      <c r="H3212" s="16" t="s">
        <v>137</v>
      </c>
      <c r="I3212" s="28" t="s">
        <v>4246</v>
      </c>
      <c r="J3212" s="6">
        <v>46106</v>
      </c>
      <c r="K3212" s="21" t="s">
        <v>5602</v>
      </c>
      <c r="L3212" s="18" t="s">
        <v>4247</v>
      </c>
      <c r="M3212" s="23">
        <v>1202291934</v>
      </c>
      <c r="N3212" s="23">
        <v>0</v>
      </c>
      <c r="O3212" s="101">
        <f t="shared" si="152"/>
        <v>1202291934</v>
      </c>
      <c r="P3212" s="25" t="s">
        <v>5112</v>
      </c>
      <c r="Q3212" s="42">
        <f t="shared" si="153"/>
        <v>-1066025268</v>
      </c>
    </row>
    <row r="3213" spans="1:17" ht="15" customHeight="1" thickBot="1">
      <c r="A3213" s="4" t="s">
        <v>15</v>
      </c>
      <c r="B3213" s="8">
        <v>46025</v>
      </c>
      <c r="C3213" s="10" t="s">
        <v>569</v>
      </c>
      <c r="D3213" s="12" t="s">
        <v>16</v>
      </c>
      <c r="E3213" s="14">
        <v>136800000</v>
      </c>
      <c r="F3213" s="14">
        <v>0</v>
      </c>
      <c r="G3213" s="88">
        <f t="shared" si="151"/>
        <v>136800000</v>
      </c>
      <c r="H3213" s="16" t="s">
        <v>444</v>
      </c>
      <c r="I3213" s="28" t="s">
        <v>4246</v>
      </c>
      <c r="J3213" s="6">
        <v>46106</v>
      </c>
      <c r="K3213" s="21" t="s">
        <v>5775</v>
      </c>
      <c r="L3213" s="18" t="s">
        <v>4247</v>
      </c>
      <c r="M3213" s="23">
        <v>1293070146</v>
      </c>
      <c r="N3213" s="23">
        <v>0</v>
      </c>
      <c r="O3213" s="101">
        <f t="shared" si="152"/>
        <v>1293070146</v>
      </c>
      <c r="P3213" s="25" t="s">
        <v>5061</v>
      </c>
      <c r="Q3213" s="42">
        <f t="shared" si="153"/>
        <v>-1156270146</v>
      </c>
    </row>
    <row r="3214" spans="1:17" ht="15" customHeight="1" thickBot="1">
      <c r="A3214" s="4" t="s">
        <v>120</v>
      </c>
      <c r="B3214" s="8">
        <v>46026</v>
      </c>
      <c r="C3214" s="10" t="s">
        <v>1530</v>
      </c>
      <c r="D3214" s="12" t="s">
        <v>528</v>
      </c>
      <c r="E3214" s="14">
        <v>136800000</v>
      </c>
      <c r="F3214" s="14">
        <v>0</v>
      </c>
      <c r="G3214" s="88">
        <f t="shared" si="151"/>
        <v>136800000</v>
      </c>
      <c r="H3214" s="16" t="s">
        <v>1869</v>
      </c>
      <c r="I3214" s="28" t="s">
        <v>4246</v>
      </c>
      <c r="J3214" s="6">
        <v>46106</v>
      </c>
      <c r="K3214" s="21" t="s">
        <v>5591</v>
      </c>
      <c r="L3214" s="18" t="s">
        <v>4247</v>
      </c>
      <c r="M3214" s="23">
        <v>1357799132</v>
      </c>
      <c r="N3214" s="23">
        <v>0</v>
      </c>
      <c r="O3214" s="101">
        <f t="shared" si="152"/>
        <v>1357799132</v>
      </c>
      <c r="P3214" s="25" t="s">
        <v>5669</v>
      </c>
      <c r="Q3214" s="42">
        <f t="shared" si="153"/>
        <v>-1220999132</v>
      </c>
    </row>
    <row r="3215" spans="1:17" ht="15" customHeight="1" thickBot="1">
      <c r="A3215" s="4" t="s">
        <v>913</v>
      </c>
      <c r="B3215" s="8">
        <v>46027</v>
      </c>
      <c r="C3215" s="10" t="s">
        <v>2311</v>
      </c>
      <c r="D3215" s="12" t="s">
        <v>914</v>
      </c>
      <c r="E3215" s="14">
        <v>137355900</v>
      </c>
      <c r="F3215" s="14">
        <v>2000900</v>
      </c>
      <c r="G3215" s="88">
        <f t="shared" si="151"/>
        <v>135355000</v>
      </c>
      <c r="H3215" s="16" t="s">
        <v>4737</v>
      </c>
      <c r="I3215" s="28" t="s">
        <v>4246</v>
      </c>
      <c r="J3215" s="6">
        <v>46106</v>
      </c>
      <c r="K3215" s="21" t="s">
        <v>5756</v>
      </c>
      <c r="L3215" s="18" t="s">
        <v>4247</v>
      </c>
      <c r="M3215" s="23">
        <v>1559549854</v>
      </c>
      <c r="N3215" s="23">
        <v>0</v>
      </c>
      <c r="O3215" s="101">
        <f t="shared" si="152"/>
        <v>1559549854</v>
      </c>
      <c r="P3215" s="25" t="s">
        <v>5331</v>
      </c>
      <c r="Q3215" s="42">
        <f t="shared" si="153"/>
        <v>-1424194854</v>
      </c>
    </row>
    <row r="3216" spans="1:17" ht="15" customHeight="1" thickBot="1">
      <c r="A3216" s="4" t="s">
        <v>813</v>
      </c>
      <c r="B3216" s="8">
        <v>46031</v>
      </c>
      <c r="C3216" s="10" t="s">
        <v>3244</v>
      </c>
      <c r="D3216" s="12" t="s">
        <v>814</v>
      </c>
      <c r="E3216" s="14">
        <v>137500000</v>
      </c>
      <c r="F3216" s="14">
        <v>62500000</v>
      </c>
      <c r="G3216" s="88">
        <f t="shared" si="151"/>
        <v>75000000</v>
      </c>
      <c r="H3216" s="16" t="s">
        <v>3767</v>
      </c>
      <c r="I3216" s="28" t="s">
        <v>4246</v>
      </c>
      <c r="J3216" s="6">
        <v>46106</v>
      </c>
      <c r="K3216" s="21" t="s">
        <v>5615</v>
      </c>
      <c r="L3216" s="18" t="s">
        <v>4247</v>
      </c>
      <c r="M3216" s="23">
        <v>1742514919</v>
      </c>
      <c r="N3216" s="23">
        <v>0</v>
      </c>
      <c r="O3216" s="101">
        <f t="shared" si="152"/>
        <v>1742514919</v>
      </c>
      <c r="P3216" s="25" t="s">
        <v>5617</v>
      </c>
      <c r="Q3216" s="42">
        <f t="shared" si="153"/>
        <v>-1667514919</v>
      </c>
    </row>
    <row r="3217" spans="1:17" ht="15" customHeight="1" thickBot="1">
      <c r="A3217" s="4" t="s">
        <v>5785</v>
      </c>
      <c r="B3217" s="8">
        <v>46032</v>
      </c>
      <c r="C3217" s="10" t="s">
        <v>53</v>
      </c>
      <c r="D3217" s="12" t="s">
        <v>5786</v>
      </c>
      <c r="E3217" s="14">
        <v>137500000</v>
      </c>
      <c r="F3217" s="14">
        <v>0</v>
      </c>
      <c r="G3217" s="88">
        <f t="shared" si="151"/>
        <v>137500000</v>
      </c>
      <c r="H3217" s="16" t="s">
        <v>5798</v>
      </c>
      <c r="I3217" s="28" t="s">
        <v>4246</v>
      </c>
      <c r="J3217" s="6">
        <v>46106</v>
      </c>
      <c r="K3217" s="21" t="s">
        <v>5829</v>
      </c>
      <c r="L3217" s="18" t="s">
        <v>4247</v>
      </c>
      <c r="M3217" s="23">
        <v>1751995139</v>
      </c>
      <c r="N3217" s="23">
        <v>0</v>
      </c>
      <c r="O3217" s="101">
        <f t="shared" si="152"/>
        <v>1751995139</v>
      </c>
      <c r="P3217" s="25" t="s">
        <v>6436</v>
      </c>
      <c r="Q3217" s="42">
        <f t="shared" si="153"/>
        <v>-1614495139</v>
      </c>
    </row>
    <row r="3218" spans="1:17" ht="15" customHeight="1" thickBot="1">
      <c r="A3218" s="4" t="s">
        <v>11</v>
      </c>
      <c r="B3218" s="8">
        <v>46025</v>
      </c>
      <c r="C3218" s="10" t="s">
        <v>144</v>
      </c>
      <c r="D3218" s="12" t="s">
        <v>13</v>
      </c>
      <c r="E3218" s="14">
        <v>138000000</v>
      </c>
      <c r="F3218" s="14">
        <v>0</v>
      </c>
      <c r="G3218" s="88">
        <f t="shared" si="151"/>
        <v>138000000</v>
      </c>
      <c r="H3218" s="16" t="s">
        <v>587</v>
      </c>
      <c r="I3218" s="28" t="s">
        <v>4246</v>
      </c>
      <c r="J3218" s="6">
        <v>46106</v>
      </c>
      <c r="K3218" s="21" t="s">
        <v>5762</v>
      </c>
      <c r="L3218" s="18" t="s">
        <v>4247</v>
      </c>
      <c r="M3218" s="23">
        <v>1902268993</v>
      </c>
      <c r="N3218" s="23">
        <v>0</v>
      </c>
      <c r="O3218" s="101">
        <f t="shared" si="152"/>
        <v>1902268993</v>
      </c>
      <c r="P3218" s="25" t="s">
        <v>5744</v>
      </c>
      <c r="Q3218" s="42">
        <f t="shared" si="153"/>
        <v>-1764268993</v>
      </c>
    </row>
    <row r="3219" spans="1:17" ht="15" customHeight="1" thickBot="1">
      <c r="A3219" s="4" t="s">
        <v>11</v>
      </c>
      <c r="B3219" s="8">
        <v>46025</v>
      </c>
      <c r="C3219" s="10" t="s">
        <v>421</v>
      </c>
      <c r="D3219" s="12" t="s">
        <v>109</v>
      </c>
      <c r="E3219" s="14">
        <v>138000000</v>
      </c>
      <c r="F3219" s="14">
        <v>0</v>
      </c>
      <c r="G3219" s="88">
        <f t="shared" si="151"/>
        <v>138000000</v>
      </c>
      <c r="H3219" s="16" t="s">
        <v>601</v>
      </c>
      <c r="I3219" s="28" t="s">
        <v>4246</v>
      </c>
      <c r="J3219" s="6">
        <v>46106</v>
      </c>
      <c r="K3219" s="21" t="s">
        <v>5579</v>
      </c>
      <c r="L3219" s="18" t="s">
        <v>4247</v>
      </c>
      <c r="M3219" s="23">
        <v>1931898897</v>
      </c>
      <c r="N3219" s="23">
        <v>0</v>
      </c>
      <c r="O3219" s="101">
        <f t="shared" si="152"/>
        <v>1931898897</v>
      </c>
      <c r="P3219" s="25" t="s">
        <v>5031</v>
      </c>
      <c r="Q3219" s="42">
        <f t="shared" si="153"/>
        <v>-1793898897</v>
      </c>
    </row>
    <row r="3220" spans="1:17" ht="15" customHeight="1" thickBot="1">
      <c r="A3220" s="4" t="s">
        <v>416</v>
      </c>
      <c r="B3220" s="8">
        <v>46025</v>
      </c>
      <c r="C3220" s="10" t="s">
        <v>522</v>
      </c>
      <c r="D3220" s="12" t="s">
        <v>523</v>
      </c>
      <c r="E3220" s="14">
        <v>138000000</v>
      </c>
      <c r="F3220" s="14">
        <v>23000000</v>
      </c>
      <c r="G3220" s="88">
        <f t="shared" si="151"/>
        <v>115000000</v>
      </c>
      <c r="H3220" s="16" t="s">
        <v>726</v>
      </c>
      <c r="I3220" s="28" t="s">
        <v>4246</v>
      </c>
      <c r="J3220" s="6">
        <v>46106</v>
      </c>
      <c r="K3220" s="21" t="s">
        <v>5573</v>
      </c>
      <c r="L3220" s="18" t="s">
        <v>4247</v>
      </c>
      <c r="M3220" s="23">
        <v>1943106465</v>
      </c>
      <c r="N3220" s="23">
        <v>0</v>
      </c>
      <c r="O3220" s="101">
        <f t="shared" si="152"/>
        <v>1943106465</v>
      </c>
      <c r="P3220" s="25" t="s">
        <v>5617</v>
      </c>
      <c r="Q3220" s="42">
        <f t="shared" si="153"/>
        <v>-1828106465</v>
      </c>
    </row>
    <row r="3221" spans="1:17" ht="15" customHeight="1" thickBot="1">
      <c r="A3221" s="4" t="s">
        <v>495</v>
      </c>
      <c r="B3221" s="8">
        <v>46026</v>
      </c>
      <c r="C3221" s="10" t="s">
        <v>1067</v>
      </c>
      <c r="D3221" s="12" t="s">
        <v>496</v>
      </c>
      <c r="E3221" s="14">
        <v>138000000</v>
      </c>
      <c r="F3221" s="14">
        <v>0</v>
      </c>
      <c r="G3221" s="88">
        <f t="shared" si="151"/>
        <v>138000000</v>
      </c>
      <c r="H3221" s="16" t="s">
        <v>1620</v>
      </c>
      <c r="I3221" s="28" t="s">
        <v>4246</v>
      </c>
      <c r="J3221" s="6">
        <v>46106</v>
      </c>
      <c r="K3221" s="21" t="s">
        <v>5638</v>
      </c>
      <c r="L3221" s="18" t="s">
        <v>4247</v>
      </c>
      <c r="M3221" s="23">
        <v>1984646606</v>
      </c>
      <c r="N3221" s="23">
        <v>0</v>
      </c>
      <c r="O3221" s="101">
        <f t="shared" si="152"/>
        <v>1984646606</v>
      </c>
      <c r="P3221" s="25" t="s">
        <v>5711</v>
      </c>
      <c r="Q3221" s="42">
        <f t="shared" si="153"/>
        <v>-1846646606</v>
      </c>
    </row>
    <row r="3222" spans="1:17" ht="15" customHeight="1" thickBot="1">
      <c r="A3222" s="4" t="s">
        <v>495</v>
      </c>
      <c r="B3222" s="8">
        <v>46026</v>
      </c>
      <c r="C3222" s="10" t="s">
        <v>1070</v>
      </c>
      <c r="D3222" s="12" t="s">
        <v>496</v>
      </c>
      <c r="E3222" s="14">
        <v>138000000</v>
      </c>
      <c r="F3222" s="14">
        <v>0</v>
      </c>
      <c r="G3222" s="88">
        <f t="shared" si="151"/>
        <v>138000000</v>
      </c>
      <c r="H3222" s="16" t="s">
        <v>1716</v>
      </c>
      <c r="I3222" s="28" t="s">
        <v>4246</v>
      </c>
      <c r="J3222" s="6">
        <v>46106</v>
      </c>
      <c r="K3222" s="21" t="s">
        <v>5816</v>
      </c>
      <c r="L3222" s="18" t="s">
        <v>4247</v>
      </c>
      <c r="M3222" s="23">
        <v>2089193136</v>
      </c>
      <c r="N3222" s="23">
        <v>0</v>
      </c>
      <c r="O3222" s="101">
        <f t="shared" si="152"/>
        <v>2089193136</v>
      </c>
      <c r="P3222" s="25" t="s">
        <v>5475</v>
      </c>
      <c r="Q3222" s="42">
        <f t="shared" si="153"/>
        <v>-1951193136</v>
      </c>
    </row>
    <row r="3223" spans="1:17" ht="15" customHeight="1" thickBot="1">
      <c r="A3223" s="4" t="s">
        <v>120</v>
      </c>
      <c r="B3223" s="8">
        <v>46026</v>
      </c>
      <c r="C3223" s="10" t="s">
        <v>1593</v>
      </c>
      <c r="D3223" s="12" t="s">
        <v>528</v>
      </c>
      <c r="E3223" s="14">
        <v>138000000</v>
      </c>
      <c r="F3223" s="14">
        <v>0</v>
      </c>
      <c r="G3223" s="88">
        <f t="shared" si="151"/>
        <v>138000000</v>
      </c>
      <c r="H3223" s="16" t="s">
        <v>1733</v>
      </c>
      <c r="I3223" s="28" t="s">
        <v>4246</v>
      </c>
      <c r="J3223" s="6">
        <v>46106</v>
      </c>
      <c r="K3223" s="21" t="s">
        <v>5646</v>
      </c>
      <c r="L3223" s="18" t="s">
        <v>4247</v>
      </c>
      <c r="M3223" s="23">
        <v>2344166554</v>
      </c>
      <c r="N3223" s="23">
        <v>0</v>
      </c>
      <c r="O3223" s="101">
        <f t="shared" si="152"/>
        <v>2344166554</v>
      </c>
      <c r="P3223" s="25" t="s">
        <v>5065</v>
      </c>
      <c r="Q3223" s="42">
        <f t="shared" si="153"/>
        <v>-2206166554</v>
      </c>
    </row>
    <row r="3224" spans="1:17" ht="15" customHeight="1" thickBot="1">
      <c r="A3224" s="4" t="s">
        <v>112</v>
      </c>
      <c r="B3224" s="8">
        <v>46026</v>
      </c>
      <c r="C3224" s="10" t="s">
        <v>1608</v>
      </c>
      <c r="D3224" s="12" t="s">
        <v>114</v>
      </c>
      <c r="E3224" s="14">
        <v>138000000</v>
      </c>
      <c r="F3224" s="14">
        <v>69000000</v>
      </c>
      <c r="G3224" s="88">
        <f t="shared" si="151"/>
        <v>69000000</v>
      </c>
      <c r="H3224" s="16" t="s">
        <v>1738</v>
      </c>
      <c r="I3224" s="28" t="s">
        <v>4246</v>
      </c>
      <c r="J3224" s="6">
        <v>46106</v>
      </c>
      <c r="K3224" s="21" t="s">
        <v>5597</v>
      </c>
      <c r="L3224" s="18" t="s">
        <v>4247</v>
      </c>
      <c r="M3224" s="23">
        <v>2562914525</v>
      </c>
      <c r="N3224" s="23">
        <v>0</v>
      </c>
      <c r="O3224" s="101">
        <f t="shared" si="152"/>
        <v>2562914525</v>
      </c>
      <c r="P3224" s="25" t="s">
        <v>5744</v>
      </c>
      <c r="Q3224" s="42">
        <f t="shared" si="153"/>
        <v>-2493914525</v>
      </c>
    </row>
    <row r="3225" spans="1:17" ht="15" customHeight="1" thickBot="1">
      <c r="A3225" s="4" t="s">
        <v>120</v>
      </c>
      <c r="B3225" s="8">
        <v>46026</v>
      </c>
      <c r="C3225" s="10" t="s">
        <v>1611</v>
      </c>
      <c r="D3225" s="12" t="s">
        <v>528</v>
      </c>
      <c r="E3225" s="14">
        <v>138000000</v>
      </c>
      <c r="F3225" s="14">
        <v>6000000</v>
      </c>
      <c r="G3225" s="88">
        <f t="shared" si="151"/>
        <v>132000000</v>
      </c>
      <c r="H3225" s="16" t="s">
        <v>1853</v>
      </c>
      <c r="I3225" s="28" t="s">
        <v>4246</v>
      </c>
      <c r="J3225" s="6">
        <v>46106</v>
      </c>
      <c r="K3225" s="21" t="s">
        <v>5790</v>
      </c>
      <c r="L3225" s="18" t="s">
        <v>4247</v>
      </c>
      <c r="M3225" s="23">
        <v>2565004698</v>
      </c>
      <c r="N3225" s="23">
        <v>0</v>
      </c>
      <c r="O3225" s="101">
        <f t="shared" si="152"/>
        <v>2565004698</v>
      </c>
      <c r="P3225" s="25" t="s">
        <v>4644</v>
      </c>
      <c r="Q3225" s="42">
        <f t="shared" si="153"/>
        <v>-2433004698</v>
      </c>
    </row>
    <row r="3226" spans="1:17" ht="15" customHeight="1" thickBot="1">
      <c r="A3226" s="4" t="s">
        <v>120</v>
      </c>
      <c r="B3226" s="8">
        <v>46026</v>
      </c>
      <c r="C3226" s="10" t="s">
        <v>1680</v>
      </c>
      <c r="D3226" s="12" t="s">
        <v>821</v>
      </c>
      <c r="E3226" s="14">
        <v>138000000</v>
      </c>
      <c r="F3226" s="14">
        <v>0</v>
      </c>
      <c r="G3226" s="88">
        <f t="shared" si="151"/>
        <v>138000000</v>
      </c>
      <c r="H3226" s="16" t="s">
        <v>1858</v>
      </c>
      <c r="I3226" s="28" t="s">
        <v>4246</v>
      </c>
      <c r="J3226" s="6">
        <v>46106</v>
      </c>
      <c r="K3226" s="21" t="s">
        <v>5578</v>
      </c>
      <c r="L3226" s="18" t="s">
        <v>4247</v>
      </c>
      <c r="M3226" s="23">
        <v>2573320567</v>
      </c>
      <c r="N3226" s="23">
        <v>0</v>
      </c>
      <c r="O3226" s="101">
        <f t="shared" si="152"/>
        <v>2573320567</v>
      </c>
      <c r="P3226" s="25" t="s">
        <v>5569</v>
      </c>
      <c r="Q3226" s="42">
        <f t="shared" si="153"/>
        <v>-2435320567</v>
      </c>
    </row>
    <row r="3227" spans="1:17" ht="15" customHeight="1" thickBot="1">
      <c r="A3227" s="4" t="s">
        <v>120</v>
      </c>
      <c r="B3227" s="8">
        <v>46026</v>
      </c>
      <c r="C3227" s="10" t="s">
        <v>1695</v>
      </c>
      <c r="D3227" s="12" t="s">
        <v>528</v>
      </c>
      <c r="E3227" s="14">
        <v>138000000</v>
      </c>
      <c r="F3227" s="14">
        <v>2666667</v>
      </c>
      <c r="G3227" s="88">
        <f t="shared" si="151"/>
        <v>135333333</v>
      </c>
      <c r="H3227" s="16" t="s">
        <v>3166</v>
      </c>
      <c r="I3227" s="28" t="s">
        <v>4246</v>
      </c>
      <c r="J3227" s="6">
        <v>46106</v>
      </c>
      <c r="K3227" s="21" t="s">
        <v>5630</v>
      </c>
      <c r="L3227" s="18" t="s">
        <v>4247</v>
      </c>
      <c r="M3227" s="23">
        <v>2620734126</v>
      </c>
      <c r="N3227" s="23">
        <v>0</v>
      </c>
      <c r="O3227" s="101">
        <f t="shared" si="152"/>
        <v>2620734126</v>
      </c>
      <c r="P3227" s="25" t="s">
        <v>4416</v>
      </c>
      <c r="Q3227" s="42">
        <f t="shared" si="153"/>
        <v>-2485400793</v>
      </c>
    </row>
    <row r="3228" spans="1:17" ht="15" customHeight="1" thickBot="1">
      <c r="A3228" s="4" t="s">
        <v>328</v>
      </c>
      <c r="B3228" s="8">
        <v>46027</v>
      </c>
      <c r="C3228" s="10" t="s">
        <v>2159</v>
      </c>
      <c r="D3228" s="12" t="s">
        <v>329</v>
      </c>
      <c r="E3228" s="14">
        <v>138000000</v>
      </c>
      <c r="F3228" s="14">
        <v>2800000</v>
      </c>
      <c r="G3228" s="88">
        <f t="shared" si="151"/>
        <v>135200000</v>
      </c>
      <c r="H3228" s="16" t="s">
        <v>1562</v>
      </c>
      <c r="I3228" s="28" t="s">
        <v>4246</v>
      </c>
      <c r="J3228" s="6">
        <v>46106</v>
      </c>
      <c r="K3228" s="21" t="s">
        <v>5759</v>
      </c>
      <c r="L3228" s="18" t="s">
        <v>4247</v>
      </c>
      <c r="M3228" s="23">
        <v>2658878936</v>
      </c>
      <c r="N3228" s="23">
        <v>0</v>
      </c>
      <c r="O3228" s="101">
        <f t="shared" si="152"/>
        <v>2658878936</v>
      </c>
      <c r="P3228" s="25" t="s">
        <v>6438</v>
      </c>
      <c r="Q3228" s="42">
        <f t="shared" si="153"/>
        <v>-2523678936</v>
      </c>
    </row>
    <row r="3229" spans="1:17" ht="15" customHeight="1" thickBot="1">
      <c r="A3229" s="4" t="s">
        <v>328</v>
      </c>
      <c r="B3229" s="8">
        <v>46027</v>
      </c>
      <c r="C3229" s="10" t="s">
        <v>2165</v>
      </c>
      <c r="D3229" s="12" t="s">
        <v>329</v>
      </c>
      <c r="E3229" s="14">
        <v>138000000</v>
      </c>
      <c r="F3229" s="14">
        <v>1200000</v>
      </c>
      <c r="G3229" s="88">
        <f t="shared" si="151"/>
        <v>136800000</v>
      </c>
      <c r="H3229" s="16" t="s">
        <v>1610</v>
      </c>
      <c r="I3229" s="93" t="s">
        <v>4246</v>
      </c>
      <c r="J3229" s="96">
        <v>46106</v>
      </c>
      <c r="K3229" s="98" t="s">
        <v>5625</v>
      </c>
      <c r="L3229" s="100" t="s">
        <v>4247</v>
      </c>
      <c r="M3229" s="102">
        <v>2695020016</v>
      </c>
      <c r="N3229" s="102">
        <v>0</v>
      </c>
      <c r="O3229" s="101">
        <f t="shared" si="152"/>
        <v>2695020016</v>
      </c>
      <c r="P3229" s="105" t="s">
        <v>3997</v>
      </c>
      <c r="Q3229" s="42">
        <f t="shared" si="153"/>
        <v>-2558220016</v>
      </c>
    </row>
    <row r="3230" spans="1:17" ht="15" customHeight="1" thickBot="1">
      <c r="A3230" s="4" t="s">
        <v>328</v>
      </c>
      <c r="B3230" s="8">
        <v>46027</v>
      </c>
      <c r="C3230" s="10" t="s">
        <v>2377</v>
      </c>
      <c r="D3230" s="12" t="s">
        <v>329</v>
      </c>
      <c r="E3230" s="14">
        <v>138000000</v>
      </c>
      <c r="F3230" s="14">
        <v>2800000</v>
      </c>
      <c r="G3230" s="88">
        <f t="shared" si="151"/>
        <v>135200000</v>
      </c>
      <c r="H3230" s="16" t="s">
        <v>3817</v>
      </c>
      <c r="I3230" s="93" t="s">
        <v>4246</v>
      </c>
      <c r="J3230" s="96">
        <v>46106</v>
      </c>
      <c r="K3230" s="98" t="s">
        <v>5691</v>
      </c>
      <c r="L3230" s="100" t="s">
        <v>4247</v>
      </c>
      <c r="M3230" s="102">
        <v>2865867718</v>
      </c>
      <c r="N3230" s="102">
        <v>0</v>
      </c>
      <c r="O3230" s="101">
        <f t="shared" si="152"/>
        <v>2865867718</v>
      </c>
      <c r="P3230" s="105" t="s">
        <v>6230</v>
      </c>
      <c r="Q3230" s="42">
        <f t="shared" si="153"/>
        <v>-2730667718</v>
      </c>
    </row>
    <row r="3231" spans="1:17" ht="15" customHeight="1" thickBot="1">
      <c r="A3231" s="4" t="s">
        <v>328</v>
      </c>
      <c r="B3231" s="8">
        <v>46027</v>
      </c>
      <c r="C3231" s="10" t="s">
        <v>2379</v>
      </c>
      <c r="D3231" s="12" t="s">
        <v>329</v>
      </c>
      <c r="E3231" s="14">
        <v>138000000</v>
      </c>
      <c r="F3231" s="14">
        <v>1600000</v>
      </c>
      <c r="G3231" s="88">
        <f t="shared" ref="G3231:G3294" si="154">+E3231-F3231</f>
        <v>136400000</v>
      </c>
      <c r="H3231" s="16" t="s">
        <v>610</v>
      </c>
      <c r="I3231" s="93" t="s">
        <v>4246</v>
      </c>
      <c r="J3231" s="96">
        <v>46106</v>
      </c>
      <c r="K3231" s="98" t="s">
        <v>5606</v>
      </c>
      <c r="L3231" s="100" t="s">
        <v>4247</v>
      </c>
      <c r="M3231" s="102">
        <v>3079629917</v>
      </c>
      <c r="N3231" s="102">
        <v>0</v>
      </c>
      <c r="O3231" s="101">
        <f t="shared" si="152"/>
        <v>3079629917</v>
      </c>
      <c r="P3231" s="105" t="s">
        <v>5362</v>
      </c>
      <c r="Q3231" s="42">
        <f t="shared" si="153"/>
        <v>-2943229917</v>
      </c>
    </row>
    <row r="3232" spans="1:17" ht="15" customHeight="1" thickBot="1">
      <c r="A3232" s="4" t="s">
        <v>328</v>
      </c>
      <c r="B3232" s="8">
        <v>46027</v>
      </c>
      <c r="C3232" s="10" t="s">
        <v>2396</v>
      </c>
      <c r="D3232" s="12" t="s">
        <v>329</v>
      </c>
      <c r="E3232" s="14">
        <v>138000000</v>
      </c>
      <c r="F3232" s="14">
        <v>2400000</v>
      </c>
      <c r="G3232" s="88">
        <f t="shared" si="154"/>
        <v>135600000</v>
      </c>
      <c r="H3232" s="16" t="s">
        <v>2215</v>
      </c>
      <c r="I3232" s="28" t="s">
        <v>4246</v>
      </c>
      <c r="J3232" s="6">
        <v>46106</v>
      </c>
      <c r="K3232" s="21" t="s">
        <v>5809</v>
      </c>
      <c r="L3232" s="18" t="s">
        <v>4247</v>
      </c>
      <c r="M3232" s="23">
        <v>3216549944</v>
      </c>
      <c r="N3232" s="23">
        <v>0</v>
      </c>
      <c r="O3232" s="101">
        <f t="shared" si="152"/>
        <v>3216549944</v>
      </c>
      <c r="P3232" s="25" t="s">
        <v>5476</v>
      </c>
      <c r="Q3232" s="42">
        <f t="shared" si="153"/>
        <v>-3080949944</v>
      </c>
    </row>
    <row r="3233" spans="1:17" ht="15" customHeight="1" thickBot="1">
      <c r="A3233" s="4" t="s">
        <v>328</v>
      </c>
      <c r="B3233" s="8">
        <v>46028</v>
      </c>
      <c r="C3233" s="10" t="s">
        <v>2709</v>
      </c>
      <c r="D3233" s="12" t="s">
        <v>333</v>
      </c>
      <c r="E3233" s="14">
        <v>138000000</v>
      </c>
      <c r="F3233" s="14">
        <v>4000000</v>
      </c>
      <c r="G3233" s="88">
        <f t="shared" si="154"/>
        <v>134000000</v>
      </c>
      <c r="H3233" s="16" t="s">
        <v>537</v>
      </c>
      <c r="I3233" s="28" t="s">
        <v>4246</v>
      </c>
      <c r="J3233" s="6">
        <v>46106</v>
      </c>
      <c r="K3233" s="21" t="s">
        <v>5796</v>
      </c>
      <c r="L3233" s="18" t="s">
        <v>4247</v>
      </c>
      <c r="M3233" s="23">
        <v>3271306139</v>
      </c>
      <c r="N3233" s="23">
        <v>0</v>
      </c>
      <c r="O3233" s="101">
        <f t="shared" si="152"/>
        <v>3271306139</v>
      </c>
      <c r="P3233" s="25" t="s">
        <v>5744</v>
      </c>
      <c r="Q3233" s="42">
        <f t="shared" si="153"/>
        <v>-3137306139</v>
      </c>
    </row>
    <row r="3234" spans="1:17" ht="15" customHeight="1" thickBot="1">
      <c r="A3234" s="4" t="s">
        <v>11</v>
      </c>
      <c r="B3234" s="8">
        <v>46032</v>
      </c>
      <c r="C3234" s="10" t="s">
        <v>3430</v>
      </c>
      <c r="D3234" s="12" t="s">
        <v>41</v>
      </c>
      <c r="E3234" s="14">
        <v>138000000</v>
      </c>
      <c r="F3234" s="14">
        <v>34800000</v>
      </c>
      <c r="G3234" s="88">
        <f t="shared" si="154"/>
        <v>103200000</v>
      </c>
      <c r="H3234" s="16" t="s">
        <v>1842</v>
      </c>
      <c r="I3234" s="28" t="s">
        <v>4246</v>
      </c>
      <c r="J3234" s="6">
        <v>46106</v>
      </c>
      <c r="K3234" s="21" t="s">
        <v>5600</v>
      </c>
      <c r="L3234" s="18" t="s">
        <v>4247</v>
      </c>
      <c r="M3234" s="23">
        <v>3396172891</v>
      </c>
      <c r="N3234" s="23">
        <v>0</v>
      </c>
      <c r="O3234" s="101">
        <f t="shared" si="152"/>
        <v>3396172891</v>
      </c>
      <c r="P3234" s="25" t="s">
        <v>6235</v>
      </c>
      <c r="Q3234" s="42">
        <f t="shared" si="153"/>
        <v>-3292972891</v>
      </c>
    </row>
    <row r="3235" spans="1:17" ht="15" customHeight="1" thickBot="1">
      <c r="A3235" s="4" t="s">
        <v>858</v>
      </c>
      <c r="B3235" s="8">
        <v>46035</v>
      </c>
      <c r="C3235" s="10" t="s">
        <v>3776</v>
      </c>
      <c r="D3235" s="12" t="s">
        <v>859</v>
      </c>
      <c r="E3235" s="14">
        <v>138000000</v>
      </c>
      <c r="F3235" s="14">
        <v>0</v>
      </c>
      <c r="G3235" s="88">
        <f t="shared" si="154"/>
        <v>138000000</v>
      </c>
      <c r="H3235" s="16" t="s">
        <v>4070</v>
      </c>
      <c r="I3235" s="28" t="s">
        <v>4246</v>
      </c>
      <c r="J3235" s="6">
        <v>46106</v>
      </c>
      <c r="K3235" s="21" t="s">
        <v>5647</v>
      </c>
      <c r="L3235" s="18" t="s">
        <v>4247</v>
      </c>
      <c r="M3235" s="23">
        <v>3784801684</v>
      </c>
      <c r="N3235" s="23">
        <v>0</v>
      </c>
      <c r="O3235" s="101">
        <f t="shared" si="152"/>
        <v>3784801684</v>
      </c>
      <c r="P3235" s="25" t="s">
        <v>5203</v>
      </c>
      <c r="Q3235" s="42">
        <f t="shared" si="153"/>
        <v>-3646801684</v>
      </c>
    </row>
    <row r="3236" spans="1:17" ht="15" customHeight="1" thickBot="1">
      <c r="A3236" s="4" t="s">
        <v>4498</v>
      </c>
      <c r="B3236" s="8">
        <v>46027</v>
      </c>
      <c r="C3236" s="10" t="s">
        <v>60</v>
      </c>
      <c r="D3236" s="12" t="s">
        <v>4499</v>
      </c>
      <c r="E3236" s="14">
        <v>138000000</v>
      </c>
      <c r="F3236" s="14">
        <v>0</v>
      </c>
      <c r="G3236" s="88">
        <f t="shared" si="154"/>
        <v>138000000</v>
      </c>
      <c r="H3236" s="16" t="s">
        <v>5449</v>
      </c>
      <c r="I3236" s="28" t="s">
        <v>4246</v>
      </c>
      <c r="J3236" s="6">
        <v>46106</v>
      </c>
      <c r="K3236" s="21" t="s">
        <v>5797</v>
      </c>
      <c r="L3236" s="18" t="s">
        <v>4247</v>
      </c>
      <c r="M3236" s="23">
        <v>4297289268</v>
      </c>
      <c r="N3236" s="23">
        <v>0</v>
      </c>
      <c r="O3236" s="101">
        <f t="shared" si="152"/>
        <v>4297289268</v>
      </c>
      <c r="P3236" s="25" t="s">
        <v>6439</v>
      </c>
      <c r="Q3236" s="42">
        <f t="shared" si="153"/>
        <v>-4159289268</v>
      </c>
    </row>
    <row r="3237" spans="1:17" ht="15" customHeight="1" thickBot="1">
      <c r="A3237" s="4" t="s">
        <v>4498</v>
      </c>
      <c r="B3237" s="8">
        <v>46027</v>
      </c>
      <c r="C3237" s="10" t="s">
        <v>63</v>
      </c>
      <c r="D3237" s="12" t="s">
        <v>4499</v>
      </c>
      <c r="E3237" s="14">
        <v>138000000</v>
      </c>
      <c r="F3237" s="14">
        <v>0</v>
      </c>
      <c r="G3237" s="88">
        <f t="shared" si="154"/>
        <v>138000000</v>
      </c>
      <c r="H3237" s="16" t="s">
        <v>2029</v>
      </c>
      <c r="I3237" s="28" t="s">
        <v>4246</v>
      </c>
      <c r="J3237" s="6">
        <v>46106</v>
      </c>
      <c r="K3237" s="21" t="s">
        <v>5587</v>
      </c>
      <c r="L3237" s="18" t="s">
        <v>4247</v>
      </c>
      <c r="M3237" s="23">
        <v>4402112328</v>
      </c>
      <c r="N3237" s="23">
        <v>0</v>
      </c>
      <c r="O3237" s="101">
        <f t="shared" si="152"/>
        <v>4402112328</v>
      </c>
      <c r="P3237" s="25" t="s">
        <v>5569</v>
      </c>
      <c r="Q3237" s="42">
        <f t="shared" si="153"/>
        <v>-4264112328</v>
      </c>
    </row>
    <row r="3238" spans="1:17" ht="15" customHeight="1" thickBot="1">
      <c r="A3238" s="4" t="s">
        <v>4498</v>
      </c>
      <c r="B3238" s="8">
        <v>46027</v>
      </c>
      <c r="C3238" s="10" t="s">
        <v>108</v>
      </c>
      <c r="D3238" s="12" t="s">
        <v>4499</v>
      </c>
      <c r="E3238" s="14">
        <v>138000000</v>
      </c>
      <c r="F3238" s="14">
        <v>0</v>
      </c>
      <c r="G3238" s="88">
        <f t="shared" si="154"/>
        <v>138000000</v>
      </c>
      <c r="H3238" s="16" t="s">
        <v>570</v>
      </c>
      <c r="I3238" s="28" t="s">
        <v>4246</v>
      </c>
      <c r="J3238" s="6">
        <v>46106</v>
      </c>
      <c r="K3238" s="21" t="s">
        <v>5769</v>
      </c>
      <c r="L3238" s="18" t="s">
        <v>4247</v>
      </c>
      <c r="M3238" s="23">
        <v>4571758650</v>
      </c>
      <c r="N3238" s="23">
        <v>0</v>
      </c>
      <c r="O3238" s="101">
        <f t="shared" si="152"/>
        <v>4571758650</v>
      </c>
      <c r="P3238" s="25" t="s">
        <v>5657</v>
      </c>
      <c r="Q3238" s="42">
        <f t="shared" si="153"/>
        <v>-4433758650</v>
      </c>
    </row>
    <row r="3239" spans="1:17" ht="15" customHeight="1" thickBot="1">
      <c r="A3239" s="4" t="s">
        <v>4498</v>
      </c>
      <c r="B3239" s="8">
        <v>46031</v>
      </c>
      <c r="C3239" s="10" t="s">
        <v>811</v>
      </c>
      <c r="D3239" s="12" t="s">
        <v>4499</v>
      </c>
      <c r="E3239" s="14">
        <v>138000000</v>
      </c>
      <c r="F3239" s="14">
        <v>0</v>
      </c>
      <c r="G3239" s="88">
        <f t="shared" si="154"/>
        <v>138000000</v>
      </c>
      <c r="H3239" s="16" t="s">
        <v>1613</v>
      </c>
      <c r="I3239" s="28" t="s">
        <v>4246</v>
      </c>
      <c r="J3239" s="6">
        <v>46106</v>
      </c>
      <c r="K3239" s="21" t="s">
        <v>5586</v>
      </c>
      <c r="L3239" s="18" t="s">
        <v>4247</v>
      </c>
      <c r="M3239" s="23">
        <v>4890782718</v>
      </c>
      <c r="N3239" s="23">
        <v>0</v>
      </c>
      <c r="O3239" s="101">
        <f t="shared" si="152"/>
        <v>4890782718</v>
      </c>
      <c r="P3239" s="25" t="s">
        <v>5208</v>
      </c>
      <c r="Q3239" s="42">
        <f t="shared" si="153"/>
        <v>-4752782718</v>
      </c>
    </row>
    <row r="3240" spans="1:17" ht="15" customHeight="1" thickBot="1">
      <c r="A3240" s="4" t="s">
        <v>5493</v>
      </c>
      <c r="B3240" s="8">
        <v>46028</v>
      </c>
      <c r="C3240" s="10" t="s">
        <v>28</v>
      </c>
      <c r="D3240" s="12" t="s">
        <v>5494</v>
      </c>
      <c r="E3240" s="14">
        <v>138000000</v>
      </c>
      <c r="F3240" s="14">
        <v>0</v>
      </c>
      <c r="G3240" s="88">
        <f t="shared" si="154"/>
        <v>138000000</v>
      </c>
      <c r="H3240" s="16" t="s">
        <v>2326</v>
      </c>
      <c r="I3240" s="28" t="s">
        <v>4246</v>
      </c>
      <c r="J3240" s="6">
        <v>46106</v>
      </c>
      <c r="K3240" s="21" t="s">
        <v>5770</v>
      </c>
      <c r="L3240" s="18" t="s">
        <v>4247</v>
      </c>
      <c r="M3240" s="23">
        <v>5069009060</v>
      </c>
      <c r="N3240" s="23">
        <v>0</v>
      </c>
      <c r="O3240" s="101">
        <f t="shared" si="152"/>
        <v>5069009060</v>
      </c>
      <c r="P3240" s="25" t="s">
        <v>5021</v>
      </c>
      <c r="Q3240" s="42">
        <f t="shared" si="153"/>
        <v>-4931009060</v>
      </c>
    </row>
    <row r="3241" spans="1:17" ht="15" customHeight="1" thickBot="1">
      <c r="A3241" s="4" t="s">
        <v>5493</v>
      </c>
      <c r="B3241" s="8">
        <v>46028</v>
      </c>
      <c r="C3241" s="10" t="s">
        <v>33</v>
      </c>
      <c r="D3241" s="12" t="s">
        <v>5494</v>
      </c>
      <c r="E3241" s="14">
        <v>138000000</v>
      </c>
      <c r="F3241" s="14">
        <v>73600000</v>
      </c>
      <c r="G3241" s="88">
        <f t="shared" si="154"/>
        <v>64400000</v>
      </c>
      <c r="H3241" s="16" t="s">
        <v>3367</v>
      </c>
      <c r="I3241" s="28" t="s">
        <v>4246</v>
      </c>
      <c r="J3241" s="6">
        <v>46106</v>
      </c>
      <c r="K3241" s="21" t="s">
        <v>5601</v>
      </c>
      <c r="L3241" s="18" t="s">
        <v>4247</v>
      </c>
      <c r="M3241" s="23">
        <v>5077159054</v>
      </c>
      <c r="N3241" s="23">
        <v>0</v>
      </c>
      <c r="O3241" s="101">
        <f t="shared" si="152"/>
        <v>5077159054</v>
      </c>
      <c r="P3241" s="25" t="s">
        <v>5897</v>
      </c>
      <c r="Q3241" s="42">
        <f t="shared" si="153"/>
        <v>-5012759054</v>
      </c>
    </row>
    <row r="3242" spans="1:17" ht="15" customHeight="1" thickBot="1">
      <c r="A3242" s="4" t="s">
        <v>5561</v>
      </c>
      <c r="B3242" s="8">
        <v>46027</v>
      </c>
      <c r="C3242" s="10" t="s">
        <v>174</v>
      </c>
      <c r="D3242" s="12" t="s">
        <v>5562</v>
      </c>
      <c r="E3242" s="14">
        <v>138000000</v>
      </c>
      <c r="F3242" s="14">
        <v>0</v>
      </c>
      <c r="G3242" s="88">
        <f t="shared" si="154"/>
        <v>138000000</v>
      </c>
      <c r="H3242" s="16" t="s">
        <v>5810</v>
      </c>
      <c r="I3242" s="28" t="s">
        <v>4246</v>
      </c>
      <c r="J3242" s="6">
        <v>46106</v>
      </c>
      <c r="K3242" s="21" t="s">
        <v>5778</v>
      </c>
      <c r="L3242" s="18" t="s">
        <v>4247</v>
      </c>
      <c r="M3242" s="23">
        <v>6049479199</v>
      </c>
      <c r="N3242" s="23">
        <v>0</v>
      </c>
      <c r="O3242" s="101">
        <f t="shared" si="152"/>
        <v>6049479199</v>
      </c>
      <c r="P3242" s="25" t="s">
        <v>4416</v>
      </c>
      <c r="Q3242" s="42">
        <f t="shared" si="153"/>
        <v>-5911479199</v>
      </c>
    </row>
    <row r="3243" spans="1:17" ht="15" customHeight="1" thickBot="1">
      <c r="G3243" s="88">
        <f t="shared" si="154"/>
        <v>0</v>
      </c>
      <c r="I3243" s="28" t="s">
        <v>4246</v>
      </c>
      <c r="J3243" s="6">
        <v>46106</v>
      </c>
      <c r="K3243" s="21" t="s">
        <v>5588</v>
      </c>
      <c r="L3243" s="18" t="s">
        <v>4247</v>
      </c>
      <c r="M3243" s="23">
        <v>6222225615</v>
      </c>
      <c r="N3243" s="23">
        <v>0</v>
      </c>
      <c r="O3243" s="101">
        <f t="shared" si="152"/>
        <v>6222225615</v>
      </c>
      <c r="P3243" s="25" t="s">
        <v>4451</v>
      </c>
      <c r="Q3243" s="42">
        <f t="shared" si="153"/>
        <v>-6222225615</v>
      </c>
    </row>
    <row r="3244" spans="1:17" ht="15" customHeight="1" thickBot="1">
      <c r="A3244" s="4" t="s">
        <v>790</v>
      </c>
      <c r="B3244" s="8">
        <v>46035</v>
      </c>
      <c r="C3244" s="10" t="s">
        <v>3693</v>
      </c>
      <c r="D3244" s="12" t="s">
        <v>792</v>
      </c>
      <c r="E3244" s="14">
        <v>138600000</v>
      </c>
      <c r="F3244" s="14">
        <v>0</v>
      </c>
      <c r="G3244" s="88">
        <f t="shared" si="154"/>
        <v>138600000</v>
      </c>
      <c r="H3244" s="16" t="s">
        <v>145</v>
      </c>
      <c r="I3244" s="28" t="s">
        <v>4246</v>
      </c>
      <c r="J3244" s="6">
        <v>46106</v>
      </c>
      <c r="K3244" s="21" t="s">
        <v>5772</v>
      </c>
      <c r="L3244" s="18" t="s">
        <v>4247</v>
      </c>
      <c r="M3244" s="23">
        <v>6722632910</v>
      </c>
      <c r="N3244" s="23">
        <v>0</v>
      </c>
      <c r="O3244" s="101">
        <f t="shared" si="152"/>
        <v>6722632910</v>
      </c>
      <c r="P3244" s="25" t="s">
        <v>5228</v>
      </c>
      <c r="Q3244" s="42">
        <f t="shared" si="153"/>
        <v>-6584032910</v>
      </c>
    </row>
    <row r="3245" spans="1:17" ht="15" customHeight="1" thickBot="1">
      <c r="G3245" s="88">
        <f t="shared" si="154"/>
        <v>0</v>
      </c>
      <c r="I3245" s="28" t="s">
        <v>4246</v>
      </c>
      <c r="J3245" s="6">
        <v>46106</v>
      </c>
      <c r="K3245" s="21" t="s">
        <v>5695</v>
      </c>
      <c r="L3245" s="18" t="s">
        <v>4247</v>
      </c>
      <c r="M3245" s="23">
        <v>8564837366</v>
      </c>
      <c r="N3245" s="23">
        <v>0</v>
      </c>
      <c r="O3245" s="101">
        <f t="shared" si="152"/>
        <v>8564837366</v>
      </c>
      <c r="P3245" s="25" t="s">
        <v>6483</v>
      </c>
      <c r="Q3245" s="42">
        <f t="shared" si="153"/>
        <v>-8564837366</v>
      </c>
    </row>
    <row r="3246" spans="1:17" ht="15" customHeight="1" thickBot="1">
      <c r="A3246" s="4" t="s">
        <v>11</v>
      </c>
      <c r="B3246" s="8">
        <v>46025</v>
      </c>
      <c r="C3246" s="10" t="s">
        <v>234</v>
      </c>
      <c r="D3246" s="12" t="s">
        <v>13</v>
      </c>
      <c r="E3246" s="14">
        <v>139150000</v>
      </c>
      <c r="F3246" s="14">
        <v>0</v>
      </c>
      <c r="G3246" s="88">
        <f t="shared" si="154"/>
        <v>139150000</v>
      </c>
      <c r="H3246" s="16" t="s">
        <v>422</v>
      </c>
      <c r="I3246" s="28" t="s">
        <v>4246</v>
      </c>
      <c r="J3246" s="6">
        <v>46106</v>
      </c>
      <c r="K3246" s="21" t="s">
        <v>5609</v>
      </c>
      <c r="L3246" s="18" t="s">
        <v>4247</v>
      </c>
      <c r="M3246" s="23">
        <v>9201408873</v>
      </c>
      <c r="N3246" s="23">
        <v>0</v>
      </c>
      <c r="O3246" s="101">
        <f t="shared" si="152"/>
        <v>9201408873</v>
      </c>
      <c r="P3246" s="25" t="s">
        <v>4644</v>
      </c>
      <c r="Q3246" s="42">
        <f t="shared" si="153"/>
        <v>-9062258873</v>
      </c>
    </row>
    <row r="3247" spans="1:17" ht="15" customHeight="1" thickBot="1">
      <c r="A3247" s="4" t="s">
        <v>416</v>
      </c>
      <c r="B3247" s="8">
        <v>46026</v>
      </c>
      <c r="C3247" s="10" t="s">
        <v>941</v>
      </c>
      <c r="D3247" s="12" t="s">
        <v>417</v>
      </c>
      <c r="E3247" s="14">
        <v>139150000</v>
      </c>
      <c r="F3247" s="14">
        <v>11500000</v>
      </c>
      <c r="G3247" s="88">
        <f t="shared" si="154"/>
        <v>127650000</v>
      </c>
      <c r="H3247" s="16" t="s">
        <v>524</v>
      </c>
      <c r="I3247" s="28" t="s">
        <v>4246</v>
      </c>
      <c r="J3247" s="6">
        <v>46106</v>
      </c>
      <c r="K3247" s="21" t="s">
        <v>5768</v>
      </c>
      <c r="L3247" s="18" t="s">
        <v>4247</v>
      </c>
      <c r="M3247" s="23">
        <v>9549399005</v>
      </c>
      <c r="N3247" s="23">
        <v>0</v>
      </c>
      <c r="O3247" s="101">
        <f t="shared" si="152"/>
        <v>9549399005</v>
      </c>
      <c r="P3247" s="25" t="s">
        <v>5569</v>
      </c>
      <c r="Q3247" s="42">
        <f t="shared" si="153"/>
        <v>-9421749005</v>
      </c>
    </row>
    <row r="3248" spans="1:17" ht="15" customHeight="1" thickBot="1">
      <c r="A3248" s="4" t="s">
        <v>11</v>
      </c>
      <c r="B3248" s="8">
        <v>46026</v>
      </c>
      <c r="C3248" s="10" t="s">
        <v>992</v>
      </c>
      <c r="D3248" s="12" t="s">
        <v>41</v>
      </c>
      <c r="E3248" s="14">
        <v>139150000</v>
      </c>
      <c r="F3248" s="14">
        <v>0</v>
      </c>
      <c r="G3248" s="88">
        <f t="shared" si="154"/>
        <v>139150000</v>
      </c>
      <c r="H3248" s="16" t="s">
        <v>1222</v>
      </c>
      <c r="I3248" s="28" t="s">
        <v>4246</v>
      </c>
      <c r="J3248" s="6">
        <v>46106</v>
      </c>
      <c r="K3248" s="21" t="s">
        <v>5585</v>
      </c>
      <c r="L3248" s="18" t="s">
        <v>4247</v>
      </c>
      <c r="M3248" s="23">
        <v>10181272686</v>
      </c>
      <c r="N3248" s="23">
        <v>0</v>
      </c>
      <c r="O3248" s="101">
        <f t="shared" si="152"/>
        <v>10181272686</v>
      </c>
      <c r="P3248" s="25" t="s">
        <v>5161</v>
      </c>
      <c r="Q3248" s="42">
        <f t="shared" si="153"/>
        <v>-10042122686</v>
      </c>
    </row>
    <row r="3249" spans="1:17" ht="15" customHeight="1" thickBot="1">
      <c r="A3249" s="4" t="s">
        <v>11</v>
      </c>
      <c r="B3249" s="8">
        <v>46026</v>
      </c>
      <c r="C3249" s="10" t="s">
        <v>994</v>
      </c>
      <c r="D3249" s="12" t="s">
        <v>41</v>
      </c>
      <c r="E3249" s="14">
        <v>139150000</v>
      </c>
      <c r="F3249" s="14">
        <v>0</v>
      </c>
      <c r="G3249" s="88">
        <f t="shared" si="154"/>
        <v>139150000</v>
      </c>
      <c r="H3249" s="16" t="s">
        <v>1222</v>
      </c>
      <c r="I3249" s="28" t="s">
        <v>4246</v>
      </c>
      <c r="J3249" s="6">
        <v>46106</v>
      </c>
      <c r="K3249" s="21" t="s">
        <v>5616</v>
      </c>
      <c r="L3249" s="18" t="s">
        <v>4247</v>
      </c>
      <c r="M3249" s="23">
        <v>10636469471</v>
      </c>
      <c r="N3249" s="23">
        <v>0</v>
      </c>
      <c r="O3249" s="101">
        <f t="shared" si="152"/>
        <v>10636469471</v>
      </c>
      <c r="P3249" s="25" t="s">
        <v>4451</v>
      </c>
      <c r="Q3249" s="42">
        <f t="shared" si="153"/>
        <v>-10497319471</v>
      </c>
    </row>
    <row r="3250" spans="1:17" ht="15" customHeight="1" thickBot="1">
      <c r="A3250" s="4" t="s">
        <v>416</v>
      </c>
      <c r="B3250" s="8">
        <v>46026</v>
      </c>
      <c r="C3250" s="10" t="s">
        <v>997</v>
      </c>
      <c r="D3250" s="12" t="s">
        <v>1145</v>
      </c>
      <c r="E3250" s="14">
        <v>139150000</v>
      </c>
      <c r="F3250" s="14">
        <v>0</v>
      </c>
      <c r="G3250" s="88">
        <f t="shared" si="154"/>
        <v>139150000</v>
      </c>
      <c r="H3250" s="16" t="s">
        <v>1676</v>
      </c>
      <c r="I3250" s="28" t="s">
        <v>4246</v>
      </c>
      <c r="J3250" s="6">
        <v>46106</v>
      </c>
      <c r="K3250" s="21" t="s">
        <v>5592</v>
      </c>
      <c r="L3250" s="18" t="s">
        <v>4247</v>
      </c>
      <c r="M3250" s="23">
        <v>12790486956</v>
      </c>
      <c r="N3250" s="23">
        <v>0</v>
      </c>
      <c r="O3250" s="101">
        <f t="shared" si="152"/>
        <v>12790486956</v>
      </c>
      <c r="P3250" s="25" t="s">
        <v>4406</v>
      </c>
      <c r="Q3250" s="42">
        <f t="shared" si="153"/>
        <v>-12651336956</v>
      </c>
    </row>
    <row r="3251" spans="1:17" ht="15" customHeight="1" thickBot="1">
      <c r="A3251" s="4" t="s">
        <v>416</v>
      </c>
      <c r="B3251" s="8">
        <v>46026</v>
      </c>
      <c r="C3251" s="10" t="s">
        <v>1061</v>
      </c>
      <c r="D3251" s="12" t="s">
        <v>417</v>
      </c>
      <c r="E3251" s="14">
        <v>139150000</v>
      </c>
      <c r="F3251" s="14">
        <v>0</v>
      </c>
      <c r="G3251" s="88">
        <f t="shared" si="154"/>
        <v>139150000</v>
      </c>
      <c r="H3251" s="16" t="s">
        <v>1694</v>
      </c>
      <c r="I3251" s="93" t="s">
        <v>4246</v>
      </c>
      <c r="J3251" s="96">
        <v>46106</v>
      </c>
      <c r="K3251" s="98" t="s">
        <v>5780</v>
      </c>
      <c r="L3251" s="100" t="s">
        <v>4247</v>
      </c>
      <c r="M3251" s="102">
        <v>13515244563</v>
      </c>
      <c r="N3251" s="102">
        <v>0</v>
      </c>
      <c r="O3251" s="101">
        <f t="shared" si="152"/>
        <v>13515244563</v>
      </c>
      <c r="P3251" s="105" t="s">
        <v>5569</v>
      </c>
      <c r="Q3251" s="42">
        <f t="shared" si="153"/>
        <v>-13376094563</v>
      </c>
    </row>
    <row r="3252" spans="1:17" ht="15" customHeight="1" thickBot="1">
      <c r="A3252" s="4" t="s">
        <v>416</v>
      </c>
      <c r="B3252" s="8">
        <v>46026</v>
      </c>
      <c r="C3252" s="10" t="s">
        <v>1064</v>
      </c>
      <c r="D3252" s="12" t="s">
        <v>417</v>
      </c>
      <c r="E3252" s="14">
        <v>139150000</v>
      </c>
      <c r="F3252" s="14">
        <v>0</v>
      </c>
      <c r="G3252" s="88">
        <f t="shared" si="154"/>
        <v>139150000</v>
      </c>
      <c r="H3252" s="16" t="s">
        <v>1697</v>
      </c>
      <c r="I3252" s="28" t="s">
        <v>4246</v>
      </c>
      <c r="J3252" s="6">
        <v>46106</v>
      </c>
      <c r="K3252" s="21" t="s">
        <v>5755</v>
      </c>
      <c r="L3252" s="18" t="s">
        <v>4247</v>
      </c>
      <c r="M3252" s="23">
        <v>14533061949</v>
      </c>
      <c r="N3252" s="23">
        <v>0</v>
      </c>
      <c r="O3252" s="101">
        <f t="shared" si="152"/>
        <v>14533061949</v>
      </c>
      <c r="P3252" s="25" t="s">
        <v>4451</v>
      </c>
      <c r="Q3252" s="42">
        <f t="shared" si="153"/>
        <v>-14393911949</v>
      </c>
    </row>
    <row r="3253" spans="1:17" ht="15" customHeight="1" thickBot="1">
      <c r="A3253" s="4" t="s">
        <v>416</v>
      </c>
      <c r="B3253" s="8">
        <v>46026</v>
      </c>
      <c r="C3253" s="10" t="s">
        <v>1125</v>
      </c>
      <c r="D3253" s="12" t="s">
        <v>417</v>
      </c>
      <c r="E3253" s="14">
        <v>139150000</v>
      </c>
      <c r="F3253" s="14">
        <v>0</v>
      </c>
      <c r="G3253" s="88">
        <f t="shared" si="154"/>
        <v>139150000</v>
      </c>
      <c r="H3253" s="16" t="s">
        <v>1761</v>
      </c>
      <c r="I3253" s="93" t="s">
        <v>4246</v>
      </c>
      <c r="J3253" s="96">
        <v>46106</v>
      </c>
      <c r="K3253" s="98" t="s">
        <v>5593</v>
      </c>
      <c r="L3253" s="100" t="s">
        <v>4247</v>
      </c>
      <c r="M3253" s="102">
        <v>14597974741</v>
      </c>
      <c r="N3253" s="102">
        <v>0</v>
      </c>
      <c r="O3253" s="101">
        <f t="shared" si="152"/>
        <v>14597974741</v>
      </c>
      <c r="P3253" s="105" t="s">
        <v>3233</v>
      </c>
      <c r="Q3253" s="42">
        <f t="shared" si="153"/>
        <v>-14458824741</v>
      </c>
    </row>
    <row r="3254" spans="1:17" ht="15" customHeight="1" thickBot="1">
      <c r="A3254" s="4" t="s">
        <v>416</v>
      </c>
      <c r="B3254" s="8">
        <v>46027</v>
      </c>
      <c r="C3254" s="10" t="s">
        <v>2110</v>
      </c>
      <c r="D3254" s="12" t="s">
        <v>417</v>
      </c>
      <c r="E3254" s="14">
        <v>139150000</v>
      </c>
      <c r="F3254" s="14">
        <v>0</v>
      </c>
      <c r="G3254" s="88">
        <f t="shared" si="154"/>
        <v>139150000</v>
      </c>
      <c r="H3254" s="16" t="s">
        <v>1774</v>
      </c>
      <c r="I3254" s="28" t="s">
        <v>4246</v>
      </c>
      <c r="J3254" s="6">
        <v>46106</v>
      </c>
      <c r="K3254" s="21" t="s">
        <v>5576</v>
      </c>
      <c r="L3254" s="18" t="s">
        <v>4247</v>
      </c>
      <c r="M3254" s="23">
        <v>15269376499</v>
      </c>
      <c r="N3254" s="23">
        <v>0</v>
      </c>
      <c r="O3254" s="101">
        <f t="shared" si="152"/>
        <v>15269376499</v>
      </c>
      <c r="P3254" s="25" t="s">
        <v>4416</v>
      </c>
      <c r="Q3254" s="42">
        <f t="shared" si="153"/>
        <v>-15130226499</v>
      </c>
    </row>
    <row r="3255" spans="1:17" ht="15" customHeight="1" thickBot="1">
      <c r="A3255" s="4" t="s">
        <v>416</v>
      </c>
      <c r="B3255" s="8">
        <v>46027</v>
      </c>
      <c r="C3255" s="10" t="s">
        <v>2113</v>
      </c>
      <c r="D3255" s="12" t="s">
        <v>417</v>
      </c>
      <c r="E3255" s="14">
        <v>139150000</v>
      </c>
      <c r="F3255" s="14">
        <v>0</v>
      </c>
      <c r="G3255" s="88">
        <f t="shared" si="154"/>
        <v>139150000</v>
      </c>
      <c r="H3255" s="16" t="s">
        <v>2169</v>
      </c>
      <c r="I3255" s="28" t="s">
        <v>4246</v>
      </c>
      <c r="J3255" s="6">
        <v>46106</v>
      </c>
      <c r="K3255" s="21" t="s">
        <v>5763</v>
      </c>
      <c r="L3255" s="18" t="s">
        <v>4247</v>
      </c>
      <c r="M3255" s="23">
        <v>22167033987</v>
      </c>
      <c r="N3255" s="23">
        <v>0</v>
      </c>
      <c r="O3255" s="101">
        <f t="shared" si="152"/>
        <v>22167033987</v>
      </c>
      <c r="P3255" s="25" t="s">
        <v>4644</v>
      </c>
      <c r="Q3255" s="42">
        <f t="shared" si="153"/>
        <v>-22027883987</v>
      </c>
    </row>
    <row r="3256" spans="1:17" ht="15" customHeight="1" thickBot="1">
      <c r="A3256" s="4" t="s">
        <v>411</v>
      </c>
      <c r="B3256" s="8">
        <v>46027</v>
      </c>
      <c r="C3256" s="10" t="s">
        <v>2121</v>
      </c>
      <c r="D3256" s="12" t="s">
        <v>412</v>
      </c>
      <c r="E3256" s="14">
        <v>139150000</v>
      </c>
      <c r="F3256" s="14">
        <v>0</v>
      </c>
      <c r="G3256" s="88">
        <f t="shared" si="154"/>
        <v>139150000</v>
      </c>
      <c r="H3256" s="16" t="s">
        <v>2175</v>
      </c>
      <c r="I3256" s="28" t="s">
        <v>4246</v>
      </c>
      <c r="J3256" s="6">
        <v>46106</v>
      </c>
      <c r="K3256" s="21" t="s">
        <v>5580</v>
      </c>
      <c r="L3256" s="18" t="s">
        <v>4247</v>
      </c>
      <c r="M3256" s="23">
        <v>24959675347</v>
      </c>
      <c r="N3256" s="23">
        <v>0</v>
      </c>
      <c r="O3256" s="101">
        <f t="shared" si="152"/>
        <v>24959675347</v>
      </c>
      <c r="P3256" s="25" t="s">
        <v>4451</v>
      </c>
      <c r="Q3256" s="42">
        <f t="shared" si="153"/>
        <v>-24820525347</v>
      </c>
    </row>
    <row r="3257" spans="1:17" ht="15" customHeight="1" thickBot="1">
      <c r="A3257" s="4" t="s">
        <v>416</v>
      </c>
      <c r="B3257" s="8">
        <v>46028</v>
      </c>
      <c r="C3257" s="10" t="s">
        <v>2632</v>
      </c>
      <c r="D3257" s="12" t="s">
        <v>417</v>
      </c>
      <c r="E3257" s="14">
        <v>139150000</v>
      </c>
      <c r="F3257" s="14">
        <v>57500000</v>
      </c>
      <c r="G3257" s="88">
        <f t="shared" si="154"/>
        <v>81650000</v>
      </c>
      <c r="H3257" s="16" t="s">
        <v>2381</v>
      </c>
      <c r="I3257" s="28" t="s">
        <v>4246</v>
      </c>
      <c r="J3257" s="6">
        <v>46106</v>
      </c>
      <c r="K3257" s="21" t="s">
        <v>5589</v>
      </c>
      <c r="L3257" s="18" t="s">
        <v>4247</v>
      </c>
      <c r="M3257" s="23">
        <v>28099547116</v>
      </c>
      <c r="N3257" s="23">
        <v>0</v>
      </c>
      <c r="O3257" s="101">
        <f t="shared" si="152"/>
        <v>28099547116</v>
      </c>
      <c r="P3257" s="25" t="s">
        <v>5084</v>
      </c>
      <c r="Q3257" s="42">
        <f t="shared" si="153"/>
        <v>-28017897116</v>
      </c>
    </row>
    <row r="3258" spans="1:17" ht="15" customHeight="1" thickBot="1">
      <c r="A3258" s="4" t="s">
        <v>858</v>
      </c>
      <c r="B3258" s="8">
        <v>46037</v>
      </c>
      <c r="C3258" s="10" t="s">
        <v>3994</v>
      </c>
      <c r="D3258" s="12" t="s">
        <v>859</v>
      </c>
      <c r="E3258" s="14">
        <v>139150000</v>
      </c>
      <c r="F3258" s="14">
        <v>12650000</v>
      </c>
      <c r="G3258" s="88">
        <f t="shared" si="154"/>
        <v>126500000</v>
      </c>
      <c r="H3258" s="16" t="s">
        <v>2384</v>
      </c>
      <c r="I3258" s="28" t="s">
        <v>4246</v>
      </c>
      <c r="J3258" s="6">
        <v>46106</v>
      </c>
      <c r="K3258" s="21" t="s">
        <v>5773</v>
      </c>
      <c r="L3258" s="18" t="s">
        <v>4247</v>
      </c>
      <c r="M3258" s="23">
        <v>28128637723</v>
      </c>
      <c r="N3258" s="23">
        <v>0</v>
      </c>
      <c r="O3258" s="101">
        <f t="shared" si="152"/>
        <v>28128637723</v>
      </c>
      <c r="P3258" s="25" t="s">
        <v>4451</v>
      </c>
      <c r="Q3258" s="42">
        <f t="shared" si="153"/>
        <v>-28002137723</v>
      </c>
    </row>
    <row r="3259" spans="1:17" ht="15" customHeight="1" thickBot="1">
      <c r="A3259" s="4" t="s">
        <v>15</v>
      </c>
      <c r="B3259" s="8">
        <v>46025</v>
      </c>
      <c r="C3259" s="10" t="s">
        <v>174</v>
      </c>
      <c r="D3259" s="12" t="s">
        <v>16</v>
      </c>
      <c r="E3259" s="14">
        <v>140000000</v>
      </c>
      <c r="F3259" s="14">
        <v>0</v>
      </c>
      <c r="G3259" s="88">
        <f t="shared" si="154"/>
        <v>140000000</v>
      </c>
      <c r="H3259" s="16" t="s">
        <v>2401</v>
      </c>
      <c r="I3259" s="28" t="s">
        <v>4246</v>
      </c>
      <c r="J3259" s="6">
        <v>46106</v>
      </c>
      <c r="K3259" s="21" t="s">
        <v>5825</v>
      </c>
      <c r="L3259" s="18" t="s">
        <v>4247</v>
      </c>
      <c r="M3259" s="23">
        <v>30403295100</v>
      </c>
      <c r="N3259" s="23">
        <v>0</v>
      </c>
      <c r="O3259" s="101">
        <f t="shared" si="152"/>
        <v>30403295100</v>
      </c>
      <c r="P3259" s="25" t="s">
        <v>6411</v>
      </c>
      <c r="Q3259" s="42">
        <f t="shared" si="153"/>
        <v>-30263295100</v>
      </c>
    </row>
    <row r="3260" spans="1:17" ht="15" customHeight="1" thickBot="1">
      <c r="A3260" s="4" t="s">
        <v>120</v>
      </c>
      <c r="B3260" s="8">
        <v>46026</v>
      </c>
      <c r="C3260" s="10" t="s">
        <v>719</v>
      </c>
      <c r="D3260" s="12" t="s">
        <v>451</v>
      </c>
      <c r="E3260" s="14">
        <v>140000000</v>
      </c>
      <c r="F3260" s="14">
        <v>0</v>
      </c>
      <c r="G3260" s="88">
        <f t="shared" si="154"/>
        <v>140000000</v>
      </c>
      <c r="H3260" s="16" t="s">
        <v>2832</v>
      </c>
      <c r="I3260" s="28" t="s">
        <v>4246</v>
      </c>
      <c r="J3260" s="6">
        <v>46106</v>
      </c>
      <c r="K3260" s="21" t="s">
        <v>5613</v>
      </c>
      <c r="L3260" s="18" t="s">
        <v>4247</v>
      </c>
      <c r="M3260" s="23">
        <v>36995747141</v>
      </c>
      <c r="N3260" s="23">
        <v>0</v>
      </c>
      <c r="O3260" s="101">
        <f t="shared" si="152"/>
        <v>36995747141</v>
      </c>
      <c r="P3260" s="104"/>
      <c r="Q3260" s="42">
        <f t="shared" si="153"/>
        <v>-36855747141</v>
      </c>
    </row>
    <row r="3261" spans="1:17" ht="15" customHeight="1" thickBot="1">
      <c r="A3261" s="4" t="s">
        <v>67</v>
      </c>
      <c r="B3261" s="8">
        <v>46087</v>
      </c>
      <c r="C3261" s="10" t="s">
        <v>4421</v>
      </c>
      <c r="D3261" s="12" t="s">
        <v>1253</v>
      </c>
      <c r="E3261" s="14">
        <v>140000000</v>
      </c>
      <c r="F3261" s="14">
        <v>140000000</v>
      </c>
      <c r="G3261" s="88">
        <f t="shared" si="154"/>
        <v>0</v>
      </c>
      <c r="H3261" s="16" t="s">
        <v>3551</v>
      </c>
      <c r="I3261" s="28" t="s">
        <v>4246</v>
      </c>
      <c r="J3261" s="6">
        <v>46106</v>
      </c>
      <c r="K3261" s="21" t="s">
        <v>5819</v>
      </c>
      <c r="L3261" s="18" t="s">
        <v>4247</v>
      </c>
      <c r="M3261" s="23">
        <v>41110007685</v>
      </c>
      <c r="N3261" s="23">
        <v>0</v>
      </c>
      <c r="O3261" s="101">
        <f t="shared" si="152"/>
        <v>41110007685</v>
      </c>
      <c r="P3261" s="104"/>
      <c r="Q3261" s="42">
        <f t="shared" si="153"/>
        <v>-41110007685</v>
      </c>
    </row>
    <row r="3262" spans="1:17" ht="15" customHeight="1" thickBot="1">
      <c r="G3262" s="88">
        <f t="shared" si="154"/>
        <v>0</v>
      </c>
      <c r="I3262" s="28" t="s">
        <v>4246</v>
      </c>
      <c r="J3262" s="6">
        <v>46106</v>
      </c>
      <c r="K3262" s="21" t="s">
        <v>5611</v>
      </c>
      <c r="L3262" s="18" t="s">
        <v>4247</v>
      </c>
      <c r="M3262" s="23">
        <v>42109315975</v>
      </c>
      <c r="N3262" s="23">
        <v>0</v>
      </c>
      <c r="O3262" s="101">
        <f t="shared" si="152"/>
        <v>42109315975</v>
      </c>
      <c r="P3262" s="104"/>
      <c r="Q3262" s="42">
        <f t="shared" si="153"/>
        <v>-42109315975</v>
      </c>
    </row>
    <row r="3263" spans="1:17" ht="15" customHeight="1" thickBot="1">
      <c r="G3263" s="88">
        <f t="shared" si="154"/>
        <v>0</v>
      </c>
      <c r="I3263" s="28" t="s">
        <v>4246</v>
      </c>
      <c r="J3263" s="6">
        <v>46106</v>
      </c>
      <c r="K3263" s="21" t="s">
        <v>5774</v>
      </c>
      <c r="L3263" s="18" t="s">
        <v>4247</v>
      </c>
      <c r="M3263" s="23">
        <v>47410044873</v>
      </c>
      <c r="N3263" s="23">
        <v>0</v>
      </c>
      <c r="O3263" s="101">
        <f t="shared" si="152"/>
        <v>47410044873</v>
      </c>
      <c r="P3263" s="104"/>
      <c r="Q3263" s="42">
        <f t="shared" si="153"/>
        <v>-47410044873</v>
      </c>
    </row>
    <row r="3264" spans="1:17" ht="15" customHeight="1" thickBot="1">
      <c r="A3264" s="4" t="s">
        <v>800</v>
      </c>
      <c r="B3264" s="8">
        <v>46036</v>
      </c>
      <c r="C3264" s="10" t="s">
        <v>3957</v>
      </c>
      <c r="D3264" s="12" t="s">
        <v>801</v>
      </c>
      <c r="E3264" s="14">
        <v>140300000</v>
      </c>
      <c r="F3264" s="14">
        <v>0</v>
      </c>
      <c r="G3264" s="88">
        <f t="shared" si="154"/>
        <v>140300000</v>
      </c>
      <c r="H3264" s="16" t="s">
        <v>3899</v>
      </c>
      <c r="I3264" s="28" t="s">
        <v>4246</v>
      </c>
      <c r="J3264" s="6">
        <v>46106</v>
      </c>
      <c r="K3264" s="21" t="s">
        <v>5590</v>
      </c>
      <c r="L3264" s="18" t="s">
        <v>4247</v>
      </c>
      <c r="M3264" s="23">
        <v>47923646371</v>
      </c>
      <c r="N3264" s="23">
        <v>0</v>
      </c>
      <c r="O3264" s="101">
        <f t="shared" si="152"/>
        <v>47923646371</v>
      </c>
      <c r="P3264" s="104"/>
      <c r="Q3264" s="42">
        <f t="shared" si="153"/>
        <v>-47783346371</v>
      </c>
    </row>
    <row r="3265" spans="1:17" ht="15" customHeight="1" thickBot="1">
      <c r="G3265" s="88">
        <f t="shared" si="154"/>
        <v>0</v>
      </c>
      <c r="I3265" s="28" t="s">
        <v>32</v>
      </c>
      <c r="J3265" s="6">
        <v>46098</v>
      </c>
      <c r="K3265" s="21" t="s">
        <v>5364</v>
      </c>
      <c r="L3265" s="18" t="s">
        <v>4221</v>
      </c>
      <c r="M3265" s="23">
        <v>26373800</v>
      </c>
      <c r="N3265" s="23">
        <v>0</v>
      </c>
      <c r="O3265" s="101">
        <f t="shared" si="152"/>
        <v>26373800</v>
      </c>
      <c r="P3265" s="25" t="s">
        <v>5362</v>
      </c>
      <c r="Q3265" s="42">
        <f t="shared" si="153"/>
        <v>-26373800</v>
      </c>
    </row>
    <row r="3266" spans="1:17" ht="15" customHeight="1" thickBot="1">
      <c r="A3266" s="4" t="s">
        <v>15</v>
      </c>
      <c r="B3266" s="8">
        <v>46025</v>
      </c>
      <c r="C3266" s="10" t="s">
        <v>63</v>
      </c>
      <c r="D3266" s="12" t="s">
        <v>16</v>
      </c>
      <c r="E3266" s="14">
        <v>140765216</v>
      </c>
      <c r="F3266" s="14">
        <v>0</v>
      </c>
      <c r="G3266" s="88">
        <f t="shared" si="154"/>
        <v>140765216</v>
      </c>
      <c r="H3266" s="16" t="s">
        <v>4519</v>
      </c>
      <c r="I3266" s="28" t="s">
        <v>32</v>
      </c>
      <c r="J3266" s="6">
        <v>46097</v>
      </c>
      <c r="K3266" s="21" t="s">
        <v>5334</v>
      </c>
      <c r="L3266" s="18" t="s">
        <v>4221</v>
      </c>
      <c r="M3266" s="23">
        <v>32967400</v>
      </c>
      <c r="N3266" s="23">
        <v>0</v>
      </c>
      <c r="O3266" s="101">
        <f t="shared" si="152"/>
        <v>32967400</v>
      </c>
      <c r="P3266" s="25" t="s">
        <v>5331</v>
      </c>
      <c r="Q3266" s="42">
        <f t="shared" si="153"/>
        <v>107797816</v>
      </c>
    </row>
    <row r="3267" spans="1:17" ht="15" customHeight="1" thickBot="1">
      <c r="A3267" s="4" t="s">
        <v>790</v>
      </c>
      <c r="B3267" s="8">
        <v>46035</v>
      </c>
      <c r="C3267" s="10" t="s">
        <v>3692</v>
      </c>
      <c r="D3267" s="12" t="s">
        <v>803</v>
      </c>
      <c r="E3267" s="14">
        <v>141450000</v>
      </c>
      <c r="F3267" s="14">
        <v>0</v>
      </c>
      <c r="G3267" s="88">
        <f t="shared" si="154"/>
        <v>141450000</v>
      </c>
      <c r="H3267" s="16" t="s">
        <v>4519</v>
      </c>
      <c r="I3267" s="28" t="s">
        <v>32</v>
      </c>
      <c r="J3267" s="6">
        <v>46098</v>
      </c>
      <c r="K3267" s="21" t="s">
        <v>5372</v>
      </c>
      <c r="L3267" s="18" t="s">
        <v>4221</v>
      </c>
      <c r="M3267" s="23">
        <v>36054000</v>
      </c>
      <c r="N3267" s="23">
        <v>0</v>
      </c>
      <c r="O3267" s="101">
        <f t="shared" si="152"/>
        <v>36054000</v>
      </c>
      <c r="P3267" s="25" t="s">
        <v>5362</v>
      </c>
      <c r="Q3267" s="42">
        <f t="shared" si="153"/>
        <v>105396000</v>
      </c>
    </row>
    <row r="3268" spans="1:17" ht="15" customHeight="1" thickBot="1">
      <c r="G3268" s="88">
        <f t="shared" si="154"/>
        <v>0</v>
      </c>
      <c r="I3268" s="28" t="s">
        <v>32</v>
      </c>
      <c r="J3268" s="6">
        <v>46098</v>
      </c>
      <c r="K3268" s="21" t="s">
        <v>5368</v>
      </c>
      <c r="L3268" s="18" t="s">
        <v>4221</v>
      </c>
      <c r="M3268" s="23">
        <v>36213900</v>
      </c>
      <c r="N3268" s="23">
        <v>0</v>
      </c>
      <c r="O3268" s="101">
        <f t="shared" ref="O3268:O3331" si="155">+M3268-N3268</f>
        <v>36213900</v>
      </c>
      <c r="P3268" s="25" t="s">
        <v>5362</v>
      </c>
      <c r="Q3268" s="42">
        <f t="shared" ref="Q3268:Q3331" si="156">+G3268+-O3268</f>
        <v>-36213900</v>
      </c>
    </row>
    <row r="3269" spans="1:17" ht="15" customHeight="1" thickBot="1">
      <c r="A3269" s="4" t="s">
        <v>185</v>
      </c>
      <c r="B3269" s="8">
        <v>46026</v>
      </c>
      <c r="C3269" s="10" t="s">
        <v>877</v>
      </c>
      <c r="D3269" s="12" t="s">
        <v>186</v>
      </c>
      <c r="E3269" s="14">
        <v>141600000</v>
      </c>
      <c r="F3269" s="14">
        <v>0</v>
      </c>
      <c r="G3269" s="88">
        <f t="shared" si="154"/>
        <v>141600000</v>
      </c>
      <c r="H3269" s="16" t="s">
        <v>4547</v>
      </c>
      <c r="I3269" s="93" t="s">
        <v>32</v>
      </c>
      <c r="J3269" s="96">
        <v>46097</v>
      </c>
      <c r="K3269" s="98" t="s">
        <v>5341</v>
      </c>
      <c r="L3269" s="100" t="s">
        <v>4221</v>
      </c>
      <c r="M3269" s="102">
        <v>37447100</v>
      </c>
      <c r="N3269" s="102">
        <v>0</v>
      </c>
      <c r="O3269" s="101">
        <f t="shared" si="155"/>
        <v>37447100</v>
      </c>
      <c r="P3269" s="105" t="s">
        <v>5331</v>
      </c>
      <c r="Q3269" s="42">
        <f t="shared" si="156"/>
        <v>104152900</v>
      </c>
    </row>
    <row r="3270" spans="1:17" ht="15" customHeight="1" thickBot="1">
      <c r="A3270" s="4" t="s">
        <v>185</v>
      </c>
      <c r="B3270" s="8">
        <v>46026</v>
      </c>
      <c r="C3270" s="10" t="s">
        <v>882</v>
      </c>
      <c r="D3270" s="12" t="s">
        <v>186</v>
      </c>
      <c r="E3270" s="14">
        <v>141600000</v>
      </c>
      <c r="F3270" s="14">
        <v>0</v>
      </c>
      <c r="G3270" s="88">
        <f t="shared" si="154"/>
        <v>141600000</v>
      </c>
      <c r="H3270" s="16" t="s">
        <v>4980</v>
      </c>
      <c r="I3270" s="93" t="s">
        <v>32</v>
      </c>
      <c r="J3270" s="96">
        <v>46098</v>
      </c>
      <c r="K3270" s="98" t="s">
        <v>5367</v>
      </c>
      <c r="L3270" s="100" t="s">
        <v>4221</v>
      </c>
      <c r="M3270" s="102">
        <v>48386200</v>
      </c>
      <c r="N3270" s="102">
        <v>0</v>
      </c>
      <c r="O3270" s="101">
        <f t="shared" si="155"/>
        <v>48386200</v>
      </c>
      <c r="P3270" s="105" t="s">
        <v>739</v>
      </c>
      <c r="Q3270" s="42">
        <f t="shared" si="156"/>
        <v>93213800</v>
      </c>
    </row>
    <row r="3271" spans="1:17" ht="15" customHeight="1" thickBot="1">
      <c r="A3271" s="4" t="s">
        <v>185</v>
      </c>
      <c r="B3271" s="8">
        <v>46026</v>
      </c>
      <c r="C3271" s="10" t="s">
        <v>884</v>
      </c>
      <c r="D3271" s="12" t="s">
        <v>186</v>
      </c>
      <c r="E3271" s="14">
        <v>141600000</v>
      </c>
      <c r="F3271" s="14">
        <v>0</v>
      </c>
      <c r="G3271" s="88">
        <f t="shared" si="154"/>
        <v>141600000</v>
      </c>
      <c r="H3271" s="16" t="s">
        <v>5504</v>
      </c>
      <c r="I3271" s="28" t="s">
        <v>32</v>
      </c>
      <c r="J3271" s="6">
        <v>46097</v>
      </c>
      <c r="K3271" s="21" t="s">
        <v>5340</v>
      </c>
      <c r="L3271" s="18" t="s">
        <v>4221</v>
      </c>
      <c r="M3271" s="23">
        <v>50139000</v>
      </c>
      <c r="N3271" s="23">
        <v>0</v>
      </c>
      <c r="O3271" s="101">
        <f t="shared" si="155"/>
        <v>50139000</v>
      </c>
      <c r="P3271" s="25" t="s">
        <v>1960</v>
      </c>
      <c r="Q3271" s="42">
        <f t="shared" si="156"/>
        <v>91461000</v>
      </c>
    </row>
    <row r="3272" spans="1:17" ht="15" customHeight="1" thickBot="1">
      <c r="A3272" s="4" t="s">
        <v>185</v>
      </c>
      <c r="B3272" s="8">
        <v>46026</v>
      </c>
      <c r="C3272" s="10" t="s">
        <v>1467</v>
      </c>
      <c r="D3272" s="12" t="s">
        <v>186</v>
      </c>
      <c r="E3272" s="14">
        <v>141600000</v>
      </c>
      <c r="F3272" s="14">
        <v>0</v>
      </c>
      <c r="G3272" s="88">
        <f t="shared" si="154"/>
        <v>141600000</v>
      </c>
      <c r="H3272" s="16" t="s">
        <v>5507</v>
      </c>
      <c r="I3272" s="28" t="s">
        <v>32</v>
      </c>
      <c r="J3272" s="6">
        <v>46097</v>
      </c>
      <c r="K3272" s="21" t="s">
        <v>5345</v>
      </c>
      <c r="L3272" s="18" t="s">
        <v>4221</v>
      </c>
      <c r="M3272" s="23">
        <v>53510300</v>
      </c>
      <c r="N3272" s="23">
        <v>0</v>
      </c>
      <c r="O3272" s="101">
        <f t="shared" si="155"/>
        <v>53510300</v>
      </c>
      <c r="P3272" s="25" t="s">
        <v>3811</v>
      </c>
      <c r="Q3272" s="42">
        <f t="shared" si="156"/>
        <v>88089700</v>
      </c>
    </row>
    <row r="3273" spans="1:17" ht="15" customHeight="1" thickBot="1">
      <c r="A3273" s="4" t="s">
        <v>328</v>
      </c>
      <c r="B3273" s="8">
        <v>46027</v>
      </c>
      <c r="C3273" s="10" t="s">
        <v>2405</v>
      </c>
      <c r="D3273" s="12" t="s">
        <v>329</v>
      </c>
      <c r="E3273" s="14">
        <v>141600000</v>
      </c>
      <c r="F3273" s="14">
        <v>2400000</v>
      </c>
      <c r="G3273" s="88">
        <f t="shared" si="154"/>
        <v>139200000</v>
      </c>
      <c r="H3273" s="16" t="s">
        <v>5610</v>
      </c>
      <c r="I3273" s="28" t="s">
        <v>32</v>
      </c>
      <c r="J3273" s="6">
        <v>46035</v>
      </c>
      <c r="K3273" s="21" t="s">
        <v>533</v>
      </c>
      <c r="L3273" s="18" t="s">
        <v>34</v>
      </c>
      <c r="M3273" s="23">
        <v>55200000</v>
      </c>
      <c r="N3273" s="23">
        <v>0</v>
      </c>
      <c r="O3273" s="101">
        <f t="shared" si="155"/>
        <v>55200000</v>
      </c>
      <c r="P3273" s="25" t="s">
        <v>1428</v>
      </c>
      <c r="Q3273" s="42">
        <f t="shared" si="156"/>
        <v>84000000</v>
      </c>
    </row>
    <row r="3274" spans="1:17" ht="15" customHeight="1" thickBot="1">
      <c r="A3274" s="4" t="s">
        <v>790</v>
      </c>
      <c r="B3274" s="8">
        <v>46035</v>
      </c>
      <c r="C3274" s="10" t="s">
        <v>3710</v>
      </c>
      <c r="D3274" s="12" t="s">
        <v>1394</v>
      </c>
      <c r="E3274" s="14">
        <v>141900000</v>
      </c>
      <c r="F3274" s="14">
        <v>0</v>
      </c>
      <c r="G3274" s="88">
        <f t="shared" si="154"/>
        <v>141900000</v>
      </c>
      <c r="H3274" s="16" t="s">
        <v>3812</v>
      </c>
      <c r="I3274" s="93" t="s">
        <v>32</v>
      </c>
      <c r="J3274" s="96">
        <v>46098</v>
      </c>
      <c r="K3274" s="98" t="s">
        <v>5365</v>
      </c>
      <c r="L3274" s="100" t="s">
        <v>4221</v>
      </c>
      <c r="M3274" s="102">
        <v>68019800</v>
      </c>
      <c r="N3274" s="102">
        <v>0</v>
      </c>
      <c r="O3274" s="101">
        <f t="shared" si="155"/>
        <v>68019800</v>
      </c>
      <c r="P3274" s="105" t="s">
        <v>948</v>
      </c>
      <c r="Q3274" s="42">
        <f t="shared" si="156"/>
        <v>73880200</v>
      </c>
    </row>
    <row r="3275" spans="1:17" ht="15" customHeight="1" thickBot="1">
      <c r="A3275" s="4" t="s">
        <v>15</v>
      </c>
      <c r="B3275" s="8">
        <v>46025</v>
      </c>
      <c r="C3275" s="10" t="s">
        <v>105</v>
      </c>
      <c r="D3275" s="12" t="s">
        <v>16</v>
      </c>
      <c r="E3275" s="14">
        <v>142333333</v>
      </c>
      <c r="F3275" s="14">
        <v>0</v>
      </c>
      <c r="G3275" s="88">
        <f t="shared" si="154"/>
        <v>142333333</v>
      </c>
      <c r="H3275" s="16" t="s">
        <v>235</v>
      </c>
      <c r="I3275" s="93" t="s">
        <v>32</v>
      </c>
      <c r="J3275" s="96">
        <v>46097</v>
      </c>
      <c r="K3275" s="98" t="s">
        <v>5338</v>
      </c>
      <c r="L3275" s="100" t="s">
        <v>4221</v>
      </c>
      <c r="M3275" s="102">
        <v>73444200</v>
      </c>
      <c r="N3275" s="102">
        <v>0</v>
      </c>
      <c r="O3275" s="101">
        <f t="shared" si="155"/>
        <v>73444200</v>
      </c>
      <c r="P3275" s="105" t="s">
        <v>812</v>
      </c>
      <c r="Q3275" s="42">
        <f t="shared" si="156"/>
        <v>68889133</v>
      </c>
    </row>
    <row r="3276" spans="1:17" ht="15" customHeight="1" thickBot="1">
      <c r="A3276" s="4" t="s">
        <v>250</v>
      </c>
      <c r="B3276" s="8">
        <v>46025</v>
      </c>
      <c r="C3276" s="10" t="s">
        <v>314</v>
      </c>
      <c r="D3276" s="12" t="s">
        <v>251</v>
      </c>
      <c r="E3276" s="14">
        <v>143000000</v>
      </c>
      <c r="F3276" s="14">
        <v>0</v>
      </c>
      <c r="G3276" s="88">
        <f t="shared" si="154"/>
        <v>143000000</v>
      </c>
      <c r="H3276" s="16" t="s">
        <v>1083</v>
      </c>
      <c r="I3276" s="93" t="s">
        <v>32</v>
      </c>
      <c r="J3276" s="96">
        <v>46098</v>
      </c>
      <c r="K3276" s="98" t="s">
        <v>5371</v>
      </c>
      <c r="L3276" s="100" t="s">
        <v>4221</v>
      </c>
      <c r="M3276" s="102">
        <v>100409000</v>
      </c>
      <c r="N3276" s="102">
        <v>0</v>
      </c>
      <c r="O3276" s="101">
        <f t="shared" si="155"/>
        <v>100409000</v>
      </c>
      <c r="P3276" s="105" t="s">
        <v>1790</v>
      </c>
      <c r="Q3276" s="42">
        <f t="shared" si="156"/>
        <v>42591000</v>
      </c>
    </row>
    <row r="3277" spans="1:17" ht="15" customHeight="1" thickBot="1">
      <c r="A3277" s="4" t="s">
        <v>868</v>
      </c>
      <c r="B3277" s="8">
        <v>46027</v>
      </c>
      <c r="C3277" s="10" t="s">
        <v>2036</v>
      </c>
      <c r="D3277" s="12" t="s">
        <v>869</v>
      </c>
      <c r="E3277" s="14">
        <v>143000000</v>
      </c>
      <c r="F3277" s="14">
        <v>0</v>
      </c>
      <c r="G3277" s="88">
        <f t="shared" si="154"/>
        <v>143000000</v>
      </c>
      <c r="H3277" s="16" t="s">
        <v>1136</v>
      </c>
      <c r="I3277" s="93" t="s">
        <v>32</v>
      </c>
      <c r="J3277" s="96">
        <v>46098</v>
      </c>
      <c r="K3277" s="98" t="s">
        <v>5373</v>
      </c>
      <c r="L3277" s="100" t="s">
        <v>4221</v>
      </c>
      <c r="M3277" s="102">
        <v>108924100</v>
      </c>
      <c r="N3277" s="102">
        <v>0</v>
      </c>
      <c r="O3277" s="101">
        <f t="shared" si="155"/>
        <v>108924100</v>
      </c>
      <c r="P3277" s="105" t="s">
        <v>6477</v>
      </c>
      <c r="Q3277" s="42">
        <f t="shared" si="156"/>
        <v>34075900</v>
      </c>
    </row>
    <row r="3278" spans="1:17" ht="15" customHeight="1" thickBot="1">
      <c r="A3278" s="4" t="s">
        <v>813</v>
      </c>
      <c r="B3278" s="8">
        <v>46032</v>
      </c>
      <c r="C3278" s="10" t="s">
        <v>3395</v>
      </c>
      <c r="D3278" s="12" t="s">
        <v>851</v>
      </c>
      <c r="E3278" s="14">
        <v>143000000</v>
      </c>
      <c r="F3278" s="14">
        <v>65000000</v>
      </c>
      <c r="G3278" s="88">
        <f t="shared" si="154"/>
        <v>78000000</v>
      </c>
      <c r="H3278" s="16" t="s">
        <v>1139</v>
      </c>
      <c r="I3278" s="93" t="s">
        <v>32</v>
      </c>
      <c r="J3278" s="96">
        <v>46097</v>
      </c>
      <c r="K3278" s="98" t="s">
        <v>5344</v>
      </c>
      <c r="L3278" s="100" t="s">
        <v>4221</v>
      </c>
      <c r="M3278" s="102">
        <v>111559500</v>
      </c>
      <c r="N3278" s="102">
        <v>0</v>
      </c>
      <c r="O3278" s="101">
        <f t="shared" si="155"/>
        <v>111559500</v>
      </c>
      <c r="P3278" s="105" t="s">
        <v>769</v>
      </c>
      <c r="Q3278" s="42">
        <f t="shared" si="156"/>
        <v>-33559500</v>
      </c>
    </row>
    <row r="3279" spans="1:17" ht="15" customHeight="1" thickBot="1">
      <c r="A3279" s="4" t="s">
        <v>46</v>
      </c>
      <c r="B3279" s="8">
        <v>46026</v>
      </c>
      <c r="C3279" s="10" t="s">
        <v>1683</v>
      </c>
      <c r="D3279" s="12" t="s">
        <v>65</v>
      </c>
      <c r="E3279" s="14">
        <v>143520000</v>
      </c>
      <c r="F3279" s="14">
        <v>0</v>
      </c>
      <c r="G3279" s="88">
        <f t="shared" si="154"/>
        <v>143520000</v>
      </c>
      <c r="H3279" s="16" t="s">
        <v>1146</v>
      </c>
      <c r="I3279" s="28" t="s">
        <v>32</v>
      </c>
      <c r="J3279" s="6">
        <v>46097</v>
      </c>
      <c r="K3279" s="21" t="s">
        <v>5346</v>
      </c>
      <c r="L3279" s="18" t="s">
        <v>4221</v>
      </c>
      <c r="M3279" s="23">
        <v>115294500</v>
      </c>
      <c r="N3279" s="23">
        <v>0</v>
      </c>
      <c r="O3279" s="101">
        <f t="shared" si="155"/>
        <v>115294500</v>
      </c>
      <c r="P3279" s="25" t="s">
        <v>5744</v>
      </c>
      <c r="Q3279" s="42">
        <f t="shared" si="156"/>
        <v>28225500</v>
      </c>
    </row>
    <row r="3280" spans="1:17" ht="15" customHeight="1" thickBot="1">
      <c r="A3280" s="4" t="s">
        <v>813</v>
      </c>
      <c r="B3280" s="8">
        <v>46031</v>
      </c>
      <c r="C3280" s="10" t="s">
        <v>3290</v>
      </c>
      <c r="D3280" s="12" t="s">
        <v>851</v>
      </c>
      <c r="E3280" s="14">
        <v>143583055</v>
      </c>
      <c r="F3280" s="14">
        <v>95283055</v>
      </c>
      <c r="G3280" s="88">
        <f t="shared" si="154"/>
        <v>48300000</v>
      </c>
      <c r="H3280" s="16" t="s">
        <v>1216</v>
      </c>
      <c r="I3280" s="28" t="s">
        <v>32</v>
      </c>
      <c r="J3280" s="6">
        <v>46032</v>
      </c>
      <c r="K3280" s="21" t="s">
        <v>421</v>
      </c>
      <c r="L3280" s="18" t="s">
        <v>34</v>
      </c>
      <c r="M3280" s="23">
        <v>120750000</v>
      </c>
      <c r="N3280" s="23">
        <v>0</v>
      </c>
      <c r="O3280" s="101">
        <f t="shared" si="155"/>
        <v>120750000</v>
      </c>
      <c r="P3280" s="25" t="s">
        <v>6476</v>
      </c>
      <c r="Q3280" s="42">
        <f t="shared" si="156"/>
        <v>-72450000</v>
      </c>
    </row>
    <row r="3281" spans="1:17" ht="15" customHeight="1" thickBot="1">
      <c r="A3281" s="4" t="s">
        <v>693</v>
      </c>
      <c r="B3281" s="8">
        <v>46026</v>
      </c>
      <c r="C3281" s="10" t="s">
        <v>954</v>
      </c>
      <c r="D3281" s="12" t="s">
        <v>694</v>
      </c>
      <c r="E3281" s="14">
        <v>143750000</v>
      </c>
      <c r="F3281" s="14">
        <v>3450000</v>
      </c>
      <c r="G3281" s="88">
        <f t="shared" si="154"/>
        <v>140300000</v>
      </c>
      <c r="H3281" s="16" t="s">
        <v>1219</v>
      </c>
      <c r="I3281" s="28" t="s">
        <v>32</v>
      </c>
      <c r="J3281" s="6">
        <v>46035</v>
      </c>
      <c r="K3281" s="21" t="s">
        <v>539</v>
      </c>
      <c r="L3281" s="18" t="s">
        <v>71</v>
      </c>
      <c r="M3281" s="23">
        <v>120750000</v>
      </c>
      <c r="N3281" s="23">
        <v>-120750000</v>
      </c>
      <c r="O3281" s="101">
        <f t="shared" si="155"/>
        <v>241500000</v>
      </c>
      <c r="P3281" s="25" t="s">
        <v>3165</v>
      </c>
      <c r="Q3281" s="42">
        <f t="shared" si="156"/>
        <v>-101200000</v>
      </c>
    </row>
    <row r="3282" spans="1:17" ht="15" customHeight="1" thickBot="1">
      <c r="A3282" s="4" t="s">
        <v>120</v>
      </c>
      <c r="B3282" s="8">
        <v>46026</v>
      </c>
      <c r="C3282" s="10" t="s">
        <v>1323</v>
      </c>
      <c r="D3282" s="12" t="s">
        <v>121</v>
      </c>
      <c r="E3282" s="14">
        <v>143750000</v>
      </c>
      <c r="F3282" s="14">
        <v>0</v>
      </c>
      <c r="G3282" s="88">
        <f t="shared" si="154"/>
        <v>143750000</v>
      </c>
      <c r="H3282" s="16" t="s">
        <v>1252</v>
      </c>
      <c r="I3282" s="28" t="s">
        <v>32</v>
      </c>
      <c r="J3282" s="6">
        <v>46083</v>
      </c>
      <c r="K3282" s="21" t="s">
        <v>4864</v>
      </c>
      <c r="L3282" s="18" t="s">
        <v>71</v>
      </c>
      <c r="M3282" s="23">
        <v>170916667</v>
      </c>
      <c r="N3282" s="23">
        <v>0</v>
      </c>
      <c r="O3282" s="101">
        <f t="shared" si="155"/>
        <v>170916667</v>
      </c>
      <c r="P3282" s="25" t="s">
        <v>4644</v>
      </c>
      <c r="Q3282" s="42">
        <f t="shared" si="156"/>
        <v>-27166667</v>
      </c>
    </row>
    <row r="3283" spans="1:17" ht="15" customHeight="1" thickBot="1">
      <c r="A3283" s="4" t="s">
        <v>112</v>
      </c>
      <c r="B3283" s="8">
        <v>46026</v>
      </c>
      <c r="C3283" s="10" t="s">
        <v>1363</v>
      </c>
      <c r="D3283" s="12" t="s">
        <v>114</v>
      </c>
      <c r="E3283" s="14">
        <v>143750000</v>
      </c>
      <c r="F3283" s="14">
        <v>0</v>
      </c>
      <c r="G3283" s="88">
        <f t="shared" si="154"/>
        <v>143750000</v>
      </c>
      <c r="H3283" s="16" t="s">
        <v>2120</v>
      </c>
      <c r="I3283" s="28" t="s">
        <v>32</v>
      </c>
      <c r="J3283" s="6">
        <v>46030</v>
      </c>
      <c r="K3283" s="21" t="s">
        <v>298</v>
      </c>
      <c r="L3283" s="18" t="s">
        <v>71</v>
      </c>
      <c r="M3283" s="23">
        <v>201250000</v>
      </c>
      <c r="N3283" s="23">
        <v>-170916667</v>
      </c>
      <c r="O3283" s="101">
        <f t="shared" si="155"/>
        <v>372166667</v>
      </c>
      <c r="P3283" s="25" t="s">
        <v>5744</v>
      </c>
      <c r="Q3283" s="42">
        <f t="shared" si="156"/>
        <v>-228416667</v>
      </c>
    </row>
    <row r="3284" spans="1:17" ht="15" customHeight="1" thickBot="1">
      <c r="A3284" s="4" t="s">
        <v>112</v>
      </c>
      <c r="B3284" s="8">
        <v>46027</v>
      </c>
      <c r="C3284" s="10" t="s">
        <v>1903</v>
      </c>
      <c r="D3284" s="12" t="s">
        <v>1031</v>
      </c>
      <c r="E3284" s="14">
        <v>143750000</v>
      </c>
      <c r="F3284" s="14">
        <v>0</v>
      </c>
      <c r="G3284" s="88">
        <f t="shared" si="154"/>
        <v>143750000</v>
      </c>
      <c r="H3284" s="16" t="s">
        <v>2123</v>
      </c>
      <c r="I3284" s="93" t="s">
        <v>32</v>
      </c>
      <c r="J3284" s="96">
        <v>46098</v>
      </c>
      <c r="K3284" s="98" t="s">
        <v>5366</v>
      </c>
      <c r="L3284" s="100" t="s">
        <v>4221</v>
      </c>
      <c r="M3284" s="102">
        <v>221695200</v>
      </c>
      <c r="N3284" s="102">
        <v>0</v>
      </c>
      <c r="O3284" s="101">
        <f t="shared" si="155"/>
        <v>221695200</v>
      </c>
      <c r="P3284" s="105" t="s">
        <v>5549</v>
      </c>
      <c r="Q3284" s="42">
        <f t="shared" si="156"/>
        <v>-77945200</v>
      </c>
    </row>
    <row r="3285" spans="1:17" ht="15" customHeight="1" thickBot="1">
      <c r="A3285" s="4" t="s">
        <v>328</v>
      </c>
      <c r="B3285" s="8">
        <v>46027</v>
      </c>
      <c r="C3285" s="10" t="s">
        <v>2235</v>
      </c>
      <c r="D3285" s="12" t="s">
        <v>329</v>
      </c>
      <c r="E3285" s="14">
        <v>143750000</v>
      </c>
      <c r="F3285" s="14">
        <v>1250000</v>
      </c>
      <c r="G3285" s="88">
        <f t="shared" si="154"/>
        <v>142500000</v>
      </c>
      <c r="H3285" s="16" t="s">
        <v>2134</v>
      </c>
      <c r="I3285" s="93" t="s">
        <v>32</v>
      </c>
      <c r="J3285" s="96">
        <v>46097</v>
      </c>
      <c r="K3285" s="98" t="s">
        <v>5339</v>
      </c>
      <c r="L3285" s="100" t="s">
        <v>4221</v>
      </c>
      <c r="M3285" s="102">
        <v>236382200</v>
      </c>
      <c r="N3285" s="102">
        <v>0</v>
      </c>
      <c r="O3285" s="101">
        <f t="shared" si="155"/>
        <v>236382200</v>
      </c>
      <c r="P3285" s="105" t="s">
        <v>5210</v>
      </c>
      <c r="Q3285" s="42">
        <f t="shared" si="156"/>
        <v>-93882200</v>
      </c>
    </row>
    <row r="3286" spans="1:17" ht="15" customHeight="1" thickBot="1">
      <c r="A3286" s="4" t="s">
        <v>323</v>
      </c>
      <c r="B3286" s="8">
        <v>46027</v>
      </c>
      <c r="C3286" s="10" t="s">
        <v>2256</v>
      </c>
      <c r="D3286" s="12" t="s">
        <v>2197</v>
      </c>
      <c r="E3286" s="14">
        <v>143750000</v>
      </c>
      <c r="F3286" s="14">
        <v>0</v>
      </c>
      <c r="G3286" s="88">
        <f t="shared" si="154"/>
        <v>143750000</v>
      </c>
      <c r="H3286" s="16" t="s">
        <v>2730</v>
      </c>
      <c r="I3286" s="93" t="s">
        <v>32</v>
      </c>
      <c r="J3286" s="96">
        <v>46098</v>
      </c>
      <c r="K3286" s="98" t="s">
        <v>5374</v>
      </c>
      <c r="L3286" s="100" t="s">
        <v>4221</v>
      </c>
      <c r="M3286" s="102">
        <v>281587100</v>
      </c>
      <c r="N3286" s="102">
        <v>0</v>
      </c>
      <c r="O3286" s="101">
        <f t="shared" si="155"/>
        <v>281587100</v>
      </c>
      <c r="P3286" s="105" t="s">
        <v>5617</v>
      </c>
      <c r="Q3286" s="42">
        <f t="shared" si="156"/>
        <v>-137837100</v>
      </c>
    </row>
    <row r="3287" spans="1:17" ht="15" customHeight="1" thickBot="1">
      <c r="A3287" s="4" t="s">
        <v>328</v>
      </c>
      <c r="B3287" s="8">
        <v>46028</v>
      </c>
      <c r="C3287" s="10" t="s">
        <v>2543</v>
      </c>
      <c r="D3287" s="12" t="s">
        <v>333</v>
      </c>
      <c r="E3287" s="14">
        <v>143750000</v>
      </c>
      <c r="F3287" s="14">
        <v>0</v>
      </c>
      <c r="G3287" s="88">
        <f t="shared" si="154"/>
        <v>143750000</v>
      </c>
      <c r="H3287" s="16" t="s">
        <v>4065</v>
      </c>
      <c r="I3287" s="93" t="s">
        <v>32</v>
      </c>
      <c r="J3287" s="96">
        <v>46097</v>
      </c>
      <c r="K3287" s="98" t="s">
        <v>5347</v>
      </c>
      <c r="L3287" s="100" t="s">
        <v>4221</v>
      </c>
      <c r="M3287" s="102">
        <v>304349700</v>
      </c>
      <c r="N3287" s="102">
        <v>0</v>
      </c>
      <c r="O3287" s="101">
        <f t="shared" si="155"/>
        <v>304349700</v>
      </c>
      <c r="P3287" s="105" t="s">
        <v>5744</v>
      </c>
      <c r="Q3287" s="42">
        <f t="shared" si="156"/>
        <v>-160599700</v>
      </c>
    </row>
    <row r="3288" spans="1:17" ht="15" customHeight="1" thickBot="1">
      <c r="A3288" s="4" t="s">
        <v>67</v>
      </c>
      <c r="B3288" s="8">
        <v>46031</v>
      </c>
      <c r="C3288" s="10" t="s">
        <v>3292</v>
      </c>
      <c r="D3288" s="12" t="s">
        <v>794</v>
      </c>
      <c r="E3288" s="14">
        <v>143750000</v>
      </c>
      <c r="F3288" s="14">
        <v>0</v>
      </c>
      <c r="G3288" s="88">
        <f t="shared" si="154"/>
        <v>143750000</v>
      </c>
      <c r="H3288" s="16" t="s">
        <v>175</v>
      </c>
      <c r="I3288" s="28" t="s">
        <v>32</v>
      </c>
      <c r="J3288" s="6">
        <v>46097</v>
      </c>
      <c r="K3288" s="21" t="s">
        <v>5350</v>
      </c>
      <c r="L3288" s="18" t="s">
        <v>4221</v>
      </c>
      <c r="M3288" s="23">
        <v>347780000</v>
      </c>
      <c r="N3288" s="23">
        <v>0</v>
      </c>
      <c r="O3288" s="101">
        <f t="shared" si="155"/>
        <v>347780000</v>
      </c>
      <c r="P3288" s="25" t="s">
        <v>5127</v>
      </c>
      <c r="Q3288" s="42">
        <f t="shared" si="156"/>
        <v>-204030000</v>
      </c>
    </row>
    <row r="3289" spans="1:17" ht="15" customHeight="1" thickBot="1">
      <c r="A3289" s="4" t="s">
        <v>790</v>
      </c>
      <c r="B3289" s="8">
        <v>46035</v>
      </c>
      <c r="C3289" s="10" t="s">
        <v>3654</v>
      </c>
      <c r="D3289" s="12" t="s">
        <v>792</v>
      </c>
      <c r="E3289" s="14">
        <v>143750000</v>
      </c>
      <c r="F3289" s="14">
        <v>0</v>
      </c>
      <c r="G3289" s="88">
        <f t="shared" si="154"/>
        <v>143750000</v>
      </c>
      <c r="H3289" s="16" t="s">
        <v>720</v>
      </c>
      <c r="I3289" s="28" t="s">
        <v>32</v>
      </c>
      <c r="J3289" s="6">
        <v>46097</v>
      </c>
      <c r="K3289" s="21" t="s">
        <v>5348</v>
      </c>
      <c r="L3289" s="18" t="s">
        <v>4221</v>
      </c>
      <c r="M3289" s="23">
        <v>369219400</v>
      </c>
      <c r="N3289" s="23">
        <v>0</v>
      </c>
      <c r="O3289" s="101">
        <f t="shared" si="155"/>
        <v>369219400</v>
      </c>
      <c r="P3289" s="25" t="s">
        <v>5569</v>
      </c>
      <c r="Q3289" s="42">
        <f t="shared" si="156"/>
        <v>-225469400</v>
      </c>
    </row>
    <row r="3290" spans="1:17" ht="15" customHeight="1" thickBot="1">
      <c r="A3290" s="4" t="s">
        <v>800</v>
      </c>
      <c r="B3290" s="8">
        <v>46035</v>
      </c>
      <c r="C3290" s="10" t="s">
        <v>3829</v>
      </c>
      <c r="D3290" s="12" t="s">
        <v>801</v>
      </c>
      <c r="E3290" s="14">
        <v>143750000</v>
      </c>
      <c r="F3290" s="14">
        <v>0</v>
      </c>
      <c r="G3290" s="88">
        <f t="shared" si="154"/>
        <v>143750000</v>
      </c>
      <c r="H3290" s="16" t="s">
        <v>4442</v>
      </c>
      <c r="I3290" s="28" t="s">
        <v>32</v>
      </c>
      <c r="J3290" s="6">
        <v>46098</v>
      </c>
      <c r="K3290" s="21" t="s">
        <v>5369</v>
      </c>
      <c r="L3290" s="18" t="s">
        <v>4221</v>
      </c>
      <c r="M3290" s="23">
        <v>669060000</v>
      </c>
      <c r="N3290" s="23">
        <v>0</v>
      </c>
      <c r="O3290" s="101">
        <f t="shared" si="155"/>
        <v>669060000</v>
      </c>
      <c r="P3290" s="25" t="s">
        <v>5569</v>
      </c>
      <c r="Q3290" s="42">
        <f t="shared" si="156"/>
        <v>-525310000</v>
      </c>
    </row>
    <row r="3291" spans="1:17" ht="15" customHeight="1" thickBot="1">
      <c r="A3291" s="4" t="s">
        <v>798</v>
      </c>
      <c r="B3291" s="8">
        <v>46036</v>
      </c>
      <c r="C3291" s="10" t="s">
        <v>3908</v>
      </c>
      <c r="D3291" s="12" t="s">
        <v>799</v>
      </c>
      <c r="E3291" s="14">
        <v>143750000</v>
      </c>
      <c r="F3291" s="14">
        <v>0</v>
      </c>
      <c r="G3291" s="88">
        <f t="shared" si="154"/>
        <v>143750000</v>
      </c>
      <c r="H3291" s="16" t="s">
        <v>4028</v>
      </c>
      <c r="I3291" s="28" t="s">
        <v>32</v>
      </c>
      <c r="J3291" s="6">
        <v>46097</v>
      </c>
      <c r="K3291" s="21" t="s">
        <v>5342</v>
      </c>
      <c r="L3291" s="18" t="s">
        <v>4221</v>
      </c>
      <c r="M3291" s="23">
        <v>707312000</v>
      </c>
      <c r="N3291" s="23">
        <v>0</v>
      </c>
      <c r="O3291" s="101">
        <f t="shared" si="155"/>
        <v>707312000</v>
      </c>
      <c r="P3291" s="25" t="s">
        <v>5331</v>
      </c>
      <c r="Q3291" s="42">
        <f t="shared" si="156"/>
        <v>-563562000</v>
      </c>
    </row>
    <row r="3292" spans="1:17" ht="15" customHeight="1" thickBot="1">
      <c r="A3292" s="4" t="s">
        <v>800</v>
      </c>
      <c r="B3292" s="8">
        <v>46036</v>
      </c>
      <c r="C3292" s="10" t="s">
        <v>3938</v>
      </c>
      <c r="D3292" s="12" t="s">
        <v>801</v>
      </c>
      <c r="E3292" s="14">
        <v>143750000</v>
      </c>
      <c r="F3292" s="14">
        <v>0</v>
      </c>
      <c r="G3292" s="88">
        <f t="shared" si="154"/>
        <v>143750000</v>
      </c>
      <c r="H3292" s="16" t="s">
        <v>64</v>
      </c>
      <c r="I3292" s="28" t="s">
        <v>32</v>
      </c>
      <c r="J3292" s="6">
        <v>46052</v>
      </c>
      <c r="K3292" s="21" t="s">
        <v>3734</v>
      </c>
      <c r="L3292" s="18" t="s">
        <v>3420</v>
      </c>
      <c r="M3292" s="23">
        <v>845391320</v>
      </c>
      <c r="N3292" s="23">
        <v>0</v>
      </c>
      <c r="O3292" s="101">
        <f t="shared" si="155"/>
        <v>845391320</v>
      </c>
      <c r="P3292" s="25" t="s">
        <v>5074</v>
      </c>
      <c r="Q3292" s="42">
        <f t="shared" si="156"/>
        <v>-701641320</v>
      </c>
    </row>
    <row r="3293" spans="1:17" ht="15" customHeight="1" thickBot="1">
      <c r="A3293" s="4" t="s">
        <v>800</v>
      </c>
      <c r="B3293" s="8">
        <v>46036</v>
      </c>
      <c r="C3293" s="10" t="s">
        <v>3960</v>
      </c>
      <c r="D3293" s="12" t="s">
        <v>801</v>
      </c>
      <c r="E3293" s="14">
        <v>143750000</v>
      </c>
      <c r="F3293" s="14">
        <v>0</v>
      </c>
      <c r="G3293" s="88">
        <f t="shared" si="154"/>
        <v>143750000</v>
      </c>
      <c r="H3293" s="16" t="s">
        <v>3809</v>
      </c>
      <c r="I3293" s="28" t="s">
        <v>32</v>
      </c>
      <c r="J3293" s="6">
        <v>46098</v>
      </c>
      <c r="K3293" s="21" t="s">
        <v>5363</v>
      </c>
      <c r="L3293" s="18" t="s">
        <v>4221</v>
      </c>
      <c r="M3293" s="23">
        <v>944821600</v>
      </c>
      <c r="N3293" s="23">
        <v>0</v>
      </c>
      <c r="O3293" s="101">
        <f t="shared" si="155"/>
        <v>944821600</v>
      </c>
      <c r="P3293" s="25" t="s">
        <v>5702</v>
      </c>
      <c r="Q3293" s="42">
        <f t="shared" si="156"/>
        <v>-801071600</v>
      </c>
    </row>
    <row r="3294" spans="1:17" ht="15" customHeight="1" thickBot="1">
      <c r="A3294" s="4" t="s">
        <v>800</v>
      </c>
      <c r="B3294" s="8">
        <v>46036</v>
      </c>
      <c r="C3294" s="10" t="s">
        <v>3976</v>
      </c>
      <c r="D3294" s="12" t="s">
        <v>801</v>
      </c>
      <c r="E3294" s="14">
        <v>143750000</v>
      </c>
      <c r="F3294" s="14">
        <v>39100000</v>
      </c>
      <c r="G3294" s="88">
        <f t="shared" si="154"/>
        <v>104650000</v>
      </c>
      <c r="H3294" s="16" t="s">
        <v>966</v>
      </c>
      <c r="I3294" s="28" t="s">
        <v>32</v>
      </c>
      <c r="J3294" s="6">
        <v>46097</v>
      </c>
      <c r="K3294" s="21" t="s">
        <v>5332</v>
      </c>
      <c r="L3294" s="18" t="s">
        <v>4221</v>
      </c>
      <c r="M3294" s="23">
        <v>999896200</v>
      </c>
      <c r="N3294" s="23">
        <v>0</v>
      </c>
      <c r="O3294" s="101">
        <f t="shared" si="155"/>
        <v>999896200</v>
      </c>
      <c r="P3294" s="25" t="s">
        <v>6226</v>
      </c>
      <c r="Q3294" s="42">
        <f t="shared" si="156"/>
        <v>-895246200</v>
      </c>
    </row>
    <row r="3295" spans="1:17" ht="15" customHeight="1" thickBot="1">
      <c r="A3295" s="4" t="s">
        <v>800</v>
      </c>
      <c r="B3295" s="8">
        <v>46037</v>
      </c>
      <c r="C3295" s="10" t="s">
        <v>4035</v>
      </c>
      <c r="D3295" s="12" t="s">
        <v>801</v>
      </c>
      <c r="E3295" s="14">
        <v>143750000</v>
      </c>
      <c r="F3295" s="14">
        <v>0</v>
      </c>
      <c r="G3295" s="88">
        <f t="shared" ref="G3295:G3358" si="157">+E3295-F3295</f>
        <v>143750000</v>
      </c>
      <c r="H3295" s="16" t="s">
        <v>972</v>
      </c>
      <c r="I3295" s="28" t="s">
        <v>32</v>
      </c>
      <c r="J3295" s="6">
        <v>46098</v>
      </c>
      <c r="K3295" s="21" t="s">
        <v>5361</v>
      </c>
      <c r="L3295" s="18" t="s">
        <v>4221</v>
      </c>
      <c r="M3295" s="23">
        <v>1847583600</v>
      </c>
      <c r="N3295" s="23">
        <v>0</v>
      </c>
      <c r="O3295" s="101">
        <f t="shared" si="155"/>
        <v>1847583600</v>
      </c>
      <c r="P3295" s="25" t="s">
        <v>5653</v>
      </c>
      <c r="Q3295" s="42">
        <f t="shared" si="156"/>
        <v>-1703833600</v>
      </c>
    </row>
    <row r="3296" spans="1:17" ht="15" customHeight="1" thickBot="1">
      <c r="A3296" s="4" t="s">
        <v>800</v>
      </c>
      <c r="B3296" s="8">
        <v>46037</v>
      </c>
      <c r="C3296" s="10" t="s">
        <v>4057</v>
      </c>
      <c r="D3296" s="12" t="s">
        <v>801</v>
      </c>
      <c r="E3296" s="14">
        <v>143750000</v>
      </c>
      <c r="F3296" s="14">
        <v>17250000</v>
      </c>
      <c r="G3296" s="88">
        <f t="shared" si="157"/>
        <v>126500000</v>
      </c>
      <c r="H3296" s="16" t="s">
        <v>963</v>
      </c>
      <c r="I3296" s="28" t="s">
        <v>32</v>
      </c>
      <c r="J3296" s="6">
        <v>46097</v>
      </c>
      <c r="K3296" s="21" t="s">
        <v>5330</v>
      </c>
      <c r="L3296" s="18" t="s">
        <v>4221</v>
      </c>
      <c r="M3296" s="23">
        <v>1969825900</v>
      </c>
      <c r="N3296" s="23">
        <v>0</v>
      </c>
      <c r="O3296" s="101">
        <f t="shared" si="155"/>
        <v>1969825900</v>
      </c>
      <c r="P3296" s="25" t="s">
        <v>5744</v>
      </c>
      <c r="Q3296" s="42">
        <f t="shared" si="156"/>
        <v>-1843325900</v>
      </c>
    </row>
    <row r="3297" spans="1:17" ht="15" customHeight="1" thickBot="1">
      <c r="A3297" s="4" t="s">
        <v>868</v>
      </c>
      <c r="B3297" s="8">
        <v>46027</v>
      </c>
      <c r="C3297" s="10" t="s">
        <v>2068</v>
      </c>
      <c r="D3297" s="12" t="s">
        <v>869</v>
      </c>
      <c r="E3297" s="14">
        <v>144014999.91</v>
      </c>
      <c r="F3297" s="14">
        <v>63014999.909999996</v>
      </c>
      <c r="G3297" s="88">
        <f t="shared" si="157"/>
        <v>81000000</v>
      </c>
      <c r="H3297" s="16" t="s">
        <v>1552</v>
      </c>
      <c r="I3297" s="28" t="s">
        <v>32</v>
      </c>
      <c r="J3297" s="6">
        <v>46052</v>
      </c>
      <c r="K3297" s="21" t="s">
        <v>3717</v>
      </c>
      <c r="L3297" s="18" t="s">
        <v>3420</v>
      </c>
      <c r="M3297" s="23">
        <v>2382597320</v>
      </c>
      <c r="N3297" s="23">
        <v>0</v>
      </c>
      <c r="O3297" s="101">
        <f t="shared" si="155"/>
        <v>2382597320</v>
      </c>
      <c r="P3297" s="25" t="s">
        <v>5556</v>
      </c>
      <c r="Q3297" s="42">
        <f t="shared" si="156"/>
        <v>-2301597320</v>
      </c>
    </row>
    <row r="3298" spans="1:17" ht="15" customHeight="1" thickBot="1">
      <c r="A3298" s="4" t="s">
        <v>250</v>
      </c>
      <c r="B3298" s="8">
        <v>46025</v>
      </c>
      <c r="C3298" s="10" t="s">
        <v>305</v>
      </c>
      <c r="D3298" s="12" t="s">
        <v>251</v>
      </c>
      <c r="E3298" s="14">
        <v>145200000</v>
      </c>
      <c r="F3298" s="14">
        <v>0</v>
      </c>
      <c r="G3298" s="88">
        <f t="shared" si="157"/>
        <v>145200000</v>
      </c>
      <c r="H3298" s="16" t="s">
        <v>2409</v>
      </c>
      <c r="I3298" s="28" t="s">
        <v>32</v>
      </c>
      <c r="J3298" s="6">
        <v>46098</v>
      </c>
      <c r="K3298" s="21" t="s">
        <v>5370</v>
      </c>
      <c r="L3298" s="18" t="s">
        <v>4221</v>
      </c>
      <c r="M3298" s="23">
        <v>4341753100</v>
      </c>
      <c r="N3298" s="23">
        <v>0</v>
      </c>
      <c r="O3298" s="101">
        <f t="shared" si="155"/>
        <v>4341753100</v>
      </c>
      <c r="P3298" s="25" t="s">
        <v>5063</v>
      </c>
      <c r="Q3298" s="42">
        <f t="shared" si="156"/>
        <v>-4196553100</v>
      </c>
    </row>
    <row r="3299" spans="1:17" ht="15" customHeight="1" thickBot="1">
      <c r="A3299" s="4" t="s">
        <v>858</v>
      </c>
      <c r="B3299" s="8">
        <v>46026</v>
      </c>
      <c r="C3299" s="10" t="s">
        <v>791</v>
      </c>
      <c r="D3299" s="12" t="s">
        <v>873</v>
      </c>
      <c r="E3299" s="14">
        <v>145314000</v>
      </c>
      <c r="F3299" s="14">
        <v>0</v>
      </c>
      <c r="G3299" s="88">
        <f t="shared" si="157"/>
        <v>145314000</v>
      </c>
      <c r="H3299" s="16" t="s">
        <v>3834</v>
      </c>
      <c r="I3299" s="28" t="s">
        <v>32</v>
      </c>
      <c r="J3299" s="6">
        <v>46097</v>
      </c>
      <c r="K3299" s="21" t="s">
        <v>5343</v>
      </c>
      <c r="L3299" s="18" t="s">
        <v>4221</v>
      </c>
      <c r="M3299" s="23">
        <v>4449589700</v>
      </c>
      <c r="N3299" s="23">
        <v>0</v>
      </c>
      <c r="O3299" s="101">
        <f t="shared" si="155"/>
        <v>4449589700</v>
      </c>
      <c r="P3299" s="25" t="s">
        <v>5243</v>
      </c>
      <c r="Q3299" s="42">
        <f t="shared" si="156"/>
        <v>-4304275700</v>
      </c>
    </row>
    <row r="3300" spans="1:17" ht="15" customHeight="1" thickBot="1">
      <c r="A3300" s="4" t="s">
        <v>858</v>
      </c>
      <c r="B3300" s="8">
        <v>46035</v>
      </c>
      <c r="C3300" s="10" t="s">
        <v>3793</v>
      </c>
      <c r="D3300" s="12" t="s">
        <v>873</v>
      </c>
      <c r="E3300" s="14">
        <v>145314000</v>
      </c>
      <c r="F3300" s="14">
        <v>0</v>
      </c>
      <c r="G3300" s="88">
        <f t="shared" si="157"/>
        <v>145314000</v>
      </c>
      <c r="H3300" s="16" t="s">
        <v>106</v>
      </c>
      <c r="I3300" s="28" t="s">
        <v>858</v>
      </c>
      <c r="J3300" s="6">
        <v>46083</v>
      </c>
      <c r="K3300" s="21" t="s">
        <v>4884</v>
      </c>
      <c r="L3300" s="18" t="s">
        <v>876</v>
      </c>
      <c r="M3300" s="23">
        <v>493654</v>
      </c>
      <c r="N3300" s="23">
        <v>0</v>
      </c>
      <c r="O3300" s="101">
        <f t="shared" si="155"/>
        <v>493654</v>
      </c>
      <c r="P3300" s="25" t="s">
        <v>4885</v>
      </c>
      <c r="Q3300" s="42">
        <f t="shared" si="156"/>
        <v>144820346</v>
      </c>
    </row>
    <row r="3301" spans="1:17" ht="15" customHeight="1" thickBot="1">
      <c r="A3301" s="4" t="s">
        <v>46</v>
      </c>
      <c r="B3301" s="8">
        <v>46026</v>
      </c>
      <c r="C3301" s="10" t="s">
        <v>1614</v>
      </c>
      <c r="D3301" s="12" t="s">
        <v>65</v>
      </c>
      <c r="E3301" s="14">
        <v>145443060</v>
      </c>
      <c r="F3301" s="14">
        <v>0</v>
      </c>
      <c r="G3301" s="88">
        <f t="shared" si="157"/>
        <v>145443060</v>
      </c>
      <c r="H3301" s="16" t="s">
        <v>315</v>
      </c>
      <c r="I3301" s="28" t="s">
        <v>858</v>
      </c>
      <c r="J3301" s="6">
        <v>46097</v>
      </c>
      <c r="K3301" s="21" t="s">
        <v>5356</v>
      </c>
      <c r="L3301" s="18" t="s">
        <v>876</v>
      </c>
      <c r="M3301" s="23">
        <v>609624</v>
      </c>
      <c r="N3301" s="23">
        <v>0</v>
      </c>
      <c r="O3301" s="101">
        <f t="shared" si="155"/>
        <v>609624</v>
      </c>
      <c r="P3301" s="25" t="s">
        <v>5357</v>
      </c>
      <c r="Q3301" s="42">
        <f t="shared" si="156"/>
        <v>144833436</v>
      </c>
    </row>
    <row r="3302" spans="1:17" ht="15" customHeight="1" thickBot="1">
      <c r="A3302" s="4" t="s">
        <v>134</v>
      </c>
      <c r="B3302" s="8">
        <v>46025</v>
      </c>
      <c r="C3302" s="10" t="s">
        <v>135</v>
      </c>
      <c r="D3302" s="12" t="s">
        <v>136</v>
      </c>
      <c r="E3302" s="14">
        <v>146160000</v>
      </c>
      <c r="F3302" s="14">
        <v>4640000</v>
      </c>
      <c r="G3302" s="88">
        <f t="shared" si="157"/>
        <v>141520000</v>
      </c>
      <c r="H3302" s="16" t="s">
        <v>2050</v>
      </c>
      <c r="I3302" s="28" t="s">
        <v>858</v>
      </c>
      <c r="J3302" s="6">
        <v>46055</v>
      </c>
      <c r="K3302" s="21" t="s">
        <v>4109</v>
      </c>
      <c r="L3302" s="18" t="s">
        <v>876</v>
      </c>
      <c r="M3302" s="23">
        <v>740481</v>
      </c>
      <c r="N3302" s="23">
        <v>0</v>
      </c>
      <c r="O3302" s="101">
        <f t="shared" si="155"/>
        <v>740481</v>
      </c>
      <c r="P3302" s="25" t="s">
        <v>4110</v>
      </c>
      <c r="Q3302" s="42">
        <f t="shared" si="156"/>
        <v>140779519</v>
      </c>
    </row>
    <row r="3303" spans="1:17" ht="15" customHeight="1" thickBot="1">
      <c r="A3303" s="4" t="s">
        <v>67</v>
      </c>
      <c r="B3303" s="8">
        <v>46030</v>
      </c>
      <c r="C3303" s="10" t="s">
        <v>3094</v>
      </c>
      <c r="D3303" s="12" t="s">
        <v>1618</v>
      </c>
      <c r="E3303" s="14">
        <v>146400000</v>
      </c>
      <c r="F3303" s="14">
        <v>109750100</v>
      </c>
      <c r="G3303" s="88">
        <f t="shared" si="157"/>
        <v>36649900</v>
      </c>
      <c r="H3303" s="16" t="s">
        <v>3524</v>
      </c>
      <c r="I3303" s="28" t="s">
        <v>858</v>
      </c>
      <c r="J3303" s="6">
        <v>46097</v>
      </c>
      <c r="K3303" s="21" t="s">
        <v>5354</v>
      </c>
      <c r="L3303" s="18" t="s">
        <v>876</v>
      </c>
      <c r="M3303" s="23">
        <v>998912</v>
      </c>
      <c r="N3303" s="23">
        <v>0</v>
      </c>
      <c r="O3303" s="101">
        <f t="shared" si="155"/>
        <v>998912</v>
      </c>
      <c r="P3303" s="25" t="s">
        <v>5355</v>
      </c>
      <c r="Q3303" s="42">
        <f t="shared" si="156"/>
        <v>35650988</v>
      </c>
    </row>
    <row r="3304" spans="1:17" ht="15" customHeight="1" thickBot="1">
      <c r="A3304" s="4" t="s">
        <v>185</v>
      </c>
      <c r="B3304" s="8">
        <v>46039</v>
      </c>
      <c r="C3304" s="10" t="s">
        <v>4102</v>
      </c>
      <c r="D3304" s="12" t="s">
        <v>186</v>
      </c>
      <c r="E3304" s="14">
        <v>146519999</v>
      </c>
      <c r="F3304" s="14">
        <v>146519999</v>
      </c>
      <c r="G3304" s="88">
        <f t="shared" si="157"/>
        <v>0</v>
      </c>
      <c r="H3304" s="16" t="s">
        <v>1685</v>
      </c>
      <c r="I3304" s="28" t="s">
        <v>858</v>
      </c>
      <c r="J3304" s="6">
        <v>46109</v>
      </c>
      <c r="K3304" s="21" t="s">
        <v>5928</v>
      </c>
      <c r="L3304" s="18" t="s">
        <v>876</v>
      </c>
      <c r="M3304" s="23">
        <v>998912</v>
      </c>
      <c r="N3304" s="23">
        <v>0</v>
      </c>
      <c r="O3304" s="101">
        <f t="shared" si="155"/>
        <v>998912</v>
      </c>
      <c r="P3304" s="25" t="s">
        <v>5929</v>
      </c>
      <c r="Q3304" s="42">
        <f t="shared" si="156"/>
        <v>-998912</v>
      </c>
    </row>
    <row r="3305" spans="1:17" ht="15" customHeight="1" thickBot="1">
      <c r="A3305" s="4" t="s">
        <v>120</v>
      </c>
      <c r="B3305" s="8">
        <v>46026</v>
      </c>
      <c r="C3305" s="10" t="s">
        <v>1721</v>
      </c>
      <c r="D3305" s="12" t="s">
        <v>821</v>
      </c>
      <c r="E3305" s="14">
        <v>146900000</v>
      </c>
      <c r="F3305" s="14">
        <v>10900000</v>
      </c>
      <c r="G3305" s="88">
        <f t="shared" si="157"/>
        <v>136000000</v>
      </c>
      <c r="H3305" s="16" t="s">
        <v>3412</v>
      </c>
      <c r="I3305" s="28" t="s">
        <v>858</v>
      </c>
      <c r="J3305" s="6">
        <v>46111</v>
      </c>
      <c r="K3305" s="21" t="s">
        <v>5989</v>
      </c>
      <c r="L3305" s="18" t="s">
        <v>876</v>
      </c>
      <c r="M3305" s="23">
        <v>1062832</v>
      </c>
      <c r="N3305" s="23">
        <v>0</v>
      </c>
      <c r="O3305" s="101">
        <f t="shared" si="155"/>
        <v>1062832</v>
      </c>
      <c r="P3305" s="25" t="s">
        <v>5990</v>
      </c>
      <c r="Q3305" s="42">
        <f t="shared" si="156"/>
        <v>134937168</v>
      </c>
    </row>
    <row r="3306" spans="1:17" ht="15" customHeight="1" thickBot="1">
      <c r="A3306" s="4" t="s">
        <v>120</v>
      </c>
      <c r="B3306" s="8">
        <v>46026</v>
      </c>
      <c r="C3306" s="10" t="s">
        <v>1757</v>
      </c>
      <c r="D3306" s="12" t="s">
        <v>821</v>
      </c>
      <c r="E3306" s="14">
        <v>146900000</v>
      </c>
      <c r="F3306" s="14">
        <v>14900000</v>
      </c>
      <c r="G3306" s="88">
        <f t="shared" si="157"/>
        <v>132000000</v>
      </c>
      <c r="H3306" s="16" t="s">
        <v>1101</v>
      </c>
      <c r="I3306" s="28" t="s">
        <v>858</v>
      </c>
      <c r="J3306" s="6">
        <v>46073</v>
      </c>
      <c r="K3306" s="21" t="s">
        <v>4637</v>
      </c>
      <c r="L3306" s="18" t="s">
        <v>876</v>
      </c>
      <c r="M3306" s="23">
        <v>1136040</v>
      </c>
      <c r="N3306" s="23">
        <v>-120000</v>
      </c>
      <c r="O3306" s="101">
        <f t="shared" si="155"/>
        <v>1256040</v>
      </c>
      <c r="P3306" s="25" t="s">
        <v>4638</v>
      </c>
      <c r="Q3306" s="42">
        <f t="shared" si="156"/>
        <v>130743960</v>
      </c>
    </row>
    <row r="3307" spans="1:17" ht="15" customHeight="1" thickBot="1">
      <c r="A3307" s="4" t="s">
        <v>185</v>
      </c>
      <c r="B3307" s="8">
        <v>46026</v>
      </c>
      <c r="C3307" s="10" t="s">
        <v>870</v>
      </c>
      <c r="D3307" s="12" t="s">
        <v>186</v>
      </c>
      <c r="E3307" s="14">
        <v>147264000</v>
      </c>
      <c r="F3307" s="14">
        <v>0</v>
      </c>
      <c r="G3307" s="88">
        <f t="shared" si="157"/>
        <v>147264000</v>
      </c>
      <c r="H3307" s="16" t="s">
        <v>1396</v>
      </c>
      <c r="I3307" s="28" t="s">
        <v>858</v>
      </c>
      <c r="J3307" s="6">
        <v>46045</v>
      </c>
      <c r="K3307" s="21" t="s">
        <v>2606</v>
      </c>
      <c r="L3307" s="18" t="s">
        <v>876</v>
      </c>
      <c r="M3307" s="23">
        <v>1165912</v>
      </c>
      <c r="N3307" s="23">
        <v>0</v>
      </c>
      <c r="O3307" s="101">
        <f t="shared" si="155"/>
        <v>1165912</v>
      </c>
      <c r="P3307" s="25" t="s">
        <v>2609</v>
      </c>
      <c r="Q3307" s="42">
        <f t="shared" si="156"/>
        <v>146098088</v>
      </c>
    </row>
    <row r="3308" spans="1:17" ht="15" customHeight="1" thickBot="1">
      <c r="A3308" s="4" t="s">
        <v>185</v>
      </c>
      <c r="B3308" s="8">
        <v>46028</v>
      </c>
      <c r="C3308" s="10" t="s">
        <v>2514</v>
      </c>
      <c r="D3308" s="12" t="s">
        <v>186</v>
      </c>
      <c r="E3308" s="14">
        <v>147264000</v>
      </c>
      <c r="F3308" s="14">
        <v>0</v>
      </c>
      <c r="G3308" s="88">
        <f t="shared" si="157"/>
        <v>147264000</v>
      </c>
      <c r="H3308" s="16" t="s">
        <v>1458</v>
      </c>
      <c r="I3308" s="28" t="s">
        <v>858</v>
      </c>
      <c r="J3308" s="6">
        <v>46108</v>
      </c>
      <c r="K3308" s="21" t="s">
        <v>5914</v>
      </c>
      <c r="L3308" s="18" t="s">
        <v>876</v>
      </c>
      <c r="M3308" s="23">
        <v>1187308</v>
      </c>
      <c r="N3308" s="23">
        <v>0</v>
      </c>
      <c r="O3308" s="101">
        <f t="shared" si="155"/>
        <v>1187308</v>
      </c>
      <c r="P3308" s="25" t="s">
        <v>5915</v>
      </c>
      <c r="Q3308" s="42">
        <f t="shared" si="156"/>
        <v>146076692</v>
      </c>
    </row>
    <row r="3309" spans="1:17" ht="15" customHeight="1" thickBot="1">
      <c r="A3309" s="4" t="s">
        <v>1957</v>
      </c>
      <c r="B3309" s="8">
        <v>46028</v>
      </c>
      <c r="C3309" s="10" t="s">
        <v>2610</v>
      </c>
      <c r="D3309" s="12" t="s">
        <v>2325</v>
      </c>
      <c r="E3309" s="14">
        <v>148378724</v>
      </c>
      <c r="F3309" s="14">
        <v>116637624</v>
      </c>
      <c r="G3309" s="88">
        <f t="shared" si="157"/>
        <v>31741100</v>
      </c>
      <c r="H3309" s="16" t="s">
        <v>1976</v>
      </c>
      <c r="I3309" s="28" t="s">
        <v>858</v>
      </c>
      <c r="J3309" s="6">
        <v>46064</v>
      </c>
      <c r="K3309" s="21" t="s">
        <v>4276</v>
      </c>
      <c r="L3309" s="18" t="s">
        <v>876</v>
      </c>
      <c r="M3309" s="23">
        <v>1234135</v>
      </c>
      <c r="N3309" s="23">
        <v>0</v>
      </c>
      <c r="O3309" s="101">
        <f t="shared" si="155"/>
        <v>1234135</v>
      </c>
      <c r="P3309" s="25" t="s">
        <v>4277</v>
      </c>
      <c r="Q3309" s="42">
        <f t="shared" si="156"/>
        <v>30506965</v>
      </c>
    </row>
    <row r="3310" spans="1:17" ht="15" customHeight="1" thickBot="1">
      <c r="A3310" s="4" t="s">
        <v>1957</v>
      </c>
      <c r="B3310" s="8">
        <v>46028</v>
      </c>
      <c r="C3310" s="10" t="s">
        <v>2610</v>
      </c>
      <c r="D3310" s="12" t="s">
        <v>2323</v>
      </c>
      <c r="E3310" s="14">
        <v>148378724</v>
      </c>
      <c r="F3310" s="14">
        <v>116637624</v>
      </c>
      <c r="G3310" s="88">
        <f t="shared" si="157"/>
        <v>31741100</v>
      </c>
      <c r="H3310" s="16" t="s">
        <v>2182</v>
      </c>
      <c r="I3310" s="28" t="s">
        <v>858</v>
      </c>
      <c r="J3310" s="6">
        <v>46076</v>
      </c>
      <c r="K3310" s="21" t="s">
        <v>4689</v>
      </c>
      <c r="L3310" s="18" t="s">
        <v>876</v>
      </c>
      <c r="M3310" s="23">
        <v>1234135</v>
      </c>
      <c r="N3310" s="23">
        <v>0</v>
      </c>
      <c r="O3310" s="101">
        <f t="shared" si="155"/>
        <v>1234135</v>
      </c>
      <c r="P3310" s="25" t="s">
        <v>4690</v>
      </c>
      <c r="Q3310" s="42">
        <f t="shared" si="156"/>
        <v>30506965</v>
      </c>
    </row>
    <row r="3311" spans="1:17" ht="15" customHeight="1" thickBot="1">
      <c r="A3311" s="4" t="s">
        <v>88</v>
      </c>
      <c r="B3311" s="8">
        <v>46025</v>
      </c>
      <c r="C3311" s="10" t="s">
        <v>139</v>
      </c>
      <c r="D3311" s="12" t="s">
        <v>90</v>
      </c>
      <c r="E3311" s="14">
        <v>148424733</v>
      </c>
      <c r="F3311" s="14">
        <v>0</v>
      </c>
      <c r="G3311" s="88">
        <f t="shared" si="157"/>
        <v>148424733</v>
      </c>
      <c r="H3311" s="16" t="s">
        <v>2271</v>
      </c>
      <c r="I3311" s="28" t="s">
        <v>858</v>
      </c>
      <c r="J3311" s="6">
        <v>46080</v>
      </c>
      <c r="K3311" s="21" t="s">
        <v>4851</v>
      </c>
      <c r="L3311" s="18" t="s">
        <v>876</v>
      </c>
      <c r="M3311" s="23">
        <v>1260912</v>
      </c>
      <c r="N3311" s="23">
        <v>-232000</v>
      </c>
      <c r="O3311" s="101">
        <f t="shared" si="155"/>
        <v>1492912</v>
      </c>
      <c r="P3311" s="25" t="s">
        <v>4852</v>
      </c>
      <c r="Q3311" s="42">
        <f t="shared" si="156"/>
        <v>146931821</v>
      </c>
    </row>
    <row r="3312" spans="1:17" ht="15" customHeight="1" thickBot="1">
      <c r="A3312" s="4" t="s">
        <v>88</v>
      </c>
      <c r="B3312" s="8">
        <v>46025</v>
      </c>
      <c r="C3312" s="10" t="s">
        <v>218</v>
      </c>
      <c r="D3312" s="12" t="s">
        <v>90</v>
      </c>
      <c r="E3312" s="14">
        <v>148424733</v>
      </c>
      <c r="F3312" s="14">
        <v>0</v>
      </c>
      <c r="G3312" s="88">
        <f t="shared" si="157"/>
        <v>148424733</v>
      </c>
      <c r="H3312" s="16" t="s">
        <v>2544</v>
      </c>
      <c r="I3312" s="28" t="s">
        <v>858</v>
      </c>
      <c r="J3312" s="6">
        <v>46091</v>
      </c>
      <c r="K3312" s="21" t="s">
        <v>5219</v>
      </c>
      <c r="L3312" s="18" t="s">
        <v>876</v>
      </c>
      <c r="M3312" s="23">
        <v>1469308</v>
      </c>
      <c r="N3312" s="23">
        <v>-205000</v>
      </c>
      <c r="O3312" s="101">
        <f t="shared" si="155"/>
        <v>1674308</v>
      </c>
      <c r="P3312" s="25" t="s">
        <v>5220</v>
      </c>
      <c r="Q3312" s="42">
        <f t="shared" si="156"/>
        <v>146750425</v>
      </c>
    </row>
    <row r="3313" spans="1:17" ht="15" customHeight="1" thickBot="1">
      <c r="A3313" s="4" t="s">
        <v>88</v>
      </c>
      <c r="B3313" s="8">
        <v>46025</v>
      </c>
      <c r="C3313" s="10" t="s">
        <v>255</v>
      </c>
      <c r="D3313" s="12" t="s">
        <v>90</v>
      </c>
      <c r="E3313" s="14">
        <v>148424733</v>
      </c>
      <c r="F3313" s="14">
        <v>0</v>
      </c>
      <c r="G3313" s="88">
        <f t="shared" si="157"/>
        <v>148424733</v>
      </c>
      <c r="H3313" s="16" t="s">
        <v>3415</v>
      </c>
      <c r="I3313" s="28" t="s">
        <v>858</v>
      </c>
      <c r="J3313" s="6">
        <v>46076</v>
      </c>
      <c r="K3313" s="21" t="s">
        <v>4694</v>
      </c>
      <c r="L3313" s="18" t="s">
        <v>876</v>
      </c>
      <c r="M3313" s="23">
        <v>1664853</v>
      </c>
      <c r="N3313" s="23">
        <v>0</v>
      </c>
      <c r="O3313" s="101">
        <f t="shared" si="155"/>
        <v>1664853</v>
      </c>
      <c r="P3313" s="25" t="s">
        <v>4695</v>
      </c>
      <c r="Q3313" s="42">
        <f t="shared" si="156"/>
        <v>146759880</v>
      </c>
    </row>
    <row r="3314" spans="1:17" ht="15" customHeight="1" thickBot="1">
      <c r="A3314" s="4" t="s">
        <v>88</v>
      </c>
      <c r="B3314" s="8">
        <v>46025</v>
      </c>
      <c r="C3314" s="10" t="s">
        <v>595</v>
      </c>
      <c r="D3314" s="12" t="s">
        <v>90</v>
      </c>
      <c r="E3314" s="14">
        <v>148424733</v>
      </c>
      <c r="F3314" s="14">
        <v>0</v>
      </c>
      <c r="G3314" s="88">
        <f t="shared" si="157"/>
        <v>148424733</v>
      </c>
      <c r="H3314" s="16" t="s">
        <v>3742</v>
      </c>
      <c r="I3314" s="28" t="s">
        <v>858</v>
      </c>
      <c r="J3314" s="6">
        <v>46080</v>
      </c>
      <c r="K3314" s="21" t="s">
        <v>4823</v>
      </c>
      <c r="L3314" s="18" t="s">
        <v>876</v>
      </c>
      <c r="M3314" s="23">
        <v>1764853</v>
      </c>
      <c r="N3314" s="23">
        <v>-100000</v>
      </c>
      <c r="O3314" s="101">
        <f t="shared" si="155"/>
        <v>1864853</v>
      </c>
      <c r="P3314" s="25" t="s">
        <v>4824</v>
      </c>
      <c r="Q3314" s="42">
        <f t="shared" si="156"/>
        <v>146559880</v>
      </c>
    </row>
    <row r="3315" spans="1:17" ht="15" customHeight="1" thickBot="1">
      <c r="A3315" s="4" t="s">
        <v>790</v>
      </c>
      <c r="B3315" s="8">
        <v>46035</v>
      </c>
      <c r="C3315" s="10" t="s">
        <v>3676</v>
      </c>
      <c r="D3315" s="12" t="s">
        <v>792</v>
      </c>
      <c r="E3315" s="14">
        <v>148500000</v>
      </c>
      <c r="F3315" s="14">
        <v>0</v>
      </c>
      <c r="G3315" s="88">
        <f t="shared" si="157"/>
        <v>148500000</v>
      </c>
      <c r="H3315" s="16" t="s">
        <v>3962</v>
      </c>
      <c r="I3315" s="28" t="s">
        <v>858</v>
      </c>
      <c r="J3315" s="6">
        <v>46065</v>
      </c>
      <c r="K3315" s="21" t="s">
        <v>4309</v>
      </c>
      <c r="L3315" s="18" t="s">
        <v>876</v>
      </c>
      <c r="M3315" s="23">
        <v>1806853</v>
      </c>
      <c r="N3315" s="23">
        <v>-42000</v>
      </c>
      <c r="O3315" s="101">
        <f t="shared" si="155"/>
        <v>1848853</v>
      </c>
      <c r="P3315" s="25" t="s">
        <v>4310</v>
      </c>
      <c r="Q3315" s="42">
        <f t="shared" si="156"/>
        <v>146651147</v>
      </c>
    </row>
    <row r="3316" spans="1:17" ht="15" customHeight="1" thickBot="1">
      <c r="A3316" s="4" t="s">
        <v>4602</v>
      </c>
      <c r="B3316" s="8">
        <v>46046</v>
      </c>
      <c r="C3316" s="10" t="s">
        <v>954</v>
      </c>
      <c r="D3316" s="12" t="s">
        <v>4603</v>
      </c>
      <c r="E3316" s="14">
        <v>148724092</v>
      </c>
      <c r="F3316" s="14">
        <v>0</v>
      </c>
      <c r="G3316" s="88">
        <f t="shared" si="157"/>
        <v>148724092</v>
      </c>
      <c r="H3316" s="16" t="s">
        <v>4010</v>
      </c>
      <c r="I3316" s="28" t="s">
        <v>858</v>
      </c>
      <c r="J3316" s="6">
        <v>46042</v>
      </c>
      <c r="K3316" s="21" t="s">
        <v>1934</v>
      </c>
      <c r="L3316" s="18" t="s">
        <v>873</v>
      </c>
      <c r="M3316" s="23">
        <v>26130823.530000001</v>
      </c>
      <c r="N3316" s="23">
        <v>0</v>
      </c>
      <c r="O3316" s="101">
        <f t="shared" si="155"/>
        <v>26130823.530000001</v>
      </c>
      <c r="P3316" s="25" t="s">
        <v>1935</v>
      </c>
      <c r="Q3316" s="42">
        <f t="shared" si="156"/>
        <v>122593268.47</v>
      </c>
    </row>
    <row r="3317" spans="1:17" ht="15" customHeight="1" thickBot="1">
      <c r="A3317" s="4" t="s">
        <v>328</v>
      </c>
      <c r="B3317" s="8">
        <v>46027</v>
      </c>
      <c r="C3317" s="10" t="s">
        <v>2444</v>
      </c>
      <c r="D3317" s="12" t="s">
        <v>333</v>
      </c>
      <c r="E3317" s="14">
        <v>148848332</v>
      </c>
      <c r="F3317" s="14">
        <v>38332</v>
      </c>
      <c r="G3317" s="88">
        <f t="shared" si="157"/>
        <v>148810000</v>
      </c>
      <c r="H3317" s="16" t="s">
        <v>4017</v>
      </c>
      <c r="I3317" s="28" t="s">
        <v>858</v>
      </c>
      <c r="J3317" s="6">
        <v>46043</v>
      </c>
      <c r="K3317" s="21" t="s">
        <v>2153</v>
      </c>
      <c r="L3317" s="18" t="s">
        <v>1913</v>
      </c>
      <c r="M3317" s="23">
        <v>47150000</v>
      </c>
      <c r="N3317" s="23">
        <v>0</v>
      </c>
      <c r="O3317" s="101">
        <f t="shared" si="155"/>
        <v>47150000</v>
      </c>
      <c r="P3317" s="25" t="s">
        <v>2279</v>
      </c>
      <c r="Q3317" s="42">
        <f t="shared" si="156"/>
        <v>101660000</v>
      </c>
    </row>
    <row r="3318" spans="1:17" ht="15" customHeight="1" thickBot="1">
      <c r="G3318" s="88">
        <f t="shared" si="157"/>
        <v>0</v>
      </c>
      <c r="I3318" s="28" t="s">
        <v>858</v>
      </c>
      <c r="J3318" s="6">
        <v>46048</v>
      </c>
      <c r="K3318" s="21" t="s">
        <v>2871</v>
      </c>
      <c r="L3318" s="18" t="s">
        <v>1913</v>
      </c>
      <c r="M3318" s="23">
        <v>47150000</v>
      </c>
      <c r="N3318" s="23">
        <v>0</v>
      </c>
      <c r="O3318" s="101">
        <f t="shared" si="155"/>
        <v>47150000</v>
      </c>
      <c r="P3318" s="25" t="s">
        <v>2988</v>
      </c>
      <c r="Q3318" s="42">
        <f t="shared" si="156"/>
        <v>-47150000</v>
      </c>
    </row>
    <row r="3319" spans="1:17" ht="15" customHeight="1" thickBot="1">
      <c r="G3319" s="88">
        <f t="shared" si="157"/>
        <v>0</v>
      </c>
      <c r="I3319" s="28" t="s">
        <v>858</v>
      </c>
      <c r="J3319" s="6">
        <v>46046</v>
      </c>
      <c r="K3319" s="21" t="s">
        <v>2666</v>
      </c>
      <c r="L3319" s="18" t="s">
        <v>859</v>
      </c>
      <c r="M3319" s="23">
        <v>57000000</v>
      </c>
      <c r="N3319" s="23">
        <v>0</v>
      </c>
      <c r="O3319" s="101">
        <f t="shared" si="155"/>
        <v>57000000</v>
      </c>
      <c r="P3319" s="25" t="s">
        <v>3628</v>
      </c>
      <c r="Q3319" s="42">
        <f t="shared" si="156"/>
        <v>-57000000</v>
      </c>
    </row>
    <row r="3320" spans="1:17" ht="15" customHeight="1" thickBot="1">
      <c r="G3320" s="88">
        <f t="shared" si="157"/>
        <v>0</v>
      </c>
      <c r="I3320" s="28" t="s">
        <v>858</v>
      </c>
      <c r="J3320" s="6">
        <v>46045</v>
      </c>
      <c r="K3320" s="21" t="s">
        <v>2540</v>
      </c>
      <c r="L3320" s="18" t="s">
        <v>859</v>
      </c>
      <c r="M3320" s="23">
        <v>57500000</v>
      </c>
      <c r="N3320" s="23">
        <v>0</v>
      </c>
      <c r="O3320" s="101">
        <f t="shared" si="155"/>
        <v>57500000</v>
      </c>
      <c r="P3320" s="25" t="s">
        <v>3102</v>
      </c>
      <c r="Q3320" s="42">
        <f t="shared" si="156"/>
        <v>-57500000</v>
      </c>
    </row>
    <row r="3321" spans="1:17" ht="15" customHeight="1" thickBot="1">
      <c r="G3321" s="88">
        <f t="shared" si="157"/>
        <v>0</v>
      </c>
      <c r="I3321" s="28" t="s">
        <v>858</v>
      </c>
      <c r="J3321" s="6">
        <v>46049</v>
      </c>
      <c r="K3321" s="21" t="s">
        <v>3345</v>
      </c>
      <c r="L3321" s="18" t="s">
        <v>859</v>
      </c>
      <c r="M3321" s="23">
        <v>63000000</v>
      </c>
      <c r="N3321" s="23">
        <v>0</v>
      </c>
      <c r="O3321" s="101">
        <f t="shared" si="155"/>
        <v>63000000</v>
      </c>
      <c r="P3321" s="25" t="s">
        <v>541</v>
      </c>
      <c r="Q3321" s="42">
        <f t="shared" si="156"/>
        <v>-63000000</v>
      </c>
    </row>
    <row r="3322" spans="1:17" ht="15" customHeight="1" thickBot="1">
      <c r="G3322" s="88">
        <f t="shared" si="157"/>
        <v>0</v>
      </c>
      <c r="I3322" s="28" t="s">
        <v>858</v>
      </c>
      <c r="J3322" s="6">
        <v>46049</v>
      </c>
      <c r="K3322" s="21" t="s">
        <v>3281</v>
      </c>
      <c r="L3322" s="18" t="s">
        <v>859</v>
      </c>
      <c r="M3322" s="23">
        <v>71300000</v>
      </c>
      <c r="N3322" s="23">
        <v>0</v>
      </c>
      <c r="O3322" s="101">
        <f t="shared" si="155"/>
        <v>71300000</v>
      </c>
      <c r="P3322" s="25" t="s">
        <v>278</v>
      </c>
      <c r="Q3322" s="42">
        <f t="shared" si="156"/>
        <v>-71300000</v>
      </c>
    </row>
    <row r="3323" spans="1:17" ht="15" customHeight="1" thickBot="1">
      <c r="G3323" s="88">
        <f t="shared" si="157"/>
        <v>0</v>
      </c>
      <c r="I3323" s="28" t="s">
        <v>858</v>
      </c>
      <c r="J3323" s="6">
        <v>46053</v>
      </c>
      <c r="K3323" s="21" t="s">
        <v>3996</v>
      </c>
      <c r="L3323" s="18" t="s">
        <v>859</v>
      </c>
      <c r="M3323" s="23">
        <v>77550000</v>
      </c>
      <c r="N3323" s="23">
        <v>0</v>
      </c>
      <c r="O3323" s="101">
        <f t="shared" si="155"/>
        <v>77550000</v>
      </c>
      <c r="P3323" s="25" t="s">
        <v>6198</v>
      </c>
      <c r="Q3323" s="42">
        <f t="shared" si="156"/>
        <v>-77550000</v>
      </c>
    </row>
    <row r="3324" spans="1:17" ht="15" customHeight="1" thickBot="1">
      <c r="A3324" s="4" t="s">
        <v>416</v>
      </c>
      <c r="B3324" s="8">
        <v>46025</v>
      </c>
      <c r="C3324" s="10" t="s">
        <v>508</v>
      </c>
      <c r="D3324" s="12" t="s">
        <v>417</v>
      </c>
      <c r="E3324" s="14">
        <v>149500000</v>
      </c>
      <c r="F3324" s="14">
        <v>0</v>
      </c>
      <c r="G3324" s="88">
        <f t="shared" si="157"/>
        <v>149500000</v>
      </c>
      <c r="H3324" s="16" t="s">
        <v>4031</v>
      </c>
      <c r="I3324" s="28" t="s">
        <v>858</v>
      </c>
      <c r="J3324" s="6">
        <v>46046</v>
      </c>
      <c r="K3324" s="21" t="s">
        <v>2682</v>
      </c>
      <c r="L3324" s="18" t="s">
        <v>1913</v>
      </c>
      <c r="M3324" s="23">
        <v>79350000</v>
      </c>
      <c r="N3324" s="23">
        <v>0</v>
      </c>
      <c r="O3324" s="101">
        <f t="shared" si="155"/>
        <v>79350000</v>
      </c>
      <c r="P3324" s="25" t="s">
        <v>3031</v>
      </c>
      <c r="Q3324" s="42">
        <f t="shared" si="156"/>
        <v>70150000</v>
      </c>
    </row>
    <row r="3325" spans="1:17" ht="15" customHeight="1" thickBot="1">
      <c r="A3325" s="4" t="s">
        <v>11</v>
      </c>
      <c r="B3325" s="8">
        <v>46026</v>
      </c>
      <c r="C3325" s="10" t="s">
        <v>1034</v>
      </c>
      <c r="D3325" s="12" t="s">
        <v>13</v>
      </c>
      <c r="E3325" s="14">
        <v>149500000</v>
      </c>
      <c r="F3325" s="14">
        <v>0</v>
      </c>
      <c r="G3325" s="88">
        <f t="shared" si="157"/>
        <v>149500000</v>
      </c>
      <c r="H3325" s="16" t="s">
        <v>4048</v>
      </c>
      <c r="I3325" s="93" t="s">
        <v>858</v>
      </c>
      <c r="J3325" s="96">
        <v>46042</v>
      </c>
      <c r="K3325" s="98" t="s">
        <v>1934</v>
      </c>
      <c r="L3325" s="100" t="s">
        <v>859</v>
      </c>
      <c r="M3325" s="102">
        <v>88869176.469999999</v>
      </c>
      <c r="N3325" s="102">
        <v>0</v>
      </c>
      <c r="O3325" s="101">
        <f t="shared" si="155"/>
        <v>88869176.469999999</v>
      </c>
      <c r="P3325" s="105" t="s">
        <v>2419</v>
      </c>
      <c r="Q3325" s="42">
        <f t="shared" si="156"/>
        <v>60630823.530000001</v>
      </c>
    </row>
    <row r="3326" spans="1:17" ht="15" customHeight="1" thickBot="1">
      <c r="A3326" s="4" t="s">
        <v>11</v>
      </c>
      <c r="B3326" s="8">
        <v>46026</v>
      </c>
      <c r="C3326" s="10" t="s">
        <v>1052</v>
      </c>
      <c r="D3326" s="12" t="s">
        <v>13</v>
      </c>
      <c r="E3326" s="14">
        <v>149500000</v>
      </c>
      <c r="F3326" s="14">
        <v>0</v>
      </c>
      <c r="G3326" s="88">
        <f t="shared" si="157"/>
        <v>149500000</v>
      </c>
      <c r="H3326" s="16" t="s">
        <v>4073</v>
      </c>
      <c r="I3326" s="93" t="s">
        <v>858</v>
      </c>
      <c r="J3326" s="96">
        <v>46046</v>
      </c>
      <c r="K3326" s="98" t="s">
        <v>2674</v>
      </c>
      <c r="L3326" s="100" t="s">
        <v>1913</v>
      </c>
      <c r="M3326" s="102">
        <v>91999998</v>
      </c>
      <c r="N3326" s="102">
        <v>0</v>
      </c>
      <c r="O3326" s="101">
        <f t="shared" si="155"/>
        <v>91999998</v>
      </c>
      <c r="P3326" s="105" t="s">
        <v>1537</v>
      </c>
      <c r="Q3326" s="42">
        <f t="shared" si="156"/>
        <v>57500002</v>
      </c>
    </row>
    <row r="3327" spans="1:17" ht="15" customHeight="1" thickBot="1">
      <c r="A3327" s="4" t="s">
        <v>347</v>
      </c>
      <c r="B3327" s="8">
        <v>46026</v>
      </c>
      <c r="C3327" s="10" t="s">
        <v>1292</v>
      </c>
      <c r="D3327" s="12" t="s">
        <v>643</v>
      </c>
      <c r="E3327" s="14">
        <v>149500000</v>
      </c>
      <c r="F3327" s="14">
        <v>16100000</v>
      </c>
      <c r="G3327" s="88">
        <f t="shared" si="157"/>
        <v>133400000</v>
      </c>
      <c r="H3327" s="16" t="s">
        <v>4089</v>
      </c>
      <c r="I3327" s="93" t="s">
        <v>858</v>
      </c>
      <c r="J3327" s="96">
        <v>46051</v>
      </c>
      <c r="K3327" s="98" t="s">
        <v>3689</v>
      </c>
      <c r="L3327" s="100" t="s">
        <v>859</v>
      </c>
      <c r="M3327" s="102">
        <v>97175000</v>
      </c>
      <c r="N3327" s="102">
        <v>0</v>
      </c>
      <c r="O3327" s="101">
        <f t="shared" si="155"/>
        <v>97175000</v>
      </c>
      <c r="P3327" s="105" t="s">
        <v>3729</v>
      </c>
      <c r="Q3327" s="42">
        <f t="shared" si="156"/>
        <v>36225000</v>
      </c>
    </row>
    <row r="3328" spans="1:17" ht="15" customHeight="1" thickBot="1">
      <c r="A3328" s="4" t="s">
        <v>347</v>
      </c>
      <c r="B3328" s="8">
        <v>46026</v>
      </c>
      <c r="C3328" s="10" t="s">
        <v>1298</v>
      </c>
      <c r="D3328" s="12" t="s">
        <v>643</v>
      </c>
      <c r="E3328" s="14">
        <v>149500000</v>
      </c>
      <c r="F3328" s="14">
        <v>0</v>
      </c>
      <c r="G3328" s="88">
        <f t="shared" si="157"/>
        <v>149500000</v>
      </c>
      <c r="H3328" s="16" t="s">
        <v>2079</v>
      </c>
      <c r="I3328" s="93" t="s">
        <v>858</v>
      </c>
      <c r="J3328" s="96">
        <v>46048</v>
      </c>
      <c r="K3328" s="98" t="s">
        <v>2884</v>
      </c>
      <c r="L3328" s="100" t="s">
        <v>859</v>
      </c>
      <c r="M3328" s="102">
        <v>97750000</v>
      </c>
      <c r="N3328" s="102">
        <v>0</v>
      </c>
      <c r="O3328" s="101">
        <f t="shared" si="155"/>
        <v>97750000</v>
      </c>
      <c r="P3328" s="105" t="s">
        <v>214</v>
      </c>
      <c r="Q3328" s="42">
        <f t="shared" si="156"/>
        <v>51750000</v>
      </c>
    </row>
    <row r="3329" spans="1:17" ht="15" customHeight="1" thickBot="1">
      <c r="A3329" s="4" t="s">
        <v>347</v>
      </c>
      <c r="B3329" s="8">
        <v>46026</v>
      </c>
      <c r="C3329" s="10" t="s">
        <v>1312</v>
      </c>
      <c r="D3329" s="12" t="s">
        <v>643</v>
      </c>
      <c r="E3329" s="14">
        <v>149500000</v>
      </c>
      <c r="F3329" s="14">
        <v>17250000</v>
      </c>
      <c r="G3329" s="88">
        <f t="shared" si="157"/>
        <v>132250000</v>
      </c>
      <c r="H3329" s="16" t="s">
        <v>306</v>
      </c>
      <c r="I3329" s="93" t="s">
        <v>858</v>
      </c>
      <c r="J3329" s="96">
        <v>46041</v>
      </c>
      <c r="K3329" s="98" t="s">
        <v>1743</v>
      </c>
      <c r="L3329" s="100" t="s">
        <v>859</v>
      </c>
      <c r="M3329" s="102">
        <v>99360000</v>
      </c>
      <c r="N3329" s="102">
        <v>0</v>
      </c>
      <c r="O3329" s="101">
        <f t="shared" si="155"/>
        <v>99360000</v>
      </c>
      <c r="P3329" s="105" t="s">
        <v>2958</v>
      </c>
      <c r="Q3329" s="42">
        <f t="shared" si="156"/>
        <v>32890000</v>
      </c>
    </row>
    <row r="3330" spans="1:17" ht="15" customHeight="1" thickBot="1">
      <c r="A3330" s="4" t="s">
        <v>347</v>
      </c>
      <c r="B3330" s="8">
        <v>46026</v>
      </c>
      <c r="C3330" s="10" t="s">
        <v>1314</v>
      </c>
      <c r="D3330" s="12" t="s">
        <v>643</v>
      </c>
      <c r="E3330" s="14">
        <v>149500000</v>
      </c>
      <c r="F3330" s="14">
        <v>23000000</v>
      </c>
      <c r="G3330" s="88">
        <f t="shared" si="157"/>
        <v>126500000</v>
      </c>
      <c r="H3330" s="16" t="s">
        <v>793</v>
      </c>
      <c r="I3330" s="93" t="s">
        <v>858</v>
      </c>
      <c r="J3330" s="96">
        <v>46042</v>
      </c>
      <c r="K3330" s="98" t="s">
        <v>1912</v>
      </c>
      <c r="L3330" s="100" t="s">
        <v>1913</v>
      </c>
      <c r="M3330" s="102">
        <v>115000000</v>
      </c>
      <c r="N3330" s="102">
        <v>0</v>
      </c>
      <c r="O3330" s="101">
        <f t="shared" si="155"/>
        <v>115000000</v>
      </c>
      <c r="P3330" s="105" t="s">
        <v>3229</v>
      </c>
      <c r="Q3330" s="42">
        <f t="shared" si="156"/>
        <v>11500000</v>
      </c>
    </row>
    <row r="3331" spans="1:17" ht="15" customHeight="1" thickBot="1">
      <c r="A3331" s="4" t="s">
        <v>11</v>
      </c>
      <c r="B3331" s="8">
        <v>46027</v>
      </c>
      <c r="C3331" s="10" t="s">
        <v>2104</v>
      </c>
      <c r="D3331" s="12" t="s">
        <v>109</v>
      </c>
      <c r="E3331" s="14">
        <v>149500000</v>
      </c>
      <c r="F3331" s="14">
        <v>0</v>
      </c>
      <c r="G3331" s="88">
        <f t="shared" si="157"/>
        <v>149500000</v>
      </c>
      <c r="H3331" s="16" t="s">
        <v>3921</v>
      </c>
      <c r="I3331" s="93" t="s">
        <v>858</v>
      </c>
      <c r="J3331" s="96">
        <v>46043</v>
      </c>
      <c r="K3331" s="98" t="s">
        <v>2127</v>
      </c>
      <c r="L3331" s="100" t="s">
        <v>859</v>
      </c>
      <c r="M3331" s="102">
        <v>115000000</v>
      </c>
      <c r="N3331" s="102">
        <v>0</v>
      </c>
      <c r="O3331" s="101">
        <f t="shared" si="155"/>
        <v>115000000</v>
      </c>
      <c r="P3331" s="105" t="s">
        <v>3688</v>
      </c>
      <c r="Q3331" s="42">
        <f t="shared" si="156"/>
        <v>34500000</v>
      </c>
    </row>
    <row r="3332" spans="1:17" ht="15" customHeight="1" thickBot="1">
      <c r="A3332" s="4" t="s">
        <v>328</v>
      </c>
      <c r="B3332" s="8">
        <v>46028</v>
      </c>
      <c r="C3332" s="10" t="s">
        <v>2535</v>
      </c>
      <c r="D3332" s="12" t="s">
        <v>333</v>
      </c>
      <c r="E3332" s="14">
        <v>149500000</v>
      </c>
      <c r="F3332" s="14">
        <v>0</v>
      </c>
      <c r="G3332" s="88">
        <f t="shared" si="157"/>
        <v>149500000</v>
      </c>
      <c r="H3332" s="16" t="s">
        <v>1685</v>
      </c>
      <c r="I3332" s="93" t="s">
        <v>858</v>
      </c>
      <c r="J3332" s="96">
        <v>46043</v>
      </c>
      <c r="K3332" s="98" t="s">
        <v>2132</v>
      </c>
      <c r="L3332" s="100" t="s">
        <v>873</v>
      </c>
      <c r="M3332" s="102">
        <v>115000000</v>
      </c>
      <c r="N3332" s="102">
        <v>0</v>
      </c>
      <c r="O3332" s="101">
        <f t="shared" ref="O3332:O3395" si="158">+M3332-N3332</f>
        <v>115000000</v>
      </c>
      <c r="P3332" s="105" t="s">
        <v>6118</v>
      </c>
      <c r="Q3332" s="42">
        <f t="shared" ref="Q3332:Q3395" si="159">+G3332+-O3332</f>
        <v>34500000</v>
      </c>
    </row>
    <row r="3333" spans="1:17" ht="15" customHeight="1" thickBot="1">
      <c r="A3333" s="4" t="s">
        <v>328</v>
      </c>
      <c r="B3333" s="8">
        <v>46028</v>
      </c>
      <c r="C3333" s="10" t="s">
        <v>2703</v>
      </c>
      <c r="D3333" s="12" t="s">
        <v>333</v>
      </c>
      <c r="E3333" s="14">
        <v>149500000</v>
      </c>
      <c r="F3333" s="14">
        <v>0</v>
      </c>
      <c r="G3333" s="88">
        <f t="shared" si="157"/>
        <v>149500000</v>
      </c>
      <c r="H3333" s="16" t="s">
        <v>137</v>
      </c>
      <c r="I3333" s="93" t="s">
        <v>858</v>
      </c>
      <c r="J3333" s="96">
        <v>46047</v>
      </c>
      <c r="K3333" s="98" t="s">
        <v>2825</v>
      </c>
      <c r="L3333" s="100" t="s">
        <v>1913</v>
      </c>
      <c r="M3333" s="102">
        <v>115000000</v>
      </c>
      <c r="N3333" s="102">
        <v>0</v>
      </c>
      <c r="O3333" s="101">
        <f t="shared" si="158"/>
        <v>115000000</v>
      </c>
      <c r="P3333" s="105" t="s">
        <v>1513</v>
      </c>
      <c r="Q3333" s="42">
        <f t="shared" si="159"/>
        <v>34500000</v>
      </c>
    </row>
    <row r="3334" spans="1:17" ht="15" customHeight="1" thickBot="1">
      <c r="A3334" s="4" t="s">
        <v>328</v>
      </c>
      <c r="B3334" s="8">
        <v>46029</v>
      </c>
      <c r="C3334" s="10" t="s">
        <v>2817</v>
      </c>
      <c r="D3334" s="12" t="s">
        <v>333</v>
      </c>
      <c r="E3334" s="14">
        <v>149500000</v>
      </c>
      <c r="F3334" s="14">
        <v>1300000</v>
      </c>
      <c r="G3334" s="88">
        <f t="shared" si="157"/>
        <v>148200000</v>
      </c>
      <c r="H3334" s="16" t="s">
        <v>3211</v>
      </c>
      <c r="I3334" s="93" t="s">
        <v>858</v>
      </c>
      <c r="J3334" s="96">
        <v>46049</v>
      </c>
      <c r="K3334" s="98" t="s">
        <v>3194</v>
      </c>
      <c r="L3334" s="100" t="s">
        <v>859</v>
      </c>
      <c r="M3334" s="102">
        <v>115000000</v>
      </c>
      <c r="N3334" s="102">
        <v>0</v>
      </c>
      <c r="O3334" s="101">
        <f t="shared" si="158"/>
        <v>115000000</v>
      </c>
      <c r="P3334" s="105" t="s">
        <v>920</v>
      </c>
      <c r="Q3334" s="42">
        <f t="shared" si="159"/>
        <v>33200000</v>
      </c>
    </row>
    <row r="3335" spans="1:17" ht="15" customHeight="1" thickBot="1">
      <c r="A3335" s="4" t="s">
        <v>790</v>
      </c>
      <c r="B3335" s="8">
        <v>46035</v>
      </c>
      <c r="C3335" s="10" t="s">
        <v>3652</v>
      </c>
      <c r="D3335" s="12" t="s">
        <v>792</v>
      </c>
      <c r="E3335" s="14">
        <v>149500000</v>
      </c>
      <c r="F3335" s="14">
        <v>0</v>
      </c>
      <c r="G3335" s="88">
        <f t="shared" si="157"/>
        <v>149500000</v>
      </c>
      <c r="H3335" s="16" t="s">
        <v>4137</v>
      </c>
      <c r="I3335" s="93" t="s">
        <v>858</v>
      </c>
      <c r="J3335" s="96">
        <v>46044</v>
      </c>
      <c r="K3335" s="98" t="s">
        <v>2405</v>
      </c>
      <c r="L3335" s="100" t="s">
        <v>859</v>
      </c>
      <c r="M3335" s="102">
        <v>117300000</v>
      </c>
      <c r="N3335" s="102">
        <v>0</v>
      </c>
      <c r="O3335" s="101">
        <f t="shared" si="158"/>
        <v>117300000</v>
      </c>
      <c r="P3335" s="105" t="s">
        <v>3042</v>
      </c>
      <c r="Q3335" s="42">
        <f t="shared" si="159"/>
        <v>32200000</v>
      </c>
    </row>
    <row r="3336" spans="1:17" ht="15" customHeight="1" thickBot="1">
      <c r="A3336" s="4" t="s">
        <v>800</v>
      </c>
      <c r="B3336" s="8">
        <v>46035</v>
      </c>
      <c r="C3336" s="10" t="s">
        <v>3856</v>
      </c>
      <c r="D3336" s="12" t="s">
        <v>801</v>
      </c>
      <c r="E3336" s="14">
        <v>149500000</v>
      </c>
      <c r="F3336" s="14">
        <v>0</v>
      </c>
      <c r="G3336" s="88">
        <f t="shared" si="157"/>
        <v>149500000</v>
      </c>
      <c r="H3336" s="16" t="s">
        <v>1796</v>
      </c>
      <c r="I3336" s="28" t="s">
        <v>858</v>
      </c>
      <c r="J3336" s="6">
        <v>46042</v>
      </c>
      <c r="K3336" s="21" t="s">
        <v>2019</v>
      </c>
      <c r="L3336" s="18" t="s">
        <v>859</v>
      </c>
      <c r="M3336" s="23">
        <v>124200000</v>
      </c>
      <c r="N3336" s="23">
        <v>0</v>
      </c>
      <c r="O3336" s="101">
        <f t="shared" si="158"/>
        <v>124200000</v>
      </c>
      <c r="P3336" s="25" t="s">
        <v>3055</v>
      </c>
      <c r="Q3336" s="42">
        <f t="shared" si="159"/>
        <v>25300000</v>
      </c>
    </row>
    <row r="3337" spans="1:17" ht="15" customHeight="1" thickBot="1">
      <c r="A3337" s="4" t="s">
        <v>4498</v>
      </c>
      <c r="B3337" s="8">
        <v>46027</v>
      </c>
      <c r="C3337" s="10" t="s">
        <v>49</v>
      </c>
      <c r="D3337" s="12" t="s">
        <v>4499</v>
      </c>
      <c r="E3337" s="14">
        <v>149500000</v>
      </c>
      <c r="F3337" s="14">
        <v>0</v>
      </c>
      <c r="G3337" s="88">
        <f t="shared" si="157"/>
        <v>149500000</v>
      </c>
      <c r="H3337" s="16" t="s">
        <v>1836</v>
      </c>
      <c r="I3337" s="28" t="s">
        <v>858</v>
      </c>
      <c r="J3337" s="6">
        <v>46042</v>
      </c>
      <c r="K3337" s="21" t="s">
        <v>1799</v>
      </c>
      <c r="L3337" s="18" t="s">
        <v>859</v>
      </c>
      <c r="M3337" s="23">
        <v>126500000</v>
      </c>
      <c r="N3337" s="23">
        <v>0</v>
      </c>
      <c r="O3337" s="101">
        <f t="shared" si="158"/>
        <v>126500000</v>
      </c>
      <c r="P3337" s="25" t="s">
        <v>2527</v>
      </c>
      <c r="Q3337" s="42">
        <f t="shared" si="159"/>
        <v>23000000</v>
      </c>
    </row>
    <row r="3338" spans="1:17" ht="15" customHeight="1" thickBot="1">
      <c r="A3338" s="4" t="s">
        <v>4498</v>
      </c>
      <c r="B3338" s="8">
        <v>46027</v>
      </c>
      <c r="C3338" s="10" t="s">
        <v>161</v>
      </c>
      <c r="D3338" s="12" t="s">
        <v>4499</v>
      </c>
      <c r="E3338" s="14">
        <v>149500000</v>
      </c>
      <c r="F3338" s="14">
        <v>0</v>
      </c>
      <c r="G3338" s="88">
        <f t="shared" si="157"/>
        <v>149500000</v>
      </c>
      <c r="H3338" s="16" t="s">
        <v>966</v>
      </c>
      <c r="I3338" s="28" t="s">
        <v>858</v>
      </c>
      <c r="J3338" s="6">
        <v>46044</v>
      </c>
      <c r="K3338" s="21" t="s">
        <v>2253</v>
      </c>
      <c r="L3338" s="18" t="s">
        <v>1913</v>
      </c>
      <c r="M3338" s="23">
        <v>126500000</v>
      </c>
      <c r="N3338" s="23">
        <v>0</v>
      </c>
      <c r="O3338" s="101">
        <f t="shared" si="158"/>
        <v>126500000</v>
      </c>
      <c r="P3338" s="25" t="s">
        <v>116</v>
      </c>
      <c r="Q3338" s="42">
        <f t="shared" si="159"/>
        <v>23000000</v>
      </c>
    </row>
    <row r="3339" spans="1:17" ht="15" customHeight="1" thickBot="1">
      <c r="A3339" s="4" t="s">
        <v>4498</v>
      </c>
      <c r="B3339" s="8">
        <v>46027</v>
      </c>
      <c r="C3339" s="10" t="s">
        <v>169</v>
      </c>
      <c r="D3339" s="12" t="s">
        <v>4499</v>
      </c>
      <c r="E3339" s="14">
        <v>149500000</v>
      </c>
      <c r="F3339" s="14">
        <v>166667</v>
      </c>
      <c r="G3339" s="88">
        <f t="shared" si="157"/>
        <v>149333333</v>
      </c>
      <c r="H3339" s="16" t="s">
        <v>1538</v>
      </c>
      <c r="I3339" s="28" t="s">
        <v>858</v>
      </c>
      <c r="J3339" s="6">
        <v>46052</v>
      </c>
      <c r="K3339" s="21" t="s">
        <v>3877</v>
      </c>
      <c r="L3339" s="18" t="s">
        <v>876</v>
      </c>
      <c r="M3339" s="23">
        <v>126500000</v>
      </c>
      <c r="N3339" s="23">
        <v>0</v>
      </c>
      <c r="O3339" s="101">
        <f t="shared" si="158"/>
        <v>126500000</v>
      </c>
      <c r="P3339" s="25" t="s">
        <v>845</v>
      </c>
      <c r="Q3339" s="42">
        <f t="shared" si="159"/>
        <v>22833333</v>
      </c>
    </row>
    <row r="3340" spans="1:17" ht="15" customHeight="1" thickBot="1">
      <c r="A3340" s="4" t="s">
        <v>4498</v>
      </c>
      <c r="B3340" s="8">
        <v>46027</v>
      </c>
      <c r="C3340" s="10" t="s">
        <v>174</v>
      </c>
      <c r="D3340" s="12" t="s">
        <v>4499</v>
      </c>
      <c r="E3340" s="14">
        <v>149500000</v>
      </c>
      <c r="F3340" s="14">
        <v>0</v>
      </c>
      <c r="G3340" s="88">
        <f t="shared" si="157"/>
        <v>149500000</v>
      </c>
      <c r="H3340" s="16" t="s">
        <v>2638</v>
      </c>
      <c r="I3340" s="28" t="s">
        <v>858</v>
      </c>
      <c r="J3340" s="6">
        <v>46045</v>
      </c>
      <c r="K3340" s="21" t="s">
        <v>2516</v>
      </c>
      <c r="L3340" s="18" t="s">
        <v>1913</v>
      </c>
      <c r="M3340" s="23">
        <v>130405000</v>
      </c>
      <c r="N3340" s="23">
        <v>0</v>
      </c>
      <c r="O3340" s="101">
        <f t="shared" si="158"/>
        <v>130405000</v>
      </c>
      <c r="P3340" s="25" t="s">
        <v>438</v>
      </c>
      <c r="Q3340" s="42">
        <f t="shared" si="159"/>
        <v>19095000</v>
      </c>
    </row>
    <row r="3341" spans="1:17" ht="15" customHeight="1" thickBot="1">
      <c r="A3341" s="4" t="s">
        <v>4498</v>
      </c>
      <c r="B3341" s="8">
        <v>46027</v>
      </c>
      <c r="C3341" s="10" t="s">
        <v>176</v>
      </c>
      <c r="D3341" s="12" t="s">
        <v>4499</v>
      </c>
      <c r="E3341" s="14">
        <v>149500000</v>
      </c>
      <c r="F3341" s="14">
        <v>0</v>
      </c>
      <c r="G3341" s="88">
        <f t="shared" si="157"/>
        <v>149500000</v>
      </c>
      <c r="H3341" s="16" t="s">
        <v>2638</v>
      </c>
      <c r="I3341" s="28" t="s">
        <v>858</v>
      </c>
      <c r="J3341" s="6">
        <v>46048</v>
      </c>
      <c r="K3341" s="21" t="s">
        <v>3076</v>
      </c>
      <c r="L3341" s="18" t="s">
        <v>859</v>
      </c>
      <c r="M3341" s="23">
        <v>138000000</v>
      </c>
      <c r="N3341" s="23">
        <v>0</v>
      </c>
      <c r="O3341" s="101">
        <f t="shared" si="158"/>
        <v>138000000</v>
      </c>
      <c r="P3341" s="25" t="s">
        <v>5013</v>
      </c>
      <c r="Q3341" s="42">
        <f t="shared" si="159"/>
        <v>11500000</v>
      </c>
    </row>
    <row r="3342" spans="1:17" ht="15" customHeight="1" thickBot="1">
      <c r="A3342" s="4" t="s">
        <v>4498</v>
      </c>
      <c r="B3342" s="8">
        <v>46027</v>
      </c>
      <c r="C3342" s="10" t="s">
        <v>179</v>
      </c>
      <c r="D3342" s="12" t="s">
        <v>4499</v>
      </c>
      <c r="E3342" s="14">
        <v>149500000</v>
      </c>
      <c r="F3342" s="14">
        <v>0</v>
      </c>
      <c r="G3342" s="88">
        <f t="shared" si="157"/>
        <v>149500000</v>
      </c>
      <c r="H3342" s="16" t="s">
        <v>91</v>
      </c>
      <c r="I3342" s="28" t="s">
        <v>858</v>
      </c>
      <c r="J3342" s="6">
        <v>46038</v>
      </c>
      <c r="K3342" s="21" t="s">
        <v>1280</v>
      </c>
      <c r="L3342" s="18" t="s">
        <v>859</v>
      </c>
      <c r="M3342" s="23">
        <v>143750000</v>
      </c>
      <c r="N3342" s="23">
        <v>0</v>
      </c>
      <c r="O3342" s="101">
        <f t="shared" si="158"/>
        <v>143750000</v>
      </c>
      <c r="P3342" s="25" t="s">
        <v>280</v>
      </c>
      <c r="Q3342" s="42">
        <f t="shared" si="159"/>
        <v>5750000</v>
      </c>
    </row>
    <row r="3343" spans="1:17" ht="15" customHeight="1" thickBot="1">
      <c r="A3343" s="4" t="s">
        <v>4498</v>
      </c>
      <c r="B3343" s="8">
        <v>46027</v>
      </c>
      <c r="C3343" s="10" t="s">
        <v>193</v>
      </c>
      <c r="D3343" s="12" t="s">
        <v>4499</v>
      </c>
      <c r="E3343" s="14">
        <v>149500000</v>
      </c>
      <c r="F3343" s="14">
        <v>0</v>
      </c>
      <c r="G3343" s="88">
        <f t="shared" si="157"/>
        <v>149500000</v>
      </c>
      <c r="H3343" s="16" t="s">
        <v>91</v>
      </c>
      <c r="I3343" s="28" t="s">
        <v>858</v>
      </c>
      <c r="J3343" s="6">
        <v>46038</v>
      </c>
      <c r="K3343" s="21" t="s">
        <v>1161</v>
      </c>
      <c r="L3343" s="18" t="s">
        <v>873</v>
      </c>
      <c r="M3343" s="23">
        <v>145314000</v>
      </c>
      <c r="N3343" s="23">
        <v>0</v>
      </c>
      <c r="O3343" s="101">
        <f t="shared" si="158"/>
        <v>145314000</v>
      </c>
      <c r="P3343" s="25" t="s">
        <v>6128</v>
      </c>
      <c r="Q3343" s="42">
        <f t="shared" si="159"/>
        <v>4186000</v>
      </c>
    </row>
    <row r="3344" spans="1:17" ht="15" customHeight="1" thickBot="1">
      <c r="A3344" s="4" t="s">
        <v>4498</v>
      </c>
      <c r="B3344" s="8">
        <v>46028</v>
      </c>
      <c r="C3344" s="10" t="s">
        <v>419</v>
      </c>
      <c r="D3344" s="12" t="s">
        <v>4502</v>
      </c>
      <c r="E3344" s="14">
        <v>149500000</v>
      </c>
      <c r="F3344" s="14">
        <v>0</v>
      </c>
      <c r="G3344" s="88">
        <f t="shared" si="157"/>
        <v>149500000</v>
      </c>
      <c r="H3344" s="16" t="s">
        <v>91</v>
      </c>
      <c r="I3344" s="28" t="s">
        <v>858</v>
      </c>
      <c r="J3344" s="6">
        <v>46053</v>
      </c>
      <c r="K3344" s="21" t="s">
        <v>3996</v>
      </c>
      <c r="L3344" s="18" t="s">
        <v>873</v>
      </c>
      <c r="M3344" s="23">
        <v>145314000</v>
      </c>
      <c r="N3344" s="23">
        <v>0</v>
      </c>
      <c r="O3344" s="101">
        <f t="shared" si="158"/>
        <v>145314000</v>
      </c>
      <c r="P3344" s="25" t="s">
        <v>6132</v>
      </c>
      <c r="Q3344" s="42">
        <f t="shared" si="159"/>
        <v>4186000</v>
      </c>
    </row>
    <row r="3345" spans="1:17" ht="15" customHeight="1" thickBot="1">
      <c r="A3345" s="4" t="s">
        <v>4498</v>
      </c>
      <c r="B3345" s="8">
        <v>46028</v>
      </c>
      <c r="C3345" s="10" t="s">
        <v>427</v>
      </c>
      <c r="D3345" s="12" t="s">
        <v>4502</v>
      </c>
      <c r="E3345" s="14">
        <v>149500000</v>
      </c>
      <c r="F3345" s="14">
        <v>27600000</v>
      </c>
      <c r="G3345" s="88">
        <f t="shared" si="157"/>
        <v>121900000</v>
      </c>
      <c r="H3345" s="16" t="s">
        <v>91</v>
      </c>
      <c r="I3345" s="28" t="s">
        <v>858</v>
      </c>
      <c r="J3345" s="6">
        <v>46048</v>
      </c>
      <c r="K3345" s="21" t="s">
        <v>2897</v>
      </c>
      <c r="L3345" s="18" t="s">
        <v>859</v>
      </c>
      <c r="M3345" s="23">
        <v>195500000</v>
      </c>
      <c r="N3345" s="23">
        <v>0</v>
      </c>
      <c r="O3345" s="101">
        <f t="shared" si="158"/>
        <v>195500000</v>
      </c>
      <c r="P3345" s="25" t="s">
        <v>17</v>
      </c>
      <c r="Q3345" s="42">
        <f t="shared" si="159"/>
        <v>-73600000</v>
      </c>
    </row>
    <row r="3346" spans="1:17" ht="15" customHeight="1" thickBot="1">
      <c r="A3346" s="4" t="s">
        <v>4498</v>
      </c>
      <c r="B3346" s="8">
        <v>46028</v>
      </c>
      <c r="C3346" s="10" t="s">
        <v>430</v>
      </c>
      <c r="D3346" s="12" t="s">
        <v>4502</v>
      </c>
      <c r="E3346" s="14">
        <v>149500000</v>
      </c>
      <c r="F3346" s="14">
        <v>0</v>
      </c>
      <c r="G3346" s="88">
        <f t="shared" si="157"/>
        <v>149500000</v>
      </c>
      <c r="H3346" s="16" t="s">
        <v>3775</v>
      </c>
      <c r="I3346" s="28" t="s">
        <v>858</v>
      </c>
      <c r="J3346" s="6">
        <v>46053</v>
      </c>
      <c r="K3346" s="21" t="s">
        <v>3996</v>
      </c>
      <c r="L3346" s="18" t="s">
        <v>876</v>
      </c>
      <c r="M3346" s="23">
        <v>694602941.17999995</v>
      </c>
      <c r="N3346" s="23">
        <v>0</v>
      </c>
      <c r="O3346" s="101">
        <f t="shared" si="158"/>
        <v>694602941.17999995</v>
      </c>
      <c r="P3346" s="25" t="s">
        <v>5744</v>
      </c>
      <c r="Q3346" s="42">
        <f t="shared" si="159"/>
        <v>-545102941.17999995</v>
      </c>
    </row>
    <row r="3347" spans="1:17" ht="15" customHeight="1" thickBot="1">
      <c r="A3347" s="4" t="s">
        <v>4498</v>
      </c>
      <c r="B3347" s="8">
        <v>46028</v>
      </c>
      <c r="C3347" s="10" t="s">
        <v>436</v>
      </c>
      <c r="D3347" s="12" t="s">
        <v>4502</v>
      </c>
      <c r="E3347" s="14">
        <v>149500000</v>
      </c>
      <c r="F3347" s="14">
        <v>0</v>
      </c>
      <c r="G3347" s="88">
        <f t="shared" si="157"/>
        <v>149500000</v>
      </c>
      <c r="H3347" s="16" t="s">
        <v>5166</v>
      </c>
      <c r="I3347" s="28" t="s">
        <v>858</v>
      </c>
      <c r="J3347" s="6">
        <v>46079</v>
      </c>
      <c r="K3347" s="21" t="s">
        <v>4793</v>
      </c>
      <c r="L3347" s="18" t="s">
        <v>873</v>
      </c>
      <c r="M3347" s="23">
        <v>1450000000</v>
      </c>
      <c r="N3347" s="23">
        <v>0</v>
      </c>
      <c r="O3347" s="101">
        <f t="shared" si="158"/>
        <v>1450000000</v>
      </c>
      <c r="P3347" s="25" t="s">
        <v>5651</v>
      </c>
      <c r="Q3347" s="42">
        <f t="shared" si="159"/>
        <v>-1300500000</v>
      </c>
    </row>
    <row r="3348" spans="1:17" ht="15" customHeight="1" thickBot="1">
      <c r="A3348" s="4" t="s">
        <v>4498</v>
      </c>
      <c r="B3348" s="8">
        <v>46028</v>
      </c>
      <c r="C3348" s="10" t="s">
        <v>441</v>
      </c>
      <c r="D3348" s="12" t="s">
        <v>4502</v>
      </c>
      <c r="E3348" s="14">
        <v>149500000</v>
      </c>
      <c r="F3348" s="14">
        <v>0</v>
      </c>
      <c r="G3348" s="88">
        <f t="shared" si="157"/>
        <v>149500000</v>
      </c>
      <c r="H3348" s="16" t="s">
        <v>2445</v>
      </c>
      <c r="I3348" s="28" t="s">
        <v>323</v>
      </c>
      <c r="J3348" s="6">
        <v>46030</v>
      </c>
      <c r="K3348" s="21" t="s">
        <v>301</v>
      </c>
      <c r="L3348" s="18" t="s">
        <v>324</v>
      </c>
      <c r="M3348" s="23">
        <v>47150000</v>
      </c>
      <c r="N3348" s="23">
        <v>0</v>
      </c>
      <c r="O3348" s="101">
        <f t="shared" si="158"/>
        <v>47150000</v>
      </c>
      <c r="P3348" s="25" t="s">
        <v>644</v>
      </c>
      <c r="Q3348" s="42">
        <f t="shared" si="159"/>
        <v>102350000</v>
      </c>
    </row>
    <row r="3349" spans="1:17" ht="15" customHeight="1" thickBot="1">
      <c r="A3349" s="4" t="s">
        <v>4498</v>
      </c>
      <c r="B3349" s="8">
        <v>46028</v>
      </c>
      <c r="C3349" s="10" t="s">
        <v>511</v>
      </c>
      <c r="D3349" s="12" t="s">
        <v>4499</v>
      </c>
      <c r="E3349" s="14">
        <v>149500000</v>
      </c>
      <c r="F3349" s="14">
        <v>0</v>
      </c>
      <c r="G3349" s="88">
        <f t="shared" si="157"/>
        <v>149500000</v>
      </c>
      <c r="H3349" s="16" t="s">
        <v>509</v>
      </c>
      <c r="I3349" s="28" t="s">
        <v>323</v>
      </c>
      <c r="J3349" s="6">
        <v>46046</v>
      </c>
      <c r="K3349" s="21" t="s">
        <v>2731</v>
      </c>
      <c r="L3349" s="18" t="s">
        <v>2197</v>
      </c>
      <c r="M3349" s="23">
        <v>80500000</v>
      </c>
      <c r="N3349" s="23">
        <v>0</v>
      </c>
      <c r="O3349" s="101">
        <f t="shared" si="158"/>
        <v>80500000</v>
      </c>
      <c r="P3349" s="25" t="s">
        <v>2761</v>
      </c>
      <c r="Q3349" s="42">
        <f t="shared" si="159"/>
        <v>69000000</v>
      </c>
    </row>
    <row r="3350" spans="1:17" ht="15" customHeight="1" thickBot="1">
      <c r="A3350" s="4" t="s">
        <v>4498</v>
      </c>
      <c r="B3350" s="8">
        <v>46028</v>
      </c>
      <c r="C3350" s="10" t="s">
        <v>684</v>
      </c>
      <c r="D3350" s="12" t="s">
        <v>4499</v>
      </c>
      <c r="E3350" s="14">
        <v>149500000</v>
      </c>
      <c r="F3350" s="14">
        <v>0</v>
      </c>
      <c r="G3350" s="88">
        <f t="shared" si="157"/>
        <v>149500000</v>
      </c>
      <c r="H3350" s="16" t="s">
        <v>1189</v>
      </c>
      <c r="I3350" s="28" t="s">
        <v>323</v>
      </c>
      <c r="J3350" s="6">
        <v>46032</v>
      </c>
      <c r="K3350" s="21" t="s">
        <v>436</v>
      </c>
      <c r="L3350" s="18" t="s">
        <v>324</v>
      </c>
      <c r="M3350" s="23">
        <v>120750000</v>
      </c>
      <c r="N3350" s="23">
        <v>0</v>
      </c>
      <c r="O3350" s="101">
        <f t="shared" si="158"/>
        <v>120750000</v>
      </c>
      <c r="P3350" s="25" t="s">
        <v>6480</v>
      </c>
      <c r="Q3350" s="42">
        <f t="shared" si="159"/>
        <v>28750000</v>
      </c>
    </row>
    <row r="3351" spans="1:17" ht="15" customHeight="1" thickBot="1">
      <c r="A3351" s="4" t="s">
        <v>4498</v>
      </c>
      <c r="B3351" s="8">
        <v>46028</v>
      </c>
      <c r="C3351" s="10" t="s">
        <v>689</v>
      </c>
      <c r="D3351" s="12" t="s">
        <v>4499</v>
      </c>
      <c r="E3351" s="14">
        <v>149500000</v>
      </c>
      <c r="F3351" s="14">
        <v>0</v>
      </c>
      <c r="G3351" s="88">
        <f t="shared" si="157"/>
        <v>149500000</v>
      </c>
      <c r="H3351" s="16" t="s">
        <v>1205</v>
      </c>
      <c r="I3351" s="28" t="s">
        <v>323</v>
      </c>
      <c r="J3351" s="6">
        <v>46036</v>
      </c>
      <c r="K3351" s="21" t="s">
        <v>756</v>
      </c>
      <c r="L3351" s="18" t="s">
        <v>324</v>
      </c>
      <c r="M3351" s="23">
        <v>120750000</v>
      </c>
      <c r="N3351" s="23">
        <v>0</v>
      </c>
      <c r="O3351" s="101">
        <f t="shared" si="158"/>
        <v>120750000</v>
      </c>
      <c r="P3351" s="25" t="s">
        <v>2524</v>
      </c>
      <c r="Q3351" s="42">
        <f t="shared" si="159"/>
        <v>28750000</v>
      </c>
    </row>
    <row r="3352" spans="1:17" ht="15" customHeight="1" thickBot="1">
      <c r="A3352" s="4" t="s">
        <v>4498</v>
      </c>
      <c r="B3352" s="8">
        <v>46028</v>
      </c>
      <c r="C3352" s="10" t="s">
        <v>699</v>
      </c>
      <c r="D3352" s="12" t="s">
        <v>4499</v>
      </c>
      <c r="E3352" s="14">
        <v>149500000</v>
      </c>
      <c r="F3352" s="14">
        <v>0</v>
      </c>
      <c r="G3352" s="88">
        <f t="shared" si="157"/>
        <v>149500000</v>
      </c>
      <c r="H3352" s="16" t="s">
        <v>1158</v>
      </c>
      <c r="I3352" s="28" t="s">
        <v>323</v>
      </c>
      <c r="J3352" s="6">
        <v>46032</v>
      </c>
      <c r="K3352" s="21" t="s">
        <v>400</v>
      </c>
      <c r="L3352" s="18" t="s">
        <v>324</v>
      </c>
      <c r="M3352" s="23">
        <v>132250000</v>
      </c>
      <c r="N3352" s="23">
        <v>0</v>
      </c>
      <c r="O3352" s="101">
        <f t="shared" si="158"/>
        <v>132250000</v>
      </c>
      <c r="P3352" s="25" t="s">
        <v>1564</v>
      </c>
      <c r="Q3352" s="42">
        <f t="shared" si="159"/>
        <v>17250000</v>
      </c>
    </row>
    <row r="3353" spans="1:17" ht="15" customHeight="1" thickBot="1">
      <c r="A3353" s="4" t="s">
        <v>4498</v>
      </c>
      <c r="B3353" s="8">
        <v>46028</v>
      </c>
      <c r="C3353" s="10" t="s">
        <v>705</v>
      </c>
      <c r="D3353" s="12" t="s">
        <v>4499</v>
      </c>
      <c r="E3353" s="14">
        <v>149500000</v>
      </c>
      <c r="F3353" s="14">
        <v>0</v>
      </c>
      <c r="G3353" s="88">
        <f t="shared" si="157"/>
        <v>149500000</v>
      </c>
      <c r="H3353" s="16" t="s">
        <v>1158</v>
      </c>
      <c r="I3353" s="28" t="s">
        <v>323</v>
      </c>
      <c r="J3353" s="6">
        <v>46043</v>
      </c>
      <c r="K3353" s="21" t="s">
        <v>2196</v>
      </c>
      <c r="L3353" s="18" t="s">
        <v>2197</v>
      </c>
      <c r="M3353" s="23">
        <v>143750000</v>
      </c>
      <c r="N3353" s="23">
        <v>0</v>
      </c>
      <c r="O3353" s="101">
        <f t="shared" si="158"/>
        <v>143750000</v>
      </c>
      <c r="P3353" s="25" t="s">
        <v>1335</v>
      </c>
      <c r="Q3353" s="42">
        <f t="shared" si="159"/>
        <v>5750000</v>
      </c>
    </row>
    <row r="3354" spans="1:17" ht="15" customHeight="1" thickBot="1">
      <c r="A3354" s="4" t="s">
        <v>4602</v>
      </c>
      <c r="B3354" s="8">
        <v>46029</v>
      </c>
      <c r="C3354" s="10" t="s">
        <v>760</v>
      </c>
      <c r="D3354" s="12" t="s">
        <v>4603</v>
      </c>
      <c r="E3354" s="14">
        <v>149500000</v>
      </c>
      <c r="F3354" s="14">
        <v>0</v>
      </c>
      <c r="G3354" s="88">
        <f t="shared" si="157"/>
        <v>149500000</v>
      </c>
      <c r="H3354" s="16" t="s">
        <v>1381</v>
      </c>
      <c r="I3354" s="28" t="s">
        <v>693</v>
      </c>
      <c r="J3354" s="6">
        <v>46042</v>
      </c>
      <c r="K3354" s="21" t="s">
        <v>1885</v>
      </c>
      <c r="L3354" s="18" t="s">
        <v>694</v>
      </c>
      <c r="M3354" s="23">
        <v>44800000</v>
      </c>
      <c r="N3354" s="23">
        <v>0</v>
      </c>
      <c r="O3354" s="101">
        <f t="shared" si="158"/>
        <v>44800000</v>
      </c>
      <c r="P3354" s="25" t="s">
        <v>1886</v>
      </c>
      <c r="Q3354" s="42">
        <f t="shared" si="159"/>
        <v>104700000</v>
      </c>
    </row>
    <row r="3355" spans="1:17" ht="15" customHeight="1" thickBot="1">
      <c r="A3355" s="4" t="s">
        <v>67</v>
      </c>
      <c r="B3355" s="8">
        <v>46035</v>
      </c>
      <c r="C3355" s="10" t="s">
        <v>3782</v>
      </c>
      <c r="D3355" s="12" t="s">
        <v>1251</v>
      </c>
      <c r="E3355" s="14">
        <v>150000000</v>
      </c>
      <c r="F3355" s="14">
        <v>12117484</v>
      </c>
      <c r="G3355" s="88">
        <f t="shared" si="157"/>
        <v>137882516</v>
      </c>
      <c r="H3355" s="16" t="s">
        <v>1381</v>
      </c>
      <c r="I3355" s="28" t="s">
        <v>693</v>
      </c>
      <c r="J3355" s="6">
        <v>46035</v>
      </c>
      <c r="K3355" s="21" t="s">
        <v>684</v>
      </c>
      <c r="L3355" s="18" t="s">
        <v>694</v>
      </c>
      <c r="M3355" s="23">
        <v>44850000</v>
      </c>
      <c r="N3355" s="23">
        <v>0</v>
      </c>
      <c r="O3355" s="101">
        <f t="shared" si="158"/>
        <v>44850000</v>
      </c>
      <c r="P3355" s="25" t="s">
        <v>695</v>
      </c>
      <c r="Q3355" s="42">
        <f t="shared" si="159"/>
        <v>93032516</v>
      </c>
    </row>
    <row r="3356" spans="1:17" ht="15" customHeight="1" thickBot="1">
      <c r="A3356" s="4" t="s">
        <v>858</v>
      </c>
      <c r="B3356" s="8">
        <v>46035</v>
      </c>
      <c r="C3356" s="10" t="s">
        <v>3813</v>
      </c>
      <c r="D3356" s="12" t="s">
        <v>859</v>
      </c>
      <c r="E3356" s="14">
        <v>150000000</v>
      </c>
      <c r="F3356" s="14">
        <v>6250000</v>
      </c>
      <c r="G3356" s="88">
        <f t="shared" si="157"/>
        <v>143750000</v>
      </c>
      <c r="H3356" s="16" t="s">
        <v>2114</v>
      </c>
      <c r="I3356" s="28" t="s">
        <v>693</v>
      </c>
      <c r="J3356" s="6">
        <v>46035</v>
      </c>
      <c r="K3356" s="21" t="s">
        <v>689</v>
      </c>
      <c r="L3356" s="18" t="s">
        <v>694</v>
      </c>
      <c r="M3356" s="23">
        <v>44850000</v>
      </c>
      <c r="N3356" s="23">
        <v>0</v>
      </c>
      <c r="O3356" s="101">
        <f t="shared" si="158"/>
        <v>44850000</v>
      </c>
      <c r="P3356" s="25" t="s">
        <v>712</v>
      </c>
      <c r="Q3356" s="42">
        <f t="shared" si="159"/>
        <v>98900000</v>
      </c>
    </row>
    <row r="3357" spans="1:17" ht="15" customHeight="1" thickBot="1">
      <c r="A3357" s="4" t="s">
        <v>858</v>
      </c>
      <c r="B3357" s="8">
        <v>46036</v>
      </c>
      <c r="C3357" s="10" t="s">
        <v>3883</v>
      </c>
      <c r="D3357" s="12" t="s">
        <v>859</v>
      </c>
      <c r="E3357" s="14">
        <v>150000000</v>
      </c>
      <c r="F3357" s="14">
        <v>150000000</v>
      </c>
      <c r="G3357" s="88">
        <f t="shared" si="157"/>
        <v>0</v>
      </c>
      <c r="H3357" s="16" t="s">
        <v>2536</v>
      </c>
      <c r="I3357" s="28" t="s">
        <v>693</v>
      </c>
      <c r="J3357" s="6">
        <v>46050</v>
      </c>
      <c r="K3357" s="21" t="s">
        <v>3570</v>
      </c>
      <c r="L3357" s="18" t="s">
        <v>694</v>
      </c>
      <c r="M3357" s="23">
        <v>46740000</v>
      </c>
      <c r="N3357" s="23">
        <v>0</v>
      </c>
      <c r="O3357" s="101">
        <f t="shared" si="158"/>
        <v>46740000</v>
      </c>
      <c r="P3357" s="25" t="s">
        <v>1457</v>
      </c>
      <c r="Q3357" s="42">
        <f t="shared" si="159"/>
        <v>-46740000</v>
      </c>
    </row>
    <row r="3358" spans="1:17" ht="15" customHeight="1" thickBot="1">
      <c r="A3358" s="4" t="s">
        <v>416</v>
      </c>
      <c r="B3358" s="8">
        <v>46078</v>
      </c>
      <c r="C3358" s="10" t="s">
        <v>4297</v>
      </c>
      <c r="D3358" s="12" t="s">
        <v>523</v>
      </c>
      <c r="E3358" s="14">
        <v>150000000</v>
      </c>
      <c r="F3358" s="14">
        <v>150000000</v>
      </c>
      <c r="G3358" s="88">
        <f t="shared" si="157"/>
        <v>0</v>
      </c>
      <c r="H3358" s="16" t="s">
        <v>2827</v>
      </c>
      <c r="I3358" s="28" t="s">
        <v>693</v>
      </c>
      <c r="J3358" s="6">
        <v>46048</v>
      </c>
      <c r="K3358" s="21" t="s">
        <v>2963</v>
      </c>
      <c r="L3358" s="18" t="s">
        <v>694</v>
      </c>
      <c r="M3358" s="23">
        <v>47999050</v>
      </c>
      <c r="N3358" s="23">
        <v>0</v>
      </c>
      <c r="O3358" s="101">
        <f t="shared" si="158"/>
        <v>47999050</v>
      </c>
      <c r="P3358" s="25" t="s">
        <v>2996</v>
      </c>
      <c r="Q3358" s="42">
        <f t="shared" si="159"/>
        <v>-47999050</v>
      </c>
    </row>
    <row r="3359" spans="1:17" ht="15" customHeight="1" thickBot="1">
      <c r="A3359" s="4" t="s">
        <v>416</v>
      </c>
      <c r="B3359" s="8">
        <v>46078</v>
      </c>
      <c r="C3359" s="10" t="s">
        <v>4301</v>
      </c>
      <c r="D3359" s="12" t="s">
        <v>523</v>
      </c>
      <c r="E3359" s="14">
        <v>150000000</v>
      </c>
      <c r="F3359" s="14">
        <v>150000000</v>
      </c>
      <c r="G3359" s="88">
        <f t="shared" ref="G3359:G3422" si="160">+E3359-F3359</f>
        <v>0</v>
      </c>
      <c r="H3359" s="16" t="s">
        <v>2881</v>
      </c>
      <c r="I3359" s="28" t="s">
        <v>693</v>
      </c>
      <c r="J3359" s="6">
        <v>46039</v>
      </c>
      <c r="K3359" s="21" t="s">
        <v>1441</v>
      </c>
      <c r="L3359" s="18" t="s">
        <v>694</v>
      </c>
      <c r="M3359" s="23">
        <v>49450000</v>
      </c>
      <c r="N3359" s="23">
        <v>0</v>
      </c>
      <c r="O3359" s="101">
        <f t="shared" si="158"/>
        <v>49450000</v>
      </c>
      <c r="P3359" s="25" t="s">
        <v>3419</v>
      </c>
      <c r="Q3359" s="42">
        <f t="shared" si="159"/>
        <v>-49450000</v>
      </c>
    </row>
    <row r="3360" spans="1:17" ht="15" customHeight="1" thickBot="1">
      <c r="A3360" s="4" t="s">
        <v>67</v>
      </c>
      <c r="B3360" s="8">
        <v>46086</v>
      </c>
      <c r="C3360" s="10" t="s">
        <v>4384</v>
      </c>
      <c r="D3360" s="12" t="s">
        <v>1251</v>
      </c>
      <c r="E3360" s="14">
        <v>150000000</v>
      </c>
      <c r="F3360" s="14">
        <v>150000000</v>
      </c>
      <c r="G3360" s="88">
        <f t="shared" si="160"/>
        <v>0</v>
      </c>
      <c r="H3360" s="16" t="s">
        <v>3740</v>
      </c>
      <c r="I3360" s="28" t="s">
        <v>693</v>
      </c>
      <c r="J3360" s="6">
        <v>46053</v>
      </c>
      <c r="K3360" s="21" t="s">
        <v>3996</v>
      </c>
      <c r="L3360" s="18" t="s">
        <v>694</v>
      </c>
      <c r="M3360" s="23">
        <v>50500000</v>
      </c>
      <c r="N3360" s="23">
        <v>0</v>
      </c>
      <c r="O3360" s="101">
        <f t="shared" si="158"/>
        <v>50500000</v>
      </c>
      <c r="P3360" s="25" t="s">
        <v>2075</v>
      </c>
      <c r="Q3360" s="42">
        <f t="shared" si="159"/>
        <v>-50500000</v>
      </c>
    </row>
    <row r="3361" spans="1:17" ht="15" customHeight="1" thickBot="1">
      <c r="A3361" s="4" t="s">
        <v>5719</v>
      </c>
      <c r="B3361" s="8">
        <v>46037</v>
      </c>
      <c r="C3361" s="10" t="s">
        <v>156</v>
      </c>
      <c r="D3361" s="12" t="s">
        <v>5720</v>
      </c>
      <c r="E3361" s="14">
        <v>150000000</v>
      </c>
      <c r="F3361" s="14">
        <v>87217484</v>
      </c>
      <c r="G3361" s="88">
        <f t="shared" si="160"/>
        <v>62782516</v>
      </c>
      <c r="H3361" s="16" t="s">
        <v>3988</v>
      </c>
      <c r="I3361" s="28" t="s">
        <v>693</v>
      </c>
      <c r="J3361" s="6">
        <v>46039</v>
      </c>
      <c r="K3361" s="21" t="s">
        <v>1433</v>
      </c>
      <c r="L3361" s="18" t="s">
        <v>694</v>
      </c>
      <c r="M3361" s="23">
        <v>56350000</v>
      </c>
      <c r="N3361" s="23">
        <v>0</v>
      </c>
      <c r="O3361" s="101">
        <f t="shared" si="158"/>
        <v>56350000</v>
      </c>
      <c r="P3361" s="25" t="s">
        <v>3168</v>
      </c>
      <c r="Q3361" s="42">
        <f t="shared" si="159"/>
        <v>6432516</v>
      </c>
    </row>
    <row r="3362" spans="1:17" ht="15" customHeight="1" thickBot="1">
      <c r="A3362" s="4" t="s">
        <v>5719</v>
      </c>
      <c r="B3362" s="8">
        <v>46037</v>
      </c>
      <c r="C3362" s="10" t="s">
        <v>159</v>
      </c>
      <c r="D3362" s="12" t="s">
        <v>5746</v>
      </c>
      <c r="E3362" s="14">
        <v>150000000</v>
      </c>
      <c r="F3362" s="14">
        <v>150000000</v>
      </c>
      <c r="G3362" s="88">
        <f t="shared" si="160"/>
        <v>0</v>
      </c>
      <c r="H3362" s="16" t="s">
        <v>4519</v>
      </c>
      <c r="I3362" s="93" t="s">
        <v>693</v>
      </c>
      <c r="J3362" s="96">
        <v>46036</v>
      </c>
      <c r="K3362" s="98" t="s">
        <v>871</v>
      </c>
      <c r="L3362" s="100" t="s">
        <v>694</v>
      </c>
      <c r="M3362" s="102">
        <v>59800000</v>
      </c>
      <c r="N3362" s="102">
        <v>0</v>
      </c>
      <c r="O3362" s="101">
        <f t="shared" si="158"/>
        <v>59800000</v>
      </c>
      <c r="P3362" s="105" t="s">
        <v>2000</v>
      </c>
      <c r="Q3362" s="42">
        <f t="shared" si="159"/>
        <v>-59800000</v>
      </c>
    </row>
    <row r="3363" spans="1:17" ht="15" customHeight="1" thickBot="1">
      <c r="A3363" s="4" t="s">
        <v>15</v>
      </c>
      <c r="B3363" s="8">
        <v>46025</v>
      </c>
      <c r="C3363" s="10" t="s">
        <v>94</v>
      </c>
      <c r="D3363" s="12" t="s">
        <v>95</v>
      </c>
      <c r="E3363" s="14">
        <v>151666667</v>
      </c>
      <c r="F3363" s="14">
        <v>0</v>
      </c>
      <c r="G3363" s="88">
        <f t="shared" si="160"/>
        <v>151666667</v>
      </c>
      <c r="H3363" s="16" t="s">
        <v>4519</v>
      </c>
      <c r="I3363" s="28" t="s">
        <v>693</v>
      </c>
      <c r="J3363" s="6">
        <v>46038</v>
      </c>
      <c r="K3363" s="21" t="s">
        <v>1107</v>
      </c>
      <c r="L3363" s="18" t="s">
        <v>694</v>
      </c>
      <c r="M3363" s="23">
        <v>65550000</v>
      </c>
      <c r="N3363" s="23">
        <v>0</v>
      </c>
      <c r="O3363" s="101">
        <f t="shared" si="158"/>
        <v>65550000</v>
      </c>
      <c r="P3363" s="25" t="s">
        <v>1780</v>
      </c>
      <c r="Q3363" s="42">
        <f t="shared" si="159"/>
        <v>86116667</v>
      </c>
    </row>
    <row r="3364" spans="1:17" ht="15" customHeight="1" thickBot="1">
      <c r="A3364" s="4" t="s">
        <v>15</v>
      </c>
      <c r="B3364" s="8">
        <v>46026</v>
      </c>
      <c r="C3364" s="10" t="s">
        <v>1500</v>
      </c>
      <c r="D3364" s="12" t="s">
        <v>95</v>
      </c>
      <c r="E3364" s="14">
        <v>151666667</v>
      </c>
      <c r="F3364" s="14">
        <v>0</v>
      </c>
      <c r="G3364" s="88">
        <f t="shared" si="160"/>
        <v>151666667</v>
      </c>
      <c r="H3364" s="16" t="s">
        <v>4545</v>
      </c>
      <c r="I3364" s="28" t="s">
        <v>693</v>
      </c>
      <c r="J3364" s="6">
        <v>46039</v>
      </c>
      <c r="K3364" s="21" t="s">
        <v>1438</v>
      </c>
      <c r="L3364" s="18" t="s">
        <v>694</v>
      </c>
      <c r="M3364" s="23">
        <v>66332000</v>
      </c>
      <c r="N3364" s="23">
        <v>0</v>
      </c>
      <c r="O3364" s="101">
        <f t="shared" si="158"/>
        <v>66332000</v>
      </c>
      <c r="P3364" s="25" t="s">
        <v>1030</v>
      </c>
      <c r="Q3364" s="42">
        <f t="shared" si="159"/>
        <v>85334667</v>
      </c>
    </row>
    <row r="3365" spans="1:17" ht="15" customHeight="1" thickBot="1">
      <c r="A3365" s="4" t="s">
        <v>46</v>
      </c>
      <c r="B3365" s="8">
        <v>46026</v>
      </c>
      <c r="C3365" s="10" t="s">
        <v>1621</v>
      </c>
      <c r="D3365" s="12" t="s">
        <v>55</v>
      </c>
      <c r="E3365" s="14">
        <v>151666667</v>
      </c>
      <c r="F3365" s="14">
        <v>0</v>
      </c>
      <c r="G3365" s="88">
        <f t="shared" si="160"/>
        <v>151666667</v>
      </c>
      <c r="H3365" s="16" t="s">
        <v>4545</v>
      </c>
      <c r="I3365" s="28" t="s">
        <v>693</v>
      </c>
      <c r="J3365" s="6">
        <v>46035</v>
      </c>
      <c r="K3365" s="21" t="s">
        <v>674</v>
      </c>
      <c r="L3365" s="18" t="s">
        <v>694</v>
      </c>
      <c r="M3365" s="23">
        <v>75808000</v>
      </c>
      <c r="N3365" s="23">
        <v>0</v>
      </c>
      <c r="O3365" s="101">
        <f t="shared" si="158"/>
        <v>75808000</v>
      </c>
      <c r="P3365" s="25" t="s">
        <v>5183</v>
      </c>
      <c r="Q3365" s="42">
        <f t="shared" si="159"/>
        <v>75858667</v>
      </c>
    </row>
    <row r="3366" spans="1:17" ht="15" customHeight="1" thickBot="1">
      <c r="A3366" s="4" t="s">
        <v>903</v>
      </c>
      <c r="B3366" s="8">
        <v>46032</v>
      </c>
      <c r="C3366" s="10" t="s">
        <v>3512</v>
      </c>
      <c r="D3366" s="12" t="s">
        <v>905</v>
      </c>
      <c r="E3366" s="14">
        <v>151666667</v>
      </c>
      <c r="F3366" s="14">
        <v>16667</v>
      </c>
      <c r="G3366" s="88">
        <f t="shared" si="160"/>
        <v>151650000</v>
      </c>
      <c r="H3366" s="16" t="s">
        <v>4545</v>
      </c>
      <c r="I3366" s="28" t="s">
        <v>693</v>
      </c>
      <c r="J3366" s="6">
        <v>46049</v>
      </c>
      <c r="K3366" s="21" t="s">
        <v>3317</v>
      </c>
      <c r="L3366" s="18" t="s">
        <v>694</v>
      </c>
      <c r="M3366" s="23">
        <v>78200000</v>
      </c>
      <c r="N3366" s="23">
        <v>0</v>
      </c>
      <c r="O3366" s="101">
        <f t="shared" si="158"/>
        <v>78200000</v>
      </c>
      <c r="P3366" s="25" t="s">
        <v>310</v>
      </c>
      <c r="Q3366" s="42">
        <f t="shared" si="159"/>
        <v>73450000</v>
      </c>
    </row>
    <row r="3367" spans="1:17" ht="15" customHeight="1" thickBot="1">
      <c r="A3367" s="4" t="s">
        <v>185</v>
      </c>
      <c r="B3367" s="8">
        <v>46027</v>
      </c>
      <c r="C3367" s="10" t="s">
        <v>2211</v>
      </c>
      <c r="D3367" s="12" t="s">
        <v>186</v>
      </c>
      <c r="E3367" s="14">
        <v>153400000</v>
      </c>
      <c r="F3367" s="14">
        <v>3900000</v>
      </c>
      <c r="G3367" s="88">
        <f t="shared" si="160"/>
        <v>149500000</v>
      </c>
      <c r="H3367" s="16" t="s">
        <v>4545</v>
      </c>
      <c r="I3367" s="28" t="s">
        <v>693</v>
      </c>
      <c r="J3367" s="6">
        <v>46045</v>
      </c>
      <c r="K3367" s="21" t="s">
        <v>2478</v>
      </c>
      <c r="L3367" s="18" t="s">
        <v>694</v>
      </c>
      <c r="M3367" s="23">
        <v>89700000</v>
      </c>
      <c r="N3367" s="23">
        <v>0</v>
      </c>
      <c r="O3367" s="101">
        <f t="shared" si="158"/>
        <v>89700000</v>
      </c>
      <c r="P3367" s="25" t="s">
        <v>532</v>
      </c>
      <c r="Q3367" s="42">
        <f t="shared" si="159"/>
        <v>59800000</v>
      </c>
    </row>
    <row r="3368" spans="1:17" ht="15" customHeight="1" thickBot="1">
      <c r="A3368" s="4" t="s">
        <v>825</v>
      </c>
      <c r="B3368" s="8">
        <v>46035</v>
      </c>
      <c r="C3368" s="10" t="s">
        <v>3689</v>
      </c>
      <c r="D3368" s="12" t="s">
        <v>826</v>
      </c>
      <c r="E3368" s="14">
        <v>153600000</v>
      </c>
      <c r="F3368" s="14">
        <v>131213373</v>
      </c>
      <c r="G3368" s="88">
        <f t="shared" si="160"/>
        <v>22386627</v>
      </c>
      <c r="H3368" s="16" t="s">
        <v>4545</v>
      </c>
      <c r="I3368" s="93" t="s">
        <v>693</v>
      </c>
      <c r="J3368" s="96">
        <v>46038</v>
      </c>
      <c r="K3368" s="98" t="s">
        <v>1112</v>
      </c>
      <c r="L3368" s="100" t="s">
        <v>694</v>
      </c>
      <c r="M3368" s="102">
        <v>92000000</v>
      </c>
      <c r="N3368" s="102">
        <v>0</v>
      </c>
      <c r="O3368" s="101">
        <f t="shared" si="158"/>
        <v>92000000</v>
      </c>
      <c r="P3368" s="105" t="s">
        <v>3342</v>
      </c>
      <c r="Q3368" s="42">
        <f t="shared" si="159"/>
        <v>-69613373</v>
      </c>
    </row>
    <row r="3369" spans="1:17" ht="15" customHeight="1" thickBot="1">
      <c r="G3369" s="88">
        <f t="shared" si="160"/>
        <v>0</v>
      </c>
      <c r="I3369" s="28" t="s">
        <v>693</v>
      </c>
      <c r="J3369" s="6">
        <v>46037</v>
      </c>
      <c r="K3369" s="21" t="s">
        <v>985</v>
      </c>
      <c r="L3369" s="18" t="s">
        <v>694</v>
      </c>
      <c r="M3369" s="23">
        <v>104650000</v>
      </c>
      <c r="N3369" s="23">
        <v>0</v>
      </c>
      <c r="O3369" s="101">
        <f t="shared" si="158"/>
        <v>104650000</v>
      </c>
      <c r="P3369" s="25" t="s">
        <v>641</v>
      </c>
      <c r="Q3369" s="42">
        <f t="shared" si="159"/>
        <v>-104650000</v>
      </c>
    </row>
    <row r="3370" spans="1:17" ht="15" customHeight="1" thickBot="1">
      <c r="G3370" s="88">
        <f t="shared" si="160"/>
        <v>0</v>
      </c>
      <c r="I3370" s="28" t="s">
        <v>693</v>
      </c>
      <c r="J3370" s="6">
        <v>46043</v>
      </c>
      <c r="K3370" s="21" t="s">
        <v>2065</v>
      </c>
      <c r="L3370" s="18" t="s">
        <v>694</v>
      </c>
      <c r="M3370" s="23">
        <v>114000000</v>
      </c>
      <c r="N3370" s="23">
        <v>0</v>
      </c>
      <c r="O3370" s="101">
        <f t="shared" si="158"/>
        <v>114000000</v>
      </c>
      <c r="P3370" s="25" t="s">
        <v>1326</v>
      </c>
      <c r="Q3370" s="42">
        <f t="shared" si="159"/>
        <v>-114000000</v>
      </c>
    </row>
    <row r="3371" spans="1:17" ht="15" customHeight="1" thickBot="1">
      <c r="A3371" s="4" t="s">
        <v>120</v>
      </c>
      <c r="B3371" s="8">
        <v>46026</v>
      </c>
      <c r="C3371" s="10" t="s">
        <v>1327</v>
      </c>
      <c r="D3371" s="12" t="s">
        <v>121</v>
      </c>
      <c r="E3371" s="14">
        <v>154000000</v>
      </c>
      <c r="F3371" s="14">
        <v>0</v>
      </c>
      <c r="G3371" s="88">
        <f t="shared" si="160"/>
        <v>154000000</v>
      </c>
      <c r="H3371" s="16" t="s">
        <v>4726</v>
      </c>
      <c r="I3371" s="28" t="s">
        <v>693</v>
      </c>
      <c r="J3371" s="6">
        <v>46036</v>
      </c>
      <c r="K3371" s="21" t="s">
        <v>781</v>
      </c>
      <c r="L3371" s="18" t="s">
        <v>694</v>
      </c>
      <c r="M3371" s="23">
        <v>115000000</v>
      </c>
      <c r="N3371" s="23">
        <v>0</v>
      </c>
      <c r="O3371" s="101">
        <f t="shared" si="158"/>
        <v>115000000</v>
      </c>
      <c r="P3371" s="25" t="s">
        <v>1690</v>
      </c>
      <c r="Q3371" s="42">
        <f t="shared" si="159"/>
        <v>39000000</v>
      </c>
    </row>
    <row r="3372" spans="1:17" ht="15" customHeight="1" thickBot="1">
      <c r="A3372" s="4" t="s">
        <v>5719</v>
      </c>
      <c r="B3372" s="8">
        <v>46026</v>
      </c>
      <c r="C3372" s="10" t="s">
        <v>135</v>
      </c>
      <c r="D3372" s="12" t="s">
        <v>5746</v>
      </c>
      <c r="E3372" s="14">
        <v>154000000</v>
      </c>
      <c r="F3372" s="14">
        <v>0</v>
      </c>
      <c r="G3372" s="88">
        <f t="shared" si="160"/>
        <v>154000000</v>
      </c>
      <c r="H3372" s="16" t="s">
        <v>4726</v>
      </c>
      <c r="I3372" s="28" t="s">
        <v>693</v>
      </c>
      <c r="J3372" s="6">
        <v>46036</v>
      </c>
      <c r="K3372" s="21" t="s">
        <v>877</v>
      </c>
      <c r="L3372" s="18" t="s">
        <v>694</v>
      </c>
      <c r="M3372" s="23">
        <v>115000000</v>
      </c>
      <c r="N3372" s="23">
        <v>0</v>
      </c>
      <c r="O3372" s="101">
        <f t="shared" si="158"/>
        <v>115000000</v>
      </c>
      <c r="P3372" s="25" t="s">
        <v>1588</v>
      </c>
      <c r="Q3372" s="42">
        <f t="shared" si="159"/>
        <v>39000000</v>
      </c>
    </row>
    <row r="3373" spans="1:17" ht="15" customHeight="1" thickBot="1">
      <c r="G3373" s="88">
        <f t="shared" si="160"/>
        <v>0</v>
      </c>
      <c r="I3373" s="28" t="s">
        <v>693</v>
      </c>
      <c r="J3373" s="6">
        <v>46037</v>
      </c>
      <c r="K3373" s="21" t="s">
        <v>997</v>
      </c>
      <c r="L3373" s="18" t="s">
        <v>694</v>
      </c>
      <c r="M3373" s="23">
        <v>115000000</v>
      </c>
      <c r="N3373" s="23">
        <v>0</v>
      </c>
      <c r="O3373" s="101">
        <f t="shared" si="158"/>
        <v>115000000</v>
      </c>
      <c r="P3373" s="25" t="s">
        <v>2098</v>
      </c>
      <c r="Q3373" s="42">
        <f t="shared" si="159"/>
        <v>-115000000</v>
      </c>
    </row>
    <row r="3374" spans="1:17" ht="15" customHeight="1" thickBot="1">
      <c r="A3374" s="4" t="s">
        <v>328</v>
      </c>
      <c r="B3374" s="8">
        <v>46028</v>
      </c>
      <c r="C3374" s="10" t="s">
        <v>2532</v>
      </c>
      <c r="D3374" s="12" t="s">
        <v>329</v>
      </c>
      <c r="E3374" s="14">
        <v>155250000</v>
      </c>
      <c r="F3374" s="14">
        <v>0</v>
      </c>
      <c r="G3374" s="88">
        <f t="shared" si="160"/>
        <v>155250000</v>
      </c>
      <c r="H3374" s="16" t="s">
        <v>4726</v>
      </c>
      <c r="I3374" s="28" t="s">
        <v>693</v>
      </c>
      <c r="J3374" s="6">
        <v>46038</v>
      </c>
      <c r="K3374" s="21" t="s">
        <v>1163</v>
      </c>
      <c r="L3374" s="18" t="s">
        <v>694</v>
      </c>
      <c r="M3374" s="23">
        <v>115000000</v>
      </c>
      <c r="N3374" s="23">
        <v>0</v>
      </c>
      <c r="O3374" s="101">
        <f t="shared" si="158"/>
        <v>115000000</v>
      </c>
      <c r="P3374" s="25" t="s">
        <v>2138</v>
      </c>
      <c r="Q3374" s="42">
        <f t="shared" si="159"/>
        <v>40250000</v>
      </c>
    </row>
    <row r="3375" spans="1:17" ht="15" customHeight="1" thickBot="1">
      <c r="A3375" s="4" t="s">
        <v>800</v>
      </c>
      <c r="B3375" s="8">
        <v>46036</v>
      </c>
      <c r="C3375" s="10" t="s">
        <v>3922</v>
      </c>
      <c r="D3375" s="12" t="s">
        <v>801</v>
      </c>
      <c r="E3375" s="14">
        <v>155250000</v>
      </c>
      <c r="F3375" s="14">
        <v>0</v>
      </c>
      <c r="G3375" s="88">
        <f t="shared" si="160"/>
        <v>155250000</v>
      </c>
      <c r="H3375" s="16" t="s">
        <v>4726</v>
      </c>
      <c r="I3375" s="28" t="s">
        <v>693</v>
      </c>
      <c r="J3375" s="6">
        <v>46038</v>
      </c>
      <c r="K3375" s="21" t="s">
        <v>1172</v>
      </c>
      <c r="L3375" s="18" t="s">
        <v>694</v>
      </c>
      <c r="M3375" s="23">
        <v>115000000</v>
      </c>
      <c r="N3375" s="23">
        <v>0</v>
      </c>
      <c r="O3375" s="101">
        <f t="shared" si="158"/>
        <v>115000000</v>
      </c>
      <c r="P3375" s="25" t="s">
        <v>2332</v>
      </c>
      <c r="Q3375" s="42">
        <f t="shared" si="159"/>
        <v>40250000</v>
      </c>
    </row>
    <row r="3376" spans="1:17" ht="15" customHeight="1" thickBot="1">
      <c r="A3376" s="4" t="s">
        <v>800</v>
      </c>
      <c r="B3376" s="8">
        <v>46036</v>
      </c>
      <c r="C3376" s="10" t="s">
        <v>3924</v>
      </c>
      <c r="D3376" s="12" t="s">
        <v>801</v>
      </c>
      <c r="E3376" s="14">
        <v>155250000</v>
      </c>
      <c r="F3376" s="14">
        <v>0</v>
      </c>
      <c r="G3376" s="88">
        <f t="shared" si="160"/>
        <v>155250000</v>
      </c>
      <c r="H3376" s="16" t="s">
        <v>4726</v>
      </c>
      <c r="I3376" s="28" t="s">
        <v>693</v>
      </c>
      <c r="J3376" s="6">
        <v>46038</v>
      </c>
      <c r="K3376" s="21" t="s">
        <v>1197</v>
      </c>
      <c r="L3376" s="18" t="s">
        <v>694</v>
      </c>
      <c r="M3376" s="23">
        <v>115000000</v>
      </c>
      <c r="N3376" s="23">
        <v>0</v>
      </c>
      <c r="O3376" s="101">
        <f t="shared" si="158"/>
        <v>115000000</v>
      </c>
      <c r="P3376" s="25" t="s">
        <v>2386</v>
      </c>
      <c r="Q3376" s="42">
        <f t="shared" si="159"/>
        <v>40250000</v>
      </c>
    </row>
    <row r="3377" spans="1:17" ht="15" customHeight="1" thickBot="1">
      <c r="A3377" s="4" t="s">
        <v>4498</v>
      </c>
      <c r="B3377" s="8">
        <v>46028</v>
      </c>
      <c r="C3377" s="10" t="s">
        <v>589</v>
      </c>
      <c r="D3377" s="12" t="s">
        <v>4502</v>
      </c>
      <c r="E3377" s="14">
        <v>155250000</v>
      </c>
      <c r="F3377" s="14">
        <v>0</v>
      </c>
      <c r="G3377" s="88">
        <f t="shared" si="160"/>
        <v>155250000</v>
      </c>
      <c r="H3377" s="16" t="s">
        <v>4519</v>
      </c>
      <c r="I3377" s="28" t="s">
        <v>693</v>
      </c>
      <c r="J3377" s="6">
        <v>46043</v>
      </c>
      <c r="K3377" s="21" t="s">
        <v>2137</v>
      </c>
      <c r="L3377" s="18" t="s">
        <v>694</v>
      </c>
      <c r="M3377" s="23">
        <v>115000000</v>
      </c>
      <c r="N3377" s="23">
        <v>0</v>
      </c>
      <c r="O3377" s="101">
        <f t="shared" si="158"/>
        <v>115000000</v>
      </c>
      <c r="P3377" s="25" t="s">
        <v>6205</v>
      </c>
      <c r="Q3377" s="42">
        <f t="shared" si="159"/>
        <v>40250000</v>
      </c>
    </row>
    <row r="3378" spans="1:17" ht="15" customHeight="1" thickBot="1">
      <c r="G3378" s="88">
        <f t="shared" si="160"/>
        <v>0</v>
      </c>
      <c r="I3378" s="28" t="s">
        <v>693</v>
      </c>
      <c r="J3378" s="6">
        <v>46051</v>
      </c>
      <c r="K3378" s="21" t="s">
        <v>3687</v>
      </c>
      <c r="L3378" s="18" t="s">
        <v>694</v>
      </c>
      <c r="M3378" s="23">
        <v>115000000</v>
      </c>
      <c r="N3378" s="23">
        <v>0</v>
      </c>
      <c r="O3378" s="101">
        <f t="shared" si="158"/>
        <v>115000000</v>
      </c>
      <c r="P3378" s="25" t="s">
        <v>477</v>
      </c>
      <c r="Q3378" s="42">
        <f t="shared" si="159"/>
        <v>-115000000</v>
      </c>
    </row>
    <row r="3379" spans="1:17" ht="15" customHeight="1" thickBot="1">
      <c r="G3379" s="88">
        <f t="shared" si="160"/>
        <v>0</v>
      </c>
      <c r="I3379" s="93" t="s">
        <v>693</v>
      </c>
      <c r="J3379" s="96">
        <v>46038</v>
      </c>
      <c r="K3379" s="98" t="s">
        <v>1125</v>
      </c>
      <c r="L3379" s="100" t="s">
        <v>694</v>
      </c>
      <c r="M3379" s="102">
        <v>140300000</v>
      </c>
      <c r="N3379" s="102">
        <v>0</v>
      </c>
      <c r="O3379" s="101">
        <f t="shared" si="158"/>
        <v>140300000</v>
      </c>
      <c r="P3379" s="105" t="s">
        <v>2749</v>
      </c>
      <c r="Q3379" s="42">
        <f t="shared" si="159"/>
        <v>-140300000</v>
      </c>
    </row>
    <row r="3380" spans="1:17" ht="15" customHeight="1" thickBot="1">
      <c r="G3380" s="88">
        <f t="shared" si="160"/>
        <v>0</v>
      </c>
      <c r="I3380" s="93" t="s">
        <v>693</v>
      </c>
      <c r="J3380" s="96">
        <v>46038</v>
      </c>
      <c r="K3380" s="98" t="s">
        <v>1268</v>
      </c>
      <c r="L3380" s="100" t="s">
        <v>694</v>
      </c>
      <c r="M3380" s="102">
        <v>161000000</v>
      </c>
      <c r="N3380" s="102">
        <v>0</v>
      </c>
      <c r="O3380" s="101">
        <f t="shared" si="158"/>
        <v>161000000</v>
      </c>
      <c r="P3380" s="105" t="s">
        <v>3175</v>
      </c>
      <c r="Q3380" s="42">
        <f t="shared" si="159"/>
        <v>-161000000</v>
      </c>
    </row>
    <row r="3381" spans="1:17" ht="15" customHeight="1" thickBot="1">
      <c r="G3381" s="88">
        <f t="shared" si="160"/>
        <v>0</v>
      </c>
      <c r="I3381" s="28" t="s">
        <v>1994</v>
      </c>
      <c r="J3381" s="6">
        <v>46049</v>
      </c>
      <c r="K3381" s="21" t="s">
        <v>3246</v>
      </c>
      <c r="L3381" s="18" t="s">
        <v>3232</v>
      </c>
      <c r="M3381" s="23">
        <v>1554145.2</v>
      </c>
      <c r="N3381" s="23">
        <v>0</v>
      </c>
      <c r="O3381" s="101">
        <f t="shared" si="158"/>
        <v>1554145.2</v>
      </c>
      <c r="P3381" s="25" t="s">
        <v>3233</v>
      </c>
      <c r="Q3381" s="42">
        <f t="shared" si="159"/>
        <v>-1554145.2</v>
      </c>
    </row>
    <row r="3382" spans="1:17" ht="15" customHeight="1" thickBot="1">
      <c r="G3382" s="88">
        <f t="shared" si="160"/>
        <v>0</v>
      </c>
      <c r="I3382" s="28" t="s">
        <v>1994</v>
      </c>
      <c r="J3382" s="6">
        <v>46050</v>
      </c>
      <c r="K3382" s="21" t="s">
        <v>3545</v>
      </c>
      <c r="L3382" s="18" t="s">
        <v>3256</v>
      </c>
      <c r="M3382" s="23">
        <v>1750905</v>
      </c>
      <c r="N3382" s="23">
        <v>0</v>
      </c>
      <c r="O3382" s="101">
        <f t="shared" si="158"/>
        <v>1750905</v>
      </c>
      <c r="P3382" s="25" t="s">
        <v>3546</v>
      </c>
      <c r="Q3382" s="42">
        <f t="shared" si="159"/>
        <v>-1750905</v>
      </c>
    </row>
    <row r="3383" spans="1:17" ht="15" customHeight="1" thickBot="1">
      <c r="A3383" s="4" t="s">
        <v>11</v>
      </c>
      <c r="B3383" s="8">
        <v>46025</v>
      </c>
      <c r="C3383" s="10" t="s">
        <v>12</v>
      </c>
      <c r="D3383" s="12" t="s">
        <v>13</v>
      </c>
      <c r="E3383" s="14">
        <v>157550000</v>
      </c>
      <c r="F3383" s="14">
        <v>0</v>
      </c>
      <c r="G3383" s="88">
        <f t="shared" si="160"/>
        <v>157550000</v>
      </c>
      <c r="H3383" s="16" t="s">
        <v>4890</v>
      </c>
      <c r="I3383" s="28" t="s">
        <v>1994</v>
      </c>
      <c r="J3383" s="6">
        <v>46072</v>
      </c>
      <c r="K3383" s="21" t="s">
        <v>4532</v>
      </c>
      <c r="L3383" s="18" t="s">
        <v>3256</v>
      </c>
      <c r="M3383" s="23">
        <v>1750905</v>
      </c>
      <c r="N3383" s="23">
        <v>0</v>
      </c>
      <c r="O3383" s="101">
        <f t="shared" si="158"/>
        <v>1750905</v>
      </c>
      <c r="P3383" s="25" t="s">
        <v>4533</v>
      </c>
      <c r="Q3383" s="42">
        <f t="shared" si="159"/>
        <v>155799095</v>
      </c>
    </row>
    <row r="3384" spans="1:17" ht="15" customHeight="1" thickBot="1">
      <c r="A3384" s="4" t="s">
        <v>11</v>
      </c>
      <c r="B3384" s="8">
        <v>46025</v>
      </c>
      <c r="C3384" s="10" t="s">
        <v>40</v>
      </c>
      <c r="D3384" s="12" t="s">
        <v>41</v>
      </c>
      <c r="E3384" s="14">
        <v>157550000</v>
      </c>
      <c r="F3384" s="14">
        <v>0</v>
      </c>
      <c r="G3384" s="88">
        <f t="shared" si="160"/>
        <v>157550000</v>
      </c>
      <c r="H3384" s="16" t="s">
        <v>4890</v>
      </c>
      <c r="I3384" s="28" t="s">
        <v>1994</v>
      </c>
      <c r="J3384" s="6">
        <v>46101</v>
      </c>
      <c r="K3384" s="21" t="s">
        <v>5462</v>
      </c>
      <c r="L3384" s="18" t="s">
        <v>3256</v>
      </c>
      <c r="M3384" s="23">
        <v>1750905</v>
      </c>
      <c r="N3384" s="23">
        <v>0</v>
      </c>
      <c r="O3384" s="101">
        <f t="shared" si="158"/>
        <v>1750905</v>
      </c>
      <c r="P3384" s="25" t="s">
        <v>5463</v>
      </c>
      <c r="Q3384" s="42">
        <f t="shared" si="159"/>
        <v>155799095</v>
      </c>
    </row>
    <row r="3385" spans="1:17" ht="15" customHeight="1" thickBot="1">
      <c r="A3385" s="4" t="s">
        <v>411</v>
      </c>
      <c r="B3385" s="8">
        <v>46027</v>
      </c>
      <c r="C3385" s="10" t="s">
        <v>2118</v>
      </c>
      <c r="D3385" s="12" t="s">
        <v>412</v>
      </c>
      <c r="E3385" s="14">
        <v>157550000</v>
      </c>
      <c r="F3385" s="14">
        <v>19550000</v>
      </c>
      <c r="G3385" s="88">
        <f t="shared" si="160"/>
        <v>138000000</v>
      </c>
      <c r="H3385" s="16" t="s">
        <v>4890</v>
      </c>
      <c r="I3385" s="93" t="s">
        <v>1994</v>
      </c>
      <c r="J3385" s="96">
        <v>46098</v>
      </c>
      <c r="K3385" s="98" t="s">
        <v>5400</v>
      </c>
      <c r="L3385" s="100" t="s">
        <v>3232</v>
      </c>
      <c r="M3385" s="102">
        <v>2071934.83</v>
      </c>
      <c r="N3385" s="102">
        <v>0</v>
      </c>
      <c r="O3385" s="101">
        <f t="shared" si="158"/>
        <v>2071934.83</v>
      </c>
      <c r="P3385" s="105" t="s">
        <v>5393</v>
      </c>
      <c r="Q3385" s="42">
        <f t="shared" si="159"/>
        <v>135928065.16999999</v>
      </c>
    </row>
    <row r="3386" spans="1:17" ht="15" customHeight="1" thickBot="1">
      <c r="A3386" s="4" t="s">
        <v>798</v>
      </c>
      <c r="B3386" s="8">
        <v>46030</v>
      </c>
      <c r="C3386" s="10" t="s">
        <v>2998</v>
      </c>
      <c r="D3386" s="12" t="s">
        <v>799</v>
      </c>
      <c r="E3386" s="14">
        <v>157550000</v>
      </c>
      <c r="F3386" s="14">
        <v>50000</v>
      </c>
      <c r="G3386" s="88">
        <f t="shared" si="160"/>
        <v>157500000</v>
      </c>
      <c r="H3386" s="16" t="s">
        <v>4890</v>
      </c>
      <c r="I3386" s="28" t="s">
        <v>1994</v>
      </c>
      <c r="J3386" s="6">
        <v>46072</v>
      </c>
      <c r="K3386" s="21" t="s">
        <v>4542</v>
      </c>
      <c r="L3386" s="18" t="s">
        <v>1995</v>
      </c>
      <c r="M3386" s="23">
        <v>2903301</v>
      </c>
      <c r="N3386" s="23">
        <v>0</v>
      </c>
      <c r="O3386" s="101">
        <f t="shared" si="158"/>
        <v>2903301</v>
      </c>
      <c r="P3386" s="25" t="s">
        <v>4543</v>
      </c>
      <c r="Q3386" s="42">
        <f t="shared" si="159"/>
        <v>154596699</v>
      </c>
    </row>
    <row r="3387" spans="1:17" ht="15" customHeight="1" thickBot="1">
      <c r="G3387" s="88">
        <f t="shared" si="160"/>
        <v>0</v>
      </c>
      <c r="I3387" s="28" t="s">
        <v>1994</v>
      </c>
      <c r="J3387" s="6">
        <v>46042</v>
      </c>
      <c r="K3387" s="21" t="s">
        <v>1958</v>
      </c>
      <c r="L3387" s="18" t="s">
        <v>1995</v>
      </c>
      <c r="M3387" s="23">
        <v>3162147</v>
      </c>
      <c r="N3387" s="23">
        <v>0</v>
      </c>
      <c r="O3387" s="101">
        <f t="shared" si="158"/>
        <v>3162147</v>
      </c>
      <c r="P3387" s="25" t="s">
        <v>1960</v>
      </c>
      <c r="Q3387" s="42">
        <f t="shared" si="159"/>
        <v>-3162147</v>
      </c>
    </row>
    <row r="3388" spans="1:17" ht="15" customHeight="1" thickBot="1">
      <c r="A3388" s="4" t="s">
        <v>15</v>
      </c>
      <c r="B3388" s="8">
        <v>46025</v>
      </c>
      <c r="C3388" s="10" t="s">
        <v>159</v>
      </c>
      <c r="D3388" s="12" t="s">
        <v>95</v>
      </c>
      <c r="E3388" s="14">
        <v>158678333</v>
      </c>
      <c r="F3388" s="14">
        <v>0</v>
      </c>
      <c r="G3388" s="88">
        <f t="shared" si="160"/>
        <v>158678333</v>
      </c>
      <c r="H3388" s="16" t="s">
        <v>4949</v>
      </c>
      <c r="I3388" s="28" t="s">
        <v>1994</v>
      </c>
      <c r="J3388" s="6">
        <v>46101</v>
      </c>
      <c r="K3388" s="21" t="s">
        <v>5466</v>
      </c>
      <c r="L3388" s="18" t="s">
        <v>1995</v>
      </c>
      <c r="M3388" s="23">
        <v>4860509</v>
      </c>
      <c r="N3388" s="23">
        <v>0</v>
      </c>
      <c r="O3388" s="101">
        <f t="shared" si="158"/>
        <v>4860509</v>
      </c>
      <c r="P3388" s="25" t="s">
        <v>5467</v>
      </c>
      <c r="Q3388" s="42">
        <f t="shared" si="159"/>
        <v>153817824</v>
      </c>
    </row>
    <row r="3389" spans="1:17" ht="15" customHeight="1" thickBot="1">
      <c r="A3389" s="4" t="s">
        <v>46</v>
      </c>
      <c r="B3389" s="8">
        <v>46026</v>
      </c>
      <c r="C3389" s="10" t="s">
        <v>1601</v>
      </c>
      <c r="D3389" s="12" t="s">
        <v>47</v>
      </c>
      <c r="E3389" s="14">
        <v>159045120</v>
      </c>
      <c r="F3389" s="14">
        <v>0</v>
      </c>
      <c r="G3389" s="88">
        <f t="shared" si="160"/>
        <v>159045120</v>
      </c>
      <c r="H3389" s="16" t="s">
        <v>3903</v>
      </c>
      <c r="I3389" s="28" t="s">
        <v>1994</v>
      </c>
      <c r="J3389" s="6">
        <v>46098</v>
      </c>
      <c r="K3389" s="21" t="s">
        <v>5392</v>
      </c>
      <c r="L3389" s="18" t="s">
        <v>3232</v>
      </c>
      <c r="M3389" s="23">
        <v>4869890</v>
      </c>
      <c r="N3389" s="23">
        <v>0</v>
      </c>
      <c r="O3389" s="101">
        <f t="shared" si="158"/>
        <v>4869890</v>
      </c>
      <c r="P3389" s="25" t="s">
        <v>5393</v>
      </c>
      <c r="Q3389" s="42">
        <f t="shared" si="159"/>
        <v>154175230</v>
      </c>
    </row>
    <row r="3390" spans="1:17" ht="15" customHeight="1" thickBot="1">
      <c r="A3390" s="4" t="s">
        <v>185</v>
      </c>
      <c r="B3390" s="8">
        <v>46026</v>
      </c>
      <c r="C3390" s="10" t="s">
        <v>886</v>
      </c>
      <c r="D3390" s="12" t="s">
        <v>596</v>
      </c>
      <c r="E3390" s="14">
        <v>159300000</v>
      </c>
      <c r="F3390" s="14">
        <v>5400000</v>
      </c>
      <c r="G3390" s="88">
        <f t="shared" si="160"/>
        <v>153900000</v>
      </c>
      <c r="H3390" s="16" t="s">
        <v>3943</v>
      </c>
      <c r="I3390" s="28" t="s">
        <v>1994</v>
      </c>
      <c r="J3390" s="6">
        <v>46050</v>
      </c>
      <c r="K3390" s="21" t="s">
        <v>3541</v>
      </c>
      <c r="L3390" s="18" t="s">
        <v>3256</v>
      </c>
      <c r="M3390" s="23">
        <v>6000959</v>
      </c>
      <c r="N3390" s="23">
        <v>0</v>
      </c>
      <c r="O3390" s="101">
        <f t="shared" si="158"/>
        <v>6000959</v>
      </c>
      <c r="P3390" s="25" t="s">
        <v>3542</v>
      </c>
      <c r="Q3390" s="42">
        <f t="shared" si="159"/>
        <v>147899041</v>
      </c>
    </row>
    <row r="3391" spans="1:17" ht="15" customHeight="1" thickBot="1">
      <c r="A3391" s="4" t="s">
        <v>185</v>
      </c>
      <c r="B3391" s="8">
        <v>46026</v>
      </c>
      <c r="C3391" s="10" t="s">
        <v>1140</v>
      </c>
      <c r="D3391" s="12" t="s">
        <v>596</v>
      </c>
      <c r="E3391" s="14">
        <v>159300000</v>
      </c>
      <c r="F3391" s="14">
        <v>5400000</v>
      </c>
      <c r="G3391" s="88">
        <f t="shared" si="160"/>
        <v>153900000</v>
      </c>
      <c r="H3391" s="16" t="s">
        <v>4003</v>
      </c>
      <c r="I3391" s="28" t="s">
        <v>1994</v>
      </c>
      <c r="J3391" s="6">
        <v>46072</v>
      </c>
      <c r="K3391" s="21" t="s">
        <v>4534</v>
      </c>
      <c r="L3391" s="18" t="s">
        <v>3256</v>
      </c>
      <c r="M3391" s="23">
        <v>6000959</v>
      </c>
      <c r="N3391" s="23">
        <v>0</v>
      </c>
      <c r="O3391" s="101">
        <f t="shared" si="158"/>
        <v>6000959</v>
      </c>
      <c r="P3391" s="25" t="s">
        <v>4535</v>
      </c>
      <c r="Q3391" s="42">
        <f t="shared" si="159"/>
        <v>147899041</v>
      </c>
    </row>
    <row r="3392" spans="1:17" ht="15" customHeight="1" thickBot="1">
      <c r="A3392" s="4" t="s">
        <v>185</v>
      </c>
      <c r="B3392" s="8">
        <v>46026</v>
      </c>
      <c r="C3392" s="10" t="s">
        <v>1441</v>
      </c>
      <c r="D3392" s="12" t="s">
        <v>186</v>
      </c>
      <c r="E3392" s="14">
        <v>159300000</v>
      </c>
      <c r="F3392" s="14">
        <v>0</v>
      </c>
      <c r="G3392" s="88">
        <f t="shared" si="160"/>
        <v>159300000</v>
      </c>
      <c r="H3392" s="16" t="s">
        <v>4335</v>
      </c>
      <c r="I3392" s="28" t="s">
        <v>1994</v>
      </c>
      <c r="J3392" s="6">
        <v>46101</v>
      </c>
      <c r="K3392" s="21" t="s">
        <v>5464</v>
      </c>
      <c r="L3392" s="18" t="s">
        <v>3256</v>
      </c>
      <c r="M3392" s="23">
        <v>6000959</v>
      </c>
      <c r="N3392" s="23">
        <v>0</v>
      </c>
      <c r="O3392" s="101">
        <f t="shared" si="158"/>
        <v>6000959</v>
      </c>
      <c r="P3392" s="25" t="s">
        <v>5465</v>
      </c>
      <c r="Q3392" s="42">
        <f t="shared" si="159"/>
        <v>153299041</v>
      </c>
    </row>
    <row r="3393" spans="1:17" ht="15" customHeight="1" thickBot="1">
      <c r="A3393" s="4" t="s">
        <v>185</v>
      </c>
      <c r="B3393" s="8">
        <v>46026</v>
      </c>
      <c r="C3393" s="10" t="s">
        <v>1456</v>
      </c>
      <c r="D3393" s="12" t="s">
        <v>186</v>
      </c>
      <c r="E3393" s="14">
        <v>159300000</v>
      </c>
      <c r="F3393" s="14">
        <v>0</v>
      </c>
      <c r="G3393" s="88">
        <f t="shared" si="160"/>
        <v>159300000</v>
      </c>
      <c r="H3393" s="16" t="s">
        <v>4340</v>
      </c>
      <c r="I3393" s="28" t="s">
        <v>1994</v>
      </c>
      <c r="J3393" s="6">
        <v>46049</v>
      </c>
      <c r="K3393" s="21" t="s">
        <v>3244</v>
      </c>
      <c r="L3393" s="18" t="s">
        <v>3232</v>
      </c>
      <c r="M3393" s="23">
        <v>13466304.18</v>
      </c>
      <c r="N3393" s="23">
        <v>0</v>
      </c>
      <c r="O3393" s="101">
        <f t="shared" si="158"/>
        <v>13466304.18</v>
      </c>
      <c r="P3393" s="25" t="s">
        <v>3233</v>
      </c>
      <c r="Q3393" s="42">
        <f t="shared" si="159"/>
        <v>145833695.81999999</v>
      </c>
    </row>
    <row r="3394" spans="1:17" ht="15" customHeight="1" thickBot="1">
      <c r="A3394" s="4" t="s">
        <v>185</v>
      </c>
      <c r="B3394" s="8">
        <v>46026</v>
      </c>
      <c r="C3394" s="10" t="s">
        <v>1478</v>
      </c>
      <c r="D3394" s="12" t="s">
        <v>596</v>
      </c>
      <c r="E3394" s="14">
        <v>159300000</v>
      </c>
      <c r="F3394" s="14">
        <v>5400000</v>
      </c>
      <c r="G3394" s="88">
        <f t="shared" si="160"/>
        <v>153900000</v>
      </c>
      <c r="H3394" s="16" t="s">
        <v>3903</v>
      </c>
      <c r="I3394" s="28" t="s">
        <v>1994</v>
      </c>
      <c r="J3394" s="6">
        <v>46098</v>
      </c>
      <c r="K3394" s="21" t="s">
        <v>5398</v>
      </c>
      <c r="L3394" s="18" t="s">
        <v>3232</v>
      </c>
      <c r="M3394" s="23">
        <v>40069585.549999997</v>
      </c>
      <c r="N3394" s="23">
        <v>0</v>
      </c>
      <c r="O3394" s="101">
        <f t="shared" si="158"/>
        <v>40069585.549999997</v>
      </c>
      <c r="P3394" s="25" t="s">
        <v>5393</v>
      </c>
      <c r="Q3394" s="42">
        <f t="shared" si="159"/>
        <v>113830414.45</v>
      </c>
    </row>
    <row r="3395" spans="1:17" ht="15" customHeight="1" thickBot="1">
      <c r="A3395" s="4" t="s">
        <v>825</v>
      </c>
      <c r="B3395" s="8">
        <v>46035</v>
      </c>
      <c r="C3395" s="10" t="s">
        <v>3640</v>
      </c>
      <c r="D3395" s="12" t="s">
        <v>826</v>
      </c>
      <c r="E3395" s="14">
        <v>160466667</v>
      </c>
      <c r="F3395" s="14">
        <v>0</v>
      </c>
      <c r="G3395" s="88">
        <f t="shared" si="160"/>
        <v>160466667</v>
      </c>
      <c r="H3395" s="16" t="s">
        <v>1028</v>
      </c>
      <c r="I3395" s="28" t="s">
        <v>1994</v>
      </c>
      <c r="J3395" s="6">
        <v>46098</v>
      </c>
      <c r="K3395" s="21" t="s">
        <v>5405</v>
      </c>
      <c r="L3395" s="18" t="s">
        <v>3232</v>
      </c>
      <c r="M3395" s="23">
        <v>42759343.850000001</v>
      </c>
      <c r="N3395" s="23">
        <v>0</v>
      </c>
      <c r="O3395" s="101">
        <f t="shared" si="158"/>
        <v>42759343.850000001</v>
      </c>
      <c r="P3395" s="25" t="s">
        <v>5393</v>
      </c>
      <c r="Q3395" s="42">
        <f t="shared" si="159"/>
        <v>117707323.15000001</v>
      </c>
    </row>
    <row r="3396" spans="1:17" ht="15" customHeight="1" thickBot="1">
      <c r="A3396" s="4" t="s">
        <v>813</v>
      </c>
      <c r="B3396" s="8">
        <v>46026</v>
      </c>
      <c r="C3396" s="10" t="s">
        <v>791</v>
      </c>
      <c r="D3396" s="12" t="s">
        <v>851</v>
      </c>
      <c r="E3396" s="14">
        <v>160850000</v>
      </c>
      <c r="F3396" s="14">
        <v>0</v>
      </c>
      <c r="G3396" s="88">
        <f t="shared" si="160"/>
        <v>160850000</v>
      </c>
      <c r="H3396" s="16" t="s">
        <v>1028</v>
      </c>
      <c r="I3396" s="28" t="s">
        <v>1994</v>
      </c>
      <c r="J3396" s="6">
        <v>46049</v>
      </c>
      <c r="K3396" s="21" t="s">
        <v>3231</v>
      </c>
      <c r="L3396" s="18" t="s">
        <v>3232</v>
      </c>
      <c r="M3396" s="23">
        <v>48111684.07</v>
      </c>
      <c r="N3396" s="23">
        <v>0</v>
      </c>
      <c r="O3396" s="101">
        <f t="shared" ref="O3396:O3459" si="161">+M3396-N3396</f>
        <v>48111684.07</v>
      </c>
      <c r="P3396" s="25" t="s">
        <v>976</v>
      </c>
      <c r="Q3396" s="42">
        <f t="shared" ref="Q3396:Q3459" si="162">+G3396+-O3396</f>
        <v>112738315.93000001</v>
      </c>
    </row>
    <row r="3397" spans="1:17" ht="15" customHeight="1" thickBot="1">
      <c r="A3397" s="4" t="s">
        <v>11</v>
      </c>
      <c r="B3397" s="8">
        <v>46025</v>
      </c>
      <c r="C3397" s="10" t="s">
        <v>190</v>
      </c>
      <c r="D3397" s="12" t="s">
        <v>13</v>
      </c>
      <c r="E3397" s="14">
        <v>161000000</v>
      </c>
      <c r="F3397" s="14">
        <v>5600000</v>
      </c>
      <c r="G3397" s="88">
        <f t="shared" si="160"/>
        <v>155400000</v>
      </c>
      <c r="H3397" s="16" t="s">
        <v>96</v>
      </c>
      <c r="I3397" s="28" t="s">
        <v>1994</v>
      </c>
      <c r="J3397" s="6">
        <v>46098</v>
      </c>
      <c r="K3397" s="21" t="s">
        <v>5395</v>
      </c>
      <c r="L3397" s="18" t="s">
        <v>3232</v>
      </c>
      <c r="M3397" s="23">
        <v>73160574.370000005</v>
      </c>
      <c r="N3397" s="23">
        <v>0</v>
      </c>
      <c r="O3397" s="101">
        <f t="shared" si="161"/>
        <v>73160574.370000005</v>
      </c>
      <c r="P3397" s="25" t="s">
        <v>5331</v>
      </c>
      <c r="Q3397" s="42">
        <f t="shared" si="162"/>
        <v>82239425.629999995</v>
      </c>
    </row>
    <row r="3398" spans="1:17" ht="15" customHeight="1" thickBot="1">
      <c r="A3398" s="4" t="s">
        <v>120</v>
      </c>
      <c r="B3398" s="8">
        <v>46026</v>
      </c>
      <c r="C3398" s="10" t="s">
        <v>702</v>
      </c>
      <c r="D3398" s="12" t="s">
        <v>528</v>
      </c>
      <c r="E3398" s="14">
        <v>161000000</v>
      </c>
      <c r="F3398" s="14">
        <v>2333333</v>
      </c>
      <c r="G3398" s="88">
        <f t="shared" si="160"/>
        <v>158666667</v>
      </c>
      <c r="H3398" s="16" t="s">
        <v>1586</v>
      </c>
      <c r="I3398" s="28" t="s">
        <v>1994</v>
      </c>
      <c r="J3398" s="6">
        <v>46063</v>
      </c>
      <c r="K3398" s="21" t="s">
        <v>4229</v>
      </c>
      <c r="L3398" s="18" t="s">
        <v>3568</v>
      </c>
      <c r="M3398" s="23">
        <v>92276479.010000005</v>
      </c>
      <c r="N3398" s="23">
        <v>0</v>
      </c>
      <c r="O3398" s="101">
        <f t="shared" si="161"/>
        <v>92276479.010000005</v>
      </c>
      <c r="P3398" s="25" t="s">
        <v>275</v>
      </c>
      <c r="Q3398" s="42">
        <f t="shared" si="162"/>
        <v>66390187.989999995</v>
      </c>
    </row>
    <row r="3399" spans="1:17" ht="15" customHeight="1" thickBot="1">
      <c r="A3399" s="4" t="s">
        <v>693</v>
      </c>
      <c r="B3399" s="8">
        <v>46026</v>
      </c>
      <c r="C3399" s="10" t="s">
        <v>946</v>
      </c>
      <c r="D3399" s="12" t="s">
        <v>694</v>
      </c>
      <c r="E3399" s="14">
        <v>161000000</v>
      </c>
      <c r="F3399" s="14">
        <v>0</v>
      </c>
      <c r="G3399" s="88">
        <f t="shared" si="160"/>
        <v>161000000</v>
      </c>
      <c r="H3399" s="16" t="s">
        <v>1685</v>
      </c>
      <c r="I3399" s="28" t="s">
        <v>1994</v>
      </c>
      <c r="J3399" s="6">
        <v>46049</v>
      </c>
      <c r="K3399" s="21" t="s">
        <v>3241</v>
      </c>
      <c r="L3399" s="18" t="s">
        <v>3232</v>
      </c>
      <c r="M3399" s="23">
        <v>272555461.06</v>
      </c>
      <c r="N3399" s="23">
        <v>0</v>
      </c>
      <c r="O3399" s="101">
        <f t="shared" si="161"/>
        <v>272555461.06</v>
      </c>
      <c r="P3399" s="25" t="s">
        <v>5243</v>
      </c>
      <c r="Q3399" s="42">
        <f t="shared" si="162"/>
        <v>-111555461.06</v>
      </c>
    </row>
    <row r="3400" spans="1:17" ht="15" customHeight="1" thickBot="1">
      <c r="A3400" s="4" t="s">
        <v>11</v>
      </c>
      <c r="B3400" s="8">
        <v>46026</v>
      </c>
      <c r="C3400" s="10" t="s">
        <v>990</v>
      </c>
      <c r="D3400" s="12" t="s">
        <v>13</v>
      </c>
      <c r="E3400" s="14">
        <v>161000000</v>
      </c>
      <c r="F3400" s="14">
        <v>3450000</v>
      </c>
      <c r="G3400" s="88">
        <f t="shared" si="160"/>
        <v>157550000</v>
      </c>
      <c r="H3400" s="16" t="s">
        <v>3626</v>
      </c>
      <c r="I3400" s="93" t="s">
        <v>1994</v>
      </c>
      <c r="J3400" s="96">
        <v>46049</v>
      </c>
      <c r="K3400" s="98" t="s">
        <v>3236</v>
      </c>
      <c r="L3400" s="100" t="s">
        <v>3232</v>
      </c>
      <c r="M3400" s="102">
        <v>317345070.62</v>
      </c>
      <c r="N3400" s="102">
        <v>0</v>
      </c>
      <c r="O3400" s="101">
        <f t="shared" si="161"/>
        <v>317345070.62</v>
      </c>
      <c r="P3400" s="105" t="s">
        <v>5569</v>
      </c>
      <c r="Q3400" s="42">
        <f t="shared" si="162"/>
        <v>-159795070.62</v>
      </c>
    </row>
    <row r="3401" spans="1:17" ht="15" customHeight="1" thickBot="1">
      <c r="A3401" s="4" t="s">
        <v>328</v>
      </c>
      <c r="B3401" s="8">
        <v>46027</v>
      </c>
      <c r="C3401" s="10" t="s">
        <v>2153</v>
      </c>
      <c r="D3401" s="12" t="s">
        <v>329</v>
      </c>
      <c r="E3401" s="14">
        <v>161000000</v>
      </c>
      <c r="F3401" s="14">
        <v>0</v>
      </c>
      <c r="G3401" s="88">
        <f t="shared" si="160"/>
        <v>161000000</v>
      </c>
      <c r="H3401" s="16" t="s">
        <v>2224</v>
      </c>
      <c r="I3401" s="28" t="s">
        <v>1994</v>
      </c>
      <c r="J3401" s="6">
        <v>46112</v>
      </c>
      <c r="K3401" s="21" t="s">
        <v>5993</v>
      </c>
      <c r="L3401" s="18" t="s">
        <v>4299</v>
      </c>
      <c r="M3401" s="23">
        <v>1000000000</v>
      </c>
      <c r="N3401" s="23">
        <v>-140393200</v>
      </c>
      <c r="O3401" s="101">
        <f t="shared" si="161"/>
        <v>1140393200</v>
      </c>
      <c r="P3401" s="25" t="s">
        <v>5057</v>
      </c>
      <c r="Q3401" s="42">
        <f t="shared" si="162"/>
        <v>-979393200</v>
      </c>
    </row>
    <row r="3402" spans="1:17" ht="15" customHeight="1" thickBot="1">
      <c r="A3402" s="4" t="s">
        <v>328</v>
      </c>
      <c r="B3402" s="8">
        <v>46028</v>
      </c>
      <c r="C3402" s="10" t="s">
        <v>2529</v>
      </c>
      <c r="D3402" s="12" t="s">
        <v>329</v>
      </c>
      <c r="E3402" s="14">
        <v>161000000</v>
      </c>
      <c r="F3402" s="14">
        <v>0</v>
      </c>
      <c r="G3402" s="88">
        <f t="shared" si="160"/>
        <v>161000000</v>
      </c>
      <c r="H3402" s="16" t="s">
        <v>3799</v>
      </c>
      <c r="I3402" s="28" t="s">
        <v>1994</v>
      </c>
      <c r="J3402" s="6">
        <v>46098</v>
      </c>
      <c r="K3402" s="21" t="s">
        <v>5394</v>
      </c>
      <c r="L3402" s="18" t="s">
        <v>3232</v>
      </c>
      <c r="M3402" s="23">
        <v>3631405232</v>
      </c>
      <c r="N3402" s="23">
        <v>0</v>
      </c>
      <c r="O3402" s="101">
        <f t="shared" si="161"/>
        <v>3631405232</v>
      </c>
      <c r="P3402" s="25" t="s">
        <v>5049</v>
      </c>
      <c r="Q3402" s="42">
        <f t="shared" si="162"/>
        <v>-3470405232</v>
      </c>
    </row>
    <row r="3403" spans="1:17" ht="15" customHeight="1" thickBot="1">
      <c r="A3403" s="4" t="s">
        <v>328</v>
      </c>
      <c r="B3403" s="8">
        <v>46029</v>
      </c>
      <c r="C3403" s="10" t="s">
        <v>2955</v>
      </c>
      <c r="D3403" s="12" t="s">
        <v>333</v>
      </c>
      <c r="E3403" s="14">
        <v>161000000</v>
      </c>
      <c r="F3403" s="14">
        <v>0</v>
      </c>
      <c r="G3403" s="88">
        <f t="shared" si="160"/>
        <v>161000000</v>
      </c>
      <c r="H3403" s="16" t="s">
        <v>1402</v>
      </c>
      <c r="I3403" s="28" t="s">
        <v>1994</v>
      </c>
      <c r="J3403" s="6">
        <v>46098</v>
      </c>
      <c r="K3403" s="21" t="s">
        <v>5399</v>
      </c>
      <c r="L3403" s="18" t="s">
        <v>3232</v>
      </c>
      <c r="M3403" s="23">
        <v>6600220853.6899996</v>
      </c>
      <c r="N3403" s="23">
        <v>0</v>
      </c>
      <c r="O3403" s="101">
        <f t="shared" si="161"/>
        <v>6600220853.6899996</v>
      </c>
      <c r="P3403" s="25" t="s">
        <v>5047</v>
      </c>
      <c r="Q3403" s="42">
        <f t="shared" si="162"/>
        <v>-6439220853.6899996</v>
      </c>
    </row>
    <row r="3404" spans="1:17" ht="15" customHeight="1" thickBot="1">
      <c r="A3404" s="4" t="s">
        <v>4498</v>
      </c>
      <c r="B3404" s="8">
        <v>46027</v>
      </c>
      <c r="C3404" s="10" t="s">
        <v>44</v>
      </c>
      <c r="D3404" s="12" t="s">
        <v>4499</v>
      </c>
      <c r="E3404" s="14">
        <v>161000000</v>
      </c>
      <c r="F3404" s="14">
        <v>0</v>
      </c>
      <c r="G3404" s="88">
        <f t="shared" si="160"/>
        <v>161000000</v>
      </c>
      <c r="H3404" s="16" t="s">
        <v>5758</v>
      </c>
      <c r="I3404" s="28" t="s">
        <v>1994</v>
      </c>
      <c r="J3404" s="6">
        <v>46049</v>
      </c>
      <c r="K3404" s="21" t="s">
        <v>3234</v>
      </c>
      <c r="L3404" s="18" t="s">
        <v>3232</v>
      </c>
      <c r="M3404" s="23">
        <v>11374481633.690001</v>
      </c>
      <c r="N3404" s="23">
        <v>0</v>
      </c>
      <c r="O3404" s="101">
        <f t="shared" si="161"/>
        <v>11374481633.690001</v>
      </c>
      <c r="P3404" s="25" t="s">
        <v>4451</v>
      </c>
      <c r="Q3404" s="42">
        <f t="shared" si="162"/>
        <v>-11213481633.690001</v>
      </c>
    </row>
    <row r="3405" spans="1:17" ht="15" customHeight="1" thickBot="1">
      <c r="A3405" s="4" t="s">
        <v>4602</v>
      </c>
      <c r="B3405" s="8">
        <v>46027</v>
      </c>
      <c r="C3405" s="10" t="s">
        <v>203</v>
      </c>
      <c r="D3405" s="12" t="s">
        <v>4603</v>
      </c>
      <c r="E3405" s="14">
        <v>161000000</v>
      </c>
      <c r="F3405" s="14">
        <v>0</v>
      </c>
      <c r="G3405" s="88">
        <f t="shared" si="160"/>
        <v>161000000</v>
      </c>
      <c r="H3405" s="16" t="s">
        <v>2533</v>
      </c>
      <c r="I3405" s="28" t="s">
        <v>1994</v>
      </c>
      <c r="J3405" s="6">
        <v>46071</v>
      </c>
      <c r="K3405" s="21" t="s">
        <v>4506</v>
      </c>
      <c r="L3405" s="18" t="s">
        <v>4295</v>
      </c>
      <c r="M3405" s="23">
        <v>12677900000</v>
      </c>
      <c r="N3405" s="23">
        <v>0</v>
      </c>
      <c r="O3405" s="101">
        <f t="shared" si="161"/>
        <v>12677900000</v>
      </c>
      <c r="P3405" s="25" t="s">
        <v>4451</v>
      </c>
      <c r="Q3405" s="42">
        <f t="shared" si="162"/>
        <v>-12516900000</v>
      </c>
    </row>
    <row r="3406" spans="1:17" ht="15" customHeight="1" thickBot="1">
      <c r="A3406" s="4" t="s">
        <v>4602</v>
      </c>
      <c r="B3406" s="8">
        <v>46027</v>
      </c>
      <c r="C3406" s="10" t="s">
        <v>208</v>
      </c>
      <c r="D3406" s="12" t="s">
        <v>4603</v>
      </c>
      <c r="E3406" s="14">
        <v>161000000</v>
      </c>
      <c r="F3406" s="14">
        <v>0</v>
      </c>
      <c r="G3406" s="88">
        <f t="shared" si="160"/>
        <v>161000000</v>
      </c>
      <c r="H3406" s="16" t="s">
        <v>4013</v>
      </c>
      <c r="I3406" s="28" t="s">
        <v>1994</v>
      </c>
      <c r="J3406" s="6">
        <v>46049</v>
      </c>
      <c r="K3406" s="21" t="s">
        <v>3242</v>
      </c>
      <c r="L3406" s="18" t="s">
        <v>3232</v>
      </c>
      <c r="M3406" s="23">
        <v>30255190143.080002</v>
      </c>
      <c r="N3406" s="23">
        <v>0</v>
      </c>
      <c r="O3406" s="101">
        <f t="shared" si="161"/>
        <v>30255190143.080002</v>
      </c>
      <c r="P3406" s="25" t="s">
        <v>2704</v>
      </c>
      <c r="Q3406" s="42">
        <f t="shared" si="162"/>
        <v>-30094190143.080002</v>
      </c>
    </row>
    <row r="3407" spans="1:17" ht="15" customHeight="1" thickBot="1">
      <c r="A3407" s="4" t="s">
        <v>825</v>
      </c>
      <c r="B3407" s="8">
        <v>46032</v>
      </c>
      <c r="C3407" s="10" t="s">
        <v>3453</v>
      </c>
      <c r="D3407" s="12" t="s">
        <v>826</v>
      </c>
      <c r="E3407" s="14">
        <v>161433333</v>
      </c>
      <c r="F3407" s="14">
        <v>0</v>
      </c>
      <c r="G3407" s="88">
        <f t="shared" si="160"/>
        <v>161433333</v>
      </c>
      <c r="H3407" s="16" t="s">
        <v>4014</v>
      </c>
      <c r="I3407" s="28" t="s">
        <v>347</v>
      </c>
      <c r="J3407" s="6">
        <v>46044</v>
      </c>
      <c r="K3407" s="21" t="s">
        <v>2344</v>
      </c>
      <c r="L3407" s="18" t="s">
        <v>643</v>
      </c>
      <c r="M3407" s="23">
        <v>24600000</v>
      </c>
      <c r="N3407" s="23">
        <v>0</v>
      </c>
      <c r="O3407" s="101">
        <f t="shared" si="161"/>
        <v>24600000</v>
      </c>
      <c r="P3407" s="25" t="s">
        <v>2345</v>
      </c>
      <c r="Q3407" s="42">
        <f t="shared" si="162"/>
        <v>136833333</v>
      </c>
    </row>
    <row r="3408" spans="1:17" ht="15" customHeight="1" thickBot="1">
      <c r="A3408" s="4" t="s">
        <v>15</v>
      </c>
      <c r="B3408" s="8">
        <v>46025</v>
      </c>
      <c r="C3408" s="10" t="s">
        <v>241</v>
      </c>
      <c r="D3408" s="12" t="s">
        <v>16</v>
      </c>
      <c r="E3408" s="14">
        <v>163333333</v>
      </c>
      <c r="F3408" s="14">
        <v>0</v>
      </c>
      <c r="G3408" s="88">
        <f t="shared" si="160"/>
        <v>163333333</v>
      </c>
      <c r="H3408" s="16" t="s">
        <v>4737</v>
      </c>
      <c r="I3408" s="28" t="s">
        <v>347</v>
      </c>
      <c r="J3408" s="6">
        <v>46049</v>
      </c>
      <c r="K3408" s="21" t="s">
        <v>3172</v>
      </c>
      <c r="L3408" s="18" t="s">
        <v>643</v>
      </c>
      <c r="M3408" s="23">
        <v>29900000</v>
      </c>
      <c r="N3408" s="23">
        <v>0</v>
      </c>
      <c r="O3408" s="101">
        <f t="shared" si="161"/>
        <v>29900000</v>
      </c>
      <c r="P3408" s="25" t="s">
        <v>3173</v>
      </c>
      <c r="Q3408" s="42">
        <f t="shared" si="162"/>
        <v>133433333</v>
      </c>
    </row>
    <row r="3409" spans="1:17" ht="15" customHeight="1" thickBot="1">
      <c r="G3409" s="88">
        <f t="shared" si="160"/>
        <v>0</v>
      </c>
      <c r="I3409" s="28" t="s">
        <v>347</v>
      </c>
      <c r="J3409" s="6">
        <v>46043</v>
      </c>
      <c r="K3409" s="21" t="s">
        <v>2057</v>
      </c>
      <c r="L3409" s="18" t="s">
        <v>643</v>
      </c>
      <c r="M3409" s="23">
        <v>30000000</v>
      </c>
      <c r="N3409" s="23">
        <v>0</v>
      </c>
      <c r="O3409" s="101">
        <f t="shared" si="161"/>
        <v>30000000</v>
      </c>
      <c r="P3409" s="25" t="s">
        <v>2058</v>
      </c>
      <c r="Q3409" s="42">
        <f t="shared" si="162"/>
        <v>-30000000</v>
      </c>
    </row>
    <row r="3410" spans="1:17" ht="15" customHeight="1" thickBot="1">
      <c r="A3410" s="4" t="s">
        <v>328</v>
      </c>
      <c r="B3410" s="8">
        <v>46026</v>
      </c>
      <c r="C3410" s="10" t="s">
        <v>807</v>
      </c>
      <c r="D3410" s="12" t="s">
        <v>329</v>
      </c>
      <c r="E3410" s="14">
        <v>165000000</v>
      </c>
      <c r="F3410" s="14">
        <v>165000000</v>
      </c>
      <c r="G3410" s="88">
        <f t="shared" si="160"/>
        <v>0</v>
      </c>
      <c r="H3410" s="16" t="s">
        <v>14</v>
      </c>
      <c r="I3410" s="28" t="s">
        <v>347</v>
      </c>
      <c r="J3410" s="6">
        <v>46044</v>
      </c>
      <c r="K3410" s="21" t="s">
        <v>2351</v>
      </c>
      <c r="L3410" s="18" t="s">
        <v>643</v>
      </c>
      <c r="M3410" s="23">
        <v>34200000</v>
      </c>
      <c r="N3410" s="23">
        <v>0</v>
      </c>
      <c r="O3410" s="101">
        <f t="shared" si="161"/>
        <v>34200000</v>
      </c>
      <c r="P3410" s="25" t="s">
        <v>2352</v>
      </c>
      <c r="Q3410" s="42">
        <f t="shared" si="162"/>
        <v>-34200000</v>
      </c>
    </row>
    <row r="3411" spans="1:17" ht="15" customHeight="1" thickBot="1">
      <c r="A3411" s="4" t="s">
        <v>5822</v>
      </c>
      <c r="B3411" s="8">
        <v>46093</v>
      </c>
      <c r="C3411" s="10" t="s">
        <v>18</v>
      </c>
      <c r="D3411" s="12" t="s">
        <v>5823</v>
      </c>
      <c r="E3411" s="14">
        <v>165000000</v>
      </c>
      <c r="F3411" s="14">
        <v>0</v>
      </c>
      <c r="G3411" s="88">
        <f t="shared" si="160"/>
        <v>165000000</v>
      </c>
      <c r="H3411" s="16" t="s">
        <v>42</v>
      </c>
      <c r="I3411" s="28" t="s">
        <v>347</v>
      </c>
      <c r="J3411" s="6">
        <v>46037</v>
      </c>
      <c r="K3411" s="21" t="s">
        <v>941</v>
      </c>
      <c r="L3411" s="18" t="s">
        <v>643</v>
      </c>
      <c r="M3411" s="23">
        <v>43700000</v>
      </c>
      <c r="N3411" s="23">
        <v>0</v>
      </c>
      <c r="O3411" s="101">
        <f t="shared" si="161"/>
        <v>43700000</v>
      </c>
      <c r="P3411" s="25" t="s">
        <v>942</v>
      </c>
      <c r="Q3411" s="42">
        <f t="shared" si="162"/>
        <v>121300000</v>
      </c>
    </row>
    <row r="3412" spans="1:17" ht="15" customHeight="1" thickBot="1">
      <c r="A3412" s="4" t="s">
        <v>5822</v>
      </c>
      <c r="B3412" s="8">
        <v>46093</v>
      </c>
      <c r="C3412" s="10" t="s">
        <v>18</v>
      </c>
      <c r="D3412" s="12" t="s">
        <v>5826</v>
      </c>
      <c r="E3412" s="14">
        <v>165000000</v>
      </c>
      <c r="F3412" s="14">
        <v>361431.1</v>
      </c>
      <c r="G3412" s="88">
        <f t="shared" si="160"/>
        <v>164638568.90000001</v>
      </c>
      <c r="H3412" s="16" t="s">
        <v>2131</v>
      </c>
      <c r="I3412" s="28" t="s">
        <v>347</v>
      </c>
      <c r="J3412" s="6">
        <v>46037</v>
      </c>
      <c r="K3412" s="21" t="s">
        <v>1057</v>
      </c>
      <c r="L3412" s="18" t="s">
        <v>643</v>
      </c>
      <c r="M3412" s="23">
        <v>43700000</v>
      </c>
      <c r="N3412" s="23">
        <v>0</v>
      </c>
      <c r="O3412" s="101">
        <f t="shared" si="161"/>
        <v>43700000</v>
      </c>
      <c r="P3412" s="25" t="s">
        <v>644</v>
      </c>
      <c r="Q3412" s="42">
        <f t="shared" si="162"/>
        <v>120938568.90000001</v>
      </c>
    </row>
    <row r="3413" spans="1:17" ht="15" customHeight="1" thickBot="1">
      <c r="A3413" s="4" t="s">
        <v>185</v>
      </c>
      <c r="B3413" s="8">
        <v>46026</v>
      </c>
      <c r="C3413" s="10" t="s">
        <v>1161</v>
      </c>
      <c r="D3413" s="12" t="s">
        <v>596</v>
      </c>
      <c r="E3413" s="14">
        <v>165200000</v>
      </c>
      <c r="F3413" s="14">
        <v>0</v>
      </c>
      <c r="G3413" s="88">
        <f t="shared" si="160"/>
        <v>165200000</v>
      </c>
      <c r="H3413" s="16" t="s">
        <v>3108</v>
      </c>
      <c r="I3413" s="28" t="s">
        <v>347</v>
      </c>
      <c r="J3413" s="6">
        <v>46038</v>
      </c>
      <c r="K3413" s="21" t="s">
        <v>1174</v>
      </c>
      <c r="L3413" s="18" t="s">
        <v>643</v>
      </c>
      <c r="M3413" s="23">
        <v>43700000</v>
      </c>
      <c r="N3413" s="23">
        <v>0</v>
      </c>
      <c r="O3413" s="101">
        <f t="shared" si="161"/>
        <v>43700000</v>
      </c>
      <c r="P3413" s="25" t="s">
        <v>1175</v>
      </c>
      <c r="Q3413" s="42">
        <f t="shared" si="162"/>
        <v>121500000</v>
      </c>
    </row>
    <row r="3414" spans="1:17" ht="15" customHeight="1" thickBot="1">
      <c r="A3414" s="4" t="s">
        <v>185</v>
      </c>
      <c r="B3414" s="8">
        <v>46026</v>
      </c>
      <c r="C3414" s="10" t="s">
        <v>1421</v>
      </c>
      <c r="D3414" s="12" t="s">
        <v>186</v>
      </c>
      <c r="E3414" s="14">
        <v>165200000</v>
      </c>
      <c r="F3414" s="14">
        <v>0</v>
      </c>
      <c r="G3414" s="88">
        <f t="shared" si="160"/>
        <v>165200000</v>
      </c>
      <c r="H3414" s="16" t="s">
        <v>160</v>
      </c>
      <c r="I3414" s="28" t="s">
        <v>347</v>
      </c>
      <c r="J3414" s="6">
        <v>46043</v>
      </c>
      <c r="K3414" s="21" t="s">
        <v>2205</v>
      </c>
      <c r="L3414" s="18" t="s">
        <v>643</v>
      </c>
      <c r="M3414" s="23">
        <v>45000000</v>
      </c>
      <c r="N3414" s="23">
        <v>0</v>
      </c>
      <c r="O3414" s="101">
        <f t="shared" si="161"/>
        <v>45000000</v>
      </c>
      <c r="P3414" s="25" t="s">
        <v>2075</v>
      </c>
      <c r="Q3414" s="42">
        <f t="shared" si="162"/>
        <v>120200000</v>
      </c>
    </row>
    <row r="3415" spans="1:17" ht="15" customHeight="1" thickBot="1">
      <c r="A3415" s="4" t="s">
        <v>1957</v>
      </c>
      <c r="B3415" s="8">
        <v>46028</v>
      </c>
      <c r="C3415" s="10" t="s">
        <v>2610</v>
      </c>
      <c r="D3415" s="12" t="s">
        <v>1968</v>
      </c>
      <c r="E3415" s="14">
        <v>165385696</v>
      </c>
      <c r="F3415" s="14">
        <v>119842826.81999999</v>
      </c>
      <c r="G3415" s="88">
        <f t="shared" si="160"/>
        <v>45542869.180000007</v>
      </c>
      <c r="H3415" s="16" t="s">
        <v>1685</v>
      </c>
      <c r="I3415" s="28" t="s">
        <v>347</v>
      </c>
      <c r="J3415" s="6">
        <v>46044</v>
      </c>
      <c r="K3415" s="21" t="s">
        <v>2377</v>
      </c>
      <c r="L3415" s="18" t="s">
        <v>643</v>
      </c>
      <c r="M3415" s="23">
        <v>45000000</v>
      </c>
      <c r="N3415" s="23">
        <v>0</v>
      </c>
      <c r="O3415" s="101">
        <f t="shared" si="161"/>
        <v>45000000</v>
      </c>
      <c r="P3415" s="25" t="s">
        <v>2075</v>
      </c>
      <c r="Q3415" s="42">
        <f t="shared" si="162"/>
        <v>542869.18000000715</v>
      </c>
    </row>
    <row r="3416" spans="1:17" ht="15" customHeight="1" thickBot="1">
      <c r="G3416" s="88">
        <f t="shared" si="160"/>
        <v>0</v>
      </c>
      <c r="I3416" s="28" t="s">
        <v>347</v>
      </c>
      <c r="J3416" s="6">
        <v>46035</v>
      </c>
      <c r="K3416" s="21" t="s">
        <v>609</v>
      </c>
      <c r="L3416" s="18" t="s">
        <v>643</v>
      </c>
      <c r="M3416" s="23">
        <v>47150000</v>
      </c>
      <c r="N3416" s="23">
        <v>0</v>
      </c>
      <c r="O3416" s="101">
        <f t="shared" si="161"/>
        <v>47150000</v>
      </c>
      <c r="P3416" s="25" t="s">
        <v>910</v>
      </c>
      <c r="Q3416" s="42">
        <f t="shared" si="162"/>
        <v>-47150000</v>
      </c>
    </row>
    <row r="3417" spans="1:17" ht="15" customHeight="1" thickBot="1">
      <c r="G3417" s="88">
        <f t="shared" si="160"/>
        <v>0</v>
      </c>
      <c r="I3417" s="28" t="s">
        <v>347</v>
      </c>
      <c r="J3417" s="6">
        <v>46044</v>
      </c>
      <c r="K3417" s="21" t="s">
        <v>2372</v>
      </c>
      <c r="L3417" s="18" t="s">
        <v>643</v>
      </c>
      <c r="M3417" s="23">
        <v>47150000</v>
      </c>
      <c r="N3417" s="23">
        <v>0</v>
      </c>
      <c r="O3417" s="101">
        <f t="shared" si="161"/>
        <v>47150000</v>
      </c>
      <c r="P3417" s="25" t="s">
        <v>2563</v>
      </c>
      <c r="Q3417" s="42">
        <f t="shared" si="162"/>
        <v>-47150000</v>
      </c>
    </row>
    <row r="3418" spans="1:17" ht="15" customHeight="1" thickBot="1">
      <c r="A3418" s="4" t="s">
        <v>328</v>
      </c>
      <c r="B3418" s="8">
        <v>46028</v>
      </c>
      <c r="C3418" s="10" t="s">
        <v>2700</v>
      </c>
      <c r="D3418" s="12" t="s">
        <v>329</v>
      </c>
      <c r="E3418" s="14">
        <v>165931130</v>
      </c>
      <c r="F3418" s="14">
        <v>0</v>
      </c>
      <c r="G3418" s="88">
        <f t="shared" si="160"/>
        <v>165931130</v>
      </c>
      <c r="H3418" s="16" t="s">
        <v>1022</v>
      </c>
      <c r="I3418" s="28" t="s">
        <v>347</v>
      </c>
      <c r="J3418" s="6">
        <v>46045</v>
      </c>
      <c r="K3418" s="21" t="s">
        <v>2451</v>
      </c>
      <c r="L3418" s="18" t="s">
        <v>643</v>
      </c>
      <c r="M3418" s="23">
        <v>47150000</v>
      </c>
      <c r="N3418" s="23">
        <v>0</v>
      </c>
      <c r="O3418" s="101">
        <f t="shared" si="161"/>
        <v>47150000</v>
      </c>
      <c r="P3418" s="25" t="s">
        <v>2625</v>
      </c>
      <c r="Q3418" s="42">
        <f t="shared" si="162"/>
        <v>118781130</v>
      </c>
    </row>
    <row r="3419" spans="1:17" ht="15" customHeight="1" thickBot="1">
      <c r="A3419" s="4" t="s">
        <v>4602</v>
      </c>
      <c r="B3419" s="8">
        <v>46046</v>
      </c>
      <c r="C3419" s="10" t="s">
        <v>941</v>
      </c>
      <c r="D3419" s="12" t="s">
        <v>4603</v>
      </c>
      <c r="E3419" s="14">
        <v>166056156</v>
      </c>
      <c r="F3419" s="14">
        <v>0</v>
      </c>
      <c r="G3419" s="88">
        <f t="shared" si="160"/>
        <v>166056156</v>
      </c>
      <c r="H3419" s="16" t="s">
        <v>1022</v>
      </c>
      <c r="I3419" s="28" t="s">
        <v>347</v>
      </c>
      <c r="J3419" s="6">
        <v>46049</v>
      </c>
      <c r="K3419" s="21" t="s">
        <v>3356</v>
      </c>
      <c r="L3419" s="18" t="s">
        <v>643</v>
      </c>
      <c r="M3419" s="23">
        <v>47150000</v>
      </c>
      <c r="N3419" s="23">
        <v>0</v>
      </c>
      <c r="O3419" s="101">
        <f t="shared" si="161"/>
        <v>47150000</v>
      </c>
      <c r="P3419" s="25" t="s">
        <v>6170</v>
      </c>
      <c r="Q3419" s="42">
        <f t="shared" si="162"/>
        <v>118906156</v>
      </c>
    </row>
    <row r="3420" spans="1:17" ht="15" customHeight="1" thickBot="1">
      <c r="G3420" s="88">
        <f t="shared" si="160"/>
        <v>0</v>
      </c>
      <c r="I3420" s="28" t="s">
        <v>347</v>
      </c>
      <c r="J3420" s="6">
        <v>46044</v>
      </c>
      <c r="K3420" s="21" t="s">
        <v>2347</v>
      </c>
      <c r="L3420" s="18" t="s">
        <v>643</v>
      </c>
      <c r="M3420" s="23">
        <v>50093333</v>
      </c>
      <c r="N3420" s="23">
        <v>0</v>
      </c>
      <c r="O3420" s="101">
        <f t="shared" si="161"/>
        <v>50093333</v>
      </c>
      <c r="P3420" s="25" t="s">
        <v>5331</v>
      </c>
      <c r="Q3420" s="42">
        <f t="shared" si="162"/>
        <v>-50093333</v>
      </c>
    </row>
    <row r="3421" spans="1:17" ht="15" customHeight="1" thickBot="1">
      <c r="A3421" s="4" t="s">
        <v>813</v>
      </c>
      <c r="B3421" s="8">
        <v>46031</v>
      </c>
      <c r="C3421" s="10" t="s">
        <v>3252</v>
      </c>
      <c r="D3421" s="12" t="s">
        <v>814</v>
      </c>
      <c r="E3421" s="14">
        <v>166750000</v>
      </c>
      <c r="F3421" s="14">
        <v>0</v>
      </c>
      <c r="G3421" s="88">
        <f t="shared" si="160"/>
        <v>166750000</v>
      </c>
      <c r="H3421" s="16" t="s">
        <v>1538</v>
      </c>
      <c r="I3421" s="28" t="s">
        <v>347</v>
      </c>
      <c r="J3421" s="6">
        <v>46043</v>
      </c>
      <c r="K3421" s="21" t="s">
        <v>2209</v>
      </c>
      <c r="L3421" s="18" t="s">
        <v>643</v>
      </c>
      <c r="M3421" s="23">
        <v>51000000</v>
      </c>
      <c r="N3421" s="23">
        <v>0</v>
      </c>
      <c r="O3421" s="101">
        <f t="shared" si="161"/>
        <v>51000000</v>
      </c>
      <c r="P3421" s="25" t="s">
        <v>3360</v>
      </c>
      <c r="Q3421" s="42">
        <f t="shared" si="162"/>
        <v>115750000</v>
      </c>
    </row>
    <row r="3422" spans="1:17" ht="15" customHeight="1" thickBot="1">
      <c r="A3422" s="4" t="s">
        <v>4498</v>
      </c>
      <c r="B3422" s="8">
        <v>46027</v>
      </c>
      <c r="C3422" s="10" t="s">
        <v>166</v>
      </c>
      <c r="D3422" s="12" t="s">
        <v>4499</v>
      </c>
      <c r="E3422" s="14">
        <v>166750000</v>
      </c>
      <c r="F3422" s="14">
        <v>0</v>
      </c>
      <c r="G3422" s="88">
        <f t="shared" si="160"/>
        <v>166750000</v>
      </c>
      <c r="H3422" s="16" t="s">
        <v>1552</v>
      </c>
      <c r="I3422" s="28" t="s">
        <v>347</v>
      </c>
      <c r="J3422" s="6">
        <v>46035</v>
      </c>
      <c r="K3422" s="21" t="s">
        <v>650</v>
      </c>
      <c r="L3422" s="18" t="s">
        <v>634</v>
      </c>
      <c r="M3422" s="23">
        <v>54000000</v>
      </c>
      <c r="N3422" s="23">
        <v>0</v>
      </c>
      <c r="O3422" s="101">
        <f t="shared" si="161"/>
        <v>54000000</v>
      </c>
      <c r="P3422" s="25" t="s">
        <v>1299</v>
      </c>
      <c r="Q3422" s="42">
        <f t="shared" si="162"/>
        <v>112750000</v>
      </c>
    </row>
    <row r="3423" spans="1:17" ht="15" customHeight="1" thickBot="1">
      <c r="A3423" s="4" t="s">
        <v>4498</v>
      </c>
      <c r="B3423" s="8">
        <v>46028</v>
      </c>
      <c r="C3423" s="10" t="s">
        <v>446</v>
      </c>
      <c r="D3423" s="12" t="s">
        <v>4499</v>
      </c>
      <c r="E3423" s="14">
        <v>166750000</v>
      </c>
      <c r="F3423" s="14">
        <v>0</v>
      </c>
      <c r="G3423" s="88">
        <f t="shared" ref="G3423:G3486" si="163">+E3423-F3423</f>
        <v>166750000</v>
      </c>
      <c r="H3423" s="16" t="s">
        <v>1535</v>
      </c>
      <c r="I3423" s="28" t="s">
        <v>347</v>
      </c>
      <c r="J3423" s="6">
        <v>46038</v>
      </c>
      <c r="K3423" s="21" t="s">
        <v>1090</v>
      </c>
      <c r="L3423" s="18" t="s">
        <v>634</v>
      </c>
      <c r="M3423" s="23">
        <v>54000000</v>
      </c>
      <c r="N3423" s="23">
        <v>0</v>
      </c>
      <c r="O3423" s="101">
        <f t="shared" si="161"/>
        <v>54000000</v>
      </c>
      <c r="P3423" s="25" t="s">
        <v>1605</v>
      </c>
      <c r="Q3423" s="42">
        <f t="shared" si="162"/>
        <v>112750000</v>
      </c>
    </row>
    <row r="3424" spans="1:17" ht="15" customHeight="1" thickBot="1">
      <c r="A3424" s="4" t="s">
        <v>4498</v>
      </c>
      <c r="B3424" s="8">
        <v>46028</v>
      </c>
      <c r="C3424" s="10" t="s">
        <v>692</v>
      </c>
      <c r="D3424" s="12" t="s">
        <v>4499</v>
      </c>
      <c r="E3424" s="14">
        <v>166750000</v>
      </c>
      <c r="F3424" s="14">
        <v>0</v>
      </c>
      <c r="G3424" s="88">
        <f t="shared" si="163"/>
        <v>166750000</v>
      </c>
      <c r="H3424" s="16" t="s">
        <v>3725</v>
      </c>
      <c r="I3424" s="28" t="s">
        <v>347</v>
      </c>
      <c r="J3424" s="6">
        <v>46036</v>
      </c>
      <c r="K3424" s="21" t="s">
        <v>862</v>
      </c>
      <c r="L3424" s="18" t="s">
        <v>634</v>
      </c>
      <c r="M3424" s="23">
        <v>55200000</v>
      </c>
      <c r="N3424" s="23">
        <v>0</v>
      </c>
      <c r="O3424" s="101">
        <f t="shared" si="161"/>
        <v>55200000</v>
      </c>
      <c r="P3424" s="25" t="s">
        <v>3580</v>
      </c>
      <c r="Q3424" s="42">
        <f t="shared" si="162"/>
        <v>111550000</v>
      </c>
    </row>
    <row r="3425" spans="1:17" ht="15" customHeight="1" thickBot="1">
      <c r="A3425" s="4" t="s">
        <v>4498</v>
      </c>
      <c r="B3425" s="8">
        <v>46028</v>
      </c>
      <c r="C3425" s="10" t="s">
        <v>696</v>
      </c>
      <c r="D3425" s="12" t="s">
        <v>4499</v>
      </c>
      <c r="E3425" s="14">
        <v>166750000</v>
      </c>
      <c r="F3425" s="14">
        <v>0</v>
      </c>
      <c r="G3425" s="88">
        <f t="shared" si="163"/>
        <v>166750000</v>
      </c>
      <c r="H3425" s="16" t="s">
        <v>793</v>
      </c>
      <c r="I3425" s="28" t="s">
        <v>347</v>
      </c>
      <c r="J3425" s="6">
        <v>46036</v>
      </c>
      <c r="K3425" s="21" t="s">
        <v>743</v>
      </c>
      <c r="L3425" s="18" t="s">
        <v>348</v>
      </c>
      <c r="M3425" s="23">
        <v>57500000</v>
      </c>
      <c r="N3425" s="23">
        <v>0</v>
      </c>
      <c r="O3425" s="101">
        <f t="shared" si="161"/>
        <v>57500000</v>
      </c>
      <c r="P3425" s="25" t="s">
        <v>1476</v>
      </c>
      <c r="Q3425" s="42">
        <f t="shared" si="162"/>
        <v>109250000</v>
      </c>
    </row>
    <row r="3426" spans="1:17" ht="15" customHeight="1" thickBot="1">
      <c r="A3426" s="4" t="s">
        <v>4498</v>
      </c>
      <c r="B3426" s="8">
        <v>46028</v>
      </c>
      <c r="C3426" s="10" t="s">
        <v>702</v>
      </c>
      <c r="D3426" s="12" t="s">
        <v>4499</v>
      </c>
      <c r="E3426" s="14">
        <v>166750000</v>
      </c>
      <c r="F3426" s="14">
        <v>0</v>
      </c>
      <c r="G3426" s="88">
        <f t="shared" si="163"/>
        <v>166750000</v>
      </c>
      <c r="H3426" s="16" t="s">
        <v>191</v>
      </c>
      <c r="I3426" s="28" t="s">
        <v>347</v>
      </c>
      <c r="J3426" s="6">
        <v>46044</v>
      </c>
      <c r="K3426" s="21" t="s">
        <v>2346</v>
      </c>
      <c r="L3426" s="18" t="s">
        <v>643</v>
      </c>
      <c r="M3426" s="23">
        <v>57500000</v>
      </c>
      <c r="N3426" s="23">
        <v>0</v>
      </c>
      <c r="O3426" s="101">
        <f t="shared" si="161"/>
        <v>57500000</v>
      </c>
      <c r="P3426" s="25" t="s">
        <v>2548</v>
      </c>
      <c r="Q3426" s="42">
        <f t="shared" si="162"/>
        <v>109250000</v>
      </c>
    </row>
    <row r="3427" spans="1:17" ht="15" customHeight="1" thickBot="1">
      <c r="A3427" s="4" t="s">
        <v>46</v>
      </c>
      <c r="B3427" s="8">
        <v>46026</v>
      </c>
      <c r="C3427" s="10" t="s">
        <v>1739</v>
      </c>
      <c r="D3427" s="12" t="s">
        <v>65</v>
      </c>
      <c r="E3427" s="14">
        <v>167000000</v>
      </c>
      <c r="F3427" s="14">
        <v>0</v>
      </c>
      <c r="G3427" s="88">
        <f t="shared" si="163"/>
        <v>167000000</v>
      </c>
      <c r="H3427" s="16" t="s">
        <v>703</v>
      </c>
      <c r="I3427" s="28" t="s">
        <v>347</v>
      </c>
      <c r="J3427" s="6">
        <v>46045</v>
      </c>
      <c r="K3427" s="21" t="s">
        <v>2444</v>
      </c>
      <c r="L3427" s="18" t="s">
        <v>643</v>
      </c>
      <c r="M3427" s="23">
        <v>57500000</v>
      </c>
      <c r="N3427" s="23">
        <v>0</v>
      </c>
      <c r="O3427" s="101">
        <f t="shared" si="161"/>
        <v>57500000</v>
      </c>
      <c r="P3427" s="25" t="s">
        <v>2772</v>
      </c>
      <c r="Q3427" s="42">
        <f t="shared" si="162"/>
        <v>109500000</v>
      </c>
    </row>
    <row r="3428" spans="1:17" ht="15" customHeight="1" thickBot="1">
      <c r="A3428" s="4" t="s">
        <v>120</v>
      </c>
      <c r="B3428" s="8">
        <v>46025</v>
      </c>
      <c r="C3428" s="10" t="s">
        <v>562</v>
      </c>
      <c r="D3428" s="12" t="s">
        <v>563</v>
      </c>
      <c r="E3428" s="14">
        <v>168000000</v>
      </c>
      <c r="F3428" s="14">
        <v>0</v>
      </c>
      <c r="G3428" s="88">
        <f t="shared" si="163"/>
        <v>168000000</v>
      </c>
      <c r="H3428" s="16" t="s">
        <v>1086</v>
      </c>
      <c r="I3428" s="28" t="s">
        <v>347</v>
      </c>
      <c r="J3428" s="6">
        <v>46043</v>
      </c>
      <c r="K3428" s="21" t="s">
        <v>2074</v>
      </c>
      <c r="L3428" s="18" t="s">
        <v>643</v>
      </c>
      <c r="M3428" s="23">
        <v>60000000</v>
      </c>
      <c r="N3428" s="23">
        <v>0</v>
      </c>
      <c r="O3428" s="101">
        <f t="shared" si="161"/>
        <v>60000000</v>
      </c>
      <c r="P3428" s="25" t="s">
        <v>3995</v>
      </c>
      <c r="Q3428" s="42">
        <f t="shared" si="162"/>
        <v>108000000</v>
      </c>
    </row>
    <row r="3429" spans="1:17" ht="15" customHeight="1" thickBot="1">
      <c r="A3429" s="4" t="s">
        <v>120</v>
      </c>
      <c r="B3429" s="8">
        <v>46026</v>
      </c>
      <c r="C3429" s="10" t="s">
        <v>1567</v>
      </c>
      <c r="D3429" s="12" t="s">
        <v>451</v>
      </c>
      <c r="E3429" s="14">
        <v>168000000</v>
      </c>
      <c r="F3429" s="14">
        <v>0</v>
      </c>
      <c r="G3429" s="88">
        <f t="shared" si="163"/>
        <v>168000000</v>
      </c>
      <c r="H3429" s="16" t="s">
        <v>1133</v>
      </c>
      <c r="I3429" s="28" t="s">
        <v>347</v>
      </c>
      <c r="J3429" s="6">
        <v>46036</v>
      </c>
      <c r="K3429" s="21" t="s">
        <v>745</v>
      </c>
      <c r="L3429" s="18" t="s">
        <v>348</v>
      </c>
      <c r="M3429" s="23">
        <v>69000000</v>
      </c>
      <c r="N3429" s="23">
        <v>0</v>
      </c>
      <c r="O3429" s="101">
        <f t="shared" si="161"/>
        <v>69000000</v>
      </c>
      <c r="P3429" s="25" t="s">
        <v>991</v>
      </c>
      <c r="Q3429" s="42">
        <f t="shared" si="162"/>
        <v>99000000</v>
      </c>
    </row>
    <row r="3430" spans="1:17" ht="15" customHeight="1" thickBot="1">
      <c r="A3430" s="4" t="s">
        <v>120</v>
      </c>
      <c r="B3430" s="8">
        <v>46026</v>
      </c>
      <c r="C3430" s="10" t="s">
        <v>1617</v>
      </c>
      <c r="D3430" s="12" t="s">
        <v>451</v>
      </c>
      <c r="E3430" s="14">
        <v>168000000</v>
      </c>
      <c r="F3430" s="14">
        <v>0</v>
      </c>
      <c r="G3430" s="88">
        <f t="shared" si="163"/>
        <v>168000000</v>
      </c>
      <c r="H3430" s="16" t="s">
        <v>2164</v>
      </c>
      <c r="I3430" s="28" t="s">
        <v>347</v>
      </c>
      <c r="J3430" s="6">
        <v>46050</v>
      </c>
      <c r="K3430" s="21" t="s">
        <v>3555</v>
      </c>
      <c r="L3430" s="18" t="s">
        <v>348</v>
      </c>
      <c r="M3430" s="23">
        <v>69000000</v>
      </c>
      <c r="N3430" s="23">
        <v>0</v>
      </c>
      <c r="O3430" s="101">
        <f t="shared" si="161"/>
        <v>69000000</v>
      </c>
      <c r="P3430" s="25" t="s">
        <v>6104</v>
      </c>
      <c r="Q3430" s="42">
        <f t="shared" si="162"/>
        <v>99000000</v>
      </c>
    </row>
    <row r="3431" spans="1:17" ht="15" customHeight="1" thickBot="1">
      <c r="A3431" s="4" t="s">
        <v>328</v>
      </c>
      <c r="B3431" s="8">
        <v>46027</v>
      </c>
      <c r="C3431" s="10" t="s">
        <v>2183</v>
      </c>
      <c r="D3431" s="12" t="s">
        <v>329</v>
      </c>
      <c r="E3431" s="14">
        <v>168000000</v>
      </c>
      <c r="F3431" s="14">
        <v>1600000</v>
      </c>
      <c r="G3431" s="88">
        <f t="shared" si="163"/>
        <v>166400000</v>
      </c>
      <c r="H3431" s="16" t="s">
        <v>2530</v>
      </c>
      <c r="I3431" s="28" t="s">
        <v>347</v>
      </c>
      <c r="J3431" s="6">
        <v>46035</v>
      </c>
      <c r="K3431" s="21" t="s">
        <v>600</v>
      </c>
      <c r="L3431" s="18" t="s">
        <v>634</v>
      </c>
      <c r="M3431" s="23">
        <v>79149992</v>
      </c>
      <c r="N3431" s="23">
        <v>0</v>
      </c>
      <c r="O3431" s="101">
        <f t="shared" si="161"/>
        <v>79149992</v>
      </c>
      <c r="P3431" s="25" t="s">
        <v>2999</v>
      </c>
      <c r="Q3431" s="42">
        <f t="shared" si="162"/>
        <v>87250008</v>
      </c>
    </row>
    <row r="3432" spans="1:17" ht="15" customHeight="1" thickBot="1">
      <c r="A3432" s="4" t="s">
        <v>67</v>
      </c>
      <c r="B3432" s="8">
        <v>46087</v>
      </c>
      <c r="C3432" s="10" t="s">
        <v>4387</v>
      </c>
      <c r="D3432" s="12" t="s">
        <v>3294</v>
      </c>
      <c r="E3432" s="14">
        <v>170000000</v>
      </c>
      <c r="F3432" s="14">
        <v>170000000</v>
      </c>
      <c r="G3432" s="88">
        <f t="shared" si="163"/>
        <v>0</v>
      </c>
      <c r="H3432" s="16" t="s">
        <v>3075</v>
      </c>
      <c r="I3432" s="28" t="s">
        <v>347</v>
      </c>
      <c r="J3432" s="6">
        <v>46038</v>
      </c>
      <c r="K3432" s="21" t="s">
        <v>1303</v>
      </c>
      <c r="L3432" s="18" t="s">
        <v>348</v>
      </c>
      <c r="M3432" s="23">
        <v>82800000</v>
      </c>
      <c r="N3432" s="23">
        <v>0</v>
      </c>
      <c r="O3432" s="101">
        <f t="shared" si="161"/>
        <v>82800000</v>
      </c>
      <c r="P3432" s="25" t="s">
        <v>2226</v>
      </c>
      <c r="Q3432" s="42">
        <f t="shared" si="162"/>
        <v>-82800000</v>
      </c>
    </row>
    <row r="3433" spans="1:17" ht="15" customHeight="1" thickBot="1">
      <c r="G3433" s="88">
        <f t="shared" si="163"/>
        <v>0</v>
      </c>
      <c r="I3433" s="28" t="s">
        <v>347</v>
      </c>
      <c r="J3433" s="6">
        <v>46044</v>
      </c>
      <c r="K3433" s="21" t="s">
        <v>2301</v>
      </c>
      <c r="L3433" s="18" t="s">
        <v>643</v>
      </c>
      <c r="M3433" s="23">
        <v>86250000</v>
      </c>
      <c r="N3433" s="23">
        <v>0</v>
      </c>
      <c r="O3433" s="101">
        <f t="shared" si="161"/>
        <v>86250000</v>
      </c>
      <c r="P3433" s="25" t="s">
        <v>641</v>
      </c>
      <c r="Q3433" s="42">
        <f t="shared" si="162"/>
        <v>-86250000</v>
      </c>
    </row>
    <row r="3434" spans="1:17" ht="15" customHeight="1" thickBot="1">
      <c r="G3434" s="88">
        <f t="shared" si="163"/>
        <v>0</v>
      </c>
      <c r="I3434" s="28" t="s">
        <v>347</v>
      </c>
      <c r="J3434" s="6">
        <v>46044</v>
      </c>
      <c r="K3434" s="21" t="s">
        <v>2355</v>
      </c>
      <c r="L3434" s="18" t="s">
        <v>643</v>
      </c>
      <c r="M3434" s="23">
        <v>86250000</v>
      </c>
      <c r="N3434" s="23">
        <v>0</v>
      </c>
      <c r="O3434" s="101">
        <f t="shared" si="161"/>
        <v>86250000</v>
      </c>
      <c r="P3434" s="25" t="s">
        <v>678</v>
      </c>
      <c r="Q3434" s="42">
        <f t="shared" si="162"/>
        <v>-86250000</v>
      </c>
    </row>
    <row r="3435" spans="1:17" ht="15" customHeight="1" thickBot="1">
      <c r="A3435" s="4" t="s">
        <v>328</v>
      </c>
      <c r="B3435" s="8">
        <v>46028</v>
      </c>
      <c r="C3435" s="10" t="s">
        <v>2745</v>
      </c>
      <c r="D3435" s="12" t="s">
        <v>329</v>
      </c>
      <c r="E3435" s="14">
        <v>170775000</v>
      </c>
      <c r="F3435" s="14">
        <v>0</v>
      </c>
      <c r="G3435" s="88">
        <f t="shared" si="163"/>
        <v>170775000</v>
      </c>
      <c r="H3435" s="16" t="s">
        <v>4508</v>
      </c>
      <c r="I3435" s="28" t="s">
        <v>347</v>
      </c>
      <c r="J3435" s="6">
        <v>46044</v>
      </c>
      <c r="K3435" s="21" t="s">
        <v>2360</v>
      </c>
      <c r="L3435" s="18" t="s">
        <v>643</v>
      </c>
      <c r="M3435" s="23">
        <v>86250000</v>
      </c>
      <c r="N3435" s="23">
        <v>0</v>
      </c>
      <c r="O3435" s="101">
        <f t="shared" si="161"/>
        <v>86250000</v>
      </c>
      <c r="P3435" s="25" t="s">
        <v>816</v>
      </c>
      <c r="Q3435" s="42">
        <f t="shared" si="162"/>
        <v>84525000</v>
      </c>
    </row>
    <row r="3436" spans="1:17" ht="15" customHeight="1" thickBot="1">
      <c r="A3436" s="4" t="s">
        <v>11</v>
      </c>
      <c r="B3436" s="8">
        <v>46078</v>
      </c>
      <c r="C3436" s="10" t="s">
        <v>4318</v>
      </c>
      <c r="D3436" s="12" t="s">
        <v>13</v>
      </c>
      <c r="E3436" s="14">
        <v>172460592</v>
      </c>
      <c r="F3436" s="14">
        <v>172460592</v>
      </c>
      <c r="G3436" s="88">
        <f t="shared" si="163"/>
        <v>0</v>
      </c>
      <c r="H3436" s="16" t="s">
        <v>4604</v>
      </c>
      <c r="I3436" s="28" t="s">
        <v>347</v>
      </c>
      <c r="J3436" s="6">
        <v>46035</v>
      </c>
      <c r="K3436" s="21" t="s">
        <v>621</v>
      </c>
      <c r="L3436" s="18" t="s">
        <v>634</v>
      </c>
      <c r="M3436" s="23">
        <v>90000000</v>
      </c>
      <c r="N3436" s="23">
        <v>0</v>
      </c>
      <c r="O3436" s="101">
        <f t="shared" si="161"/>
        <v>90000000</v>
      </c>
      <c r="P3436" s="25" t="s">
        <v>1113</v>
      </c>
      <c r="Q3436" s="42">
        <f t="shared" si="162"/>
        <v>-90000000</v>
      </c>
    </row>
    <row r="3437" spans="1:17" ht="15" customHeight="1" thickBot="1">
      <c r="G3437" s="88">
        <f t="shared" si="163"/>
        <v>0</v>
      </c>
      <c r="I3437" s="28" t="s">
        <v>347</v>
      </c>
      <c r="J3437" s="6">
        <v>46041</v>
      </c>
      <c r="K3437" s="21" t="s">
        <v>1759</v>
      </c>
      <c r="L3437" s="18" t="s">
        <v>643</v>
      </c>
      <c r="M3437" s="23">
        <v>90000000</v>
      </c>
      <c r="N3437" s="23">
        <v>0</v>
      </c>
      <c r="O3437" s="101">
        <f t="shared" si="161"/>
        <v>90000000</v>
      </c>
      <c r="P3437" s="25" t="s">
        <v>1181</v>
      </c>
      <c r="Q3437" s="42">
        <f t="shared" si="162"/>
        <v>-90000000</v>
      </c>
    </row>
    <row r="3438" spans="1:17" ht="15" customHeight="1" thickBot="1">
      <c r="A3438" s="4" t="s">
        <v>112</v>
      </c>
      <c r="B3438" s="8">
        <v>46025</v>
      </c>
      <c r="C3438" s="10" t="s">
        <v>589</v>
      </c>
      <c r="D3438" s="12" t="s">
        <v>114</v>
      </c>
      <c r="E3438" s="14">
        <v>172500000</v>
      </c>
      <c r="F3438" s="14">
        <v>11500000</v>
      </c>
      <c r="G3438" s="88">
        <f t="shared" si="163"/>
        <v>161000000</v>
      </c>
      <c r="H3438" s="16" t="s">
        <v>4605</v>
      </c>
      <c r="I3438" s="93" t="s">
        <v>347</v>
      </c>
      <c r="J3438" s="96">
        <v>46041</v>
      </c>
      <c r="K3438" s="98" t="s">
        <v>1762</v>
      </c>
      <c r="L3438" s="100" t="s">
        <v>643</v>
      </c>
      <c r="M3438" s="102">
        <v>90000000</v>
      </c>
      <c r="N3438" s="102">
        <v>0</v>
      </c>
      <c r="O3438" s="101">
        <f t="shared" si="161"/>
        <v>90000000</v>
      </c>
      <c r="P3438" s="105" t="s">
        <v>1188</v>
      </c>
      <c r="Q3438" s="42">
        <f t="shared" si="162"/>
        <v>71000000</v>
      </c>
    </row>
    <row r="3439" spans="1:17" ht="15" customHeight="1" thickBot="1">
      <c r="A3439" s="4" t="s">
        <v>347</v>
      </c>
      <c r="B3439" s="8">
        <v>46026</v>
      </c>
      <c r="C3439" s="10" t="s">
        <v>1012</v>
      </c>
      <c r="D3439" s="12" t="s">
        <v>348</v>
      </c>
      <c r="E3439" s="14">
        <v>172500000</v>
      </c>
      <c r="F3439" s="14">
        <v>0</v>
      </c>
      <c r="G3439" s="88">
        <f t="shared" si="163"/>
        <v>172500000</v>
      </c>
      <c r="H3439" s="16" t="s">
        <v>3578</v>
      </c>
      <c r="I3439" s="93" t="s">
        <v>347</v>
      </c>
      <c r="J3439" s="96">
        <v>46043</v>
      </c>
      <c r="K3439" s="98" t="s">
        <v>2229</v>
      </c>
      <c r="L3439" s="100" t="s">
        <v>643</v>
      </c>
      <c r="M3439" s="102">
        <v>90000000</v>
      </c>
      <c r="N3439" s="102">
        <v>0</v>
      </c>
      <c r="O3439" s="101">
        <f t="shared" si="161"/>
        <v>90000000</v>
      </c>
      <c r="P3439" s="105" t="s">
        <v>1537</v>
      </c>
      <c r="Q3439" s="42">
        <f t="shared" si="162"/>
        <v>82500000</v>
      </c>
    </row>
    <row r="3440" spans="1:17" ht="15" customHeight="1" thickBot="1">
      <c r="A3440" s="4" t="s">
        <v>347</v>
      </c>
      <c r="B3440" s="8">
        <v>46026</v>
      </c>
      <c r="C3440" s="10" t="s">
        <v>1285</v>
      </c>
      <c r="D3440" s="12" t="s">
        <v>643</v>
      </c>
      <c r="E3440" s="14">
        <v>172500000</v>
      </c>
      <c r="F3440" s="14">
        <v>0</v>
      </c>
      <c r="G3440" s="88">
        <f t="shared" si="163"/>
        <v>172500000</v>
      </c>
      <c r="H3440" s="16" t="s">
        <v>242</v>
      </c>
      <c r="I3440" s="28" t="s">
        <v>347</v>
      </c>
      <c r="J3440" s="6">
        <v>46044</v>
      </c>
      <c r="K3440" s="21" t="s">
        <v>2250</v>
      </c>
      <c r="L3440" s="18" t="s">
        <v>643</v>
      </c>
      <c r="M3440" s="23">
        <v>90000000</v>
      </c>
      <c r="N3440" s="23">
        <v>0</v>
      </c>
      <c r="O3440" s="101">
        <f t="shared" si="161"/>
        <v>90000000</v>
      </c>
      <c r="P3440" s="25" t="s">
        <v>1675</v>
      </c>
      <c r="Q3440" s="42">
        <f t="shared" si="162"/>
        <v>82500000</v>
      </c>
    </row>
    <row r="3441" spans="1:17" ht="15" customHeight="1" thickBot="1">
      <c r="A3441" s="4" t="s">
        <v>347</v>
      </c>
      <c r="B3441" s="8">
        <v>46026</v>
      </c>
      <c r="C3441" s="10" t="s">
        <v>1288</v>
      </c>
      <c r="D3441" s="12" t="s">
        <v>643</v>
      </c>
      <c r="E3441" s="14">
        <v>172500000</v>
      </c>
      <c r="F3441" s="14">
        <v>0</v>
      </c>
      <c r="G3441" s="88">
        <f t="shared" si="163"/>
        <v>172500000</v>
      </c>
      <c r="H3441" s="16" t="s">
        <v>879</v>
      </c>
      <c r="I3441" s="28" t="s">
        <v>347</v>
      </c>
      <c r="J3441" s="6">
        <v>46043</v>
      </c>
      <c r="K3441" s="21" t="s">
        <v>2203</v>
      </c>
      <c r="L3441" s="18" t="s">
        <v>643</v>
      </c>
      <c r="M3441" s="23">
        <v>97750000</v>
      </c>
      <c r="N3441" s="23">
        <v>0</v>
      </c>
      <c r="O3441" s="101">
        <f t="shared" si="161"/>
        <v>97750000</v>
      </c>
      <c r="P3441" s="25" t="s">
        <v>84</v>
      </c>
      <c r="Q3441" s="42">
        <f t="shared" si="162"/>
        <v>74750000</v>
      </c>
    </row>
    <row r="3442" spans="1:17" ht="15" customHeight="1" thickBot="1">
      <c r="A3442" s="4" t="s">
        <v>347</v>
      </c>
      <c r="B3442" s="8">
        <v>46027</v>
      </c>
      <c r="C3442" s="10" t="s">
        <v>2090</v>
      </c>
      <c r="D3442" s="12" t="s">
        <v>634</v>
      </c>
      <c r="E3442" s="14">
        <v>172500000</v>
      </c>
      <c r="F3442" s="14">
        <v>0</v>
      </c>
      <c r="G3442" s="88">
        <f t="shared" si="163"/>
        <v>172500000</v>
      </c>
      <c r="H3442" s="16" t="s">
        <v>5828</v>
      </c>
      <c r="I3442" s="28" t="s">
        <v>347</v>
      </c>
      <c r="J3442" s="6">
        <v>46043</v>
      </c>
      <c r="K3442" s="21" t="s">
        <v>2225</v>
      </c>
      <c r="L3442" s="18" t="s">
        <v>643</v>
      </c>
      <c r="M3442" s="23">
        <v>97750000</v>
      </c>
      <c r="N3442" s="23">
        <v>0</v>
      </c>
      <c r="O3442" s="101">
        <f t="shared" si="161"/>
        <v>97750000</v>
      </c>
      <c r="P3442" s="25" t="s">
        <v>158</v>
      </c>
      <c r="Q3442" s="42">
        <f t="shared" si="162"/>
        <v>74750000</v>
      </c>
    </row>
    <row r="3443" spans="1:17" ht="15" customHeight="1" thickBot="1">
      <c r="A3443" s="4" t="s">
        <v>328</v>
      </c>
      <c r="B3443" s="8">
        <v>46028</v>
      </c>
      <c r="C3443" s="10" t="s">
        <v>2555</v>
      </c>
      <c r="D3443" s="12" t="s">
        <v>329</v>
      </c>
      <c r="E3443" s="14">
        <v>172500000</v>
      </c>
      <c r="F3443" s="14">
        <v>0</v>
      </c>
      <c r="G3443" s="88">
        <f t="shared" si="163"/>
        <v>172500000</v>
      </c>
      <c r="H3443" s="16" t="s">
        <v>5828</v>
      </c>
      <c r="I3443" s="28" t="s">
        <v>347</v>
      </c>
      <c r="J3443" s="6">
        <v>46036</v>
      </c>
      <c r="K3443" s="21" t="s">
        <v>852</v>
      </c>
      <c r="L3443" s="18" t="s">
        <v>634</v>
      </c>
      <c r="M3443" s="23">
        <v>103500000</v>
      </c>
      <c r="N3443" s="23">
        <v>0</v>
      </c>
      <c r="O3443" s="101">
        <f t="shared" si="161"/>
        <v>103500000</v>
      </c>
      <c r="P3443" s="25" t="s">
        <v>6151</v>
      </c>
      <c r="Q3443" s="42">
        <f t="shared" si="162"/>
        <v>69000000</v>
      </c>
    </row>
    <row r="3444" spans="1:17" ht="15" customHeight="1" thickBot="1">
      <c r="A3444" s="4" t="s">
        <v>11</v>
      </c>
      <c r="B3444" s="8">
        <v>46028</v>
      </c>
      <c r="C3444" s="10" t="s">
        <v>2612</v>
      </c>
      <c r="D3444" s="12" t="s">
        <v>13</v>
      </c>
      <c r="E3444" s="14">
        <v>172500000</v>
      </c>
      <c r="F3444" s="14">
        <v>21800000</v>
      </c>
      <c r="G3444" s="88">
        <f t="shared" si="163"/>
        <v>150700000</v>
      </c>
      <c r="H3444" s="16" t="s">
        <v>1263</v>
      </c>
      <c r="I3444" s="28" t="s">
        <v>347</v>
      </c>
      <c r="J3444" s="6">
        <v>46037</v>
      </c>
      <c r="K3444" s="21" t="s">
        <v>1061</v>
      </c>
      <c r="L3444" s="18" t="s">
        <v>634</v>
      </c>
      <c r="M3444" s="23">
        <v>103500000</v>
      </c>
      <c r="N3444" s="23">
        <v>0</v>
      </c>
      <c r="O3444" s="101">
        <f t="shared" si="161"/>
        <v>103500000</v>
      </c>
      <c r="P3444" s="25" t="s">
        <v>6243</v>
      </c>
      <c r="Q3444" s="42">
        <f t="shared" si="162"/>
        <v>47200000</v>
      </c>
    </row>
    <row r="3445" spans="1:17" ht="15" customHeight="1" thickBot="1">
      <c r="A3445" s="4" t="s">
        <v>798</v>
      </c>
      <c r="B3445" s="8">
        <v>46032</v>
      </c>
      <c r="C3445" s="10" t="s">
        <v>3405</v>
      </c>
      <c r="D3445" s="12" t="s">
        <v>848</v>
      </c>
      <c r="E3445" s="14">
        <v>172500000</v>
      </c>
      <c r="F3445" s="14">
        <v>0</v>
      </c>
      <c r="G3445" s="88">
        <f t="shared" si="163"/>
        <v>172500000</v>
      </c>
      <c r="H3445" s="16" t="s">
        <v>1520</v>
      </c>
      <c r="I3445" s="28" t="s">
        <v>347</v>
      </c>
      <c r="J3445" s="6">
        <v>46039</v>
      </c>
      <c r="K3445" s="21" t="s">
        <v>1408</v>
      </c>
      <c r="L3445" s="18" t="s">
        <v>348</v>
      </c>
      <c r="M3445" s="23">
        <v>103960000</v>
      </c>
      <c r="N3445" s="23">
        <v>0</v>
      </c>
      <c r="O3445" s="101">
        <f t="shared" si="161"/>
        <v>103960000</v>
      </c>
      <c r="P3445" s="25" t="s">
        <v>2685</v>
      </c>
      <c r="Q3445" s="42">
        <f t="shared" si="162"/>
        <v>68540000</v>
      </c>
    </row>
    <row r="3446" spans="1:17" ht="15" customHeight="1" thickBot="1">
      <c r="A3446" s="4" t="s">
        <v>4498</v>
      </c>
      <c r="B3446" s="8">
        <v>46027</v>
      </c>
      <c r="C3446" s="10" t="s">
        <v>98</v>
      </c>
      <c r="D3446" s="12" t="s">
        <v>4499</v>
      </c>
      <c r="E3446" s="14">
        <v>172500000</v>
      </c>
      <c r="F3446" s="14">
        <v>0</v>
      </c>
      <c r="G3446" s="88">
        <f t="shared" si="163"/>
        <v>172500000</v>
      </c>
      <c r="H3446" s="16" t="s">
        <v>2638</v>
      </c>
      <c r="I3446" s="28" t="s">
        <v>347</v>
      </c>
      <c r="J3446" s="6">
        <v>46038</v>
      </c>
      <c r="K3446" s="21" t="s">
        <v>1261</v>
      </c>
      <c r="L3446" s="18" t="s">
        <v>643</v>
      </c>
      <c r="M3446" s="23">
        <v>108000000</v>
      </c>
      <c r="N3446" s="23">
        <v>0</v>
      </c>
      <c r="O3446" s="101">
        <f t="shared" si="161"/>
        <v>108000000</v>
      </c>
      <c r="P3446" s="25" t="s">
        <v>3060</v>
      </c>
      <c r="Q3446" s="42">
        <f t="shared" si="162"/>
        <v>64500000</v>
      </c>
    </row>
    <row r="3447" spans="1:17" ht="15" customHeight="1" thickBot="1">
      <c r="A3447" s="4" t="s">
        <v>4498</v>
      </c>
      <c r="B3447" s="8">
        <v>46027</v>
      </c>
      <c r="C3447" s="10" t="s">
        <v>102</v>
      </c>
      <c r="D3447" s="12" t="s">
        <v>4499</v>
      </c>
      <c r="E3447" s="14">
        <v>172500000</v>
      </c>
      <c r="F3447" s="14">
        <v>28750000</v>
      </c>
      <c r="G3447" s="88">
        <f t="shared" si="163"/>
        <v>143750000</v>
      </c>
      <c r="H3447" s="16" t="s">
        <v>2822</v>
      </c>
      <c r="I3447" s="28" t="s">
        <v>347</v>
      </c>
      <c r="J3447" s="6">
        <v>46037</v>
      </c>
      <c r="K3447" s="21" t="s">
        <v>1076</v>
      </c>
      <c r="L3447" s="18" t="s">
        <v>634</v>
      </c>
      <c r="M3447" s="23">
        <v>115000000</v>
      </c>
      <c r="N3447" s="23">
        <v>0</v>
      </c>
      <c r="O3447" s="101">
        <f t="shared" si="161"/>
        <v>115000000</v>
      </c>
      <c r="P3447" s="25" t="s">
        <v>2133</v>
      </c>
      <c r="Q3447" s="42">
        <f t="shared" si="162"/>
        <v>28750000</v>
      </c>
    </row>
    <row r="3448" spans="1:17" ht="15" customHeight="1" thickBot="1">
      <c r="A3448" s="4" t="s">
        <v>4498</v>
      </c>
      <c r="B3448" s="8">
        <v>46027</v>
      </c>
      <c r="C3448" s="10" t="s">
        <v>117</v>
      </c>
      <c r="D3448" s="12" t="s">
        <v>4499</v>
      </c>
      <c r="E3448" s="14">
        <v>172500000</v>
      </c>
      <c r="F3448" s="14">
        <v>0</v>
      </c>
      <c r="G3448" s="88">
        <f t="shared" si="163"/>
        <v>172500000</v>
      </c>
      <c r="H3448" s="16" t="s">
        <v>5132</v>
      </c>
      <c r="I3448" s="28" t="s">
        <v>347</v>
      </c>
      <c r="J3448" s="6">
        <v>46039</v>
      </c>
      <c r="K3448" s="21" t="s">
        <v>1450</v>
      </c>
      <c r="L3448" s="18" t="s">
        <v>634</v>
      </c>
      <c r="M3448" s="23">
        <v>115000000</v>
      </c>
      <c r="N3448" s="23">
        <v>0</v>
      </c>
      <c r="O3448" s="101">
        <f t="shared" si="161"/>
        <v>115000000</v>
      </c>
      <c r="P3448" s="25" t="s">
        <v>2647</v>
      </c>
      <c r="Q3448" s="42">
        <f t="shared" si="162"/>
        <v>57500000</v>
      </c>
    </row>
    <row r="3449" spans="1:17" ht="15" customHeight="1" thickBot="1">
      <c r="A3449" s="4" t="s">
        <v>4498</v>
      </c>
      <c r="B3449" s="8">
        <v>46027</v>
      </c>
      <c r="C3449" s="10" t="s">
        <v>135</v>
      </c>
      <c r="D3449" s="12" t="s">
        <v>4499</v>
      </c>
      <c r="E3449" s="14">
        <v>172500000</v>
      </c>
      <c r="F3449" s="14">
        <v>0</v>
      </c>
      <c r="G3449" s="88">
        <f t="shared" si="163"/>
        <v>172500000</v>
      </c>
      <c r="H3449" s="16" t="s">
        <v>3377</v>
      </c>
      <c r="I3449" s="28" t="s">
        <v>347</v>
      </c>
      <c r="J3449" s="6">
        <v>46042</v>
      </c>
      <c r="K3449" s="21" t="s">
        <v>1898</v>
      </c>
      <c r="L3449" s="18" t="s">
        <v>643</v>
      </c>
      <c r="M3449" s="23">
        <v>115000000</v>
      </c>
      <c r="N3449" s="23">
        <v>0</v>
      </c>
      <c r="O3449" s="101">
        <f t="shared" si="161"/>
        <v>115000000</v>
      </c>
      <c r="P3449" s="25" t="s">
        <v>3195</v>
      </c>
      <c r="Q3449" s="42">
        <f t="shared" si="162"/>
        <v>57500000</v>
      </c>
    </row>
    <row r="3450" spans="1:17" ht="15" customHeight="1" thickBot="1">
      <c r="A3450" s="4" t="s">
        <v>4498</v>
      </c>
      <c r="B3450" s="8">
        <v>46028</v>
      </c>
      <c r="C3450" s="10" t="s">
        <v>421</v>
      </c>
      <c r="D3450" s="12" t="s">
        <v>4502</v>
      </c>
      <c r="E3450" s="14">
        <v>172500000</v>
      </c>
      <c r="F3450" s="14">
        <v>2000000</v>
      </c>
      <c r="G3450" s="88">
        <f t="shared" si="163"/>
        <v>170500000</v>
      </c>
      <c r="H3450" s="16" t="s">
        <v>4545</v>
      </c>
      <c r="I3450" s="28" t="s">
        <v>347</v>
      </c>
      <c r="J3450" s="6">
        <v>46042</v>
      </c>
      <c r="K3450" s="21" t="s">
        <v>1932</v>
      </c>
      <c r="L3450" s="18" t="s">
        <v>643</v>
      </c>
      <c r="M3450" s="23">
        <v>115000000</v>
      </c>
      <c r="N3450" s="23">
        <v>0</v>
      </c>
      <c r="O3450" s="101">
        <f t="shared" si="161"/>
        <v>115000000</v>
      </c>
      <c r="P3450" s="25" t="s">
        <v>3344</v>
      </c>
      <c r="Q3450" s="42">
        <f t="shared" si="162"/>
        <v>55500000</v>
      </c>
    </row>
    <row r="3451" spans="1:17" ht="15" customHeight="1" thickBot="1">
      <c r="A3451" s="4" t="s">
        <v>4498</v>
      </c>
      <c r="B3451" s="8">
        <v>46028</v>
      </c>
      <c r="C3451" s="10" t="s">
        <v>424</v>
      </c>
      <c r="D3451" s="12" t="s">
        <v>4502</v>
      </c>
      <c r="E3451" s="14">
        <v>172500000</v>
      </c>
      <c r="F3451" s="14">
        <v>39100000</v>
      </c>
      <c r="G3451" s="88">
        <f t="shared" si="163"/>
        <v>133400000</v>
      </c>
      <c r="H3451" s="16" t="s">
        <v>4739</v>
      </c>
      <c r="I3451" s="28" t="s">
        <v>347</v>
      </c>
      <c r="J3451" s="6">
        <v>46043</v>
      </c>
      <c r="K3451" s="21" t="s">
        <v>2129</v>
      </c>
      <c r="L3451" s="18" t="s">
        <v>643</v>
      </c>
      <c r="M3451" s="23">
        <v>115000000</v>
      </c>
      <c r="N3451" s="23">
        <v>0</v>
      </c>
      <c r="O3451" s="101">
        <f t="shared" si="161"/>
        <v>115000000</v>
      </c>
      <c r="P3451" s="25" t="s">
        <v>3953</v>
      </c>
      <c r="Q3451" s="42">
        <f t="shared" si="162"/>
        <v>18400000</v>
      </c>
    </row>
    <row r="3452" spans="1:17" ht="15" customHeight="1" thickBot="1">
      <c r="A3452" s="4" t="s">
        <v>4498</v>
      </c>
      <c r="B3452" s="8">
        <v>46028</v>
      </c>
      <c r="C3452" s="10" t="s">
        <v>569</v>
      </c>
      <c r="D3452" s="12" t="s">
        <v>4499</v>
      </c>
      <c r="E3452" s="14">
        <v>172500000</v>
      </c>
      <c r="F3452" s="14">
        <v>0</v>
      </c>
      <c r="G3452" s="88">
        <f t="shared" si="163"/>
        <v>172500000</v>
      </c>
      <c r="H3452" s="16" t="s">
        <v>4890</v>
      </c>
      <c r="I3452" s="28" t="s">
        <v>347</v>
      </c>
      <c r="J3452" s="6">
        <v>46043</v>
      </c>
      <c r="K3452" s="21" t="s">
        <v>2135</v>
      </c>
      <c r="L3452" s="18" t="s">
        <v>643</v>
      </c>
      <c r="M3452" s="23">
        <v>115000000</v>
      </c>
      <c r="N3452" s="23">
        <v>0</v>
      </c>
      <c r="O3452" s="101">
        <f t="shared" si="161"/>
        <v>115000000</v>
      </c>
      <c r="P3452" s="25" t="s">
        <v>6168</v>
      </c>
      <c r="Q3452" s="42">
        <f t="shared" si="162"/>
        <v>57500000</v>
      </c>
    </row>
    <row r="3453" spans="1:17" ht="15" customHeight="1" thickBot="1">
      <c r="A3453" s="4" t="s">
        <v>4498</v>
      </c>
      <c r="B3453" s="8">
        <v>46028</v>
      </c>
      <c r="C3453" s="10" t="s">
        <v>586</v>
      </c>
      <c r="D3453" s="12" t="s">
        <v>4502</v>
      </c>
      <c r="E3453" s="14">
        <v>172500000</v>
      </c>
      <c r="F3453" s="14">
        <v>0</v>
      </c>
      <c r="G3453" s="88">
        <f t="shared" si="163"/>
        <v>172500000</v>
      </c>
      <c r="H3453" s="16" t="s">
        <v>4890</v>
      </c>
      <c r="I3453" s="28" t="s">
        <v>347</v>
      </c>
      <c r="J3453" s="6">
        <v>46042</v>
      </c>
      <c r="K3453" s="21" t="s">
        <v>1893</v>
      </c>
      <c r="L3453" s="18" t="s">
        <v>643</v>
      </c>
      <c r="M3453" s="23">
        <v>126500000</v>
      </c>
      <c r="N3453" s="23">
        <v>0</v>
      </c>
      <c r="O3453" s="101">
        <f t="shared" si="161"/>
        <v>126500000</v>
      </c>
      <c r="P3453" s="25" t="s">
        <v>2089</v>
      </c>
      <c r="Q3453" s="42">
        <f t="shared" si="162"/>
        <v>46000000</v>
      </c>
    </row>
    <row r="3454" spans="1:17" ht="15" customHeight="1" thickBot="1">
      <c r="A3454" s="4" t="s">
        <v>4498</v>
      </c>
      <c r="B3454" s="8">
        <v>46028</v>
      </c>
      <c r="C3454" s="10" t="s">
        <v>612</v>
      </c>
      <c r="D3454" s="12" t="s">
        <v>4502</v>
      </c>
      <c r="E3454" s="14">
        <v>172500000</v>
      </c>
      <c r="F3454" s="14">
        <v>0</v>
      </c>
      <c r="G3454" s="88">
        <f t="shared" si="163"/>
        <v>172500000</v>
      </c>
      <c r="H3454" s="16" t="s">
        <v>4890</v>
      </c>
      <c r="I3454" s="28" t="s">
        <v>347</v>
      </c>
      <c r="J3454" s="6">
        <v>46037</v>
      </c>
      <c r="K3454" s="21" t="s">
        <v>979</v>
      </c>
      <c r="L3454" s="18" t="s">
        <v>643</v>
      </c>
      <c r="M3454" s="23">
        <v>128800000</v>
      </c>
      <c r="N3454" s="23">
        <v>0</v>
      </c>
      <c r="O3454" s="101">
        <f t="shared" si="161"/>
        <v>128800000</v>
      </c>
      <c r="P3454" s="25" t="s">
        <v>6455</v>
      </c>
      <c r="Q3454" s="42">
        <f t="shared" si="162"/>
        <v>43700000</v>
      </c>
    </row>
    <row r="3455" spans="1:17" ht="15" customHeight="1" thickBot="1">
      <c r="A3455" s="4" t="s">
        <v>67</v>
      </c>
      <c r="B3455" s="8">
        <v>46031</v>
      </c>
      <c r="C3455" s="10" t="s">
        <v>3174</v>
      </c>
      <c r="D3455" s="12" t="s">
        <v>3294</v>
      </c>
      <c r="E3455" s="14">
        <v>175090501</v>
      </c>
      <c r="F3455" s="14">
        <v>60480502.280000001</v>
      </c>
      <c r="G3455" s="88">
        <f t="shared" si="163"/>
        <v>114609998.72</v>
      </c>
      <c r="H3455" s="16" t="s">
        <v>1685</v>
      </c>
      <c r="I3455" s="28" t="s">
        <v>347</v>
      </c>
      <c r="J3455" s="6">
        <v>46037</v>
      </c>
      <c r="K3455" s="21" t="s">
        <v>1064</v>
      </c>
      <c r="L3455" s="18" t="s">
        <v>643</v>
      </c>
      <c r="M3455" s="23">
        <v>128800000</v>
      </c>
      <c r="N3455" s="23">
        <v>0</v>
      </c>
      <c r="O3455" s="101">
        <f t="shared" si="161"/>
        <v>128800000</v>
      </c>
      <c r="P3455" s="25" t="s">
        <v>6455</v>
      </c>
      <c r="Q3455" s="42">
        <f t="shared" si="162"/>
        <v>-14190001.280000001</v>
      </c>
    </row>
    <row r="3456" spans="1:17" ht="15" customHeight="1" thickBot="1">
      <c r="A3456" s="4" t="s">
        <v>120</v>
      </c>
      <c r="B3456" s="8">
        <v>46026</v>
      </c>
      <c r="C3456" s="10" t="s">
        <v>1329</v>
      </c>
      <c r="D3456" s="12" t="s">
        <v>121</v>
      </c>
      <c r="E3456" s="14">
        <v>175144850</v>
      </c>
      <c r="F3456" s="14">
        <v>211517</v>
      </c>
      <c r="G3456" s="88">
        <f t="shared" si="163"/>
        <v>174933333</v>
      </c>
      <c r="H3456" s="16" t="s">
        <v>564</v>
      </c>
      <c r="I3456" s="28" t="s">
        <v>347</v>
      </c>
      <c r="J3456" s="6">
        <v>46041</v>
      </c>
      <c r="K3456" s="21" t="s">
        <v>1689</v>
      </c>
      <c r="L3456" s="18" t="s">
        <v>643</v>
      </c>
      <c r="M3456" s="23">
        <v>132250000</v>
      </c>
      <c r="N3456" s="23">
        <v>0</v>
      </c>
      <c r="O3456" s="101">
        <f t="shared" si="161"/>
        <v>132250000</v>
      </c>
      <c r="P3456" s="25" t="s">
        <v>5013</v>
      </c>
      <c r="Q3456" s="42">
        <f t="shared" si="162"/>
        <v>42683333</v>
      </c>
    </row>
    <row r="3457" spans="1:17" ht="15" customHeight="1" thickBot="1">
      <c r="G3457" s="88">
        <f t="shared" si="163"/>
        <v>0</v>
      </c>
      <c r="I3457" s="28" t="s">
        <v>347</v>
      </c>
      <c r="J3457" s="6">
        <v>46044</v>
      </c>
      <c r="K3457" s="21" t="s">
        <v>2370</v>
      </c>
      <c r="L3457" s="18" t="s">
        <v>643</v>
      </c>
      <c r="M3457" s="23">
        <v>133400000</v>
      </c>
      <c r="N3457" s="23">
        <v>0</v>
      </c>
      <c r="O3457" s="101">
        <f t="shared" si="161"/>
        <v>133400000</v>
      </c>
      <c r="P3457" s="25" t="s">
        <v>828</v>
      </c>
      <c r="Q3457" s="42">
        <f t="shared" si="162"/>
        <v>-133400000</v>
      </c>
    </row>
    <row r="3458" spans="1:17" ht="15" customHeight="1" thickBot="1">
      <c r="A3458" s="4" t="s">
        <v>67</v>
      </c>
      <c r="B3458" s="8">
        <v>46028</v>
      </c>
      <c r="C3458" s="10" t="s">
        <v>2597</v>
      </c>
      <c r="D3458" s="12" t="s">
        <v>73</v>
      </c>
      <c r="E3458" s="14">
        <v>176547455</v>
      </c>
      <c r="F3458" s="14">
        <v>114073911</v>
      </c>
      <c r="G3458" s="88">
        <f t="shared" si="163"/>
        <v>62473544</v>
      </c>
      <c r="H3458" s="16" t="s">
        <v>1652</v>
      </c>
      <c r="I3458" s="28" t="s">
        <v>347</v>
      </c>
      <c r="J3458" s="6">
        <v>46041</v>
      </c>
      <c r="K3458" s="21" t="s">
        <v>1763</v>
      </c>
      <c r="L3458" s="18" t="s">
        <v>643</v>
      </c>
      <c r="M3458" s="23">
        <v>149500000</v>
      </c>
      <c r="N3458" s="23">
        <v>0</v>
      </c>
      <c r="O3458" s="101">
        <f t="shared" si="161"/>
        <v>149500000</v>
      </c>
      <c r="P3458" s="25" t="s">
        <v>2901</v>
      </c>
      <c r="Q3458" s="42">
        <f t="shared" si="162"/>
        <v>-87026456</v>
      </c>
    </row>
    <row r="3459" spans="1:17" ht="15" customHeight="1" thickBot="1">
      <c r="G3459" s="88">
        <f t="shared" si="163"/>
        <v>0</v>
      </c>
      <c r="I3459" s="28" t="s">
        <v>347</v>
      </c>
      <c r="J3459" s="6">
        <v>46031</v>
      </c>
      <c r="K3459" s="21" t="s">
        <v>316</v>
      </c>
      <c r="L3459" s="18" t="s">
        <v>348</v>
      </c>
      <c r="M3459" s="23">
        <v>172500000</v>
      </c>
      <c r="N3459" s="23">
        <v>0</v>
      </c>
      <c r="O3459" s="101">
        <f t="shared" si="161"/>
        <v>172500000</v>
      </c>
      <c r="P3459" s="25" t="s">
        <v>1021</v>
      </c>
      <c r="Q3459" s="42">
        <f t="shared" si="162"/>
        <v>-172500000</v>
      </c>
    </row>
    <row r="3460" spans="1:17" ht="15" customHeight="1" thickBot="1">
      <c r="A3460" s="4" t="s">
        <v>185</v>
      </c>
      <c r="B3460" s="8">
        <v>46026</v>
      </c>
      <c r="C3460" s="10" t="s">
        <v>836</v>
      </c>
      <c r="D3460" s="12" t="s">
        <v>186</v>
      </c>
      <c r="E3460" s="14">
        <v>177000000</v>
      </c>
      <c r="F3460" s="14">
        <v>0</v>
      </c>
      <c r="G3460" s="88">
        <f t="shared" si="163"/>
        <v>177000000</v>
      </c>
      <c r="H3460" s="16" t="s">
        <v>1702</v>
      </c>
      <c r="I3460" s="28" t="s">
        <v>347</v>
      </c>
      <c r="J3460" s="6">
        <v>46035</v>
      </c>
      <c r="K3460" s="21" t="s">
        <v>639</v>
      </c>
      <c r="L3460" s="18" t="s">
        <v>634</v>
      </c>
      <c r="M3460" s="23">
        <v>172500000</v>
      </c>
      <c r="N3460" s="23">
        <v>0</v>
      </c>
      <c r="O3460" s="101">
        <f t="shared" ref="O3460:O3523" si="164">+M3460-N3460</f>
        <v>172500000</v>
      </c>
      <c r="P3460" s="25" t="s">
        <v>1699</v>
      </c>
      <c r="Q3460" s="42">
        <f t="shared" ref="Q3460:Q3523" si="165">+G3460+-O3460</f>
        <v>4500000</v>
      </c>
    </row>
    <row r="3461" spans="1:17" ht="15" customHeight="1" thickBot="1">
      <c r="A3461" s="4" t="s">
        <v>185</v>
      </c>
      <c r="B3461" s="8">
        <v>46026</v>
      </c>
      <c r="C3461" s="10" t="s">
        <v>840</v>
      </c>
      <c r="D3461" s="12" t="s">
        <v>186</v>
      </c>
      <c r="E3461" s="14">
        <v>177000000</v>
      </c>
      <c r="F3461" s="14">
        <v>426667</v>
      </c>
      <c r="G3461" s="88">
        <f t="shared" si="163"/>
        <v>176573333</v>
      </c>
      <c r="H3461" s="16" t="s">
        <v>2195</v>
      </c>
      <c r="I3461" s="28" t="s">
        <v>347</v>
      </c>
      <c r="J3461" s="6">
        <v>46042</v>
      </c>
      <c r="K3461" s="21" t="s">
        <v>2048</v>
      </c>
      <c r="L3461" s="18" t="s">
        <v>643</v>
      </c>
      <c r="M3461" s="23">
        <v>172500000</v>
      </c>
      <c r="N3461" s="23">
        <v>0</v>
      </c>
      <c r="O3461" s="101">
        <f t="shared" si="164"/>
        <v>172500000</v>
      </c>
      <c r="P3461" s="25" t="s">
        <v>1121</v>
      </c>
      <c r="Q3461" s="42">
        <f t="shared" si="165"/>
        <v>4073333</v>
      </c>
    </row>
    <row r="3462" spans="1:17" ht="15" customHeight="1" thickBot="1">
      <c r="A3462" s="4" t="s">
        <v>185</v>
      </c>
      <c r="B3462" s="8">
        <v>46026</v>
      </c>
      <c r="C3462" s="10" t="s">
        <v>849</v>
      </c>
      <c r="D3462" s="12" t="s">
        <v>186</v>
      </c>
      <c r="E3462" s="14">
        <v>177000000</v>
      </c>
      <c r="F3462" s="14">
        <v>0</v>
      </c>
      <c r="G3462" s="88">
        <f t="shared" si="163"/>
        <v>177000000</v>
      </c>
      <c r="H3462" s="16" t="s">
        <v>4422</v>
      </c>
      <c r="I3462" s="28" t="s">
        <v>347</v>
      </c>
      <c r="J3462" s="6">
        <v>46044</v>
      </c>
      <c r="K3462" s="21" t="s">
        <v>2256</v>
      </c>
      <c r="L3462" s="18" t="s">
        <v>643</v>
      </c>
      <c r="M3462" s="23">
        <v>172500000</v>
      </c>
      <c r="N3462" s="23">
        <v>0</v>
      </c>
      <c r="O3462" s="101">
        <f t="shared" si="164"/>
        <v>172500000</v>
      </c>
      <c r="P3462" s="25" t="s">
        <v>5569</v>
      </c>
      <c r="Q3462" s="42">
        <f t="shared" si="165"/>
        <v>4500000</v>
      </c>
    </row>
    <row r="3463" spans="1:17" ht="15" customHeight="1" thickBot="1">
      <c r="A3463" s="4" t="s">
        <v>185</v>
      </c>
      <c r="B3463" s="8">
        <v>46026</v>
      </c>
      <c r="C3463" s="10" t="s">
        <v>1436</v>
      </c>
      <c r="D3463" s="12" t="s">
        <v>596</v>
      </c>
      <c r="E3463" s="14">
        <v>177000000</v>
      </c>
      <c r="F3463" s="14">
        <v>6000000</v>
      </c>
      <c r="G3463" s="88">
        <f t="shared" si="163"/>
        <v>171000000</v>
      </c>
      <c r="H3463" s="16" t="s">
        <v>2860</v>
      </c>
      <c r="I3463" s="28" t="s">
        <v>347</v>
      </c>
      <c r="J3463" s="6">
        <v>46051</v>
      </c>
      <c r="K3463" s="21" t="s">
        <v>3644</v>
      </c>
      <c r="L3463" s="18" t="s">
        <v>643</v>
      </c>
      <c r="M3463" s="23">
        <v>183133333</v>
      </c>
      <c r="N3463" s="23">
        <v>0</v>
      </c>
      <c r="O3463" s="101">
        <f t="shared" si="164"/>
        <v>183133333</v>
      </c>
      <c r="P3463" s="25" t="s">
        <v>1564</v>
      </c>
      <c r="Q3463" s="42">
        <f t="shared" si="165"/>
        <v>-12133333</v>
      </c>
    </row>
    <row r="3464" spans="1:17" ht="15" customHeight="1" thickBot="1">
      <c r="A3464" s="4" t="s">
        <v>328</v>
      </c>
      <c r="B3464" s="8">
        <v>46027</v>
      </c>
      <c r="C3464" s="10" t="s">
        <v>2181</v>
      </c>
      <c r="D3464" s="12" t="s">
        <v>329</v>
      </c>
      <c r="E3464" s="14">
        <v>177000000</v>
      </c>
      <c r="F3464" s="14">
        <v>6500000</v>
      </c>
      <c r="G3464" s="88">
        <f t="shared" si="163"/>
        <v>170500000</v>
      </c>
      <c r="H3464" s="16" t="s">
        <v>4352</v>
      </c>
      <c r="I3464" s="28" t="s">
        <v>347</v>
      </c>
      <c r="J3464" s="6">
        <v>46035</v>
      </c>
      <c r="K3464" s="21" t="s">
        <v>633</v>
      </c>
      <c r="L3464" s="18" t="s">
        <v>643</v>
      </c>
      <c r="M3464" s="23">
        <v>195500000</v>
      </c>
      <c r="N3464" s="23">
        <v>0</v>
      </c>
      <c r="O3464" s="101">
        <f t="shared" si="164"/>
        <v>195500000</v>
      </c>
      <c r="P3464" s="25" t="s">
        <v>709</v>
      </c>
      <c r="Q3464" s="42">
        <f t="shared" si="165"/>
        <v>-25000000</v>
      </c>
    </row>
    <row r="3465" spans="1:17" ht="15" customHeight="1" thickBot="1">
      <c r="A3465" s="4" t="s">
        <v>11</v>
      </c>
      <c r="B3465" s="8">
        <v>46025</v>
      </c>
      <c r="C3465" s="10" t="s">
        <v>276</v>
      </c>
      <c r="D3465" s="12" t="s">
        <v>109</v>
      </c>
      <c r="E3465" s="14">
        <v>178250000</v>
      </c>
      <c r="F3465" s="14">
        <v>20700000</v>
      </c>
      <c r="G3465" s="88">
        <f t="shared" si="163"/>
        <v>157550000</v>
      </c>
      <c r="H3465" s="16" t="s">
        <v>590</v>
      </c>
      <c r="I3465" s="28" t="s">
        <v>347</v>
      </c>
      <c r="J3465" s="6">
        <v>46037</v>
      </c>
      <c r="K3465" s="21" t="s">
        <v>987</v>
      </c>
      <c r="L3465" s="18" t="s">
        <v>643</v>
      </c>
      <c r="M3465" s="23">
        <v>195500000</v>
      </c>
      <c r="N3465" s="23">
        <v>0</v>
      </c>
      <c r="O3465" s="101">
        <f t="shared" si="164"/>
        <v>195500000</v>
      </c>
      <c r="P3465" s="25" t="s">
        <v>3985</v>
      </c>
      <c r="Q3465" s="42">
        <f t="shared" si="165"/>
        <v>-37950000</v>
      </c>
    </row>
    <row r="3466" spans="1:17" ht="15" customHeight="1" thickBot="1">
      <c r="A3466" s="4" t="s">
        <v>800</v>
      </c>
      <c r="B3466" s="8">
        <v>46035</v>
      </c>
      <c r="C3466" s="10" t="s">
        <v>3779</v>
      </c>
      <c r="D3466" s="12" t="s">
        <v>801</v>
      </c>
      <c r="E3466" s="14">
        <v>178250000</v>
      </c>
      <c r="F3466" s="14">
        <v>1782500</v>
      </c>
      <c r="G3466" s="88">
        <f t="shared" si="163"/>
        <v>176467500</v>
      </c>
      <c r="H3466" s="16" t="s">
        <v>1165</v>
      </c>
      <c r="I3466" s="93" t="s">
        <v>347</v>
      </c>
      <c r="J3466" s="96">
        <v>46041</v>
      </c>
      <c r="K3466" s="98" t="s">
        <v>1563</v>
      </c>
      <c r="L3466" s="100" t="s">
        <v>643</v>
      </c>
      <c r="M3466" s="102">
        <v>195500000</v>
      </c>
      <c r="N3466" s="102">
        <v>0</v>
      </c>
      <c r="O3466" s="101">
        <f t="shared" si="164"/>
        <v>195500000</v>
      </c>
      <c r="P3466" s="105" t="s">
        <v>5013</v>
      </c>
      <c r="Q3466" s="42">
        <f t="shared" si="165"/>
        <v>-19032500</v>
      </c>
    </row>
    <row r="3467" spans="1:17" ht="15" customHeight="1" thickBot="1">
      <c r="A3467" s="4" t="s">
        <v>120</v>
      </c>
      <c r="B3467" s="8">
        <v>46026</v>
      </c>
      <c r="C3467" s="10" t="s">
        <v>1541</v>
      </c>
      <c r="D3467" s="12" t="s">
        <v>451</v>
      </c>
      <c r="E3467" s="14">
        <v>179200000</v>
      </c>
      <c r="F3467" s="14">
        <v>3200000</v>
      </c>
      <c r="G3467" s="88">
        <f t="shared" si="163"/>
        <v>176000000</v>
      </c>
      <c r="H3467" s="16" t="s">
        <v>1158</v>
      </c>
      <c r="I3467" s="93" t="s">
        <v>347</v>
      </c>
      <c r="J3467" s="96">
        <v>46053</v>
      </c>
      <c r="K3467" s="98" t="s">
        <v>3996</v>
      </c>
      <c r="L3467" s="100" t="s">
        <v>643</v>
      </c>
      <c r="M3467" s="102">
        <v>248325000</v>
      </c>
      <c r="N3467" s="102">
        <v>0</v>
      </c>
      <c r="O3467" s="101">
        <f t="shared" si="164"/>
        <v>248325000</v>
      </c>
      <c r="P3467" s="105" t="s">
        <v>5171</v>
      </c>
      <c r="Q3467" s="42">
        <f t="shared" si="165"/>
        <v>-72325000</v>
      </c>
    </row>
    <row r="3468" spans="1:17" ht="15" customHeight="1" thickBot="1">
      <c r="A3468" s="4" t="s">
        <v>120</v>
      </c>
      <c r="B3468" s="8">
        <v>46026</v>
      </c>
      <c r="C3468" s="10" t="s">
        <v>1560</v>
      </c>
      <c r="D3468" s="12" t="s">
        <v>451</v>
      </c>
      <c r="E3468" s="14">
        <v>179200000</v>
      </c>
      <c r="F3468" s="14">
        <v>0</v>
      </c>
      <c r="G3468" s="88">
        <f t="shared" si="163"/>
        <v>179200000</v>
      </c>
      <c r="H3468" s="16" t="s">
        <v>1158</v>
      </c>
      <c r="I3468" s="28" t="s">
        <v>5719</v>
      </c>
      <c r="J3468" s="6">
        <v>46086</v>
      </c>
      <c r="K3468" s="21" t="s">
        <v>244</v>
      </c>
      <c r="L3468" s="18" t="s">
        <v>5720</v>
      </c>
      <c r="M3468" s="23">
        <v>246827</v>
      </c>
      <c r="N3468" s="23">
        <v>0</v>
      </c>
      <c r="O3468" s="101">
        <f t="shared" si="164"/>
        <v>246827</v>
      </c>
      <c r="P3468" s="25" t="s">
        <v>6513</v>
      </c>
      <c r="Q3468" s="42">
        <f t="shared" si="165"/>
        <v>178953173</v>
      </c>
    </row>
    <row r="3469" spans="1:17" ht="15" customHeight="1" thickBot="1">
      <c r="A3469" s="4" t="s">
        <v>120</v>
      </c>
      <c r="B3469" s="8">
        <v>46026</v>
      </c>
      <c r="C3469" s="10" t="s">
        <v>1569</v>
      </c>
      <c r="D3469" s="12" t="s">
        <v>451</v>
      </c>
      <c r="E3469" s="14">
        <v>179200000</v>
      </c>
      <c r="F3469" s="14">
        <v>0</v>
      </c>
      <c r="G3469" s="88">
        <f t="shared" si="163"/>
        <v>179200000</v>
      </c>
      <c r="H3469" s="16" t="s">
        <v>1316</v>
      </c>
      <c r="I3469" s="28" t="s">
        <v>5719</v>
      </c>
      <c r="J3469" s="6">
        <v>46086</v>
      </c>
      <c r="K3469" s="21" t="s">
        <v>247</v>
      </c>
      <c r="L3469" s="18" t="s">
        <v>5720</v>
      </c>
      <c r="M3469" s="23">
        <v>246827</v>
      </c>
      <c r="N3469" s="23">
        <v>0</v>
      </c>
      <c r="O3469" s="101">
        <f t="shared" si="164"/>
        <v>246827</v>
      </c>
      <c r="P3469" s="25" t="s">
        <v>6514</v>
      </c>
      <c r="Q3469" s="42">
        <f t="shared" si="165"/>
        <v>178953173</v>
      </c>
    </row>
    <row r="3470" spans="1:17" ht="15" customHeight="1" thickBot="1">
      <c r="G3470" s="88">
        <f t="shared" si="163"/>
        <v>0</v>
      </c>
      <c r="I3470" s="28" t="s">
        <v>5719</v>
      </c>
      <c r="J3470" s="6">
        <v>46093</v>
      </c>
      <c r="K3470" s="21" t="s">
        <v>260</v>
      </c>
      <c r="L3470" s="18" t="s">
        <v>5720</v>
      </c>
      <c r="M3470" s="23">
        <v>246827</v>
      </c>
      <c r="N3470" s="23">
        <v>0</v>
      </c>
      <c r="O3470" s="101">
        <f t="shared" si="164"/>
        <v>246827</v>
      </c>
      <c r="P3470" s="25" t="s">
        <v>6518</v>
      </c>
      <c r="Q3470" s="42">
        <f t="shared" si="165"/>
        <v>-246827</v>
      </c>
    </row>
    <row r="3471" spans="1:17" ht="15" customHeight="1" thickBot="1">
      <c r="A3471" s="4" t="s">
        <v>15</v>
      </c>
      <c r="B3471" s="8">
        <v>46026</v>
      </c>
      <c r="C3471" s="10" t="s">
        <v>1553</v>
      </c>
      <c r="D3471" s="12" t="s">
        <v>95</v>
      </c>
      <c r="E3471" s="14">
        <v>180550000</v>
      </c>
      <c r="F3471" s="14">
        <v>0</v>
      </c>
      <c r="G3471" s="88">
        <f t="shared" si="163"/>
        <v>180550000</v>
      </c>
      <c r="H3471" s="16" t="s">
        <v>2556</v>
      </c>
      <c r="I3471" s="28" t="s">
        <v>5719</v>
      </c>
      <c r="J3471" s="6">
        <v>46097</v>
      </c>
      <c r="K3471" s="21" t="s">
        <v>279</v>
      </c>
      <c r="L3471" s="18" t="s">
        <v>5720</v>
      </c>
      <c r="M3471" s="23">
        <v>246827</v>
      </c>
      <c r="N3471" s="23">
        <v>0</v>
      </c>
      <c r="O3471" s="101">
        <f t="shared" si="164"/>
        <v>246827</v>
      </c>
      <c r="P3471" s="25" t="s">
        <v>6524</v>
      </c>
      <c r="Q3471" s="42">
        <f t="shared" si="165"/>
        <v>180303173</v>
      </c>
    </row>
    <row r="3472" spans="1:17" ht="15" customHeight="1" thickBot="1">
      <c r="A3472" s="4" t="s">
        <v>813</v>
      </c>
      <c r="B3472" s="8">
        <v>46031</v>
      </c>
      <c r="C3472" s="10" t="s">
        <v>3279</v>
      </c>
      <c r="D3472" s="12" t="s">
        <v>865</v>
      </c>
      <c r="E3472" s="14">
        <v>180708700</v>
      </c>
      <c r="F3472" s="14">
        <v>174757264</v>
      </c>
      <c r="G3472" s="88">
        <f t="shared" si="163"/>
        <v>5951436</v>
      </c>
      <c r="H3472" s="16" t="s">
        <v>2702</v>
      </c>
      <c r="I3472" s="28" t="s">
        <v>5719</v>
      </c>
      <c r="J3472" s="6">
        <v>46106</v>
      </c>
      <c r="K3472" s="21" t="s">
        <v>301</v>
      </c>
      <c r="L3472" s="18" t="s">
        <v>5720</v>
      </c>
      <c r="M3472" s="23">
        <v>246827</v>
      </c>
      <c r="N3472" s="23">
        <v>0</v>
      </c>
      <c r="O3472" s="101">
        <f t="shared" si="164"/>
        <v>246827</v>
      </c>
      <c r="P3472" s="25" t="s">
        <v>6533</v>
      </c>
      <c r="Q3472" s="42">
        <f t="shared" si="165"/>
        <v>5704609</v>
      </c>
    </row>
    <row r="3473" spans="1:17" ht="15" customHeight="1" thickBot="1">
      <c r="A3473" s="4" t="s">
        <v>32</v>
      </c>
      <c r="B3473" s="8">
        <v>46077</v>
      </c>
      <c r="C3473" s="10" t="s">
        <v>4287</v>
      </c>
      <c r="D3473" s="12" t="s">
        <v>3420</v>
      </c>
      <c r="E3473" s="14">
        <v>182018465</v>
      </c>
      <c r="F3473" s="14">
        <v>182018465</v>
      </c>
      <c r="G3473" s="88">
        <f t="shared" si="163"/>
        <v>0</v>
      </c>
      <c r="H3473" s="16" t="s">
        <v>3530</v>
      </c>
      <c r="I3473" s="28" t="s">
        <v>5719</v>
      </c>
      <c r="J3473" s="6">
        <v>46078</v>
      </c>
      <c r="K3473" s="21" t="s">
        <v>215</v>
      </c>
      <c r="L3473" s="18" t="s">
        <v>5720</v>
      </c>
      <c r="M3473" s="23">
        <v>310827</v>
      </c>
      <c r="N3473" s="23">
        <v>0</v>
      </c>
      <c r="O3473" s="101">
        <f t="shared" si="164"/>
        <v>310827</v>
      </c>
      <c r="P3473" s="25" t="s">
        <v>6504</v>
      </c>
      <c r="Q3473" s="42">
        <f t="shared" si="165"/>
        <v>-310827</v>
      </c>
    </row>
    <row r="3474" spans="1:17" ht="15" customHeight="1" thickBot="1">
      <c r="A3474" s="4" t="s">
        <v>15</v>
      </c>
      <c r="B3474" s="8">
        <v>46026</v>
      </c>
      <c r="C3474" s="10" t="s">
        <v>1497</v>
      </c>
      <c r="D3474" s="12" t="s">
        <v>16</v>
      </c>
      <c r="E3474" s="14">
        <v>182497000</v>
      </c>
      <c r="F3474" s="14">
        <v>0</v>
      </c>
      <c r="G3474" s="88">
        <f t="shared" si="163"/>
        <v>182497000</v>
      </c>
      <c r="H3474" s="16" t="s">
        <v>4547</v>
      </c>
      <c r="I3474" s="28" t="s">
        <v>5719</v>
      </c>
      <c r="J3474" s="6">
        <v>46059</v>
      </c>
      <c r="K3474" s="21" t="s">
        <v>169</v>
      </c>
      <c r="L3474" s="18" t="s">
        <v>5720</v>
      </c>
      <c r="M3474" s="23">
        <v>327510</v>
      </c>
      <c r="N3474" s="23">
        <v>5034</v>
      </c>
      <c r="O3474" s="101">
        <f t="shared" si="164"/>
        <v>322476</v>
      </c>
      <c r="P3474" s="25" t="s">
        <v>6486</v>
      </c>
      <c r="Q3474" s="42">
        <f t="shared" si="165"/>
        <v>182174524</v>
      </c>
    </row>
    <row r="3475" spans="1:17" ht="15" customHeight="1" thickBot="1">
      <c r="A3475" s="4" t="s">
        <v>120</v>
      </c>
      <c r="B3475" s="8">
        <v>46026</v>
      </c>
      <c r="C3475" s="10" t="s">
        <v>716</v>
      </c>
      <c r="D3475" s="12" t="s">
        <v>528</v>
      </c>
      <c r="E3475" s="14">
        <v>184000000</v>
      </c>
      <c r="F3475" s="14">
        <v>0</v>
      </c>
      <c r="G3475" s="88">
        <f t="shared" si="163"/>
        <v>184000000</v>
      </c>
      <c r="H3475" s="16" t="s">
        <v>4547</v>
      </c>
      <c r="I3475" s="28" t="s">
        <v>5719</v>
      </c>
      <c r="J3475" s="6">
        <v>46073</v>
      </c>
      <c r="K3475" s="21" t="s">
        <v>193</v>
      </c>
      <c r="L3475" s="18" t="s">
        <v>5720</v>
      </c>
      <c r="M3475" s="23">
        <v>332971</v>
      </c>
      <c r="N3475" s="23">
        <v>0</v>
      </c>
      <c r="O3475" s="101">
        <f t="shared" si="164"/>
        <v>332971</v>
      </c>
      <c r="P3475" s="25" t="s">
        <v>6495</v>
      </c>
      <c r="Q3475" s="42">
        <f t="shared" si="165"/>
        <v>183667029</v>
      </c>
    </row>
    <row r="3476" spans="1:17" ht="15" customHeight="1" thickBot="1">
      <c r="A3476" s="4" t="s">
        <v>120</v>
      </c>
      <c r="B3476" s="8">
        <v>46026</v>
      </c>
      <c r="C3476" s="10" t="s">
        <v>1587</v>
      </c>
      <c r="D3476" s="12" t="s">
        <v>528</v>
      </c>
      <c r="E3476" s="14">
        <v>184000000</v>
      </c>
      <c r="F3476" s="14">
        <v>3733333</v>
      </c>
      <c r="G3476" s="88">
        <f t="shared" si="163"/>
        <v>180266667</v>
      </c>
      <c r="H3476" s="16" t="s">
        <v>4547</v>
      </c>
      <c r="I3476" s="28" t="s">
        <v>5719</v>
      </c>
      <c r="J3476" s="6">
        <v>46106</v>
      </c>
      <c r="K3476" s="21" t="s">
        <v>303</v>
      </c>
      <c r="L3476" s="18" t="s">
        <v>5720</v>
      </c>
      <c r="M3476" s="23">
        <v>332971</v>
      </c>
      <c r="N3476" s="23">
        <v>0</v>
      </c>
      <c r="O3476" s="101">
        <f t="shared" si="164"/>
        <v>332971</v>
      </c>
      <c r="P3476" s="25" t="s">
        <v>6533</v>
      </c>
      <c r="Q3476" s="42">
        <f t="shared" si="165"/>
        <v>179933696</v>
      </c>
    </row>
    <row r="3477" spans="1:17" ht="15" customHeight="1" thickBot="1">
      <c r="A3477" s="4" t="s">
        <v>328</v>
      </c>
      <c r="B3477" s="8">
        <v>46027</v>
      </c>
      <c r="C3477" s="10" t="s">
        <v>2422</v>
      </c>
      <c r="D3477" s="12" t="s">
        <v>329</v>
      </c>
      <c r="E3477" s="14">
        <v>184000000</v>
      </c>
      <c r="F3477" s="14">
        <v>1600000</v>
      </c>
      <c r="G3477" s="88">
        <f t="shared" si="163"/>
        <v>182400000</v>
      </c>
      <c r="H3477" s="16" t="s">
        <v>4551</v>
      </c>
      <c r="I3477" s="28" t="s">
        <v>5719</v>
      </c>
      <c r="J3477" s="6">
        <v>46076</v>
      </c>
      <c r="K3477" s="21" t="s">
        <v>217</v>
      </c>
      <c r="L3477" s="18" t="s">
        <v>5720</v>
      </c>
      <c r="M3477" s="23">
        <v>360077</v>
      </c>
      <c r="N3477" s="23">
        <v>0</v>
      </c>
      <c r="O3477" s="101">
        <f t="shared" si="164"/>
        <v>360077</v>
      </c>
      <c r="P3477" s="25" t="s">
        <v>6498</v>
      </c>
      <c r="Q3477" s="42">
        <f t="shared" si="165"/>
        <v>182039923</v>
      </c>
    </row>
    <row r="3478" spans="1:17" ht="15" customHeight="1" thickBot="1">
      <c r="A3478" s="4" t="s">
        <v>347</v>
      </c>
      <c r="B3478" s="8">
        <v>46033</v>
      </c>
      <c r="C3478" s="10" t="s">
        <v>3629</v>
      </c>
      <c r="D3478" s="12" t="s">
        <v>643</v>
      </c>
      <c r="E3478" s="14">
        <v>184000000</v>
      </c>
      <c r="F3478" s="14">
        <v>76000000</v>
      </c>
      <c r="G3478" s="88">
        <f t="shared" si="163"/>
        <v>108000000</v>
      </c>
      <c r="H3478" s="16" t="s">
        <v>4729</v>
      </c>
      <c r="I3478" s="28" t="s">
        <v>5719</v>
      </c>
      <c r="J3478" s="6">
        <v>46094</v>
      </c>
      <c r="K3478" s="21" t="s">
        <v>265</v>
      </c>
      <c r="L3478" s="18" t="s">
        <v>5720</v>
      </c>
      <c r="M3478" s="23">
        <v>385208</v>
      </c>
      <c r="N3478" s="23">
        <v>0</v>
      </c>
      <c r="O3478" s="101">
        <f t="shared" si="164"/>
        <v>385208</v>
      </c>
      <c r="P3478" s="25" t="s">
        <v>6520</v>
      </c>
      <c r="Q3478" s="42">
        <f t="shared" si="165"/>
        <v>107614792</v>
      </c>
    </row>
    <row r="3479" spans="1:17" ht="15" customHeight="1" thickBot="1">
      <c r="A3479" s="4" t="s">
        <v>4498</v>
      </c>
      <c r="B3479" s="8">
        <v>46027</v>
      </c>
      <c r="C3479" s="10" t="s">
        <v>37</v>
      </c>
      <c r="D3479" s="12" t="s">
        <v>4499</v>
      </c>
      <c r="E3479" s="14">
        <v>184000000</v>
      </c>
      <c r="F3479" s="14">
        <v>0</v>
      </c>
      <c r="G3479" s="88">
        <f t="shared" si="163"/>
        <v>184000000</v>
      </c>
      <c r="H3479" s="16" t="s">
        <v>4732</v>
      </c>
      <c r="I3479" s="93" t="s">
        <v>5719</v>
      </c>
      <c r="J3479" s="96">
        <v>46097</v>
      </c>
      <c r="K3479" s="98" t="s">
        <v>276</v>
      </c>
      <c r="L3479" s="100" t="s">
        <v>5720</v>
      </c>
      <c r="M3479" s="102">
        <v>428827</v>
      </c>
      <c r="N3479" s="102">
        <v>0</v>
      </c>
      <c r="O3479" s="101">
        <f t="shared" si="164"/>
        <v>428827</v>
      </c>
      <c r="P3479" s="105" t="s">
        <v>6524</v>
      </c>
      <c r="Q3479" s="42">
        <f t="shared" si="165"/>
        <v>183571173</v>
      </c>
    </row>
    <row r="3480" spans="1:17" ht="15" customHeight="1" thickBot="1">
      <c r="A3480" s="4" t="s">
        <v>4498</v>
      </c>
      <c r="B3480" s="8">
        <v>46027</v>
      </c>
      <c r="C3480" s="10" t="s">
        <v>131</v>
      </c>
      <c r="D3480" s="12" t="s">
        <v>4499</v>
      </c>
      <c r="E3480" s="14">
        <v>184000000</v>
      </c>
      <c r="F3480" s="14">
        <v>0</v>
      </c>
      <c r="G3480" s="88">
        <f t="shared" si="163"/>
        <v>184000000</v>
      </c>
      <c r="H3480" s="16" t="s">
        <v>4810</v>
      </c>
      <c r="I3480" s="28" t="s">
        <v>5719</v>
      </c>
      <c r="J3480" s="6">
        <v>46101</v>
      </c>
      <c r="K3480" s="21" t="s">
        <v>298</v>
      </c>
      <c r="L3480" s="18" t="s">
        <v>5720</v>
      </c>
      <c r="M3480" s="23">
        <v>493654</v>
      </c>
      <c r="N3480" s="23">
        <v>0</v>
      </c>
      <c r="O3480" s="101">
        <f t="shared" si="164"/>
        <v>493654</v>
      </c>
      <c r="P3480" s="25" t="s">
        <v>6532</v>
      </c>
      <c r="Q3480" s="42">
        <f t="shared" si="165"/>
        <v>183506346</v>
      </c>
    </row>
    <row r="3481" spans="1:17" ht="15" customHeight="1" thickBot="1">
      <c r="A3481" s="4" t="s">
        <v>4498</v>
      </c>
      <c r="B3481" s="8">
        <v>46028</v>
      </c>
      <c r="C3481" s="10" t="s">
        <v>498</v>
      </c>
      <c r="D3481" s="12" t="s">
        <v>4499</v>
      </c>
      <c r="E3481" s="14">
        <v>184000000</v>
      </c>
      <c r="F3481" s="14">
        <v>0</v>
      </c>
      <c r="G3481" s="88">
        <f t="shared" si="163"/>
        <v>184000000</v>
      </c>
      <c r="H3481" s="16" t="s">
        <v>4729</v>
      </c>
      <c r="I3481" s="28" t="s">
        <v>5719</v>
      </c>
      <c r="J3481" s="6">
        <v>46101</v>
      </c>
      <c r="K3481" s="21" t="s">
        <v>287</v>
      </c>
      <c r="L3481" s="18" t="s">
        <v>5720</v>
      </c>
      <c r="M3481" s="23">
        <v>557654</v>
      </c>
      <c r="N3481" s="23">
        <v>0</v>
      </c>
      <c r="O3481" s="101">
        <f t="shared" si="164"/>
        <v>557654</v>
      </c>
      <c r="P3481" s="25" t="s">
        <v>6528</v>
      </c>
      <c r="Q3481" s="42">
        <f t="shared" si="165"/>
        <v>183442346</v>
      </c>
    </row>
    <row r="3482" spans="1:17" ht="15" customHeight="1" thickBot="1">
      <c r="A3482" s="4" t="s">
        <v>4498</v>
      </c>
      <c r="B3482" s="8">
        <v>46028</v>
      </c>
      <c r="C3482" s="10" t="s">
        <v>583</v>
      </c>
      <c r="D3482" s="12" t="s">
        <v>4502</v>
      </c>
      <c r="E3482" s="14">
        <v>184000000</v>
      </c>
      <c r="F3482" s="14">
        <v>0</v>
      </c>
      <c r="G3482" s="88">
        <f t="shared" si="163"/>
        <v>184000000</v>
      </c>
      <c r="H3482" s="16" t="s">
        <v>4729</v>
      </c>
      <c r="I3482" s="28" t="s">
        <v>5719</v>
      </c>
      <c r="J3482" s="6">
        <v>46076</v>
      </c>
      <c r="K3482" s="21" t="s">
        <v>213</v>
      </c>
      <c r="L3482" s="18" t="s">
        <v>5720</v>
      </c>
      <c r="M3482" s="23">
        <v>603654</v>
      </c>
      <c r="N3482" s="23">
        <v>0</v>
      </c>
      <c r="O3482" s="101">
        <f t="shared" si="164"/>
        <v>603654</v>
      </c>
      <c r="P3482" s="25" t="s">
        <v>6497</v>
      </c>
      <c r="Q3482" s="42">
        <f t="shared" si="165"/>
        <v>183396346</v>
      </c>
    </row>
    <row r="3483" spans="1:17" ht="15" customHeight="1" thickBot="1">
      <c r="A3483" s="4" t="s">
        <v>4498</v>
      </c>
      <c r="B3483" s="8">
        <v>46028</v>
      </c>
      <c r="C3483" s="10" t="s">
        <v>633</v>
      </c>
      <c r="D3483" s="12" t="s">
        <v>4499</v>
      </c>
      <c r="E3483" s="14">
        <v>184000000</v>
      </c>
      <c r="F3483" s="14">
        <v>0</v>
      </c>
      <c r="G3483" s="88">
        <f t="shared" si="163"/>
        <v>184000000</v>
      </c>
      <c r="H3483" s="16" t="s">
        <v>3295</v>
      </c>
      <c r="I3483" s="28" t="s">
        <v>5719</v>
      </c>
      <c r="J3483" s="6">
        <v>46098</v>
      </c>
      <c r="K3483" s="21" t="s">
        <v>283</v>
      </c>
      <c r="L3483" s="18" t="s">
        <v>5720</v>
      </c>
      <c r="M3483" s="23">
        <v>650116</v>
      </c>
      <c r="N3483" s="23">
        <v>-360077</v>
      </c>
      <c r="O3483" s="101">
        <f t="shared" si="164"/>
        <v>1010193</v>
      </c>
      <c r="P3483" s="25" t="s">
        <v>6526</v>
      </c>
      <c r="Q3483" s="42">
        <f t="shared" si="165"/>
        <v>182989807</v>
      </c>
    </row>
    <row r="3484" spans="1:17" ht="15" customHeight="1" thickBot="1">
      <c r="A3484" s="4" t="s">
        <v>4498</v>
      </c>
      <c r="B3484" s="8">
        <v>46028</v>
      </c>
      <c r="C3484" s="10" t="s">
        <v>687</v>
      </c>
      <c r="D3484" s="12" t="s">
        <v>4499</v>
      </c>
      <c r="E3484" s="14">
        <v>184000000</v>
      </c>
      <c r="F3484" s="14">
        <v>0</v>
      </c>
      <c r="G3484" s="88">
        <f t="shared" si="163"/>
        <v>184000000</v>
      </c>
      <c r="H3484" s="16" t="s">
        <v>1405</v>
      </c>
      <c r="I3484" s="28" t="s">
        <v>5719</v>
      </c>
      <c r="J3484" s="6">
        <v>46072</v>
      </c>
      <c r="K3484" s="21" t="s">
        <v>184</v>
      </c>
      <c r="L3484" s="18" t="s">
        <v>5720</v>
      </c>
      <c r="M3484" s="23">
        <v>658440</v>
      </c>
      <c r="N3484" s="23">
        <v>332247</v>
      </c>
      <c r="O3484" s="101">
        <f t="shared" si="164"/>
        <v>326193</v>
      </c>
      <c r="P3484" s="25" t="s">
        <v>6492</v>
      </c>
      <c r="Q3484" s="42">
        <f t="shared" si="165"/>
        <v>183673807</v>
      </c>
    </row>
    <row r="3485" spans="1:17" ht="15" customHeight="1" thickBot="1">
      <c r="A3485" s="4" t="s">
        <v>5561</v>
      </c>
      <c r="B3485" s="8">
        <v>46027</v>
      </c>
      <c r="C3485" s="10" t="s">
        <v>223</v>
      </c>
      <c r="D3485" s="12" t="s">
        <v>5562</v>
      </c>
      <c r="E3485" s="14">
        <v>184000000</v>
      </c>
      <c r="F3485" s="14">
        <v>0</v>
      </c>
      <c r="G3485" s="88">
        <f t="shared" si="163"/>
        <v>184000000</v>
      </c>
      <c r="H3485" s="16" t="s">
        <v>2598</v>
      </c>
      <c r="I3485" s="93" t="s">
        <v>5719</v>
      </c>
      <c r="J3485" s="96">
        <v>46080</v>
      </c>
      <c r="K3485" s="98" t="s">
        <v>229</v>
      </c>
      <c r="L3485" s="100" t="s">
        <v>5720</v>
      </c>
      <c r="M3485" s="102">
        <v>673708</v>
      </c>
      <c r="N3485" s="102">
        <v>0</v>
      </c>
      <c r="O3485" s="101">
        <f t="shared" si="164"/>
        <v>673708</v>
      </c>
      <c r="P3485" s="105" t="s">
        <v>6508</v>
      </c>
      <c r="Q3485" s="42">
        <f t="shared" si="165"/>
        <v>183326292</v>
      </c>
    </row>
    <row r="3486" spans="1:17" ht="15" customHeight="1" thickBot="1">
      <c r="A3486" s="4" t="s">
        <v>825</v>
      </c>
      <c r="B3486" s="8">
        <v>46055</v>
      </c>
      <c r="C3486" s="10" t="s">
        <v>4198</v>
      </c>
      <c r="D3486" s="12" t="s">
        <v>826</v>
      </c>
      <c r="E3486" s="14">
        <v>184400000</v>
      </c>
      <c r="F3486" s="14">
        <v>184400000</v>
      </c>
      <c r="G3486" s="88">
        <f t="shared" si="163"/>
        <v>0</v>
      </c>
      <c r="H3486" s="16" t="s">
        <v>966</v>
      </c>
      <c r="I3486" s="93" t="s">
        <v>5719</v>
      </c>
      <c r="J3486" s="96">
        <v>46094</v>
      </c>
      <c r="K3486" s="98" t="s">
        <v>273</v>
      </c>
      <c r="L3486" s="100" t="s">
        <v>5720</v>
      </c>
      <c r="M3486" s="102">
        <v>732600</v>
      </c>
      <c r="N3486" s="102">
        <v>0</v>
      </c>
      <c r="O3486" s="101">
        <f t="shared" si="164"/>
        <v>732600</v>
      </c>
      <c r="P3486" s="105" t="s">
        <v>6523</v>
      </c>
      <c r="Q3486" s="42">
        <f t="shared" si="165"/>
        <v>-732600</v>
      </c>
    </row>
    <row r="3487" spans="1:17" ht="15" customHeight="1" thickBot="1">
      <c r="G3487" s="88">
        <f t="shared" ref="G3487:G3550" si="166">+E3487-F3487</f>
        <v>0</v>
      </c>
      <c r="I3487" s="93" t="s">
        <v>5719</v>
      </c>
      <c r="J3487" s="96">
        <v>46070</v>
      </c>
      <c r="K3487" s="98" t="s">
        <v>171</v>
      </c>
      <c r="L3487" s="100" t="s">
        <v>5720</v>
      </c>
      <c r="M3487" s="102">
        <v>740481</v>
      </c>
      <c r="N3487" s="102">
        <v>0</v>
      </c>
      <c r="O3487" s="101">
        <f t="shared" si="164"/>
        <v>740481</v>
      </c>
      <c r="P3487" s="105" t="s">
        <v>6487</v>
      </c>
      <c r="Q3487" s="42">
        <f t="shared" si="165"/>
        <v>-740481</v>
      </c>
    </row>
    <row r="3488" spans="1:17" ht="15" customHeight="1" thickBot="1">
      <c r="A3488" s="4" t="s">
        <v>4498</v>
      </c>
      <c r="B3488" s="8">
        <v>46048</v>
      </c>
      <c r="C3488" s="10" t="s">
        <v>984</v>
      </c>
      <c r="D3488" s="12" t="s">
        <v>4499</v>
      </c>
      <c r="E3488" s="14">
        <v>189098958</v>
      </c>
      <c r="F3488" s="14">
        <v>0</v>
      </c>
      <c r="G3488" s="88">
        <f t="shared" si="166"/>
        <v>189098958</v>
      </c>
      <c r="H3488" s="16" t="s">
        <v>963</v>
      </c>
      <c r="I3488" s="93" t="s">
        <v>5719</v>
      </c>
      <c r="J3488" s="96">
        <v>46085</v>
      </c>
      <c r="K3488" s="98" t="s">
        <v>237</v>
      </c>
      <c r="L3488" s="100" t="s">
        <v>5720</v>
      </c>
      <c r="M3488" s="102">
        <v>740481</v>
      </c>
      <c r="N3488" s="102">
        <v>0</v>
      </c>
      <c r="O3488" s="101">
        <f t="shared" si="164"/>
        <v>740481</v>
      </c>
      <c r="P3488" s="105" t="s">
        <v>6511</v>
      </c>
      <c r="Q3488" s="42">
        <f t="shared" si="165"/>
        <v>188358477</v>
      </c>
    </row>
    <row r="3489" spans="1:17" ht="15" customHeight="1" thickBot="1">
      <c r="A3489" s="4" t="s">
        <v>328</v>
      </c>
      <c r="B3489" s="8">
        <v>46028</v>
      </c>
      <c r="C3489" s="10" t="s">
        <v>2522</v>
      </c>
      <c r="D3489" s="12" t="s">
        <v>329</v>
      </c>
      <c r="E3489" s="14">
        <v>189750000</v>
      </c>
      <c r="F3489" s="14">
        <v>0</v>
      </c>
      <c r="G3489" s="88">
        <f t="shared" si="166"/>
        <v>189750000</v>
      </c>
      <c r="H3489" s="16" t="s">
        <v>969</v>
      </c>
      <c r="I3489" s="93" t="s">
        <v>5719</v>
      </c>
      <c r="J3489" s="96">
        <v>46085</v>
      </c>
      <c r="K3489" s="98" t="s">
        <v>241</v>
      </c>
      <c r="L3489" s="100" t="s">
        <v>5720</v>
      </c>
      <c r="M3489" s="102">
        <v>740481</v>
      </c>
      <c r="N3489" s="102">
        <v>0</v>
      </c>
      <c r="O3489" s="101">
        <f t="shared" si="164"/>
        <v>740481</v>
      </c>
      <c r="P3489" s="105" t="s">
        <v>6512</v>
      </c>
      <c r="Q3489" s="42">
        <f t="shared" si="165"/>
        <v>189009519</v>
      </c>
    </row>
    <row r="3490" spans="1:17" ht="15" customHeight="1" thickBot="1">
      <c r="A3490" s="4" t="s">
        <v>328</v>
      </c>
      <c r="B3490" s="8">
        <v>46028</v>
      </c>
      <c r="C3490" s="10" t="s">
        <v>2712</v>
      </c>
      <c r="D3490" s="12" t="s">
        <v>333</v>
      </c>
      <c r="E3490" s="14">
        <v>189750000</v>
      </c>
      <c r="F3490" s="14">
        <v>0</v>
      </c>
      <c r="G3490" s="88">
        <f t="shared" si="166"/>
        <v>189750000</v>
      </c>
      <c r="H3490" s="16" t="s">
        <v>1535</v>
      </c>
      <c r="I3490" s="93" t="s">
        <v>5719</v>
      </c>
      <c r="J3490" s="96">
        <v>46098</v>
      </c>
      <c r="K3490" s="98" t="s">
        <v>281</v>
      </c>
      <c r="L3490" s="100" t="s">
        <v>5720</v>
      </c>
      <c r="M3490" s="102">
        <v>740481</v>
      </c>
      <c r="N3490" s="102">
        <v>0</v>
      </c>
      <c r="O3490" s="101">
        <f t="shared" si="164"/>
        <v>740481</v>
      </c>
      <c r="P3490" s="105" t="s">
        <v>6525</v>
      </c>
      <c r="Q3490" s="42">
        <f t="shared" si="165"/>
        <v>189009519</v>
      </c>
    </row>
    <row r="3491" spans="1:17" ht="15" customHeight="1" thickBot="1">
      <c r="A3491" s="4" t="s">
        <v>328</v>
      </c>
      <c r="B3491" s="8">
        <v>46026</v>
      </c>
      <c r="C3491" s="10" t="s">
        <v>791</v>
      </c>
      <c r="D3491" s="12" t="s">
        <v>329</v>
      </c>
      <c r="E3491" s="14">
        <v>190000000</v>
      </c>
      <c r="F3491" s="14">
        <v>0</v>
      </c>
      <c r="G3491" s="88">
        <f t="shared" si="166"/>
        <v>190000000</v>
      </c>
      <c r="H3491" s="16" t="s">
        <v>2192</v>
      </c>
      <c r="I3491" s="93" t="s">
        <v>5719</v>
      </c>
      <c r="J3491" s="96">
        <v>46106</v>
      </c>
      <c r="K3491" s="98" t="s">
        <v>305</v>
      </c>
      <c r="L3491" s="100" t="s">
        <v>5720</v>
      </c>
      <c r="M3491" s="102">
        <v>790481</v>
      </c>
      <c r="N3491" s="102">
        <v>0</v>
      </c>
      <c r="O3491" s="101">
        <f t="shared" si="164"/>
        <v>790481</v>
      </c>
      <c r="P3491" s="105" t="s">
        <v>6534</v>
      </c>
      <c r="Q3491" s="42">
        <f t="shared" si="165"/>
        <v>189209519</v>
      </c>
    </row>
    <row r="3492" spans="1:17" ht="15" customHeight="1" thickBot="1">
      <c r="A3492" s="4" t="s">
        <v>67</v>
      </c>
      <c r="B3492" s="8">
        <v>46045</v>
      </c>
      <c r="C3492" s="10" t="s">
        <v>4150</v>
      </c>
      <c r="D3492" s="12" t="s">
        <v>1251</v>
      </c>
      <c r="E3492" s="14">
        <v>190426936</v>
      </c>
      <c r="F3492" s="14">
        <v>0</v>
      </c>
      <c r="G3492" s="88">
        <f t="shared" si="166"/>
        <v>190426936</v>
      </c>
      <c r="H3492" s="16" t="s">
        <v>277</v>
      </c>
      <c r="I3492" s="28" t="s">
        <v>5719</v>
      </c>
      <c r="J3492" s="6">
        <v>46106</v>
      </c>
      <c r="K3492" s="21" t="s">
        <v>308</v>
      </c>
      <c r="L3492" s="18" t="s">
        <v>5720</v>
      </c>
      <c r="M3492" s="23">
        <v>790481</v>
      </c>
      <c r="N3492" s="23">
        <v>0</v>
      </c>
      <c r="O3492" s="101">
        <f t="shared" si="164"/>
        <v>790481</v>
      </c>
      <c r="P3492" s="25" t="s">
        <v>6535</v>
      </c>
      <c r="Q3492" s="42">
        <f t="shared" si="165"/>
        <v>189636455</v>
      </c>
    </row>
    <row r="3493" spans="1:17" ht="15" customHeight="1" thickBot="1">
      <c r="A3493" s="4" t="s">
        <v>4602</v>
      </c>
      <c r="B3493" s="8">
        <v>46066</v>
      </c>
      <c r="C3493" s="10" t="s">
        <v>1008</v>
      </c>
      <c r="D3493" s="12" t="s">
        <v>5018</v>
      </c>
      <c r="E3493" s="14">
        <v>190447029</v>
      </c>
      <c r="F3493" s="14">
        <v>190447029</v>
      </c>
      <c r="G3493" s="88">
        <f t="shared" si="166"/>
        <v>0</v>
      </c>
      <c r="H3493" s="16" t="s">
        <v>3524</v>
      </c>
      <c r="I3493" s="28" t="s">
        <v>5719</v>
      </c>
      <c r="J3493" s="6">
        <v>46080</v>
      </c>
      <c r="K3493" s="21" t="s">
        <v>231</v>
      </c>
      <c r="L3493" s="18" t="s">
        <v>5720</v>
      </c>
      <c r="M3493" s="23">
        <v>812832</v>
      </c>
      <c r="N3493" s="23">
        <v>0</v>
      </c>
      <c r="O3493" s="101">
        <f t="shared" si="164"/>
        <v>812832</v>
      </c>
      <c r="P3493" s="25" t="s">
        <v>6509</v>
      </c>
      <c r="Q3493" s="42">
        <f t="shared" si="165"/>
        <v>-812832</v>
      </c>
    </row>
    <row r="3494" spans="1:17" ht="15" customHeight="1" thickBot="1">
      <c r="A3494" s="4" t="s">
        <v>903</v>
      </c>
      <c r="B3494" s="8">
        <v>46029</v>
      </c>
      <c r="C3494" s="10" t="s">
        <v>2921</v>
      </c>
      <c r="D3494" s="12" t="s">
        <v>925</v>
      </c>
      <c r="E3494" s="14">
        <v>191000000</v>
      </c>
      <c r="F3494" s="14">
        <v>10600000</v>
      </c>
      <c r="G3494" s="88">
        <f t="shared" si="166"/>
        <v>180400000</v>
      </c>
      <c r="H3494" s="16" t="s">
        <v>1626</v>
      </c>
      <c r="I3494" s="28" t="s">
        <v>5719</v>
      </c>
      <c r="J3494" s="6">
        <v>46094</v>
      </c>
      <c r="K3494" s="21" t="s">
        <v>270</v>
      </c>
      <c r="L3494" s="18" t="s">
        <v>5720</v>
      </c>
      <c r="M3494" s="23">
        <v>819624</v>
      </c>
      <c r="N3494" s="23">
        <v>0</v>
      </c>
      <c r="O3494" s="101">
        <f t="shared" si="164"/>
        <v>819624</v>
      </c>
      <c r="P3494" s="25" t="s">
        <v>6522</v>
      </c>
      <c r="Q3494" s="42">
        <f t="shared" si="165"/>
        <v>179580376</v>
      </c>
    </row>
    <row r="3495" spans="1:17" ht="15" customHeight="1" thickBot="1">
      <c r="A3495" s="4" t="s">
        <v>4498</v>
      </c>
      <c r="B3495" s="8">
        <v>46048</v>
      </c>
      <c r="C3495" s="10" t="s">
        <v>982</v>
      </c>
      <c r="D3495" s="12" t="s">
        <v>4499</v>
      </c>
      <c r="E3495" s="14">
        <v>191601540</v>
      </c>
      <c r="F3495" s="14">
        <v>0</v>
      </c>
      <c r="G3495" s="88">
        <f t="shared" si="166"/>
        <v>191601540</v>
      </c>
      <c r="H3495" s="16" t="s">
        <v>1626</v>
      </c>
      <c r="I3495" s="28" t="s">
        <v>5719</v>
      </c>
      <c r="J3495" s="6">
        <v>46094</v>
      </c>
      <c r="K3495" s="21" t="s">
        <v>267</v>
      </c>
      <c r="L3495" s="18" t="s">
        <v>5720</v>
      </c>
      <c r="M3495" s="23">
        <v>840481</v>
      </c>
      <c r="N3495" s="23">
        <v>0</v>
      </c>
      <c r="O3495" s="101">
        <f t="shared" si="164"/>
        <v>840481</v>
      </c>
      <c r="P3495" s="25" t="s">
        <v>6521</v>
      </c>
      <c r="Q3495" s="42">
        <f t="shared" si="165"/>
        <v>190761059</v>
      </c>
    </row>
    <row r="3496" spans="1:17" ht="15" customHeight="1" thickBot="1">
      <c r="A3496" s="4" t="s">
        <v>15</v>
      </c>
      <c r="B3496" s="8">
        <v>46025</v>
      </c>
      <c r="C3496" s="10" t="s">
        <v>57</v>
      </c>
      <c r="D3496" s="12" t="s">
        <v>16</v>
      </c>
      <c r="E3496" s="14">
        <v>194027400</v>
      </c>
      <c r="F3496" s="14">
        <v>0</v>
      </c>
      <c r="G3496" s="88">
        <f t="shared" si="166"/>
        <v>194027400</v>
      </c>
      <c r="H3496" s="16" t="s">
        <v>1655</v>
      </c>
      <c r="I3496" s="28" t="s">
        <v>5719</v>
      </c>
      <c r="J3496" s="6">
        <v>46093</v>
      </c>
      <c r="K3496" s="21" t="s">
        <v>263</v>
      </c>
      <c r="L3496" s="18" t="s">
        <v>5720</v>
      </c>
      <c r="M3496" s="23">
        <v>882481</v>
      </c>
      <c r="N3496" s="23">
        <v>-72000</v>
      </c>
      <c r="O3496" s="101">
        <f t="shared" si="164"/>
        <v>954481</v>
      </c>
      <c r="P3496" s="25" t="s">
        <v>6519</v>
      </c>
      <c r="Q3496" s="42">
        <f t="shared" si="165"/>
        <v>193072919</v>
      </c>
    </row>
    <row r="3497" spans="1:17" ht="15" customHeight="1" thickBot="1">
      <c r="G3497" s="88">
        <f t="shared" si="166"/>
        <v>0</v>
      </c>
      <c r="I3497" s="28" t="s">
        <v>5719</v>
      </c>
      <c r="J3497" s="6">
        <v>46077</v>
      </c>
      <c r="K3497" s="21" t="s">
        <v>200</v>
      </c>
      <c r="L3497" s="18" t="s">
        <v>5720</v>
      </c>
      <c r="M3497" s="23">
        <v>900193</v>
      </c>
      <c r="N3497" s="23">
        <v>0</v>
      </c>
      <c r="O3497" s="101">
        <f t="shared" si="164"/>
        <v>900193</v>
      </c>
      <c r="P3497" s="25" t="s">
        <v>6500</v>
      </c>
      <c r="Q3497" s="42">
        <f t="shared" si="165"/>
        <v>-900193</v>
      </c>
    </row>
    <row r="3498" spans="1:17" ht="15" customHeight="1" thickBot="1">
      <c r="G3498" s="88">
        <f t="shared" si="166"/>
        <v>0</v>
      </c>
      <c r="I3498" s="28" t="s">
        <v>5719</v>
      </c>
      <c r="J3498" s="6">
        <v>46052</v>
      </c>
      <c r="K3498" s="21" t="s">
        <v>156</v>
      </c>
      <c r="L3498" s="18" t="s">
        <v>5720</v>
      </c>
      <c r="M3498" s="23">
        <v>998912</v>
      </c>
      <c r="N3498" s="23">
        <v>0</v>
      </c>
      <c r="O3498" s="101">
        <f t="shared" si="164"/>
        <v>998912</v>
      </c>
      <c r="P3498" s="25" t="s">
        <v>3863</v>
      </c>
      <c r="Q3498" s="42">
        <f t="shared" si="165"/>
        <v>-998912</v>
      </c>
    </row>
    <row r="3499" spans="1:17" ht="15" customHeight="1" thickBot="1">
      <c r="A3499" s="4" t="s">
        <v>347</v>
      </c>
      <c r="B3499" s="8">
        <v>46026</v>
      </c>
      <c r="C3499" s="10" t="s">
        <v>1272</v>
      </c>
      <c r="D3499" s="12" t="s">
        <v>643</v>
      </c>
      <c r="E3499" s="14">
        <v>195500000</v>
      </c>
      <c r="F3499" s="14">
        <v>0</v>
      </c>
      <c r="G3499" s="88">
        <f t="shared" si="166"/>
        <v>195500000</v>
      </c>
      <c r="H3499" s="16" t="s">
        <v>1641</v>
      </c>
      <c r="I3499" s="28" t="s">
        <v>5719</v>
      </c>
      <c r="J3499" s="6">
        <v>46098</v>
      </c>
      <c r="K3499" s="21" t="s">
        <v>285</v>
      </c>
      <c r="L3499" s="18" t="s">
        <v>5720</v>
      </c>
      <c r="M3499" s="23">
        <v>998912</v>
      </c>
      <c r="N3499" s="23">
        <v>0</v>
      </c>
      <c r="O3499" s="101">
        <f t="shared" si="164"/>
        <v>998912</v>
      </c>
      <c r="P3499" s="25" t="s">
        <v>6527</v>
      </c>
      <c r="Q3499" s="42">
        <f t="shared" si="165"/>
        <v>194501088</v>
      </c>
    </row>
    <row r="3500" spans="1:17" ht="15" customHeight="1" thickBot="1">
      <c r="A3500" s="4" t="s">
        <v>328</v>
      </c>
      <c r="B3500" s="8">
        <v>46028</v>
      </c>
      <c r="C3500" s="10" t="s">
        <v>2537</v>
      </c>
      <c r="D3500" s="12" t="s">
        <v>329</v>
      </c>
      <c r="E3500" s="14">
        <v>195500000</v>
      </c>
      <c r="F3500" s="14">
        <v>16667</v>
      </c>
      <c r="G3500" s="88">
        <f t="shared" si="166"/>
        <v>195483333</v>
      </c>
      <c r="H3500" s="16" t="s">
        <v>3402</v>
      </c>
      <c r="I3500" s="28" t="s">
        <v>5719</v>
      </c>
      <c r="J3500" s="6">
        <v>46111</v>
      </c>
      <c r="K3500" s="21" t="s">
        <v>311</v>
      </c>
      <c r="L3500" s="18" t="s">
        <v>5720</v>
      </c>
      <c r="M3500" s="23">
        <v>998912</v>
      </c>
      <c r="N3500" s="23">
        <v>0</v>
      </c>
      <c r="O3500" s="101">
        <f t="shared" si="164"/>
        <v>998912</v>
      </c>
      <c r="P3500" s="25" t="s">
        <v>6536</v>
      </c>
      <c r="Q3500" s="42">
        <f t="shared" si="165"/>
        <v>194484421</v>
      </c>
    </row>
    <row r="3501" spans="1:17" ht="15" customHeight="1" thickBot="1">
      <c r="A3501" s="4" t="s">
        <v>328</v>
      </c>
      <c r="B3501" s="8">
        <v>46028</v>
      </c>
      <c r="C3501" s="10" t="s">
        <v>2715</v>
      </c>
      <c r="D3501" s="12" t="s">
        <v>333</v>
      </c>
      <c r="E3501" s="14">
        <v>195500000</v>
      </c>
      <c r="F3501" s="14">
        <v>0</v>
      </c>
      <c r="G3501" s="88">
        <f t="shared" si="166"/>
        <v>195500000</v>
      </c>
      <c r="H3501" s="16" t="s">
        <v>4325</v>
      </c>
      <c r="I3501" s="28" t="s">
        <v>5719</v>
      </c>
      <c r="J3501" s="6">
        <v>46043</v>
      </c>
      <c r="K3501" s="21" t="s">
        <v>57</v>
      </c>
      <c r="L3501" s="18" t="s">
        <v>5720</v>
      </c>
      <c r="M3501" s="23">
        <v>1016040</v>
      </c>
      <c r="N3501" s="23">
        <v>0</v>
      </c>
      <c r="O3501" s="101">
        <f t="shared" si="164"/>
        <v>1016040</v>
      </c>
      <c r="P3501" s="25" t="s">
        <v>6463</v>
      </c>
      <c r="Q3501" s="42">
        <f t="shared" si="165"/>
        <v>194483960</v>
      </c>
    </row>
    <row r="3502" spans="1:17" ht="15" customHeight="1" thickBot="1">
      <c r="A3502" s="4" t="s">
        <v>347</v>
      </c>
      <c r="B3502" s="8">
        <v>46033</v>
      </c>
      <c r="C3502" s="10" t="s">
        <v>3627</v>
      </c>
      <c r="D3502" s="12" t="s">
        <v>643</v>
      </c>
      <c r="E3502" s="14">
        <v>195500000</v>
      </c>
      <c r="F3502" s="14">
        <v>0</v>
      </c>
      <c r="G3502" s="88">
        <f t="shared" si="166"/>
        <v>195500000</v>
      </c>
      <c r="H3502" s="16" t="s">
        <v>1583</v>
      </c>
      <c r="I3502" s="28" t="s">
        <v>5719</v>
      </c>
      <c r="J3502" s="6">
        <v>46101</v>
      </c>
      <c r="K3502" s="21" t="s">
        <v>296</v>
      </c>
      <c r="L3502" s="18" t="s">
        <v>5720</v>
      </c>
      <c r="M3502" s="23">
        <v>1038912</v>
      </c>
      <c r="N3502" s="23">
        <v>0</v>
      </c>
      <c r="O3502" s="101">
        <f t="shared" si="164"/>
        <v>1038912</v>
      </c>
      <c r="P3502" s="25" t="s">
        <v>6531</v>
      </c>
      <c r="Q3502" s="42">
        <f t="shared" si="165"/>
        <v>194461088</v>
      </c>
    </row>
    <row r="3503" spans="1:17" ht="15" customHeight="1" thickBot="1">
      <c r="A3503" s="4" t="s">
        <v>347</v>
      </c>
      <c r="B3503" s="8">
        <v>46033</v>
      </c>
      <c r="C3503" s="10" t="s">
        <v>3631</v>
      </c>
      <c r="D3503" s="12" t="s">
        <v>643</v>
      </c>
      <c r="E3503" s="14">
        <v>195500000</v>
      </c>
      <c r="F3503" s="14">
        <v>0</v>
      </c>
      <c r="G3503" s="88">
        <f t="shared" si="166"/>
        <v>195500000</v>
      </c>
      <c r="H3503" s="16" t="s">
        <v>717</v>
      </c>
      <c r="I3503" s="28" t="s">
        <v>5719</v>
      </c>
      <c r="J3503" s="6">
        <v>46051</v>
      </c>
      <c r="K3503" s="21" t="s">
        <v>153</v>
      </c>
      <c r="L3503" s="18" t="s">
        <v>5720</v>
      </c>
      <c r="M3503" s="23">
        <v>1051308</v>
      </c>
      <c r="N3503" s="23">
        <v>-310827</v>
      </c>
      <c r="O3503" s="101">
        <f t="shared" si="164"/>
        <v>1362135</v>
      </c>
      <c r="P3503" s="25" t="s">
        <v>6481</v>
      </c>
      <c r="Q3503" s="42">
        <f t="shared" si="165"/>
        <v>194137865</v>
      </c>
    </row>
    <row r="3504" spans="1:17" ht="15" customHeight="1" thickBot="1">
      <c r="A3504" s="4" t="s">
        <v>858</v>
      </c>
      <c r="B3504" s="8">
        <v>46035</v>
      </c>
      <c r="C3504" s="10" t="s">
        <v>3773</v>
      </c>
      <c r="D3504" s="12" t="s">
        <v>859</v>
      </c>
      <c r="E3504" s="14">
        <v>195500000</v>
      </c>
      <c r="F3504" s="14">
        <v>0</v>
      </c>
      <c r="G3504" s="88">
        <f t="shared" si="166"/>
        <v>195500000</v>
      </c>
      <c r="H3504" s="16" t="s">
        <v>1670</v>
      </c>
      <c r="I3504" s="28" t="s">
        <v>5719</v>
      </c>
      <c r="J3504" s="6">
        <v>46043</v>
      </c>
      <c r="K3504" s="21" t="s">
        <v>60</v>
      </c>
      <c r="L3504" s="18" t="s">
        <v>5720</v>
      </c>
      <c r="M3504" s="23">
        <v>1234135</v>
      </c>
      <c r="N3504" s="23">
        <v>0</v>
      </c>
      <c r="O3504" s="101">
        <f t="shared" si="164"/>
        <v>1234135</v>
      </c>
      <c r="P3504" s="25" t="s">
        <v>6463</v>
      </c>
      <c r="Q3504" s="42">
        <f t="shared" si="165"/>
        <v>194265865</v>
      </c>
    </row>
    <row r="3505" spans="1:17" ht="15" customHeight="1" thickBot="1">
      <c r="A3505" s="4" t="s">
        <v>4498</v>
      </c>
      <c r="B3505" s="8">
        <v>46028</v>
      </c>
      <c r="C3505" s="10" t="s">
        <v>409</v>
      </c>
      <c r="D3505" s="12" t="s">
        <v>4499</v>
      </c>
      <c r="E3505" s="14">
        <v>195500000</v>
      </c>
      <c r="F3505" s="14">
        <v>0</v>
      </c>
      <c r="G3505" s="88">
        <f t="shared" si="166"/>
        <v>195500000</v>
      </c>
      <c r="H3505" s="16" t="s">
        <v>2425</v>
      </c>
      <c r="I3505" s="28" t="s">
        <v>5719</v>
      </c>
      <c r="J3505" s="6">
        <v>46072</v>
      </c>
      <c r="K3505" s="21" t="s">
        <v>174</v>
      </c>
      <c r="L3505" s="18" t="s">
        <v>5720</v>
      </c>
      <c r="M3505" s="23">
        <v>1234135</v>
      </c>
      <c r="N3505" s="23">
        <v>0</v>
      </c>
      <c r="O3505" s="101">
        <f t="shared" si="164"/>
        <v>1234135</v>
      </c>
      <c r="P3505" s="25" t="s">
        <v>6488</v>
      </c>
      <c r="Q3505" s="42">
        <f t="shared" si="165"/>
        <v>194265865</v>
      </c>
    </row>
    <row r="3506" spans="1:17" ht="15" customHeight="1" thickBot="1">
      <c r="A3506" s="4" t="s">
        <v>4498</v>
      </c>
      <c r="B3506" s="8">
        <v>46028</v>
      </c>
      <c r="C3506" s="10" t="s">
        <v>443</v>
      </c>
      <c r="D3506" s="12" t="s">
        <v>4499</v>
      </c>
      <c r="E3506" s="14">
        <v>195500000</v>
      </c>
      <c r="F3506" s="14">
        <v>0</v>
      </c>
      <c r="G3506" s="88">
        <f t="shared" si="166"/>
        <v>195500000</v>
      </c>
      <c r="H3506" s="16" t="s">
        <v>3712</v>
      </c>
      <c r="I3506" s="28" t="s">
        <v>5719</v>
      </c>
      <c r="J3506" s="6">
        <v>46079</v>
      </c>
      <c r="K3506" s="21" t="s">
        <v>223</v>
      </c>
      <c r="L3506" s="18" t="s">
        <v>5720</v>
      </c>
      <c r="M3506" s="23">
        <v>1234135</v>
      </c>
      <c r="N3506" s="23">
        <v>0</v>
      </c>
      <c r="O3506" s="101">
        <f t="shared" si="164"/>
        <v>1234135</v>
      </c>
      <c r="P3506" s="25" t="s">
        <v>6506</v>
      </c>
      <c r="Q3506" s="42">
        <f t="shared" si="165"/>
        <v>194265865</v>
      </c>
    </row>
    <row r="3507" spans="1:17" ht="15" customHeight="1" thickBot="1">
      <c r="A3507" s="4" t="s">
        <v>4602</v>
      </c>
      <c r="B3507" s="8">
        <v>46046</v>
      </c>
      <c r="C3507" s="10" t="s">
        <v>932</v>
      </c>
      <c r="D3507" s="12" t="s">
        <v>4603</v>
      </c>
      <c r="E3507" s="14">
        <v>198472182</v>
      </c>
      <c r="F3507" s="14">
        <v>0</v>
      </c>
      <c r="G3507" s="88">
        <f t="shared" si="166"/>
        <v>198472182</v>
      </c>
      <c r="H3507" s="16" t="s">
        <v>4508</v>
      </c>
      <c r="I3507" s="28" t="s">
        <v>5719</v>
      </c>
      <c r="J3507" s="6">
        <v>46091</v>
      </c>
      <c r="K3507" s="21" t="s">
        <v>253</v>
      </c>
      <c r="L3507" s="18" t="s">
        <v>5720</v>
      </c>
      <c r="M3507" s="23">
        <v>1234135</v>
      </c>
      <c r="N3507" s="23">
        <v>0</v>
      </c>
      <c r="O3507" s="101">
        <f t="shared" si="164"/>
        <v>1234135</v>
      </c>
      <c r="P3507" s="25" t="s">
        <v>6515</v>
      </c>
      <c r="Q3507" s="42">
        <f t="shared" si="165"/>
        <v>197238047</v>
      </c>
    </row>
    <row r="3508" spans="1:17" ht="15" customHeight="1" thickBot="1">
      <c r="A3508" s="4" t="s">
        <v>4498</v>
      </c>
      <c r="B3508" s="8">
        <v>46027</v>
      </c>
      <c r="C3508" s="10" t="s">
        <v>113</v>
      </c>
      <c r="D3508" s="12" t="s">
        <v>4499</v>
      </c>
      <c r="E3508" s="14">
        <v>198950000</v>
      </c>
      <c r="F3508" s="14">
        <v>0</v>
      </c>
      <c r="G3508" s="88">
        <f t="shared" si="166"/>
        <v>198950000</v>
      </c>
      <c r="H3508" s="16" t="s">
        <v>4508</v>
      </c>
      <c r="I3508" s="28" t="s">
        <v>5719</v>
      </c>
      <c r="J3508" s="6">
        <v>46091</v>
      </c>
      <c r="K3508" s="21" t="s">
        <v>255</v>
      </c>
      <c r="L3508" s="18" t="s">
        <v>5720</v>
      </c>
      <c r="M3508" s="23">
        <v>1234135</v>
      </c>
      <c r="N3508" s="23">
        <v>0</v>
      </c>
      <c r="O3508" s="101">
        <f t="shared" si="164"/>
        <v>1234135</v>
      </c>
      <c r="P3508" s="25" t="s">
        <v>6516</v>
      </c>
      <c r="Q3508" s="42">
        <f t="shared" si="165"/>
        <v>197715865</v>
      </c>
    </row>
    <row r="3509" spans="1:17" ht="15" customHeight="1" thickBot="1">
      <c r="A3509" s="4" t="s">
        <v>416</v>
      </c>
      <c r="B3509" s="8">
        <v>46026</v>
      </c>
      <c r="C3509" s="10" t="s">
        <v>791</v>
      </c>
      <c r="D3509" s="12" t="s">
        <v>417</v>
      </c>
      <c r="E3509" s="14">
        <v>200000000</v>
      </c>
      <c r="F3509" s="14">
        <v>0</v>
      </c>
      <c r="G3509" s="88">
        <f t="shared" si="166"/>
        <v>200000000</v>
      </c>
      <c r="H3509" s="16" t="s">
        <v>4770</v>
      </c>
      <c r="I3509" s="28" t="s">
        <v>5719</v>
      </c>
      <c r="J3509" s="6">
        <v>46101</v>
      </c>
      <c r="K3509" s="21" t="s">
        <v>291</v>
      </c>
      <c r="L3509" s="18" t="s">
        <v>5720</v>
      </c>
      <c r="M3509" s="23">
        <v>1234135</v>
      </c>
      <c r="N3509" s="23">
        <v>0</v>
      </c>
      <c r="O3509" s="101">
        <f t="shared" si="164"/>
        <v>1234135</v>
      </c>
      <c r="P3509" s="25" t="s">
        <v>6529</v>
      </c>
      <c r="Q3509" s="42">
        <f t="shared" si="165"/>
        <v>198765865</v>
      </c>
    </row>
    <row r="3510" spans="1:17" ht="15" customHeight="1" thickBot="1">
      <c r="A3510" s="4" t="s">
        <v>185</v>
      </c>
      <c r="B3510" s="8">
        <v>46026</v>
      </c>
      <c r="C3510" s="10" t="s">
        <v>791</v>
      </c>
      <c r="D3510" s="12" t="s">
        <v>186</v>
      </c>
      <c r="E3510" s="14">
        <v>200000000</v>
      </c>
      <c r="F3510" s="14">
        <v>0</v>
      </c>
      <c r="G3510" s="88">
        <f t="shared" si="166"/>
        <v>200000000</v>
      </c>
      <c r="H3510" s="16" t="s">
        <v>4815</v>
      </c>
      <c r="I3510" s="28" t="s">
        <v>5719</v>
      </c>
      <c r="J3510" s="6">
        <v>46078</v>
      </c>
      <c r="K3510" s="21" t="s">
        <v>218</v>
      </c>
      <c r="L3510" s="18" t="s">
        <v>5720</v>
      </c>
      <c r="M3510" s="23">
        <v>1284135</v>
      </c>
      <c r="N3510" s="23">
        <v>-50000</v>
      </c>
      <c r="O3510" s="101">
        <f t="shared" si="164"/>
        <v>1334135</v>
      </c>
      <c r="P3510" s="25" t="s">
        <v>6505</v>
      </c>
      <c r="Q3510" s="42">
        <f t="shared" si="165"/>
        <v>198665865</v>
      </c>
    </row>
    <row r="3511" spans="1:17" ht="15" customHeight="1" thickBot="1">
      <c r="A3511" s="4" t="s">
        <v>347</v>
      </c>
      <c r="B3511" s="8">
        <v>46026</v>
      </c>
      <c r="C3511" s="10" t="s">
        <v>807</v>
      </c>
      <c r="D3511" s="12" t="s">
        <v>643</v>
      </c>
      <c r="E3511" s="14">
        <v>200000000</v>
      </c>
      <c r="F3511" s="14">
        <v>200000000</v>
      </c>
      <c r="G3511" s="88">
        <f t="shared" si="166"/>
        <v>0</v>
      </c>
      <c r="H3511" s="16" t="s">
        <v>4770</v>
      </c>
      <c r="I3511" s="28" t="s">
        <v>5719</v>
      </c>
      <c r="J3511" s="6">
        <v>46078</v>
      </c>
      <c r="K3511" s="21" t="s">
        <v>220</v>
      </c>
      <c r="L3511" s="18" t="s">
        <v>5720</v>
      </c>
      <c r="M3511" s="23">
        <v>1294135</v>
      </c>
      <c r="N3511" s="23">
        <v>0</v>
      </c>
      <c r="O3511" s="101">
        <f t="shared" si="164"/>
        <v>1294135</v>
      </c>
      <c r="P3511" s="25" t="s">
        <v>6505</v>
      </c>
      <c r="Q3511" s="42">
        <f t="shared" si="165"/>
        <v>-1294135</v>
      </c>
    </row>
    <row r="3512" spans="1:17" ht="15" customHeight="1" thickBot="1">
      <c r="A3512" s="4" t="s">
        <v>790</v>
      </c>
      <c r="B3512" s="8">
        <v>46026</v>
      </c>
      <c r="C3512" s="10" t="s">
        <v>807</v>
      </c>
      <c r="D3512" s="12" t="s">
        <v>803</v>
      </c>
      <c r="E3512" s="14">
        <v>200000000</v>
      </c>
      <c r="F3512" s="14">
        <v>200000000</v>
      </c>
      <c r="G3512" s="88">
        <f t="shared" si="166"/>
        <v>0</v>
      </c>
      <c r="H3512" s="16" t="s">
        <v>4893</v>
      </c>
      <c r="I3512" s="93" t="s">
        <v>5719</v>
      </c>
      <c r="J3512" s="96">
        <v>46093</v>
      </c>
      <c r="K3512" s="98" t="s">
        <v>257</v>
      </c>
      <c r="L3512" s="100" t="s">
        <v>5720</v>
      </c>
      <c r="M3512" s="102">
        <v>1298567</v>
      </c>
      <c r="N3512" s="102">
        <v>-865711</v>
      </c>
      <c r="O3512" s="101">
        <f t="shared" si="164"/>
        <v>2164278</v>
      </c>
      <c r="P3512" s="105" t="s">
        <v>6517</v>
      </c>
      <c r="Q3512" s="42">
        <f t="shared" si="165"/>
        <v>-2164278</v>
      </c>
    </row>
    <row r="3513" spans="1:17" ht="15" customHeight="1" thickBot="1">
      <c r="A3513" s="4" t="s">
        <v>328</v>
      </c>
      <c r="B3513" s="8">
        <v>46032</v>
      </c>
      <c r="C3513" s="10" t="s">
        <v>3372</v>
      </c>
      <c r="D3513" s="12" t="s">
        <v>329</v>
      </c>
      <c r="E3513" s="14">
        <v>200000000</v>
      </c>
      <c r="F3513" s="14">
        <v>50379500</v>
      </c>
      <c r="G3513" s="88">
        <f t="shared" si="166"/>
        <v>149620500</v>
      </c>
      <c r="H3513" s="16" t="s">
        <v>5633</v>
      </c>
      <c r="I3513" s="28" t="s">
        <v>5719</v>
      </c>
      <c r="J3513" s="6">
        <v>46072</v>
      </c>
      <c r="K3513" s="21" t="s">
        <v>190</v>
      </c>
      <c r="L3513" s="18" t="s">
        <v>5720</v>
      </c>
      <c r="M3513" s="23">
        <v>1312200</v>
      </c>
      <c r="N3513" s="23">
        <v>25227</v>
      </c>
      <c r="O3513" s="101">
        <f t="shared" si="164"/>
        <v>1286973</v>
      </c>
      <c r="P3513" s="25" t="s">
        <v>6494</v>
      </c>
      <c r="Q3513" s="42">
        <f t="shared" si="165"/>
        <v>148333527</v>
      </c>
    </row>
    <row r="3514" spans="1:17" ht="15" customHeight="1" thickBot="1">
      <c r="A3514" s="4" t="s">
        <v>813</v>
      </c>
      <c r="B3514" s="8">
        <v>46037</v>
      </c>
      <c r="C3514" s="10" t="s">
        <v>4062</v>
      </c>
      <c r="D3514" s="12" t="s">
        <v>865</v>
      </c>
      <c r="E3514" s="14">
        <v>200000000</v>
      </c>
      <c r="F3514" s="14">
        <v>0</v>
      </c>
      <c r="G3514" s="88">
        <f t="shared" si="166"/>
        <v>200000000</v>
      </c>
      <c r="H3514" s="16" t="s">
        <v>4234</v>
      </c>
      <c r="I3514" s="93" t="s">
        <v>5719</v>
      </c>
      <c r="J3514" s="96">
        <v>46072</v>
      </c>
      <c r="K3514" s="98" t="s">
        <v>188</v>
      </c>
      <c r="L3514" s="100" t="s">
        <v>5720</v>
      </c>
      <c r="M3514" s="102">
        <v>1336177</v>
      </c>
      <c r="N3514" s="102">
        <v>1250</v>
      </c>
      <c r="O3514" s="101">
        <f t="shared" si="164"/>
        <v>1334927</v>
      </c>
      <c r="P3514" s="105" t="s">
        <v>6493</v>
      </c>
      <c r="Q3514" s="42">
        <f t="shared" si="165"/>
        <v>198665073</v>
      </c>
    </row>
    <row r="3515" spans="1:17" ht="15" customHeight="1" thickBot="1">
      <c r="A3515" s="4" t="s">
        <v>347</v>
      </c>
      <c r="B3515" s="8">
        <v>46039</v>
      </c>
      <c r="C3515" s="10" t="s">
        <v>4100</v>
      </c>
      <c r="D3515" s="12" t="s">
        <v>643</v>
      </c>
      <c r="E3515" s="14">
        <v>200000000</v>
      </c>
      <c r="F3515" s="14">
        <v>200000000</v>
      </c>
      <c r="G3515" s="88">
        <f t="shared" si="166"/>
        <v>0</v>
      </c>
      <c r="H3515" s="16" t="s">
        <v>5223</v>
      </c>
      <c r="I3515" s="28" t="s">
        <v>5719</v>
      </c>
      <c r="J3515" s="6">
        <v>46077</v>
      </c>
      <c r="K3515" s="21" t="s">
        <v>203</v>
      </c>
      <c r="L3515" s="18" t="s">
        <v>5720</v>
      </c>
      <c r="M3515" s="23">
        <v>1344135</v>
      </c>
      <c r="N3515" s="23">
        <v>-110000</v>
      </c>
      <c r="O3515" s="101">
        <f t="shared" si="164"/>
        <v>1454135</v>
      </c>
      <c r="P3515" s="25" t="s">
        <v>6501</v>
      </c>
      <c r="Q3515" s="42">
        <f t="shared" si="165"/>
        <v>-1454135</v>
      </c>
    </row>
    <row r="3516" spans="1:17" ht="15" customHeight="1" thickBot="1">
      <c r="A3516" s="4" t="s">
        <v>120</v>
      </c>
      <c r="B3516" s="8">
        <v>46084</v>
      </c>
      <c r="C3516" s="10" t="s">
        <v>4362</v>
      </c>
      <c r="D3516" s="12" t="s">
        <v>451</v>
      </c>
      <c r="E3516" s="14">
        <v>200000000</v>
      </c>
      <c r="F3516" s="14">
        <v>200000000</v>
      </c>
      <c r="G3516" s="88">
        <f t="shared" si="166"/>
        <v>0</v>
      </c>
      <c r="H3516" s="16" t="s">
        <v>2523</v>
      </c>
      <c r="I3516" s="28" t="s">
        <v>5719</v>
      </c>
      <c r="J3516" s="6">
        <v>46101</v>
      </c>
      <c r="K3516" s="21" t="s">
        <v>293</v>
      </c>
      <c r="L3516" s="18" t="s">
        <v>5720</v>
      </c>
      <c r="M3516" s="23">
        <v>1376135</v>
      </c>
      <c r="N3516" s="23">
        <v>0</v>
      </c>
      <c r="O3516" s="101">
        <f t="shared" si="164"/>
        <v>1376135</v>
      </c>
      <c r="P3516" s="25" t="s">
        <v>6530</v>
      </c>
      <c r="Q3516" s="42">
        <f t="shared" si="165"/>
        <v>-1376135</v>
      </c>
    </row>
    <row r="3517" spans="1:17" ht="15" customHeight="1" thickBot="1">
      <c r="A3517" s="4" t="s">
        <v>5719</v>
      </c>
      <c r="B3517" s="8">
        <v>46025</v>
      </c>
      <c r="C3517" s="10" t="s">
        <v>66</v>
      </c>
      <c r="D3517" s="12" t="s">
        <v>5720</v>
      </c>
      <c r="E3517" s="14">
        <v>200000000</v>
      </c>
      <c r="F3517" s="14">
        <v>200000000</v>
      </c>
      <c r="G3517" s="88">
        <f t="shared" si="166"/>
        <v>0</v>
      </c>
      <c r="H3517" s="16" t="s">
        <v>2834</v>
      </c>
      <c r="I3517" s="28" t="s">
        <v>5719</v>
      </c>
      <c r="J3517" s="6">
        <v>46077</v>
      </c>
      <c r="K3517" s="21" t="s">
        <v>208</v>
      </c>
      <c r="L3517" s="18" t="s">
        <v>5720</v>
      </c>
      <c r="M3517" s="23">
        <v>1384135</v>
      </c>
      <c r="N3517" s="23">
        <v>0</v>
      </c>
      <c r="O3517" s="101">
        <f t="shared" si="164"/>
        <v>1384135</v>
      </c>
      <c r="P3517" s="25" t="s">
        <v>6502</v>
      </c>
      <c r="Q3517" s="42">
        <f t="shared" si="165"/>
        <v>-1384135</v>
      </c>
    </row>
    <row r="3518" spans="1:17" ht="15" customHeight="1" thickBot="1">
      <c r="A3518" s="4" t="s">
        <v>5719</v>
      </c>
      <c r="B3518" s="8">
        <v>46025</v>
      </c>
      <c r="C3518" s="10" t="s">
        <v>102</v>
      </c>
      <c r="D3518" s="12" t="s">
        <v>5746</v>
      </c>
      <c r="E3518" s="14">
        <v>200000000</v>
      </c>
      <c r="F3518" s="14">
        <v>200000000</v>
      </c>
      <c r="G3518" s="88">
        <f t="shared" si="166"/>
        <v>0</v>
      </c>
      <c r="H3518" s="16" t="s">
        <v>793</v>
      </c>
      <c r="I3518" s="93" t="s">
        <v>5719</v>
      </c>
      <c r="J3518" s="96">
        <v>46080</v>
      </c>
      <c r="K3518" s="98" t="s">
        <v>226</v>
      </c>
      <c r="L3518" s="100" t="s">
        <v>5720</v>
      </c>
      <c r="M3518" s="102">
        <v>1408135</v>
      </c>
      <c r="N3518" s="102">
        <v>-174000</v>
      </c>
      <c r="O3518" s="101">
        <f t="shared" si="164"/>
        <v>1582135</v>
      </c>
      <c r="P3518" s="105" t="s">
        <v>6507</v>
      </c>
      <c r="Q3518" s="42">
        <f t="shared" si="165"/>
        <v>-1582135</v>
      </c>
    </row>
    <row r="3519" spans="1:17" ht="15" customHeight="1" thickBot="1">
      <c r="A3519" s="4" t="s">
        <v>32</v>
      </c>
      <c r="B3519" s="8">
        <v>46025</v>
      </c>
      <c r="C3519" s="10" t="s">
        <v>70</v>
      </c>
      <c r="D3519" s="12" t="s">
        <v>71</v>
      </c>
      <c r="E3519" s="14">
        <v>201250000</v>
      </c>
      <c r="F3519" s="14">
        <v>0</v>
      </c>
      <c r="G3519" s="88">
        <f t="shared" si="166"/>
        <v>201250000</v>
      </c>
      <c r="H3519" s="16" t="s">
        <v>4193</v>
      </c>
      <c r="I3519" s="93" t="s">
        <v>5719</v>
      </c>
      <c r="J3519" s="96">
        <v>46077</v>
      </c>
      <c r="K3519" s="98" t="s">
        <v>211</v>
      </c>
      <c r="L3519" s="100" t="s">
        <v>5720</v>
      </c>
      <c r="M3519" s="102">
        <v>1476135</v>
      </c>
      <c r="N3519" s="102">
        <v>24000</v>
      </c>
      <c r="O3519" s="101">
        <f t="shared" si="164"/>
        <v>1452135</v>
      </c>
      <c r="P3519" s="105" t="s">
        <v>6503</v>
      </c>
      <c r="Q3519" s="42">
        <f t="shared" si="165"/>
        <v>199797865</v>
      </c>
    </row>
    <row r="3520" spans="1:17" ht="15" customHeight="1" thickBot="1">
      <c r="A3520" s="4" t="s">
        <v>67</v>
      </c>
      <c r="B3520" s="8">
        <v>46028</v>
      </c>
      <c r="C3520" s="10" t="s">
        <v>2597</v>
      </c>
      <c r="D3520" s="12" t="s">
        <v>68</v>
      </c>
      <c r="E3520" s="14">
        <v>201747455</v>
      </c>
      <c r="F3520" s="14">
        <v>197687455</v>
      </c>
      <c r="G3520" s="88">
        <f t="shared" si="166"/>
        <v>4060000</v>
      </c>
      <c r="H3520" s="16" t="s">
        <v>5275</v>
      </c>
      <c r="I3520" s="93" t="s">
        <v>5719</v>
      </c>
      <c r="J3520" s="96">
        <v>46076</v>
      </c>
      <c r="K3520" s="98" t="s">
        <v>195</v>
      </c>
      <c r="L3520" s="100" t="s">
        <v>5720</v>
      </c>
      <c r="M3520" s="102">
        <v>1630962</v>
      </c>
      <c r="N3520" s="102">
        <v>0</v>
      </c>
      <c r="O3520" s="101">
        <f t="shared" si="164"/>
        <v>1630962</v>
      </c>
      <c r="P3520" s="105" t="s">
        <v>6496</v>
      </c>
      <c r="Q3520" s="42">
        <f t="shared" si="165"/>
        <v>2429038</v>
      </c>
    </row>
    <row r="3521" spans="1:17" ht="15" customHeight="1" thickBot="1">
      <c r="G3521" s="88">
        <f t="shared" si="166"/>
        <v>0</v>
      </c>
      <c r="I3521" s="93" t="s">
        <v>5719</v>
      </c>
      <c r="J3521" s="96">
        <v>46076</v>
      </c>
      <c r="K3521" s="98" t="s">
        <v>197</v>
      </c>
      <c r="L3521" s="100" t="s">
        <v>5720</v>
      </c>
      <c r="M3521" s="102">
        <v>1630962</v>
      </c>
      <c r="N3521" s="102">
        <v>-48000</v>
      </c>
      <c r="O3521" s="101">
        <f t="shared" si="164"/>
        <v>1678962</v>
      </c>
      <c r="P3521" s="105" t="s">
        <v>6499</v>
      </c>
      <c r="Q3521" s="42">
        <f t="shared" si="165"/>
        <v>-1678962</v>
      </c>
    </row>
    <row r="3522" spans="1:17" ht="15" customHeight="1" thickBot="1">
      <c r="A3522" s="4" t="s">
        <v>798</v>
      </c>
      <c r="B3522" s="8">
        <v>46026</v>
      </c>
      <c r="C3522" s="10" t="s">
        <v>791</v>
      </c>
      <c r="D3522" s="12" t="s">
        <v>848</v>
      </c>
      <c r="E3522" s="14">
        <v>204374757</v>
      </c>
      <c r="F3522" s="14">
        <v>0</v>
      </c>
      <c r="G3522" s="88">
        <f t="shared" si="166"/>
        <v>204374757</v>
      </c>
      <c r="H3522" s="16" t="s">
        <v>3038</v>
      </c>
      <c r="I3522" s="93" t="s">
        <v>5719</v>
      </c>
      <c r="J3522" s="96">
        <v>46072</v>
      </c>
      <c r="K3522" s="98" t="s">
        <v>182</v>
      </c>
      <c r="L3522" s="100" t="s">
        <v>5720</v>
      </c>
      <c r="M3522" s="102">
        <v>2138400</v>
      </c>
      <c r="N3522" s="102">
        <v>56858</v>
      </c>
      <c r="O3522" s="101">
        <f t="shared" si="164"/>
        <v>2081542</v>
      </c>
      <c r="P3522" s="105" t="s">
        <v>6491</v>
      </c>
      <c r="Q3522" s="42">
        <f t="shared" si="165"/>
        <v>202293215</v>
      </c>
    </row>
    <row r="3523" spans="1:17" ht="15" customHeight="1" thickBot="1">
      <c r="A3523" s="4" t="s">
        <v>800</v>
      </c>
      <c r="B3523" s="8">
        <v>46026</v>
      </c>
      <c r="C3523" s="10" t="s">
        <v>791</v>
      </c>
      <c r="D3523" s="12" t="s">
        <v>817</v>
      </c>
      <c r="E3523" s="14">
        <v>204729520</v>
      </c>
      <c r="F3523" s="14">
        <v>0</v>
      </c>
      <c r="G3523" s="88">
        <f t="shared" si="166"/>
        <v>204729520</v>
      </c>
      <c r="H3523" s="16" t="s">
        <v>5218</v>
      </c>
      <c r="I3523" s="93" t="s">
        <v>5719</v>
      </c>
      <c r="J3523" s="96">
        <v>46058</v>
      </c>
      <c r="K3523" s="98" t="s">
        <v>166</v>
      </c>
      <c r="L3523" s="100" t="s">
        <v>5720</v>
      </c>
      <c r="M3523" s="102">
        <v>2512794</v>
      </c>
      <c r="N3523" s="102">
        <v>0</v>
      </c>
      <c r="O3523" s="101">
        <f t="shared" si="164"/>
        <v>2512794</v>
      </c>
      <c r="P3523" s="105" t="s">
        <v>6485</v>
      </c>
      <c r="Q3523" s="42">
        <f t="shared" si="165"/>
        <v>202216726</v>
      </c>
    </row>
    <row r="3524" spans="1:17" ht="15" customHeight="1" thickBot="1">
      <c r="A3524" s="4" t="s">
        <v>416</v>
      </c>
      <c r="B3524" s="8">
        <v>46078</v>
      </c>
      <c r="C3524" s="10" t="s">
        <v>4321</v>
      </c>
      <c r="D3524" s="12" t="s">
        <v>523</v>
      </c>
      <c r="E3524" s="14">
        <v>205962610</v>
      </c>
      <c r="F3524" s="14">
        <v>205962610</v>
      </c>
      <c r="G3524" s="88">
        <f t="shared" si="166"/>
        <v>0</v>
      </c>
      <c r="H3524" s="16" t="s">
        <v>58</v>
      </c>
      <c r="I3524" s="93" t="s">
        <v>5719</v>
      </c>
      <c r="J3524" s="96">
        <v>46072</v>
      </c>
      <c r="K3524" s="98" t="s">
        <v>179</v>
      </c>
      <c r="L3524" s="100" t="s">
        <v>5720</v>
      </c>
      <c r="M3524" s="102">
        <v>3148965</v>
      </c>
      <c r="N3524" s="102">
        <v>-14723</v>
      </c>
      <c r="O3524" s="101">
        <f t="shared" ref="O3524:O3581" si="167">+M3524-N3524</f>
        <v>3163688</v>
      </c>
      <c r="P3524" s="105" t="s">
        <v>6490</v>
      </c>
      <c r="Q3524" s="42">
        <f t="shared" ref="Q3524:Q3587" si="168">+G3524+-O3524</f>
        <v>-3163688</v>
      </c>
    </row>
    <row r="3525" spans="1:17" ht="15" customHeight="1" thickBot="1">
      <c r="A3525" s="4" t="s">
        <v>4498</v>
      </c>
      <c r="B3525" s="8">
        <v>46027</v>
      </c>
      <c r="C3525" s="10" t="s">
        <v>76</v>
      </c>
      <c r="D3525" s="12" t="s">
        <v>4499</v>
      </c>
      <c r="E3525" s="14">
        <v>207000000</v>
      </c>
      <c r="F3525" s="14">
        <v>0</v>
      </c>
      <c r="G3525" s="88">
        <f t="shared" si="166"/>
        <v>207000000</v>
      </c>
      <c r="H3525" s="16" t="s">
        <v>1158</v>
      </c>
      <c r="I3525" s="93" t="s">
        <v>5719</v>
      </c>
      <c r="J3525" s="96">
        <v>46083</v>
      </c>
      <c r="K3525" s="98" t="s">
        <v>234</v>
      </c>
      <c r="L3525" s="100" t="s">
        <v>5720</v>
      </c>
      <c r="M3525" s="102">
        <v>3149640</v>
      </c>
      <c r="N3525" s="102">
        <v>968809</v>
      </c>
      <c r="O3525" s="101">
        <f t="shared" si="167"/>
        <v>2180831</v>
      </c>
      <c r="P3525" s="105" t="s">
        <v>6510</v>
      </c>
      <c r="Q3525" s="42">
        <f t="shared" si="168"/>
        <v>204819169</v>
      </c>
    </row>
    <row r="3526" spans="1:17" ht="15" customHeight="1" thickBot="1">
      <c r="A3526" s="4" t="s">
        <v>4498</v>
      </c>
      <c r="B3526" s="8">
        <v>46027</v>
      </c>
      <c r="C3526" s="10" t="s">
        <v>78</v>
      </c>
      <c r="D3526" s="12" t="s">
        <v>4499</v>
      </c>
      <c r="E3526" s="14">
        <v>207000000</v>
      </c>
      <c r="F3526" s="14">
        <v>0</v>
      </c>
      <c r="G3526" s="88">
        <f t="shared" si="166"/>
        <v>207000000</v>
      </c>
      <c r="H3526" s="16" t="s">
        <v>2538</v>
      </c>
      <c r="I3526" s="93" t="s">
        <v>5719</v>
      </c>
      <c r="J3526" s="96">
        <v>46072</v>
      </c>
      <c r="K3526" s="98" t="s">
        <v>176</v>
      </c>
      <c r="L3526" s="100" t="s">
        <v>5720</v>
      </c>
      <c r="M3526" s="102">
        <v>5472000</v>
      </c>
      <c r="N3526" s="102">
        <v>-211838</v>
      </c>
      <c r="O3526" s="101">
        <f t="shared" si="167"/>
        <v>5683838</v>
      </c>
      <c r="P3526" s="105" t="s">
        <v>6489</v>
      </c>
      <c r="Q3526" s="42">
        <f t="shared" si="168"/>
        <v>201316162</v>
      </c>
    </row>
    <row r="3527" spans="1:17" ht="15" customHeight="1" thickBot="1">
      <c r="A3527" s="4" t="s">
        <v>4498</v>
      </c>
      <c r="B3527" s="8">
        <v>46027</v>
      </c>
      <c r="C3527" s="10" t="s">
        <v>81</v>
      </c>
      <c r="D3527" s="12" t="s">
        <v>4499</v>
      </c>
      <c r="E3527" s="14">
        <v>207000000</v>
      </c>
      <c r="F3527" s="14">
        <v>0</v>
      </c>
      <c r="G3527" s="88">
        <f t="shared" si="166"/>
        <v>207000000</v>
      </c>
      <c r="H3527" s="16" t="s">
        <v>2837</v>
      </c>
      <c r="I3527" s="28" t="s">
        <v>5719</v>
      </c>
      <c r="J3527" s="6">
        <v>46047</v>
      </c>
      <c r="K3527" s="21" t="s">
        <v>98</v>
      </c>
      <c r="L3527" s="18" t="s">
        <v>5746</v>
      </c>
      <c r="M3527" s="23">
        <v>42900000</v>
      </c>
      <c r="N3527" s="23">
        <v>0</v>
      </c>
      <c r="O3527" s="101">
        <f t="shared" si="167"/>
        <v>42900000</v>
      </c>
      <c r="P3527" s="25" t="s">
        <v>6472</v>
      </c>
      <c r="Q3527" s="42">
        <f t="shared" si="168"/>
        <v>164100000</v>
      </c>
    </row>
    <row r="3528" spans="1:17" ht="15" customHeight="1" thickBot="1">
      <c r="A3528" s="4" t="s">
        <v>4498</v>
      </c>
      <c r="B3528" s="8">
        <v>46027</v>
      </c>
      <c r="C3528" s="10" t="s">
        <v>85</v>
      </c>
      <c r="D3528" s="12" t="s">
        <v>4499</v>
      </c>
      <c r="E3528" s="14">
        <v>207000000</v>
      </c>
      <c r="F3528" s="14">
        <v>0</v>
      </c>
      <c r="G3528" s="88">
        <f t="shared" si="166"/>
        <v>207000000</v>
      </c>
      <c r="H3528" s="16" t="s">
        <v>3712</v>
      </c>
      <c r="I3528" s="28" t="s">
        <v>5719</v>
      </c>
      <c r="J3528" s="6">
        <v>46051</v>
      </c>
      <c r="K3528" s="21" t="s">
        <v>141</v>
      </c>
      <c r="L3528" s="18" t="s">
        <v>5746</v>
      </c>
      <c r="M3528" s="23">
        <v>45100000</v>
      </c>
      <c r="N3528" s="23">
        <v>0</v>
      </c>
      <c r="O3528" s="101">
        <f t="shared" si="167"/>
        <v>45100000</v>
      </c>
      <c r="P3528" s="25" t="s">
        <v>6547</v>
      </c>
      <c r="Q3528" s="42">
        <f t="shared" si="168"/>
        <v>161900000</v>
      </c>
    </row>
    <row r="3529" spans="1:17" ht="15" customHeight="1" thickBot="1">
      <c r="G3529" s="88">
        <f t="shared" si="166"/>
        <v>0</v>
      </c>
      <c r="I3529" s="28" t="s">
        <v>5719</v>
      </c>
      <c r="J3529" s="6">
        <v>46047</v>
      </c>
      <c r="K3529" s="21" t="s">
        <v>94</v>
      </c>
      <c r="L3529" s="18" t="s">
        <v>5746</v>
      </c>
      <c r="M3529" s="23">
        <v>47150000</v>
      </c>
      <c r="N3529" s="23">
        <v>0</v>
      </c>
      <c r="O3529" s="101">
        <f t="shared" si="167"/>
        <v>47150000</v>
      </c>
      <c r="P3529" s="25" t="s">
        <v>1778</v>
      </c>
      <c r="Q3529" s="42">
        <f t="shared" si="168"/>
        <v>-47150000</v>
      </c>
    </row>
    <row r="3530" spans="1:17" ht="15" customHeight="1" thickBot="1">
      <c r="G3530" s="88">
        <f t="shared" si="166"/>
        <v>0</v>
      </c>
      <c r="I3530" s="28" t="s">
        <v>5719</v>
      </c>
      <c r="J3530" s="6">
        <v>46046</v>
      </c>
      <c r="K3530" s="21" t="s">
        <v>89</v>
      </c>
      <c r="L3530" s="18" t="s">
        <v>5746</v>
      </c>
      <c r="M3530" s="23">
        <v>57500000</v>
      </c>
      <c r="N3530" s="23">
        <v>0</v>
      </c>
      <c r="O3530" s="101">
        <f t="shared" si="167"/>
        <v>57500000</v>
      </c>
      <c r="P3530" s="25" t="s">
        <v>6406</v>
      </c>
      <c r="Q3530" s="42">
        <f t="shared" si="168"/>
        <v>-57500000</v>
      </c>
    </row>
    <row r="3531" spans="1:17" ht="15" customHeight="1" thickBot="1">
      <c r="G3531" s="88">
        <f t="shared" si="166"/>
        <v>0</v>
      </c>
      <c r="I3531" s="28" t="s">
        <v>5719</v>
      </c>
      <c r="J3531" s="6">
        <v>46053</v>
      </c>
      <c r="K3531" s="21" t="s">
        <v>159</v>
      </c>
      <c r="L3531" s="18" t="s">
        <v>5720</v>
      </c>
      <c r="M3531" s="23">
        <v>58073333</v>
      </c>
      <c r="N3531" s="23">
        <v>0</v>
      </c>
      <c r="O3531" s="101">
        <f t="shared" si="167"/>
        <v>58073333</v>
      </c>
      <c r="P3531" s="25" t="s">
        <v>510</v>
      </c>
      <c r="Q3531" s="42">
        <f t="shared" si="168"/>
        <v>-58073333</v>
      </c>
    </row>
    <row r="3532" spans="1:17" ht="15" customHeight="1" thickBot="1">
      <c r="G3532" s="88">
        <f t="shared" si="166"/>
        <v>0</v>
      </c>
      <c r="I3532" s="28" t="s">
        <v>5719</v>
      </c>
      <c r="J3532" s="6">
        <v>46055</v>
      </c>
      <c r="K3532" s="21" t="s">
        <v>164</v>
      </c>
      <c r="L3532" s="18" t="s">
        <v>5720</v>
      </c>
      <c r="M3532" s="23">
        <v>62700000</v>
      </c>
      <c r="N3532" s="23">
        <v>0</v>
      </c>
      <c r="O3532" s="101">
        <f t="shared" si="167"/>
        <v>62700000</v>
      </c>
      <c r="P3532" s="25" t="s">
        <v>1212</v>
      </c>
      <c r="Q3532" s="42">
        <f t="shared" si="168"/>
        <v>-62700000</v>
      </c>
    </row>
    <row r="3533" spans="1:17" ht="15" customHeight="1" thickBot="1">
      <c r="G3533" s="88">
        <f t="shared" si="166"/>
        <v>0</v>
      </c>
      <c r="I3533" s="28" t="s">
        <v>5719</v>
      </c>
      <c r="J3533" s="6">
        <v>46041</v>
      </c>
      <c r="K3533" s="21" t="s">
        <v>28</v>
      </c>
      <c r="L3533" s="18" t="s">
        <v>5746</v>
      </c>
      <c r="M3533" s="23">
        <v>66000000</v>
      </c>
      <c r="N3533" s="23">
        <v>0</v>
      </c>
      <c r="O3533" s="101">
        <f t="shared" si="167"/>
        <v>66000000</v>
      </c>
      <c r="P3533" s="25" t="s">
        <v>1559</v>
      </c>
      <c r="Q3533" s="42">
        <f t="shared" si="168"/>
        <v>-66000000</v>
      </c>
    </row>
    <row r="3534" spans="1:17" ht="15" customHeight="1" thickBot="1">
      <c r="A3534" s="4" t="s">
        <v>4602</v>
      </c>
      <c r="B3534" s="8">
        <v>46046</v>
      </c>
      <c r="C3534" s="10" t="s">
        <v>947</v>
      </c>
      <c r="D3534" s="12" t="s">
        <v>4603</v>
      </c>
      <c r="E3534" s="14">
        <v>208400892</v>
      </c>
      <c r="F3534" s="14">
        <v>0</v>
      </c>
      <c r="G3534" s="88">
        <f t="shared" si="166"/>
        <v>208400892</v>
      </c>
      <c r="H3534" s="16" t="s">
        <v>3712</v>
      </c>
      <c r="I3534" s="28" t="s">
        <v>5719</v>
      </c>
      <c r="J3534" s="6">
        <v>46041</v>
      </c>
      <c r="K3534" s="21" t="s">
        <v>37</v>
      </c>
      <c r="L3534" s="18" t="s">
        <v>5746</v>
      </c>
      <c r="M3534" s="23">
        <v>66000000</v>
      </c>
      <c r="N3534" s="23">
        <v>0</v>
      </c>
      <c r="O3534" s="101">
        <f t="shared" si="167"/>
        <v>66000000</v>
      </c>
      <c r="P3534" s="25" t="s">
        <v>189</v>
      </c>
      <c r="Q3534" s="42">
        <f t="shared" si="168"/>
        <v>142400892</v>
      </c>
    </row>
    <row r="3535" spans="1:17" ht="15" customHeight="1" thickBot="1">
      <c r="A3535" s="4" t="s">
        <v>903</v>
      </c>
      <c r="B3535" s="8">
        <v>46032</v>
      </c>
      <c r="C3535" s="10" t="s">
        <v>3359</v>
      </c>
      <c r="D3535" s="12" t="s">
        <v>925</v>
      </c>
      <c r="E3535" s="14">
        <v>210000000</v>
      </c>
      <c r="F3535" s="14">
        <v>210000000</v>
      </c>
      <c r="G3535" s="88">
        <f t="shared" si="166"/>
        <v>0</v>
      </c>
      <c r="H3535" s="16" t="s">
        <v>3896</v>
      </c>
      <c r="I3535" s="28" t="s">
        <v>5719</v>
      </c>
      <c r="J3535" s="6">
        <v>46041</v>
      </c>
      <c r="K3535" s="21" t="s">
        <v>23</v>
      </c>
      <c r="L3535" s="18" t="s">
        <v>5746</v>
      </c>
      <c r="M3535" s="23">
        <v>88000000</v>
      </c>
      <c r="N3535" s="23">
        <v>0</v>
      </c>
      <c r="O3535" s="101">
        <f t="shared" si="167"/>
        <v>88000000</v>
      </c>
      <c r="P3535" s="25" t="s">
        <v>4736</v>
      </c>
      <c r="Q3535" s="42">
        <f t="shared" si="168"/>
        <v>-88000000</v>
      </c>
    </row>
    <row r="3536" spans="1:17" ht="15" customHeight="1" thickBot="1">
      <c r="G3536" s="88">
        <f t="shared" si="166"/>
        <v>0</v>
      </c>
      <c r="I3536" s="28" t="s">
        <v>5719</v>
      </c>
      <c r="J3536" s="6">
        <v>46051</v>
      </c>
      <c r="K3536" s="21" t="s">
        <v>150</v>
      </c>
      <c r="L3536" s="18" t="s">
        <v>5720</v>
      </c>
      <c r="M3536" s="23">
        <v>99000000</v>
      </c>
      <c r="N3536" s="23">
        <v>0</v>
      </c>
      <c r="O3536" s="101">
        <f t="shared" si="167"/>
        <v>99000000</v>
      </c>
      <c r="P3536" s="25" t="s">
        <v>2958</v>
      </c>
      <c r="Q3536" s="42">
        <f t="shared" si="168"/>
        <v>-99000000</v>
      </c>
    </row>
    <row r="3537" spans="1:17" ht="15" customHeight="1" thickBot="1">
      <c r="G3537" s="88">
        <f t="shared" si="166"/>
        <v>0</v>
      </c>
      <c r="I3537" s="28" t="s">
        <v>5719</v>
      </c>
      <c r="J3537" s="6">
        <v>46046</v>
      </c>
      <c r="K3537" s="21" t="s">
        <v>78</v>
      </c>
      <c r="L3537" s="18" t="s">
        <v>5746</v>
      </c>
      <c r="M3537" s="23">
        <v>104149750</v>
      </c>
      <c r="N3537" s="23">
        <v>0</v>
      </c>
      <c r="O3537" s="101">
        <f t="shared" si="167"/>
        <v>104149750</v>
      </c>
      <c r="P3537" s="25" t="s">
        <v>1318</v>
      </c>
      <c r="Q3537" s="42">
        <f t="shared" si="168"/>
        <v>-104149750</v>
      </c>
    </row>
    <row r="3538" spans="1:17" ht="15" customHeight="1" thickBot="1">
      <c r="A3538" s="4" t="s">
        <v>15</v>
      </c>
      <c r="B3538" s="8">
        <v>46025</v>
      </c>
      <c r="C3538" s="10" t="s">
        <v>18</v>
      </c>
      <c r="D3538" s="12" t="s">
        <v>16</v>
      </c>
      <c r="E3538" s="14">
        <v>210309692</v>
      </c>
      <c r="F3538" s="14">
        <v>0</v>
      </c>
      <c r="G3538" s="88">
        <f t="shared" si="166"/>
        <v>210309692</v>
      </c>
      <c r="H3538" s="16" t="s">
        <v>4721</v>
      </c>
      <c r="I3538" s="28" t="s">
        <v>5719</v>
      </c>
      <c r="J3538" s="6">
        <v>46040</v>
      </c>
      <c r="K3538" s="21" t="s">
        <v>18</v>
      </c>
      <c r="L3538" s="18" t="s">
        <v>5746</v>
      </c>
      <c r="M3538" s="23">
        <v>110000000</v>
      </c>
      <c r="N3538" s="23">
        <v>0</v>
      </c>
      <c r="O3538" s="101">
        <f t="shared" si="167"/>
        <v>110000000</v>
      </c>
      <c r="P3538" s="25" t="s">
        <v>3329</v>
      </c>
      <c r="Q3538" s="42">
        <f t="shared" si="168"/>
        <v>100309692</v>
      </c>
    </row>
    <row r="3539" spans="1:17" ht="15" customHeight="1" thickBot="1">
      <c r="A3539" s="4" t="s">
        <v>185</v>
      </c>
      <c r="B3539" s="8">
        <v>46026</v>
      </c>
      <c r="C3539" s="10" t="s">
        <v>807</v>
      </c>
      <c r="D3539" s="12" t="s">
        <v>186</v>
      </c>
      <c r="E3539" s="14">
        <v>211680294</v>
      </c>
      <c r="F3539" s="14">
        <v>211680294</v>
      </c>
      <c r="G3539" s="88">
        <f t="shared" si="166"/>
        <v>0</v>
      </c>
      <c r="H3539" s="16" t="s">
        <v>4738</v>
      </c>
      <c r="I3539" s="28" t="s">
        <v>5719</v>
      </c>
      <c r="J3539" s="6">
        <v>46041</v>
      </c>
      <c r="K3539" s="21" t="s">
        <v>33</v>
      </c>
      <c r="L3539" s="18" t="s">
        <v>5746</v>
      </c>
      <c r="M3539" s="23">
        <v>110000000</v>
      </c>
      <c r="N3539" s="23">
        <v>0</v>
      </c>
      <c r="O3539" s="101">
        <f t="shared" si="167"/>
        <v>110000000</v>
      </c>
      <c r="P3539" s="25" t="s">
        <v>452</v>
      </c>
      <c r="Q3539" s="42">
        <f t="shared" si="168"/>
        <v>-110000000</v>
      </c>
    </row>
    <row r="3540" spans="1:17" ht="15" customHeight="1" thickBot="1">
      <c r="A3540" s="4" t="s">
        <v>4498</v>
      </c>
      <c r="B3540" s="8">
        <v>46046</v>
      </c>
      <c r="C3540" s="10" t="s">
        <v>923</v>
      </c>
      <c r="D3540" s="12" t="s">
        <v>4499</v>
      </c>
      <c r="E3540" s="14">
        <v>212153196</v>
      </c>
      <c r="F3540" s="14">
        <v>0</v>
      </c>
      <c r="G3540" s="88">
        <f t="shared" si="166"/>
        <v>212153196</v>
      </c>
      <c r="H3540" s="16" t="s">
        <v>5112</v>
      </c>
      <c r="I3540" s="28" t="s">
        <v>5719</v>
      </c>
      <c r="J3540" s="6">
        <v>46042</v>
      </c>
      <c r="K3540" s="21" t="s">
        <v>44</v>
      </c>
      <c r="L3540" s="18" t="s">
        <v>5746</v>
      </c>
      <c r="M3540" s="23">
        <v>110000000</v>
      </c>
      <c r="N3540" s="23">
        <v>0</v>
      </c>
      <c r="O3540" s="101">
        <f t="shared" si="167"/>
        <v>110000000</v>
      </c>
      <c r="P3540" s="25" t="s">
        <v>701</v>
      </c>
      <c r="Q3540" s="42">
        <f t="shared" si="168"/>
        <v>102153196</v>
      </c>
    </row>
    <row r="3541" spans="1:17" ht="15" customHeight="1" thickBot="1">
      <c r="A3541" s="4" t="s">
        <v>185</v>
      </c>
      <c r="B3541" s="8">
        <v>46026</v>
      </c>
      <c r="C3541" s="10" t="s">
        <v>1444</v>
      </c>
      <c r="D3541" s="12" t="s">
        <v>596</v>
      </c>
      <c r="E3541" s="14">
        <v>212400000</v>
      </c>
      <c r="F3541" s="14">
        <v>3600000</v>
      </c>
      <c r="G3541" s="88">
        <f t="shared" si="166"/>
        <v>208800000</v>
      </c>
      <c r="H3541" s="16" t="s">
        <v>4548</v>
      </c>
      <c r="I3541" s="28" t="s">
        <v>5719</v>
      </c>
      <c r="J3541" s="6">
        <v>46045</v>
      </c>
      <c r="K3541" s="21" t="s">
        <v>70</v>
      </c>
      <c r="L3541" s="18" t="s">
        <v>5720</v>
      </c>
      <c r="M3541" s="23">
        <v>110000000</v>
      </c>
      <c r="N3541" s="23">
        <v>0</v>
      </c>
      <c r="O3541" s="101">
        <f t="shared" si="167"/>
        <v>110000000</v>
      </c>
      <c r="P3541" s="25" t="s">
        <v>1953</v>
      </c>
      <c r="Q3541" s="42">
        <f t="shared" si="168"/>
        <v>98800000</v>
      </c>
    </row>
    <row r="3542" spans="1:17" ht="15" customHeight="1" thickBot="1">
      <c r="A3542" s="4" t="s">
        <v>347</v>
      </c>
      <c r="B3542" s="8">
        <v>46035</v>
      </c>
      <c r="C3542" s="10" t="s">
        <v>3748</v>
      </c>
      <c r="D3542" s="12" t="s">
        <v>643</v>
      </c>
      <c r="E3542" s="14">
        <v>212750000</v>
      </c>
      <c r="F3542" s="14">
        <v>29616667</v>
      </c>
      <c r="G3542" s="88">
        <f t="shared" si="166"/>
        <v>183133333</v>
      </c>
      <c r="H3542" s="16" t="s">
        <v>793</v>
      </c>
      <c r="I3542" s="28" t="s">
        <v>5719</v>
      </c>
      <c r="J3542" s="6">
        <v>46046</v>
      </c>
      <c r="K3542" s="21" t="s">
        <v>76</v>
      </c>
      <c r="L3542" s="18" t="s">
        <v>5746</v>
      </c>
      <c r="M3542" s="23">
        <v>110000000</v>
      </c>
      <c r="N3542" s="23">
        <v>0</v>
      </c>
      <c r="O3542" s="101">
        <f t="shared" si="167"/>
        <v>110000000</v>
      </c>
      <c r="P3542" s="25" t="s">
        <v>2006</v>
      </c>
      <c r="Q3542" s="42">
        <f t="shared" si="168"/>
        <v>73133333</v>
      </c>
    </row>
    <row r="3543" spans="1:17" ht="15" customHeight="1" thickBot="1">
      <c r="A3543" s="4" t="s">
        <v>4498</v>
      </c>
      <c r="B3543" s="8">
        <v>46027</v>
      </c>
      <c r="C3543" s="10" t="s">
        <v>12</v>
      </c>
      <c r="D3543" s="12" t="s">
        <v>4499</v>
      </c>
      <c r="E3543" s="14">
        <v>212750000</v>
      </c>
      <c r="F3543" s="14">
        <v>0</v>
      </c>
      <c r="G3543" s="88">
        <f t="shared" si="166"/>
        <v>212750000</v>
      </c>
      <c r="H3543" s="16" t="s">
        <v>793</v>
      </c>
      <c r="I3543" s="28" t="s">
        <v>5719</v>
      </c>
      <c r="J3543" s="6">
        <v>46046</v>
      </c>
      <c r="K3543" s="21" t="s">
        <v>81</v>
      </c>
      <c r="L3543" s="18" t="s">
        <v>5720</v>
      </c>
      <c r="M3543" s="23">
        <v>110000000</v>
      </c>
      <c r="N3543" s="23">
        <v>0</v>
      </c>
      <c r="O3543" s="101">
        <f t="shared" si="167"/>
        <v>110000000</v>
      </c>
      <c r="P3543" s="25" t="s">
        <v>187</v>
      </c>
      <c r="Q3543" s="42">
        <f t="shared" si="168"/>
        <v>102750000</v>
      </c>
    </row>
    <row r="3544" spans="1:17" ht="15" customHeight="1" thickBot="1">
      <c r="A3544" s="4" t="s">
        <v>4498</v>
      </c>
      <c r="B3544" s="8">
        <v>46027</v>
      </c>
      <c r="C3544" s="10" t="s">
        <v>28</v>
      </c>
      <c r="D3544" s="12" t="s">
        <v>4499</v>
      </c>
      <c r="E3544" s="14">
        <v>212750000</v>
      </c>
      <c r="F3544" s="14">
        <v>4600000</v>
      </c>
      <c r="G3544" s="88">
        <f t="shared" si="166"/>
        <v>208150000</v>
      </c>
      <c r="H3544" s="16" t="s">
        <v>879</v>
      </c>
      <c r="I3544" s="93" t="s">
        <v>5719</v>
      </c>
      <c r="J3544" s="96">
        <v>46048</v>
      </c>
      <c r="K3544" s="98" t="s">
        <v>131</v>
      </c>
      <c r="L3544" s="100" t="s">
        <v>5720</v>
      </c>
      <c r="M3544" s="102">
        <v>110000000</v>
      </c>
      <c r="N3544" s="102">
        <v>0</v>
      </c>
      <c r="O3544" s="101">
        <f t="shared" si="167"/>
        <v>110000000</v>
      </c>
      <c r="P3544" s="105" t="s">
        <v>3997</v>
      </c>
      <c r="Q3544" s="42">
        <f t="shared" si="168"/>
        <v>98150000</v>
      </c>
    </row>
    <row r="3545" spans="1:17" ht="15" customHeight="1" thickBot="1">
      <c r="A3545" s="4" t="s">
        <v>4498</v>
      </c>
      <c r="B3545" s="8">
        <v>46027</v>
      </c>
      <c r="C3545" s="10" t="s">
        <v>94</v>
      </c>
      <c r="D3545" s="12" t="s">
        <v>4499</v>
      </c>
      <c r="E3545" s="14">
        <v>212750000</v>
      </c>
      <c r="F3545" s="14">
        <v>4600000</v>
      </c>
      <c r="G3545" s="88">
        <f t="shared" si="166"/>
        <v>208150000</v>
      </c>
      <c r="H3545" s="16" t="s">
        <v>879</v>
      </c>
      <c r="I3545" s="28" t="s">
        <v>5719</v>
      </c>
      <c r="J3545" s="6">
        <v>46050</v>
      </c>
      <c r="K3545" s="21" t="s">
        <v>135</v>
      </c>
      <c r="L3545" s="18" t="s">
        <v>5746</v>
      </c>
      <c r="M3545" s="23">
        <v>110000000</v>
      </c>
      <c r="N3545" s="23">
        <v>0</v>
      </c>
      <c r="O3545" s="101">
        <f t="shared" si="167"/>
        <v>110000000</v>
      </c>
      <c r="P3545" s="25" t="s">
        <v>222</v>
      </c>
      <c r="Q3545" s="42">
        <f t="shared" si="168"/>
        <v>98150000</v>
      </c>
    </row>
    <row r="3546" spans="1:17" ht="15" customHeight="1" thickBot="1">
      <c r="A3546" s="4" t="s">
        <v>4498</v>
      </c>
      <c r="B3546" s="8">
        <v>46027</v>
      </c>
      <c r="C3546" s="10" t="s">
        <v>105</v>
      </c>
      <c r="D3546" s="12" t="s">
        <v>4499</v>
      </c>
      <c r="E3546" s="14">
        <v>212750000</v>
      </c>
      <c r="F3546" s="14">
        <v>4600000</v>
      </c>
      <c r="G3546" s="88">
        <f t="shared" si="166"/>
        <v>208150000</v>
      </c>
      <c r="H3546" s="16" t="s">
        <v>3497</v>
      </c>
      <c r="I3546" s="93" t="s">
        <v>5719</v>
      </c>
      <c r="J3546" s="96">
        <v>46051</v>
      </c>
      <c r="K3546" s="98" t="s">
        <v>147</v>
      </c>
      <c r="L3546" s="100" t="s">
        <v>5746</v>
      </c>
      <c r="M3546" s="102">
        <v>110000000</v>
      </c>
      <c r="N3546" s="102">
        <v>0</v>
      </c>
      <c r="O3546" s="101">
        <f t="shared" si="167"/>
        <v>110000000</v>
      </c>
      <c r="P3546" s="105" t="s">
        <v>3207</v>
      </c>
      <c r="Q3546" s="42">
        <f t="shared" si="168"/>
        <v>98150000</v>
      </c>
    </row>
    <row r="3547" spans="1:17" ht="15" customHeight="1" thickBot="1">
      <c r="A3547" s="4" t="s">
        <v>4498</v>
      </c>
      <c r="B3547" s="8">
        <v>46027</v>
      </c>
      <c r="C3547" s="10" t="s">
        <v>164</v>
      </c>
      <c r="D3547" s="12" t="s">
        <v>4499</v>
      </c>
      <c r="E3547" s="14">
        <v>212750000</v>
      </c>
      <c r="F3547" s="14">
        <v>5750000</v>
      </c>
      <c r="G3547" s="88">
        <f t="shared" si="166"/>
        <v>207000000</v>
      </c>
      <c r="H3547" s="16" t="s">
        <v>4095</v>
      </c>
      <c r="I3547" s="28" t="s">
        <v>5719</v>
      </c>
      <c r="J3547" s="6">
        <v>46043</v>
      </c>
      <c r="K3547" s="21" t="s">
        <v>53</v>
      </c>
      <c r="L3547" s="18" t="s">
        <v>5746</v>
      </c>
      <c r="M3547" s="23">
        <v>121000000</v>
      </c>
      <c r="N3547" s="23">
        <v>0</v>
      </c>
      <c r="O3547" s="101">
        <f t="shared" si="167"/>
        <v>121000000</v>
      </c>
      <c r="P3547" s="25" t="s">
        <v>582</v>
      </c>
      <c r="Q3547" s="42">
        <f t="shared" si="168"/>
        <v>86000000</v>
      </c>
    </row>
    <row r="3548" spans="1:17" ht="15" customHeight="1" thickBot="1">
      <c r="A3548" s="4" t="s">
        <v>4498</v>
      </c>
      <c r="B3548" s="8">
        <v>46027</v>
      </c>
      <c r="C3548" s="10" t="s">
        <v>171</v>
      </c>
      <c r="D3548" s="12" t="s">
        <v>4499</v>
      </c>
      <c r="E3548" s="14">
        <v>212750000</v>
      </c>
      <c r="F3548" s="14">
        <v>0</v>
      </c>
      <c r="G3548" s="88">
        <f t="shared" si="166"/>
        <v>212750000</v>
      </c>
      <c r="H3548" s="16" t="s">
        <v>4134</v>
      </c>
      <c r="I3548" s="28" t="s">
        <v>5719</v>
      </c>
      <c r="J3548" s="6">
        <v>46046</v>
      </c>
      <c r="K3548" s="21" t="s">
        <v>74</v>
      </c>
      <c r="L3548" s="18" t="s">
        <v>5746</v>
      </c>
      <c r="M3548" s="23">
        <v>121000000</v>
      </c>
      <c r="N3548" s="23">
        <v>0</v>
      </c>
      <c r="O3548" s="101">
        <f t="shared" si="167"/>
        <v>121000000</v>
      </c>
      <c r="P3548" s="25" t="s">
        <v>602</v>
      </c>
      <c r="Q3548" s="42">
        <f t="shared" si="168"/>
        <v>91750000</v>
      </c>
    </row>
    <row r="3549" spans="1:17" ht="15" customHeight="1" thickBot="1">
      <c r="A3549" s="4" t="s">
        <v>4498</v>
      </c>
      <c r="B3549" s="8">
        <v>46028</v>
      </c>
      <c r="C3549" s="10" t="s">
        <v>574</v>
      </c>
      <c r="D3549" s="12" t="s">
        <v>4502</v>
      </c>
      <c r="E3549" s="14">
        <v>212750000</v>
      </c>
      <c r="F3549" s="14">
        <v>4600000</v>
      </c>
      <c r="G3549" s="88">
        <f t="shared" si="166"/>
        <v>208150000</v>
      </c>
      <c r="H3549" s="16" t="s">
        <v>4397</v>
      </c>
      <c r="I3549" s="93" t="s">
        <v>5719</v>
      </c>
      <c r="J3549" s="96">
        <v>46046</v>
      </c>
      <c r="K3549" s="98" t="s">
        <v>85</v>
      </c>
      <c r="L3549" s="100" t="s">
        <v>5746</v>
      </c>
      <c r="M3549" s="102">
        <v>121000000</v>
      </c>
      <c r="N3549" s="102">
        <v>0</v>
      </c>
      <c r="O3549" s="101">
        <f t="shared" si="167"/>
        <v>121000000</v>
      </c>
      <c r="P3549" s="105" t="s">
        <v>698</v>
      </c>
      <c r="Q3549" s="42">
        <f t="shared" si="168"/>
        <v>87150000</v>
      </c>
    </row>
    <row r="3550" spans="1:17" ht="15" customHeight="1" thickBot="1">
      <c r="A3550" s="4" t="s">
        <v>4498</v>
      </c>
      <c r="B3550" s="8">
        <v>46028</v>
      </c>
      <c r="C3550" s="10" t="s">
        <v>577</v>
      </c>
      <c r="D3550" s="12" t="s">
        <v>4502</v>
      </c>
      <c r="E3550" s="14">
        <v>212750000</v>
      </c>
      <c r="F3550" s="14">
        <v>6900000</v>
      </c>
      <c r="G3550" s="88">
        <f t="shared" si="166"/>
        <v>205850000</v>
      </c>
      <c r="H3550" s="16" t="s">
        <v>1106</v>
      </c>
      <c r="I3550" s="93" t="s">
        <v>5719</v>
      </c>
      <c r="J3550" s="96">
        <v>46047</v>
      </c>
      <c r="K3550" s="98" t="s">
        <v>102</v>
      </c>
      <c r="L3550" s="100" t="s">
        <v>5720</v>
      </c>
      <c r="M3550" s="102">
        <v>121000000</v>
      </c>
      <c r="N3550" s="102">
        <v>0</v>
      </c>
      <c r="O3550" s="101">
        <f t="shared" si="167"/>
        <v>121000000</v>
      </c>
      <c r="P3550" s="105" t="s">
        <v>736</v>
      </c>
      <c r="Q3550" s="42">
        <f t="shared" si="168"/>
        <v>84850000</v>
      </c>
    </row>
    <row r="3551" spans="1:17" ht="15" customHeight="1" thickBot="1">
      <c r="A3551" s="4" t="s">
        <v>4498</v>
      </c>
      <c r="B3551" s="8">
        <v>46028</v>
      </c>
      <c r="C3551" s="10" t="s">
        <v>580</v>
      </c>
      <c r="D3551" s="12" t="s">
        <v>4502</v>
      </c>
      <c r="E3551" s="14">
        <v>212750000</v>
      </c>
      <c r="F3551" s="14">
        <v>4600000</v>
      </c>
      <c r="G3551" s="88">
        <f t="shared" ref="G3551:G3608" si="169">+E3551-F3551</f>
        <v>208150000</v>
      </c>
      <c r="H3551" s="16" t="s">
        <v>1106</v>
      </c>
      <c r="I3551" s="28" t="s">
        <v>5719</v>
      </c>
      <c r="J3551" s="6">
        <v>46048</v>
      </c>
      <c r="K3551" s="21" t="s">
        <v>108</v>
      </c>
      <c r="L3551" s="18" t="s">
        <v>5720</v>
      </c>
      <c r="M3551" s="23">
        <v>121000000</v>
      </c>
      <c r="N3551" s="23">
        <v>0</v>
      </c>
      <c r="O3551" s="101">
        <f t="shared" si="167"/>
        <v>121000000</v>
      </c>
      <c r="P3551" s="25" t="s">
        <v>759</v>
      </c>
      <c r="Q3551" s="42">
        <f t="shared" si="168"/>
        <v>87150000</v>
      </c>
    </row>
    <row r="3552" spans="1:17" ht="15" customHeight="1" thickBot="1">
      <c r="A3552" s="4" t="s">
        <v>5561</v>
      </c>
      <c r="B3552" s="8">
        <v>46026</v>
      </c>
      <c r="C3552" s="10" t="s">
        <v>18</v>
      </c>
      <c r="D3552" s="12" t="s">
        <v>5562</v>
      </c>
      <c r="E3552" s="14">
        <v>212750000</v>
      </c>
      <c r="F3552" s="14">
        <v>101750000</v>
      </c>
      <c r="G3552" s="88">
        <f t="shared" si="169"/>
        <v>111000000</v>
      </c>
      <c r="H3552" s="16" t="s">
        <v>72</v>
      </c>
      <c r="I3552" s="28" t="s">
        <v>5719</v>
      </c>
      <c r="J3552" s="6">
        <v>46048</v>
      </c>
      <c r="K3552" s="21" t="s">
        <v>113</v>
      </c>
      <c r="L3552" s="18" t="s">
        <v>5720</v>
      </c>
      <c r="M3552" s="23">
        <v>121000000</v>
      </c>
      <c r="N3552" s="23">
        <v>0</v>
      </c>
      <c r="O3552" s="101">
        <f t="shared" si="167"/>
        <v>121000000</v>
      </c>
      <c r="P3552" s="25" t="s">
        <v>830</v>
      </c>
      <c r="Q3552" s="42">
        <f t="shared" si="168"/>
        <v>-10000000</v>
      </c>
    </row>
    <row r="3553" spans="1:17" ht="15" customHeight="1" thickBot="1">
      <c r="A3553" s="4" t="s">
        <v>11</v>
      </c>
      <c r="B3553" s="8">
        <v>46078</v>
      </c>
      <c r="C3553" s="10" t="s">
        <v>4293</v>
      </c>
      <c r="D3553" s="12" t="s">
        <v>41</v>
      </c>
      <c r="E3553" s="14">
        <v>212960000</v>
      </c>
      <c r="F3553" s="14">
        <v>212960000</v>
      </c>
      <c r="G3553" s="88">
        <f t="shared" si="169"/>
        <v>0</v>
      </c>
      <c r="H3553" s="16" t="s">
        <v>2598</v>
      </c>
      <c r="I3553" s="28" t="s">
        <v>5719</v>
      </c>
      <c r="J3553" s="6">
        <v>46048</v>
      </c>
      <c r="K3553" s="21" t="s">
        <v>117</v>
      </c>
      <c r="L3553" s="18" t="s">
        <v>5720</v>
      </c>
      <c r="M3553" s="23">
        <v>121000000</v>
      </c>
      <c r="N3553" s="23">
        <v>0</v>
      </c>
      <c r="O3553" s="101">
        <f t="shared" si="167"/>
        <v>121000000</v>
      </c>
      <c r="P3553" s="25" t="s">
        <v>883</v>
      </c>
      <c r="Q3553" s="42">
        <f t="shared" si="168"/>
        <v>-121000000</v>
      </c>
    </row>
    <row r="3554" spans="1:17" ht="15" customHeight="1" thickBot="1">
      <c r="A3554" s="4" t="s">
        <v>790</v>
      </c>
      <c r="B3554" s="8">
        <v>46026</v>
      </c>
      <c r="C3554" s="10" t="s">
        <v>791</v>
      </c>
      <c r="D3554" s="12" t="s">
        <v>803</v>
      </c>
      <c r="E3554" s="14">
        <v>216406226</v>
      </c>
      <c r="F3554" s="14">
        <v>0</v>
      </c>
      <c r="G3554" s="88">
        <f t="shared" si="169"/>
        <v>216406226</v>
      </c>
      <c r="H3554" s="16" t="s">
        <v>793</v>
      </c>
      <c r="I3554" s="28" t="s">
        <v>5719</v>
      </c>
      <c r="J3554" s="6">
        <v>46048</v>
      </c>
      <c r="K3554" s="21" t="s">
        <v>128</v>
      </c>
      <c r="L3554" s="18" t="s">
        <v>5720</v>
      </c>
      <c r="M3554" s="23">
        <v>121000000</v>
      </c>
      <c r="N3554" s="23">
        <v>0</v>
      </c>
      <c r="O3554" s="101">
        <f t="shared" si="167"/>
        <v>121000000</v>
      </c>
      <c r="P3554" s="25" t="s">
        <v>1103</v>
      </c>
      <c r="Q3554" s="42">
        <f t="shared" si="168"/>
        <v>95406226</v>
      </c>
    </row>
    <row r="3555" spans="1:17" ht="15" customHeight="1" thickBot="1">
      <c r="A3555" s="4" t="s">
        <v>800</v>
      </c>
      <c r="B3555" s="8">
        <v>46037</v>
      </c>
      <c r="C3555" s="10" t="s">
        <v>4068</v>
      </c>
      <c r="D3555" s="12" t="s">
        <v>801</v>
      </c>
      <c r="E3555" s="14">
        <v>217700000</v>
      </c>
      <c r="F3555" s="14">
        <v>217700000</v>
      </c>
      <c r="G3555" s="88">
        <f t="shared" si="169"/>
        <v>0</v>
      </c>
      <c r="H3555" s="16" t="s">
        <v>793</v>
      </c>
      <c r="I3555" s="28" t="s">
        <v>5719</v>
      </c>
      <c r="J3555" s="6">
        <v>46050</v>
      </c>
      <c r="K3555" s="21" t="s">
        <v>139</v>
      </c>
      <c r="L3555" s="18" t="s">
        <v>5720</v>
      </c>
      <c r="M3555" s="23">
        <v>121000000</v>
      </c>
      <c r="N3555" s="23">
        <v>0</v>
      </c>
      <c r="O3555" s="101">
        <f t="shared" si="167"/>
        <v>121000000</v>
      </c>
      <c r="P3555" s="25" t="s">
        <v>1167</v>
      </c>
      <c r="Q3555" s="42">
        <f t="shared" si="168"/>
        <v>-121000000</v>
      </c>
    </row>
    <row r="3556" spans="1:17" ht="15" customHeight="1" thickBot="1">
      <c r="A3556" s="4" t="s">
        <v>858</v>
      </c>
      <c r="B3556" s="8">
        <v>46026</v>
      </c>
      <c r="C3556" s="10" t="s">
        <v>807</v>
      </c>
      <c r="D3556" s="12" t="s">
        <v>876</v>
      </c>
      <c r="E3556" s="14">
        <v>220000000</v>
      </c>
      <c r="F3556" s="14">
        <v>220000000</v>
      </c>
      <c r="G3556" s="88">
        <f t="shared" si="169"/>
        <v>0</v>
      </c>
      <c r="H3556" s="16" t="s">
        <v>4353</v>
      </c>
      <c r="I3556" s="28" t="s">
        <v>5719</v>
      </c>
      <c r="J3556" s="6">
        <v>46051</v>
      </c>
      <c r="K3556" s="21" t="s">
        <v>144</v>
      </c>
      <c r="L3556" s="18" t="s">
        <v>5746</v>
      </c>
      <c r="M3556" s="23">
        <v>121000000</v>
      </c>
      <c r="N3556" s="23">
        <v>0</v>
      </c>
      <c r="O3556" s="101">
        <f t="shared" si="167"/>
        <v>121000000</v>
      </c>
      <c r="P3556" s="25" t="s">
        <v>1773</v>
      </c>
      <c r="Q3556" s="42">
        <f t="shared" si="168"/>
        <v>-121000000</v>
      </c>
    </row>
    <row r="3557" spans="1:17" ht="15" customHeight="1" thickBot="1">
      <c r="A3557" s="4" t="s">
        <v>11</v>
      </c>
      <c r="B3557" s="8">
        <v>46101</v>
      </c>
      <c r="C3557" s="10" t="s">
        <v>4462</v>
      </c>
      <c r="D3557" s="12" t="s">
        <v>109</v>
      </c>
      <c r="E3557" s="14">
        <v>222662666</v>
      </c>
      <c r="F3557" s="14">
        <v>222662666</v>
      </c>
      <c r="G3557" s="88">
        <f t="shared" si="169"/>
        <v>0</v>
      </c>
      <c r="H3557" s="16" t="s">
        <v>4538</v>
      </c>
      <c r="I3557" s="28" t="s">
        <v>5719</v>
      </c>
      <c r="J3557" s="6">
        <v>46039</v>
      </c>
      <c r="K3557" s="21" t="s">
        <v>12</v>
      </c>
      <c r="L3557" s="18" t="s">
        <v>5746</v>
      </c>
      <c r="M3557" s="23">
        <v>132000000</v>
      </c>
      <c r="N3557" s="23">
        <v>0</v>
      </c>
      <c r="O3557" s="101">
        <f t="shared" si="167"/>
        <v>132000000</v>
      </c>
      <c r="P3557" s="25" t="s">
        <v>3340</v>
      </c>
      <c r="Q3557" s="42">
        <f t="shared" si="168"/>
        <v>-132000000</v>
      </c>
    </row>
    <row r="3558" spans="1:17" ht="15" customHeight="1" thickBot="1">
      <c r="A3558" s="4" t="s">
        <v>416</v>
      </c>
      <c r="B3558" s="8">
        <v>46028</v>
      </c>
      <c r="C3558" s="10" t="s">
        <v>2639</v>
      </c>
      <c r="D3558" s="12" t="s">
        <v>417</v>
      </c>
      <c r="E3558" s="14">
        <v>230000000</v>
      </c>
      <c r="F3558" s="14">
        <v>157704075</v>
      </c>
      <c r="G3558" s="88">
        <f t="shared" si="169"/>
        <v>72295925</v>
      </c>
      <c r="H3558" s="16" t="s">
        <v>4541</v>
      </c>
      <c r="I3558" s="93" t="s">
        <v>5719</v>
      </c>
      <c r="J3558" s="96">
        <v>46042</v>
      </c>
      <c r="K3558" s="98" t="s">
        <v>40</v>
      </c>
      <c r="L3558" s="100" t="s">
        <v>5746</v>
      </c>
      <c r="M3558" s="102">
        <v>132000000</v>
      </c>
      <c r="N3558" s="102">
        <v>0</v>
      </c>
      <c r="O3558" s="101">
        <f t="shared" si="167"/>
        <v>132000000</v>
      </c>
      <c r="P3558" s="105" t="s">
        <v>4674</v>
      </c>
      <c r="Q3558" s="42">
        <f t="shared" si="168"/>
        <v>-59704075</v>
      </c>
    </row>
    <row r="3559" spans="1:17" ht="15" customHeight="1" thickBot="1">
      <c r="A3559" s="4" t="s">
        <v>328</v>
      </c>
      <c r="B3559" s="8">
        <v>46029</v>
      </c>
      <c r="C3559" s="10" t="s">
        <v>2972</v>
      </c>
      <c r="D3559" s="12" t="s">
        <v>333</v>
      </c>
      <c r="E3559" s="14">
        <v>240000000</v>
      </c>
      <c r="F3559" s="14">
        <v>30333333</v>
      </c>
      <c r="G3559" s="88">
        <f t="shared" si="169"/>
        <v>209666667</v>
      </c>
      <c r="H3559" s="16" t="s">
        <v>4544</v>
      </c>
      <c r="I3559" s="28" t="s">
        <v>5719</v>
      </c>
      <c r="J3559" s="6">
        <v>46044</v>
      </c>
      <c r="K3559" s="21" t="s">
        <v>63</v>
      </c>
      <c r="L3559" s="18" t="s">
        <v>5746</v>
      </c>
      <c r="M3559" s="23">
        <v>132000000</v>
      </c>
      <c r="N3559" s="23">
        <v>0</v>
      </c>
      <c r="O3559" s="101">
        <f t="shared" si="167"/>
        <v>132000000</v>
      </c>
      <c r="P3559" s="25" t="s">
        <v>5156</v>
      </c>
      <c r="Q3559" s="42">
        <f t="shared" si="168"/>
        <v>77666667</v>
      </c>
    </row>
    <row r="3560" spans="1:17" ht="15" customHeight="1" thickBot="1">
      <c r="G3560" s="88">
        <f t="shared" si="169"/>
        <v>0</v>
      </c>
      <c r="I3560" s="93" t="s">
        <v>5719</v>
      </c>
      <c r="J3560" s="96">
        <v>46045</v>
      </c>
      <c r="K3560" s="98" t="s">
        <v>66</v>
      </c>
      <c r="L3560" s="100" t="s">
        <v>5746</v>
      </c>
      <c r="M3560" s="102">
        <v>132000000</v>
      </c>
      <c r="N3560" s="102">
        <v>0</v>
      </c>
      <c r="O3560" s="101">
        <f t="shared" si="167"/>
        <v>132000000</v>
      </c>
      <c r="P3560" s="105" t="s">
        <v>140</v>
      </c>
      <c r="Q3560" s="42">
        <f t="shared" si="168"/>
        <v>-132000000</v>
      </c>
    </row>
    <row r="3561" spans="1:17" ht="15" customHeight="1" thickBot="1">
      <c r="G3561" s="88">
        <f t="shared" si="169"/>
        <v>0</v>
      </c>
      <c r="I3561" s="93" t="s">
        <v>5719</v>
      </c>
      <c r="J3561" s="96">
        <v>46048</v>
      </c>
      <c r="K3561" s="98" t="s">
        <v>105</v>
      </c>
      <c r="L3561" s="100" t="s">
        <v>5720</v>
      </c>
      <c r="M3561" s="102">
        <v>132000000</v>
      </c>
      <c r="N3561" s="102">
        <v>0</v>
      </c>
      <c r="O3561" s="101">
        <f t="shared" si="167"/>
        <v>132000000</v>
      </c>
      <c r="P3561" s="105" t="s">
        <v>490</v>
      </c>
      <c r="Q3561" s="42">
        <f t="shared" si="168"/>
        <v>-132000000</v>
      </c>
    </row>
    <row r="3562" spans="1:17" ht="15" customHeight="1" thickBot="1">
      <c r="G3562" s="88">
        <f t="shared" si="169"/>
        <v>0</v>
      </c>
      <c r="I3562" s="93" t="s">
        <v>5719</v>
      </c>
      <c r="J3562" s="96">
        <v>46048</v>
      </c>
      <c r="K3562" s="98" t="s">
        <v>124</v>
      </c>
      <c r="L3562" s="100" t="s">
        <v>5720</v>
      </c>
      <c r="M3562" s="102">
        <v>132000000</v>
      </c>
      <c r="N3562" s="102">
        <v>0</v>
      </c>
      <c r="O3562" s="101">
        <f t="shared" si="167"/>
        <v>132000000</v>
      </c>
      <c r="P3562" s="105" t="s">
        <v>1044</v>
      </c>
      <c r="Q3562" s="42">
        <f t="shared" si="168"/>
        <v>-132000000</v>
      </c>
    </row>
    <row r="3563" spans="1:17" ht="15" customHeight="1" thickBot="1">
      <c r="G3563" s="88">
        <f t="shared" si="169"/>
        <v>0</v>
      </c>
      <c r="I3563" s="28" t="s">
        <v>5719</v>
      </c>
      <c r="J3563" s="6">
        <v>46043</v>
      </c>
      <c r="K3563" s="21" t="s">
        <v>49</v>
      </c>
      <c r="L3563" s="18" t="s">
        <v>5746</v>
      </c>
      <c r="M3563" s="23">
        <v>154000000</v>
      </c>
      <c r="N3563" s="23">
        <v>0</v>
      </c>
      <c r="O3563" s="101">
        <f t="shared" si="167"/>
        <v>154000000</v>
      </c>
      <c r="P3563" s="25" t="s">
        <v>2151</v>
      </c>
      <c r="Q3563" s="42">
        <f t="shared" si="168"/>
        <v>-154000000</v>
      </c>
    </row>
    <row r="3564" spans="1:17" ht="15" customHeight="1" thickBot="1">
      <c r="G3564" s="88">
        <f t="shared" si="169"/>
        <v>0</v>
      </c>
      <c r="I3564" s="28" t="s">
        <v>5719</v>
      </c>
      <c r="J3564" s="6">
        <v>46053</v>
      </c>
      <c r="K3564" s="21" t="s">
        <v>161</v>
      </c>
      <c r="L3564" s="18" t="s">
        <v>5776</v>
      </c>
      <c r="M3564" s="23">
        <v>13370700072</v>
      </c>
      <c r="N3564" s="23">
        <v>0</v>
      </c>
      <c r="O3564" s="101">
        <f t="shared" si="167"/>
        <v>13370700072</v>
      </c>
      <c r="P3564" s="25" t="s">
        <v>6249</v>
      </c>
      <c r="Q3564" s="42">
        <f t="shared" si="168"/>
        <v>-13370700072</v>
      </c>
    </row>
    <row r="3565" spans="1:17" ht="15" customHeight="1" thickBot="1">
      <c r="G3565" s="88">
        <f t="shared" si="169"/>
        <v>0</v>
      </c>
      <c r="I3565" s="92"/>
      <c r="J3565" s="95"/>
      <c r="K3565" s="95"/>
      <c r="L3565" s="95"/>
      <c r="M3565" s="95"/>
      <c r="N3565" s="95"/>
      <c r="O3565" s="101">
        <f t="shared" si="167"/>
        <v>0</v>
      </c>
      <c r="P3565" s="104"/>
      <c r="Q3565" s="42">
        <f t="shared" si="168"/>
        <v>0</v>
      </c>
    </row>
    <row r="3566" spans="1:17" ht="15" customHeight="1" thickBot="1">
      <c r="A3566" s="4" t="s">
        <v>4602</v>
      </c>
      <c r="B3566" s="8">
        <v>46046</v>
      </c>
      <c r="C3566" s="10" t="s">
        <v>949</v>
      </c>
      <c r="D3566" s="12" t="s">
        <v>4603</v>
      </c>
      <c r="E3566" s="14">
        <v>242134757</v>
      </c>
      <c r="F3566" s="14">
        <v>0</v>
      </c>
      <c r="G3566" s="88">
        <f t="shared" si="169"/>
        <v>242134757</v>
      </c>
      <c r="H3566" s="16" t="s">
        <v>4544</v>
      </c>
      <c r="I3566" s="92"/>
      <c r="J3566" s="95"/>
      <c r="K3566" s="95"/>
      <c r="L3566" s="95"/>
      <c r="M3566" s="95"/>
      <c r="N3566" s="95"/>
      <c r="O3566" s="101">
        <f t="shared" si="167"/>
        <v>0</v>
      </c>
      <c r="P3566" s="104"/>
      <c r="Q3566" s="42">
        <f t="shared" si="168"/>
        <v>242134757</v>
      </c>
    </row>
    <row r="3567" spans="1:17" ht="15" customHeight="1" thickBot="1">
      <c r="G3567" s="88">
        <f t="shared" si="169"/>
        <v>0</v>
      </c>
      <c r="I3567" s="92"/>
      <c r="J3567" s="95"/>
      <c r="K3567" s="95"/>
      <c r="L3567" s="95"/>
      <c r="M3567" s="95"/>
      <c r="N3567" s="95"/>
      <c r="O3567" s="101">
        <f t="shared" si="167"/>
        <v>0</v>
      </c>
      <c r="P3567" s="104"/>
      <c r="Q3567" s="42">
        <f t="shared" si="168"/>
        <v>0</v>
      </c>
    </row>
    <row r="3568" spans="1:17" ht="15" customHeight="1" thickBot="1">
      <c r="A3568" s="4" t="s">
        <v>5822</v>
      </c>
      <c r="B3568" s="8">
        <v>46048</v>
      </c>
      <c r="C3568" s="10" t="s">
        <v>12</v>
      </c>
      <c r="D3568" s="12" t="s">
        <v>5826</v>
      </c>
      <c r="E3568" s="14">
        <v>244478331.88999999</v>
      </c>
      <c r="F3568" s="14">
        <v>0</v>
      </c>
      <c r="G3568" s="88">
        <f t="shared" si="169"/>
        <v>244478331.88999999</v>
      </c>
      <c r="H3568" s="16" t="s">
        <v>5146</v>
      </c>
      <c r="I3568" s="92"/>
      <c r="J3568" s="95"/>
      <c r="K3568" s="95"/>
      <c r="L3568" s="95"/>
      <c r="M3568" s="95"/>
      <c r="N3568" s="95"/>
      <c r="O3568" s="101">
        <f t="shared" si="167"/>
        <v>0</v>
      </c>
      <c r="P3568" s="104"/>
      <c r="Q3568" s="42">
        <f t="shared" si="168"/>
        <v>244478331.88999999</v>
      </c>
    </row>
    <row r="3569" spans="1:17" ht="15" customHeight="1" thickBot="1">
      <c r="A3569" s="4" t="s">
        <v>5822</v>
      </c>
      <c r="B3569" s="8">
        <v>46048</v>
      </c>
      <c r="C3569" s="10" t="s">
        <v>12</v>
      </c>
      <c r="D3569" s="12" t="s">
        <v>5823</v>
      </c>
      <c r="E3569" s="14">
        <v>244478331.90000001</v>
      </c>
      <c r="F3569" s="14">
        <v>0</v>
      </c>
      <c r="G3569" s="88">
        <f t="shared" si="169"/>
        <v>244478331.90000001</v>
      </c>
      <c r="H3569" s="16" t="s">
        <v>3481</v>
      </c>
      <c r="I3569" s="92"/>
      <c r="J3569" s="95"/>
      <c r="K3569" s="95"/>
      <c r="L3569" s="95"/>
      <c r="M3569" s="95"/>
      <c r="N3569" s="95"/>
      <c r="O3569" s="101">
        <f t="shared" si="167"/>
        <v>0</v>
      </c>
      <c r="P3569" s="104"/>
      <c r="Q3569" s="42">
        <f t="shared" si="168"/>
        <v>244478331.90000001</v>
      </c>
    </row>
    <row r="3570" spans="1:17" ht="15" customHeight="1" thickBot="1">
      <c r="A3570" s="4" t="s">
        <v>416</v>
      </c>
      <c r="B3570" s="8">
        <v>46044</v>
      </c>
      <c r="C3570" s="10" t="s">
        <v>4138</v>
      </c>
      <c r="D3570" s="12" t="s">
        <v>523</v>
      </c>
      <c r="E3570" s="14">
        <v>246000000</v>
      </c>
      <c r="F3570" s="14">
        <v>0</v>
      </c>
      <c r="G3570" s="88">
        <f t="shared" si="169"/>
        <v>246000000</v>
      </c>
      <c r="H3570" s="16" t="s">
        <v>19</v>
      </c>
      <c r="I3570" s="92"/>
      <c r="J3570" s="95"/>
      <c r="K3570" s="95"/>
      <c r="L3570" s="95"/>
      <c r="M3570" s="95"/>
      <c r="N3570" s="95"/>
      <c r="O3570" s="101">
        <f t="shared" si="167"/>
        <v>0</v>
      </c>
      <c r="P3570" s="104"/>
      <c r="Q3570" s="42">
        <f t="shared" si="168"/>
        <v>246000000</v>
      </c>
    </row>
    <row r="3571" spans="1:17" ht="15" customHeight="1" thickBot="1">
      <c r="A3571" s="4" t="s">
        <v>67</v>
      </c>
      <c r="B3571" s="8">
        <v>46087</v>
      </c>
      <c r="C3571" s="10" t="s">
        <v>4390</v>
      </c>
      <c r="D3571" s="12" t="s">
        <v>3294</v>
      </c>
      <c r="E3571" s="14">
        <v>246270599</v>
      </c>
      <c r="F3571" s="14">
        <v>246270599</v>
      </c>
      <c r="G3571" s="88">
        <f t="shared" si="169"/>
        <v>0</v>
      </c>
      <c r="H3571" s="16" t="s">
        <v>879</v>
      </c>
      <c r="I3571" s="92"/>
      <c r="J3571" s="95"/>
      <c r="K3571" s="95"/>
      <c r="L3571" s="95"/>
      <c r="M3571" s="95"/>
      <c r="N3571" s="95"/>
      <c r="O3571" s="101">
        <f t="shared" si="167"/>
        <v>0</v>
      </c>
      <c r="P3571" s="104"/>
      <c r="Q3571" s="42">
        <f t="shared" si="168"/>
        <v>0</v>
      </c>
    </row>
    <row r="3572" spans="1:17" ht="15" customHeight="1" thickBot="1">
      <c r="A3572" s="4" t="s">
        <v>347</v>
      </c>
      <c r="B3572" s="8">
        <v>46026</v>
      </c>
      <c r="C3572" s="10" t="s">
        <v>791</v>
      </c>
      <c r="D3572" s="12" t="s">
        <v>643</v>
      </c>
      <c r="E3572" s="14">
        <v>248325000</v>
      </c>
      <c r="F3572" s="14">
        <v>0</v>
      </c>
      <c r="G3572" s="88">
        <f t="shared" si="169"/>
        <v>248325000</v>
      </c>
      <c r="H3572" s="16" t="s">
        <v>5092</v>
      </c>
      <c r="I3572" s="92"/>
      <c r="J3572" s="95"/>
      <c r="K3572" s="95"/>
      <c r="L3572" s="95"/>
      <c r="M3572" s="95"/>
      <c r="N3572" s="95"/>
      <c r="O3572" s="101">
        <f t="shared" si="167"/>
        <v>0</v>
      </c>
      <c r="P3572" s="104"/>
      <c r="Q3572" s="42">
        <f t="shared" si="168"/>
        <v>248325000</v>
      </c>
    </row>
    <row r="3573" spans="1:17" ht="15" customHeight="1" thickBot="1">
      <c r="A3573" s="4" t="s">
        <v>868</v>
      </c>
      <c r="B3573" s="8">
        <v>46026</v>
      </c>
      <c r="C3573" s="10" t="s">
        <v>1893</v>
      </c>
      <c r="D3573" s="12" t="s">
        <v>869</v>
      </c>
      <c r="E3573" s="14">
        <v>249866000</v>
      </c>
      <c r="F3573" s="14">
        <v>249866000</v>
      </c>
      <c r="G3573" s="88">
        <f t="shared" si="169"/>
        <v>0</v>
      </c>
      <c r="H3573" s="16" t="s">
        <v>1543</v>
      </c>
      <c r="I3573" s="92"/>
      <c r="J3573" s="95"/>
      <c r="K3573" s="95"/>
      <c r="L3573" s="95"/>
      <c r="M3573" s="95"/>
      <c r="N3573" s="95"/>
      <c r="O3573" s="101">
        <f t="shared" si="167"/>
        <v>0</v>
      </c>
      <c r="P3573" s="104"/>
      <c r="Q3573" s="42">
        <f t="shared" si="168"/>
        <v>0</v>
      </c>
    </row>
    <row r="3574" spans="1:17" ht="15" customHeight="1" thickBot="1">
      <c r="A3574" s="4" t="s">
        <v>411</v>
      </c>
      <c r="B3574" s="8">
        <v>46026</v>
      </c>
      <c r="C3574" s="10" t="s">
        <v>791</v>
      </c>
      <c r="D3574" s="12" t="s">
        <v>412</v>
      </c>
      <c r="E3574" s="14">
        <v>250000000</v>
      </c>
      <c r="F3574" s="14">
        <v>0</v>
      </c>
      <c r="G3574" s="88">
        <f t="shared" si="169"/>
        <v>250000000</v>
      </c>
      <c r="H3574" s="16" t="s">
        <v>3870</v>
      </c>
      <c r="I3574" s="92"/>
      <c r="J3574" s="95"/>
      <c r="K3574" s="95"/>
      <c r="L3574" s="95"/>
      <c r="M3574" s="95"/>
      <c r="N3574" s="95"/>
      <c r="O3574" s="101">
        <f t="shared" si="167"/>
        <v>0</v>
      </c>
      <c r="P3574" s="104"/>
      <c r="Q3574" s="42">
        <f t="shared" si="168"/>
        <v>250000000</v>
      </c>
    </row>
    <row r="3575" spans="1:17" ht="15" customHeight="1" thickBot="1">
      <c r="A3575" s="4" t="s">
        <v>790</v>
      </c>
      <c r="B3575" s="8">
        <v>46035</v>
      </c>
      <c r="C3575" s="10" t="s">
        <v>3687</v>
      </c>
      <c r="D3575" s="12" t="s">
        <v>803</v>
      </c>
      <c r="E3575" s="14">
        <v>250000000</v>
      </c>
      <c r="F3575" s="14">
        <v>230147284</v>
      </c>
      <c r="G3575" s="88">
        <f t="shared" si="169"/>
        <v>19852716</v>
      </c>
      <c r="H3575" s="16" t="s">
        <v>4500</v>
      </c>
      <c r="I3575" s="92"/>
      <c r="J3575" s="95"/>
      <c r="K3575" s="95"/>
      <c r="L3575" s="95"/>
      <c r="M3575" s="95"/>
      <c r="N3575" s="95"/>
      <c r="O3575" s="101">
        <f t="shared" si="167"/>
        <v>0</v>
      </c>
      <c r="P3575" s="104"/>
      <c r="Q3575" s="42">
        <f t="shared" si="168"/>
        <v>19852716</v>
      </c>
    </row>
    <row r="3576" spans="1:17" ht="15" customHeight="1" thickBot="1">
      <c r="A3576" s="4" t="s">
        <v>4498</v>
      </c>
      <c r="B3576" s="8">
        <v>46097</v>
      </c>
      <c r="C3576" s="10" t="s">
        <v>1012</v>
      </c>
      <c r="D3576" s="12" t="s">
        <v>4499</v>
      </c>
      <c r="E3576" s="14">
        <v>250000000</v>
      </c>
      <c r="F3576" s="14">
        <v>250000000</v>
      </c>
      <c r="G3576" s="88">
        <f t="shared" si="169"/>
        <v>0</v>
      </c>
      <c r="H3576" s="16" t="s">
        <v>4508</v>
      </c>
      <c r="I3576" s="92"/>
      <c r="J3576" s="95"/>
      <c r="K3576" s="95"/>
      <c r="L3576" s="95"/>
      <c r="M3576" s="95"/>
      <c r="N3576" s="95"/>
      <c r="O3576" s="101">
        <f t="shared" si="167"/>
        <v>0</v>
      </c>
      <c r="P3576" s="104"/>
      <c r="Q3576" s="42">
        <f t="shared" si="168"/>
        <v>0</v>
      </c>
    </row>
    <row r="3577" spans="1:17" ht="15" customHeight="1" thickBot="1">
      <c r="A3577" s="4" t="s">
        <v>4602</v>
      </c>
      <c r="B3577" s="8">
        <v>46066</v>
      </c>
      <c r="C3577" s="10" t="s">
        <v>1010</v>
      </c>
      <c r="D3577" s="12" t="s">
        <v>5018</v>
      </c>
      <c r="E3577" s="14">
        <v>250688500</v>
      </c>
      <c r="F3577" s="14">
        <v>250688500</v>
      </c>
      <c r="G3577" s="88">
        <f t="shared" si="169"/>
        <v>0</v>
      </c>
      <c r="H3577" s="16" t="s">
        <v>4546</v>
      </c>
      <c r="I3577" s="92"/>
      <c r="J3577" s="95"/>
      <c r="K3577" s="95"/>
      <c r="L3577" s="95"/>
      <c r="M3577" s="95"/>
      <c r="N3577" s="95"/>
      <c r="O3577" s="101">
        <f t="shared" si="167"/>
        <v>0</v>
      </c>
      <c r="P3577" s="104"/>
      <c r="Q3577" s="42">
        <f t="shared" si="168"/>
        <v>0</v>
      </c>
    </row>
    <row r="3578" spans="1:17" ht="15" customHeight="1" thickBot="1">
      <c r="A3578" s="4" t="s">
        <v>4602</v>
      </c>
      <c r="B3578" s="8">
        <v>46046</v>
      </c>
      <c r="C3578" s="10" t="s">
        <v>970</v>
      </c>
      <c r="D3578" s="12" t="s">
        <v>4603</v>
      </c>
      <c r="E3578" s="14">
        <v>254174316</v>
      </c>
      <c r="F3578" s="14">
        <v>0</v>
      </c>
      <c r="G3578" s="88">
        <f t="shared" si="169"/>
        <v>254174316</v>
      </c>
      <c r="H3578" s="16" t="s">
        <v>4548</v>
      </c>
      <c r="I3578" s="92"/>
      <c r="J3578" s="95"/>
      <c r="K3578" s="95"/>
      <c r="L3578" s="95"/>
      <c r="M3578" s="95"/>
      <c r="N3578" s="95"/>
      <c r="O3578" s="101">
        <f t="shared" si="167"/>
        <v>0</v>
      </c>
      <c r="P3578" s="104"/>
      <c r="Q3578" s="42">
        <f t="shared" si="168"/>
        <v>254174316</v>
      </c>
    </row>
    <row r="3579" spans="1:17" ht="15" customHeight="1" thickBot="1">
      <c r="A3579" s="4" t="s">
        <v>4498</v>
      </c>
      <c r="B3579" s="8">
        <v>46046</v>
      </c>
      <c r="C3579" s="10" t="s">
        <v>921</v>
      </c>
      <c r="D3579" s="12" t="s">
        <v>4499</v>
      </c>
      <c r="E3579" s="14">
        <v>259101342</v>
      </c>
      <c r="F3579" s="14">
        <v>0</v>
      </c>
      <c r="G3579" s="88">
        <f t="shared" si="169"/>
        <v>259101342</v>
      </c>
      <c r="H3579" s="16" t="s">
        <v>4564</v>
      </c>
      <c r="O3579" s="101">
        <f t="shared" si="167"/>
        <v>0</v>
      </c>
      <c r="Q3579" s="42">
        <f t="shared" si="168"/>
        <v>259101342</v>
      </c>
    </row>
    <row r="3580" spans="1:17" ht="15" customHeight="1" thickBot="1">
      <c r="A3580" s="4" t="s">
        <v>5493</v>
      </c>
      <c r="B3580" s="8">
        <v>46112</v>
      </c>
      <c r="C3580" s="10" t="s">
        <v>98</v>
      </c>
      <c r="D3580" s="12" t="s">
        <v>5525</v>
      </c>
      <c r="E3580" s="14">
        <v>263303239</v>
      </c>
      <c r="F3580" s="14">
        <v>263303239</v>
      </c>
      <c r="G3580" s="88">
        <f t="shared" si="169"/>
        <v>0</v>
      </c>
      <c r="H3580" s="16" t="s">
        <v>4571</v>
      </c>
      <c r="I3580" s="92"/>
      <c r="J3580" s="95"/>
      <c r="K3580" s="95"/>
      <c r="L3580" s="95"/>
      <c r="M3580" s="95"/>
      <c r="N3580" s="95"/>
      <c r="O3580" s="101">
        <f t="shared" si="167"/>
        <v>0</v>
      </c>
      <c r="P3580" s="104"/>
      <c r="Q3580" s="42">
        <f t="shared" si="168"/>
        <v>0</v>
      </c>
    </row>
    <row r="3581" spans="1:17" ht="15" customHeight="1" thickBot="1">
      <c r="G3581" s="88">
        <f t="shared" si="169"/>
        <v>0</v>
      </c>
      <c r="I3581" s="92"/>
      <c r="J3581" s="95"/>
      <c r="K3581" s="95"/>
      <c r="L3581" s="95"/>
      <c r="M3581" s="95"/>
      <c r="N3581" s="95"/>
      <c r="O3581" s="101">
        <f t="shared" si="167"/>
        <v>0</v>
      </c>
      <c r="P3581" s="104"/>
      <c r="Q3581" s="42">
        <f t="shared" si="168"/>
        <v>0</v>
      </c>
    </row>
    <row r="3582" spans="1:17" ht="15" customHeight="1" thickBot="1">
      <c r="A3582" s="4" t="s">
        <v>4498</v>
      </c>
      <c r="B3582" s="8">
        <v>46046</v>
      </c>
      <c r="C3582" s="10" t="s">
        <v>926</v>
      </c>
      <c r="D3582" s="12" t="s">
        <v>4499</v>
      </c>
      <c r="E3582" s="14">
        <v>274518762</v>
      </c>
      <c r="F3582" s="14">
        <v>0</v>
      </c>
      <c r="G3582" s="88">
        <f t="shared" si="169"/>
        <v>274518762</v>
      </c>
      <c r="H3582" s="16" t="s">
        <v>4815</v>
      </c>
      <c r="I3582" s="92"/>
      <c r="J3582" s="95"/>
      <c r="K3582" s="95"/>
      <c r="L3582" s="95"/>
      <c r="M3582" s="95"/>
      <c r="N3582" s="95"/>
      <c r="O3582" s="109"/>
      <c r="P3582" s="104"/>
      <c r="Q3582" s="42">
        <f t="shared" si="168"/>
        <v>274518762</v>
      </c>
    </row>
    <row r="3583" spans="1:17" ht="15" customHeight="1" thickBot="1">
      <c r="A3583" s="4" t="s">
        <v>868</v>
      </c>
      <c r="B3583" s="8">
        <v>46027</v>
      </c>
      <c r="C3583" s="10" t="s">
        <v>2023</v>
      </c>
      <c r="D3583" s="12" t="s">
        <v>869</v>
      </c>
      <c r="E3583" s="14">
        <v>295370425</v>
      </c>
      <c r="F3583" s="14">
        <v>244999008</v>
      </c>
      <c r="G3583" s="88">
        <f t="shared" si="169"/>
        <v>50371417</v>
      </c>
      <c r="H3583" s="16" t="s">
        <v>4815</v>
      </c>
      <c r="I3583" s="92"/>
      <c r="J3583" s="95"/>
      <c r="K3583" s="95"/>
      <c r="L3583" s="95"/>
      <c r="M3583" s="95"/>
      <c r="N3583" s="95"/>
      <c r="O3583" s="109"/>
      <c r="P3583" s="104"/>
      <c r="Q3583" s="42">
        <f t="shared" si="168"/>
        <v>50371417</v>
      </c>
    </row>
    <row r="3584" spans="1:17" ht="15" customHeight="1" thickBot="1">
      <c r="A3584" s="4" t="s">
        <v>1957</v>
      </c>
      <c r="B3584" s="8">
        <v>46028</v>
      </c>
      <c r="C3584" s="10" t="s">
        <v>2610</v>
      </c>
      <c r="D3584" s="12" t="s">
        <v>2327</v>
      </c>
      <c r="E3584" s="14">
        <v>296674684</v>
      </c>
      <c r="F3584" s="14">
        <v>233229984</v>
      </c>
      <c r="G3584" s="88">
        <f t="shared" si="169"/>
        <v>63444700</v>
      </c>
      <c r="H3584" s="16" t="s">
        <v>4820</v>
      </c>
      <c r="I3584" s="92"/>
      <c r="J3584" s="95"/>
      <c r="K3584" s="95"/>
      <c r="L3584" s="95"/>
      <c r="M3584" s="95"/>
      <c r="N3584" s="95"/>
      <c r="O3584" s="109"/>
      <c r="P3584" s="104"/>
      <c r="Q3584" s="42">
        <f t="shared" si="168"/>
        <v>63444700</v>
      </c>
    </row>
    <row r="3585" spans="1:17" ht="15" customHeight="1" thickBot="1">
      <c r="A3585" s="4" t="s">
        <v>328</v>
      </c>
      <c r="B3585" s="8">
        <v>46035</v>
      </c>
      <c r="C3585" s="10" t="s">
        <v>3648</v>
      </c>
      <c r="D3585" s="12" t="s">
        <v>329</v>
      </c>
      <c r="E3585" s="14">
        <v>299994240</v>
      </c>
      <c r="F3585" s="14">
        <v>176829248</v>
      </c>
      <c r="G3585" s="88">
        <f t="shared" si="169"/>
        <v>123164992</v>
      </c>
      <c r="H3585" s="16" t="s">
        <v>5564</v>
      </c>
      <c r="I3585" s="92"/>
      <c r="J3585" s="95"/>
      <c r="K3585" s="95"/>
      <c r="L3585" s="95"/>
      <c r="M3585" s="95"/>
      <c r="N3585" s="95"/>
      <c r="O3585" s="109"/>
      <c r="P3585" s="104"/>
      <c r="Q3585" s="42">
        <f t="shared" si="168"/>
        <v>123164992</v>
      </c>
    </row>
    <row r="3586" spans="1:17" ht="15" customHeight="1" thickBot="1">
      <c r="A3586" s="4" t="s">
        <v>813</v>
      </c>
      <c r="B3586" s="8">
        <v>46026</v>
      </c>
      <c r="C3586" s="10" t="s">
        <v>791</v>
      </c>
      <c r="D3586" s="12" t="s">
        <v>865</v>
      </c>
      <c r="E3586" s="14">
        <v>300000000</v>
      </c>
      <c r="F3586" s="14">
        <v>0</v>
      </c>
      <c r="G3586" s="88">
        <f t="shared" si="169"/>
        <v>300000000</v>
      </c>
      <c r="H3586" s="16" t="s">
        <v>4328</v>
      </c>
      <c r="I3586" s="92"/>
      <c r="J3586" s="95"/>
      <c r="K3586" s="95"/>
      <c r="L3586" s="95"/>
      <c r="M3586" s="95"/>
      <c r="N3586" s="95"/>
      <c r="O3586" s="109"/>
      <c r="P3586" s="104"/>
      <c r="Q3586" s="42">
        <f t="shared" si="168"/>
        <v>300000000</v>
      </c>
    </row>
    <row r="3587" spans="1:17" ht="15" customHeight="1" thickBot="1">
      <c r="A3587" s="4" t="s">
        <v>800</v>
      </c>
      <c r="B3587" s="8">
        <v>46026</v>
      </c>
      <c r="C3587" s="10" t="s">
        <v>807</v>
      </c>
      <c r="D3587" s="12" t="s">
        <v>801</v>
      </c>
      <c r="E3587" s="14">
        <v>300000000</v>
      </c>
      <c r="F3587" s="14">
        <v>300000000</v>
      </c>
      <c r="G3587" s="88">
        <f t="shared" si="169"/>
        <v>0</v>
      </c>
      <c r="H3587" s="16" t="s">
        <v>793</v>
      </c>
      <c r="I3587" s="92"/>
      <c r="J3587" s="95"/>
      <c r="K3587" s="95"/>
      <c r="L3587" s="95"/>
      <c r="M3587" s="95"/>
      <c r="N3587" s="95"/>
      <c r="O3587" s="109"/>
      <c r="P3587" s="104"/>
      <c r="Q3587" s="42">
        <f t="shared" si="168"/>
        <v>0</v>
      </c>
    </row>
    <row r="3588" spans="1:17" ht="15" customHeight="1" thickBot="1">
      <c r="A3588" s="4" t="s">
        <v>858</v>
      </c>
      <c r="B3588" s="8">
        <v>46037</v>
      </c>
      <c r="C3588" s="10" t="s">
        <v>4032</v>
      </c>
      <c r="D3588" s="12" t="s">
        <v>859</v>
      </c>
      <c r="E3588" s="14">
        <v>300000000</v>
      </c>
      <c r="F3588" s="14">
        <v>300000000</v>
      </c>
      <c r="G3588" s="88">
        <f t="shared" si="169"/>
        <v>0</v>
      </c>
      <c r="H3588" s="16" t="s">
        <v>4003</v>
      </c>
      <c r="I3588" s="92"/>
      <c r="J3588" s="95"/>
      <c r="K3588" s="95"/>
      <c r="L3588" s="95"/>
      <c r="M3588" s="95"/>
      <c r="N3588" s="95"/>
      <c r="O3588" s="109"/>
      <c r="P3588" s="104"/>
      <c r="Q3588" s="30"/>
    </row>
    <row r="3589" spans="1:17" ht="15" customHeight="1" thickBot="1">
      <c r="A3589" s="4" t="s">
        <v>825</v>
      </c>
      <c r="B3589" s="8">
        <v>46063</v>
      </c>
      <c r="C3589" s="10" t="s">
        <v>4223</v>
      </c>
      <c r="D3589" s="12" t="s">
        <v>826</v>
      </c>
      <c r="E3589" s="14">
        <v>300000000</v>
      </c>
      <c r="F3589" s="14">
        <v>300000000</v>
      </c>
      <c r="G3589" s="88">
        <f t="shared" si="169"/>
        <v>0</v>
      </c>
      <c r="H3589" s="16" t="s">
        <v>879</v>
      </c>
      <c r="I3589" s="92"/>
      <c r="J3589" s="95"/>
      <c r="K3589" s="95"/>
      <c r="L3589" s="95"/>
      <c r="M3589" s="95"/>
      <c r="N3589" s="95"/>
      <c r="O3589" s="109"/>
      <c r="P3589" s="104"/>
      <c r="Q3589" s="30"/>
    </row>
    <row r="3590" spans="1:17" ht="15" customHeight="1" thickBot="1">
      <c r="A3590" s="4" t="s">
        <v>4498</v>
      </c>
      <c r="B3590" s="8">
        <v>46048</v>
      </c>
      <c r="C3590" s="10" t="s">
        <v>975</v>
      </c>
      <c r="D3590" s="12" t="s">
        <v>4499</v>
      </c>
      <c r="E3590" s="14">
        <v>304038744</v>
      </c>
      <c r="F3590" s="14">
        <v>0</v>
      </c>
      <c r="G3590" s="88">
        <f t="shared" si="169"/>
        <v>304038744</v>
      </c>
      <c r="H3590" s="16" t="s">
        <v>4482</v>
      </c>
      <c r="I3590" s="92"/>
      <c r="J3590" s="95"/>
      <c r="K3590" s="95"/>
      <c r="L3590" s="95"/>
      <c r="M3590" s="95"/>
      <c r="N3590" s="95"/>
      <c r="O3590" s="109"/>
      <c r="P3590" s="104"/>
      <c r="Q3590" s="30"/>
    </row>
    <row r="3591" spans="1:17" ht="15" customHeight="1" thickBot="1">
      <c r="A3591" s="4" t="s">
        <v>813</v>
      </c>
      <c r="B3591" s="8">
        <v>46031</v>
      </c>
      <c r="C3591" s="10" t="s">
        <v>3279</v>
      </c>
      <c r="D3591" s="12" t="s">
        <v>851</v>
      </c>
      <c r="E3591" s="14">
        <v>308146313</v>
      </c>
      <c r="F3591" s="14">
        <v>287941484</v>
      </c>
      <c r="G3591" s="88">
        <f t="shared" si="169"/>
        <v>20204829</v>
      </c>
      <c r="H3591" s="16" t="s">
        <v>2739</v>
      </c>
      <c r="I3591" s="92"/>
      <c r="J3591" s="95"/>
      <c r="K3591" s="95"/>
      <c r="L3591" s="95"/>
      <c r="M3591" s="95"/>
      <c r="N3591" s="95"/>
      <c r="O3591" s="109"/>
      <c r="P3591" s="104"/>
      <c r="Q3591" s="30"/>
    </row>
    <row r="3592" spans="1:17" ht="15" customHeight="1" thickBot="1">
      <c r="A3592" s="4" t="s">
        <v>1957</v>
      </c>
      <c r="B3592" s="8">
        <v>46028</v>
      </c>
      <c r="C3592" s="10" t="s">
        <v>2610</v>
      </c>
      <c r="D3592" s="12" t="s">
        <v>2688</v>
      </c>
      <c r="E3592" s="14">
        <v>320877238</v>
      </c>
      <c r="F3592" s="14">
        <v>247093038</v>
      </c>
      <c r="G3592" s="88">
        <f t="shared" si="169"/>
        <v>73784200</v>
      </c>
      <c r="H3592" s="16" t="s">
        <v>3090</v>
      </c>
      <c r="I3592" s="92"/>
      <c r="J3592" s="95"/>
      <c r="K3592" s="95"/>
      <c r="L3592" s="95"/>
      <c r="M3592" s="95"/>
      <c r="N3592" s="95"/>
      <c r="O3592" s="109"/>
      <c r="P3592" s="104"/>
      <c r="Q3592" s="30"/>
    </row>
    <row r="3593" spans="1:17" ht="15" customHeight="1" thickBot="1">
      <c r="A3593" s="4" t="s">
        <v>868</v>
      </c>
      <c r="B3593" s="8">
        <v>46026</v>
      </c>
      <c r="C3593" s="10" t="s">
        <v>807</v>
      </c>
      <c r="D3593" s="12" t="s">
        <v>869</v>
      </c>
      <c r="E3593" s="14">
        <v>324919444</v>
      </c>
      <c r="F3593" s="14">
        <v>324919444</v>
      </c>
      <c r="G3593" s="88">
        <f t="shared" si="169"/>
        <v>0</v>
      </c>
      <c r="H3593" s="16" t="s">
        <v>5151</v>
      </c>
      <c r="I3593" s="92"/>
      <c r="J3593" s="95"/>
      <c r="K3593" s="95"/>
      <c r="L3593" s="95"/>
      <c r="M3593" s="95"/>
      <c r="N3593" s="95"/>
      <c r="O3593" s="109"/>
      <c r="P3593" s="104"/>
      <c r="Q3593" s="30"/>
    </row>
    <row r="3594" spans="1:17" ht="15" customHeight="1" thickBot="1">
      <c r="A3594" s="4" t="s">
        <v>328</v>
      </c>
      <c r="B3594" s="8">
        <v>46052</v>
      </c>
      <c r="C3594" s="10" t="s">
        <v>4182</v>
      </c>
      <c r="D3594" s="12" t="s">
        <v>329</v>
      </c>
      <c r="E3594" s="14">
        <v>335000000</v>
      </c>
      <c r="F3594" s="14">
        <v>335000000</v>
      </c>
      <c r="G3594" s="88">
        <f t="shared" si="169"/>
        <v>0</v>
      </c>
      <c r="H3594" s="16" t="s">
        <v>5824</v>
      </c>
      <c r="I3594" s="92"/>
      <c r="J3594" s="95"/>
      <c r="K3594" s="95"/>
      <c r="L3594" s="95"/>
      <c r="M3594" s="95"/>
      <c r="N3594" s="95"/>
      <c r="O3594" s="109"/>
      <c r="P3594" s="104"/>
      <c r="Q3594" s="30"/>
    </row>
    <row r="3595" spans="1:17" ht="15" customHeight="1" thickBot="1">
      <c r="A3595" s="4" t="s">
        <v>67</v>
      </c>
      <c r="B3595" s="8">
        <v>46087</v>
      </c>
      <c r="C3595" s="10" t="s">
        <v>4415</v>
      </c>
      <c r="D3595" s="12" t="s">
        <v>1251</v>
      </c>
      <c r="E3595" s="14">
        <v>335141322</v>
      </c>
      <c r="F3595" s="14">
        <v>335141322</v>
      </c>
      <c r="G3595" s="88">
        <f t="shared" si="169"/>
        <v>0</v>
      </c>
      <c r="H3595" s="16" t="s">
        <v>5824</v>
      </c>
      <c r="I3595" s="92"/>
      <c r="J3595" s="95"/>
      <c r="K3595" s="95"/>
      <c r="L3595" s="95"/>
      <c r="M3595" s="95"/>
      <c r="N3595" s="95"/>
      <c r="O3595" s="109"/>
      <c r="P3595" s="104"/>
      <c r="Q3595" s="30"/>
    </row>
    <row r="3596" spans="1:17" ht="15" customHeight="1" thickBot="1">
      <c r="A3596" s="4" t="s">
        <v>11</v>
      </c>
      <c r="B3596" s="8">
        <v>46026</v>
      </c>
      <c r="C3596" s="10" t="s">
        <v>807</v>
      </c>
      <c r="D3596" s="12" t="s">
        <v>13</v>
      </c>
      <c r="E3596" s="14">
        <v>337250000</v>
      </c>
      <c r="F3596" s="14">
        <v>337250000</v>
      </c>
      <c r="G3596" s="88">
        <f t="shared" si="169"/>
        <v>0</v>
      </c>
      <c r="H3596" s="16" t="s">
        <v>4177</v>
      </c>
      <c r="I3596" s="92"/>
      <c r="J3596" s="95"/>
      <c r="K3596" s="95"/>
      <c r="L3596" s="95"/>
      <c r="M3596" s="95"/>
      <c r="N3596" s="95"/>
      <c r="O3596" s="109"/>
      <c r="P3596" s="104"/>
      <c r="Q3596" s="30"/>
    </row>
    <row r="3597" spans="1:17" ht="15" customHeight="1" thickBot="1">
      <c r="A3597" s="4" t="s">
        <v>798</v>
      </c>
      <c r="B3597" s="8">
        <v>46032</v>
      </c>
      <c r="C3597" s="10" t="s">
        <v>3380</v>
      </c>
      <c r="D3597" s="12" t="s">
        <v>799</v>
      </c>
      <c r="E3597" s="14">
        <v>340000000</v>
      </c>
      <c r="F3597" s="14">
        <v>302650182</v>
      </c>
      <c r="G3597" s="88">
        <f t="shared" si="169"/>
        <v>37349818</v>
      </c>
      <c r="H3597" s="16" t="s">
        <v>4424</v>
      </c>
      <c r="I3597" s="92"/>
      <c r="J3597" s="95"/>
      <c r="K3597" s="95"/>
      <c r="L3597" s="95"/>
      <c r="M3597" s="95"/>
      <c r="N3597" s="95"/>
      <c r="O3597" s="109"/>
      <c r="P3597" s="104"/>
      <c r="Q3597" s="30"/>
    </row>
    <row r="3598" spans="1:17" ht="15" customHeight="1" thickBot="1">
      <c r="A3598" s="4" t="s">
        <v>67</v>
      </c>
      <c r="B3598" s="8">
        <v>46087</v>
      </c>
      <c r="C3598" s="10" t="s">
        <v>4433</v>
      </c>
      <c r="D3598" s="12" t="s">
        <v>1251</v>
      </c>
      <c r="E3598" s="14">
        <v>342641056</v>
      </c>
      <c r="F3598" s="14">
        <v>342641056</v>
      </c>
      <c r="G3598" s="88">
        <f t="shared" si="169"/>
        <v>0</v>
      </c>
      <c r="H3598" s="16" t="s">
        <v>793</v>
      </c>
      <c r="I3598" s="92"/>
      <c r="J3598" s="95"/>
      <c r="K3598" s="95"/>
      <c r="L3598" s="95"/>
      <c r="M3598" s="95"/>
      <c r="N3598" s="95"/>
      <c r="O3598" s="109"/>
      <c r="P3598" s="104"/>
      <c r="Q3598" s="30"/>
    </row>
    <row r="3599" spans="1:17" ht="15" customHeight="1" thickBot="1">
      <c r="A3599" s="4" t="s">
        <v>798</v>
      </c>
      <c r="B3599" s="8">
        <v>46037</v>
      </c>
      <c r="C3599" s="10" t="s">
        <v>3986</v>
      </c>
      <c r="D3599" s="12" t="s">
        <v>810</v>
      </c>
      <c r="E3599" s="14">
        <v>345756306</v>
      </c>
      <c r="F3599" s="14">
        <v>345756306</v>
      </c>
      <c r="G3599" s="88">
        <f t="shared" si="169"/>
        <v>0</v>
      </c>
      <c r="H3599" s="16" t="s">
        <v>1969</v>
      </c>
      <c r="I3599" s="92"/>
      <c r="J3599" s="95"/>
      <c r="K3599" s="95"/>
      <c r="L3599" s="95"/>
      <c r="M3599" s="95"/>
      <c r="N3599" s="95"/>
      <c r="O3599" s="109"/>
      <c r="P3599" s="104"/>
      <c r="Q3599" s="30"/>
    </row>
    <row r="3600" spans="1:17" ht="15" customHeight="1" thickBot="1">
      <c r="A3600" s="4" t="s">
        <v>328</v>
      </c>
      <c r="B3600" s="8">
        <v>46035</v>
      </c>
      <c r="C3600" s="10" t="s">
        <v>3715</v>
      </c>
      <c r="D3600" s="12" t="s">
        <v>329</v>
      </c>
      <c r="E3600" s="14">
        <v>350000000</v>
      </c>
      <c r="F3600" s="14">
        <v>9186232</v>
      </c>
      <c r="G3600" s="88">
        <f t="shared" si="169"/>
        <v>340813768</v>
      </c>
      <c r="H3600" s="16" t="s">
        <v>793</v>
      </c>
      <c r="I3600" s="92"/>
      <c r="J3600" s="95"/>
      <c r="K3600" s="95"/>
      <c r="L3600" s="95"/>
      <c r="M3600" s="95"/>
      <c r="N3600" s="95"/>
      <c r="O3600" s="109"/>
      <c r="P3600" s="104"/>
      <c r="Q3600" s="30"/>
    </row>
    <row r="3601" spans="1:17" ht="15" customHeight="1" thickBot="1">
      <c r="A3601" s="4" t="s">
        <v>328</v>
      </c>
      <c r="B3601" s="8">
        <v>46035</v>
      </c>
      <c r="C3601" s="10" t="s">
        <v>3728</v>
      </c>
      <c r="D3601" s="12" t="s">
        <v>1463</v>
      </c>
      <c r="E3601" s="14">
        <v>350000000</v>
      </c>
      <c r="F3601" s="14">
        <v>199500</v>
      </c>
      <c r="G3601" s="88">
        <f t="shared" si="169"/>
        <v>349800500</v>
      </c>
      <c r="H3601" s="16" t="s">
        <v>2037</v>
      </c>
      <c r="I3601" s="92"/>
      <c r="J3601" s="95"/>
      <c r="K3601" s="95"/>
      <c r="L3601" s="95"/>
      <c r="M3601" s="95"/>
      <c r="N3601" s="95"/>
      <c r="O3601" s="109"/>
      <c r="P3601" s="104"/>
      <c r="Q3601" s="30"/>
    </row>
    <row r="3602" spans="1:17" ht="15" customHeight="1" thickBot="1">
      <c r="A3602" s="4" t="s">
        <v>858</v>
      </c>
      <c r="B3602" s="8">
        <v>46036</v>
      </c>
      <c r="C3602" s="10" t="s">
        <v>3919</v>
      </c>
      <c r="D3602" s="12" t="s">
        <v>876</v>
      </c>
      <c r="E3602" s="14">
        <v>350000000</v>
      </c>
      <c r="F3602" s="14">
        <v>331870276</v>
      </c>
      <c r="G3602" s="88">
        <f t="shared" si="169"/>
        <v>18129724</v>
      </c>
      <c r="H3602" s="16" t="s">
        <v>5281</v>
      </c>
      <c r="I3602" s="92"/>
      <c r="J3602" s="95"/>
      <c r="K3602" s="95"/>
      <c r="L3602" s="95"/>
      <c r="M3602" s="95"/>
      <c r="N3602" s="95"/>
      <c r="O3602" s="109"/>
      <c r="P3602" s="104"/>
      <c r="Q3602" s="30"/>
    </row>
    <row r="3603" spans="1:17" ht="15" customHeight="1" thickBot="1">
      <c r="A3603" s="4" t="s">
        <v>800</v>
      </c>
      <c r="B3603" s="8">
        <v>46036</v>
      </c>
      <c r="C3603" s="10" t="s">
        <v>3935</v>
      </c>
      <c r="D3603" s="12" t="s">
        <v>801</v>
      </c>
      <c r="E3603" s="14">
        <v>350000000</v>
      </c>
      <c r="F3603" s="14">
        <v>313918528</v>
      </c>
      <c r="G3603" s="88">
        <f t="shared" si="169"/>
        <v>36081472</v>
      </c>
      <c r="H3603" s="16" t="s">
        <v>5278</v>
      </c>
      <c r="I3603" s="92"/>
      <c r="J3603" s="95"/>
      <c r="K3603" s="95"/>
      <c r="L3603" s="95"/>
      <c r="M3603" s="95"/>
      <c r="N3603" s="95"/>
      <c r="O3603" s="109"/>
      <c r="P3603" s="25" t="s">
        <v>1579</v>
      </c>
      <c r="Q3603" s="30"/>
    </row>
    <row r="3604" spans="1:17" ht="15" customHeight="1" thickBot="1">
      <c r="A3604" s="4" t="s">
        <v>67</v>
      </c>
      <c r="B3604" s="8">
        <v>46072</v>
      </c>
      <c r="C3604" s="10" t="s">
        <v>4276</v>
      </c>
      <c r="D3604" s="12" t="s">
        <v>393</v>
      </c>
      <c r="E3604" s="14">
        <v>350000000</v>
      </c>
      <c r="F3604" s="14">
        <v>350000000</v>
      </c>
      <c r="G3604" s="88">
        <f t="shared" si="169"/>
        <v>0</v>
      </c>
      <c r="H3604" s="16" t="s">
        <v>5193</v>
      </c>
      <c r="I3604" s="92"/>
      <c r="J3604" s="95"/>
      <c r="K3604" s="95"/>
      <c r="L3604" s="95"/>
      <c r="M3604" s="95"/>
      <c r="N3604" s="95"/>
      <c r="O3604" s="109"/>
      <c r="P3604" s="25" t="s">
        <v>3705</v>
      </c>
      <c r="Q3604" s="30"/>
    </row>
    <row r="3605" spans="1:17" ht="15" customHeight="1" thickBot="1">
      <c r="A3605" s="4" t="s">
        <v>112</v>
      </c>
      <c r="B3605" s="8">
        <v>46078</v>
      </c>
      <c r="C3605" s="10" t="s">
        <v>4316</v>
      </c>
      <c r="D3605" s="12" t="s">
        <v>1031</v>
      </c>
      <c r="E3605" s="14">
        <v>350000000</v>
      </c>
      <c r="F3605" s="14">
        <v>350000000</v>
      </c>
      <c r="G3605" s="88">
        <f t="shared" si="169"/>
        <v>0</v>
      </c>
      <c r="H3605" s="16" t="s">
        <v>5087</v>
      </c>
      <c r="I3605" s="92"/>
      <c r="J3605" s="95"/>
      <c r="K3605" s="95"/>
      <c r="L3605" s="95"/>
      <c r="M3605" s="95"/>
      <c r="N3605" s="95"/>
      <c r="O3605" s="109"/>
      <c r="P3605" s="104"/>
      <c r="Q3605" s="30"/>
    </row>
    <row r="3606" spans="1:17" ht="15" customHeight="1" thickBot="1">
      <c r="A3606" s="4" t="s">
        <v>4498</v>
      </c>
      <c r="B3606" s="8">
        <v>46063</v>
      </c>
      <c r="C3606" s="10" t="s">
        <v>1002</v>
      </c>
      <c r="D3606" s="12" t="s">
        <v>4499</v>
      </c>
      <c r="E3606" s="14">
        <v>350000000</v>
      </c>
      <c r="F3606" s="14">
        <v>350000000</v>
      </c>
      <c r="G3606" s="88">
        <f t="shared" si="169"/>
        <v>0</v>
      </c>
      <c r="H3606" s="16" t="s">
        <v>5559</v>
      </c>
      <c r="I3606" s="92"/>
      <c r="J3606" s="95"/>
      <c r="K3606" s="95"/>
      <c r="L3606" s="95"/>
      <c r="M3606" s="95"/>
      <c r="N3606" s="95"/>
      <c r="O3606" s="109"/>
      <c r="P3606" s="104"/>
      <c r="Q3606" s="30"/>
    </row>
    <row r="3607" spans="1:17" ht="15" customHeight="1" thickBot="1">
      <c r="A3607" s="4" t="s">
        <v>4602</v>
      </c>
      <c r="B3607" s="8">
        <v>46046</v>
      </c>
      <c r="C3607" s="10" t="s">
        <v>957</v>
      </c>
      <c r="D3607" s="12" t="s">
        <v>4603</v>
      </c>
      <c r="E3607" s="14">
        <v>351841649</v>
      </c>
      <c r="F3607" s="14">
        <v>0</v>
      </c>
      <c r="G3607" s="88">
        <f t="shared" si="169"/>
        <v>351841649</v>
      </c>
      <c r="H3607" s="16" t="s">
        <v>5097</v>
      </c>
      <c r="I3607" s="92"/>
      <c r="J3607" s="95"/>
      <c r="K3607" s="95"/>
      <c r="L3607" s="95"/>
      <c r="M3607" s="95"/>
      <c r="N3607" s="95"/>
      <c r="O3607" s="109"/>
      <c r="P3607" s="104"/>
      <c r="Q3607" s="30"/>
    </row>
    <row r="3608" spans="1:17" ht="15" customHeight="1">
      <c r="A3608" s="4" t="s">
        <v>1957</v>
      </c>
      <c r="B3608" s="8">
        <v>46028</v>
      </c>
      <c r="C3608" s="10" t="s">
        <v>2610</v>
      </c>
      <c r="D3608" s="12" t="s">
        <v>1973</v>
      </c>
      <c r="E3608" s="14">
        <v>358724476</v>
      </c>
      <c r="F3608" s="14">
        <v>299188254</v>
      </c>
      <c r="G3608" s="88">
        <f t="shared" si="169"/>
        <v>59536222</v>
      </c>
      <c r="H3608" s="16" t="s">
        <v>2037</v>
      </c>
      <c r="I3608" s="92"/>
      <c r="J3608" s="95"/>
      <c r="K3608" s="95"/>
      <c r="L3608" s="95"/>
      <c r="M3608" s="95"/>
      <c r="N3608" s="95"/>
      <c r="O3608" s="109"/>
      <c r="P3608" s="104"/>
      <c r="Q3608" s="30"/>
    </row>
    <row r="3609" spans="1:17" ht="15" customHeight="1">
      <c r="Q3609" s="30"/>
    </row>
    <row r="3610" spans="1:17" ht="15" customHeight="1">
      <c r="A3610" s="4" t="s">
        <v>4602</v>
      </c>
      <c r="B3610" s="8">
        <v>46046</v>
      </c>
      <c r="C3610" s="10" t="s">
        <v>967</v>
      </c>
      <c r="D3610" s="12" t="s">
        <v>4603</v>
      </c>
      <c r="E3610" s="14">
        <v>359332400</v>
      </c>
      <c r="F3610" s="14">
        <v>0</v>
      </c>
      <c r="G3610" s="107"/>
      <c r="H3610" s="16" t="s">
        <v>2638</v>
      </c>
      <c r="Q3610" s="30"/>
    </row>
    <row r="3611" spans="1:17" ht="15" customHeight="1">
      <c r="A3611" s="4" t="s">
        <v>798</v>
      </c>
      <c r="B3611" s="8">
        <v>46026</v>
      </c>
      <c r="C3611" s="10" t="s">
        <v>807</v>
      </c>
      <c r="D3611" s="12" t="s">
        <v>799</v>
      </c>
      <c r="E3611" s="14">
        <v>360000000</v>
      </c>
      <c r="F3611" s="14">
        <v>360000000</v>
      </c>
      <c r="G3611" s="107"/>
      <c r="H3611" s="16" t="s">
        <v>3736</v>
      </c>
      <c r="I3611" s="92"/>
      <c r="J3611" s="95"/>
      <c r="K3611" s="95"/>
      <c r="L3611" s="95"/>
      <c r="M3611" s="95"/>
      <c r="N3611" s="95"/>
      <c r="O3611" s="109"/>
      <c r="P3611" s="104"/>
      <c r="Q3611" s="30"/>
    </row>
    <row r="3612" spans="1:17" ht="15" customHeight="1">
      <c r="A3612" s="4" t="s">
        <v>1957</v>
      </c>
      <c r="B3612" s="8">
        <v>46028</v>
      </c>
      <c r="C3612" s="10" t="s">
        <v>2610</v>
      </c>
      <c r="D3612" s="12" t="s">
        <v>1962</v>
      </c>
      <c r="E3612" s="14">
        <v>366807544</v>
      </c>
      <c r="F3612" s="14">
        <v>270998282</v>
      </c>
      <c r="G3612" s="107"/>
      <c r="H3612" s="16" t="s">
        <v>793</v>
      </c>
      <c r="I3612" s="92"/>
      <c r="J3612" s="95"/>
      <c r="K3612" s="95"/>
      <c r="L3612" s="95"/>
      <c r="M3612" s="95"/>
      <c r="N3612" s="95"/>
      <c r="O3612" s="109"/>
      <c r="P3612" s="104"/>
      <c r="Q3612" s="30"/>
    </row>
    <row r="3613" spans="1:17" ht="15" customHeight="1">
      <c r="A3613" s="4" t="s">
        <v>4498</v>
      </c>
      <c r="B3613" s="8">
        <v>46048</v>
      </c>
      <c r="C3613" s="10" t="s">
        <v>992</v>
      </c>
      <c r="D3613" s="12" t="s">
        <v>4499</v>
      </c>
      <c r="E3613" s="14">
        <v>370306518</v>
      </c>
      <c r="F3613" s="14">
        <v>0</v>
      </c>
      <c r="G3613" s="107"/>
      <c r="H3613" s="16" t="s">
        <v>879</v>
      </c>
      <c r="I3613" s="92"/>
      <c r="J3613" s="95"/>
      <c r="K3613" s="95"/>
      <c r="L3613" s="95"/>
      <c r="M3613" s="95"/>
      <c r="N3613" s="95"/>
      <c r="O3613" s="109"/>
      <c r="P3613" s="104"/>
      <c r="Q3613" s="30"/>
    </row>
    <row r="3614" spans="1:17" ht="15" customHeight="1">
      <c r="I3614" s="92"/>
      <c r="J3614" s="95"/>
      <c r="K3614" s="95"/>
      <c r="L3614" s="95"/>
      <c r="M3614" s="95"/>
      <c r="N3614" s="95"/>
      <c r="O3614" s="109"/>
      <c r="P3614" s="104"/>
      <c r="Q3614" s="30"/>
    </row>
    <row r="3615" spans="1:17" ht="15" customHeight="1">
      <c r="I3615" s="92"/>
      <c r="J3615" s="95"/>
      <c r="K3615" s="95"/>
      <c r="L3615" s="95"/>
      <c r="M3615" s="95"/>
      <c r="N3615" s="95"/>
      <c r="O3615" s="109"/>
      <c r="P3615" s="104"/>
      <c r="Q3615" s="30"/>
    </row>
    <row r="3616" spans="1:17" ht="15" customHeight="1">
      <c r="I3616" s="92"/>
      <c r="J3616" s="95"/>
      <c r="K3616" s="95"/>
      <c r="L3616" s="95"/>
      <c r="M3616" s="95"/>
      <c r="N3616" s="95"/>
      <c r="O3616" s="109"/>
      <c r="P3616" s="104"/>
      <c r="Q3616" s="30"/>
    </row>
    <row r="3617" spans="1:17" ht="15" customHeight="1">
      <c r="I3617" s="92"/>
      <c r="J3617" s="95"/>
      <c r="K3617" s="95"/>
      <c r="L3617" s="95"/>
      <c r="M3617" s="95"/>
      <c r="N3617" s="95"/>
      <c r="O3617" s="109"/>
      <c r="P3617" s="104"/>
      <c r="Q3617" s="30"/>
    </row>
    <row r="3618" spans="1:17" ht="15" customHeight="1">
      <c r="A3618" s="4" t="s">
        <v>4498</v>
      </c>
      <c r="B3618" s="8">
        <v>46048</v>
      </c>
      <c r="C3618" s="10" t="s">
        <v>996</v>
      </c>
      <c r="D3618" s="12" t="s">
        <v>4499</v>
      </c>
      <c r="E3618" s="14">
        <v>380401700</v>
      </c>
      <c r="F3618" s="14">
        <v>0</v>
      </c>
      <c r="G3618" s="107"/>
      <c r="H3618" s="16" t="s">
        <v>4072</v>
      </c>
      <c r="I3618" s="92"/>
      <c r="J3618" s="95"/>
      <c r="K3618" s="95"/>
      <c r="L3618" s="95"/>
      <c r="M3618" s="95"/>
      <c r="N3618" s="95"/>
      <c r="O3618" s="109"/>
      <c r="P3618" s="104"/>
      <c r="Q3618" s="30"/>
    </row>
    <row r="3619" spans="1:17" ht="15" customHeight="1">
      <c r="A3619" s="4" t="s">
        <v>67</v>
      </c>
      <c r="B3619" s="8">
        <v>46087</v>
      </c>
      <c r="C3619" s="10" t="s">
        <v>4439</v>
      </c>
      <c r="D3619" s="12" t="s">
        <v>1247</v>
      </c>
      <c r="E3619" s="14">
        <v>385344267</v>
      </c>
      <c r="F3619" s="14">
        <v>385344267</v>
      </c>
      <c r="G3619" s="107"/>
      <c r="H3619" s="16" t="s">
        <v>4263</v>
      </c>
      <c r="I3619" s="92"/>
      <c r="J3619" s="95"/>
      <c r="K3619" s="95"/>
      <c r="L3619" s="95"/>
      <c r="M3619" s="95"/>
      <c r="N3619" s="95"/>
      <c r="O3619" s="109"/>
      <c r="P3619" s="104"/>
      <c r="Q3619" s="30"/>
    </row>
    <row r="3620" spans="1:17" ht="15" customHeight="1">
      <c r="A3620" s="4" t="s">
        <v>328</v>
      </c>
      <c r="B3620" s="8">
        <v>46035</v>
      </c>
      <c r="C3620" s="10" t="s">
        <v>3800</v>
      </c>
      <c r="D3620" s="12" t="s">
        <v>333</v>
      </c>
      <c r="E3620" s="14">
        <v>400000000</v>
      </c>
      <c r="F3620" s="14">
        <v>326770162</v>
      </c>
      <c r="G3620" s="107"/>
      <c r="H3620" s="16" t="s">
        <v>5203</v>
      </c>
      <c r="I3620" s="92"/>
      <c r="J3620" s="95"/>
      <c r="K3620" s="95"/>
      <c r="L3620" s="95"/>
      <c r="M3620" s="95"/>
      <c r="N3620" s="95"/>
      <c r="O3620" s="109"/>
      <c r="P3620" s="104"/>
      <c r="Q3620" s="30"/>
    </row>
    <row r="3621" spans="1:17" ht="15" customHeight="1">
      <c r="A3621" s="4" t="s">
        <v>120</v>
      </c>
      <c r="B3621" s="8">
        <v>46084</v>
      </c>
      <c r="C3621" s="10" t="s">
        <v>4365</v>
      </c>
      <c r="D3621" s="12" t="s">
        <v>451</v>
      </c>
      <c r="E3621" s="14">
        <v>400000000</v>
      </c>
      <c r="F3621" s="14">
        <v>400000000</v>
      </c>
      <c r="G3621" s="107"/>
      <c r="H3621" s="16" t="s">
        <v>3402</v>
      </c>
      <c r="I3621" s="92"/>
      <c r="J3621" s="95"/>
      <c r="K3621" s="95"/>
      <c r="L3621" s="95"/>
      <c r="M3621" s="95"/>
      <c r="N3621" s="95"/>
      <c r="O3621" s="109"/>
      <c r="P3621" s="104"/>
      <c r="Q3621" s="30"/>
    </row>
    <row r="3622" spans="1:17" ht="15" customHeight="1">
      <c r="A3622" s="4" t="s">
        <v>4498</v>
      </c>
      <c r="B3622" s="8">
        <v>46048</v>
      </c>
      <c r="C3622" s="10" t="s">
        <v>977</v>
      </c>
      <c r="D3622" s="12" t="s">
        <v>4499</v>
      </c>
      <c r="E3622" s="14">
        <v>409674138</v>
      </c>
      <c r="F3622" s="14">
        <v>0</v>
      </c>
      <c r="G3622" s="107"/>
      <c r="H3622" s="16" t="s">
        <v>2638</v>
      </c>
      <c r="I3622" s="92"/>
      <c r="J3622" s="95"/>
      <c r="K3622" s="95"/>
      <c r="L3622" s="95"/>
      <c r="M3622" s="95"/>
      <c r="N3622" s="95"/>
      <c r="O3622" s="109"/>
      <c r="P3622" s="104"/>
      <c r="Q3622" s="30"/>
    </row>
    <row r="3623" spans="1:17" ht="15" customHeight="1">
      <c r="A3623" s="4" t="s">
        <v>120</v>
      </c>
      <c r="B3623" s="8">
        <v>46079</v>
      </c>
      <c r="C3623" s="10" t="s">
        <v>4333</v>
      </c>
      <c r="D3623" s="12" t="s">
        <v>451</v>
      </c>
      <c r="E3623" s="14">
        <v>424568471</v>
      </c>
      <c r="F3623" s="14">
        <v>424568471</v>
      </c>
      <c r="G3623" s="107"/>
      <c r="H3623" s="16" t="s">
        <v>879</v>
      </c>
      <c r="I3623" s="92"/>
      <c r="J3623" s="95"/>
      <c r="K3623" s="95"/>
      <c r="L3623" s="95"/>
      <c r="M3623" s="95"/>
      <c r="N3623" s="95"/>
      <c r="O3623" s="109"/>
      <c r="P3623" s="104"/>
      <c r="Q3623" s="30"/>
    </row>
    <row r="3624" spans="1:17" ht="15" customHeight="1">
      <c r="I3624" s="92"/>
      <c r="J3624" s="95"/>
      <c r="K3624" s="95"/>
      <c r="L3624" s="95"/>
      <c r="M3624" s="95"/>
      <c r="N3624" s="95"/>
      <c r="O3624" s="109"/>
      <c r="P3624" s="104"/>
      <c r="Q3624" s="30"/>
    </row>
    <row r="3625" spans="1:17" ht="15" customHeight="1">
      <c r="I3625" s="92"/>
      <c r="J3625" s="95"/>
      <c r="K3625" s="95"/>
      <c r="L3625" s="95"/>
      <c r="M3625" s="95"/>
      <c r="N3625" s="95"/>
      <c r="O3625" s="109"/>
      <c r="P3625" s="104"/>
      <c r="Q3625" s="30"/>
    </row>
    <row r="3626" spans="1:17" ht="15" customHeight="1">
      <c r="I3626" s="92"/>
      <c r="J3626" s="95"/>
      <c r="K3626" s="95"/>
      <c r="L3626" s="95"/>
      <c r="M3626" s="95"/>
      <c r="N3626" s="95"/>
      <c r="O3626" s="109"/>
      <c r="P3626" s="104"/>
      <c r="Q3626" s="30"/>
    </row>
    <row r="3627" spans="1:17" ht="15" customHeight="1">
      <c r="I3627" s="92"/>
      <c r="J3627" s="95"/>
      <c r="K3627" s="95"/>
      <c r="L3627" s="95"/>
      <c r="M3627" s="95"/>
      <c r="N3627" s="95"/>
      <c r="O3627" s="109"/>
      <c r="P3627" s="104"/>
      <c r="Q3627" s="30"/>
    </row>
    <row r="3628" spans="1:17" ht="15" customHeight="1">
      <c r="Q3628" s="30"/>
    </row>
    <row r="3629" spans="1:17" ht="15" customHeight="1">
      <c r="Q3629" s="30"/>
    </row>
    <row r="3630" spans="1:17" ht="15" customHeight="1">
      <c r="A3630" s="4" t="s">
        <v>4602</v>
      </c>
      <c r="B3630" s="8">
        <v>46045</v>
      </c>
      <c r="C3630" s="10" t="s">
        <v>895</v>
      </c>
      <c r="D3630" s="12" t="s">
        <v>5018</v>
      </c>
      <c r="E3630" s="14">
        <v>428772741</v>
      </c>
      <c r="F3630" s="14">
        <v>0</v>
      </c>
      <c r="G3630" s="107"/>
      <c r="H3630" s="16" t="s">
        <v>4225</v>
      </c>
      <c r="Q3630" s="30"/>
    </row>
    <row r="3631" spans="1:17" ht="15" customHeight="1">
      <c r="A3631" s="4" t="s">
        <v>4602</v>
      </c>
      <c r="B3631" s="8">
        <v>46046</v>
      </c>
      <c r="C3631" s="10" t="s">
        <v>940</v>
      </c>
      <c r="D3631" s="12" t="s">
        <v>4603</v>
      </c>
      <c r="E3631" s="14">
        <v>434909300</v>
      </c>
      <c r="F3631" s="14">
        <v>0</v>
      </c>
      <c r="G3631" s="107"/>
      <c r="H3631" s="16" t="s">
        <v>4438</v>
      </c>
      <c r="Q3631" s="30"/>
    </row>
    <row r="3632" spans="1:17" ht="15" customHeight="1">
      <c r="A3632" s="4" t="s">
        <v>798</v>
      </c>
      <c r="B3632" s="8">
        <v>46037</v>
      </c>
      <c r="C3632" s="10" t="s">
        <v>3991</v>
      </c>
      <c r="D3632" s="12" t="s">
        <v>799</v>
      </c>
      <c r="E3632" s="14">
        <v>439232707</v>
      </c>
      <c r="F3632" s="14">
        <v>439232707</v>
      </c>
      <c r="G3632" s="107"/>
      <c r="H3632" s="16" t="s">
        <v>879</v>
      </c>
      <c r="Q3632" s="30"/>
    </row>
    <row r="3633" spans="1:17" ht="15" customHeight="1">
      <c r="A3633" s="4" t="s">
        <v>11</v>
      </c>
      <c r="B3633" s="8">
        <v>46078</v>
      </c>
      <c r="C3633" s="10" t="s">
        <v>4318</v>
      </c>
      <c r="D3633" s="12" t="s">
        <v>41</v>
      </c>
      <c r="E3633" s="14">
        <v>443739408</v>
      </c>
      <c r="F3633" s="14">
        <v>443739408</v>
      </c>
      <c r="G3633" s="107"/>
      <c r="H3633" s="16" t="s">
        <v>2037</v>
      </c>
      <c r="Q3633" s="30"/>
    </row>
    <row r="3634" spans="1:17" ht="15" customHeight="1">
      <c r="Q3634" s="30"/>
    </row>
    <row r="3635" spans="1:17" ht="15" customHeight="1">
      <c r="A3635" s="4" t="s">
        <v>5561</v>
      </c>
      <c r="B3635" s="8">
        <v>46045</v>
      </c>
      <c r="C3635" s="10" t="s">
        <v>321</v>
      </c>
      <c r="D3635" s="12" t="s">
        <v>5650</v>
      </c>
      <c r="E3635" s="14">
        <v>449499567</v>
      </c>
      <c r="F3635" s="14">
        <v>0</v>
      </c>
      <c r="G3635" s="107"/>
      <c r="H3635" s="16" t="s">
        <v>4457</v>
      </c>
      <c r="I3635" s="92"/>
      <c r="J3635" s="95"/>
      <c r="K3635" s="95"/>
      <c r="L3635" s="95"/>
      <c r="M3635" s="95"/>
      <c r="N3635" s="95"/>
      <c r="O3635" s="109"/>
      <c r="P3635" s="104"/>
      <c r="Q3635" s="30"/>
    </row>
    <row r="3636" spans="1:17" ht="15" customHeight="1">
      <c r="A3636" s="4" t="s">
        <v>416</v>
      </c>
      <c r="B3636" s="8">
        <v>46078</v>
      </c>
      <c r="C3636" s="10" t="s">
        <v>4297</v>
      </c>
      <c r="D3636" s="12" t="s">
        <v>417</v>
      </c>
      <c r="E3636" s="14">
        <v>450000000</v>
      </c>
      <c r="F3636" s="14">
        <v>450000000</v>
      </c>
      <c r="G3636" s="107"/>
      <c r="H3636" s="16" t="s">
        <v>4059</v>
      </c>
      <c r="Q3636" s="30"/>
    </row>
    <row r="3637" spans="1:17" ht="15" customHeight="1">
      <c r="A3637" s="4" t="s">
        <v>416</v>
      </c>
      <c r="B3637" s="8">
        <v>46078</v>
      </c>
      <c r="C3637" s="10" t="s">
        <v>4301</v>
      </c>
      <c r="D3637" s="12" t="s">
        <v>417</v>
      </c>
      <c r="E3637" s="14">
        <v>450000000</v>
      </c>
      <c r="F3637" s="14">
        <v>450000000</v>
      </c>
      <c r="G3637" s="107"/>
      <c r="H3637" s="16" t="s">
        <v>3840</v>
      </c>
      <c r="I3637" s="92"/>
      <c r="J3637" s="95"/>
      <c r="K3637" s="95"/>
      <c r="L3637" s="95"/>
      <c r="M3637" s="95"/>
      <c r="N3637" s="95"/>
      <c r="O3637" s="109"/>
      <c r="P3637" s="104"/>
      <c r="Q3637" s="30"/>
    </row>
    <row r="3638" spans="1:17" ht="15" customHeight="1">
      <c r="A3638" s="4" t="s">
        <v>4602</v>
      </c>
      <c r="B3638" s="8">
        <v>46046</v>
      </c>
      <c r="C3638" s="10" t="s">
        <v>959</v>
      </c>
      <c r="D3638" s="12" t="s">
        <v>4603</v>
      </c>
      <c r="E3638" s="14">
        <v>450224600</v>
      </c>
      <c r="F3638" s="14">
        <v>0</v>
      </c>
      <c r="G3638" s="107"/>
      <c r="H3638" s="16" t="s">
        <v>3858</v>
      </c>
      <c r="I3638" s="92"/>
      <c r="J3638" s="95"/>
      <c r="K3638" s="95"/>
      <c r="L3638" s="95"/>
      <c r="M3638" s="95"/>
      <c r="N3638" s="95"/>
      <c r="O3638" s="109"/>
      <c r="P3638" s="104"/>
      <c r="Q3638" s="30"/>
    </row>
    <row r="3639" spans="1:17" ht="15" customHeight="1">
      <c r="A3639" s="4" t="s">
        <v>112</v>
      </c>
      <c r="B3639" s="8">
        <v>46026</v>
      </c>
      <c r="C3639" s="10" t="s">
        <v>791</v>
      </c>
      <c r="D3639" s="12" t="s">
        <v>114</v>
      </c>
      <c r="E3639" s="14">
        <v>450420000</v>
      </c>
      <c r="F3639" s="14">
        <v>0</v>
      </c>
      <c r="G3639" s="107"/>
      <c r="H3639" s="16" t="s">
        <v>2037</v>
      </c>
      <c r="I3639" s="92"/>
      <c r="J3639" s="95"/>
      <c r="K3639" s="95"/>
      <c r="L3639" s="95"/>
      <c r="M3639" s="95"/>
      <c r="N3639" s="95"/>
      <c r="O3639" s="109"/>
      <c r="P3639" s="104"/>
      <c r="Q3639" s="30"/>
    </row>
    <row r="3640" spans="1:17" ht="15" customHeight="1">
      <c r="I3640" s="92"/>
      <c r="J3640" s="95"/>
      <c r="K3640" s="95"/>
      <c r="L3640" s="95"/>
      <c r="M3640" s="95"/>
      <c r="N3640" s="95"/>
      <c r="O3640" s="109"/>
      <c r="P3640" s="104"/>
      <c r="Q3640" s="30"/>
    </row>
    <row r="3641" spans="1:17" ht="15" customHeight="1">
      <c r="I3641" s="92"/>
      <c r="J3641" s="95"/>
      <c r="K3641" s="95"/>
      <c r="L3641" s="95"/>
      <c r="M3641" s="95"/>
      <c r="N3641" s="95"/>
      <c r="O3641" s="109"/>
      <c r="P3641" s="104"/>
      <c r="Q3641" s="30"/>
    </row>
    <row r="3642" spans="1:17" ht="15" customHeight="1">
      <c r="I3642" s="92"/>
      <c r="J3642" s="95"/>
      <c r="K3642" s="95"/>
      <c r="L3642" s="95"/>
      <c r="M3642" s="95"/>
      <c r="N3642" s="95"/>
      <c r="O3642" s="109"/>
      <c r="P3642" s="104"/>
      <c r="Q3642" s="30"/>
    </row>
    <row r="3643" spans="1:17" ht="15" customHeight="1">
      <c r="I3643" s="92"/>
      <c r="J3643" s="95"/>
      <c r="K3643" s="95"/>
      <c r="L3643" s="95"/>
      <c r="M3643" s="95"/>
      <c r="N3643" s="95"/>
      <c r="O3643" s="109"/>
      <c r="P3643" s="104"/>
      <c r="Q3643" s="30"/>
    </row>
    <row r="3644" spans="1:17" ht="15" customHeight="1">
      <c r="A3644" s="4" t="s">
        <v>798</v>
      </c>
      <c r="B3644" s="8">
        <v>46026</v>
      </c>
      <c r="C3644" s="10" t="s">
        <v>791</v>
      </c>
      <c r="D3644" s="12" t="s">
        <v>810</v>
      </c>
      <c r="E3644" s="14">
        <v>475446873</v>
      </c>
      <c r="F3644" s="14">
        <v>0</v>
      </c>
      <c r="G3644" s="107"/>
      <c r="H3644" s="16" t="s">
        <v>4016</v>
      </c>
      <c r="I3644" s="92"/>
      <c r="J3644" s="95"/>
      <c r="K3644" s="95"/>
      <c r="L3644" s="95"/>
      <c r="M3644" s="95"/>
      <c r="N3644" s="95"/>
      <c r="O3644" s="109"/>
      <c r="P3644" s="104"/>
      <c r="Q3644" s="30"/>
    </row>
    <row r="3645" spans="1:17" ht="15" customHeight="1">
      <c r="I3645" s="92"/>
      <c r="J3645" s="95"/>
      <c r="K3645" s="95"/>
      <c r="L3645" s="95"/>
      <c r="M3645" s="95"/>
      <c r="N3645" s="95"/>
      <c r="O3645" s="109"/>
      <c r="P3645" s="104"/>
      <c r="Q3645" s="30"/>
    </row>
    <row r="3646" spans="1:17" ht="15" customHeight="1">
      <c r="A3646" s="4" t="s">
        <v>4602</v>
      </c>
      <c r="B3646" s="8">
        <v>46046</v>
      </c>
      <c r="C3646" s="10" t="s">
        <v>935</v>
      </c>
      <c r="D3646" s="12" t="s">
        <v>4603</v>
      </c>
      <c r="E3646" s="14">
        <v>480420246</v>
      </c>
      <c r="F3646" s="14">
        <v>0</v>
      </c>
      <c r="G3646" s="107"/>
      <c r="H3646" s="16" t="s">
        <v>4311</v>
      </c>
      <c r="I3646" s="92"/>
      <c r="J3646" s="95"/>
      <c r="K3646" s="95"/>
      <c r="L3646" s="95"/>
      <c r="M3646" s="95"/>
      <c r="N3646" s="95"/>
      <c r="O3646" s="109"/>
      <c r="P3646" s="104"/>
      <c r="Q3646" s="30"/>
    </row>
    <row r="3647" spans="1:17" ht="15" customHeight="1">
      <c r="A3647" s="4" t="s">
        <v>4602</v>
      </c>
      <c r="B3647" s="8">
        <v>46046</v>
      </c>
      <c r="C3647" s="10" t="s">
        <v>964</v>
      </c>
      <c r="D3647" s="12" t="s">
        <v>4603</v>
      </c>
      <c r="E3647" s="14">
        <v>483459186</v>
      </c>
      <c r="F3647" s="14">
        <v>0</v>
      </c>
      <c r="G3647" s="107"/>
      <c r="H3647" s="16" t="s">
        <v>4351</v>
      </c>
      <c r="I3647" s="92"/>
      <c r="J3647" s="95"/>
      <c r="K3647" s="95"/>
      <c r="L3647" s="95"/>
      <c r="M3647" s="95"/>
      <c r="N3647" s="95"/>
      <c r="O3647" s="109"/>
      <c r="P3647" s="104"/>
      <c r="Q3647" s="30"/>
    </row>
    <row r="3648" spans="1:17" ht="15" customHeight="1">
      <c r="A3648" s="4" t="s">
        <v>790</v>
      </c>
      <c r="B3648" s="8">
        <v>46026</v>
      </c>
      <c r="C3648" s="10" t="s">
        <v>791</v>
      </c>
      <c r="D3648" s="12" t="s">
        <v>831</v>
      </c>
      <c r="E3648" s="14">
        <v>484595560</v>
      </c>
      <c r="F3648" s="14">
        <v>0</v>
      </c>
      <c r="G3648" s="107"/>
      <c r="H3648" s="16" t="s">
        <v>5267</v>
      </c>
      <c r="I3648" s="92"/>
      <c r="J3648" s="95"/>
      <c r="K3648" s="95"/>
      <c r="L3648" s="95"/>
      <c r="M3648" s="95"/>
      <c r="N3648" s="95"/>
      <c r="O3648" s="109"/>
      <c r="P3648" s="104"/>
      <c r="Q3648" s="30"/>
    </row>
    <row r="3649" spans="1:17" ht="15" customHeight="1">
      <c r="I3649" s="92"/>
      <c r="J3649" s="95"/>
      <c r="K3649" s="95"/>
      <c r="L3649" s="95"/>
      <c r="M3649" s="95"/>
      <c r="N3649" s="95"/>
      <c r="O3649" s="109"/>
      <c r="P3649" s="104"/>
      <c r="Q3649" s="30"/>
    </row>
    <row r="3650" spans="1:17" ht="15" customHeight="1">
      <c r="A3650" s="4" t="s">
        <v>67</v>
      </c>
      <c r="B3650" s="8">
        <v>46045</v>
      </c>
      <c r="C3650" s="10" t="s">
        <v>4147</v>
      </c>
      <c r="D3650" s="12" t="s">
        <v>1251</v>
      </c>
      <c r="E3650" s="14">
        <v>493233648</v>
      </c>
      <c r="F3650" s="14">
        <v>0</v>
      </c>
      <c r="G3650" s="107"/>
      <c r="H3650" s="16" t="s">
        <v>5171</v>
      </c>
      <c r="I3650" s="92"/>
      <c r="J3650" s="95"/>
      <c r="K3650" s="95"/>
      <c r="L3650" s="95"/>
      <c r="M3650" s="95"/>
      <c r="N3650" s="95"/>
      <c r="O3650" s="109"/>
      <c r="P3650" s="104"/>
      <c r="Q3650" s="30"/>
    </row>
    <row r="3651" spans="1:17" ht="15" customHeight="1">
      <c r="A3651" s="4" t="s">
        <v>790</v>
      </c>
      <c r="B3651" s="8">
        <v>46035</v>
      </c>
      <c r="C3651" s="10" t="s">
        <v>3734</v>
      </c>
      <c r="D3651" s="12" t="s">
        <v>1394</v>
      </c>
      <c r="E3651" s="14">
        <v>500000000</v>
      </c>
      <c r="F3651" s="14">
        <v>500000000</v>
      </c>
      <c r="G3651" s="107"/>
      <c r="H3651" s="16" t="s">
        <v>2638</v>
      </c>
      <c r="I3651" s="92"/>
      <c r="J3651" s="95"/>
      <c r="K3651" s="95"/>
      <c r="L3651" s="95"/>
      <c r="M3651" s="95"/>
      <c r="N3651" s="95"/>
      <c r="O3651" s="109"/>
      <c r="P3651" s="104"/>
      <c r="Q3651" s="30"/>
    </row>
    <row r="3652" spans="1:17" ht="15" customHeight="1">
      <c r="A3652" s="4" t="s">
        <v>790</v>
      </c>
      <c r="B3652" s="8">
        <v>46035</v>
      </c>
      <c r="C3652" s="10" t="s">
        <v>3737</v>
      </c>
      <c r="D3652" s="12" t="s">
        <v>1394</v>
      </c>
      <c r="E3652" s="14">
        <v>500000000</v>
      </c>
      <c r="F3652" s="14">
        <v>500000000</v>
      </c>
      <c r="G3652" s="107"/>
      <c r="H3652" s="16" t="s">
        <v>5188</v>
      </c>
      <c r="I3652" s="92"/>
      <c r="J3652" s="95"/>
      <c r="K3652" s="95"/>
      <c r="L3652" s="95"/>
      <c r="M3652" s="95"/>
      <c r="N3652" s="95"/>
      <c r="O3652" s="109"/>
      <c r="P3652" s="104"/>
      <c r="Q3652" s="30"/>
    </row>
    <row r="3653" spans="1:17" ht="15" customHeight="1">
      <c r="A3653" s="4" t="s">
        <v>790</v>
      </c>
      <c r="B3653" s="8">
        <v>46035</v>
      </c>
      <c r="C3653" s="10" t="s">
        <v>3761</v>
      </c>
      <c r="D3653" s="12" t="s">
        <v>1394</v>
      </c>
      <c r="E3653" s="14">
        <v>500000000</v>
      </c>
      <c r="F3653" s="14">
        <v>500000000</v>
      </c>
      <c r="G3653" s="107"/>
      <c r="H3653" s="16" t="s">
        <v>879</v>
      </c>
      <c r="I3653" s="92"/>
      <c r="J3653" s="95"/>
      <c r="K3653" s="95"/>
      <c r="L3653" s="95"/>
      <c r="M3653" s="95"/>
      <c r="N3653" s="95"/>
      <c r="O3653" s="109"/>
      <c r="P3653" s="104"/>
      <c r="Q3653" s="30"/>
    </row>
    <row r="3654" spans="1:17" ht="15" customHeight="1">
      <c r="A3654" s="4" t="s">
        <v>790</v>
      </c>
      <c r="B3654" s="8">
        <v>46035</v>
      </c>
      <c r="C3654" s="10" t="s">
        <v>3763</v>
      </c>
      <c r="D3654" s="12" t="s">
        <v>1394</v>
      </c>
      <c r="E3654" s="14">
        <v>500000000</v>
      </c>
      <c r="F3654" s="14">
        <v>500000000</v>
      </c>
      <c r="G3654" s="107"/>
      <c r="H3654" s="16" t="s">
        <v>2638</v>
      </c>
      <c r="Q3654" s="30"/>
    </row>
    <row r="3655" spans="1:17" ht="15" customHeight="1">
      <c r="A3655" s="4" t="s">
        <v>800</v>
      </c>
      <c r="B3655" s="8">
        <v>46037</v>
      </c>
      <c r="C3655" s="10" t="s">
        <v>4062</v>
      </c>
      <c r="D3655" s="12" t="s">
        <v>817</v>
      </c>
      <c r="E3655" s="14">
        <v>500000000</v>
      </c>
      <c r="F3655" s="14">
        <v>0</v>
      </c>
      <c r="G3655" s="107"/>
      <c r="H3655" s="16" t="s">
        <v>5243</v>
      </c>
      <c r="I3655" s="92"/>
      <c r="J3655" s="95"/>
      <c r="K3655" s="95"/>
      <c r="L3655" s="95"/>
      <c r="M3655" s="95"/>
      <c r="N3655" s="95"/>
      <c r="O3655" s="109"/>
      <c r="P3655" s="104"/>
      <c r="Q3655" s="30"/>
    </row>
    <row r="3656" spans="1:17" ht="15" customHeight="1">
      <c r="A3656" s="4" t="s">
        <v>790</v>
      </c>
      <c r="B3656" s="8">
        <v>46037</v>
      </c>
      <c r="C3656" s="10" t="s">
        <v>4062</v>
      </c>
      <c r="D3656" s="12" t="s">
        <v>803</v>
      </c>
      <c r="E3656" s="14">
        <v>500000000</v>
      </c>
      <c r="F3656" s="14">
        <v>0</v>
      </c>
      <c r="G3656" s="107"/>
      <c r="H3656" s="16" t="s">
        <v>5253</v>
      </c>
      <c r="I3656" s="92"/>
      <c r="J3656" s="95"/>
      <c r="K3656" s="95"/>
      <c r="L3656" s="95"/>
      <c r="M3656" s="95"/>
      <c r="N3656" s="95"/>
      <c r="O3656" s="109"/>
      <c r="P3656" s="104"/>
      <c r="Q3656" s="30"/>
    </row>
    <row r="3657" spans="1:17" ht="15" customHeight="1">
      <c r="A3657" s="4" t="s">
        <v>868</v>
      </c>
      <c r="B3657" s="8">
        <v>46037</v>
      </c>
      <c r="C3657" s="10" t="s">
        <v>4062</v>
      </c>
      <c r="D3657" s="12" t="s">
        <v>869</v>
      </c>
      <c r="E3657" s="14">
        <v>500000000</v>
      </c>
      <c r="F3657" s="14">
        <v>0</v>
      </c>
      <c r="G3657" s="107"/>
      <c r="H3657" s="16" t="s">
        <v>4463</v>
      </c>
      <c r="I3657" s="92"/>
      <c r="J3657" s="95"/>
      <c r="K3657" s="95"/>
      <c r="L3657" s="95"/>
      <c r="M3657" s="95"/>
      <c r="N3657" s="95"/>
      <c r="O3657" s="109"/>
      <c r="P3657" s="104"/>
      <c r="Q3657" s="30"/>
    </row>
    <row r="3658" spans="1:17" ht="15" customHeight="1">
      <c r="A3658" s="4" t="s">
        <v>112</v>
      </c>
      <c r="B3658" s="8">
        <v>46063</v>
      </c>
      <c r="C3658" s="10" t="s">
        <v>4253</v>
      </c>
      <c r="D3658" s="12" t="s">
        <v>118</v>
      </c>
      <c r="E3658" s="14">
        <v>500000000</v>
      </c>
      <c r="F3658" s="14">
        <v>500000000</v>
      </c>
      <c r="G3658" s="107"/>
      <c r="H3658" s="16" t="s">
        <v>3929</v>
      </c>
      <c r="I3658" s="92"/>
      <c r="J3658" s="95"/>
      <c r="K3658" s="95"/>
      <c r="L3658" s="95"/>
      <c r="M3658" s="95"/>
      <c r="N3658" s="95"/>
      <c r="O3658" s="109"/>
      <c r="P3658" s="104"/>
      <c r="Q3658" s="30"/>
    </row>
    <row r="3659" spans="1:17" ht="15" customHeight="1">
      <c r="A3659" s="4" t="s">
        <v>67</v>
      </c>
      <c r="B3659" s="8">
        <v>46090</v>
      </c>
      <c r="C3659" s="10" t="s">
        <v>4447</v>
      </c>
      <c r="D3659" s="12" t="s">
        <v>68</v>
      </c>
      <c r="E3659" s="14">
        <v>500000000</v>
      </c>
      <c r="F3659" s="14">
        <v>500000000</v>
      </c>
      <c r="G3659" s="107"/>
      <c r="H3659" s="16" t="s">
        <v>4398</v>
      </c>
      <c r="I3659" s="92"/>
      <c r="J3659" s="95"/>
      <c r="K3659" s="95"/>
      <c r="L3659" s="95"/>
      <c r="M3659" s="95"/>
      <c r="N3659" s="95"/>
      <c r="O3659" s="109"/>
      <c r="P3659" s="104"/>
      <c r="Q3659" s="30"/>
    </row>
    <row r="3660" spans="1:17" ht="15" customHeight="1">
      <c r="A3660" s="4" t="s">
        <v>790</v>
      </c>
      <c r="B3660" s="8">
        <v>46112</v>
      </c>
      <c r="C3660" s="10" t="s">
        <v>4477</v>
      </c>
      <c r="D3660" s="12" t="s">
        <v>792</v>
      </c>
      <c r="E3660" s="14">
        <v>500000000</v>
      </c>
      <c r="F3660" s="14">
        <v>500000000</v>
      </c>
      <c r="G3660" s="107"/>
      <c r="H3660" s="16" t="s">
        <v>5208</v>
      </c>
      <c r="I3660" s="92"/>
      <c r="J3660" s="95"/>
      <c r="K3660" s="95"/>
      <c r="L3660" s="95"/>
      <c r="M3660" s="95"/>
      <c r="N3660" s="95"/>
      <c r="O3660" s="109"/>
      <c r="P3660" s="104"/>
      <c r="Q3660" s="30"/>
    </row>
    <row r="3661" spans="1:17" ht="15" customHeight="1">
      <c r="A3661" s="4" t="s">
        <v>4498</v>
      </c>
      <c r="B3661" s="8">
        <v>46039</v>
      </c>
      <c r="C3661" s="10" t="s">
        <v>844</v>
      </c>
      <c r="D3661" s="12" t="s">
        <v>4499</v>
      </c>
      <c r="E3661" s="14">
        <v>500000000</v>
      </c>
      <c r="F3661" s="14">
        <v>0</v>
      </c>
      <c r="G3661" s="107"/>
      <c r="H3661" s="16" t="s">
        <v>4374</v>
      </c>
      <c r="I3661" s="92"/>
      <c r="J3661" s="95"/>
      <c r="K3661" s="95"/>
      <c r="L3661" s="95"/>
      <c r="M3661" s="95"/>
      <c r="N3661" s="95"/>
      <c r="O3661" s="109"/>
      <c r="P3661" s="104"/>
      <c r="Q3661" s="30"/>
    </row>
    <row r="3662" spans="1:17" ht="15" customHeight="1">
      <c r="A3662" s="4" t="s">
        <v>4498</v>
      </c>
      <c r="B3662" s="8">
        <v>46046</v>
      </c>
      <c r="C3662" s="10" t="s">
        <v>919</v>
      </c>
      <c r="D3662" s="12" t="s">
        <v>4499</v>
      </c>
      <c r="E3662" s="14">
        <v>505318664</v>
      </c>
      <c r="F3662" s="14">
        <v>0</v>
      </c>
      <c r="G3662" s="107"/>
      <c r="H3662" s="16" t="s">
        <v>5059</v>
      </c>
      <c r="I3662" s="92"/>
      <c r="J3662" s="95"/>
      <c r="K3662" s="95"/>
      <c r="L3662" s="95"/>
      <c r="M3662" s="95"/>
      <c r="N3662" s="95"/>
      <c r="O3662" s="109"/>
      <c r="P3662" s="104"/>
      <c r="Q3662" s="30"/>
    </row>
    <row r="3663" spans="1:17" ht="15" customHeight="1">
      <c r="A3663" s="4" t="s">
        <v>112</v>
      </c>
      <c r="B3663" s="8">
        <v>46063</v>
      </c>
      <c r="C3663" s="10" t="s">
        <v>4231</v>
      </c>
      <c r="D3663" s="12" t="s">
        <v>114</v>
      </c>
      <c r="E3663" s="14">
        <v>507020000</v>
      </c>
      <c r="F3663" s="14">
        <v>507020000</v>
      </c>
      <c r="G3663" s="107"/>
      <c r="H3663" s="16" t="s">
        <v>5127</v>
      </c>
      <c r="I3663" s="92"/>
      <c r="J3663" s="95"/>
      <c r="K3663" s="95"/>
      <c r="L3663" s="95"/>
      <c r="M3663" s="95"/>
      <c r="N3663" s="95"/>
      <c r="O3663" s="109"/>
      <c r="P3663" s="104"/>
      <c r="Q3663" s="30"/>
    </row>
    <row r="3664" spans="1:17" ht="15" customHeight="1">
      <c r="A3664" s="4" t="s">
        <v>4498</v>
      </c>
      <c r="B3664" s="8">
        <v>46048</v>
      </c>
      <c r="C3664" s="10" t="s">
        <v>990</v>
      </c>
      <c r="D3664" s="12" t="s">
        <v>4499</v>
      </c>
      <c r="E3664" s="14">
        <v>507265386</v>
      </c>
      <c r="F3664" s="14">
        <v>0</v>
      </c>
      <c r="G3664" s="107"/>
      <c r="H3664" s="16" t="s">
        <v>4064</v>
      </c>
      <c r="I3664" s="92"/>
      <c r="J3664" s="95"/>
      <c r="K3664" s="95"/>
      <c r="L3664" s="95"/>
      <c r="M3664" s="95"/>
      <c r="N3664" s="95"/>
      <c r="O3664" s="109"/>
      <c r="P3664" s="104"/>
      <c r="Q3664" s="30"/>
    </row>
    <row r="3665" spans="1:17" ht="15" customHeight="1">
      <c r="A3665" s="4" t="s">
        <v>4602</v>
      </c>
      <c r="B3665" s="8">
        <v>46046</v>
      </c>
      <c r="C3665" s="10" t="s">
        <v>944</v>
      </c>
      <c r="D3665" s="12" t="s">
        <v>5018</v>
      </c>
      <c r="E3665" s="14">
        <v>508013732</v>
      </c>
      <c r="F3665" s="14">
        <v>0</v>
      </c>
      <c r="G3665" s="107"/>
      <c r="H3665" s="16" t="s">
        <v>4352</v>
      </c>
      <c r="I3665" s="92"/>
      <c r="J3665" s="95"/>
      <c r="K3665" s="95"/>
      <c r="L3665" s="95"/>
      <c r="M3665" s="95"/>
      <c r="N3665" s="95"/>
      <c r="O3665" s="109"/>
      <c r="P3665" s="104"/>
      <c r="Q3665" s="30"/>
    </row>
    <row r="3666" spans="1:17" ht="15" customHeight="1">
      <c r="A3666" s="4" t="s">
        <v>328</v>
      </c>
      <c r="B3666" s="8">
        <v>46026</v>
      </c>
      <c r="C3666" s="10" t="s">
        <v>807</v>
      </c>
      <c r="D3666" s="12" t="s">
        <v>333</v>
      </c>
      <c r="E3666" s="14">
        <v>509250000</v>
      </c>
      <c r="F3666" s="14">
        <v>509250000</v>
      </c>
      <c r="G3666" s="107"/>
      <c r="H3666" s="16" t="s">
        <v>5705</v>
      </c>
      <c r="I3666" s="92"/>
      <c r="J3666" s="95"/>
      <c r="K3666" s="95"/>
      <c r="L3666" s="95"/>
      <c r="M3666" s="95"/>
      <c r="N3666" s="95"/>
      <c r="O3666" s="109"/>
      <c r="P3666" s="104"/>
      <c r="Q3666" s="30"/>
    </row>
    <row r="3667" spans="1:17" ht="15" customHeight="1">
      <c r="A3667" s="4" t="s">
        <v>1957</v>
      </c>
      <c r="B3667" s="8">
        <v>46028</v>
      </c>
      <c r="C3667" s="10" t="s">
        <v>2610</v>
      </c>
      <c r="D3667" s="12" t="s">
        <v>1992</v>
      </c>
      <c r="E3667" s="14">
        <v>519937653</v>
      </c>
      <c r="F3667" s="14">
        <v>505406226</v>
      </c>
      <c r="G3667" s="107"/>
      <c r="H3667" s="16" t="s">
        <v>4335</v>
      </c>
      <c r="I3667" s="92"/>
      <c r="J3667" s="95"/>
      <c r="K3667" s="95"/>
      <c r="L3667" s="95"/>
      <c r="M3667" s="95"/>
      <c r="N3667" s="95"/>
      <c r="O3667" s="109"/>
      <c r="P3667" s="104"/>
      <c r="Q3667" s="30"/>
    </row>
    <row r="3668" spans="1:17" ht="15" customHeight="1">
      <c r="A3668" s="4" t="s">
        <v>185</v>
      </c>
      <c r="B3668" s="8">
        <v>46065</v>
      </c>
      <c r="C3668" s="10" t="s">
        <v>4270</v>
      </c>
      <c r="D3668" s="12" t="s">
        <v>596</v>
      </c>
      <c r="E3668" s="14">
        <v>540798100.11000001</v>
      </c>
      <c r="F3668" s="14">
        <v>540798100.11000001</v>
      </c>
      <c r="G3668" s="107"/>
      <c r="H3668" s="16" t="s">
        <v>4340</v>
      </c>
      <c r="I3668" s="92"/>
      <c r="J3668" s="95"/>
      <c r="K3668" s="95"/>
      <c r="L3668" s="95"/>
      <c r="M3668" s="95"/>
      <c r="N3668" s="95"/>
      <c r="O3668" s="109"/>
      <c r="P3668" s="104"/>
      <c r="Q3668" s="30"/>
    </row>
    <row r="3669" spans="1:17" ht="15" customHeight="1">
      <c r="A3669" s="4" t="s">
        <v>1957</v>
      </c>
      <c r="B3669" s="8">
        <v>46028</v>
      </c>
      <c r="C3669" s="10" t="s">
        <v>2610</v>
      </c>
      <c r="D3669" s="12" t="s">
        <v>1981</v>
      </c>
      <c r="E3669" s="14">
        <v>558173126</v>
      </c>
      <c r="F3669" s="14">
        <v>488503669</v>
      </c>
      <c r="G3669" s="107"/>
      <c r="H3669" s="16" t="s">
        <v>5176</v>
      </c>
      <c r="I3669" s="92"/>
      <c r="J3669" s="95"/>
      <c r="K3669" s="95"/>
      <c r="L3669" s="95"/>
      <c r="M3669" s="95"/>
      <c r="N3669" s="95"/>
      <c r="O3669" s="109"/>
      <c r="P3669" s="104"/>
      <c r="Q3669" s="30"/>
    </row>
    <row r="3670" spans="1:17" ht="15" customHeight="1">
      <c r="A3670" s="4" t="s">
        <v>11</v>
      </c>
      <c r="B3670" s="8">
        <v>46026</v>
      </c>
      <c r="C3670" s="10" t="s">
        <v>791</v>
      </c>
      <c r="D3670" s="12" t="s">
        <v>13</v>
      </c>
      <c r="E3670" s="14">
        <v>563400000</v>
      </c>
      <c r="F3670" s="14">
        <v>0</v>
      </c>
      <c r="G3670" s="107"/>
      <c r="H3670" s="16" t="s">
        <v>793</v>
      </c>
      <c r="I3670" s="92"/>
      <c r="J3670" s="95"/>
      <c r="K3670" s="95"/>
      <c r="L3670" s="95"/>
      <c r="M3670" s="95"/>
      <c r="N3670" s="95"/>
      <c r="O3670" s="109"/>
      <c r="P3670" s="104"/>
      <c r="Q3670" s="30"/>
    </row>
    <row r="3671" spans="1:17" ht="15" customHeight="1">
      <c r="A3671" s="4" t="s">
        <v>120</v>
      </c>
      <c r="B3671" s="8">
        <v>46084</v>
      </c>
      <c r="C3671" s="10" t="s">
        <v>4343</v>
      </c>
      <c r="D3671" s="12" t="s">
        <v>451</v>
      </c>
      <c r="E3671" s="14">
        <v>576400000</v>
      </c>
      <c r="F3671" s="14">
        <v>576400000</v>
      </c>
      <c r="G3671" s="107"/>
      <c r="H3671" s="16" t="s">
        <v>793</v>
      </c>
      <c r="I3671" s="92"/>
      <c r="J3671" s="95"/>
      <c r="K3671" s="95"/>
      <c r="L3671" s="95"/>
      <c r="M3671" s="95"/>
      <c r="N3671" s="95"/>
      <c r="O3671" s="109"/>
      <c r="P3671" s="104"/>
      <c r="Q3671" s="30"/>
    </row>
    <row r="3672" spans="1:17" ht="15" customHeight="1">
      <c r="A3672" s="4" t="s">
        <v>790</v>
      </c>
      <c r="B3672" s="8">
        <v>46035</v>
      </c>
      <c r="C3672" s="10" t="s">
        <v>3753</v>
      </c>
      <c r="D3672" s="12" t="s">
        <v>792</v>
      </c>
      <c r="E3672" s="14">
        <v>600000000</v>
      </c>
      <c r="F3672" s="14">
        <v>600000000</v>
      </c>
      <c r="G3672" s="107"/>
      <c r="H3672" s="16" t="s">
        <v>5117</v>
      </c>
      <c r="I3672" s="92"/>
      <c r="J3672" s="95"/>
      <c r="K3672" s="95"/>
      <c r="L3672" s="95"/>
      <c r="M3672" s="95"/>
      <c r="N3672" s="95"/>
      <c r="O3672" s="109"/>
      <c r="P3672" s="104"/>
      <c r="Q3672" s="30"/>
    </row>
    <row r="3673" spans="1:17" ht="15" customHeight="1">
      <c r="A3673" s="4" t="s">
        <v>120</v>
      </c>
      <c r="B3673" s="8">
        <v>46079</v>
      </c>
      <c r="C3673" s="10" t="s">
        <v>4336</v>
      </c>
      <c r="D3673" s="12" t="s">
        <v>451</v>
      </c>
      <c r="E3673" s="14">
        <v>600000000</v>
      </c>
      <c r="F3673" s="14">
        <v>600000000</v>
      </c>
      <c r="G3673" s="107"/>
      <c r="H3673" s="16" t="s">
        <v>5185</v>
      </c>
      <c r="I3673" s="92"/>
      <c r="J3673" s="95"/>
      <c r="K3673" s="95"/>
      <c r="L3673" s="95"/>
      <c r="M3673" s="95"/>
      <c r="N3673" s="95"/>
      <c r="O3673" s="109"/>
      <c r="P3673" s="104"/>
      <c r="Q3673" s="30"/>
    </row>
    <row r="3674" spans="1:17" ht="15" customHeight="1">
      <c r="A3674" s="4" t="s">
        <v>4498</v>
      </c>
      <c r="B3674" s="8">
        <v>46031</v>
      </c>
      <c r="C3674" s="10" t="s">
        <v>815</v>
      </c>
      <c r="D3674" s="12" t="s">
        <v>4499</v>
      </c>
      <c r="E3674" s="14">
        <v>600000000</v>
      </c>
      <c r="F3674" s="14">
        <v>452835994</v>
      </c>
      <c r="G3674" s="107"/>
      <c r="H3674" s="16" t="s">
        <v>793</v>
      </c>
      <c r="I3674" s="92"/>
      <c r="J3674" s="95"/>
      <c r="K3674" s="95"/>
      <c r="L3674" s="95"/>
      <c r="M3674" s="95"/>
      <c r="N3674" s="95"/>
      <c r="O3674" s="109"/>
      <c r="P3674" s="104"/>
      <c r="Q3674" s="30"/>
    </row>
    <row r="3675" spans="1:17" ht="15" customHeight="1">
      <c r="A3675" s="4" t="s">
        <v>4498</v>
      </c>
      <c r="B3675" s="8">
        <v>46063</v>
      </c>
      <c r="C3675" s="10" t="s">
        <v>1004</v>
      </c>
      <c r="D3675" s="12" t="s">
        <v>4499</v>
      </c>
      <c r="E3675" s="14">
        <v>600000000</v>
      </c>
      <c r="F3675" s="14">
        <v>600000000</v>
      </c>
      <c r="G3675" s="107"/>
      <c r="H3675" s="16" t="s">
        <v>2571</v>
      </c>
      <c r="I3675" s="92"/>
      <c r="J3675" s="95"/>
      <c r="K3675" s="95"/>
      <c r="L3675" s="95"/>
      <c r="M3675" s="95"/>
      <c r="N3675" s="95"/>
      <c r="O3675" s="109"/>
      <c r="P3675" s="104"/>
      <c r="Q3675" s="30"/>
    </row>
    <row r="3676" spans="1:17" ht="15" customHeight="1">
      <c r="A3676" s="4" t="s">
        <v>813</v>
      </c>
      <c r="B3676" s="8">
        <v>46063</v>
      </c>
      <c r="C3676" s="10" t="s">
        <v>4219</v>
      </c>
      <c r="D3676" s="12" t="s">
        <v>865</v>
      </c>
      <c r="E3676" s="14">
        <v>617253110</v>
      </c>
      <c r="F3676" s="14">
        <v>617253110</v>
      </c>
      <c r="G3676" s="107"/>
      <c r="H3676" s="16" t="s">
        <v>3861</v>
      </c>
      <c r="I3676" s="92"/>
      <c r="J3676" s="95"/>
      <c r="K3676" s="95"/>
      <c r="L3676" s="95"/>
      <c r="M3676" s="95"/>
      <c r="N3676" s="95"/>
      <c r="O3676" s="109"/>
      <c r="P3676" s="104"/>
      <c r="Q3676" s="30"/>
    </row>
    <row r="3677" spans="1:17" ht="15" customHeight="1">
      <c r="A3677" s="4" t="s">
        <v>112</v>
      </c>
      <c r="B3677" s="8">
        <v>46063</v>
      </c>
      <c r="C3677" s="10" t="s">
        <v>4240</v>
      </c>
      <c r="D3677" s="12" t="s">
        <v>114</v>
      </c>
      <c r="E3677" s="14">
        <v>633470000</v>
      </c>
      <c r="F3677" s="14">
        <v>633470000</v>
      </c>
      <c r="G3677" s="107"/>
      <c r="H3677" s="16" t="s">
        <v>3861</v>
      </c>
      <c r="I3677" s="92"/>
      <c r="J3677" s="95"/>
      <c r="K3677" s="95"/>
      <c r="L3677" s="95"/>
      <c r="M3677" s="95"/>
      <c r="N3677" s="95"/>
      <c r="O3677" s="109"/>
      <c r="P3677" s="25" t="s">
        <v>5137</v>
      </c>
      <c r="Q3677" s="30"/>
    </row>
    <row r="3678" spans="1:17" ht="15" customHeight="1">
      <c r="A3678" s="4" t="s">
        <v>790</v>
      </c>
      <c r="B3678" s="8">
        <v>46035</v>
      </c>
      <c r="C3678" s="10" t="s">
        <v>3758</v>
      </c>
      <c r="D3678" s="12" t="s">
        <v>1394</v>
      </c>
      <c r="E3678" s="14">
        <v>640000000</v>
      </c>
      <c r="F3678" s="14">
        <v>640000000</v>
      </c>
      <c r="G3678" s="107"/>
      <c r="H3678" s="16" t="s">
        <v>3884</v>
      </c>
      <c r="I3678" s="92"/>
      <c r="J3678" s="95"/>
      <c r="K3678" s="95"/>
      <c r="L3678" s="95"/>
      <c r="M3678" s="95"/>
      <c r="N3678" s="95"/>
      <c r="O3678" s="109"/>
      <c r="P3678" s="25" t="s">
        <v>295</v>
      </c>
      <c r="Q3678" s="30"/>
    </row>
    <row r="3679" spans="1:17" ht="15" customHeight="1">
      <c r="A3679" s="4" t="s">
        <v>1957</v>
      </c>
      <c r="B3679" s="8">
        <v>46028</v>
      </c>
      <c r="C3679" s="10" t="s">
        <v>2610</v>
      </c>
      <c r="D3679" s="12" t="s">
        <v>1990</v>
      </c>
      <c r="E3679" s="14">
        <v>645657343</v>
      </c>
      <c r="F3679" s="14">
        <v>483207700.75</v>
      </c>
      <c r="G3679" s="107"/>
      <c r="H3679" s="16" t="s">
        <v>3884</v>
      </c>
      <c r="I3679" s="92"/>
      <c r="J3679" s="95"/>
      <c r="K3679" s="95"/>
      <c r="L3679" s="95"/>
      <c r="M3679" s="95"/>
      <c r="N3679" s="95"/>
      <c r="O3679" s="109"/>
      <c r="P3679" s="25" t="s">
        <v>1154</v>
      </c>
      <c r="Q3679" s="30"/>
    </row>
    <row r="3680" spans="1:17" ht="15" customHeight="1">
      <c r="A3680" s="4" t="s">
        <v>1957</v>
      </c>
      <c r="B3680" s="8">
        <v>46028</v>
      </c>
      <c r="C3680" s="10" t="s">
        <v>2610</v>
      </c>
      <c r="D3680" s="12" t="s">
        <v>1964</v>
      </c>
      <c r="E3680" s="14">
        <v>647554358</v>
      </c>
      <c r="F3680" s="14">
        <v>502650390.64999998</v>
      </c>
      <c r="G3680" s="107"/>
      <c r="H3680" s="16" t="s">
        <v>4095</v>
      </c>
      <c r="I3680" s="92"/>
      <c r="J3680" s="95"/>
      <c r="K3680" s="95"/>
      <c r="L3680" s="95"/>
      <c r="M3680" s="95"/>
      <c r="N3680" s="95"/>
      <c r="O3680" s="109"/>
      <c r="P3680" s="25" t="s">
        <v>282</v>
      </c>
      <c r="Q3680" s="30"/>
    </row>
    <row r="3681" spans="1:17" ht="15" customHeight="1">
      <c r="A3681" s="4" t="s">
        <v>416</v>
      </c>
      <c r="B3681" s="8">
        <v>46044</v>
      </c>
      <c r="C3681" s="10" t="s">
        <v>4138</v>
      </c>
      <c r="D3681" s="12" t="s">
        <v>417</v>
      </c>
      <c r="E3681" s="14">
        <v>650350328</v>
      </c>
      <c r="F3681" s="14">
        <v>84800328</v>
      </c>
      <c r="G3681" s="107"/>
      <c r="H3681" s="16" t="s">
        <v>4095</v>
      </c>
      <c r="I3681" s="92"/>
      <c r="J3681" s="95"/>
      <c r="K3681" s="95"/>
      <c r="L3681" s="95"/>
      <c r="M3681" s="95"/>
      <c r="N3681" s="95"/>
      <c r="O3681" s="109"/>
      <c r="P3681" s="25" t="s">
        <v>3848</v>
      </c>
      <c r="Q3681" s="30"/>
    </row>
    <row r="3682" spans="1:17" ht="15" customHeight="1">
      <c r="A3682" s="4" t="s">
        <v>4602</v>
      </c>
      <c r="B3682" s="8">
        <v>46046</v>
      </c>
      <c r="C3682" s="10" t="s">
        <v>937</v>
      </c>
      <c r="D3682" s="12" t="s">
        <v>5018</v>
      </c>
      <c r="E3682" s="14">
        <v>668913665</v>
      </c>
      <c r="F3682" s="14">
        <v>0</v>
      </c>
      <c r="G3682" s="107"/>
      <c r="H3682" s="16" t="s">
        <v>4095</v>
      </c>
      <c r="I3682" s="92"/>
      <c r="J3682" s="95"/>
      <c r="K3682" s="95"/>
      <c r="L3682" s="95"/>
      <c r="M3682" s="95"/>
      <c r="N3682" s="95"/>
      <c r="O3682" s="109"/>
      <c r="P3682" s="25" t="s">
        <v>1009</v>
      </c>
      <c r="Q3682" s="30"/>
    </row>
    <row r="3683" spans="1:17" ht="15" customHeight="1">
      <c r="I3683" s="92"/>
      <c r="J3683" s="95"/>
      <c r="K3683" s="95"/>
      <c r="L3683" s="95"/>
      <c r="M3683" s="95"/>
      <c r="N3683" s="95"/>
      <c r="O3683" s="109"/>
      <c r="P3683" s="25" t="s">
        <v>236</v>
      </c>
      <c r="Q3683" s="30"/>
    </row>
    <row r="3684" spans="1:17" ht="15" customHeight="1">
      <c r="A3684" s="4" t="s">
        <v>4602</v>
      </c>
      <c r="B3684" s="8">
        <v>46046</v>
      </c>
      <c r="C3684" s="10" t="s">
        <v>946</v>
      </c>
      <c r="D3684" s="12" t="s">
        <v>5018</v>
      </c>
      <c r="E3684" s="14">
        <v>671958439</v>
      </c>
      <c r="F3684" s="14">
        <v>0</v>
      </c>
      <c r="G3684" s="107"/>
      <c r="H3684" s="16" t="s">
        <v>4286</v>
      </c>
      <c r="I3684" s="92"/>
      <c r="J3684" s="95"/>
      <c r="K3684" s="95"/>
      <c r="L3684" s="95"/>
      <c r="M3684" s="95"/>
      <c r="N3684" s="95"/>
      <c r="O3684" s="109"/>
      <c r="P3684" s="25" t="s">
        <v>585</v>
      </c>
      <c r="Q3684" s="30"/>
    </row>
    <row r="3685" spans="1:17" ht="15" customHeight="1">
      <c r="A3685" s="4" t="s">
        <v>858</v>
      </c>
      <c r="B3685" s="8">
        <v>46026</v>
      </c>
      <c r="C3685" s="10" t="s">
        <v>791</v>
      </c>
      <c r="D3685" s="12" t="s">
        <v>876</v>
      </c>
      <c r="E3685" s="14">
        <v>694602941.17999995</v>
      </c>
      <c r="F3685" s="14">
        <v>0</v>
      </c>
      <c r="G3685" s="107"/>
      <c r="H3685" s="16" t="s">
        <v>4471</v>
      </c>
      <c r="I3685" s="92"/>
      <c r="J3685" s="95"/>
      <c r="K3685" s="95"/>
      <c r="L3685" s="95"/>
      <c r="M3685" s="95"/>
      <c r="N3685" s="95"/>
      <c r="O3685" s="109"/>
      <c r="P3685" s="25" t="s">
        <v>958</v>
      </c>
      <c r="Q3685" s="30"/>
    </row>
    <row r="3686" spans="1:17" ht="15" customHeight="1">
      <c r="A3686" s="4" t="s">
        <v>813</v>
      </c>
      <c r="B3686" s="8">
        <v>46063</v>
      </c>
      <c r="C3686" s="10" t="s">
        <v>4216</v>
      </c>
      <c r="D3686" s="12" t="s">
        <v>814</v>
      </c>
      <c r="E3686" s="14">
        <v>700000000</v>
      </c>
      <c r="F3686" s="14">
        <v>700000000</v>
      </c>
      <c r="G3686" s="107"/>
      <c r="H3686" s="16" t="s">
        <v>4496</v>
      </c>
      <c r="I3686" s="92"/>
      <c r="J3686" s="95"/>
      <c r="K3686" s="95"/>
      <c r="L3686" s="95"/>
      <c r="M3686" s="95"/>
      <c r="N3686" s="95"/>
      <c r="O3686" s="109"/>
      <c r="P3686" s="25" t="s">
        <v>1309</v>
      </c>
      <c r="Q3686" s="30"/>
    </row>
    <row r="3687" spans="1:17" ht="15" customHeight="1">
      <c r="A3687" s="4" t="s">
        <v>67</v>
      </c>
      <c r="B3687" s="8">
        <v>46087</v>
      </c>
      <c r="C3687" s="10" t="s">
        <v>4431</v>
      </c>
      <c r="D3687" s="12" t="s">
        <v>4454</v>
      </c>
      <c r="E3687" s="14">
        <v>700000000</v>
      </c>
      <c r="F3687" s="14">
        <v>700000000</v>
      </c>
      <c r="G3687" s="107"/>
      <c r="H3687" s="16" t="s">
        <v>5014</v>
      </c>
      <c r="I3687" s="92"/>
      <c r="J3687" s="95"/>
      <c r="K3687" s="95"/>
      <c r="L3687" s="95"/>
      <c r="M3687" s="95"/>
      <c r="N3687" s="95"/>
      <c r="O3687" s="109"/>
      <c r="P3687" s="25" t="s">
        <v>1510</v>
      </c>
      <c r="Q3687" s="30"/>
    </row>
    <row r="3688" spans="1:17" ht="15" customHeight="1">
      <c r="A3688" s="4" t="s">
        <v>4602</v>
      </c>
      <c r="B3688" s="8">
        <v>46046</v>
      </c>
      <c r="C3688" s="10" t="s">
        <v>973</v>
      </c>
      <c r="D3688" s="12" t="s">
        <v>5018</v>
      </c>
      <c r="E3688" s="14">
        <v>704573557</v>
      </c>
      <c r="F3688" s="14">
        <v>0</v>
      </c>
      <c r="G3688" s="107"/>
      <c r="H3688" s="16" t="s">
        <v>5082</v>
      </c>
      <c r="I3688" s="92"/>
      <c r="J3688" s="95"/>
      <c r="K3688" s="95"/>
      <c r="L3688" s="95"/>
      <c r="M3688" s="95"/>
      <c r="N3688" s="95"/>
      <c r="O3688" s="109"/>
      <c r="P3688" s="25" t="s">
        <v>2920</v>
      </c>
      <c r="Q3688" s="30"/>
    </row>
    <row r="3689" spans="1:17" ht="15" customHeight="1">
      <c r="A3689" s="4" t="s">
        <v>1957</v>
      </c>
      <c r="B3689" s="8">
        <v>46028</v>
      </c>
      <c r="C3689" s="10" t="s">
        <v>2610</v>
      </c>
      <c r="D3689" s="12" t="s">
        <v>1972</v>
      </c>
      <c r="E3689" s="14">
        <v>707719501</v>
      </c>
      <c r="F3689" s="14">
        <v>421750543.11000001</v>
      </c>
      <c r="G3689" s="107"/>
      <c r="H3689" s="16" t="s">
        <v>4272</v>
      </c>
      <c r="I3689" s="92"/>
      <c r="J3689" s="95"/>
      <c r="K3689" s="95"/>
      <c r="L3689" s="95"/>
      <c r="M3689" s="95"/>
      <c r="N3689" s="95"/>
      <c r="O3689" s="109"/>
      <c r="P3689" s="25" t="s">
        <v>3019</v>
      </c>
      <c r="Q3689" s="30"/>
    </row>
    <row r="3690" spans="1:17" ht="15" customHeight="1">
      <c r="A3690" s="4" t="s">
        <v>112</v>
      </c>
      <c r="B3690" s="8">
        <v>46063</v>
      </c>
      <c r="C3690" s="10" t="s">
        <v>4229</v>
      </c>
      <c r="D3690" s="12" t="s">
        <v>114</v>
      </c>
      <c r="E3690" s="14">
        <v>711000000</v>
      </c>
      <c r="F3690" s="14">
        <v>711000000</v>
      </c>
      <c r="G3690" s="107"/>
      <c r="H3690" s="16" t="s">
        <v>5238</v>
      </c>
      <c r="I3690" s="92"/>
      <c r="J3690" s="95"/>
      <c r="K3690" s="95"/>
      <c r="L3690" s="95"/>
      <c r="M3690" s="95"/>
      <c r="N3690" s="95"/>
      <c r="O3690" s="109"/>
      <c r="P3690" s="25" t="s">
        <v>3540</v>
      </c>
      <c r="Q3690" s="30"/>
    </row>
    <row r="3691" spans="1:17" ht="15" customHeight="1">
      <c r="A3691" s="4" t="s">
        <v>798</v>
      </c>
      <c r="B3691" s="8">
        <v>46037</v>
      </c>
      <c r="C3691" s="10" t="s">
        <v>3989</v>
      </c>
      <c r="D3691" s="12" t="s">
        <v>799</v>
      </c>
      <c r="E3691" s="14">
        <v>723565184</v>
      </c>
      <c r="F3691" s="14">
        <v>488365184</v>
      </c>
      <c r="G3691" s="107"/>
      <c r="H3691" s="16" t="s">
        <v>5137</v>
      </c>
      <c r="I3691" s="92"/>
      <c r="J3691" s="95"/>
      <c r="K3691" s="95"/>
      <c r="L3691" s="95"/>
      <c r="M3691" s="95"/>
      <c r="N3691" s="95"/>
      <c r="O3691" s="109"/>
      <c r="P3691" s="25" t="s">
        <v>500</v>
      </c>
      <c r="Q3691" s="30"/>
    </row>
    <row r="3692" spans="1:17" ht="15" customHeight="1">
      <c r="A3692" s="4" t="s">
        <v>4602</v>
      </c>
      <c r="B3692" s="8">
        <v>46046</v>
      </c>
      <c r="C3692" s="10" t="s">
        <v>961</v>
      </c>
      <c r="D3692" s="12" t="s">
        <v>4603</v>
      </c>
      <c r="E3692" s="14">
        <v>725443271</v>
      </c>
      <c r="F3692" s="14">
        <v>0</v>
      </c>
      <c r="G3692" s="107"/>
      <c r="H3692" s="16" t="s">
        <v>879</v>
      </c>
      <c r="I3692" s="92"/>
      <c r="J3692" s="95"/>
      <c r="K3692" s="95"/>
      <c r="L3692" s="95"/>
      <c r="M3692" s="95"/>
      <c r="N3692" s="95"/>
      <c r="O3692" s="109"/>
      <c r="P3692" s="25" t="s">
        <v>1464</v>
      </c>
      <c r="Q3692" s="30"/>
    </row>
    <row r="3693" spans="1:17" ht="15" customHeight="1">
      <c r="A3693" s="4" t="s">
        <v>112</v>
      </c>
      <c r="B3693" s="8">
        <v>46026</v>
      </c>
      <c r="C3693" s="10" t="s">
        <v>791</v>
      </c>
      <c r="D3693" s="12" t="s">
        <v>118</v>
      </c>
      <c r="E3693" s="14">
        <v>749880000</v>
      </c>
      <c r="F3693" s="14">
        <v>0</v>
      </c>
      <c r="G3693" s="107"/>
      <c r="H3693" s="16" t="s">
        <v>2638</v>
      </c>
      <c r="I3693" s="92"/>
      <c r="J3693" s="95"/>
      <c r="K3693" s="95"/>
      <c r="L3693" s="95"/>
      <c r="M3693" s="95"/>
      <c r="N3693" s="95"/>
      <c r="O3693" s="109"/>
      <c r="P3693" s="25" t="s">
        <v>2350</v>
      </c>
      <c r="Q3693" s="30"/>
    </row>
    <row r="3694" spans="1:17" ht="15" customHeight="1">
      <c r="A3694" s="4" t="s">
        <v>112</v>
      </c>
      <c r="B3694" s="8">
        <v>46032</v>
      </c>
      <c r="C3694" s="10" t="s">
        <v>3362</v>
      </c>
      <c r="D3694" s="12" t="s">
        <v>1031</v>
      </c>
      <c r="E3694" s="14">
        <v>750000000</v>
      </c>
      <c r="F3694" s="14">
        <v>0</v>
      </c>
      <c r="G3694" s="107"/>
      <c r="H3694" s="16" t="s">
        <v>4303</v>
      </c>
      <c r="I3694" s="92"/>
      <c r="J3694" s="95"/>
      <c r="K3694" s="95"/>
      <c r="L3694" s="95"/>
      <c r="M3694" s="95"/>
      <c r="N3694" s="95"/>
      <c r="O3694" s="109"/>
      <c r="P3694" s="25" t="s">
        <v>3632</v>
      </c>
      <c r="Q3694" s="30"/>
    </row>
    <row r="3695" spans="1:17" ht="15" customHeight="1">
      <c r="A3695" s="4" t="s">
        <v>5561</v>
      </c>
      <c r="B3695" s="8">
        <v>46045</v>
      </c>
      <c r="C3695" s="10" t="s">
        <v>273</v>
      </c>
      <c r="D3695" s="12" t="s">
        <v>5650</v>
      </c>
      <c r="E3695" s="14">
        <v>760622292</v>
      </c>
      <c r="F3695" s="14">
        <v>0</v>
      </c>
      <c r="G3695" s="107"/>
      <c r="H3695" s="16" t="s">
        <v>2638</v>
      </c>
      <c r="I3695" s="92"/>
      <c r="J3695" s="95"/>
      <c r="K3695" s="95"/>
      <c r="L3695" s="95"/>
      <c r="M3695" s="95"/>
      <c r="N3695" s="95"/>
      <c r="O3695" s="109"/>
      <c r="P3695" s="25" t="s">
        <v>2487</v>
      </c>
      <c r="Q3695" s="30"/>
    </row>
    <row r="3696" spans="1:17" ht="15" customHeight="1">
      <c r="A3696" s="4" t="s">
        <v>4602</v>
      </c>
      <c r="B3696" s="8">
        <v>46046</v>
      </c>
      <c r="C3696" s="10" t="s">
        <v>950</v>
      </c>
      <c r="D3696" s="12" t="s">
        <v>5018</v>
      </c>
      <c r="E3696" s="14">
        <v>771819723</v>
      </c>
      <c r="F3696" s="14">
        <v>0</v>
      </c>
      <c r="G3696" s="107"/>
      <c r="H3696" s="16" t="s">
        <v>793</v>
      </c>
      <c r="I3696" s="92"/>
      <c r="J3696" s="95"/>
      <c r="K3696" s="95"/>
      <c r="L3696" s="95"/>
      <c r="M3696" s="95"/>
      <c r="N3696" s="95"/>
      <c r="O3696" s="109"/>
      <c r="P3696" s="25" t="s">
        <v>4869</v>
      </c>
      <c r="Q3696" s="30"/>
    </row>
    <row r="3697" spans="1:17" ht="15" customHeight="1">
      <c r="A3697" s="4" t="s">
        <v>50</v>
      </c>
      <c r="B3697" s="8">
        <v>46079</v>
      </c>
      <c r="C3697" s="10" t="s">
        <v>4329</v>
      </c>
      <c r="D3697" s="12" t="s">
        <v>51</v>
      </c>
      <c r="E3697" s="14">
        <v>795602602</v>
      </c>
      <c r="F3697" s="14">
        <v>795602602</v>
      </c>
      <c r="G3697" s="107"/>
      <c r="H3697" s="16" t="s">
        <v>4386</v>
      </c>
      <c r="I3697" s="92"/>
      <c r="J3697" s="95"/>
      <c r="K3697" s="95"/>
      <c r="L3697" s="95"/>
      <c r="M3697" s="95"/>
      <c r="N3697" s="95"/>
      <c r="O3697" s="109"/>
      <c r="P3697" s="25" t="s">
        <v>36</v>
      </c>
      <c r="Q3697" s="30"/>
    </row>
    <row r="3698" spans="1:17" ht="15" customHeight="1">
      <c r="A3698" s="4" t="s">
        <v>120</v>
      </c>
      <c r="B3698" s="8">
        <v>46079</v>
      </c>
      <c r="C3698" s="10" t="s">
        <v>4338</v>
      </c>
      <c r="D3698" s="12" t="s">
        <v>451</v>
      </c>
      <c r="E3698" s="14">
        <v>799628470.62</v>
      </c>
      <c r="F3698" s="14">
        <v>799628470.62</v>
      </c>
      <c r="G3698" s="107"/>
      <c r="H3698" s="16" t="s">
        <v>3876</v>
      </c>
      <c r="I3698" s="92"/>
      <c r="J3698" s="95"/>
      <c r="K3698" s="95"/>
      <c r="L3698" s="95"/>
      <c r="M3698" s="95"/>
      <c r="N3698" s="95"/>
      <c r="O3698" s="109"/>
      <c r="P3698" s="25" t="s">
        <v>1304</v>
      </c>
      <c r="Q3698" s="30"/>
    </row>
    <row r="3699" spans="1:17" ht="15" customHeight="1">
      <c r="A3699" s="4" t="s">
        <v>790</v>
      </c>
      <c r="B3699" s="8">
        <v>46035</v>
      </c>
      <c r="C3699" s="10" t="s">
        <v>3746</v>
      </c>
      <c r="D3699" s="12" t="s">
        <v>831</v>
      </c>
      <c r="E3699" s="14">
        <v>800000000</v>
      </c>
      <c r="F3699" s="14">
        <v>800000000</v>
      </c>
      <c r="G3699" s="107"/>
      <c r="H3699" s="16" t="s">
        <v>4377</v>
      </c>
      <c r="I3699" s="92"/>
      <c r="J3699" s="95"/>
      <c r="K3699" s="95"/>
      <c r="L3699" s="95"/>
      <c r="M3699" s="95"/>
      <c r="N3699" s="95"/>
      <c r="O3699" s="109"/>
      <c r="P3699" s="25" t="s">
        <v>2448</v>
      </c>
      <c r="Q3699" s="30"/>
    </row>
    <row r="3700" spans="1:17" ht="15" customHeight="1">
      <c r="A3700" s="4" t="s">
        <v>790</v>
      </c>
      <c r="B3700" s="8">
        <v>46035</v>
      </c>
      <c r="C3700" s="10" t="s">
        <v>3756</v>
      </c>
      <c r="D3700" s="12" t="s">
        <v>792</v>
      </c>
      <c r="E3700" s="14">
        <v>800000000</v>
      </c>
      <c r="F3700" s="14">
        <v>0</v>
      </c>
      <c r="G3700" s="107"/>
      <c r="H3700" s="16" t="s">
        <v>4983</v>
      </c>
      <c r="I3700" s="92"/>
      <c r="J3700" s="95"/>
      <c r="K3700" s="95"/>
      <c r="L3700" s="95"/>
      <c r="M3700" s="95"/>
      <c r="N3700" s="95"/>
      <c r="O3700" s="109"/>
      <c r="P3700" s="25" t="s">
        <v>1525</v>
      </c>
      <c r="Q3700" s="30"/>
    </row>
    <row r="3701" spans="1:17" ht="15" customHeight="1">
      <c r="A3701" s="4" t="s">
        <v>112</v>
      </c>
      <c r="B3701" s="8">
        <v>46063</v>
      </c>
      <c r="C3701" s="10" t="s">
        <v>4249</v>
      </c>
      <c r="D3701" s="12" t="s">
        <v>1031</v>
      </c>
      <c r="E3701" s="14">
        <v>800000000</v>
      </c>
      <c r="F3701" s="14">
        <v>800000000</v>
      </c>
      <c r="G3701" s="107"/>
      <c r="H3701" s="16" t="s">
        <v>5269</v>
      </c>
      <c r="I3701" s="92"/>
      <c r="J3701" s="95"/>
      <c r="K3701" s="95"/>
      <c r="L3701" s="95"/>
      <c r="M3701" s="95"/>
      <c r="N3701" s="95"/>
      <c r="O3701" s="109"/>
      <c r="P3701" s="25" t="s">
        <v>2521</v>
      </c>
      <c r="Q3701" s="30"/>
    </row>
    <row r="3702" spans="1:17" ht="15" customHeight="1">
      <c r="A3702" s="4" t="s">
        <v>32</v>
      </c>
      <c r="B3702" s="8">
        <v>46031</v>
      </c>
      <c r="C3702" s="10" t="s">
        <v>3299</v>
      </c>
      <c r="D3702" s="12" t="s">
        <v>3420</v>
      </c>
      <c r="E3702" s="14">
        <v>845391320</v>
      </c>
      <c r="F3702" s="14">
        <v>0</v>
      </c>
      <c r="G3702" s="107"/>
      <c r="H3702" s="16" t="s">
        <v>4260</v>
      </c>
      <c r="I3702" s="92"/>
      <c r="J3702" s="95"/>
      <c r="K3702" s="95"/>
      <c r="L3702" s="95"/>
      <c r="M3702" s="95"/>
      <c r="N3702" s="95"/>
      <c r="O3702" s="109"/>
      <c r="P3702" s="104"/>
      <c r="Q3702" s="30"/>
    </row>
    <row r="3703" spans="1:17" ht="15" customHeight="1">
      <c r="A3703" s="4" t="s">
        <v>120</v>
      </c>
      <c r="B3703" s="8">
        <v>46084</v>
      </c>
      <c r="C3703" s="10" t="s">
        <v>4359</v>
      </c>
      <c r="D3703" s="12" t="s">
        <v>451</v>
      </c>
      <c r="E3703" s="14">
        <v>847100000</v>
      </c>
      <c r="F3703" s="14">
        <v>847100000</v>
      </c>
      <c r="G3703" s="107"/>
      <c r="H3703" s="16" t="s">
        <v>4275</v>
      </c>
      <c r="I3703" s="92"/>
      <c r="J3703" s="95"/>
      <c r="K3703" s="95"/>
      <c r="L3703" s="95"/>
      <c r="M3703" s="95"/>
      <c r="N3703" s="95"/>
      <c r="O3703" s="109"/>
      <c r="P3703" s="104"/>
      <c r="Q3703" s="30"/>
    </row>
    <row r="3704" spans="1:17" ht="15" customHeight="1">
      <c r="A3704" s="4" t="s">
        <v>185</v>
      </c>
      <c r="B3704" s="8">
        <v>46065</v>
      </c>
      <c r="C3704" s="10" t="s">
        <v>4270</v>
      </c>
      <c r="D3704" s="12" t="s">
        <v>186</v>
      </c>
      <c r="E3704" s="14">
        <v>860974808.19000006</v>
      </c>
      <c r="F3704" s="14">
        <v>860974808.19000006</v>
      </c>
      <c r="G3704" s="107"/>
      <c r="H3704" s="16" t="s">
        <v>3882</v>
      </c>
      <c r="I3704" s="92"/>
      <c r="J3704" s="95"/>
      <c r="K3704" s="95"/>
      <c r="L3704" s="95"/>
      <c r="M3704" s="95"/>
      <c r="N3704" s="95"/>
      <c r="O3704" s="109"/>
      <c r="P3704" s="104"/>
      <c r="Q3704" s="30"/>
    </row>
    <row r="3705" spans="1:17" ht="15" customHeight="1">
      <c r="A3705" s="4" t="s">
        <v>120</v>
      </c>
      <c r="B3705" s="8">
        <v>46079</v>
      </c>
      <c r="C3705" s="10" t="s">
        <v>4370</v>
      </c>
      <c r="D3705" s="12" t="s">
        <v>451</v>
      </c>
      <c r="E3705" s="14">
        <v>865378591</v>
      </c>
      <c r="F3705" s="14">
        <v>865378591</v>
      </c>
      <c r="G3705" s="107"/>
      <c r="H3705" s="16" t="s">
        <v>2638</v>
      </c>
      <c r="I3705" s="92"/>
      <c r="J3705" s="95"/>
      <c r="K3705" s="95"/>
      <c r="L3705" s="95"/>
      <c r="M3705" s="95"/>
      <c r="N3705" s="95"/>
      <c r="O3705" s="109"/>
      <c r="P3705" s="104"/>
      <c r="Q3705" s="30"/>
    </row>
    <row r="3706" spans="1:17" ht="15" customHeight="1">
      <c r="A3706" s="4" t="s">
        <v>4602</v>
      </c>
      <c r="B3706" s="8">
        <v>46046</v>
      </c>
      <c r="C3706" s="10" t="s">
        <v>915</v>
      </c>
      <c r="D3706" s="12" t="s">
        <v>5018</v>
      </c>
      <c r="E3706" s="14">
        <v>868971065</v>
      </c>
      <c r="F3706" s="14">
        <v>0</v>
      </c>
      <c r="G3706" s="107"/>
      <c r="H3706" s="16" t="s">
        <v>2638</v>
      </c>
      <c r="I3706" s="92"/>
      <c r="J3706" s="95"/>
      <c r="K3706" s="95"/>
      <c r="L3706" s="95"/>
      <c r="M3706" s="95"/>
      <c r="N3706" s="95"/>
      <c r="O3706" s="109"/>
      <c r="P3706" s="104"/>
      <c r="Q3706" s="30"/>
    </row>
    <row r="3707" spans="1:17" ht="15" customHeight="1">
      <c r="A3707" s="4" t="s">
        <v>1957</v>
      </c>
      <c r="B3707" s="8">
        <v>46028</v>
      </c>
      <c r="C3707" s="10" t="s">
        <v>2610</v>
      </c>
      <c r="D3707" s="12" t="s">
        <v>2321</v>
      </c>
      <c r="E3707" s="14">
        <v>889414228</v>
      </c>
      <c r="F3707" s="14">
        <v>699166728</v>
      </c>
      <c r="G3707" s="107"/>
      <c r="H3707" s="16" t="s">
        <v>4177</v>
      </c>
      <c r="I3707" s="92"/>
      <c r="J3707" s="95"/>
      <c r="K3707" s="95"/>
      <c r="L3707" s="95"/>
      <c r="M3707" s="95"/>
      <c r="N3707" s="95"/>
      <c r="O3707" s="109"/>
      <c r="P3707" s="104"/>
      <c r="Q3707" s="30"/>
    </row>
    <row r="3708" spans="1:17" ht="15" customHeight="1">
      <c r="A3708" s="4" t="s">
        <v>4602</v>
      </c>
      <c r="B3708" s="8">
        <v>46046</v>
      </c>
      <c r="C3708" s="10" t="s">
        <v>907</v>
      </c>
      <c r="D3708" s="12" t="s">
        <v>5018</v>
      </c>
      <c r="E3708" s="14">
        <v>890643427</v>
      </c>
      <c r="F3708" s="14">
        <v>0</v>
      </c>
      <c r="G3708" s="107"/>
      <c r="H3708" s="16" t="s">
        <v>5122</v>
      </c>
      <c r="I3708" s="92"/>
      <c r="J3708" s="95"/>
      <c r="K3708" s="95"/>
      <c r="L3708" s="95"/>
      <c r="M3708" s="95"/>
      <c r="N3708" s="95"/>
      <c r="O3708" s="109"/>
      <c r="P3708" s="104"/>
      <c r="Q3708" s="30"/>
    </row>
    <row r="3709" spans="1:17" ht="15" customHeight="1">
      <c r="A3709" s="4" t="s">
        <v>112</v>
      </c>
      <c r="B3709" s="8">
        <v>46026</v>
      </c>
      <c r="C3709" s="10" t="s">
        <v>807</v>
      </c>
      <c r="D3709" s="12" t="s">
        <v>114</v>
      </c>
      <c r="E3709" s="14">
        <v>900000000</v>
      </c>
      <c r="F3709" s="14">
        <v>900000000</v>
      </c>
      <c r="G3709" s="107"/>
      <c r="H3709" s="16" t="s">
        <v>5141</v>
      </c>
      <c r="I3709" s="92"/>
      <c r="J3709" s="95"/>
      <c r="K3709" s="95"/>
      <c r="L3709" s="95"/>
      <c r="M3709" s="95"/>
      <c r="N3709" s="95"/>
      <c r="O3709" s="109"/>
      <c r="P3709" s="104"/>
      <c r="Q3709" s="30"/>
    </row>
    <row r="3710" spans="1:17" ht="15" customHeight="1">
      <c r="A3710" s="4" t="s">
        <v>112</v>
      </c>
      <c r="B3710" s="8">
        <v>46028</v>
      </c>
      <c r="C3710" s="10" t="s">
        <v>2684</v>
      </c>
      <c r="D3710" s="12" t="s">
        <v>114</v>
      </c>
      <c r="E3710" s="14">
        <v>900000000</v>
      </c>
      <c r="F3710" s="14">
        <v>865020622</v>
      </c>
      <c r="G3710" s="107"/>
      <c r="H3710" s="16" t="s">
        <v>793</v>
      </c>
      <c r="I3710" s="92"/>
      <c r="J3710" s="95"/>
      <c r="K3710" s="95"/>
      <c r="L3710" s="95"/>
      <c r="M3710" s="95"/>
      <c r="N3710" s="95"/>
      <c r="O3710" s="109"/>
      <c r="P3710" s="104"/>
      <c r="Q3710" s="30"/>
    </row>
    <row r="3711" spans="1:17" ht="15" customHeight="1">
      <c r="A3711" s="4" t="s">
        <v>11</v>
      </c>
      <c r="B3711" s="8">
        <v>46078</v>
      </c>
      <c r="C3711" s="10" t="s">
        <v>4293</v>
      </c>
      <c r="D3711" s="12" t="s">
        <v>109</v>
      </c>
      <c r="E3711" s="14">
        <v>915484797</v>
      </c>
      <c r="F3711" s="14">
        <v>915484797</v>
      </c>
      <c r="G3711" s="107"/>
      <c r="H3711" s="16" t="s">
        <v>4255</v>
      </c>
      <c r="I3711" s="92"/>
      <c r="J3711" s="95"/>
      <c r="K3711" s="95"/>
      <c r="L3711" s="95"/>
      <c r="M3711" s="95"/>
      <c r="N3711" s="95"/>
      <c r="O3711" s="109"/>
      <c r="P3711" s="104"/>
      <c r="Q3711" s="30"/>
    </row>
    <row r="3712" spans="1:17" ht="15" customHeight="1">
      <c r="A3712" s="4" t="s">
        <v>1957</v>
      </c>
      <c r="B3712" s="8">
        <v>46028</v>
      </c>
      <c r="C3712" s="10" t="s">
        <v>2610</v>
      </c>
      <c r="D3712" s="12" t="s">
        <v>1979</v>
      </c>
      <c r="E3712" s="14">
        <v>940538218</v>
      </c>
      <c r="F3712" s="14">
        <v>840233284.91999996</v>
      </c>
      <c r="G3712" s="107"/>
      <c r="H3712" s="16" t="s">
        <v>4455</v>
      </c>
      <c r="I3712" s="92"/>
      <c r="J3712" s="95"/>
      <c r="K3712" s="95"/>
      <c r="L3712" s="95"/>
      <c r="M3712" s="95"/>
      <c r="N3712" s="95"/>
      <c r="O3712" s="109"/>
      <c r="P3712" s="104"/>
      <c r="Q3712" s="30"/>
    </row>
    <row r="3713" spans="1:17" ht="15" customHeight="1">
      <c r="A3713" s="4" t="s">
        <v>112</v>
      </c>
      <c r="B3713" s="8">
        <v>46078</v>
      </c>
      <c r="C3713" s="10" t="s">
        <v>4323</v>
      </c>
      <c r="D3713" s="12" t="s">
        <v>114</v>
      </c>
      <c r="E3713" s="14">
        <v>983250000</v>
      </c>
      <c r="F3713" s="14">
        <v>983250000</v>
      </c>
      <c r="G3713" s="107"/>
      <c r="H3713" s="16" t="s">
        <v>5198</v>
      </c>
      <c r="I3713" s="92"/>
      <c r="J3713" s="95"/>
      <c r="K3713" s="95"/>
      <c r="L3713" s="95"/>
      <c r="M3713" s="95"/>
      <c r="N3713" s="95"/>
      <c r="O3713" s="109"/>
      <c r="P3713" s="104"/>
      <c r="Q3713" s="30"/>
    </row>
    <row r="3714" spans="1:17" ht="15" customHeight="1">
      <c r="A3714" s="4" t="s">
        <v>11</v>
      </c>
      <c r="B3714" s="8">
        <v>46078</v>
      </c>
      <c r="C3714" s="10" t="s">
        <v>4293</v>
      </c>
      <c r="D3714" s="12" t="s">
        <v>13</v>
      </c>
      <c r="E3714" s="14">
        <v>993994592</v>
      </c>
      <c r="F3714" s="14">
        <v>993994592</v>
      </c>
      <c r="G3714" s="107"/>
      <c r="H3714" s="16" t="s">
        <v>2638</v>
      </c>
      <c r="I3714" s="92"/>
      <c r="J3714" s="95"/>
      <c r="K3714" s="95"/>
      <c r="L3714" s="95"/>
      <c r="M3714" s="95"/>
      <c r="N3714" s="95"/>
      <c r="O3714" s="109"/>
      <c r="P3714" s="104"/>
      <c r="Q3714" s="30"/>
    </row>
    <row r="3715" spans="1:17" ht="15" customHeight="1">
      <c r="A3715" s="4" t="s">
        <v>4498</v>
      </c>
      <c r="B3715" s="8">
        <v>46048</v>
      </c>
      <c r="C3715" s="10" t="s">
        <v>987</v>
      </c>
      <c r="D3715" s="12" t="s">
        <v>5000</v>
      </c>
      <c r="E3715" s="14">
        <v>998964122</v>
      </c>
      <c r="F3715" s="14">
        <v>0</v>
      </c>
      <c r="G3715" s="107"/>
      <c r="H3715" s="16" t="s">
        <v>4269</v>
      </c>
      <c r="I3715" s="92"/>
      <c r="J3715" s="95"/>
      <c r="K3715" s="95"/>
      <c r="L3715" s="95"/>
      <c r="M3715" s="95"/>
      <c r="N3715" s="95"/>
      <c r="O3715" s="109"/>
      <c r="P3715" s="104"/>
      <c r="Q3715" s="30"/>
    </row>
    <row r="3716" spans="1:17" ht="15" customHeight="1">
      <c r="A3716" s="4" t="s">
        <v>790</v>
      </c>
      <c r="B3716" s="8">
        <v>46035</v>
      </c>
      <c r="C3716" s="10" t="s">
        <v>3743</v>
      </c>
      <c r="D3716" s="12" t="s">
        <v>1394</v>
      </c>
      <c r="E3716" s="14">
        <v>1000000000</v>
      </c>
      <c r="F3716" s="14">
        <v>1000000000</v>
      </c>
      <c r="G3716" s="107"/>
      <c r="H3716" s="16" t="s">
        <v>3879</v>
      </c>
      <c r="I3716" s="92"/>
      <c r="J3716" s="95"/>
      <c r="K3716" s="95"/>
      <c r="L3716" s="95"/>
      <c r="M3716" s="95"/>
      <c r="N3716" s="95"/>
      <c r="O3716" s="109"/>
      <c r="P3716" s="104"/>
      <c r="Q3716" s="30"/>
    </row>
    <row r="3717" spans="1:17" ht="15" customHeight="1">
      <c r="A3717" s="4" t="s">
        <v>1994</v>
      </c>
      <c r="B3717" s="8">
        <v>46064</v>
      </c>
      <c r="C3717" s="10" t="s">
        <v>4267</v>
      </c>
      <c r="D3717" s="12" t="s">
        <v>4299</v>
      </c>
      <c r="E3717" s="14">
        <v>1000000000</v>
      </c>
      <c r="F3717" s="14">
        <v>140393200</v>
      </c>
      <c r="G3717" s="107"/>
      <c r="H3717" s="16" t="s">
        <v>5181</v>
      </c>
      <c r="I3717" s="92"/>
      <c r="J3717" s="95"/>
      <c r="K3717" s="95"/>
      <c r="L3717" s="95"/>
      <c r="M3717" s="95"/>
      <c r="N3717" s="95"/>
      <c r="O3717" s="109"/>
      <c r="P3717" s="104"/>
      <c r="Q3717" s="30"/>
    </row>
    <row r="3718" spans="1:17" ht="15" customHeight="1">
      <c r="A3718" s="4" t="s">
        <v>5719</v>
      </c>
      <c r="B3718" s="8">
        <v>46084</v>
      </c>
      <c r="C3718" s="10" t="s">
        <v>169</v>
      </c>
      <c r="D3718" s="12" t="s">
        <v>5746</v>
      </c>
      <c r="E3718" s="14">
        <v>1000000000</v>
      </c>
      <c r="F3718" s="14">
        <v>1000000000</v>
      </c>
      <c r="G3718" s="107"/>
      <c r="H3718" s="16" t="s">
        <v>793</v>
      </c>
      <c r="I3718" s="92"/>
      <c r="J3718" s="95"/>
      <c r="K3718" s="95"/>
      <c r="L3718" s="95"/>
      <c r="M3718" s="95"/>
      <c r="N3718" s="95"/>
      <c r="O3718" s="109"/>
      <c r="P3718" s="104"/>
      <c r="Q3718" s="30"/>
    </row>
    <row r="3719" spans="1:17" ht="15" customHeight="1">
      <c r="A3719" s="4" t="s">
        <v>67</v>
      </c>
      <c r="B3719" s="8">
        <v>46084</v>
      </c>
      <c r="C3719" s="10" t="s">
        <v>4372</v>
      </c>
      <c r="D3719" s="12" t="s">
        <v>1251</v>
      </c>
      <c r="E3719" s="14">
        <v>1002654713</v>
      </c>
      <c r="F3719" s="14">
        <v>39780522.539999999</v>
      </c>
      <c r="G3719" s="107"/>
      <c r="H3719" s="16" t="s">
        <v>3482</v>
      </c>
      <c r="I3719" s="92"/>
      <c r="J3719" s="95"/>
      <c r="K3719" s="95"/>
      <c r="L3719" s="95"/>
      <c r="M3719" s="95"/>
      <c r="N3719" s="95"/>
      <c r="O3719" s="109"/>
      <c r="P3719" s="104"/>
      <c r="Q3719" s="30"/>
    </row>
    <row r="3720" spans="1:17" ht="15" customHeight="1">
      <c r="A3720" s="4" t="s">
        <v>4602</v>
      </c>
      <c r="B3720" s="8">
        <v>46046</v>
      </c>
      <c r="C3720" s="10" t="s">
        <v>954</v>
      </c>
      <c r="D3720" s="12" t="s">
        <v>5018</v>
      </c>
      <c r="E3720" s="14">
        <v>1015162021</v>
      </c>
      <c r="F3720" s="14">
        <v>0</v>
      </c>
      <c r="G3720" s="107"/>
      <c r="H3720" s="16" t="s">
        <v>5665</v>
      </c>
      <c r="I3720" s="92"/>
      <c r="J3720" s="95"/>
      <c r="K3720" s="95"/>
      <c r="L3720" s="95"/>
      <c r="M3720" s="95"/>
      <c r="N3720" s="95"/>
      <c r="O3720" s="109"/>
      <c r="P3720" s="104"/>
      <c r="Q3720" s="30"/>
    </row>
    <row r="3721" spans="1:17" ht="15" customHeight="1">
      <c r="A3721" s="4" t="s">
        <v>4498</v>
      </c>
      <c r="B3721" s="8">
        <v>46048</v>
      </c>
      <c r="C3721" s="10" t="s">
        <v>985</v>
      </c>
      <c r="D3721" s="12" t="s">
        <v>4499</v>
      </c>
      <c r="E3721" s="14">
        <v>1060916160</v>
      </c>
      <c r="F3721" s="14">
        <v>0</v>
      </c>
      <c r="G3721" s="107"/>
      <c r="H3721" s="16" t="s">
        <v>5156</v>
      </c>
      <c r="I3721" s="92"/>
      <c r="J3721" s="95"/>
      <c r="K3721" s="95"/>
      <c r="L3721" s="95"/>
      <c r="M3721" s="95"/>
      <c r="N3721" s="95"/>
      <c r="O3721" s="109"/>
      <c r="P3721" s="104"/>
      <c r="Q3721" s="30"/>
    </row>
    <row r="3722" spans="1:17" ht="15" customHeight="1">
      <c r="A3722" s="4" t="s">
        <v>1957</v>
      </c>
      <c r="B3722" s="8">
        <v>46028</v>
      </c>
      <c r="C3722" s="10" t="s">
        <v>2610</v>
      </c>
      <c r="D3722" s="12" t="s">
        <v>1970</v>
      </c>
      <c r="E3722" s="14">
        <v>1083846110</v>
      </c>
      <c r="F3722" s="14">
        <v>1058639708</v>
      </c>
      <c r="G3722" s="107"/>
      <c r="H3722" s="16" t="s">
        <v>4364</v>
      </c>
      <c r="I3722" s="92"/>
      <c r="J3722" s="95"/>
      <c r="K3722" s="95"/>
      <c r="L3722" s="95"/>
      <c r="M3722" s="95"/>
      <c r="N3722" s="95"/>
      <c r="O3722" s="109"/>
      <c r="P3722" s="104"/>
      <c r="Q3722" s="30"/>
    </row>
    <row r="3723" spans="1:17" ht="15" customHeight="1">
      <c r="A3723" s="4" t="s">
        <v>4602</v>
      </c>
      <c r="B3723" s="8">
        <v>46045</v>
      </c>
      <c r="C3723" s="10" t="s">
        <v>866</v>
      </c>
      <c r="D3723" s="12" t="s">
        <v>5018</v>
      </c>
      <c r="E3723" s="14">
        <v>1089415759</v>
      </c>
      <c r="F3723" s="14">
        <v>0</v>
      </c>
      <c r="G3723" s="107"/>
      <c r="H3723" s="16" t="s">
        <v>4380</v>
      </c>
      <c r="I3723" s="92"/>
      <c r="J3723" s="95"/>
      <c r="K3723" s="95"/>
      <c r="L3723" s="95"/>
      <c r="M3723" s="95"/>
      <c r="N3723" s="95"/>
      <c r="O3723" s="109"/>
      <c r="P3723" s="104"/>
      <c r="Q3723" s="30"/>
    </row>
    <row r="3724" spans="1:17" ht="15" customHeight="1">
      <c r="A3724" s="4" t="s">
        <v>4602</v>
      </c>
      <c r="B3724" s="8">
        <v>46046</v>
      </c>
      <c r="C3724" s="10" t="s">
        <v>911</v>
      </c>
      <c r="D3724" s="12" t="s">
        <v>5018</v>
      </c>
      <c r="E3724" s="14">
        <v>1094468712</v>
      </c>
      <c r="F3724" s="14">
        <v>0</v>
      </c>
      <c r="G3724" s="107"/>
      <c r="H3724" s="16" t="s">
        <v>3867</v>
      </c>
      <c r="I3724" s="92"/>
      <c r="J3724" s="95"/>
      <c r="K3724" s="95"/>
      <c r="L3724" s="95"/>
      <c r="M3724" s="95"/>
      <c r="N3724" s="95"/>
      <c r="O3724" s="109"/>
      <c r="P3724" s="104"/>
      <c r="Q3724" s="30"/>
    </row>
    <row r="3725" spans="1:17" ht="15" customHeight="1">
      <c r="A3725" s="4" t="s">
        <v>5561</v>
      </c>
      <c r="B3725" s="8">
        <v>46045</v>
      </c>
      <c r="C3725" s="10" t="s">
        <v>281</v>
      </c>
      <c r="D3725" s="12" t="s">
        <v>5650</v>
      </c>
      <c r="E3725" s="14">
        <v>1097623119</v>
      </c>
      <c r="F3725" s="14">
        <v>0</v>
      </c>
      <c r="G3725" s="107"/>
      <c r="H3725" s="16" t="s">
        <v>3879</v>
      </c>
      <c r="I3725" s="92"/>
      <c r="J3725" s="95"/>
      <c r="K3725" s="95"/>
      <c r="L3725" s="95"/>
      <c r="M3725" s="95"/>
      <c r="N3725" s="95"/>
      <c r="O3725" s="109"/>
      <c r="P3725" s="104"/>
      <c r="Q3725" s="30"/>
    </row>
    <row r="3726" spans="1:17" ht="15" customHeight="1">
      <c r="A3726" s="4" t="s">
        <v>416</v>
      </c>
      <c r="B3726" s="8">
        <v>46078</v>
      </c>
      <c r="C3726" s="10" t="s">
        <v>4304</v>
      </c>
      <c r="D3726" s="12" t="s">
        <v>417</v>
      </c>
      <c r="E3726" s="14">
        <v>1126000000</v>
      </c>
      <c r="F3726" s="14">
        <v>1126000000</v>
      </c>
      <c r="G3726" s="107"/>
      <c r="H3726" s="16" t="s">
        <v>4281</v>
      </c>
      <c r="I3726" s="92"/>
      <c r="J3726" s="95"/>
      <c r="K3726" s="95"/>
      <c r="L3726" s="95"/>
      <c r="M3726" s="95"/>
      <c r="N3726" s="95"/>
      <c r="O3726" s="109"/>
      <c r="P3726" s="104"/>
      <c r="Q3726" s="30"/>
    </row>
    <row r="3727" spans="1:17" ht="15" customHeight="1">
      <c r="A3727" s="4" t="s">
        <v>1957</v>
      </c>
      <c r="B3727" s="8">
        <v>46028</v>
      </c>
      <c r="C3727" s="10" t="s">
        <v>2610</v>
      </c>
      <c r="D3727" s="12" t="s">
        <v>2318</v>
      </c>
      <c r="E3727" s="14">
        <v>1185848975</v>
      </c>
      <c r="F3727" s="14">
        <v>932190875</v>
      </c>
      <c r="G3727" s="107"/>
      <c r="H3727" s="16" t="s">
        <v>3421</v>
      </c>
      <c r="I3727" s="92"/>
      <c r="J3727" s="95"/>
      <c r="K3727" s="95"/>
      <c r="L3727" s="95"/>
      <c r="M3727" s="95"/>
      <c r="N3727" s="95"/>
      <c r="O3727" s="109"/>
      <c r="P3727" s="104"/>
      <c r="Q3727" s="30"/>
    </row>
    <row r="3728" spans="1:17" ht="15" customHeight="1">
      <c r="A3728" s="4" t="s">
        <v>1957</v>
      </c>
      <c r="B3728" s="8">
        <v>46028</v>
      </c>
      <c r="C3728" s="10" t="s">
        <v>2610</v>
      </c>
      <c r="D3728" s="12" t="s">
        <v>1977</v>
      </c>
      <c r="E3728" s="14">
        <v>1195212390</v>
      </c>
      <c r="F3728" s="14">
        <v>1078549102.5</v>
      </c>
      <c r="G3728" s="107"/>
      <c r="H3728" s="16" t="s">
        <v>4396</v>
      </c>
      <c r="I3728" s="92"/>
      <c r="J3728" s="95"/>
      <c r="K3728" s="95"/>
      <c r="L3728" s="95"/>
      <c r="M3728" s="95"/>
      <c r="N3728" s="95"/>
      <c r="O3728" s="109"/>
      <c r="P3728" s="104"/>
      <c r="Q3728" s="30"/>
    </row>
    <row r="3729" spans="1:17" ht="15" customHeight="1">
      <c r="A3729" s="4" t="s">
        <v>112</v>
      </c>
      <c r="B3729" s="8">
        <v>46063</v>
      </c>
      <c r="C3729" s="10" t="s">
        <v>4258</v>
      </c>
      <c r="D3729" s="12" t="s">
        <v>1031</v>
      </c>
      <c r="E3729" s="14">
        <v>1195960000</v>
      </c>
      <c r="F3729" s="14">
        <v>1195960000</v>
      </c>
      <c r="G3729" s="107"/>
      <c r="H3729" s="16" t="s">
        <v>4303</v>
      </c>
      <c r="I3729" s="92"/>
      <c r="J3729" s="95"/>
      <c r="K3729" s="95"/>
      <c r="L3729" s="95"/>
      <c r="M3729" s="95"/>
      <c r="N3729" s="95"/>
      <c r="O3729" s="109"/>
      <c r="P3729" s="104"/>
      <c r="Q3729" s="30"/>
    </row>
    <row r="3730" spans="1:17" ht="15" customHeight="1">
      <c r="A3730" s="4" t="s">
        <v>858</v>
      </c>
      <c r="B3730" s="8">
        <v>46035</v>
      </c>
      <c r="C3730" s="10" t="s">
        <v>3871</v>
      </c>
      <c r="D3730" s="12" t="s">
        <v>876</v>
      </c>
      <c r="E3730" s="14">
        <v>1200000000</v>
      </c>
      <c r="F3730" s="14">
        <v>1200000000</v>
      </c>
      <c r="G3730" s="107"/>
      <c r="H3730" s="16" t="s">
        <v>4371</v>
      </c>
      <c r="I3730" s="92"/>
      <c r="J3730" s="95"/>
      <c r="K3730" s="95"/>
      <c r="L3730" s="95"/>
      <c r="M3730" s="95"/>
      <c r="N3730" s="95"/>
      <c r="O3730" s="109"/>
      <c r="P3730" s="104"/>
      <c r="Q3730" s="30"/>
    </row>
    <row r="3731" spans="1:17" ht="15" customHeight="1">
      <c r="A3731" s="4" t="s">
        <v>112</v>
      </c>
      <c r="B3731" s="8">
        <v>46063</v>
      </c>
      <c r="C3731" s="10" t="s">
        <v>4249</v>
      </c>
      <c r="D3731" s="12" t="s">
        <v>118</v>
      </c>
      <c r="E3731" s="14">
        <v>1200000000</v>
      </c>
      <c r="F3731" s="14">
        <v>1200000000</v>
      </c>
      <c r="G3731" s="107"/>
      <c r="H3731" s="16" t="s">
        <v>5077</v>
      </c>
      <c r="I3731" s="92"/>
      <c r="J3731" s="95"/>
      <c r="K3731" s="95"/>
      <c r="L3731" s="95"/>
      <c r="M3731" s="95"/>
      <c r="N3731" s="95"/>
      <c r="O3731" s="109"/>
      <c r="P3731" s="104"/>
      <c r="Q3731" s="30"/>
    </row>
    <row r="3732" spans="1:17" ht="15" customHeight="1">
      <c r="A3732" s="4" t="s">
        <v>120</v>
      </c>
      <c r="B3732" s="8">
        <v>46084</v>
      </c>
      <c r="C3732" s="10" t="s">
        <v>4346</v>
      </c>
      <c r="D3732" s="12" t="s">
        <v>451</v>
      </c>
      <c r="E3732" s="14">
        <v>1200000000</v>
      </c>
      <c r="F3732" s="14">
        <v>1200000000</v>
      </c>
      <c r="G3732" s="107"/>
      <c r="H3732" s="16" t="s">
        <v>2638</v>
      </c>
      <c r="I3732" s="92"/>
      <c r="J3732" s="95"/>
      <c r="K3732" s="95"/>
      <c r="L3732" s="95"/>
      <c r="M3732" s="95"/>
      <c r="N3732" s="95"/>
      <c r="O3732" s="109"/>
      <c r="P3732" s="104"/>
      <c r="Q3732" s="30"/>
    </row>
    <row r="3733" spans="1:17" ht="15" customHeight="1">
      <c r="A3733" s="4" t="s">
        <v>4602</v>
      </c>
      <c r="B3733" s="8">
        <v>46045</v>
      </c>
      <c r="C3733" s="10" t="s">
        <v>870</v>
      </c>
      <c r="D3733" s="12" t="s">
        <v>5018</v>
      </c>
      <c r="E3733" s="14">
        <v>1200866334</v>
      </c>
      <c r="F3733" s="14">
        <v>0</v>
      </c>
      <c r="G3733" s="107"/>
      <c r="H3733" s="16" t="s">
        <v>5069</v>
      </c>
      <c r="I3733" s="92"/>
      <c r="J3733" s="95"/>
      <c r="K3733" s="95"/>
      <c r="L3733" s="95"/>
      <c r="M3733" s="95"/>
      <c r="N3733" s="95"/>
      <c r="O3733" s="109"/>
      <c r="P3733" s="104"/>
      <c r="Q3733" s="30"/>
    </row>
    <row r="3734" spans="1:17" ht="15" customHeight="1">
      <c r="A3734" s="4" t="s">
        <v>5561</v>
      </c>
      <c r="B3734" s="8">
        <v>46045</v>
      </c>
      <c r="C3734" s="10" t="s">
        <v>319</v>
      </c>
      <c r="D3734" s="12" t="s">
        <v>5650</v>
      </c>
      <c r="E3734" s="14">
        <v>1267354630</v>
      </c>
      <c r="F3734" s="14">
        <v>0</v>
      </c>
      <c r="G3734" s="107"/>
      <c r="H3734" s="16" t="s">
        <v>879</v>
      </c>
      <c r="I3734" s="92"/>
      <c r="J3734" s="95"/>
      <c r="K3734" s="95"/>
      <c r="L3734" s="95"/>
      <c r="M3734" s="95"/>
      <c r="N3734" s="95"/>
      <c r="O3734" s="109"/>
      <c r="P3734" s="104"/>
      <c r="Q3734" s="30"/>
    </row>
    <row r="3735" spans="1:17" ht="15" customHeight="1">
      <c r="A3735" s="4" t="s">
        <v>4498</v>
      </c>
      <c r="B3735" s="8">
        <v>46048</v>
      </c>
      <c r="C3735" s="10" t="s">
        <v>979</v>
      </c>
      <c r="D3735" s="12" t="s">
        <v>4499</v>
      </c>
      <c r="E3735" s="14">
        <v>1297488270</v>
      </c>
      <c r="F3735" s="14">
        <v>0</v>
      </c>
      <c r="G3735" s="107"/>
      <c r="H3735" s="16" t="s">
        <v>2801</v>
      </c>
      <c r="I3735" s="92"/>
      <c r="J3735" s="95"/>
      <c r="K3735" s="95"/>
      <c r="L3735" s="95"/>
      <c r="M3735" s="95"/>
      <c r="N3735" s="95"/>
      <c r="O3735" s="109"/>
      <c r="P3735" s="104"/>
      <c r="Q3735" s="30"/>
    </row>
    <row r="3736" spans="1:17" ht="15" customHeight="1">
      <c r="A3736" s="4" t="s">
        <v>328</v>
      </c>
      <c r="B3736" s="8">
        <v>46037</v>
      </c>
      <c r="C3736" s="10" t="s">
        <v>4062</v>
      </c>
      <c r="D3736" s="12" t="s">
        <v>333</v>
      </c>
      <c r="E3736" s="14">
        <v>1344300000</v>
      </c>
      <c r="F3736" s="14">
        <v>0</v>
      </c>
      <c r="G3736" s="107"/>
      <c r="H3736" s="16" t="s">
        <v>4328</v>
      </c>
      <c r="I3736" s="92"/>
      <c r="J3736" s="95"/>
      <c r="K3736" s="95"/>
      <c r="L3736" s="95"/>
      <c r="M3736" s="95"/>
      <c r="N3736" s="95"/>
      <c r="O3736" s="109"/>
      <c r="P3736" s="104"/>
      <c r="Q3736" s="30"/>
    </row>
    <row r="3737" spans="1:17" ht="15" customHeight="1">
      <c r="A3737" s="4" t="s">
        <v>5561</v>
      </c>
      <c r="B3737" s="8">
        <v>46045</v>
      </c>
      <c r="C3737" s="10" t="s">
        <v>285</v>
      </c>
      <c r="D3737" s="12" t="s">
        <v>5650</v>
      </c>
      <c r="E3737" s="14">
        <v>1364802716</v>
      </c>
      <c r="F3737" s="14">
        <v>0</v>
      </c>
      <c r="G3737" s="107"/>
      <c r="H3737" s="16" t="s">
        <v>2638</v>
      </c>
      <c r="I3737" s="92"/>
      <c r="J3737" s="95"/>
      <c r="K3737" s="95"/>
      <c r="L3737" s="95"/>
      <c r="M3737" s="95"/>
      <c r="N3737" s="95"/>
      <c r="O3737" s="109"/>
      <c r="P3737" s="104"/>
      <c r="Q3737" s="30"/>
    </row>
    <row r="3738" spans="1:17" ht="15" customHeight="1">
      <c r="A3738" s="4" t="s">
        <v>4602</v>
      </c>
      <c r="B3738" s="8">
        <v>46046</v>
      </c>
      <c r="C3738" s="10" t="s">
        <v>947</v>
      </c>
      <c r="D3738" s="12" t="s">
        <v>5018</v>
      </c>
      <c r="E3738" s="14">
        <v>1365815696</v>
      </c>
      <c r="F3738" s="14">
        <v>0</v>
      </c>
      <c r="G3738" s="107"/>
      <c r="H3738" s="16" t="s">
        <v>4358</v>
      </c>
      <c r="I3738" s="92"/>
      <c r="J3738" s="95"/>
      <c r="K3738" s="95"/>
      <c r="L3738" s="95"/>
      <c r="M3738" s="95"/>
      <c r="N3738" s="95"/>
      <c r="O3738" s="109"/>
      <c r="P3738" s="104"/>
      <c r="Q3738" s="30"/>
    </row>
    <row r="3739" spans="1:17" ht="15" customHeight="1">
      <c r="A3739" s="4" t="s">
        <v>416</v>
      </c>
      <c r="B3739" s="8">
        <v>46078</v>
      </c>
      <c r="C3739" s="10" t="s">
        <v>4321</v>
      </c>
      <c r="D3739" s="12" t="s">
        <v>417</v>
      </c>
      <c r="E3739" s="14">
        <v>1394037390</v>
      </c>
      <c r="F3739" s="14">
        <v>1394037390</v>
      </c>
      <c r="G3739" s="107"/>
      <c r="H3739" s="16" t="s">
        <v>4328</v>
      </c>
      <c r="I3739" s="92"/>
      <c r="J3739" s="95"/>
      <c r="K3739" s="95"/>
      <c r="L3739" s="95"/>
      <c r="M3739" s="95"/>
      <c r="N3739" s="95"/>
      <c r="O3739" s="109"/>
      <c r="P3739" s="104"/>
      <c r="Q3739" s="30"/>
    </row>
    <row r="3740" spans="1:17" ht="15" customHeight="1">
      <c r="A3740" s="4" t="s">
        <v>4602</v>
      </c>
      <c r="B3740" s="8">
        <v>46045</v>
      </c>
      <c r="C3740" s="10" t="s">
        <v>877</v>
      </c>
      <c r="D3740" s="12" t="s">
        <v>5018</v>
      </c>
      <c r="E3740" s="14">
        <v>1399355692</v>
      </c>
      <c r="F3740" s="14">
        <v>0</v>
      </c>
      <c r="G3740" s="107"/>
      <c r="H3740" s="16" t="s">
        <v>5233</v>
      </c>
      <c r="I3740" s="92"/>
      <c r="J3740" s="95"/>
      <c r="K3740" s="95"/>
      <c r="L3740" s="95"/>
      <c r="M3740" s="95"/>
      <c r="N3740" s="95"/>
      <c r="O3740" s="109"/>
      <c r="P3740" s="104"/>
      <c r="Q3740" s="30"/>
    </row>
    <row r="3741" spans="1:17" ht="15" customHeight="1">
      <c r="A3741" s="4" t="s">
        <v>4602</v>
      </c>
      <c r="B3741" s="8">
        <v>46045</v>
      </c>
      <c r="C3741" s="10" t="s">
        <v>893</v>
      </c>
      <c r="D3741" s="12" t="s">
        <v>5018</v>
      </c>
      <c r="E3741" s="14">
        <v>1403509253</v>
      </c>
      <c r="F3741" s="14">
        <v>0</v>
      </c>
      <c r="G3741" s="107"/>
      <c r="H3741" s="16" t="s">
        <v>3861</v>
      </c>
      <c r="I3741" s="92"/>
      <c r="J3741" s="95"/>
      <c r="K3741" s="95"/>
      <c r="L3741" s="95"/>
      <c r="M3741" s="95"/>
      <c r="N3741" s="95"/>
      <c r="O3741" s="109"/>
      <c r="P3741" s="104"/>
      <c r="Q3741" s="30"/>
    </row>
    <row r="3742" spans="1:17" ht="15" customHeight="1">
      <c r="A3742" s="4" t="s">
        <v>858</v>
      </c>
      <c r="B3742" s="8">
        <v>46036</v>
      </c>
      <c r="C3742" s="10" t="s">
        <v>3874</v>
      </c>
      <c r="D3742" s="12" t="s">
        <v>873</v>
      </c>
      <c r="E3742" s="14">
        <v>1450000000</v>
      </c>
      <c r="F3742" s="14">
        <v>0</v>
      </c>
      <c r="G3742" s="107"/>
      <c r="H3742" s="16" t="s">
        <v>4300</v>
      </c>
      <c r="I3742" s="92"/>
      <c r="J3742" s="95"/>
      <c r="K3742" s="95"/>
      <c r="L3742" s="95"/>
      <c r="M3742" s="95"/>
      <c r="N3742" s="95"/>
      <c r="O3742" s="109"/>
      <c r="P3742" s="104"/>
      <c r="Q3742" s="30"/>
    </row>
    <row r="3743" spans="1:17" ht="15" customHeight="1">
      <c r="A3743" s="4" t="s">
        <v>4602</v>
      </c>
      <c r="B3743" s="8">
        <v>46046</v>
      </c>
      <c r="C3743" s="10" t="s">
        <v>941</v>
      </c>
      <c r="D3743" s="12" t="s">
        <v>5018</v>
      </c>
      <c r="E3743" s="14">
        <v>1458715799</v>
      </c>
      <c r="F3743" s="14">
        <v>0</v>
      </c>
      <c r="G3743" s="107"/>
      <c r="H3743" s="16" t="s">
        <v>5783</v>
      </c>
      <c r="I3743" s="92"/>
      <c r="J3743" s="95"/>
      <c r="K3743" s="95"/>
      <c r="L3743" s="95"/>
      <c r="M3743" s="95"/>
      <c r="N3743" s="95"/>
      <c r="O3743" s="109"/>
      <c r="P3743" s="104"/>
      <c r="Q3743" s="30"/>
    </row>
    <row r="3744" spans="1:17" ht="15" customHeight="1">
      <c r="A3744" s="4" t="s">
        <v>4602</v>
      </c>
      <c r="B3744" s="8">
        <v>46046</v>
      </c>
      <c r="C3744" s="10" t="s">
        <v>952</v>
      </c>
      <c r="D3744" s="12" t="s">
        <v>4603</v>
      </c>
      <c r="E3744" s="14">
        <v>1472057659</v>
      </c>
      <c r="F3744" s="14">
        <v>0</v>
      </c>
      <c r="G3744" s="107"/>
      <c r="H3744" s="16" t="s">
        <v>4404</v>
      </c>
      <c r="I3744" s="92"/>
      <c r="J3744" s="95"/>
      <c r="K3744" s="95"/>
      <c r="L3744" s="95"/>
      <c r="M3744" s="95"/>
      <c r="N3744" s="95"/>
      <c r="O3744" s="109"/>
      <c r="P3744" s="104"/>
      <c r="Q3744" s="30"/>
    </row>
    <row r="3745" spans="1:17" ht="15" customHeight="1">
      <c r="A3745" s="4" t="s">
        <v>5561</v>
      </c>
      <c r="B3745" s="8">
        <v>46045</v>
      </c>
      <c r="C3745" s="10" t="s">
        <v>270</v>
      </c>
      <c r="D3745" s="12" t="s">
        <v>5650</v>
      </c>
      <c r="E3745" s="14">
        <v>1488795721</v>
      </c>
      <c r="F3745" s="14">
        <v>0</v>
      </c>
      <c r="G3745" s="107"/>
      <c r="H3745" s="16" t="s">
        <v>5166</v>
      </c>
      <c r="I3745" s="92"/>
      <c r="J3745" s="95"/>
      <c r="K3745" s="95"/>
      <c r="L3745" s="95"/>
      <c r="M3745" s="95"/>
      <c r="N3745" s="95"/>
      <c r="O3745" s="109"/>
      <c r="P3745" s="104"/>
      <c r="Q3745" s="30"/>
    </row>
    <row r="3746" spans="1:17" ht="15" customHeight="1">
      <c r="A3746" s="4" t="s">
        <v>790</v>
      </c>
      <c r="B3746" s="8">
        <v>46035</v>
      </c>
      <c r="C3746" s="10" t="s">
        <v>3731</v>
      </c>
      <c r="D3746" s="12" t="s">
        <v>1394</v>
      </c>
      <c r="E3746" s="14">
        <v>1500000000</v>
      </c>
      <c r="F3746" s="14">
        <v>1500000000</v>
      </c>
      <c r="G3746" s="107"/>
      <c r="H3746" s="16" t="s">
        <v>5228</v>
      </c>
      <c r="I3746" s="92"/>
      <c r="J3746" s="95"/>
      <c r="K3746" s="95"/>
      <c r="L3746" s="95"/>
      <c r="M3746" s="95"/>
      <c r="N3746" s="95"/>
      <c r="O3746" s="109"/>
      <c r="P3746" s="104"/>
      <c r="Q3746" s="30"/>
    </row>
    <row r="3747" spans="1:17" ht="15" customHeight="1">
      <c r="A3747" s="4" t="s">
        <v>5561</v>
      </c>
      <c r="B3747" s="8">
        <v>46045</v>
      </c>
      <c r="C3747" s="10" t="s">
        <v>316</v>
      </c>
      <c r="D3747" s="12" t="s">
        <v>5650</v>
      </c>
      <c r="E3747" s="14">
        <v>1522686035</v>
      </c>
      <c r="F3747" s="14">
        <v>0</v>
      </c>
      <c r="G3747" s="107"/>
      <c r="H3747" s="16" t="s">
        <v>2638</v>
      </c>
      <c r="I3747" s="92"/>
      <c r="J3747" s="95"/>
      <c r="K3747" s="95"/>
      <c r="L3747" s="95"/>
      <c r="M3747" s="95"/>
      <c r="N3747" s="95"/>
      <c r="O3747" s="109"/>
      <c r="P3747" s="104"/>
      <c r="Q3747" s="30"/>
    </row>
    <row r="3748" spans="1:17" ht="15" customHeight="1">
      <c r="A3748" s="4" t="s">
        <v>5561</v>
      </c>
      <c r="B3748" s="8">
        <v>46045</v>
      </c>
      <c r="C3748" s="10" t="s">
        <v>303</v>
      </c>
      <c r="D3748" s="12" t="s">
        <v>5650</v>
      </c>
      <c r="E3748" s="14">
        <v>1534578032</v>
      </c>
      <c r="F3748" s="14">
        <v>0</v>
      </c>
      <c r="G3748" s="107"/>
      <c r="H3748" s="16" t="s">
        <v>5033</v>
      </c>
      <c r="I3748" s="92"/>
      <c r="J3748" s="95"/>
      <c r="K3748" s="95"/>
      <c r="L3748" s="95"/>
      <c r="M3748" s="95"/>
      <c r="N3748" s="95"/>
      <c r="O3748" s="109"/>
      <c r="P3748" s="104"/>
      <c r="Q3748" s="30"/>
    </row>
    <row r="3749" spans="1:17" ht="15" customHeight="1">
      <c r="A3749" s="4" t="s">
        <v>120</v>
      </c>
      <c r="B3749" s="8">
        <v>46036</v>
      </c>
      <c r="C3749" s="10" t="s">
        <v>3906</v>
      </c>
      <c r="D3749" s="12" t="s">
        <v>528</v>
      </c>
      <c r="E3749" s="14">
        <v>1571938246</v>
      </c>
      <c r="F3749" s="14">
        <v>0</v>
      </c>
      <c r="G3749" s="107"/>
      <c r="H3749" s="16" t="s">
        <v>5074</v>
      </c>
      <c r="I3749" s="92"/>
      <c r="J3749" s="95"/>
      <c r="K3749" s="95"/>
      <c r="L3749" s="95"/>
      <c r="M3749" s="95"/>
      <c r="N3749" s="95"/>
      <c r="O3749" s="109"/>
      <c r="P3749" s="104"/>
      <c r="Q3749" s="30"/>
    </row>
    <row r="3750" spans="1:17" ht="15" customHeight="1">
      <c r="A3750" s="4" t="s">
        <v>4498</v>
      </c>
      <c r="B3750" s="8">
        <v>46046</v>
      </c>
      <c r="C3750" s="10" t="s">
        <v>928</v>
      </c>
      <c r="D3750" s="12" t="s">
        <v>5000</v>
      </c>
      <c r="E3750" s="14">
        <v>1579056788</v>
      </c>
      <c r="F3750" s="14">
        <v>0</v>
      </c>
      <c r="G3750" s="107"/>
      <c r="H3750" s="16" t="s">
        <v>5671</v>
      </c>
      <c r="I3750" s="92"/>
      <c r="J3750" s="95"/>
      <c r="K3750" s="95"/>
      <c r="L3750" s="95"/>
      <c r="M3750" s="95"/>
      <c r="N3750" s="95"/>
      <c r="O3750" s="109"/>
      <c r="P3750" s="104"/>
      <c r="Q3750" s="30"/>
    </row>
    <row r="3751" spans="1:17" ht="15" customHeight="1">
      <c r="A3751" s="4" t="s">
        <v>120</v>
      </c>
      <c r="B3751" s="8">
        <v>46084</v>
      </c>
      <c r="C3751" s="10" t="s">
        <v>4368</v>
      </c>
      <c r="D3751" s="12" t="s">
        <v>451</v>
      </c>
      <c r="E3751" s="14">
        <v>1600000000</v>
      </c>
      <c r="F3751" s="14">
        <v>1600000000</v>
      </c>
      <c r="G3751" s="107"/>
      <c r="H3751" s="16" t="s">
        <v>4345</v>
      </c>
      <c r="I3751" s="92"/>
      <c r="J3751" s="95"/>
      <c r="K3751" s="95"/>
      <c r="L3751" s="95"/>
      <c r="M3751" s="95"/>
      <c r="N3751" s="95"/>
      <c r="O3751" s="109"/>
      <c r="P3751" s="104"/>
      <c r="Q3751" s="30"/>
    </row>
    <row r="3752" spans="1:17" ht="15" customHeight="1">
      <c r="A3752" s="4" t="s">
        <v>1957</v>
      </c>
      <c r="B3752" s="8">
        <v>46028</v>
      </c>
      <c r="C3752" s="10" t="s">
        <v>2610</v>
      </c>
      <c r="D3752" s="12" t="s">
        <v>1985</v>
      </c>
      <c r="E3752" s="14">
        <v>1613146061</v>
      </c>
      <c r="F3752" s="14">
        <v>1110299003</v>
      </c>
      <c r="G3752" s="107"/>
      <c r="H3752" s="16" t="s">
        <v>2638</v>
      </c>
      <c r="I3752" s="92"/>
      <c r="J3752" s="95"/>
      <c r="K3752" s="95"/>
      <c r="L3752" s="95"/>
      <c r="M3752" s="95"/>
      <c r="N3752" s="95"/>
      <c r="O3752" s="109"/>
      <c r="P3752" s="104"/>
      <c r="Q3752" s="30"/>
    </row>
    <row r="3753" spans="1:17" ht="15" customHeight="1">
      <c r="A3753" s="4" t="s">
        <v>5561</v>
      </c>
      <c r="B3753" s="8">
        <v>46045</v>
      </c>
      <c r="C3753" s="10" t="s">
        <v>288</v>
      </c>
      <c r="D3753" s="12" t="s">
        <v>5650</v>
      </c>
      <c r="E3753" s="14">
        <v>1619944719</v>
      </c>
      <c r="F3753" s="14">
        <v>0</v>
      </c>
      <c r="G3753" s="107"/>
      <c r="H3753" s="16" t="s">
        <v>2638</v>
      </c>
      <c r="I3753" s="92"/>
      <c r="J3753" s="95"/>
      <c r="K3753" s="95"/>
      <c r="L3753" s="95"/>
      <c r="M3753" s="95"/>
      <c r="N3753" s="95"/>
      <c r="O3753" s="109"/>
      <c r="P3753" s="104"/>
      <c r="Q3753" s="30"/>
    </row>
    <row r="3754" spans="1:17" ht="15" customHeight="1">
      <c r="A3754" s="4" t="s">
        <v>328</v>
      </c>
      <c r="B3754" s="8">
        <v>46026</v>
      </c>
      <c r="C3754" s="10" t="s">
        <v>791</v>
      </c>
      <c r="D3754" s="12" t="s">
        <v>333</v>
      </c>
      <c r="E3754" s="14">
        <v>1631049100</v>
      </c>
      <c r="F3754" s="14">
        <v>0</v>
      </c>
      <c r="G3754" s="107"/>
      <c r="H3754" s="16" t="s">
        <v>4292</v>
      </c>
      <c r="I3754" s="92"/>
      <c r="J3754" s="95"/>
      <c r="K3754" s="95"/>
      <c r="L3754" s="95"/>
      <c r="M3754" s="95"/>
      <c r="N3754" s="95"/>
      <c r="O3754" s="109"/>
      <c r="P3754" s="104"/>
      <c r="Q3754" s="30"/>
    </row>
    <row r="3755" spans="1:17" ht="15" customHeight="1">
      <c r="A3755" s="4" t="s">
        <v>5493</v>
      </c>
      <c r="B3755" s="8">
        <v>46035</v>
      </c>
      <c r="C3755" s="10" t="s">
        <v>78</v>
      </c>
      <c r="D3755" s="12" t="s">
        <v>5525</v>
      </c>
      <c r="E3755" s="14">
        <v>1670000000</v>
      </c>
      <c r="F3755" s="14">
        <v>0</v>
      </c>
      <c r="G3755" s="107"/>
      <c r="H3755" s="16" t="s">
        <v>3999</v>
      </c>
      <c r="I3755" s="92"/>
      <c r="J3755" s="95"/>
      <c r="K3755" s="95"/>
      <c r="L3755" s="95"/>
      <c r="M3755" s="95"/>
      <c r="N3755" s="95"/>
      <c r="O3755" s="109"/>
      <c r="P3755" s="104"/>
      <c r="Q3755" s="30"/>
    </row>
    <row r="3756" spans="1:17" ht="15" customHeight="1">
      <c r="A3756" s="4" t="s">
        <v>5561</v>
      </c>
      <c r="B3756" s="8">
        <v>46045</v>
      </c>
      <c r="C3756" s="10" t="s">
        <v>308</v>
      </c>
      <c r="D3756" s="12" t="s">
        <v>5650</v>
      </c>
      <c r="E3756" s="14">
        <v>1670812496</v>
      </c>
      <c r="F3756" s="14">
        <v>0</v>
      </c>
      <c r="G3756" s="107"/>
      <c r="H3756" s="16" t="s">
        <v>4281</v>
      </c>
      <c r="I3756" s="92"/>
      <c r="J3756" s="95"/>
      <c r="K3756" s="95"/>
      <c r="L3756" s="95"/>
      <c r="M3756" s="95"/>
      <c r="N3756" s="95"/>
      <c r="O3756" s="109"/>
      <c r="P3756" s="104"/>
      <c r="Q3756" s="30"/>
    </row>
    <row r="3757" spans="1:17" ht="15" customHeight="1">
      <c r="A3757" s="4" t="s">
        <v>5561</v>
      </c>
      <c r="B3757" s="8">
        <v>46045</v>
      </c>
      <c r="C3757" s="10" t="s">
        <v>314</v>
      </c>
      <c r="D3757" s="12" t="s">
        <v>5650</v>
      </c>
      <c r="E3757" s="14">
        <v>1685708927</v>
      </c>
      <c r="F3757" s="14">
        <v>0</v>
      </c>
      <c r="G3757" s="107"/>
      <c r="H3757" s="16" t="s">
        <v>4389</v>
      </c>
      <c r="I3757" s="92"/>
      <c r="J3757" s="95"/>
      <c r="K3757" s="95"/>
      <c r="L3757" s="95"/>
      <c r="M3757" s="95"/>
      <c r="N3757" s="95"/>
      <c r="O3757" s="109"/>
      <c r="P3757" s="104"/>
      <c r="Q3757" s="30"/>
    </row>
    <row r="3758" spans="1:17" ht="15" customHeight="1">
      <c r="A3758" s="4" t="s">
        <v>4602</v>
      </c>
      <c r="B3758" s="8">
        <v>46046</v>
      </c>
      <c r="C3758" s="10" t="s">
        <v>932</v>
      </c>
      <c r="D3758" s="12" t="s">
        <v>5018</v>
      </c>
      <c r="E3758" s="14">
        <v>1722075695</v>
      </c>
      <c r="F3758" s="14">
        <v>0</v>
      </c>
      <c r="G3758" s="107"/>
      <c r="H3758" s="16" t="s">
        <v>5035</v>
      </c>
      <c r="I3758" s="92"/>
      <c r="J3758" s="95"/>
      <c r="K3758" s="95"/>
      <c r="L3758" s="95"/>
      <c r="M3758" s="95"/>
      <c r="N3758" s="95"/>
      <c r="O3758" s="109"/>
      <c r="P3758" s="104"/>
      <c r="Q3758" s="30"/>
    </row>
    <row r="3759" spans="1:17" ht="15" customHeight="1">
      <c r="A3759" s="4" t="s">
        <v>4602</v>
      </c>
      <c r="B3759" s="8">
        <v>46045</v>
      </c>
      <c r="C3759" s="10" t="s">
        <v>897</v>
      </c>
      <c r="D3759" s="12" t="s">
        <v>5018</v>
      </c>
      <c r="E3759" s="14">
        <v>1748819728</v>
      </c>
      <c r="F3759" s="14">
        <v>0</v>
      </c>
      <c r="G3759" s="107"/>
      <c r="H3759" s="16" t="s">
        <v>5702</v>
      </c>
      <c r="I3759" s="92"/>
      <c r="J3759" s="95"/>
      <c r="K3759" s="95"/>
      <c r="L3759" s="95"/>
      <c r="M3759" s="95"/>
      <c r="N3759" s="95"/>
      <c r="O3759" s="109"/>
      <c r="P3759" s="104"/>
      <c r="Q3759" s="30"/>
    </row>
    <row r="3760" spans="1:17" ht="15" customHeight="1">
      <c r="A3760" s="4" t="s">
        <v>5561</v>
      </c>
      <c r="B3760" s="8">
        <v>46045</v>
      </c>
      <c r="C3760" s="10" t="s">
        <v>279</v>
      </c>
      <c r="D3760" s="12" t="s">
        <v>5650</v>
      </c>
      <c r="E3760" s="14">
        <v>1834124911</v>
      </c>
      <c r="F3760" s="14">
        <v>0</v>
      </c>
      <c r="G3760" s="107"/>
      <c r="H3760" s="16" t="s">
        <v>5213</v>
      </c>
      <c r="I3760" s="92"/>
      <c r="J3760" s="95"/>
      <c r="K3760" s="95"/>
      <c r="L3760" s="95"/>
      <c r="M3760" s="95"/>
      <c r="N3760" s="95"/>
      <c r="O3760" s="109"/>
      <c r="P3760" s="104"/>
      <c r="Q3760" s="30"/>
    </row>
    <row r="3761" spans="1:17" ht="15" customHeight="1">
      <c r="A3761" s="4" t="s">
        <v>5561</v>
      </c>
      <c r="B3761" s="8">
        <v>46045</v>
      </c>
      <c r="C3761" s="10" t="s">
        <v>287</v>
      </c>
      <c r="D3761" s="12" t="s">
        <v>5650</v>
      </c>
      <c r="E3761" s="14">
        <v>1848594697</v>
      </c>
      <c r="F3761" s="14">
        <v>0</v>
      </c>
      <c r="G3761" s="107"/>
      <c r="H3761" s="16" t="s">
        <v>4095</v>
      </c>
      <c r="I3761" s="92"/>
      <c r="J3761" s="95"/>
      <c r="K3761" s="95"/>
      <c r="L3761" s="95"/>
      <c r="M3761" s="95"/>
      <c r="N3761" s="95"/>
      <c r="O3761" s="109"/>
      <c r="P3761" s="104"/>
      <c r="Q3761" s="30"/>
    </row>
    <row r="3762" spans="1:17" ht="15" customHeight="1">
      <c r="A3762" s="4" t="s">
        <v>5561</v>
      </c>
      <c r="B3762" s="8">
        <v>46045</v>
      </c>
      <c r="C3762" s="10" t="s">
        <v>255</v>
      </c>
      <c r="D3762" s="12" t="s">
        <v>5650</v>
      </c>
      <c r="E3762" s="14">
        <v>1873498188</v>
      </c>
      <c r="F3762" s="14">
        <v>0</v>
      </c>
      <c r="G3762" s="107"/>
      <c r="H3762" s="16" t="s">
        <v>5675</v>
      </c>
      <c r="I3762" s="92"/>
      <c r="J3762" s="95"/>
      <c r="K3762" s="95"/>
      <c r="L3762" s="95"/>
      <c r="M3762" s="95"/>
      <c r="N3762" s="95"/>
      <c r="O3762" s="109"/>
      <c r="P3762" s="104"/>
      <c r="Q3762" s="30"/>
    </row>
    <row r="3763" spans="1:17" ht="15" customHeight="1">
      <c r="A3763" s="4" t="s">
        <v>416</v>
      </c>
      <c r="B3763" s="8">
        <v>46078</v>
      </c>
      <c r="C3763" s="10" t="s">
        <v>4306</v>
      </c>
      <c r="D3763" s="12" t="s">
        <v>417</v>
      </c>
      <c r="E3763" s="14">
        <v>1883464020</v>
      </c>
      <c r="F3763" s="14">
        <v>1883464020</v>
      </c>
      <c r="G3763" s="107"/>
      <c r="H3763" s="16" t="s">
        <v>5146</v>
      </c>
      <c r="I3763" s="92"/>
      <c r="J3763" s="95"/>
      <c r="K3763" s="95"/>
      <c r="L3763" s="95"/>
      <c r="M3763" s="95"/>
      <c r="N3763" s="95"/>
      <c r="O3763" s="109"/>
      <c r="P3763" s="104"/>
      <c r="Q3763" s="30"/>
    </row>
    <row r="3764" spans="1:17" ht="15" customHeight="1">
      <c r="A3764" s="4" t="s">
        <v>4602</v>
      </c>
      <c r="B3764" s="8">
        <v>46045</v>
      </c>
      <c r="C3764" s="10" t="s">
        <v>891</v>
      </c>
      <c r="D3764" s="12" t="s">
        <v>5018</v>
      </c>
      <c r="E3764" s="14">
        <v>1925431417</v>
      </c>
      <c r="F3764" s="14">
        <v>0</v>
      </c>
      <c r="G3764" s="107"/>
      <c r="H3764" s="16" t="s">
        <v>4353</v>
      </c>
      <c r="I3764" s="92"/>
      <c r="J3764" s="95"/>
      <c r="K3764" s="95"/>
      <c r="L3764" s="95"/>
      <c r="M3764" s="95"/>
      <c r="N3764" s="95"/>
      <c r="O3764" s="109"/>
      <c r="P3764" s="104"/>
      <c r="Q3764" s="30"/>
    </row>
    <row r="3765" spans="1:17" ht="15" customHeight="1">
      <c r="A3765" s="4" t="s">
        <v>112</v>
      </c>
      <c r="B3765" s="8">
        <v>46063</v>
      </c>
      <c r="C3765" s="10" t="s">
        <v>4256</v>
      </c>
      <c r="D3765" s="12" t="s">
        <v>1031</v>
      </c>
      <c r="E3765" s="14">
        <v>1941078340</v>
      </c>
      <c r="F3765" s="14">
        <v>1941078340</v>
      </c>
      <c r="G3765" s="107"/>
      <c r="H3765" s="16" t="s">
        <v>5041</v>
      </c>
      <c r="I3765" s="92"/>
      <c r="J3765" s="95"/>
      <c r="K3765" s="95"/>
      <c r="L3765" s="95"/>
      <c r="M3765" s="95"/>
      <c r="N3765" s="95"/>
      <c r="O3765" s="109"/>
      <c r="P3765" s="104"/>
      <c r="Q3765" s="30"/>
    </row>
    <row r="3766" spans="1:17" ht="15" customHeight="1">
      <c r="A3766" s="4" t="s">
        <v>5561</v>
      </c>
      <c r="B3766" s="8">
        <v>46045</v>
      </c>
      <c r="C3766" s="10" t="s">
        <v>296</v>
      </c>
      <c r="D3766" s="12" t="s">
        <v>5650</v>
      </c>
      <c r="E3766" s="14">
        <v>1957476744</v>
      </c>
      <c r="F3766" s="14">
        <v>0</v>
      </c>
      <c r="G3766" s="107"/>
      <c r="H3766" s="16" t="s">
        <v>5057</v>
      </c>
      <c r="I3766" s="92"/>
      <c r="J3766" s="95"/>
      <c r="K3766" s="95"/>
      <c r="L3766" s="95"/>
      <c r="M3766" s="95"/>
      <c r="N3766" s="95"/>
      <c r="O3766" s="109"/>
      <c r="P3766" s="104"/>
      <c r="Q3766" s="30"/>
    </row>
    <row r="3767" spans="1:17" ht="15" customHeight="1">
      <c r="A3767" s="4" t="s">
        <v>813</v>
      </c>
      <c r="B3767" s="8">
        <v>46063</v>
      </c>
      <c r="C3767" s="10" t="s">
        <v>4216</v>
      </c>
      <c r="D3767" s="12" t="s">
        <v>851</v>
      </c>
      <c r="E3767" s="14">
        <v>1960463742.21</v>
      </c>
      <c r="F3767" s="14">
        <v>1960463742.21</v>
      </c>
      <c r="G3767" s="107"/>
      <c r="H3767" s="16" t="s">
        <v>4000</v>
      </c>
      <c r="I3767" s="92"/>
      <c r="J3767" s="95"/>
      <c r="K3767" s="95"/>
      <c r="L3767" s="95"/>
      <c r="M3767" s="95"/>
      <c r="N3767" s="95"/>
      <c r="O3767" s="109"/>
      <c r="P3767" s="104"/>
      <c r="Q3767" s="30"/>
    </row>
    <row r="3768" spans="1:17" ht="15" customHeight="1">
      <c r="A3768" s="4" t="s">
        <v>4602</v>
      </c>
      <c r="B3768" s="8">
        <v>46046</v>
      </c>
      <c r="C3768" s="10" t="s">
        <v>949</v>
      </c>
      <c r="D3768" s="12" t="s">
        <v>5018</v>
      </c>
      <c r="E3768" s="14">
        <v>1969956793</v>
      </c>
      <c r="F3768" s="14">
        <v>0</v>
      </c>
      <c r="G3768" s="107"/>
      <c r="H3768" s="16" t="s">
        <v>5132</v>
      </c>
      <c r="I3768" s="92"/>
      <c r="J3768" s="95"/>
      <c r="K3768" s="95"/>
      <c r="L3768" s="95"/>
      <c r="M3768" s="95"/>
      <c r="N3768" s="95"/>
      <c r="O3768" s="109"/>
      <c r="P3768" s="104"/>
      <c r="Q3768" s="30"/>
    </row>
    <row r="3769" spans="1:17" ht="15" customHeight="1">
      <c r="A3769" s="4" t="s">
        <v>858</v>
      </c>
      <c r="B3769" s="8">
        <v>46036</v>
      </c>
      <c r="C3769" s="10" t="s">
        <v>3880</v>
      </c>
      <c r="D3769" s="12" t="s">
        <v>1913</v>
      </c>
      <c r="E3769" s="14">
        <v>1988500000</v>
      </c>
      <c r="F3769" s="14">
        <v>1988500000</v>
      </c>
      <c r="G3769" s="107"/>
      <c r="H3769" s="16" t="s">
        <v>5161</v>
      </c>
      <c r="I3769" s="92"/>
      <c r="J3769" s="95"/>
      <c r="K3769" s="95"/>
      <c r="L3769" s="95"/>
      <c r="M3769" s="95"/>
      <c r="N3769" s="95"/>
      <c r="O3769" s="109"/>
      <c r="P3769" s="104"/>
      <c r="Q3769" s="30"/>
    </row>
    <row r="3770" spans="1:17" ht="15" customHeight="1">
      <c r="A3770" s="4" t="s">
        <v>800</v>
      </c>
      <c r="B3770" s="8">
        <v>46026</v>
      </c>
      <c r="C3770" s="10" t="s">
        <v>791</v>
      </c>
      <c r="D3770" s="12" t="s">
        <v>801</v>
      </c>
      <c r="E3770" s="14">
        <v>1996661000</v>
      </c>
      <c r="F3770" s="14">
        <v>0</v>
      </c>
      <c r="G3770" s="107"/>
      <c r="H3770" s="16" t="s">
        <v>5663</v>
      </c>
      <c r="I3770" s="92"/>
      <c r="J3770" s="95"/>
      <c r="K3770" s="95"/>
      <c r="L3770" s="95"/>
      <c r="M3770" s="95"/>
      <c r="N3770" s="95"/>
      <c r="O3770" s="109"/>
      <c r="P3770" s="104"/>
      <c r="Q3770" s="30"/>
    </row>
    <row r="3771" spans="1:17" ht="15" customHeight="1">
      <c r="A3771" s="4" t="s">
        <v>5561</v>
      </c>
      <c r="B3771" s="8">
        <v>46045</v>
      </c>
      <c r="C3771" s="10" t="s">
        <v>326</v>
      </c>
      <c r="D3771" s="12" t="s">
        <v>5650</v>
      </c>
      <c r="E3771" s="14">
        <v>2020096957</v>
      </c>
      <c r="F3771" s="14">
        <v>0</v>
      </c>
      <c r="G3771" s="107"/>
      <c r="H3771" s="16" t="s">
        <v>3861</v>
      </c>
      <c r="I3771" s="92"/>
      <c r="J3771" s="95"/>
      <c r="K3771" s="95"/>
      <c r="L3771" s="95"/>
      <c r="M3771" s="95"/>
      <c r="N3771" s="95"/>
      <c r="O3771" s="109"/>
      <c r="P3771" s="104"/>
      <c r="Q3771" s="30"/>
    </row>
    <row r="3772" spans="1:17" ht="15" customHeight="1">
      <c r="A3772" s="4" t="s">
        <v>825</v>
      </c>
      <c r="B3772" s="8">
        <v>46063</v>
      </c>
      <c r="C3772" s="10" t="s">
        <v>4226</v>
      </c>
      <c r="D3772" s="12" t="s">
        <v>826</v>
      </c>
      <c r="E3772" s="14">
        <v>2100000000</v>
      </c>
      <c r="F3772" s="14">
        <v>2100000000</v>
      </c>
      <c r="G3772" s="107"/>
      <c r="H3772" s="16" t="s">
        <v>5700</v>
      </c>
      <c r="I3772" s="92"/>
      <c r="J3772" s="95"/>
      <c r="K3772" s="95"/>
      <c r="L3772" s="95"/>
      <c r="M3772" s="95"/>
      <c r="N3772" s="95"/>
      <c r="O3772" s="109"/>
      <c r="P3772" s="104"/>
      <c r="Q3772" s="30"/>
    </row>
    <row r="3773" spans="1:17" ht="15" customHeight="1">
      <c r="A3773" s="4" t="s">
        <v>4498</v>
      </c>
      <c r="B3773" s="8">
        <v>46046</v>
      </c>
      <c r="C3773" s="10" t="s">
        <v>930</v>
      </c>
      <c r="D3773" s="12" t="s">
        <v>5000</v>
      </c>
      <c r="E3773" s="14">
        <v>2146174047</v>
      </c>
      <c r="F3773" s="14">
        <v>0</v>
      </c>
      <c r="G3773" s="107"/>
      <c r="H3773" s="16" t="s">
        <v>5690</v>
      </c>
      <c r="I3773" s="92"/>
      <c r="J3773" s="95"/>
      <c r="K3773" s="95"/>
      <c r="L3773" s="95"/>
      <c r="M3773" s="95"/>
      <c r="N3773" s="95"/>
      <c r="O3773" s="109"/>
      <c r="P3773" s="104"/>
      <c r="Q3773" s="30"/>
    </row>
    <row r="3774" spans="1:17" ht="15" customHeight="1">
      <c r="A3774" s="4" t="s">
        <v>4602</v>
      </c>
      <c r="B3774" s="8">
        <v>46046</v>
      </c>
      <c r="C3774" s="10" t="s">
        <v>970</v>
      </c>
      <c r="D3774" s="12" t="s">
        <v>5018</v>
      </c>
      <c r="E3774" s="14">
        <v>2190067761</v>
      </c>
      <c r="F3774" s="14">
        <v>0</v>
      </c>
      <c r="G3774" s="107"/>
      <c r="H3774" s="16" t="s">
        <v>4009</v>
      </c>
      <c r="I3774" s="92"/>
      <c r="J3774" s="95"/>
      <c r="K3774" s="95"/>
      <c r="L3774" s="95"/>
      <c r="M3774" s="95"/>
      <c r="N3774" s="95"/>
      <c r="O3774" s="109"/>
      <c r="P3774" s="104"/>
      <c r="Q3774" s="30"/>
    </row>
    <row r="3775" spans="1:17" ht="15" customHeight="1">
      <c r="A3775" s="4" t="s">
        <v>5561</v>
      </c>
      <c r="B3775" s="8">
        <v>46045</v>
      </c>
      <c r="C3775" s="10" t="s">
        <v>301</v>
      </c>
      <c r="D3775" s="12" t="s">
        <v>5650</v>
      </c>
      <c r="E3775" s="14">
        <v>2254010055</v>
      </c>
      <c r="F3775" s="14">
        <v>0</v>
      </c>
      <c r="G3775" s="107"/>
      <c r="H3775" s="16" t="s">
        <v>5102</v>
      </c>
      <c r="I3775" s="92"/>
      <c r="J3775" s="95"/>
      <c r="K3775" s="95"/>
      <c r="L3775" s="95"/>
      <c r="M3775" s="95"/>
      <c r="N3775" s="95"/>
      <c r="O3775" s="109"/>
      <c r="P3775" s="104"/>
      <c r="Q3775" s="30"/>
    </row>
    <row r="3776" spans="1:17" ht="15" customHeight="1">
      <c r="A3776" s="4" t="s">
        <v>1957</v>
      </c>
      <c r="B3776" s="8">
        <v>46028</v>
      </c>
      <c r="C3776" s="10" t="s">
        <v>2610</v>
      </c>
      <c r="D3776" s="12" t="s">
        <v>2658</v>
      </c>
      <c r="E3776" s="14">
        <v>2255748824</v>
      </c>
      <c r="F3776" s="14">
        <v>1723612324</v>
      </c>
      <c r="G3776" s="107"/>
      <c r="H3776" s="16" t="s">
        <v>4401</v>
      </c>
      <c r="I3776" s="92"/>
      <c r="J3776" s="95"/>
      <c r="K3776" s="95"/>
      <c r="L3776" s="95"/>
      <c r="M3776" s="95"/>
      <c r="N3776" s="95"/>
      <c r="O3776" s="109"/>
      <c r="P3776" s="104"/>
      <c r="Q3776" s="30"/>
    </row>
    <row r="3777" spans="1:17" ht="15" customHeight="1">
      <c r="A3777" s="4" t="s">
        <v>1957</v>
      </c>
      <c r="B3777" s="8">
        <v>46028</v>
      </c>
      <c r="C3777" s="10" t="s">
        <v>2610</v>
      </c>
      <c r="D3777" s="12" t="s">
        <v>1975</v>
      </c>
      <c r="E3777" s="14">
        <v>2261766195</v>
      </c>
      <c r="F3777" s="14">
        <v>2237941140</v>
      </c>
      <c r="G3777" s="107"/>
      <c r="H3777" s="16" t="s">
        <v>2638</v>
      </c>
      <c r="I3777" s="92"/>
      <c r="J3777" s="95"/>
      <c r="K3777" s="95"/>
      <c r="L3777" s="95"/>
      <c r="M3777" s="95"/>
      <c r="N3777" s="95"/>
      <c r="O3777" s="109"/>
      <c r="P3777" s="104"/>
      <c r="Q3777" s="30"/>
    </row>
    <row r="3778" spans="1:17" ht="15" customHeight="1">
      <c r="A3778" s="4" t="s">
        <v>4602</v>
      </c>
      <c r="B3778" s="8">
        <v>46045</v>
      </c>
      <c r="C3778" s="10" t="s">
        <v>849</v>
      </c>
      <c r="D3778" s="12" t="s">
        <v>5018</v>
      </c>
      <c r="E3778" s="14">
        <v>2333081833</v>
      </c>
      <c r="F3778" s="14">
        <v>0</v>
      </c>
      <c r="G3778" s="107"/>
      <c r="H3778" s="16" t="s">
        <v>5679</v>
      </c>
      <c r="I3778" s="92"/>
      <c r="J3778" s="95"/>
      <c r="K3778" s="95"/>
      <c r="L3778" s="95"/>
      <c r="M3778" s="95"/>
      <c r="N3778" s="95"/>
      <c r="O3778" s="109"/>
      <c r="P3778" s="104"/>
      <c r="Q3778" s="30"/>
    </row>
    <row r="3779" spans="1:17" ht="15" customHeight="1">
      <c r="A3779" s="4" t="s">
        <v>5561</v>
      </c>
      <c r="B3779" s="8">
        <v>46045</v>
      </c>
      <c r="C3779" s="10" t="s">
        <v>283</v>
      </c>
      <c r="D3779" s="12" t="s">
        <v>5650</v>
      </c>
      <c r="E3779" s="14">
        <v>2351492116</v>
      </c>
      <c r="F3779" s="14">
        <v>0</v>
      </c>
      <c r="G3779" s="107"/>
      <c r="H3779" s="16" t="s">
        <v>793</v>
      </c>
      <c r="I3779" s="92"/>
      <c r="J3779" s="95"/>
      <c r="K3779" s="95"/>
      <c r="L3779" s="95"/>
      <c r="M3779" s="95"/>
      <c r="N3779" s="95"/>
      <c r="O3779" s="109"/>
      <c r="P3779" s="104"/>
      <c r="Q3779" s="30"/>
    </row>
    <row r="3780" spans="1:17" ht="15" customHeight="1">
      <c r="A3780" s="4" t="s">
        <v>800</v>
      </c>
      <c r="B3780" s="8">
        <v>46038</v>
      </c>
      <c r="C3780" s="10" t="s">
        <v>4087</v>
      </c>
      <c r="D3780" s="12" t="s">
        <v>817</v>
      </c>
      <c r="E3780" s="14">
        <v>2366852524</v>
      </c>
      <c r="F3780" s="14">
        <v>2366852524</v>
      </c>
      <c r="G3780" s="107"/>
      <c r="H3780" s="16" t="s">
        <v>5547</v>
      </c>
      <c r="I3780" s="92"/>
      <c r="J3780" s="95"/>
      <c r="K3780" s="95"/>
      <c r="L3780" s="95"/>
      <c r="M3780" s="95"/>
      <c r="N3780" s="95"/>
      <c r="O3780" s="109"/>
      <c r="P3780" s="104"/>
      <c r="Q3780" s="30"/>
    </row>
    <row r="3781" spans="1:17" ht="15" customHeight="1">
      <c r="A3781" s="4" t="s">
        <v>5493</v>
      </c>
      <c r="B3781" s="8">
        <v>46035</v>
      </c>
      <c r="C3781" s="10" t="s">
        <v>81</v>
      </c>
      <c r="D3781" s="12" t="s">
        <v>5525</v>
      </c>
      <c r="E3781" s="14">
        <v>2367900000</v>
      </c>
      <c r="F3781" s="14">
        <v>0</v>
      </c>
      <c r="G3781" s="107"/>
      <c r="H3781" s="16" t="s">
        <v>5694</v>
      </c>
      <c r="I3781" s="92"/>
      <c r="J3781" s="95"/>
      <c r="K3781" s="95"/>
      <c r="L3781" s="95"/>
      <c r="M3781" s="95"/>
      <c r="N3781" s="95"/>
      <c r="O3781" s="109"/>
      <c r="P3781" s="104"/>
      <c r="Q3781" s="30"/>
    </row>
    <row r="3782" spans="1:17" ht="15" customHeight="1">
      <c r="A3782" s="4" t="s">
        <v>120</v>
      </c>
      <c r="B3782" s="8">
        <v>46084</v>
      </c>
      <c r="C3782" s="10" t="s">
        <v>4354</v>
      </c>
      <c r="D3782" s="12" t="s">
        <v>451</v>
      </c>
      <c r="E3782" s="14">
        <v>2376500000</v>
      </c>
      <c r="F3782" s="14">
        <v>2376500000</v>
      </c>
      <c r="G3782" s="107"/>
      <c r="H3782" s="16" t="s">
        <v>5698</v>
      </c>
      <c r="I3782" s="92"/>
      <c r="J3782" s="95"/>
      <c r="K3782" s="95"/>
      <c r="L3782" s="95"/>
      <c r="M3782" s="95"/>
      <c r="N3782" s="95"/>
      <c r="O3782" s="109"/>
      <c r="P3782" s="104"/>
      <c r="Q3782" s="30"/>
    </row>
    <row r="3783" spans="1:17" ht="15" customHeight="1">
      <c r="A3783" s="4" t="s">
        <v>32</v>
      </c>
      <c r="B3783" s="8">
        <v>46041</v>
      </c>
      <c r="C3783" s="10" t="s">
        <v>4104</v>
      </c>
      <c r="D3783" s="12" t="s">
        <v>3420</v>
      </c>
      <c r="E3783" s="14">
        <v>2382597320</v>
      </c>
      <c r="F3783" s="14">
        <v>0</v>
      </c>
      <c r="G3783" s="107"/>
      <c r="H3783" s="16" t="s">
        <v>5112</v>
      </c>
      <c r="I3783" s="92"/>
      <c r="J3783" s="95"/>
      <c r="K3783" s="95"/>
      <c r="L3783" s="95"/>
      <c r="M3783" s="95"/>
      <c r="N3783" s="95"/>
      <c r="O3783" s="109"/>
      <c r="P3783" s="104"/>
      <c r="Q3783" s="30"/>
    </row>
    <row r="3784" spans="1:17" ht="15" customHeight="1">
      <c r="A3784" s="4" t="s">
        <v>1957</v>
      </c>
      <c r="B3784" s="8">
        <v>46028</v>
      </c>
      <c r="C3784" s="10" t="s">
        <v>2610</v>
      </c>
      <c r="D3784" s="12" t="s">
        <v>2329</v>
      </c>
      <c r="E3784" s="14">
        <v>2440489644</v>
      </c>
      <c r="F3784" s="14">
        <v>1901855857</v>
      </c>
      <c r="G3784" s="107"/>
      <c r="H3784" s="16" t="s">
        <v>5061</v>
      </c>
      <c r="I3784" s="92"/>
      <c r="J3784" s="95"/>
      <c r="K3784" s="95"/>
      <c r="L3784" s="95"/>
      <c r="M3784" s="95"/>
      <c r="N3784" s="95"/>
      <c r="O3784" s="109"/>
      <c r="P3784" s="104"/>
      <c r="Q3784" s="30"/>
    </row>
    <row r="3785" spans="1:17" ht="15" customHeight="1">
      <c r="A3785" s="4" t="s">
        <v>5493</v>
      </c>
      <c r="B3785" s="8">
        <v>46035</v>
      </c>
      <c r="C3785" s="10" t="s">
        <v>76</v>
      </c>
      <c r="D3785" s="12" t="s">
        <v>5525</v>
      </c>
      <c r="E3785" s="14">
        <v>2463557128</v>
      </c>
      <c r="F3785" s="14">
        <v>0</v>
      </c>
      <c r="G3785" s="107"/>
      <c r="H3785" s="16" t="s">
        <v>5669</v>
      </c>
      <c r="I3785" s="92"/>
      <c r="J3785" s="95"/>
      <c r="K3785" s="95"/>
      <c r="L3785" s="95"/>
      <c r="M3785" s="95"/>
      <c r="N3785" s="95"/>
      <c r="O3785" s="109"/>
      <c r="P3785" s="104"/>
      <c r="Q3785" s="30"/>
    </row>
    <row r="3786" spans="1:17" ht="15" customHeight="1">
      <c r="A3786" s="4" t="s">
        <v>5561</v>
      </c>
      <c r="B3786" s="8">
        <v>46045</v>
      </c>
      <c r="C3786" s="10" t="s">
        <v>257</v>
      </c>
      <c r="D3786" s="12" t="s">
        <v>5650</v>
      </c>
      <c r="E3786" s="14">
        <v>2485285765</v>
      </c>
      <c r="F3786" s="14">
        <v>0</v>
      </c>
      <c r="G3786" s="107"/>
      <c r="H3786" s="16" t="s">
        <v>5677</v>
      </c>
      <c r="I3786" s="92"/>
      <c r="J3786" s="95"/>
      <c r="K3786" s="95"/>
      <c r="L3786" s="95"/>
      <c r="M3786" s="95"/>
      <c r="N3786" s="95"/>
      <c r="O3786" s="109"/>
      <c r="P3786" s="104"/>
      <c r="Q3786" s="30"/>
    </row>
    <row r="3787" spans="1:17" ht="15" customHeight="1">
      <c r="A3787" s="4" t="s">
        <v>825</v>
      </c>
      <c r="B3787" s="8">
        <v>46084</v>
      </c>
      <c r="C3787" s="10" t="s">
        <v>4356</v>
      </c>
      <c r="D3787" s="12" t="s">
        <v>826</v>
      </c>
      <c r="E3787" s="14">
        <v>2500000000</v>
      </c>
      <c r="F3787" s="14">
        <v>2500000000</v>
      </c>
      <c r="G3787" s="107"/>
      <c r="H3787" s="16" t="s">
        <v>5651</v>
      </c>
      <c r="I3787" s="92"/>
      <c r="J3787" s="95"/>
      <c r="K3787" s="95"/>
      <c r="L3787" s="95"/>
      <c r="M3787" s="95"/>
      <c r="N3787" s="95"/>
      <c r="O3787" s="109"/>
      <c r="P3787" s="104"/>
      <c r="Q3787" s="30"/>
    </row>
    <row r="3788" spans="1:17" ht="15" customHeight="1">
      <c r="A3788" s="4" t="s">
        <v>4602</v>
      </c>
      <c r="B3788" s="8">
        <v>46046</v>
      </c>
      <c r="C3788" s="10" t="s">
        <v>909</v>
      </c>
      <c r="D3788" s="12" t="s">
        <v>5018</v>
      </c>
      <c r="E3788" s="14">
        <v>2521660800</v>
      </c>
      <c r="F3788" s="14">
        <v>0</v>
      </c>
      <c r="G3788" s="107"/>
      <c r="H3788" s="16" t="s">
        <v>4348</v>
      </c>
      <c r="I3788" s="92"/>
      <c r="J3788" s="95"/>
      <c r="K3788" s="95"/>
      <c r="L3788" s="95"/>
      <c r="M3788" s="95"/>
      <c r="N3788" s="95"/>
      <c r="O3788" s="109"/>
      <c r="P3788" s="104"/>
      <c r="Q3788" s="30"/>
    </row>
    <row r="3789" spans="1:17" ht="15" customHeight="1">
      <c r="A3789" s="4" t="s">
        <v>4602</v>
      </c>
      <c r="B3789" s="8">
        <v>46045</v>
      </c>
      <c r="C3789" s="10" t="s">
        <v>863</v>
      </c>
      <c r="D3789" s="12" t="s">
        <v>5018</v>
      </c>
      <c r="E3789" s="14">
        <v>2576224206</v>
      </c>
      <c r="F3789" s="14">
        <v>0</v>
      </c>
      <c r="G3789" s="107"/>
      <c r="H3789" s="16" t="s">
        <v>5055</v>
      </c>
      <c r="I3789" s="92"/>
      <c r="J3789" s="95"/>
      <c r="K3789" s="95"/>
      <c r="L3789" s="95"/>
      <c r="M3789" s="95"/>
      <c r="N3789" s="95"/>
      <c r="O3789" s="109"/>
      <c r="P3789" s="104"/>
      <c r="Q3789" s="30"/>
    </row>
    <row r="3790" spans="1:17" ht="15" customHeight="1">
      <c r="A3790" s="4" t="s">
        <v>5493</v>
      </c>
      <c r="B3790" s="8">
        <v>46036</v>
      </c>
      <c r="C3790" s="10" t="s">
        <v>85</v>
      </c>
      <c r="D3790" s="12" t="s">
        <v>5525</v>
      </c>
      <c r="E3790" s="14">
        <v>2659800000</v>
      </c>
      <c r="F3790" s="14">
        <v>0</v>
      </c>
      <c r="G3790" s="107"/>
      <c r="H3790" s="16" t="s">
        <v>4289</v>
      </c>
      <c r="I3790" s="92"/>
      <c r="J3790" s="95"/>
      <c r="K3790" s="95"/>
      <c r="L3790" s="95"/>
      <c r="M3790" s="95"/>
      <c r="N3790" s="95"/>
      <c r="O3790" s="109"/>
      <c r="P3790" s="104"/>
      <c r="Q3790" s="30"/>
    </row>
    <row r="3791" spans="1:17" ht="15" customHeight="1">
      <c r="A3791" s="4" t="s">
        <v>5561</v>
      </c>
      <c r="B3791" s="8">
        <v>46045</v>
      </c>
      <c r="C3791" s="10" t="s">
        <v>331</v>
      </c>
      <c r="D3791" s="12" t="s">
        <v>5650</v>
      </c>
      <c r="E3791" s="14">
        <v>2686839432</v>
      </c>
      <c r="F3791" s="14">
        <v>0</v>
      </c>
      <c r="G3791" s="107"/>
      <c r="H3791" s="16" t="s">
        <v>5684</v>
      </c>
      <c r="I3791" s="92"/>
      <c r="J3791" s="95"/>
      <c r="K3791" s="95"/>
      <c r="L3791" s="95"/>
      <c r="M3791" s="95"/>
      <c r="N3791" s="95"/>
      <c r="O3791" s="109"/>
      <c r="P3791" s="104"/>
      <c r="Q3791" s="30"/>
    </row>
    <row r="3792" spans="1:17" ht="15" customHeight="1">
      <c r="A3792" s="4" t="s">
        <v>4498</v>
      </c>
      <c r="B3792" s="8">
        <v>46048</v>
      </c>
      <c r="C3792" s="10" t="s">
        <v>994</v>
      </c>
      <c r="D3792" s="12" t="s">
        <v>4499</v>
      </c>
      <c r="E3792" s="14">
        <v>2750773158</v>
      </c>
      <c r="F3792" s="14">
        <v>0</v>
      </c>
      <c r="G3792" s="107"/>
      <c r="H3792" s="16" t="s">
        <v>4255</v>
      </c>
      <c r="I3792" s="92"/>
      <c r="J3792" s="95"/>
      <c r="K3792" s="95"/>
      <c r="L3792" s="95"/>
      <c r="M3792" s="95"/>
      <c r="N3792" s="95"/>
      <c r="O3792" s="109"/>
      <c r="P3792" s="104"/>
      <c r="Q3792" s="30"/>
    </row>
    <row r="3793" spans="1:17" ht="15" customHeight="1">
      <c r="A3793" s="4" t="s">
        <v>5335</v>
      </c>
      <c r="B3793" s="8">
        <v>46046</v>
      </c>
      <c r="C3793" s="10" t="s">
        <v>291</v>
      </c>
      <c r="D3793" s="12" t="s">
        <v>5469</v>
      </c>
      <c r="E3793" s="14">
        <v>2800262619</v>
      </c>
      <c r="F3793" s="14">
        <v>0</v>
      </c>
      <c r="G3793" s="107"/>
      <c r="H3793" s="16" t="s">
        <v>5151</v>
      </c>
      <c r="I3793" s="92"/>
      <c r="J3793" s="95"/>
      <c r="K3793" s="95"/>
      <c r="L3793" s="95"/>
      <c r="M3793" s="95"/>
      <c r="N3793" s="95"/>
      <c r="O3793" s="109"/>
      <c r="P3793" s="104"/>
      <c r="Q3793" s="30"/>
    </row>
    <row r="3794" spans="1:17" ht="15" customHeight="1">
      <c r="A3794" s="4" t="s">
        <v>112</v>
      </c>
      <c r="B3794" s="8">
        <v>46063</v>
      </c>
      <c r="C3794" s="10" t="s">
        <v>4244</v>
      </c>
      <c r="D3794" s="12" t="s">
        <v>118</v>
      </c>
      <c r="E3794" s="14">
        <v>2804728200</v>
      </c>
      <c r="F3794" s="14">
        <v>2804728200</v>
      </c>
      <c r="G3794" s="107"/>
      <c r="H3794" s="16" t="s">
        <v>4002</v>
      </c>
      <c r="I3794" s="92"/>
      <c r="J3794" s="95"/>
      <c r="K3794" s="95"/>
      <c r="L3794" s="95"/>
      <c r="M3794" s="95"/>
      <c r="N3794" s="95"/>
      <c r="O3794" s="109"/>
      <c r="P3794" s="104"/>
      <c r="Q3794" s="30"/>
    </row>
    <row r="3795" spans="1:17" ht="15" customHeight="1">
      <c r="A3795" s="4" t="s">
        <v>5561</v>
      </c>
      <c r="B3795" s="8">
        <v>46045</v>
      </c>
      <c r="C3795" s="10" t="s">
        <v>305</v>
      </c>
      <c r="D3795" s="12" t="s">
        <v>5650</v>
      </c>
      <c r="E3795" s="14">
        <v>2891920736</v>
      </c>
      <c r="F3795" s="14">
        <v>0</v>
      </c>
      <c r="G3795" s="107"/>
      <c r="H3795" s="16" t="s">
        <v>793</v>
      </c>
      <c r="I3795" s="92"/>
      <c r="J3795" s="95"/>
      <c r="K3795" s="95"/>
      <c r="L3795" s="95"/>
      <c r="M3795" s="95"/>
      <c r="N3795" s="95"/>
      <c r="O3795" s="109"/>
      <c r="P3795" s="104"/>
      <c r="Q3795" s="30"/>
    </row>
    <row r="3796" spans="1:17" ht="15" customHeight="1">
      <c r="A3796" s="4" t="s">
        <v>4602</v>
      </c>
      <c r="B3796" s="8">
        <v>46046</v>
      </c>
      <c r="C3796" s="10" t="s">
        <v>901</v>
      </c>
      <c r="D3796" s="12" t="s">
        <v>5018</v>
      </c>
      <c r="E3796" s="14">
        <v>2901931474</v>
      </c>
      <c r="F3796" s="14">
        <v>0</v>
      </c>
      <c r="G3796" s="107"/>
      <c r="H3796" s="16" t="s">
        <v>5708</v>
      </c>
      <c r="I3796" s="92"/>
      <c r="J3796" s="95"/>
      <c r="K3796" s="95"/>
      <c r="L3796" s="95"/>
      <c r="M3796" s="95"/>
      <c r="N3796" s="95"/>
      <c r="O3796" s="109"/>
      <c r="P3796" s="104"/>
      <c r="Q3796" s="30"/>
    </row>
    <row r="3797" spans="1:17" ht="15" customHeight="1">
      <c r="A3797" s="4" t="s">
        <v>4602</v>
      </c>
      <c r="B3797" s="8">
        <v>46046</v>
      </c>
      <c r="C3797" s="10" t="s">
        <v>967</v>
      </c>
      <c r="D3797" s="12" t="s">
        <v>5018</v>
      </c>
      <c r="E3797" s="14">
        <v>2932151767</v>
      </c>
      <c r="F3797" s="14">
        <v>0</v>
      </c>
      <c r="G3797" s="107"/>
      <c r="H3797" s="16" t="s">
        <v>4266</v>
      </c>
      <c r="I3797" s="92"/>
      <c r="J3797" s="95"/>
      <c r="K3797" s="95"/>
      <c r="L3797" s="95"/>
      <c r="M3797" s="95"/>
      <c r="N3797" s="95"/>
      <c r="O3797" s="109"/>
      <c r="P3797" s="104"/>
      <c r="Q3797" s="30"/>
    </row>
    <row r="3798" spans="1:17" ht="15" customHeight="1">
      <c r="A3798" s="4" t="s">
        <v>5561</v>
      </c>
      <c r="B3798" s="8">
        <v>46045</v>
      </c>
      <c r="C3798" s="10" t="s">
        <v>298</v>
      </c>
      <c r="D3798" s="12" t="s">
        <v>5650</v>
      </c>
      <c r="E3798" s="14">
        <v>2947788758</v>
      </c>
      <c r="F3798" s="14">
        <v>0</v>
      </c>
      <c r="G3798" s="107"/>
      <c r="H3798" s="16" t="s">
        <v>5107</v>
      </c>
      <c r="I3798" s="92"/>
      <c r="J3798" s="95"/>
      <c r="K3798" s="95"/>
      <c r="L3798" s="95"/>
      <c r="M3798" s="95"/>
      <c r="N3798" s="95"/>
      <c r="O3798" s="109"/>
      <c r="P3798" s="104"/>
      <c r="Q3798" s="30"/>
    </row>
    <row r="3799" spans="1:17" ht="15" customHeight="1">
      <c r="A3799" s="4" t="s">
        <v>328</v>
      </c>
      <c r="B3799" s="8">
        <v>46056</v>
      </c>
      <c r="C3799" s="10" t="s">
        <v>4202</v>
      </c>
      <c r="D3799" s="12" t="s">
        <v>329</v>
      </c>
      <c r="E3799" s="14">
        <v>3000000000</v>
      </c>
      <c r="F3799" s="14">
        <v>3000000000</v>
      </c>
      <c r="G3799" s="107"/>
      <c r="H3799" s="16" t="s">
        <v>5193</v>
      </c>
      <c r="I3799" s="92"/>
      <c r="J3799" s="95"/>
      <c r="K3799" s="95"/>
      <c r="L3799" s="95"/>
      <c r="M3799" s="95"/>
      <c r="N3799" s="95"/>
      <c r="O3799" s="109"/>
      <c r="P3799" s="104"/>
      <c r="Q3799" s="30"/>
    </row>
    <row r="3800" spans="1:17" ht="15" customHeight="1">
      <c r="A3800" s="4" t="s">
        <v>5335</v>
      </c>
      <c r="B3800" s="8">
        <v>46046</v>
      </c>
      <c r="C3800" s="10" t="s">
        <v>287</v>
      </c>
      <c r="D3800" s="12" t="s">
        <v>5469</v>
      </c>
      <c r="E3800" s="14">
        <v>3012239919</v>
      </c>
      <c r="F3800" s="14">
        <v>0</v>
      </c>
      <c r="G3800" s="107"/>
      <c r="H3800" s="16" t="s">
        <v>5688</v>
      </c>
      <c r="I3800" s="92"/>
      <c r="J3800" s="95"/>
      <c r="K3800" s="95"/>
      <c r="L3800" s="95"/>
      <c r="M3800" s="95"/>
      <c r="N3800" s="95"/>
      <c r="O3800" s="109"/>
      <c r="P3800" s="104"/>
      <c r="Q3800" s="30"/>
    </row>
    <row r="3801" spans="1:17" ht="15" customHeight="1">
      <c r="A3801" s="4" t="s">
        <v>1957</v>
      </c>
      <c r="B3801" s="8">
        <v>46028</v>
      </c>
      <c r="C3801" s="10" t="s">
        <v>2610</v>
      </c>
      <c r="D3801" s="12" t="s">
        <v>2643</v>
      </c>
      <c r="E3801" s="14">
        <v>3184588959</v>
      </c>
      <c r="F3801" s="14">
        <v>2433984159</v>
      </c>
      <c r="G3801" s="107"/>
      <c r="H3801" s="16" t="s">
        <v>2638</v>
      </c>
      <c r="I3801" s="92"/>
      <c r="J3801" s="95"/>
      <c r="K3801" s="95"/>
      <c r="L3801" s="95"/>
      <c r="M3801" s="95"/>
      <c r="N3801" s="95"/>
      <c r="O3801" s="109"/>
      <c r="P3801" s="104"/>
      <c r="Q3801" s="30"/>
    </row>
    <row r="3802" spans="1:17" ht="15" customHeight="1">
      <c r="A3802" s="4" t="s">
        <v>323</v>
      </c>
      <c r="B3802" s="8">
        <v>46058</v>
      </c>
      <c r="C3802" s="10" t="s">
        <v>4213</v>
      </c>
      <c r="D3802" s="12" t="s">
        <v>4251</v>
      </c>
      <c r="E3802" s="14">
        <v>3186712800</v>
      </c>
      <c r="F3802" s="14">
        <v>3186712800</v>
      </c>
      <c r="G3802" s="107"/>
      <c r="H3802" s="16" t="s">
        <v>2638</v>
      </c>
      <c r="I3802" s="92"/>
      <c r="J3802" s="95"/>
      <c r="K3802" s="95"/>
      <c r="L3802" s="95"/>
      <c r="M3802" s="95"/>
      <c r="N3802" s="95"/>
      <c r="O3802" s="109"/>
      <c r="P3802" s="104"/>
      <c r="Q3802" s="30"/>
    </row>
    <row r="3803" spans="1:17" ht="15" customHeight="1">
      <c r="A3803" s="4" t="s">
        <v>4602</v>
      </c>
      <c r="B3803" s="8">
        <v>46046</v>
      </c>
      <c r="C3803" s="10" t="s">
        <v>957</v>
      </c>
      <c r="D3803" s="12" t="s">
        <v>5018</v>
      </c>
      <c r="E3803" s="14">
        <v>3227699465</v>
      </c>
      <c r="F3803" s="14">
        <v>0</v>
      </c>
      <c r="G3803" s="107"/>
      <c r="H3803" s="16" t="s">
        <v>5019</v>
      </c>
      <c r="I3803" s="92"/>
      <c r="J3803" s="95"/>
      <c r="K3803" s="95"/>
      <c r="L3803" s="95"/>
      <c r="M3803" s="95"/>
      <c r="N3803" s="95"/>
      <c r="O3803" s="109"/>
      <c r="P3803" s="104"/>
      <c r="Q3803" s="30"/>
    </row>
    <row r="3804" spans="1:17" ht="15" customHeight="1">
      <c r="A3804" s="4" t="s">
        <v>5561</v>
      </c>
      <c r="B3804" s="8">
        <v>46045</v>
      </c>
      <c r="C3804" s="10" t="s">
        <v>291</v>
      </c>
      <c r="D3804" s="12" t="s">
        <v>5650</v>
      </c>
      <c r="E3804" s="14">
        <v>3400443651</v>
      </c>
      <c r="F3804" s="14">
        <v>0</v>
      </c>
      <c r="G3804" s="107"/>
      <c r="H3804" s="16" t="s">
        <v>5673</v>
      </c>
      <c r="I3804" s="92"/>
      <c r="J3804" s="95"/>
      <c r="K3804" s="95"/>
      <c r="L3804" s="95"/>
      <c r="M3804" s="95"/>
      <c r="N3804" s="95"/>
      <c r="O3804" s="109"/>
      <c r="P3804" s="104"/>
      <c r="Q3804" s="30"/>
    </row>
    <row r="3805" spans="1:17" ht="15" customHeight="1">
      <c r="A3805" s="4" t="s">
        <v>5335</v>
      </c>
      <c r="B3805" s="8">
        <v>46046</v>
      </c>
      <c r="C3805" s="10" t="s">
        <v>301</v>
      </c>
      <c r="D3805" s="12" t="s">
        <v>5469</v>
      </c>
      <c r="E3805" s="14">
        <v>3413475515</v>
      </c>
      <c r="F3805" s="14">
        <v>0</v>
      </c>
      <c r="G3805" s="107"/>
      <c r="H3805" s="16" t="s">
        <v>4117</v>
      </c>
      <c r="I3805" s="92"/>
      <c r="J3805" s="95"/>
      <c r="K3805" s="95"/>
      <c r="L3805" s="95"/>
      <c r="M3805" s="95"/>
      <c r="N3805" s="95"/>
      <c r="O3805" s="109"/>
      <c r="P3805" s="104"/>
      <c r="Q3805" s="30"/>
    </row>
    <row r="3806" spans="1:17" ht="15" customHeight="1">
      <c r="A3806" s="4" t="s">
        <v>5493</v>
      </c>
      <c r="B3806" s="8">
        <v>46035</v>
      </c>
      <c r="C3806" s="10" t="s">
        <v>70</v>
      </c>
      <c r="D3806" s="12" t="s">
        <v>5525</v>
      </c>
      <c r="E3806" s="14">
        <v>3456308681</v>
      </c>
      <c r="F3806" s="14">
        <v>0</v>
      </c>
      <c r="G3806" s="107"/>
      <c r="H3806" s="16" t="s">
        <v>5550</v>
      </c>
      <c r="I3806" s="92"/>
      <c r="J3806" s="95"/>
      <c r="K3806" s="95"/>
      <c r="L3806" s="95"/>
      <c r="M3806" s="95"/>
      <c r="N3806" s="95"/>
      <c r="O3806" s="109"/>
      <c r="P3806" s="104"/>
      <c r="Q3806" s="30"/>
    </row>
    <row r="3807" spans="1:17" ht="15" customHeight="1">
      <c r="A3807" s="4" t="s">
        <v>4602</v>
      </c>
      <c r="B3807" s="8">
        <v>46045</v>
      </c>
      <c r="C3807" s="10" t="s">
        <v>882</v>
      </c>
      <c r="D3807" s="12" t="s">
        <v>5018</v>
      </c>
      <c r="E3807" s="14">
        <v>3484281535</v>
      </c>
      <c r="F3807" s="14">
        <v>0</v>
      </c>
      <c r="G3807" s="107"/>
      <c r="H3807" s="16" t="s">
        <v>4392</v>
      </c>
      <c r="I3807" s="92"/>
      <c r="J3807" s="95"/>
      <c r="K3807" s="95"/>
      <c r="L3807" s="95"/>
      <c r="M3807" s="95"/>
      <c r="N3807" s="95"/>
      <c r="O3807" s="109"/>
      <c r="P3807" s="104"/>
      <c r="Q3807" s="30"/>
    </row>
    <row r="3808" spans="1:17" ht="15" customHeight="1">
      <c r="A3808" s="4" t="s">
        <v>868</v>
      </c>
      <c r="B3808" s="8">
        <v>46026</v>
      </c>
      <c r="C3808" s="10" t="s">
        <v>791</v>
      </c>
      <c r="D3808" s="12" t="s">
        <v>869</v>
      </c>
      <c r="E3808" s="14">
        <v>3538001166.0999999</v>
      </c>
      <c r="F3808" s="14">
        <v>0</v>
      </c>
      <c r="G3808" s="107"/>
      <c r="H3808" s="16" t="s">
        <v>4140</v>
      </c>
      <c r="I3808" s="92"/>
      <c r="J3808" s="95"/>
      <c r="K3808" s="95"/>
      <c r="L3808" s="95"/>
      <c r="M3808" s="95"/>
      <c r="N3808" s="95"/>
      <c r="O3808" s="109"/>
      <c r="P3808" s="104"/>
      <c r="Q3808" s="30"/>
    </row>
    <row r="3809" spans="1:17" ht="15" customHeight="1">
      <c r="A3809" s="4" t="s">
        <v>5561</v>
      </c>
      <c r="B3809" s="8">
        <v>46045</v>
      </c>
      <c r="C3809" s="10" t="s">
        <v>311</v>
      </c>
      <c r="D3809" s="12" t="s">
        <v>5650</v>
      </c>
      <c r="E3809" s="14">
        <v>3756491024</v>
      </c>
      <c r="F3809" s="14">
        <v>0</v>
      </c>
      <c r="G3809" s="107"/>
      <c r="H3809" s="16" t="s">
        <v>2638</v>
      </c>
      <c r="I3809" s="92"/>
      <c r="J3809" s="95"/>
      <c r="K3809" s="95"/>
      <c r="L3809" s="95"/>
      <c r="M3809" s="95"/>
      <c r="N3809" s="95"/>
      <c r="O3809" s="109"/>
      <c r="P3809" s="104"/>
      <c r="Q3809" s="30"/>
    </row>
    <row r="3810" spans="1:17" ht="15" customHeight="1">
      <c r="A3810" s="4" t="s">
        <v>5561</v>
      </c>
      <c r="B3810" s="8">
        <v>46045</v>
      </c>
      <c r="C3810" s="10" t="s">
        <v>260</v>
      </c>
      <c r="D3810" s="12" t="s">
        <v>5650</v>
      </c>
      <c r="E3810" s="14">
        <v>3769439401</v>
      </c>
      <c r="F3810" s="14">
        <v>0</v>
      </c>
      <c r="G3810" s="107"/>
      <c r="H3810" s="16" t="s">
        <v>5544</v>
      </c>
      <c r="I3810" s="92"/>
      <c r="J3810" s="95"/>
      <c r="K3810" s="95"/>
      <c r="L3810" s="95"/>
      <c r="M3810" s="95"/>
      <c r="N3810" s="95"/>
      <c r="O3810" s="109"/>
      <c r="P3810" s="104"/>
      <c r="Q3810" s="30"/>
    </row>
    <row r="3811" spans="1:17" ht="15" customHeight="1">
      <c r="A3811" s="4" t="s">
        <v>4602</v>
      </c>
      <c r="B3811" s="8">
        <v>46046</v>
      </c>
      <c r="C3811" s="10" t="s">
        <v>904</v>
      </c>
      <c r="D3811" s="12" t="s">
        <v>5018</v>
      </c>
      <c r="E3811" s="14">
        <v>3886678478</v>
      </c>
      <c r="F3811" s="14">
        <v>0</v>
      </c>
      <c r="G3811" s="107"/>
      <c r="H3811" s="16" t="s">
        <v>5653</v>
      </c>
      <c r="I3811" s="92"/>
      <c r="J3811" s="95"/>
      <c r="K3811" s="95"/>
      <c r="L3811" s="95"/>
      <c r="M3811" s="95"/>
      <c r="N3811" s="95"/>
      <c r="O3811" s="109"/>
      <c r="P3811" s="104"/>
      <c r="Q3811" s="30"/>
    </row>
    <row r="3812" spans="1:17" ht="15" customHeight="1">
      <c r="A3812" s="4" t="s">
        <v>4498</v>
      </c>
      <c r="B3812" s="8">
        <v>46037</v>
      </c>
      <c r="C3812" s="10" t="s">
        <v>838</v>
      </c>
      <c r="D3812" s="12" t="s">
        <v>4499</v>
      </c>
      <c r="E3812" s="14">
        <v>4000000000</v>
      </c>
      <c r="F3812" s="14">
        <v>0</v>
      </c>
      <c r="G3812" s="107"/>
      <c r="H3812" s="16" t="s">
        <v>4393</v>
      </c>
      <c r="I3812" s="92"/>
      <c r="J3812" s="95"/>
      <c r="K3812" s="95"/>
      <c r="L3812" s="95"/>
      <c r="M3812" s="95"/>
      <c r="N3812" s="95"/>
      <c r="O3812" s="109"/>
      <c r="P3812" s="104"/>
      <c r="Q3812" s="30"/>
    </row>
    <row r="3813" spans="1:17" ht="15" customHeight="1">
      <c r="A3813" s="4" t="s">
        <v>5561</v>
      </c>
      <c r="B3813" s="8">
        <v>46045</v>
      </c>
      <c r="C3813" s="10" t="s">
        <v>276</v>
      </c>
      <c r="D3813" s="12" t="s">
        <v>5650</v>
      </c>
      <c r="E3813" s="14">
        <v>4099822932</v>
      </c>
      <c r="F3813" s="14">
        <v>0</v>
      </c>
      <c r="G3813" s="107"/>
      <c r="H3813" s="16" t="s">
        <v>5071</v>
      </c>
      <c r="I3813" s="92"/>
      <c r="J3813" s="95"/>
      <c r="K3813" s="95"/>
      <c r="L3813" s="95"/>
      <c r="M3813" s="95"/>
      <c r="N3813" s="95"/>
      <c r="O3813" s="109"/>
      <c r="P3813" s="104"/>
      <c r="Q3813" s="30"/>
    </row>
    <row r="3814" spans="1:17" ht="15" customHeight="1">
      <c r="A3814" s="4" t="s">
        <v>67</v>
      </c>
      <c r="B3814" s="8">
        <v>46087</v>
      </c>
      <c r="C3814" s="10" t="s">
        <v>4418</v>
      </c>
      <c r="D3814" s="12" t="s">
        <v>4419</v>
      </c>
      <c r="E3814" s="14">
        <v>4149698337</v>
      </c>
      <c r="F3814" s="14">
        <v>4149698337</v>
      </c>
      <c r="G3814" s="107"/>
      <c r="H3814" s="16" t="s">
        <v>5031</v>
      </c>
      <c r="I3814" s="92"/>
      <c r="J3814" s="95"/>
      <c r="K3814" s="95"/>
      <c r="L3814" s="95"/>
      <c r="M3814" s="95"/>
      <c r="N3814" s="95"/>
      <c r="O3814" s="109"/>
      <c r="P3814" s="104"/>
      <c r="Q3814" s="30"/>
    </row>
    <row r="3815" spans="1:17" ht="15" customHeight="1">
      <c r="A3815" s="4" t="s">
        <v>4602</v>
      </c>
      <c r="B3815" s="8">
        <v>46046</v>
      </c>
      <c r="C3815" s="10" t="s">
        <v>959</v>
      </c>
      <c r="D3815" s="12" t="s">
        <v>5018</v>
      </c>
      <c r="E3815" s="14">
        <v>4152166051</v>
      </c>
      <c r="F3815" s="14">
        <v>0</v>
      </c>
      <c r="G3815" s="107"/>
      <c r="H3815" s="16" t="s">
        <v>5552</v>
      </c>
      <c r="I3815" s="92"/>
      <c r="J3815" s="95"/>
      <c r="K3815" s="95"/>
      <c r="L3815" s="95"/>
      <c r="M3815" s="95"/>
      <c r="N3815" s="95"/>
      <c r="O3815" s="109"/>
      <c r="P3815" s="104"/>
      <c r="Q3815" s="30"/>
    </row>
    <row r="3816" spans="1:17" ht="15" customHeight="1">
      <c r="A3816" s="4" t="s">
        <v>4498</v>
      </c>
      <c r="B3816" s="8">
        <v>46048</v>
      </c>
      <c r="C3816" s="10" t="s">
        <v>984</v>
      </c>
      <c r="D3816" s="12" t="s">
        <v>5000</v>
      </c>
      <c r="E3816" s="14">
        <v>4158419683</v>
      </c>
      <c r="F3816" s="14">
        <v>0</v>
      </c>
      <c r="G3816" s="107"/>
      <c r="H3816" s="16" t="s">
        <v>5711</v>
      </c>
      <c r="I3816" s="92"/>
      <c r="J3816" s="95"/>
      <c r="K3816" s="95"/>
      <c r="L3816" s="95"/>
      <c r="M3816" s="95"/>
      <c r="N3816" s="95"/>
      <c r="O3816" s="109"/>
      <c r="P3816" s="104"/>
      <c r="Q3816" s="30"/>
    </row>
    <row r="3817" spans="1:17" ht="15" customHeight="1">
      <c r="A3817" s="4" t="s">
        <v>4602</v>
      </c>
      <c r="B3817" s="8">
        <v>46046</v>
      </c>
      <c r="C3817" s="10" t="s">
        <v>940</v>
      </c>
      <c r="D3817" s="12" t="s">
        <v>5018</v>
      </c>
      <c r="E3817" s="14">
        <v>4181504576</v>
      </c>
      <c r="F3817" s="14">
        <v>0</v>
      </c>
      <c r="G3817" s="107"/>
      <c r="H3817" s="16" t="s">
        <v>5248</v>
      </c>
      <c r="I3817" s="92"/>
      <c r="J3817" s="95"/>
      <c r="K3817" s="95"/>
      <c r="L3817" s="95"/>
      <c r="M3817" s="95"/>
      <c r="N3817" s="95"/>
      <c r="O3817" s="109"/>
      <c r="P3817" s="104"/>
      <c r="Q3817" s="30"/>
    </row>
    <row r="3818" spans="1:17" ht="15" customHeight="1">
      <c r="A3818" s="4" t="s">
        <v>4498</v>
      </c>
      <c r="B3818" s="8">
        <v>46048</v>
      </c>
      <c r="C3818" s="10" t="s">
        <v>982</v>
      </c>
      <c r="D3818" s="12" t="s">
        <v>5000</v>
      </c>
      <c r="E3818" s="14">
        <v>4235872557</v>
      </c>
      <c r="F3818" s="14">
        <v>0</v>
      </c>
      <c r="G3818" s="107"/>
      <c r="H3818" s="16" t="s">
        <v>5475</v>
      </c>
      <c r="I3818" s="92"/>
      <c r="J3818" s="95"/>
      <c r="K3818" s="95"/>
      <c r="L3818" s="95"/>
      <c r="M3818" s="95"/>
      <c r="N3818" s="95"/>
      <c r="O3818" s="109"/>
      <c r="P3818" s="104"/>
      <c r="Q3818" s="30"/>
    </row>
    <row r="3819" spans="1:17" ht="15" customHeight="1">
      <c r="A3819" s="4" t="s">
        <v>4602</v>
      </c>
      <c r="B3819" s="8">
        <v>46045</v>
      </c>
      <c r="C3819" s="10" t="s">
        <v>888</v>
      </c>
      <c r="D3819" s="12" t="s">
        <v>5018</v>
      </c>
      <c r="E3819" s="14">
        <v>4289947682</v>
      </c>
      <c r="F3819" s="14">
        <v>0</v>
      </c>
      <c r="G3819" s="107"/>
      <c r="H3819" s="16" t="s">
        <v>4278</v>
      </c>
      <c r="I3819" s="92"/>
      <c r="J3819" s="95"/>
      <c r="K3819" s="95"/>
      <c r="L3819" s="95"/>
      <c r="M3819" s="95"/>
      <c r="N3819" s="95"/>
      <c r="O3819" s="109"/>
      <c r="P3819" s="104"/>
      <c r="Q3819" s="30"/>
    </row>
    <row r="3820" spans="1:17" ht="15" customHeight="1">
      <c r="A3820" s="4" t="s">
        <v>5335</v>
      </c>
      <c r="B3820" s="8">
        <v>46046</v>
      </c>
      <c r="C3820" s="10" t="s">
        <v>293</v>
      </c>
      <c r="D3820" s="12" t="s">
        <v>5469</v>
      </c>
      <c r="E3820" s="14">
        <v>4421361922</v>
      </c>
      <c r="F3820" s="14">
        <v>0</v>
      </c>
      <c r="G3820" s="107"/>
      <c r="H3820" s="16" t="s">
        <v>5692</v>
      </c>
      <c r="I3820" s="92"/>
      <c r="J3820" s="95"/>
      <c r="K3820" s="95"/>
      <c r="L3820" s="95"/>
      <c r="M3820" s="95"/>
      <c r="N3820" s="95"/>
      <c r="O3820" s="109"/>
      <c r="P3820" s="104"/>
      <c r="Q3820" s="30"/>
    </row>
    <row r="3821" spans="1:17" ht="15" customHeight="1">
      <c r="A3821" s="4" t="s">
        <v>5561</v>
      </c>
      <c r="B3821" s="8">
        <v>46045</v>
      </c>
      <c r="C3821" s="10" t="s">
        <v>293</v>
      </c>
      <c r="D3821" s="12" t="s">
        <v>5650</v>
      </c>
      <c r="E3821" s="14">
        <v>4575025167</v>
      </c>
      <c r="F3821" s="14">
        <v>0</v>
      </c>
      <c r="G3821" s="107"/>
      <c r="H3821" s="16" t="s">
        <v>5065</v>
      </c>
      <c r="I3821" s="92"/>
      <c r="J3821" s="95"/>
      <c r="K3821" s="95"/>
      <c r="L3821" s="95"/>
      <c r="M3821" s="95"/>
      <c r="N3821" s="95"/>
      <c r="O3821" s="109"/>
      <c r="P3821" s="104"/>
      <c r="Q3821" s="30"/>
    </row>
    <row r="3822" spans="1:17" ht="15" customHeight="1">
      <c r="A3822" s="4" t="s">
        <v>4602</v>
      </c>
      <c r="B3822" s="8">
        <v>46046</v>
      </c>
      <c r="C3822" s="10" t="s">
        <v>935</v>
      </c>
      <c r="D3822" s="12" t="s">
        <v>5018</v>
      </c>
      <c r="E3822" s="14">
        <v>4635859977</v>
      </c>
      <c r="F3822" s="14">
        <v>0</v>
      </c>
      <c r="G3822" s="107"/>
      <c r="H3822" s="16" t="s">
        <v>5188</v>
      </c>
      <c r="I3822" s="92"/>
      <c r="J3822" s="95"/>
      <c r="K3822" s="95"/>
      <c r="L3822" s="95"/>
      <c r="M3822" s="95"/>
      <c r="N3822" s="95"/>
      <c r="O3822" s="109"/>
      <c r="P3822" s="104"/>
      <c r="Q3822" s="30"/>
    </row>
    <row r="3823" spans="1:17" ht="15" customHeight="1">
      <c r="A3823" s="4" t="s">
        <v>4602</v>
      </c>
      <c r="B3823" s="8">
        <v>46046</v>
      </c>
      <c r="C3823" s="10" t="s">
        <v>964</v>
      </c>
      <c r="D3823" s="12" t="s">
        <v>5018</v>
      </c>
      <c r="E3823" s="14">
        <v>4683286405</v>
      </c>
      <c r="F3823" s="14">
        <v>0</v>
      </c>
      <c r="G3823" s="107"/>
      <c r="H3823" s="16" t="s">
        <v>5686</v>
      </c>
      <c r="I3823" s="92"/>
      <c r="J3823" s="95"/>
      <c r="K3823" s="95"/>
      <c r="L3823" s="95"/>
      <c r="M3823" s="95"/>
      <c r="N3823" s="95"/>
      <c r="O3823" s="109"/>
      <c r="P3823" s="104"/>
      <c r="Q3823" s="30"/>
    </row>
    <row r="3824" spans="1:17" ht="15" customHeight="1">
      <c r="A3824" s="4" t="s">
        <v>4602</v>
      </c>
      <c r="B3824" s="8">
        <v>46045</v>
      </c>
      <c r="C3824" s="10" t="s">
        <v>890</v>
      </c>
      <c r="D3824" s="12" t="s">
        <v>5018</v>
      </c>
      <c r="E3824" s="14">
        <v>4982095936</v>
      </c>
      <c r="F3824" s="14">
        <v>0</v>
      </c>
      <c r="G3824" s="107"/>
      <c r="H3824" s="16" t="s">
        <v>4236</v>
      </c>
      <c r="I3824" s="92"/>
      <c r="J3824" s="95"/>
      <c r="K3824" s="95"/>
      <c r="L3824" s="95"/>
      <c r="M3824" s="95"/>
      <c r="N3824" s="95"/>
      <c r="O3824" s="109"/>
      <c r="P3824" s="104"/>
      <c r="Q3824" s="30"/>
    </row>
    <row r="3825" spans="1:17" ht="15" customHeight="1">
      <c r="A3825" s="4" t="s">
        <v>4602</v>
      </c>
      <c r="B3825" s="8">
        <v>46045</v>
      </c>
      <c r="C3825" s="10" t="s">
        <v>886</v>
      </c>
      <c r="D3825" s="12" t="s">
        <v>5018</v>
      </c>
      <c r="E3825" s="14">
        <v>5001806280</v>
      </c>
      <c r="F3825" s="14">
        <v>0</v>
      </c>
      <c r="G3825" s="107"/>
      <c r="H3825" s="16" t="s">
        <v>5474</v>
      </c>
      <c r="I3825" s="92"/>
      <c r="J3825" s="95"/>
      <c r="K3825" s="95"/>
      <c r="L3825" s="95"/>
      <c r="M3825" s="95"/>
      <c r="N3825" s="95"/>
      <c r="O3825" s="109"/>
      <c r="P3825" s="104"/>
      <c r="Q3825" s="30"/>
    </row>
    <row r="3826" spans="1:17" ht="15" customHeight="1">
      <c r="A3826" s="4" t="s">
        <v>4498</v>
      </c>
      <c r="B3826" s="8">
        <v>46048</v>
      </c>
      <c r="C3826" s="10" t="s">
        <v>975</v>
      </c>
      <c r="D3826" s="12" t="s">
        <v>5000</v>
      </c>
      <c r="E3826" s="14">
        <v>5168658695</v>
      </c>
      <c r="F3826" s="14">
        <v>0</v>
      </c>
      <c r="G3826" s="107"/>
      <c r="H3826" s="16" t="s">
        <v>2638</v>
      </c>
      <c r="I3826" s="92"/>
      <c r="J3826" s="95"/>
      <c r="K3826" s="95"/>
      <c r="L3826" s="95"/>
      <c r="M3826" s="95"/>
      <c r="N3826" s="95"/>
      <c r="O3826" s="109"/>
      <c r="P3826" s="104"/>
      <c r="Q3826" s="30"/>
    </row>
    <row r="3827" spans="1:17" ht="15" customHeight="1">
      <c r="A3827" s="4" t="s">
        <v>4498</v>
      </c>
      <c r="B3827" s="8">
        <v>46046</v>
      </c>
      <c r="C3827" s="10" t="s">
        <v>926</v>
      </c>
      <c r="D3827" s="12" t="s">
        <v>5000</v>
      </c>
      <c r="E3827" s="14">
        <v>5590442702</v>
      </c>
      <c r="F3827" s="14">
        <v>0</v>
      </c>
      <c r="G3827" s="107"/>
      <c r="H3827" s="16" t="s">
        <v>4252</v>
      </c>
      <c r="I3827" s="92"/>
      <c r="J3827" s="95"/>
      <c r="K3827" s="95"/>
      <c r="L3827" s="95"/>
      <c r="M3827" s="95"/>
      <c r="N3827" s="95"/>
      <c r="O3827" s="109"/>
      <c r="P3827" s="104"/>
      <c r="Q3827" s="30"/>
    </row>
    <row r="3828" spans="1:17" ht="15" customHeight="1">
      <c r="A3828" s="4" t="s">
        <v>4602</v>
      </c>
      <c r="B3828" s="8">
        <v>46045</v>
      </c>
      <c r="C3828" s="10" t="s">
        <v>856</v>
      </c>
      <c r="D3828" s="12" t="s">
        <v>5018</v>
      </c>
      <c r="E3828" s="14">
        <v>5619438319</v>
      </c>
      <c r="F3828" s="14">
        <v>0</v>
      </c>
      <c r="G3828" s="107"/>
      <c r="H3828" s="16" t="s">
        <v>5171</v>
      </c>
      <c r="I3828" s="92"/>
      <c r="J3828" s="95"/>
      <c r="K3828" s="95"/>
      <c r="L3828" s="95"/>
      <c r="M3828" s="95"/>
      <c r="N3828" s="95"/>
      <c r="O3828" s="109"/>
      <c r="P3828" s="104"/>
      <c r="Q3828" s="30"/>
    </row>
    <row r="3829" spans="1:17" ht="15" customHeight="1">
      <c r="A3829" s="4" t="s">
        <v>120</v>
      </c>
      <c r="B3829" s="8">
        <v>46036</v>
      </c>
      <c r="C3829" s="10" t="s">
        <v>3906</v>
      </c>
      <c r="D3829" s="12" t="s">
        <v>451</v>
      </c>
      <c r="E3829" s="14">
        <v>5651352477.3800001</v>
      </c>
      <c r="F3829" s="14">
        <v>0</v>
      </c>
      <c r="G3829" s="107"/>
      <c r="H3829" s="16" t="s">
        <v>5665</v>
      </c>
      <c r="I3829" s="92"/>
      <c r="J3829" s="95"/>
      <c r="K3829" s="95"/>
      <c r="L3829" s="95"/>
      <c r="M3829" s="95"/>
      <c r="N3829" s="95"/>
      <c r="O3829" s="109"/>
      <c r="P3829" s="104"/>
      <c r="Q3829" s="30"/>
    </row>
    <row r="3830" spans="1:17" ht="15" customHeight="1">
      <c r="A3830" s="4" t="s">
        <v>4498</v>
      </c>
      <c r="B3830" s="8">
        <v>46046</v>
      </c>
      <c r="C3830" s="10" t="s">
        <v>921</v>
      </c>
      <c r="D3830" s="12" t="s">
        <v>5000</v>
      </c>
      <c r="E3830" s="14">
        <v>5684418755</v>
      </c>
      <c r="F3830" s="14">
        <v>0</v>
      </c>
      <c r="G3830" s="107"/>
      <c r="H3830" s="16" t="s">
        <v>5481</v>
      </c>
      <c r="I3830" s="92"/>
      <c r="J3830" s="95"/>
      <c r="K3830" s="95"/>
      <c r="L3830" s="95"/>
      <c r="M3830" s="95"/>
      <c r="N3830" s="95"/>
      <c r="O3830" s="109"/>
      <c r="P3830" s="104"/>
      <c r="Q3830" s="30"/>
    </row>
    <row r="3831" spans="1:17" ht="15" customHeight="1">
      <c r="A3831" s="4" t="s">
        <v>4602</v>
      </c>
      <c r="B3831" s="8">
        <v>46046</v>
      </c>
      <c r="C3831" s="10" t="s">
        <v>917</v>
      </c>
      <c r="D3831" s="12" t="s">
        <v>5018</v>
      </c>
      <c r="E3831" s="14">
        <v>5688987251</v>
      </c>
      <c r="F3831" s="14">
        <v>0</v>
      </c>
      <c r="G3831" s="107"/>
      <c r="H3831" s="16" t="s">
        <v>5538</v>
      </c>
      <c r="I3831" s="92"/>
      <c r="J3831" s="95"/>
      <c r="K3831" s="95"/>
      <c r="L3831" s="95"/>
      <c r="M3831" s="95"/>
      <c r="N3831" s="95"/>
      <c r="O3831" s="109"/>
      <c r="P3831" s="104"/>
      <c r="Q3831" s="30"/>
    </row>
    <row r="3832" spans="1:17" ht="15" customHeight="1">
      <c r="A3832" s="4" t="s">
        <v>4602</v>
      </c>
      <c r="B3832" s="8">
        <v>46045</v>
      </c>
      <c r="C3832" s="10" t="s">
        <v>874</v>
      </c>
      <c r="D3832" s="12" t="s">
        <v>5018</v>
      </c>
      <c r="E3832" s="14">
        <v>6009248094</v>
      </c>
      <c r="F3832" s="14">
        <v>0</v>
      </c>
      <c r="G3832" s="107"/>
      <c r="H3832" s="16" t="s">
        <v>5045</v>
      </c>
      <c r="I3832" s="92"/>
      <c r="J3832" s="95"/>
      <c r="K3832" s="95"/>
      <c r="L3832" s="95"/>
      <c r="M3832" s="95"/>
      <c r="N3832" s="95"/>
      <c r="O3832" s="109"/>
      <c r="P3832" s="104"/>
      <c r="Q3832" s="30"/>
    </row>
    <row r="3833" spans="1:17" ht="15" customHeight="1">
      <c r="A3833" s="4" t="s">
        <v>5493</v>
      </c>
      <c r="B3833" s="8">
        <v>46035</v>
      </c>
      <c r="C3833" s="10" t="s">
        <v>63</v>
      </c>
      <c r="D3833" s="12" t="s">
        <v>5525</v>
      </c>
      <c r="E3833" s="14">
        <v>6089297496</v>
      </c>
      <c r="F3833" s="14">
        <v>0</v>
      </c>
      <c r="G3833" s="107"/>
      <c r="H3833" s="16" t="s">
        <v>793</v>
      </c>
      <c r="I3833" s="92"/>
      <c r="J3833" s="95"/>
      <c r="K3833" s="95"/>
      <c r="L3833" s="95"/>
      <c r="M3833" s="95"/>
      <c r="N3833" s="95"/>
      <c r="O3833" s="109"/>
      <c r="P3833" s="104"/>
      <c r="Q3833" s="30"/>
    </row>
    <row r="3834" spans="1:17" ht="15" customHeight="1">
      <c r="A3834" s="4" t="s">
        <v>4602</v>
      </c>
      <c r="B3834" s="8">
        <v>46045</v>
      </c>
      <c r="C3834" s="10" t="s">
        <v>899</v>
      </c>
      <c r="D3834" s="12" t="s">
        <v>5018</v>
      </c>
      <c r="E3834" s="14">
        <v>6215426549</v>
      </c>
      <c r="F3834" s="14">
        <v>0</v>
      </c>
      <c r="G3834" s="107"/>
      <c r="H3834" s="16" t="s">
        <v>5696</v>
      </c>
      <c r="I3834" s="92"/>
      <c r="J3834" s="95"/>
      <c r="K3834" s="95"/>
      <c r="L3834" s="95"/>
      <c r="M3834" s="95"/>
      <c r="N3834" s="95"/>
      <c r="O3834" s="109"/>
      <c r="P3834" s="104"/>
      <c r="Q3834" s="30"/>
    </row>
    <row r="3835" spans="1:17" ht="15" customHeight="1">
      <c r="A3835" s="4" t="s">
        <v>4498</v>
      </c>
      <c r="B3835" s="8">
        <v>46048</v>
      </c>
      <c r="C3835" s="10" t="s">
        <v>992</v>
      </c>
      <c r="D3835" s="12" t="s">
        <v>5000</v>
      </c>
      <c r="E3835" s="14">
        <v>6287780356</v>
      </c>
      <c r="F3835" s="14">
        <v>0</v>
      </c>
      <c r="G3835" s="107"/>
      <c r="H3835" s="16" t="s">
        <v>5655</v>
      </c>
      <c r="I3835" s="92"/>
      <c r="J3835" s="95"/>
      <c r="K3835" s="95"/>
      <c r="L3835" s="95"/>
      <c r="M3835" s="95"/>
      <c r="N3835" s="95"/>
      <c r="O3835" s="109"/>
      <c r="P3835" s="104"/>
      <c r="Q3835" s="30"/>
    </row>
    <row r="3836" spans="1:17" ht="15" customHeight="1">
      <c r="A3836" s="4" t="s">
        <v>5561</v>
      </c>
      <c r="B3836" s="8">
        <v>46045</v>
      </c>
      <c r="C3836" s="10" t="s">
        <v>263</v>
      </c>
      <c r="D3836" s="12" t="s">
        <v>5650</v>
      </c>
      <c r="E3836" s="14">
        <v>6361959464</v>
      </c>
      <c r="F3836" s="14">
        <v>0</v>
      </c>
      <c r="G3836" s="107"/>
      <c r="H3836" s="16" t="s">
        <v>5067</v>
      </c>
      <c r="I3836" s="92"/>
      <c r="J3836" s="95"/>
      <c r="K3836" s="95"/>
      <c r="L3836" s="95"/>
      <c r="M3836" s="95"/>
      <c r="N3836" s="95"/>
      <c r="O3836" s="109"/>
      <c r="P3836" s="104"/>
      <c r="Q3836" s="30"/>
    </row>
    <row r="3837" spans="1:17" ht="15" customHeight="1">
      <c r="A3837" s="4" t="s">
        <v>4602</v>
      </c>
      <c r="B3837" s="8">
        <v>46045</v>
      </c>
      <c r="C3837" s="10" t="s">
        <v>862</v>
      </c>
      <c r="D3837" s="12" t="s">
        <v>5018</v>
      </c>
      <c r="E3837" s="14">
        <v>6531022884</v>
      </c>
      <c r="F3837" s="14">
        <v>0</v>
      </c>
      <c r="G3837" s="107"/>
      <c r="H3837" s="16" t="s">
        <v>5007</v>
      </c>
      <c r="I3837" s="92"/>
      <c r="J3837" s="95"/>
      <c r="K3837" s="95"/>
      <c r="L3837" s="95"/>
      <c r="M3837" s="95"/>
      <c r="N3837" s="95"/>
      <c r="O3837" s="109"/>
      <c r="P3837" s="104"/>
      <c r="Q3837" s="30"/>
    </row>
    <row r="3838" spans="1:17" ht="15" customHeight="1">
      <c r="A3838" s="4" t="s">
        <v>5493</v>
      </c>
      <c r="B3838" s="8">
        <v>46035</v>
      </c>
      <c r="C3838" s="10" t="s">
        <v>74</v>
      </c>
      <c r="D3838" s="12" t="s">
        <v>5525</v>
      </c>
      <c r="E3838" s="14">
        <v>6576700000</v>
      </c>
      <c r="F3838" s="14">
        <v>0</v>
      </c>
      <c r="G3838" s="107"/>
      <c r="H3838" s="16" t="s">
        <v>5667</v>
      </c>
      <c r="I3838" s="92"/>
      <c r="J3838" s="95"/>
      <c r="K3838" s="95"/>
      <c r="L3838" s="95"/>
      <c r="M3838" s="95"/>
      <c r="N3838" s="95"/>
      <c r="O3838" s="109"/>
      <c r="P3838" s="104"/>
      <c r="Q3838" s="30"/>
    </row>
    <row r="3839" spans="1:17" ht="15" customHeight="1">
      <c r="A3839" s="4" t="s">
        <v>4498</v>
      </c>
      <c r="B3839" s="8">
        <v>46048</v>
      </c>
      <c r="C3839" s="10" t="s">
        <v>977</v>
      </c>
      <c r="D3839" s="12" t="s">
        <v>5000</v>
      </c>
      <c r="E3839" s="14">
        <v>6961510639</v>
      </c>
      <c r="F3839" s="14">
        <v>0</v>
      </c>
      <c r="G3839" s="107"/>
      <c r="H3839" s="16" t="s">
        <v>4420</v>
      </c>
      <c r="I3839" s="92"/>
      <c r="J3839" s="95"/>
      <c r="K3839" s="95"/>
      <c r="L3839" s="95"/>
      <c r="M3839" s="95"/>
      <c r="N3839" s="95"/>
      <c r="O3839" s="109"/>
      <c r="P3839" s="104"/>
      <c r="Q3839" s="30"/>
    </row>
    <row r="3840" spans="1:17" ht="15" customHeight="1">
      <c r="A3840" s="4" t="s">
        <v>120</v>
      </c>
      <c r="B3840" s="8">
        <v>46036</v>
      </c>
      <c r="C3840" s="10" t="s">
        <v>3906</v>
      </c>
      <c r="D3840" s="12" t="s">
        <v>3741</v>
      </c>
      <c r="E3840" s="14">
        <v>7212673443</v>
      </c>
      <c r="F3840" s="14">
        <v>19964166.379999999</v>
      </c>
      <c r="G3840" s="107"/>
      <c r="H3840" s="16" t="s">
        <v>5176</v>
      </c>
      <c r="I3840" s="92"/>
      <c r="J3840" s="95"/>
      <c r="K3840" s="95"/>
      <c r="L3840" s="95"/>
      <c r="M3840" s="95"/>
      <c r="N3840" s="95"/>
      <c r="O3840" s="109"/>
      <c r="P3840" s="104"/>
      <c r="Q3840" s="30"/>
    </row>
    <row r="3841" spans="1:17" ht="15" customHeight="1">
      <c r="A3841" s="4" t="s">
        <v>4498</v>
      </c>
      <c r="B3841" s="8">
        <v>46046</v>
      </c>
      <c r="C3841" s="10" t="s">
        <v>923</v>
      </c>
      <c r="D3841" s="12" t="s">
        <v>5000</v>
      </c>
      <c r="E3841" s="14">
        <v>7328710349</v>
      </c>
      <c r="F3841" s="14">
        <v>0</v>
      </c>
      <c r="G3841" s="107"/>
      <c r="H3841" s="16" t="s">
        <v>5223</v>
      </c>
      <c r="I3841" s="92"/>
      <c r="J3841" s="95"/>
      <c r="K3841" s="95"/>
      <c r="L3841" s="95"/>
      <c r="M3841" s="95"/>
      <c r="N3841" s="95"/>
      <c r="O3841" s="109"/>
      <c r="P3841" s="104"/>
      <c r="Q3841" s="30"/>
    </row>
    <row r="3842" spans="1:17" ht="15" customHeight="1">
      <c r="A3842" s="4" t="s">
        <v>4602</v>
      </c>
      <c r="B3842" s="8">
        <v>46045</v>
      </c>
      <c r="C3842" s="10" t="s">
        <v>880</v>
      </c>
      <c r="D3842" s="12" t="s">
        <v>5018</v>
      </c>
      <c r="E3842" s="14">
        <v>7439984382</v>
      </c>
      <c r="F3842" s="14">
        <v>0</v>
      </c>
      <c r="G3842" s="107"/>
      <c r="H3842" s="16" t="s">
        <v>5127</v>
      </c>
      <c r="I3842" s="92"/>
      <c r="J3842" s="95"/>
      <c r="K3842" s="95"/>
      <c r="L3842" s="95"/>
      <c r="M3842" s="95"/>
      <c r="N3842" s="95"/>
      <c r="O3842" s="109"/>
      <c r="P3842" s="104"/>
      <c r="Q3842" s="30"/>
    </row>
    <row r="3843" spans="1:17" ht="15" customHeight="1">
      <c r="A3843" s="4" t="s">
        <v>4602</v>
      </c>
      <c r="B3843" s="8">
        <v>46046</v>
      </c>
      <c r="C3843" s="10" t="s">
        <v>961</v>
      </c>
      <c r="D3843" s="12" t="s">
        <v>5018</v>
      </c>
      <c r="E3843" s="14">
        <v>7569807563</v>
      </c>
      <c r="F3843" s="14">
        <v>0</v>
      </c>
      <c r="G3843" s="107"/>
      <c r="H3843" s="16" t="s">
        <v>5218</v>
      </c>
      <c r="I3843" s="92"/>
      <c r="J3843" s="95"/>
      <c r="K3843" s="95"/>
      <c r="L3843" s="95"/>
      <c r="M3843" s="95"/>
      <c r="N3843" s="95"/>
      <c r="O3843" s="109"/>
      <c r="P3843" s="104"/>
      <c r="Q3843" s="30"/>
    </row>
    <row r="3844" spans="1:17" ht="15" customHeight="1">
      <c r="A3844" s="4" t="s">
        <v>4602</v>
      </c>
      <c r="B3844" s="8">
        <v>46045</v>
      </c>
      <c r="C3844" s="10" t="s">
        <v>852</v>
      </c>
      <c r="D3844" s="12" t="s">
        <v>5018</v>
      </c>
      <c r="E3844" s="14">
        <v>7609367381</v>
      </c>
      <c r="F3844" s="14">
        <v>0</v>
      </c>
      <c r="G3844" s="107"/>
      <c r="H3844" s="16" t="s">
        <v>5051</v>
      </c>
      <c r="I3844" s="92"/>
      <c r="J3844" s="95"/>
      <c r="K3844" s="95"/>
      <c r="L3844" s="95"/>
      <c r="M3844" s="95"/>
      <c r="N3844" s="95"/>
      <c r="O3844" s="109"/>
      <c r="P3844" s="104"/>
      <c r="Q3844" s="30"/>
    </row>
    <row r="3845" spans="1:17" ht="15" customHeight="1">
      <c r="A3845" s="4" t="s">
        <v>4498</v>
      </c>
      <c r="B3845" s="8">
        <v>46048</v>
      </c>
      <c r="C3845" s="10" t="s">
        <v>990</v>
      </c>
      <c r="D3845" s="12" t="s">
        <v>5000</v>
      </c>
      <c r="E3845" s="14">
        <v>8510474955</v>
      </c>
      <c r="F3845" s="14">
        <v>0</v>
      </c>
      <c r="G3845" s="107"/>
      <c r="H3845" s="16" t="s">
        <v>5476</v>
      </c>
      <c r="I3845" s="92"/>
      <c r="J3845" s="95"/>
      <c r="K3845" s="95"/>
      <c r="L3845" s="95"/>
      <c r="M3845" s="95"/>
      <c r="N3845" s="95"/>
      <c r="O3845" s="109"/>
      <c r="P3845" s="104"/>
      <c r="Q3845" s="30"/>
    </row>
    <row r="3846" spans="1:17" ht="15" customHeight="1">
      <c r="A3846" s="4" t="s">
        <v>5335</v>
      </c>
      <c r="B3846" s="8">
        <v>46065</v>
      </c>
      <c r="C3846" s="10" t="s">
        <v>308</v>
      </c>
      <c r="D3846" s="12" t="s">
        <v>5469</v>
      </c>
      <c r="E3846" s="14">
        <v>8690712427</v>
      </c>
      <c r="F3846" s="14">
        <v>8690712427</v>
      </c>
      <c r="G3846" s="107"/>
      <c r="H3846" s="16" t="s">
        <v>5682</v>
      </c>
      <c r="I3846" s="92"/>
      <c r="J3846" s="95"/>
      <c r="K3846" s="95"/>
      <c r="L3846" s="95"/>
      <c r="M3846" s="95"/>
      <c r="N3846" s="95"/>
      <c r="O3846" s="109"/>
      <c r="P3846" s="104"/>
      <c r="Q3846" s="30"/>
    </row>
    <row r="3847" spans="1:17" ht="15" customHeight="1">
      <c r="A3847" s="4" t="s">
        <v>250</v>
      </c>
      <c r="B3847" s="8">
        <v>46046</v>
      </c>
      <c r="C3847" s="10" t="s">
        <v>4162</v>
      </c>
      <c r="D3847" s="12" t="s">
        <v>251</v>
      </c>
      <c r="E3847" s="14">
        <v>8863448268</v>
      </c>
      <c r="F3847" s="14">
        <v>0</v>
      </c>
      <c r="G3847" s="107"/>
      <c r="H3847" s="16" t="s">
        <v>5117</v>
      </c>
      <c r="I3847" s="92"/>
      <c r="J3847" s="95"/>
      <c r="K3847" s="95"/>
      <c r="L3847" s="95"/>
      <c r="M3847" s="95"/>
      <c r="N3847" s="95"/>
      <c r="O3847" s="109"/>
      <c r="P3847" s="104"/>
      <c r="Q3847" s="30"/>
    </row>
    <row r="3848" spans="1:17" ht="15" customHeight="1">
      <c r="A3848" s="4" t="s">
        <v>5493</v>
      </c>
      <c r="B3848" s="8">
        <v>46031</v>
      </c>
      <c r="C3848" s="10" t="s">
        <v>57</v>
      </c>
      <c r="D3848" s="12" t="s">
        <v>5525</v>
      </c>
      <c r="E3848" s="14">
        <v>9288000000</v>
      </c>
      <c r="F3848" s="14">
        <v>0</v>
      </c>
      <c r="G3848" s="107"/>
      <c r="H3848" s="16" t="s">
        <v>5185</v>
      </c>
      <c r="I3848" s="92"/>
      <c r="J3848" s="95"/>
      <c r="K3848" s="95"/>
      <c r="L3848" s="95"/>
      <c r="M3848" s="95"/>
      <c r="N3848" s="95"/>
      <c r="O3848" s="109"/>
      <c r="P3848" s="104"/>
      <c r="Q3848" s="30"/>
    </row>
    <row r="3849" spans="1:17" ht="15" customHeight="1">
      <c r="A3849" s="4" t="s">
        <v>112</v>
      </c>
      <c r="B3849" s="8">
        <v>46078</v>
      </c>
      <c r="C3849" s="10" t="s">
        <v>4309</v>
      </c>
      <c r="D3849" s="12" t="s">
        <v>1031</v>
      </c>
      <c r="E3849" s="14">
        <v>9409713245</v>
      </c>
      <c r="F3849" s="14">
        <v>9409713245</v>
      </c>
      <c r="G3849" s="107"/>
      <c r="H3849" s="16" t="s">
        <v>5053</v>
      </c>
      <c r="I3849" s="92"/>
      <c r="J3849" s="95"/>
      <c r="K3849" s="95"/>
      <c r="L3849" s="95"/>
      <c r="M3849" s="95"/>
      <c r="N3849" s="95"/>
      <c r="O3849" s="109"/>
      <c r="P3849" s="104"/>
      <c r="Q3849" s="30"/>
    </row>
    <row r="3850" spans="1:17" ht="15" customHeight="1">
      <c r="A3850" s="4" t="s">
        <v>250</v>
      </c>
      <c r="B3850" s="8">
        <v>46048</v>
      </c>
      <c r="C3850" s="10" t="s">
        <v>4165</v>
      </c>
      <c r="D3850" s="12" t="s">
        <v>251</v>
      </c>
      <c r="E3850" s="14">
        <v>9478479313</v>
      </c>
      <c r="F3850" s="14">
        <v>9478479313</v>
      </c>
      <c r="G3850" s="107"/>
      <c r="H3850" s="16" t="s">
        <v>5049</v>
      </c>
      <c r="I3850" s="92"/>
      <c r="J3850" s="95"/>
      <c r="K3850" s="95"/>
      <c r="L3850" s="95"/>
      <c r="M3850" s="95"/>
      <c r="N3850" s="95"/>
      <c r="O3850" s="109"/>
      <c r="P3850" s="104"/>
      <c r="Q3850" s="30"/>
    </row>
    <row r="3851" spans="1:17" ht="15" customHeight="1">
      <c r="A3851" s="4" t="s">
        <v>5493</v>
      </c>
      <c r="B3851" s="8">
        <v>46035</v>
      </c>
      <c r="C3851" s="10" t="s">
        <v>66</v>
      </c>
      <c r="D3851" s="12" t="s">
        <v>5525</v>
      </c>
      <c r="E3851" s="14">
        <v>9982100000</v>
      </c>
      <c r="F3851" s="14">
        <v>0</v>
      </c>
      <c r="G3851" s="107"/>
      <c r="H3851" s="16" t="s">
        <v>5203</v>
      </c>
      <c r="I3851" s="92"/>
      <c r="J3851" s="95"/>
      <c r="K3851" s="95"/>
      <c r="L3851" s="95"/>
      <c r="M3851" s="95"/>
      <c r="N3851" s="95"/>
      <c r="O3851" s="109"/>
      <c r="P3851" s="104"/>
      <c r="Q3851" s="30"/>
    </row>
    <row r="3852" spans="1:17" ht="15" customHeight="1">
      <c r="A3852" s="4" t="s">
        <v>5561</v>
      </c>
      <c r="B3852" s="8">
        <v>46065</v>
      </c>
      <c r="C3852" s="10" t="s">
        <v>338</v>
      </c>
      <c r="D3852" s="12" t="s">
        <v>5650</v>
      </c>
      <c r="E3852" s="14">
        <v>10272729227</v>
      </c>
      <c r="F3852" s="14">
        <v>10272729227</v>
      </c>
      <c r="G3852" s="107"/>
      <c r="H3852" s="16" t="s">
        <v>5097</v>
      </c>
      <c r="I3852" s="92"/>
      <c r="J3852" s="95"/>
      <c r="K3852" s="95"/>
      <c r="L3852" s="95"/>
      <c r="M3852" s="95"/>
      <c r="N3852" s="95"/>
      <c r="O3852" s="109"/>
      <c r="P3852" s="104"/>
      <c r="Q3852" s="30"/>
    </row>
    <row r="3853" spans="1:17" ht="15" customHeight="1">
      <c r="A3853" s="4" t="s">
        <v>5335</v>
      </c>
      <c r="B3853" s="8">
        <v>46046</v>
      </c>
      <c r="C3853" s="10" t="s">
        <v>285</v>
      </c>
      <c r="D3853" s="12" t="s">
        <v>5469</v>
      </c>
      <c r="E3853" s="14">
        <v>10868976752</v>
      </c>
      <c r="F3853" s="14">
        <v>0</v>
      </c>
      <c r="G3853" s="107"/>
      <c r="H3853" s="16" t="s">
        <v>5025</v>
      </c>
      <c r="I3853" s="92"/>
      <c r="J3853" s="95"/>
      <c r="K3853" s="95"/>
      <c r="L3853" s="95"/>
      <c r="M3853" s="95"/>
      <c r="N3853" s="95"/>
      <c r="O3853" s="109"/>
      <c r="P3853" s="104"/>
      <c r="Q3853" s="30"/>
    </row>
    <row r="3854" spans="1:17" ht="15" customHeight="1">
      <c r="A3854" s="4" t="s">
        <v>4602</v>
      </c>
      <c r="B3854" s="8">
        <v>46045</v>
      </c>
      <c r="C3854" s="10" t="s">
        <v>884</v>
      </c>
      <c r="D3854" s="12" t="s">
        <v>5018</v>
      </c>
      <c r="E3854" s="14">
        <v>10889484844</v>
      </c>
      <c r="F3854" s="14">
        <v>0</v>
      </c>
      <c r="G3854" s="107"/>
      <c r="H3854" s="16" t="s">
        <v>4009</v>
      </c>
      <c r="I3854" s="92"/>
      <c r="J3854" s="95"/>
      <c r="K3854" s="95"/>
      <c r="L3854" s="95"/>
      <c r="M3854" s="95"/>
      <c r="N3854" s="95"/>
      <c r="O3854" s="109"/>
      <c r="P3854" s="104"/>
      <c r="Q3854" s="30"/>
    </row>
    <row r="3855" spans="1:17" ht="15" customHeight="1">
      <c r="A3855" s="4" t="s">
        <v>4498</v>
      </c>
      <c r="B3855" s="8">
        <v>46048</v>
      </c>
      <c r="C3855" s="10" t="s">
        <v>985</v>
      </c>
      <c r="D3855" s="12" t="s">
        <v>5000</v>
      </c>
      <c r="E3855" s="14">
        <v>11200022525</v>
      </c>
      <c r="F3855" s="14">
        <v>0</v>
      </c>
      <c r="G3855" s="107"/>
      <c r="H3855" s="16" t="s">
        <v>5087</v>
      </c>
      <c r="I3855" s="92"/>
      <c r="J3855" s="95"/>
      <c r="K3855" s="95"/>
      <c r="L3855" s="95"/>
      <c r="M3855" s="95"/>
      <c r="N3855" s="95"/>
      <c r="O3855" s="109"/>
      <c r="P3855" s="104"/>
      <c r="Q3855" s="30"/>
    </row>
    <row r="3856" spans="1:17" ht="15" customHeight="1">
      <c r="A3856" s="4" t="s">
        <v>5335</v>
      </c>
      <c r="B3856" s="8">
        <v>46046</v>
      </c>
      <c r="C3856" s="10" t="s">
        <v>298</v>
      </c>
      <c r="D3856" s="12" t="s">
        <v>5469</v>
      </c>
      <c r="E3856" s="14">
        <v>11224405809</v>
      </c>
      <c r="F3856" s="14">
        <v>0</v>
      </c>
      <c r="G3856" s="107"/>
      <c r="H3856" s="16" t="s">
        <v>5080</v>
      </c>
      <c r="I3856" s="92"/>
      <c r="J3856" s="95"/>
      <c r="K3856" s="95"/>
      <c r="L3856" s="95"/>
      <c r="M3856" s="95"/>
      <c r="N3856" s="95"/>
      <c r="O3856" s="109"/>
      <c r="P3856" s="104"/>
      <c r="Q3856" s="30"/>
    </row>
    <row r="3857" spans="1:17" ht="15" customHeight="1">
      <c r="A3857" s="4" t="s">
        <v>5335</v>
      </c>
      <c r="B3857" s="8">
        <v>46046</v>
      </c>
      <c r="C3857" s="10" t="s">
        <v>296</v>
      </c>
      <c r="D3857" s="12" t="s">
        <v>5469</v>
      </c>
      <c r="E3857" s="14">
        <v>11305484968</v>
      </c>
      <c r="F3857" s="14">
        <v>0</v>
      </c>
      <c r="G3857" s="107"/>
      <c r="H3857" s="16" t="s">
        <v>5039</v>
      </c>
      <c r="I3857" s="92"/>
      <c r="J3857" s="95"/>
      <c r="K3857" s="95"/>
      <c r="L3857" s="95"/>
      <c r="M3857" s="95"/>
      <c r="N3857" s="95"/>
      <c r="O3857" s="109"/>
      <c r="P3857" s="104"/>
      <c r="Q3857" s="30"/>
    </row>
    <row r="3858" spans="1:17" ht="15" customHeight="1">
      <c r="A3858" s="4" t="s">
        <v>5561</v>
      </c>
      <c r="B3858" s="8">
        <v>46045</v>
      </c>
      <c r="C3858" s="10" t="s">
        <v>265</v>
      </c>
      <c r="D3858" s="12" t="s">
        <v>5650</v>
      </c>
      <c r="E3858" s="14">
        <v>12290817182</v>
      </c>
      <c r="F3858" s="14">
        <v>0</v>
      </c>
      <c r="G3858" s="107"/>
      <c r="H3858" s="16" t="s">
        <v>5532</v>
      </c>
      <c r="I3858" s="92"/>
      <c r="J3858" s="95"/>
      <c r="K3858" s="95"/>
      <c r="L3858" s="95"/>
      <c r="M3858" s="95"/>
      <c r="N3858" s="95"/>
      <c r="O3858" s="109"/>
      <c r="P3858" s="104"/>
      <c r="Q3858" s="30"/>
    </row>
    <row r="3859" spans="1:17" ht="15" customHeight="1">
      <c r="A3859" s="4" t="s">
        <v>5284</v>
      </c>
      <c r="B3859" s="8">
        <v>46062</v>
      </c>
      <c r="C3859" s="10" t="s">
        <v>85</v>
      </c>
      <c r="D3859" s="12" t="s">
        <v>5328</v>
      </c>
      <c r="E3859" s="14">
        <v>12610608820</v>
      </c>
      <c r="F3859" s="14">
        <v>0</v>
      </c>
      <c r="G3859" s="107"/>
      <c r="H3859" s="16" t="s">
        <v>5063</v>
      </c>
      <c r="I3859" s="92"/>
      <c r="J3859" s="95"/>
      <c r="K3859" s="95"/>
      <c r="L3859" s="95"/>
      <c r="M3859" s="95"/>
      <c r="N3859" s="95"/>
      <c r="O3859" s="109"/>
      <c r="P3859" s="104"/>
      <c r="Q3859" s="30"/>
    </row>
    <row r="3860" spans="1:17" ht="15" customHeight="1">
      <c r="A3860" s="4" t="s">
        <v>1994</v>
      </c>
      <c r="B3860" s="8">
        <v>46064</v>
      </c>
      <c r="C3860" s="10" t="s">
        <v>4264</v>
      </c>
      <c r="D3860" s="12" t="s">
        <v>4295</v>
      </c>
      <c r="E3860" s="14">
        <v>12677900000</v>
      </c>
      <c r="F3860" s="14">
        <v>0</v>
      </c>
      <c r="G3860" s="107"/>
      <c r="H3860" s="16" t="s">
        <v>5243</v>
      </c>
      <c r="I3860" s="92"/>
      <c r="J3860" s="95"/>
      <c r="K3860" s="95"/>
      <c r="L3860" s="95"/>
      <c r="M3860" s="95"/>
      <c r="N3860" s="95"/>
      <c r="O3860" s="109"/>
      <c r="P3860" s="104"/>
      <c r="Q3860" s="30"/>
    </row>
    <row r="3861" spans="1:17" ht="15" customHeight="1">
      <c r="A3861" s="4" t="s">
        <v>800</v>
      </c>
      <c r="B3861" s="8">
        <v>46038</v>
      </c>
      <c r="C3861" s="10" t="s">
        <v>4087</v>
      </c>
      <c r="D3861" s="12" t="s">
        <v>801</v>
      </c>
      <c r="E3861" s="14">
        <v>12732458547</v>
      </c>
      <c r="F3861" s="14">
        <v>12732458547</v>
      </c>
      <c r="G3861" s="107"/>
      <c r="H3861" s="16" t="s">
        <v>5657</v>
      </c>
      <c r="I3861" s="92"/>
      <c r="J3861" s="95"/>
      <c r="K3861" s="95"/>
      <c r="L3861" s="95"/>
      <c r="M3861" s="95"/>
      <c r="N3861" s="95"/>
      <c r="O3861" s="109"/>
      <c r="P3861" s="104"/>
      <c r="Q3861" s="30"/>
    </row>
    <row r="3862" spans="1:17" ht="15" customHeight="1">
      <c r="A3862" s="4" t="s">
        <v>5719</v>
      </c>
      <c r="B3862" s="8">
        <v>46048</v>
      </c>
      <c r="C3862" s="10" t="s">
        <v>161</v>
      </c>
      <c r="D3862" s="12" t="s">
        <v>5776</v>
      </c>
      <c r="E3862" s="14">
        <v>13380000000</v>
      </c>
      <c r="F3862" s="14">
        <v>9299928</v>
      </c>
      <c r="G3862" s="107"/>
      <c r="H3862" s="16" t="s">
        <v>5029</v>
      </c>
      <c r="I3862" s="92"/>
      <c r="J3862" s="95"/>
      <c r="K3862" s="95"/>
      <c r="L3862" s="95"/>
      <c r="M3862" s="95"/>
      <c r="N3862" s="95"/>
      <c r="O3862" s="109"/>
      <c r="P3862" s="104"/>
      <c r="Q3862" s="30"/>
    </row>
    <row r="3863" spans="1:17" ht="15" customHeight="1">
      <c r="A3863" s="4" t="s">
        <v>5493</v>
      </c>
      <c r="B3863" s="8">
        <v>46035</v>
      </c>
      <c r="C3863" s="10" t="s">
        <v>60</v>
      </c>
      <c r="D3863" s="12" t="s">
        <v>5525</v>
      </c>
      <c r="E3863" s="14">
        <v>13672819386</v>
      </c>
      <c r="F3863" s="14">
        <v>13672819386</v>
      </c>
      <c r="G3863" s="107"/>
      <c r="H3863" s="16" t="s">
        <v>5541</v>
      </c>
      <c r="I3863" s="92"/>
      <c r="J3863" s="95"/>
      <c r="K3863" s="95"/>
      <c r="L3863" s="95"/>
      <c r="M3863" s="95"/>
      <c r="N3863" s="95"/>
      <c r="O3863" s="109"/>
      <c r="P3863" s="104"/>
      <c r="Q3863" s="30"/>
    </row>
    <row r="3864" spans="1:17" ht="15" customHeight="1">
      <c r="A3864" s="4" t="s">
        <v>5335</v>
      </c>
      <c r="B3864" s="8">
        <v>46041</v>
      </c>
      <c r="C3864" s="10" t="s">
        <v>279</v>
      </c>
      <c r="D3864" s="12" t="s">
        <v>5469</v>
      </c>
      <c r="E3864" s="14">
        <v>14125074818</v>
      </c>
      <c r="F3864" s="14">
        <v>0</v>
      </c>
      <c r="G3864" s="107"/>
      <c r="H3864" s="16" t="s">
        <v>5208</v>
      </c>
      <c r="I3864" s="92"/>
      <c r="J3864" s="95"/>
      <c r="K3864" s="95"/>
      <c r="L3864" s="95"/>
      <c r="M3864" s="95"/>
      <c r="N3864" s="95"/>
      <c r="O3864" s="109"/>
      <c r="P3864" s="104"/>
      <c r="Q3864" s="30"/>
    </row>
    <row r="3865" spans="1:17" ht="15" customHeight="1">
      <c r="A3865" s="4" t="s">
        <v>4602</v>
      </c>
      <c r="B3865" s="8">
        <v>46045</v>
      </c>
      <c r="C3865" s="10" t="s">
        <v>860</v>
      </c>
      <c r="D3865" s="12" t="s">
        <v>5018</v>
      </c>
      <c r="E3865" s="14">
        <v>14838952242</v>
      </c>
      <c r="F3865" s="14">
        <v>0</v>
      </c>
      <c r="G3865" s="107"/>
      <c r="H3865" s="16" t="s">
        <v>4009</v>
      </c>
      <c r="I3865" s="92"/>
      <c r="J3865" s="95"/>
      <c r="K3865" s="95"/>
      <c r="L3865" s="95"/>
      <c r="M3865" s="95"/>
      <c r="N3865" s="95"/>
      <c r="O3865" s="109"/>
      <c r="P3865" s="104"/>
      <c r="Q3865" s="30"/>
    </row>
    <row r="3866" spans="1:17" ht="15" customHeight="1">
      <c r="A3866" s="4" t="s">
        <v>4602</v>
      </c>
      <c r="B3866" s="8">
        <v>46045</v>
      </c>
      <c r="C3866" s="10" t="s">
        <v>871</v>
      </c>
      <c r="D3866" s="12" t="s">
        <v>5018</v>
      </c>
      <c r="E3866" s="14">
        <v>15034142748</v>
      </c>
      <c r="F3866" s="14">
        <v>0</v>
      </c>
      <c r="G3866" s="107"/>
      <c r="H3866" s="16" t="s">
        <v>5092</v>
      </c>
      <c r="I3866" s="92"/>
      <c r="J3866" s="95"/>
      <c r="K3866" s="95"/>
      <c r="L3866" s="95"/>
      <c r="M3866" s="95"/>
      <c r="N3866" s="95"/>
      <c r="O3866" s="109"/>
      <c r="P3866" s="104"/>
      <c r="Q3866" s="30"/>
    </row>
    <row r="3867" spans="1:17" ht="15" customHeight="1">
      <c r="A3867" s="4" t="s">
        <v>4602</v>
      </c>
      <c r="B3867" s="8">
        <v>46045</v>
      </c>
      <c r="C3867" s="10" t="s">
        <v>854</v>
      </c>
      <c r="D3867" s="12" t="s">
        <v>5018</v>
      </c>
      <c r="E3867" s="14">
        <v>16762059140</v>
      </c>
      <c r="F3867" s="14">
        <v>0</v>
      </c>
      <c r="G3867" s="107"/>
      <c r="H3867" s="16" t="s">
        <v>5043</v>
      </c>
      <c r="I3867" s="92"/>
      <c r="J3867" s="95"/>
      <c r="K3867" s="95"/>
      <c r="L3867" s="95"/>
      <c r="M3867" s="95"/>
      <c r="N3867" s="95"/>
      <c r="O3867" s="109"/>
      <c r="P3867" s="104"/>
      <c r="Q3867" s="30"/>
    </row>
    <row r="3868" spans="1:17" ht="15" customHeight="1">
      <c r="A3868" s="4" t="s">
        <v>4602</v>
      </c>
      <c r="B3868" s="8">
        <v>46046</v>
      </c>
      <c r="C3868" s="10" t="s">
        <v>952</v>
      </c>
      <c r="D3868" s="12" t="s">
        <v>5018</v>
      </c>
      <c r="E3868" s="14">
        <v>17758255586</v>
      </c>
      <c r="F3868" s="14">
        <v>0</v>
      </c>
      <c r="G3868" s="107"/>
      <c r="H3868" s="16" t="s">
        <v>5181</v>
      </c>
      <c r="I3868" s="92"/>
      <c r="J3868" s="95"/>
      <c r="K3868" s="95"/>
      <c r="L3868" s="95"/>
      <c r="M3868" s="95"/>
      <c r="N3868" s="95"/>
      <c r="O3868" s="109"/>
      <c r="P3868" s="104"/>
      <c r="Q3868" s="30"/>
    </row>
    <row r="3869" spans="1:17" ht="15" customHeight="1">
      <c r="A3869" s="4" t="s">
        <v>5561</v>
      </c>
      <c r="B3869" s="8">
        <v>46045</v>
      </c>
      <c r="C3869" s="10" t="s">
        <v>267</v>
      </c>
      <c r="D3869" s="12" t="s">
        <v>5650</v>
      </c>
      <c r="E3869" s="14">
        <v>18433955339</v>
      </c>
      <c r="F3869" s="14">
        <v>0</v>
      </c>
      <c r="G3869" s="107"/>
      <c r="H3869" s="16" t="s">
        <v>5021</v>
      </c>
      <c r="I3869" s="92"/>
      <c r="J3869" s="95"/>
      <c r="K3869" s="95"/>
      <c r="L3869" s="95"/>
      <c r="M3869" s="95"/>
      <c r="N3869" s="95"/>
      <c r="O3869" s="109"/>
      <c r="P3869" s="104"/>
      <c r="Q3869" s="30"/>
    </row>
    <row r="3870" spans="1:17" ht="15" customHeight="1">
      <c r="A3870" s="4" t="s">
        <v>4498</v>
      </c>
      <c r="B3870" s="8">
        <v>46048</v>
      </c>
      <c r="C3870" s="10" t="s">
        <v>996</v>
      </c>
      <c r="D3870" s="12" t="s">
        <v>5000</v>
      </c>
      <c r="E3870" s="14">
        <v>18655645917</v>
      </c>
      <c r="F3870" s="14">
        <v>0</v>
      </c>
      <c r="G3870" s="107"/>
      <c r="H3870" s="16" t="s">
        <v>5238</v>
      </c>
      <c r="I3870" s="92"/>
      <c r="J3870" s="95"/>
      <c r="K3870" s="95"/>
      <c r="L3870" s="95"/>
      <c r="M3870" s="95"/>
      <c r="N3870" s="95"/>
      <c r="O3870" s="109"/>
      <c r="P3870" s="104"/>
      <c r="Q3870" s="30"/>
    </row>
    <row r="3871" spans="1:17" ht="15" customHeight="1">
      <c r="A3871" s="4" t="s">
        <v>185</v>
      </c>
      <c r="B3871" s="8">
        <v>46046</v>
      </c>
      <c r="C3871" s="10" t="s">
        <v>288</v>
      </c>
      <c r="D3871" s="12" t="s">
        <v>596</v>
      </c>
      <c r="E3871" s="14">
        <v>19320146724</v>
      </c>
      <c r="F3871" s="14">
        <v>0</v>
      </c>
      <c r="G3871" s="107"/>
      <c r="H3871" s="16" t="s">
        <v>5490</v>
      </c>
      <c r="I3871" s="92"/>
      <c r="J3871" s="95"/>
      <c r="K3871" s="95"/>
      <c r="L3871" s="95"/>
      <c r="M3871" s="95"/>
      <c r="N3871" s="95"/>
      <c r="O3871" s="109"/>
      <c r="P3871" s="104"/>
      <c r="Q3871" s="30"/>
    </row>
    <row r="3872" spans="1:17" ht="15" customHeight="1">
      <c r="A3872" s="4" t="s">
        <v>4498</v>
      </c>
      <c r="B3872" s="8">
        <v>46046</v>
      </c>
      <c r="C3872" s="10" t="s">
        <v>919</v>
      </c>
      <c r="D3872" s="12" t="s">
        <v>5000</v>
      </c>
      <c r="E3872" s="14">
        <v>19416611629</v>
      </c>
      <c r="F3872" s="14">
        <v>0</v>
      </c>
      <c r="G3872" s="107"/>
      <c r="H3872" s="16" t="s">
        <v>2729</v>
      </c>
      <c r="I3872" s="92"/>
      <c r="J3872" s="95"/>
      <c r="K3872" s="95"/>
      <c r="L3872" s="95"/>
      <c r="M3872" s="95"/>
      <c r="N3872" s="95"/>
      <c r="O3872" s="109"/>
      <c r="P3872" s="104"/>
      <c r="Q3872" s="30"/>
    </row>
    <row r="3873" spans="1:17" ht="15" customHeight="1">
      <c r="A3873" s="4" t="s">
        <v>913</v>
      </c>
      <c r="B3873" s="8">
        <v>46044</v>
      </c>
      <c r="C3873" s="10" t="s">
        <v>4132</v>
      </c>
      <c r="D3873" s="12" t="s">
        <v>4170</v>
      </c>
      <c r="E3873" s="14">
        <v>22578824618</v>
      </c>
      <c r="F3873" s="14">
        <v>0</v>
      </c>
      <c r="G3873" s="107"/>
      <c r="H3873" s="16" t="s">
        <v>5526</v>
      </c>
      <c r="I3873" s="92"/>
      <c r="J3873" s="95"/>
      <c r="K3873" s="95"/>
      <c r="L3873" s="95"/>
      <c r="M3873" s="95"/>
      <c r="N3873" s="95"/>
      <c r="O3873" s="109"/>
      <c r="P3873" s="104"/>
      <c r="Q3873" s="30"/>
    </row>
    <row r="3874" spans="1:17" ht="15" customHeight="1">
      <c r="A3874" s="4" t="s">
        <v>1957</v>
      </c>
      <c r="B3874" s="8">
        <v>46028</v>
      </c>
      <c r="C3874" s="10" t="s">
        <v>2610</v>
      </c>
      <c r="D3874" s="12" t="s">
        <v>1959</v>
      </c>
      <c r="E3874" s="14">
        <v>22764874869</v>
      </c>
      <c r="F3874" s="14">
        <v>17416299934.169998</v>
      </c>
      <c r="G3874" s="107"/>
      <c r="H3874" s="16" t="s">
        <v>4349</v>
      </c>
      <c r="I3874" s="92"/>
      <c r="J3874" s="95"/>
      <c r="K3874" s="95"/>
      <c r="L3874" s="95"/>
      <c r="M3874" s="95"/>
      <c r="N3874" s="95"/>
      <c r="O3874" s="109"/>
      <c r="P3874" s="104"/>
      <c r="Q3874" s="30"/>
    </row>
    <row r="3875" spans="1:17" ht="15" customHeight="1">
      <c r="A3875" s="4" t="s">
        <v>123</v>
      </c>
      <c r="B3875" s="8">
        <v>46073</v>
      </c>
      <c r="C3875" s="10" t="s">
        <v>4279</v>
      </c>
      <c r="D3875" s="12" t="s">
        <v>4314</v>
      </c>
      <c r="E3875" s="14">
        <v>24348800881</v>
      </c>
      <c r="F3875" s="14">
        <v>24348800881</v>
      </c>
      <c r="G3875" s="107"/>
      <c r="H3875" s="16" t="s">
        <v>4209</v>
      </c>
      <c r="I3875" s="92"/>
      <c r="J3875" s="95"/>
      <c r="K3875" s="95"/>
      <c r="L3875" s="95"/>
      <c r="M3875" s="95"/>
      <c r="N3875" s="95"/>
      <c r="O3875" s="109"/>
      <c r="P3875" s="104"/>
      <c r="Q3875" s="30"/>
    </row>
    <row r="3876" spans="1:17" ht="15" customHeight="1">
      <c r="A3876" s="4" t="s">
        <v>4498</v>
      </c>
      <c r="B3876" s="8">
        <v>46048</v>
      </c>
      <c r="C3876" s="10" t="s">
        <v>979</v>
      </c>
      <c r="D3876" s="12" t="s">
        <v>5000</v>
      </c>
      <c r="E3876" s="14">
        <v>27883892341</v>
      </c>
      <c r="F3876" s="14">
        <v>0</v>
      </c>
      <c r="G3876" s="107"/>
      <c r="H3876" s="16" t="s">
        <v>5535</v>
      </c>
      <c r="I3876" s="92"/>
      <c r="J3876" s="95"/>
      <c r="K3876" s="95"/>
      <c r="L3876" s="95"/>
      <c r="M3876" s="95"/>
      <c r="N3876" s="95"/>
      <c r="O3876" s="109"/>
      <c r="P3876" s="104"/>
      <c r="Q3876" s="30"/>
    </row>
    <row r="3877" spans="1:17" ht="15" customHeight="1">
      <c r="A3877" s="4" t="s">
        <v>1994</v>
      </c>
      <c r="B3877" s="8">
        <v>46087</v>
      </c>
      <c r="C3877" s="10" t="s">
        <v>4443</v>
      </c>
      <c r="D3877" s="12" t="s">
        <v>3232</v>
      </c>
      <c r="E3877" s="14">
        <v>31389434184.099998</v>
      </c>
      <c r="F3877" s="14">
        <v>20994876769.810001</v>
      </c>
      <c r="G3877" s="107"/>
      <c r="H3877" s="16" t="s">
        <v>5716</v>
      </c>
      <c r="I3877" s="92"/>
      <c r="J3877" s="95"/>
      <c r="K3877" s="95"/>
      <c r="L3877" s="95"/>
      <c r="M3877" s="95"/>
      <c r="N3877" s="95"/>
      <c r="O3877" s="109"/>
      <c r="P3877" s="104"/>
      <c r="Q3877" s="30"/>
    </row>
    <row r="3878" spans="1:17" ht="15" customHeight="1">
      <c r="A3878" s="4" t="s">
        <v>5822</v>
      </c>
      <c r="B3878" s="8">
        <v>46111</v>
      </c>
      <c r="C3878" s="10" t="s">
        <v>23</v>
      </c>
      <c r="D3878" s="12" t="s">
        <v>5826</v>
      </c>
      <c r="E3878" s="14">
        <v>32352899590.110001</v>
      </c>
      <c r="F3878" s="14">
        <v>32352899590.110001</v>
      </c>
      <c r="G3878" s="107"/>
      <c r="H3878" s="16" t="s">
        <v>5473</v>
      </c>
      <c r="I3878" s="92"/>
      <c r="J3878" s="95"/>
      <c r="K3878" s="95"/>
      <c r="L3878" s="95"/>
      <c r="M3878" s="95"/>
      <c r="N3878" s="95"/>
      <c r="O3878" s="109"/>
      <c r="P3878" s="104"/>
      <c r="Q3878" s="30"/>
    </row>
    <row r="3879" spans="1:17" ht="15" customHeight="1">
      <c r="A3879" s="4" t="s">
        <v>1994</v>
      </c>
      <c r="B3879" s="8">
        <v>46043</v>
      </c>
      <c r="C3879" s="10" t="s">
        <v>4125</v>
      </c>
      <c r="D3879" s="12" t="s">
        <v>3232</v>
      </c>
      <c r="E3879" s="14">
        <v>42282704441.900002</v>
      </c>
      <c r="F3879" s="14">
        <v>0</v>
      </c>
      <c r="G3879" s="107"/>
      <c r="H3879" s="16" t="s">
        <v>5047</v>
      </c>
      <c r="I3879" s="92"/>
      <c r="J3879" s="95"/>
      <c r="K3879" s="95"/>
      <c r="L3879" s="95"/>
      <c r="M3879" s="95"/>
      <c r="N3879" s="95"/>
      <c r="O3879" s="109"/>
      <c r="P3879" s="104"/>
      <c r="Q3879" s="30"/>
    </row>
    <row r="3880" spans="1:17" ht="15" customHeight="1">
      <c r="A3880" s="4" t="s">
        <v>5335</v>
      </c>
      <c r="B3880" s="8">
        <v>46046</v>
      </c>
      <c r="C3880" s="10" t="s">
        <v>283</v>
      </c>
      <c r="D3880" s="12" t="s">
        <v>5469</v>
      </c>
      <c r="E3880" s="14">
        <v>48558317780</v>
      </c>
      <c r="F3880" s="14">
        <v>0</v>
      </c>
      <c r="G3880" s="107"/>
      <c r="H3880" s="16" t="s">
        <v>5228</v>
      </c>
      <c r="I3880" s="92"/>
      <c r="J3880" s="95"/>
      <c r="K3880" s="95"/>
      <c r="L3880" s="95"/>
      <c r="M3880" s="95"/>
      <c r="N3880" s="95"/>
      <c r="O3880" s="109"/>
      <c r="P3880" s="104"/>
      <c r="Q3880" s="30"/>
    </row>
    <row r="3881" spans="1:17" ht="15" customHeight="1">
      <c r="A3881" s="4" t="s">
        <v>4498</v>
      </c>
      <c r="B3881" s="8">
        <v>46036</v>
      </c>
      <c r="C3881" s="10" t="s">
        <v>834</v>
      </c>
      <c r="D3881" s="12" t="s">
        <v>5000</v>
      </c>
      <c r="E3881" s="14">
        <v>53908378733</v>
      </c>
      <c r="F3881" s="14">
        <v>0</v>
      </c>
      <c r="G3881" s="107"/>
      <c r="H3881" s="16" t="s">
        <v>5478</v>
      </c>
      <c r="I3881" s="92"/>
      <c r="J3881" s="95"/>
      <c r="K3881" s="95"/>
      <c r="L3881" s="95"/>
      <c r="M3881" s="95"/>
      <c r="N3881" s="95"/>
      <c r="O3881" s="109"/>
      <c r="P3881" s="104"/>
      <c r="Q3881" s="30"/>
    </row>
    <row r="3882" spans="1:17" ht="15" customHeight="1">
      <c r="A3882" s="4" t="s">
        <v>123</v>
      </c>
      <c r="B3882" s="8">
        <v>46076</v>
      </c>
      <c r="C3882" s="10" t="s">
        <v>4282</v>
      </c>
      <c r="D3882" s="12" t="s">
        <v>4314</v>
      </c>
      <c r="E3882" s="14">
        <v>56453669744</v>
      </c>
      <c r="F3882" s="14">
        <v>45569822412.620003</v>
      </c>
      <c r="G3882" s="107"/>
      <c r="H3882" s="16" t="s">
        <v>5477</v>
      </c>
      <c r="I3882" s="92"/>
      <c r="J3882" s="95"/>
      <c r="K3882" s="95"/>
      <c r="L3882" s="95"/>
      <c r="M3882" s="95"/>
      <c r="N3882" s="95"/>
      <c r="O3882" s="109"/>
      <c r="P3882" s="104"/>
      <c r="Q3882" s="30"/>
    </row>
    <row r="3883" spans="1:17" ht="15" customHeight="1">
      <c r="A3883" s="4" t="s">
        <v>4498</v>
      </c>
      <c r="B3883" s="8">
        <v>46048</v>
      </c>
      <c r="C3883" s="10" t="s">
        <v>994</v>
      </c>
      <c r="D3883" s="12" t="s">
        <v>5000</v>
      </c>
      <c r="E3883" s="14">
        <v>74699566096</v>
      </c>
      <c r="F3883" s="14">
        <v>0</v>
      </c>
      <c r="G3883" s="107"/>
      <c r="H3883" s="16" t="s">
        <v>5659</v>
      </c>
      <c r="I3883" s="92"/>
      <c r="J3883" s="95"/>
      <c r="K3883" s="95"/>
      <c r="L3883" s="95"/>
      <c r="M3883" s="95"/>
      <c r="N3883" s="95"/>
      <c r="O3883" s="109"/>
      <c r="P3883" s="104"/>
      <c r="Q3883" s="30"/>
    </row>
    <row r="3884" spans="1:17" ht="15" customHeight="1">
      <c r="A3884" s="4" t="s">
        <v>32</v>
      </c>
      <c r="B3884" s="8">
        <v>46052</v>
      </c>
      <c r="C3884" s="10" t="s">
        <v>4180</v>
      </c>
      <c r="D3884" s="12" t="s">
        <v>4221</v>
      </c>
      <c r="E3884" s="14">
        <v>111956988298</v>
      </c>
      <c r="F3884" s="14">
        <v>93367389798</v>
      </c>
      <c r="G3884" s="107"/>
      <c r="H3884" s="16" t="s">
        <v>5333</v>
      </c>
      <c r="I3884" s="92"/>
      <c r="J3884" s="95"/>
      <c r="K3884" s="95"/>
      <c r="L3884" s="95"/>
      <c r="M3884" s="95"/>
      <c r="N3884" s="95"/>
      <c r="O3884" s="109"/>
      <c r="P3884" s="104"/>
      <c r="Q3884" s="30"/>
    </row>
    <row r="3885" spans="1:17" ht="15" customHeight="1">
      <c r="A3885" s="4" t="s">
        <v>5822</v>
      </c>
      <c r="B3885" s="8">
        <v>46111</v>
      </c>
      <c r="C3885" s="10" t="s">
        <v>23</v>
      </c>
      <c r="D3885" s="12" t="s">
        <v>5823</v>
      </c>
      <c r="E3885" s="14">
        <v>130649839815.10001</v>
      </c>
      <c r="F3885" s="14">
        <v>130649839815.10001</v>
      </c>
      <c r="G3885" s="107"/>
      <c r="H3885" s="16" t="s">
        <v>4296</v>
      </c>
      <c r="I3885" s="92"/>
      <c r="J3885" s="95"/>
      <c r="K3885" s="95"/>
      <c r="L3885" s="95"/>
      <c r="M3885" s="95"/>
      <c r="N3885" s="95"/>
      <c r="O3885" s="109"/>
      <c r="P3885" s="104"/>
      <c r="Q3885" s="30"/>
    </row>
    <row r="3886" spans="1:17" ht="15" customHeight="1">
      <c r="A3886" s="4" t="s">
        <v>5284</v>
      </c>
      <c r="B3886" s="8">
        <v>46056</v>
      </c>
      <c r="C3886" s="10" t="s">
        <v>78</v>
      </c>
      <c r="D3886" s="12" t="s">
        <v>5328</v>
      </c>
      <c r="E3886" s="14">
        <v>141316780094</v>
      </c>
      <c r="F3886" s="14">
        <v>141316780094</v>
      </c>
      <c r="G3886" s="107"/>
      <c r="H3886" s="16" t="s">
        <v>4117</v>
      </c>
      <c r="I3886" s="92"/>
      <c r="J3886" s="95"/>
      <c r="K3886" s="95"/>
      <c r="L3886" s="95"/>
      <c r="M3886" s="95"/>
      <c r="N3886" s="95"/>
      <c r="O3886" s="109"/>
      <c r="P3886" s="104"/>
      <c r="Q3886" s="30"/>
    </row>
    <row r="3887" spans="1:17" ht="15" customHeight="1">
      <c r="A3887" s="4" t="s">
        <v>185</v>
      </c>
      <c r="B3887" s="8">
        <v>46046</v>
      </c>
      <c r="C3887" s="10" t="s">
        <v>4159</v>
      </c>
      <c r="D3887" s="12" t="s">
        <v>596</v>
      </c>
      <c r="E3887" s="14">
        <v>161359706552</v>
      </c>
      <c r="F3887" s="14">
        <v>0</v>
      </c>
      <c r="G3887" s="107"/>
      <c r="H3887" s="16" t="s">
        <v>5777</v>
      </c>
      <c r="I3887" s="92"/>
      <c r="J3887" s="95"/>
      <c r="K3887" s="95"/>
      <c r="L3887" s="95"/>
      <c r="M3887" s="95"/>
      <c r="N3887" s="95"/>
      <c r="O3887" s="109"/>
      <c r="P3887" s="104"/>
      <c r="Q3887" s="30"/>
    </row>
    <row r="3888" spans="1:17" ht="15" customHeight="1">
      <c r="A3888" s="4" t="s">
        <v>185</v>
      </c>
      <c r="B3888" s="8">
        <v>46042</v>
      </c>
      <c r="C3888" s="10" t="s">
        <v>281</v>
      </c>
      <c r="D3888" s="12" t="s">
        <v>596</v>
      </c>
      <c r="E3888" s="14">
        <v>180679853276</v>
      </c>
      <c r="F3888" s="14">
        <v>0</v>
      </c>
      <c r="G3888" s="107"/>
      <c r="H3888" s="16" t="s">
        <v>5529</v>
      </c>
      <c r="I3888" s="92"/>
      <c r="J3888" s="95"/>
      <c r="K3888" s="95"/>
      <c r="L3888" s="95"/>
      <c r="M3888" s="95"/>
      <c r="N3888" s="95"/>
      <c r="O3888" s="109"/>
      <c r="P3888" s="104"/>
      <c r="Q3888" s="30"/>
    </row>
    <row r="3889" spans="1:17" ht="15" customHeight="1">
      <c r="A3889" s="4" t="s">
        <v>913</v>
      </c>
      <c r="B3889" s="8">
        <v>46056</v>
      </c>
      <c r="C3889" s="10" t="s">
        <v>4207</v>
      </c>
      <c r="D3889" s="12" t="s">
        <v>4238</v>
      </c>
      <c r="E3889" s="14">
        <v>540481417697</v>
      </c>
      <c r="F3889" s="14">
        <v>480142159150</v>
      </c>
      <c r="G3889" s="107"/>
      <c r="H3889" s="16" t="s">
        <v>5470</v>
      </c>
      <c r="I3889" s="92"/>
      <c r="J3889" s="95"/>
      <c r="K3889" s="95"/>
      <c r="L3889" s="95"/>
      <c r="M3889" s="95"/>
      <c r="N3889" s="95"/>
      <c r="O3889" s="109"/>
      <c r="P3889" s="104"/>
      <c r="Q3889" s="30"/>
    </row>
    <row r="3890" spans="1:17" ht="15" customHeight="1">
      <c r="A3890" s="4" t="s">
        <v>913</v>
      </c>
      <c r="B3890" s="8">
        <v>46056</v>
      </c>
      <c r="C3890" s="10" t="s">
        <v>4242</v>
      </c>
      <c r="D3890" s="12" t="s">
        <v>4170</v>
      </c>
      <c r="E3890" s="14">
        <v>1384745681797</v>
      </c>
      <c r="F3890" s="14">
        <v>0</v>
      </c>
      <c r="G3890" s="107"/>
      <c r="H3890" s="16" t="s">
        <v>5027</v>
      </c>
      <c r="I3890" s="92"/>
      <c r="J3890" s="95"/>
      <c r="K3890" s="95"/>
      <c r="L3890" s="95"/>
      <c r="M3890" s="95"/>
      <c r="N3890" s="95"/>
      <c r="O3890" s="109"/>
      <c r="P3890" s="104"/>
      <c r="Q3890" s="30"/>
    </row>
    <row r="3891" spans="1:17" ht="15" customHeight="1">
      <c r="A3891" s="4" t="s">
        <v>4246</v>
      </c>
      <c r="B3891" s="8">
        <v>46057</v>
      </c>
      <c r="C3891" s="10" t="s">
        <v>4210</v>
      </c>
      <c r="D3891" s="12" t="s">
        <v>4247</v>
      </c>
      <c r="E3891" s="14">
        <v>1510000000000</v>
      </c>
      <c r="F3891" s="14">
        <v>790620006303</v>
      </c>
      <c r="G3891" s="107"/>
      <c r="H3891" s="16" t="s">
        <v>5037</v>
      </c>
      <c r="I3891" s="92"/>
      <c r="J3891" s="95"/>
      <c r="K3891" s="95"/>
      <c r="L3891" s="95"/>
      <c r="M3891" s="95"/>
      <c r="N3891" s="95"/>
      <c r="O3891" s="109"/>
      <c r="P3891" s="104"/>
      <c r="Q3891" s="30"/>
    </row>
    <row r="3892" spans="1:17" ht="15" customHeight="1">
      <c r="A3892" s="4" t="s">
        <v>913</v>
      </c>
      <c r="B3892" s="8">
        <v>46056</v>
      </c>
      <c r="C3892" s="10" t="s">
        <v>4205</v>
      </c>
      <c r="D3892" s="12" t="s">
        <v>4170</v>
      </c>
      <c r="E3892" s="14">
        <v>3749051584468</v>
      </c>
      <c r="F3892" s="14">
        <v>3741670636699</v>
      </c>
      <c r="G3892" s="107"/>
      <c r="H3892" s="16" t="s">
        <v>5023</v>
      </c>
      <c r="I3892" s="92"/>
      <c r="J3892" s="95"/>
      <c r="K3892" s="95"/>
      <c r="L3892" s="95"/>
      <c r="M3892" s="95"/>
      <c r="N3892" s="95"/>
      <c r="O3892" s="109"/>
      <c r="P3892" s="104"/>
      <c r="Q3892" s="30"/>
    </row>
    <row r="3893" spans="1:17" ht="15" customHeight="1">
      <c r="I3893" s="92"/>
      <c r="J3893" s="95"/>
      <c r="K3893" s="95"/>
      <c r="L3893" s="95"/>
      <c r="M3893" s="95"/>
      <c r="N3893" s="95"/>
      <c r="O3893" s="109"/>
      <c r="P3893" s="104"/>
      <c r="Q3893" s="30"/>
    </row>
    <row r="3894" spans="1:17" ht="15" customHeight="1">
      <c r="I3894" s="92"/>
      <c r="J3894" s="95"/>
      <c r="K3894" s="95"/>
      <c r="L3894" s="95"/>
      <c r="M3894" s="95"/>
      <c r="N3894" s="95"/>
      <c r="O3894" s="109"/>
      <c r="P3894" s="104"/>
      <c r="Q3894" s="30"/>
    </row>
    <row r="3895" spans="1:17" ht="15" customHeight="1">
      <c r="I3895" s="92"/>
      <c r="J3895" s="95"/>
      <c r="K3895" s="95"/>
      <c r="L3895" s="95"/>
      <c r="M3895" s="95"/>
      <c r="N3895" s="95"/>
      <c r="O3895" s="109"/>
      <c r="P3895" s="104"/>
      <c r="Q3895" s="30"/>
    </row>
    <row r="3896" spans="1:17" ht="15" customHeight="1">
      <c r="I3896" s="92"/>
      <c r="J3896" s="95"/>
      <c r="K3896" s="95"/>
      <c r="L3896" s="95"/>
      <c r="M3896" s="95"/>
      <c r="N3896" s="95"/>
      <c r="O3896" s="109"/>
      <c r="P3896" s="104"/>
      <c r="Q3896" s="30"/>
    </row>
    <row r="3897" spans="1:17" ht="15" customHeight="1">
      <c r="I3897" s="92"/>
      <c r="J3897" s="95"/>
      <c r="K3897" s="95"/>
      <c r="L3897" s="95"/>
      <c r="M3897" s="95"/>
      <c r="N3897" s="95"/>
      <c r="O3897" s="109"/>
      <c r="P3897" s="104"/>
      <c r="Q3897" s="30"/>
    </row>
    <row r="3898" spans="1:17" ht="15" customHeight="1">
      <c r="I3898" s="92"/>
      <c r="J3898" s="95"/>
      <c r="K3898" s="95"/>
      <c r="L3898" s="95"/>
      <c r="M3898" s="95"/>
      <c r="N3898" s="95"/>
      <c r="O3898" s="109"/>
      <c r="P3898" s="104"/>
      <c r="Q3898" s="30"/>
    </row>
    <row r="3899" spans="1:17" ht="15" customHeight="1">
      <c r="I3899" s="92"/>
      <c r="J3899" s="95"/>
      <c r="K3899" s="95"/>
      <c r="L3899" s="95"/>
      <c r="M3899" s="95"/>
      <c r="N3899" s="95"/>
      <c r="O3899" s="109"/>
      <c r="P3899" s="104"/>
      <c r="Q3899" s="30"/>
    </row>
    <row r="3900" spans="1:17" ht="15" customHeight="1">
      <c r="I3900" s="92"/>
      <c r="J3900" s="95"/>
      <c r="K3900" s="95"/>
      <c r="L3900" s="95"/>
      <c r="M3900" s="95"/>
      <c r="N3900" s="95"/>
      <c r="O3900" s="109"/>
      <c r="P3900" s="104"/>
      <c r="Q3900" s="30"/>
    </row>
    <row r="3901" spans="1:17" ht="15" customHeight="1">
      <c r="I3901" s="92"/>
      <c r="J3901" s="95"/>
      <c r="K3901" s="95"/>
      <c r="L3901" s="95"/>
      <c r="M3901" s="95"/>
      <c r="N3901" s="95"/>
      <c r="O3901" s="109"/>
      <c r="P3901" s="104"/>
      <c r="Q3901" s="30"/>
    </row>
    <row r="3902" spans="1:17" ht="15" customHeight="1">
      <c r="I3902" s="92"/>
      <c r="J3902" s="95"/>
      <c r="K3902" s="95"/>
      <c r="L3902" s="95"/>
      <c r="M3902" s="95"/>
      <c r="N3902" s="95"/>
      <c r="O3902" s="109"/>
      <c r="P3902" s="104"/>
      <c r="Q3902" s="30"/>
    </row>
    <row r="3903" spans="1:17" ht="15" customHeight="1">
      <c r="I3903" s="92"/>
      <c r="J3903" s="95"/>
      <c r="K3903" s="95"/>
      <c r="L3903" s="95"/>
      <c r="M3903" s="95"/>
      <c r="N3903" s="95"/>
      <c r="O3903" s="109"/>
      <c r="P3903" s="104"/>
      <c r="Q3903" s="30"/>
    </row>
    <row r="3904" spans="1:17" ht="15" customHeight="1">
      <c r="I3904" s="92"/>
      <c r="J3904" s="95"/>
      <c r="K3904" s="95"/>
      <c r="L3904" s="95"/>
      <c r="M3904" s="95"/>
      <c r="N3904" s="95"/>
      <c r="O3904" s="109"/>
      <c r="P3904" s="104"/>
      <c r="Q3904" s="30"/>
    </row>
    <row r="3905" spans="9:17" ht="15" customHeight="1">
      <c r="I3905" s="92"/>
      <c r="J3905" s="95"/>
      <c r="K3905" s="95"/>
      <c r="L3905" s="95"/>
      <c r="M3905" s="95"/>
      <c r="N3905" s="95"/>
      <c r="O3905" s="109"/>
      <c r="P3905" s="104"/>
      <c r="Q3905" s="30"/>
    </row>
    <row r="3906" spans="9:17" ht="15" customHeight="1">
      <c r="I3906" s="92"/>
      <c r="J3906" s="95"/>
      <c r="K3906" s="95"/>
      <c r="L3906" s="95"/>
      <c r="M3906" s="95"/>
      <c r="N3906" s="95"/>
      <c r="O3906" s="109"/>
      <c r="P3906" s="104"/>
      <c r="Q3906" s="30"/>
    </row>
    <row r="3907" spans="9:17" ht="15" customHeight="1">
      <c r="I3907" s="92"/>
      <c r="J3907" s="95"/>
      <c r="K3907" s="95"/>
      <c r="L3907" s="95"/>
      <c r="M3907" s="95"/>
      <c r="N3907" s="95"/>
      <c r="O3907" s="109"/>
      <c r="P3907" s="104"/>
      <c r="Q3907" s="30"/>
    </row>
    <row r="3908" spans="9:17" ht="15" customHeight="1">
      <c r="I3908" s="92"/>
      <c r="J3908" s="95"/>
      <c r="K3908" s="95"/>
      <c r="L3908" s="95"/>
      <c r="M3908" s="95"/>
      <c r="N3908" s="95"/>
      <c r="O3908" s="109"/>
      <c r="P3908" s="104"/>
      <c r="Q3908" s="30"/>
    </row>
    <row r="3909" spans="9:17" ht="15" customHeight="1">
      <c r="I3909" s="92"/>
      <c r="J3909" s="95"/>
      <c r="K3909" s="95"/>
      <c r="L3909" s="95"/>
      <c r="M3909" s="95"/>
      <c r="N3909" s="95"/>
      <c r="O3909" s="109"/>
      <c r="P3909" s="104"/>
      <c r="Q3909" s="30"/>
    </row>
    <row r="3910" spans="9:17" ht="15" customHeight="1">
      <c r="I3910" s="92"/>
      <c r="J3910" s="95"/>
      <c r="K3910" s="95"/>
      <c r="L3910" s="95"/>
      <c r="M3910" s="95"/>
      <c r="N3910" s="95"/>
      <c r="O3910" s="109"/>
      <c r="P3910" s="104"/>
      <c r="Q3910" s="30"/>
    </row>
    <row r="3911" spans="9:17" ht="15" customHeight="1">
      <c r="I3911" s="92"/>
      <c r="J3911" s="95"/>
      <c r="K3911" s="95"/>
      <c r="L3911" s="95"/>
      <c r="M3911" s="95"/>
      <c r="N3911" s="95"/>
      <c r="O3911" s="109"/>
      <c r="P3911" s="104"/>
      <c r="Q3911" s="30"/>
    </row>
    <row r="3912" spans="9:17" ht="15" customHeight="1">
      <c r="I3912" s="92"/>
      <c r="J3912" s="95"/>
      <c r="K3912" s="95"/>
      <c r="L3912" s="95"/>
      <c r="M3912" s="95"/>
      <c r="N3912" s="95"/>
      <c r="O3912" s="109"/>
      <c r="P3912" s="104"/>
      <c r="Q3912" s="30"/>
    </row>
    <row r="3913" spans="9:17" ht="15" customHeight="1">
      <c r="I3913" s="92"/>
      <c r="J3913" s="95"/>
      <c r="K3913" s="95"/>
      <c r="L3913" s="95"/>
      <c r="M3913" s="95"/>
      <c r="N3913" s="95"/>
      <c r="O3913" s="109"/>
      <c r="P3913" s="104"/>
      <c r="Q3913" s="30"/>
    </row>
    <row r="3914" spans="9:17" ht="15" customHeight="1">
      <c r="I3914" s="92"/>
      <c r="J3914" s="95"/>
      <c r="K3914" s="95"/>
      <c r="L3914" s="95"/>
      <c r="M3914" s="95"/>
      <c r="N3914" s="95"/>
      <c r="O3914" s="109"/>
      <c r="P3914" s="104"/>
      <c r="Q3914" s="30"/>
    </row>
    <row r="3915" spans="9:17" ht="15" customHeight="1">
      <c r="I3915" s="92"/>
      <c r="J3915" s="95"/>
      <c r="K3915" s="95"/>
      <c r="L3915" s="95"/>
      <c r="M3915" s="95"/>
      <c r="N3915" s="95"/>
      <c r="O3915" s="109"/>
      <c r="P3915" s="104"/>
      <c r="Q3915" s="30"/>
    </row>
    <row r="3916" spans="9:17" ht="15" customHeight="1">
      <c r="I3916" s="92"/>
      <c r="J3916" s="95"/>
      <c r="K3916" s="95"/>
      <c r="L3916" s="95"/>
      <c r="M3916" s="95"/>
      <c r="N3916" s="95"/>
      <c r="O3916" s="109"/>
      <c r="P3916" s="104"/>
      <c r="Q3916" s="30"/>
    </row>
    <row r="3917" spans="9:17" ht="15" customHeight="1">
      <c r="I3917" s="92"/>
      <c r="J3917" s="95"/>
      <c r="K3917" s="95"/>
      <c r="L3917" s="95"/>
      <c r="M3917" s="95"/>
      <c r="N3917" s="95"/>
      <c r="O3917" s="109"/>
      <c r="P3917" s="104"/>
      <c r="Q3917" s="30"/>
    </row>
    <row r="3918" spans="9:17" ht="15" customHeight="1">
      <c r="I3918" s="92"/>
      <c r="J3918" s="95"/>
      <c r="K3918" s="95"/>
      <c r="L3918" s="95"/>
      <c r="M3918" s="95"/>
      <c r="N3918" s="95"/>
      <c r="O3918" s="109"/>
      <c r="P3918" s="104"/>
      <c r="Q3918" s="30"/>
    </row>
    <row r="3919" spans="9:17" ht="15" customHeight="1">
      <c r="I3919" s="92"/>
      <c r="J3919" s="95"/>
      <c r="K3919" s="95"/>
      <c r="L3919" s="95"/>
      <c r="M3919" s="95"/>
      <c r="N3919" s="95"/>
      <c r="O3919" s="109"/>
      <c r="P3919" s="104"/>
      <c r="Q3919" s="30"/>
    </row>
    <row r="3920" spans="9:17" ht="15" customHeight="1">
      <c r="I3920" s="92"/>
      <c r="J3920" s="95"/>
      <c r="K3920" s="95"/>
      <c r="L3920" s="95"/>
      <c r="M3920" s="95"/>
      <c r="N3920" s="95"/>
      <c r="O3920" s="109"/>
      <c r="P3920" s="104"/>
      <c r="Q3920" s="30"/>
    </row>
    <row r="3921" spans="9:17" ht="15" customHeight="1">
      <c r="I3921" s="92"/>
      <c r="J3921" s="95"/>
      <c r="K3921" s="95"/>
      <c r="L3921" s="95"/>
      <c r="M3921" s="95"/>
      <c r="N3921" s="95"/>
      <c r="O3921" s="109"/>
      <c r="P3921" s="104"/>
      <c r="Q3921" s="30"/>
    </row>
    <row r="3922" spans="9:17" ht="15" customHeight="1">
      <c r="I3922" s="92"/>
      <c r="J3922" s="95"/>
      <c r="K3922" s="95"/>
      <c r="L3922" s="95"/>
      <c r="M3922" s="95"/>
      <c r="N3922" s="95"/>
      <c r="O3922" s="109"/>
      <c r="P3922" s="104"/>
      <c r="Q3922" s="30"/>
    </row>
    <row r="3923" spans="9:17" ht="15" customHeight="1">
      <c r="I3923" s="92"/>
      <c r="J3923" s="95"/>
      <c r="K3923" s="95"/>
      <c r="L3923" s="95"/>
      <c r="M3923" s="95"/>
      <c r="N3923" s="95"/>
      <c r="O3923" s="109"/>
      <c r="P3923" s="104"/>
      <c r="Q3923" s="30"/>
    </row>
    <row r="3924" spans="9:17" ht="15" customHeight="1">
      <c r="I3924" s="92"/>
      <c r="J3924" s="95"/>
      <c r="K3924" s="95"/>
      <c r="L3924" s="95"/>
      <c r="M3924" s="95"/>
      <c r="N3924" s="95"/>
      <c r="O3924" s="109"/>
      <c r="P3924" s="104"/>
      <c r="Q3924" s="30"/>
    </row>
    <row r="3925" spans="9:17" ht="15" customHeight="1">
      <c r="I3925" s="92"/>
      <c r="J3925" s="95"/>
      <c r="K3925" s="95"/>
      <c r="L3925" s="95"/>
      <c r="M3925" s="95"/>
      <c r="N3925" s="95"/>
      <c r="O3925" s="109"/>
      <c r="P3925" s="104"/>
      <c r="Q3925" s="30"/>
    </row>
    <row r="3926" spans="9:17" ht="15" customHeight="1">
      <c r="I3926" s="92"/>
      <c r="J3926" s="95"/>
      <c r="K3926" s="95"/>
      <c r="L3926" s="95"/>
      <c r="M3926" s="95"/>
      <c r="N3926" s="95"/>
      <c r="O3926" s="109"/>
      <c r="P3926" s="104"/>
      <c r="Q3926" s="30"/>
    </row>
    <row r="3927" spans="9:17" ht="15" customHeight="1">
      <c r="I3927" s="92"/>
      <c r="J3927" s="95"/>
      <c r="K3927" s="95"/>
      <c r="L3927" s="95"/>
      <c r="M3927" s="95"/>
      <c r="N3927" s="95"/>
      <c r="O3927" s="109"/>
      <c r="P3927" s="104"/>
      <c r="Q3927" s="30"/>
    </row>
    <row r="3928" spans="9:17" ht="15" customHeight="1">
      <c r="I3928" s="92"/>
      <c r="J3928" s="95"/>
      <c r="K3928" s="95"/>
      <c r="L3928" s="95"/>
      <c r="M3928" s="95"/>
      <c r="N3928" s="95"/>
      <c r="O3928" s="109"/>
      <c r="P3928" s="104"/>
      <c r="Q3928" s="30"/>
    </row>
    <row r="3929" spans="9:17" ht="15" customHeight="1">
      <c r="I3929" s="92"/>
      <c r="J3929" s="95"/>
      <c r="K3929" s="95"/>
      <c r="L3929" s="95"/>
      <c r="M3929" s="95"/>
      <c r="N3929" s="95"/>
      <c r="O3929" s="109"/>
      <c r="P3929" s="104"/>
      <c r="Q3929" s="30"/>
    </row>
    <row r="3930" spans="9:17" ht="15" customHeight="1">
      <c r="I3930" s="92"/>
      <c r="J3930" s="95"/>
      <c r="K3930" s="95"/>
      <c r="L3930" s="95"/>
      <c r="M3930" s="95"/>
      <c r="N3930" s="95"/>
      <c r="O3930" s="109"/>
      <c r="P3930" s="104"/>
      <c r="Q3930" s="30"/>
    </row>
    <row r="3931" spans="9:17" ht="15" customHeight="1">
      <c r="I3931" s="92"/>
      <c r="J3931" s="95"/>
      <c r="K3931" s="95"/>
      <c r="L3931" s="95"/>
      <c r="M3931" s="95"/>
      <c r="N3931" s="95"/>
      <c r="O3931" s="109"/>
      <c r="P3931" s="104"/>
      <c r="Q3931" s="30"/>
    </row>
    <row r="3932" spans="9:17" ht="15" customHeight="1">
      <c r="I3932" s="92"/>
      <c r="J3932" s="95"/>
      <c r="K3932" s="95"/>
      <c r="L3932" s="95"/>
      <c r="M3932" s="95"/>
      <c r="N3932" s="95"/>
      <c r="O3932" s="109"/>
      <c r="P3932" s="104"/>
      <c r="Q3932" s="30"/>
    </row>
    <row r="3933" spans="9:17" ht="15" customHeight="1">
      <c r="I3933" s="92"/>
      <c r="J3933" s="95"/>
      <c r="K3933" s="95"/>
      <c r="L3933" s="95"/>
      <c r="M3933" s="95"/>
      <c r="N3933" s="95"/>
      <c r="Q3933" s="30"/>
    </row>
    <row r="3934" spans="9:17" ht="15" customHeight="1">
      <c r="I3934" s="92"/>
      <c r="J3934" s="95"/>
      <c r="K3934" s="95"/>
      <c r="L3934" s="95"/>
      <c r="M3934" s="95"/>
      <c r="N3934" s="95"/>
      <c r="Q3934" s="30"/>
    </row>
    <row r="3935" spans="9:17" ht="15" customHeight="1">
      <c r="I3935" s="92"/>
      <c r="J3935" s="95"/>
      <c r="K3935" s="95"/>
      <c r="L3935" s="95"/>
      <c r="M3935" s="95"/>
      <c r="N3935" s="95"/>
      <c r="Q3935" s="30"/>
    </row>
    <row r="3936" spans="9:17" ht="15" customHeight="1">
      <c r="I3936" s="92"/>
      <c r="J3936" s="95"/>
      <c r="K3936" s="95"/>
      <c r="L3936" s="95"/>
      <c r="M3936" s="95"/>
      <c r="N3936" s="95"/>
      <c r="Q3936" s="30"/>
    </row>
    <row r="3937" spans="9:17" ht="15" customHeight="1">
      <c r="I3937" s="92"/>
      <c r="J3937" s="95"/>
      <c r="K3937" s="95"/>
      <c r="L3937" s="95"/>
      <c r="M3937" s="95"/>
      <c r="N3937" s="95"/>
      <c r="Q3937" s="30"/>
    </row>
    <row r="3938" spans="9:17" ht="15" customHeight="1">
      <c r="I3938" s="92"/>
      <c r="J3938" s="95"/>
      <c r="K3938" s="95"/>
      <c r="L3938" s="95"/>
      <c r="M3938" s="95"/>
      <c r="N3938" s="95"/>
      <c r="Q3938" s="30"/>
    </row>
    <row r="3939" spans="9:17" ht="15" customHeight="1">
      <c r="I3939" s="92"/>
      <c r="J3939" s="95"/>
      <c r="K3939" s="95"/>
      <c r="L3939" s="95"/>
      <c r="M3939" s="95"/>
      <c r="N3939" s="95"/>
      <c r="Q3939" s="30"/>
    </row>
    <row r="3940" spans="9:17" ht="15" customHeight="1">
      <c r="I3940" s="92"/>
      <c r="J3940" s="95"/>
      <c r="K3940" s="95"/>
      <c r="L3940" s="95"/>
      <c r="M3940" s="95"/>
      <c r="N3940" s="95"/>
      <c r="Q3940" s="30"/>
    </row>
    <row r="3941" spans="9:17" ht="15" customHeight="1">
      <c r="I3941" s="92"/>
      <c r="J3941" s="95"/>
      <c r="K3941" s="95"/>
      <c r="L3941" s="95"/>
      <c r="M3941" s="95"/>
      <c r="N3941" s="95"/>
      <c r="Q3941" s="30"/>
    </row>
    <row r="3942" spans="9:17" ht="15" customHeight="1">
      <c r="I3942" s="92"/>
      <c r="J3942" s="95"/>
      <c r="K3942" s="95"/>
      <c r="L3942" s="95"/>
      <c r="M3942" s="95"/>
      <c r="N3942" s="95"/>
      <c r="Q3942" s="30"/>
    </row>
    <row r="3943" spans="9:17" ht="15" customHeight="1">
      <c r="I3943" s="92"/>
      <c r="J3943" s="95"/>
      <c r="K3943" s="95"/>
      <c r="L3943" s="95"/>
      <c r="M3943" s="95"/>
      <c r="N3943" s="95"/>
      <c r="Q3943" s="30"/>
    </row>
    <row r="3944" spans="9:17" ht="15" customHeight="1">
      <c r="I3944" s="92"/>
      <c r="J3944" s="95"/>
      <c r="K3944" s="95"/>
      <c r="L3944" s="95"/>
      <c r="M3944" s="95"/>
      <c r="N3944" s="95"/>
      <c r="Q3944" s="30"/>
    </row>
    <row r="3945" spans="9:17" ht="15" customHeight="1">
      <c r="I3945" s="92"/>
      <c r="J3945" s="95"/>
      <c r="K3945" s="95"/>
      <c r="L3945" s="95"/>
      <c r="M3945" s="95"/>
      <c r="N3945" s="95"/>
      <c r="Q3945" s="30"/>
    </row>
  </sheetData>
  <autoFilter ref="A1:Q3608" xr:uid="{E855999A-1523-4DB1-B8B8-3BCB8AE4DAF0}"/>
  <sortState xmlns:xlrd2="http://schemas.microsoft.com/office/spreadsheetml/2017/richdata2" ref="I3:P3945">
    <sortCondition ref="I3:I3945"/>
    <sortCondition ref="M3:M3945"/>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82E7F-BFFC-422D-8219-70EFEA027E96}">
  <sheetPr filterMode="1"/>
  <dimension ref="A1:R254"/>
  <sheetViews>
    <sheetView topLeftCell="D194" workbookViewId="0">
      <selection activeCell="N213" sqref="N213"/>
    </sheetView>
  </sheetViews>
  <sheetFormatPr defaultColWidth="11.42578125" defaultRowHeight="15"/>
  <cols>
    <col min="2" max="2" width="8.85546875" customWidth="1"/>
    <col min="3" max="3" width="9.5703125" customWidth="1"/>
    <col min="4" max="4" width="9" customWidth="1"/>
    <col min="9" max="9" width="3.85546875" customWidth="1"/>
    <col min="10" max="10" width="9.140625" customWidth="1"/>
    <col min="12" max="12" width="9.5703125" customWidth="1"/>
    <col min="14" max="14" width="13.5703125" customWidth="1"/>
    <col min="17" max="17" width="18.28515625" bestFit="1" customWidth="1"/>
    <col min="18" max="18" width="16.42578125" customWidth="1"/>
  </cols>
  <sheetData>
    <row r="1" spans="1:17" ht="39" thickBot="1">
      <c r="A1" s="84" t="s">
        <v>2</v>
      </c>
      <c r="B1" s="84" t="s">
        <v>3</v>
      </c>
      <c r="C1" s="84" t="s">
        <v>4</v>
      </c>
      <c r="D1" s="84" t="s">
        <v>5</v>
      </c>
      <c r="E1" s="84" t="s">
        <v>6</v>
      </c>
      <c r="F1" s="84" t="s">
        <v>7</v>
      </c>
      <c r="G1" s="106"/>
      <c r="H1" s="90" t="s">
        <v>8</v>
      </c>
      <c r="J1" s="115" t="s">
        <v>2</v>
      </c>
      <c r="K1" s="115" t="s">
        <v>3</v>
      </c>
      <c r="L1" s="115" t="s">
        <v>9</v>
      </c>
      <c r="M1" s="115" t="s">
        <v>5</v>
      </c>
      <c r="N1" s="115" t="s">
        <v>10</v>
      </c>
      <c r="O1" s="115" t="s">
        <v>7</v>
      </c>
      <c r="P1" s="116" t="s">
        <v>8</v>
      </c>
      <c r="Q1" s="117" t="s">
        <v>6550</v>
      </c>
    </row>
    <row r="2" spans="1:17" ht="15.75" customHeight="1" thickBot="1">
      <c r="A2" s="110" t="s">
        <v>67</v>
      </c>
      <c r="B2" s="111">
        <v>46031</v>
      </c>
      <c r="C2" s="112" t="s">
        <v>3202</v>
      </c>
      <c r="D2" s="113" t="s">
        <v>808</v>
      </c>
      <c r="E2" s="108">
        <v>287500</v>
      </c>
      <c r="F2" s="108">
        <v>287500</v>
      </c>
      <c r="G2" s="88"/>
      <c r="H2" s="114" t="s">
        <v>3324</v>
      </c>
      <c r="J2" s="17" t="s">
        <v>67</v>
      </c>
      <c r="K2" s="5">
        <v>46111</v>
      </c>
      <c r="L2" s="20" t="s">
        <v>5948</v>
      </c>
      <c r="M2" s="17" t="s">
        <v>68</v>
      </c>
      <c r="N2" s="22">
        <v>50000</v>
      </c>
      <c r="O2" s="22">
        <v>0</v>
      </c>
      <c r="P2" s="24" t="s">
        <v>5949</v>
      </c>
      <c r="Q2" s="42">
        <f>+N2</f>
        <v>50000</v>
      </c>
    </row>
    <row r="3" spans="1:17" ht="15.75" customHeight="1" thickBot="1">
      <c r="A3" s="110" t="s">
        <v>67</v>
      </c>
      <c r="B3" s="111">
        <v>46030</v>
      </c>
      <c r="C3" s="112" t="s">
        <v>3083</v>
      </c>
      <c r="D3" s="113" t="s">
        <v>3198</v>
      </c>
      <c r="E3" s="108">
        <v>3000000</v>
      </c>
      <c r="F3" s="108">
        <v>3000000</v>
      </c>
      <c r="G3" s="88">
        <f t="shared" ref="G3:G42" si="0">+E3-F3</f>
        <v>0</v>
      </c>
      <c r="H3" s="114" t="s">
        <v>3199</v>
      </c>
      <c r="J3" s="18" t="s">
        <v>67</v>
      </c>
      <c r="K3" s="6">
        <v>46073</v>
      </c>
      <c r="L3" s="21" t="s">
        <v>4628</v>
      </c>
      <c r="M3" s="18" t="s">
        <v>73</v>
      </c>
      <c r="N3" s="23">
        <v>134742</v>
      </c>
      <c r="O3" s="23">
        <v>0</v>
      </c>
      <c r="P3" s="25" t="s">
        <v>4629</v>
      </c>
      <c r="Q3" s="42">
        <f t="shared" ref="Q3:Q7" si="1">+N3</f>
        <v>134742</v>
      </c>
    </row>
    <row r="4" spans="1:17" ht="15.75" customHeight="1" thickBot="1">
      <c r="A4" s="110" t="s">
        <v>67</v>
      </c>
      <c r="B4" s="111">
        <v>46087</v>
      </c>
      <c r="C4" s="112" t="s">
        <v>4441</v>
      </c>
      <c r="D4" s="113" t="s">
        <v>393</v>
      </c>
      <c r="E4" s="108">
        <v>3044020</v>
      </c>
      <c r="F4" s="108">
        <v>3044020</v>
      </c>
      <c r="G4" s="88">
        <f t="shared" si="0"/>
        <v>0</v>
      </c>
      <c r="H4" s="114" t="s">
        <v>4465</v>
      </c>
      <c r="J4" s="18" t="s">
        <v>67</v>
      </c>
      <c r="K4" s="6">
        <v>46073</v>
      </c>
      <c r="L4" s="21" t="s">
        <v>4631</v>
      </c>
      <c r="M4" s="18" t="s">
        <v>73</v>
      </c>
      <c r="N4" s="23">
        <v>134742</v>
      </c>
      <c r="O4" s="23">
        <v>0</v>
      </c>
      <c r="P4" s="25" t="s">
        <v>4632</v>
      </c>
      <c r="Q4" s="42">
        <f t="shared" si="1"/>
        <v>134742</v>
      </c>
    </row>
    <row r="5" spans="1:17" ht="15.75" customHeight="1" thickBot="1">
      <c r="A5" s="110" t="s">
        <v>67</v>
      </c>
      <c r="B5" s="111">
        <v>46030</v>
      </c>
      <c r="C5" s="112" t="s">
        <v>3085</v>
      </c>
      <c r="D5" s="113" t="s">
        <v>1618</v>
      </c>
      <c r="E5" s="108">
        <v>4100000</v>
      </c>
      <c r="F5" s="108">
        <v>4100000</v>
      </c>
      <c r="G5" s="88">
        <f t="shared" si="0"/>
        <v>0</v>
      </c>
      <c r="H5" s="114" t="s">
        <v>3205</v>
      </c>
      <c r="J5" s="18" t="s">
        <v>67</v>
      </c>
      <c r="K5" s="6">
        <v>46108</v>
      </c>
      <c r="L5" s="21" t="s">
        <v>5888</v>
      </c>
      <c r="M5" s="18" t="s">
        <v>73</v>
      </c>
      <c r="N5" s="23">
        <v>134742</v>
      </c>
      <c r="O5" s="23">
        <v>0</v>
      </c>
      <c r="P5" s="25" t="s">
        <v>5889</v>
      </c>
      <c r="Q5" s="42">
        <f t="shared" si="1"/>
        <v>134742</v>
      </c>
    </row>
    <row r="6" spans="1:17" ht="15.75" customHeight="1" thickBot="1">
      <c r="A6" s="4" t="s">
        <v>67</v>
      </c>
      <c r="B6" s="8">
        <v>46031</v>
      </c>
      <c r="C6" s="10" t="s">
        <v>3179</v>
      </c>
      <c r="D6" s="12" t="s">
        <v>808</v>
      </c>
      <c r="E6" s="14">
        <v>5980000</v>
      </c>
      <c r="F6" s="14">
        <v>5980000</v>
      </c>
      <c r="G6" s="88">
        <f t="shared" si="0"/>
        <v>0</v>
      </c>
      <c r="H6" s="16" t="s">
        <v>3301</v>
      </c>
      <c r="J6" s="18" t="s">
        <v>67</v>
      </c>
      <c r="K6" s="6">
        <v>46108</v>
      </c>
      <c r="L6" s="21" t="s">
        <v>5891</v>
      </c>
      <c r="M6" s="18" t="s">
        <v>73</v>
      </c>
      <c r="N6" s="23">
        <v>134742</v>
      </c>
      <c r="O6" s="23">
        <v>0</v>
      </c>
      <c r="P6" s="25" t="s">
        <v>5889</v>
      </c>
      <c r="Q6" s="42">
        <f t="shared" si="1"/>
        <v>134742</v>
      </c>
    </row>
    <row r="7" spans="1:17" ht="15.75" customHeight="1">
      <c r="A7" s="4" t="s">
        <v>67</v>
      </c>
      <c r="B7" s="8">
        <v>46030</v>
      </c>
      <c r="C7" s="10" t="s">
        <v>3080</v>
      </c>
      <c r="D7" s="12" t="s">
        <v>393</v>
      </c>
      <c r="E7" s="14">
        <v>6000000</v>
      </c>
      <c r="F7" s="14">
        <v>6000000</v>
      </c>
      <c r="G7" s="88">
        <f t="shared" si="0"/>
        <v>0</v>
      </c>
      <c r="H7" s="16" t="s">
        <v>3193</v>
      </c>
      <c r="J7" s="18" t="s">
        <v>67</v>
      </c>
      <c r="K7" s="6">
        <v>46111</v>
      </c>
      <c r="L7" s="21" t="s">
        <v>5948</v>
      </c>
      <c r="M7" s="18" t="s">
        <v>73</v>
      </c>
      <c r="N7" s="23">
        <v>134742</v>
      </c>
      <c r="O7" s="23">
        <v>0</v>
      </c>
      <c r="P7" s="25" t="s">
        <v>5949</v>
      </c>
      <c r="Q7" s="42">
        <f t="shared" si="1"/>
        <v>134742</v>
      </c>
    </row>
    <row r="8" spans="1:17" ht="15.75" hidden="1" customHeight="1" thickBot="1">
      <c r="A8" s="4" t="s">
        <v>67</v>
      </c>
      <c r="B8" s="8">
        <v>46087</v>
      </c>
      <c r="C8" s="10" t="s">
        <v>4411</v>
      </c>
      <c r="D8" s="12" t="s">
        <v>1232</v>
      </c>
      <c r="E8" s="14">
        <v>7110800</v>
      </c>
      <c r="F8" s="14">
        <v>7110800</v>
      </c>
      <c r="G8" s="88">
        <f t="shared" si="0"/>
        <v>0</v>
      </c>
      <c r="H8" s="16" t="s">
        <v>4434</v>
      </c>
      <c r="Q8" s="42">
        <f t="shared" ref="Q8:Q59" si="2">+G8-N8</f>
        <v>0</v>
      </c>
    </row>
    <row r="9" spans="1:17" ht="15.75" hidden="1" customHeight="1" thickBot="1">
      <c r="A9" s="4" t="s">
        <v>67</v>
      </c>
      <c r="B9" s="8">
        <v>46030</v>
      </c>
      <c r="C9" s="10" t="s">
        <v>3091</v>
      </c>
      <c r="D9" s="12" t="s">
        <v>1618</v>
      </c>
      <c r="E9" s="14">
        <v>9000000</v>
      </c>
      <c r="F9" s="14">
        <v>9000000</v>
      </c>
      <c r="G9" s="88">
        <f t="shared" si="0"/>
        <v>0</v>
      </c>
      <c r="H9" s="16" t="s">
        <v>3211</v>
      </c>
      <c r="Q9" s="42">
        <f t="shared" si="2"/>
        <v>0</v>
      </c>
    </row>
    <row r="10" spans="1:17" ht="15.75" hidden="1" customHeight="1" thickBot="1">
      <c r="A10" s="4" t="s">
        <v>67</v>
      </c>
      <c r="B10" s="8">
        <v>46086</v>
      </c>
      <c r="C10" s="10" t="s">
        <v>4384</v>
      </c>
      <c r="D10" s="12" t="s">
        <v>1233</v>
      </c>
      <c r="E10" s="14">
        <v>10000000</v>
      </c>
      <c r="F10" s="14">
        <v>10000000</v>
      </c>
      <c r="G10" s="88">
        <f t="shared" si="0"/>
        <v>0</v>
      </c>
      <c r="H10" s="16" t="s">
        <v>3903</v>
      </c>
      <c r="Q10" s="42">
        <f t="shared" si="2"/>
        <v>0</v>
      </c>
    </row>
    <row r="11" spans="1:17" ht="15.75" hidden="1" customHeight="1" thickBot="1">
      <c r="A11" s="4" t="s">
        <v>67</v>
      </c>
      <c r="B11" s="8">
        <v>46086</v>
      </c>
      <c r="C11" s="10" t="s">
        <v>4384</v>
      </c>
      <c r="D11" s="12" t="s">
        <v>73</v>
      </c>
      <c r="E11" s="14">
        <v>15000000</v>
      </c>
      <c r="F11" s="14">
        <v>15000000</v>
      </c>
      <c r="G11" s="88">
        <f t="shared" si="0"/>
        <v>0</v>
      </c>
      <c r="H11" s="16" t="s">
        <v>3903</v>
      </c>
      <c r="Q11" s="42">
        <f t="shared" si="2"/>
        <v>0</v>
      </c>
    </row>
    <row r="12" spans="1:17" ht="15.75" hidden="1" customHeight="1" thickBot="1">
      <c r="A12" s="4" t="s">
        <v>67</v>
      </c>
      <c r="B12" s="8">
        <v>46080</v>
      </c>
      <c r="C12" s="10" t="s">
        <v>4341</v>
      </c>
      <c r="D12" s="12" t="s">
        <v>1247</v>
      </c>
      <c r="E12" s="14">
        <v>15973340</v>
      </c>
      <c r="F12" s="14">
        <v>15973340</v>
      </c>
      <c r="G12" s="88">
        <f t="shared" si="0"/>
        <v>0</v>
      </c>
      <c r="H12" s="16" t="s">
        <v>4383</v>
      </c>
      <c r="Q12" s="42">
        <f t="shared" si="2"/>
        <v>0</v>
      </c>
    </row>
    <row r="13" spans="1:17" ht="15.75" hidden="1" customHeight="1" thickBot="1">
      <c r="A13" s="110" t="s">
        <v>67</v>
      </c>
      <c r="B13" s="111">
        <v>46087</v>
      </c>
      <c r="C13" s="112" t="s">
        <v>4417</v>
      </c>
      <c r="D13" s="113" t="s">
        <v>1253</v>
      </c>
      <c r="E13" s="108">
        <v>17009151</v>
      </c>
      <c r="F13" s="108">
        <v>17009151</v>
      </c>
      <c r="G13" s="88">
        <f t="shared" si="0"/>
        <v>0</v>
      </c>
      <c r="H13" s="114" t="s">
        <v>4440</v>
      </c>
      <c r="Q13" s="42">
        <f t="shared" si="2"/>
        <v>0</v>
      </c>
    </row>
    <row r="14" spans="1:17" s="29" customFormat="1" ht="15.75" hidden="1" customHeight="1" thickBot="1">
      <c r="A14" s="110" t="s">
        <v>67</v>
      </c>
      <c r="B14" s="111">
        <v>46078</v>
      </c>
      <c r="C14" s="112" t="s">
        <v>4326</v>
      </c>
      <c r="D14" s="113" t="s">
        <v>1251</v>
      </c>
      <c r="E14" s="108">
        <v>26191871</v>
      </c>
      <c r="F14" s="108">
        <v>26191871</v>
      </c>
      <c r="G14" s="88">
        <f t="shared" si="0"/>
        <v>0</v>
      </c>
      <c r="H14" s="114" t="s">
        <v>4361</v>
      </c>
      <c r="Q14" s="42">
        <f t="shared" si="2"/>
        <v>0</v>
      </c>
    </row>
    <row r="15" spans="1:17" ht="15.75" hidden="1" customHeight="1" thickBot="1">
      <c r="A15" s="110" t="s">
        <v>67</v>
      </c>
      <c r="B15" s="111">
        <v>46087</v>
      </c>
      <c r="C15" s="112" t="s">
        <v>4408</v>
      </c>
      <c r="D15" s="113" t="s">
        <v>1248</v>
      </c>
      <c r="E15" s="108">
        <v>26239500</v>
      </c>
      <c r="F15" s="108">
        <v>26239500</v>
      </c>
      <c r="G15" s="88">
        <f t="shared" si="0"/>
        <v>0</v>
      </c>
      <c r="H15" s="114" t="s">
        <v>4432</v>
      </c>
      <c r="Q15" s="42">
        <f t="shared" si="2"/>
        <v>0</v>
      </c>
    </row>
    <row r="16" spans="1:17" ht="15.75" hidden="1" customHeight="1" thickBot="1">
      <c r="A16" s="110" t="s">
        <v>67</v>
      </c>
      <c r="B16" s="111">
        <v>46087</v>
      </c>
      <c r="C16" s="112" t="s">
        <v>4429</v>
      </c>
      <c r="D16" s="113" t="s">
        <v>1233</v>
      </c>
      <c r="E16" s="108">
        <v>30000000</v>
      </c>
      <c r="F16" s="108">
        <v>30000000</v>
      </c>
      <c r="G16" s="88">
        <f t="shared" si="0"/>
        <v>0</v>
      </c>
      <c r="H16" s="114" t="s">
        <v>4452</v>
      </c>
      <c r="Q16" s="42">
        <f t="shared" si="2"/>
        <v>0</v>
      </c>
    </row>
    <row r="17" spans="1:17" ht="15.75" hidden="1" customHeight="1" thickBot="1">
      <c r="A17" s="110" t="s">
        <v>67</v>
      </c>
      <c r="B17" s="111">
        <v>46087</v>
      </c>
      <c r="C17" s="112" t="s">
        <v>4435</v>
      </c>
      <c r="D17" s="113" t="s">
        <v>1247</v>
      </c>
      <c r="E17" s="108">
        <v>32000000</v>
      </c>
      <c r="F17" s="108">
        <v>32000000</v>
      </c>
      <c r="G17" s="88">
        <f t="shared" si="0"/>
        <v>0</v>
      </c>
      <c r="H17" s="114" t="s">
        <v>4459</v>
      </c>
      <c r="Q17" s="42">
        <f t="shared" si="2"/>
        <v>0</v>
      </c>
    </row>
    <row r="18" spans="1:17" ht="15.75" hidden="1" customHeight="1" thickBot="1">
      <c r="A18" s="110" t="s">
        <v>67</v>
      </c>
      <c r="B18" s="111">
        <v>46087</v>
      </c>
      <c r="C18" s="112" t="s">
        <v>4423</v>
      </c>
      <c r="D18" s="113" t="s">
        <v>1253</v>
      </c>
      <c r="E18" s="108">
        <v>35000000</v>
      </c>
      <c r="F18" s="108">
        <v>35000000</v>
      </c>
      <c r="G18" s="88">
        <f t="shared" si="0"/>
        <v>0</v>
      </c>
      <c r="H18" s="114" t="s">
        <v>4444</v>
      </c>
      <c r="Q18" s="42">
        <f t="shared" si="2"/>
        <v>0</v>
      </c>
    </row>
    <row r="19" spans="1:17" ht="15.75" hidden="1" customHeight="1" thickBot="1">
      <c r="A19" s="4" t="s">
        <v>67</v>
      </c>
      <c r="B19" s="8">
        <v>46087</v>
      </c>
      <c r="C19" s="10" t="s">
        <v>4425</v>
      </c>
      <c r="D19" s="12" t="s">
        <v>1253</v>
      </c>
      <c r="E19" s="14">
        <v>35000000</v>
      </c>
      <c r="F19" s="14">
        <v>35000000</v>
      </c>
      <c r="G19" s="88">
        <f t="shared" si="0"/>
        <v>0</v>
      </c>
      <c r="H19" s="16" t="s">
        <v>4446</v>
      </c>
      <c r="Q19" s="42">
        <f t="shared" si="2"/>
        <v>0</v>
      </c>
    </row>
    <row r="20" spans="1:17" ht="15.75" hidden="1" customHeight="1" thickBot="1">
      <c r="A20" s="4" t="s">
        <v>67</v>
      </c>
      <c r="B20" s="8">
        <v>46087</v>
      </c>
      <c r="C20" s="10" t="s">
        <v>4402</v>
      </c>
      <c r="D20" s="12" t="s">
        <v>1253</v>
      </c>
      <c r="E20" s="14">
        <v>44101400</v>
      </c>
      <c r="F20" s="14">
        <v>44101400</v>
      </c>
      <c r="G20" s="88">
        <f t="shared" si="0"/>
        <v>0</v>
      </c>
      <c r="H20" s="16" t="s">
        <v>4428</v>
      </c>
      <c r="Q20" s="42">
        <f t="shared" si="2"/>
        <v>0</v>
      </c>
    </row>
    <row r="21" spans="1:17" ht="15.75" hidden="1" customHeight="1" thickBot="1">
      <c r="A21" s="110" t="s">
        <v>67</v>
      </c>
      <c r="B21" s="111">
        <v>46030</v>
      </c>
      <c r="C21" s="112" t="s">
        <v>3083</v>
      </c>
      <c r="D21" s="113" t="s">
        <v>1251</v>
      </c>
      <c r="E21" s="108">
        <v>50000000</v>
      </c>
      <c r="F21" s="108">
        <v>50000000</v>
      </c>
      <c r="G21" s="88">
        <f t="shared" si="0"/>
        <v>0</v>
      </c>
      <c r="H21" s="114" t="s">
        <v>3199</v>
      </c>
      <c r="Q21" s="42">
        <f t="shared" si="2"/>
        <v>0</v>
      </c>
    </row>
    <row r="22" spans="1:17" ht="15.75" hidden="1" customHeight="1" thickBot="1">
      <c r="A22" s="110" t="s">
        <v>67</v>
      </c>
      <c r="B22" s="111">
        <v>46090</v>
      </c>
      <c r="C22" s="112" t="s">
        <v>4445</v>
      </c>
      <c r="D22" s="113" t="s">
        <v>1253</v>
      </c>
      <c r="E22" s="108">
        <v>50000000</v>
      </c>
      <c r="F22" s="108">
        <v>50000000</v>
      </c>
      <c r="G22" s="88">
        <f t="shared" si="0"/>
        <v>0</v>
      </c>
      <c r="H22" s="114" t="s">
        <v>4469</v>
      </c>
      <c r="Q22" s="42">
        <f t="shared" si="2"/>
        <v>0</v>
      </c>
    </row>
    <row r="23" spans="1:17" ht="15.75" hidden="1" customHeight="1" thickBot="1">
      <c r="A23" s="110" t="s">
        <v>67</v>
      </c>
      <c r="B23" s="111">
        <v>46087</v>
      </c>
      <c r="C23" s="112" t="s">
        <v>4405</v>
      </c>
      <c r="D23" s="113" t="s">
        <v>1248</v>
      </c>
      <c r="E23" s="108">
        <v>62115025</v>
      </c>
      <c r="F23" s="108">
        <v>62115025</v>
      </c>
      <c r="G23" s="88">
        <f t="shared" si="0"/>
        <v>0</v>
      </c>
      <c r="H23" s="114" t="s">
        <v>4430</v>
      </c>
      <c r="Q23" s="42">
        <f t="shared" si="2"/>
        <v>0</v>
      </c>
    </row>
    <row r="24" spans="1:17" ht="15.75" hidden="1" customHeight="1" thickBot="1">
      <c r="A24" s="4" t="s">
        <v>67</v>
      </c>
      <c r="B24" s="8">
        <v>46093</v>
      </c>
      <c r="C24" s="10" t="s">
        <v>4453</v>
      </c>
      <c r="D24" s="12" t="s">
        <v>4473</v>
      </c>
      <c r="E24" s="14">
        <v>80000000</v>
      </c>
      <c r="F24" s="14">
        <v>80000000</v>
      </c>
      <c r="G24" s="88">
        <f t="shared" si="0"/>
        <v>0</v>
      </c>
      <c r="H24" s="16" t="s">
        <v>4474</v>
      </c>
      <c r="Q24" s="42">
        <f t="shared" si="2"/>
        <v>0</v>
      </c>
    </row>
    <row r="25" spans="1:17" ht="15.75" hidden="1" customHeight="1" thickBot="1">
      <c r="A25" s="4" t="s">
        <v>67</v>
      </c>
      <c r="B25" s="8">
        <v>46086</v>
      </c>
      <c r="C25" s="10" t="s">
        <v>4381</v>
      </c>
      <c r="D25" s="12" t="s">
        <v>2586</v>
      </c>
      <c r="E25" s="14">
        <v>100000000</v>
      </c>
      <c r="F25" s="14">
        <v>100000000</v>
      </c>
      <c r="G25" s="88">
        <f t="shared" si="0"/>
        <v>0</v>
      </c>
      <c r="H25" s="16" t="s">
        <v>4410</v>
      </c>
      <c r="Q25" s="42">
        <f t="shared" si="2"/>
        <v>0</v>
      </c>
    </row>
    <row r="26" spans="1:17" ht="15.75" hidden="1" customHeight="1" thickBot="1">
      <c r="A26" s="4" t="s">
        <v>67</v>
      </c>
      <c r="B26" s="8">
        <v>46087</v>
      </c>
      <c r="C26" s="10" t="s">
        <v>4399</v>
      </c>
      <c r="D26" s="12" t="s">
        <v>68</v>
      </c>
      <c r="E26" s="14">
        <v>100000000</v>
      </c>
      <c r="F26" s="14">
        <v>100000000</v>
      </c>
      <c r="G26" s="88">
        <f t="shared" si="0"/>
        <v>0</v>
      </c>
      <c r="H26" s="16" t="s">
        <v>4426</v>
      </c>
      <c r="Q26" s="42">
        <f t="shared" si="2"/>
        <v>0</v>
      </c>
    </row>
    <row r="27" spans="1:17" ht="15.75" hidden="1" customHeight="1" thickBot="1">
      <c r="A27" s="4" t="s">
        <v>67</v>
      </c>
      <c r="B27" s="8">
        <v>46087</v>
      </c>
      <c r="C27" s="10" t="s">
        <v>4437</v>
      </c>
      <c r="D27" s="12" t="s">
        <v>1247</v>
      </c>
      <c r="E27" s="14">
        <v>100000000</v>
      </c>
      <c r="F27" s="14">
        <v>100000000</v>
      </c>
      <c r="G27" s="88">
        <f t="shared" si="0"/>
        <v>0</v>
      </c>
      <c r="H27" s="16" t="s">
        <v>4461</v>
      </c>
      <c r="Q27" s="42">
        <f t="shared" si="2"/>
        <v>0</v>
      </c>
    </row>
    <row r="28" spans="1:17" ht="15.75" hidden="1" customHeight="1" thickBot="1">
      <c r="A28" s="4" t="s">
        <v>67</v>
      </c>
      <c r="B28" s="8">
        <v>46087</v>
      </c>
      <c r="C28" s="10" t="s">
        <v>4427</v>
      </c>
      <c r="D28" s="12" t="s">
        <v>1233</v>
      </c>
      <c r="E28" s="14">
        <v>107953536</v>
      </c>
      <c r="F28" s="14">
        <v>107953536</v>
      </c>
      <c r="G28" s="88">
        <f t="shared" si="0"/>
        <v>0</v>
      </c>
      <c r="H28" s="16" t="s">
        <v>4449</v>
      </c>
      <c r="Q28" s="42">
        <f t="shared" si="2"/>
        <v>0</v>
      </c>
    </row>
    <row r="29" spans="1:17" ht="15.75" hidden="1" customHeight="1" thickBot="1">
      <c r="A29" s="4" t="s">
        <v>67</v>
      </c>
      <c r="B29" s="8">
        <v>46086</v>
      </c>
      <c r="C29" s="10" t="s">
        <v>4378</v>
      </c>
      <c r="D29" s="12" t="s">
        <v>1255</v>
      </c>
      <c r="E29" s="14">
        <v>120000000</v>
      </c>
      <c r="F29" s="14">
        <v>120000000</v>
      </c>
      <c r="G29" s="88">
        <f t="shared" si="0"/>
        <v>0</v>
      </c>
      <c r="H29" s="16" t="s">
        <v>4407</v>
      </c>
      <c r="Q29" s="42">
        <f t="shared" si="2"/>
        <v>0</v>
      </c>
    </row>
    <row r="30" spans="1:17" ht="15.75" hidden="1" customHeight="1" thickBot="1">
      <c r="A30" s="4" t="s">
        <v>67</v>
      </c>
      <c r="B30" s="8">
        <v>46087</v>
      </c>
      <c r="C30" s="10" t="s">
        <v>4413</v>
      </c>
      <c r="D30" s="12" t="s">
        <v>1251</v>
      </c>
      <c r="E30" s="14">
        <v>120000000</v>
      </c>
      <c r="F30" s="14">
        <v>120000000</v>
      </c>
      <c r="G30" s="88">
        <f t="shared" si="0"/>
        <v>0</v>
      </c>
      <c r="H30" s="16" t="s">
        <v>4436</v>
      </c>
      <c r="Q30" s="42">
        <f t="shared" si="2"/>
        <v>0</v>
      </c>
    </row>
    <row r="31" spans="1:17" ht="15.75" hidden="1" customHeight="1" thickBot="1">
      <c r="A31" s="4" t="s">
        <v>67</v>
      </c>
      <c r="B31" s="8">
        <v>46087</v>
      </c>
      <c r="C31" s="10" t="s">
        <v>4421</v>
      </c>
      <c r="D31" s="12" t="s">
        <v>1253</v>
      </c>
      <c r="E31" s="14">
        <v>140000000</v>
      </c>
      <c r="F31" s="14">
        <v>140000000</v>
      </c>
      <c r="G31" s="88">
        <f t="shared" si="0"/>
        <v>0</v>
      </c>
      <c r="H31" s="16" t="s">
        <v>4442</v>
      </c>
      <c r="Q31" s="42">
        <f t="shared" si="2"/>
        <v>0</v>
      </c>
    </row>
    <row r="32" spans="1:17" ht="15.75" hidden="1" customHeight="1" thickBot="1">
      <c r="A32" s="4" t="s">
        <v>67</v>
      </c>
      <c r="B32" s="8">
        <v>46086</v>
      </c>
      <c r="C32" s="10" t="s">
        <v>4384</v>
      </c>
      <c r="D32" s="12" t="s">
        <v>1251</v>
      </c>
      <c r="E32" s="14">
        <v>150000000</v>
      </c>
      <c r="F32" s="14">
        <v>150000000</v>
      </c>
      <c r="G32" s="88">
        <f t="shared" si="0"/>
        <v>0</v>
      </c>
      <c r="H32" s="16" t="s">
        <v>3903</v>
      </c>
      <c r="Q32" s="42">
        <f t="shared" si="2"/>
        <v>0</v>
      </c>
    </row>
    <row r="33" spans="1:17" ht="15.75" hidden="1" customHeight="1" thickBot="1">
      <c r="A33" s="4" t="s">
        <v>67</v>
      </c>
      <c r="B33" s="8">
        <v>46087</v>
      </c>
      <c r="C33" s="10" t="s">
        <v>4387</v>
      </c>
      <c r="D33" s="12" t="s">
        <v>3294</v>
      </c>
      <c r="E33" s="14">
        <v>170000000</v>
      </c>
      <c r="F33" s="14">
        <v>170000000</v>
      </c>
      <c r="G33" s="88">
        <f t="shared" si="0"/>
        <v>0</v>
      </c>
      <c r="H33" s="16" t="s">
        <v>4422</v>
      </c>
      <c r="Q33" s="42">
        <f t="shared" si="2"/>
        <v>0</v>
      </c>
    </row>
    <row r="34" spans="1:17" ht="15.75" hidden="1" customHeight="1" thickBot="1">
      <c r="A34" s="110" t="s">
        <v>67</v>
      </c>
      <c r="B34" s="111">
        <v>46087</v>
      </c>
      <c r="C34" s="112" t="s">
        <v>4390</v>
      </c>
      <c r="D34" s="113" t="s">
        <v>3294</v>
      </c>
      <c r="E34" s="108">
        <v>246270599</v>
      </c>
      <c r="F34" s="108">
        <v>246270599</v>
      </c>
      <c r="G34" s="88">
        <f t="shared" si="0"/>
        <v>0</v>
      </c>
      <c r="H34" s="114" t="s">
        <v>4424</v>
      </c>
      <c r="Q34" s="42">
        <f t="shared" si="2"/>
        <v>0</v>
      </c>
    </row>
    <row r="35" spans="1:17" ht="15.75" hidden="1" customHeight="1" thickBot="1">
      <c r="A35" s="110" t="s">
        <v>67</v>
      </c>
      <c r="B35" s="111">
        <v>46087</v>
      </c>
      <c r="C35" s="112" t="s">
        <v>4415</v>
      </c>
      <c r="D35" s="113" t="s">
        <v>1251</v>
      </c>
      <c r="E35" s="108">
        <v>335141322</v>
      </c>
      <c r="F35" s="108">
        <v>335141322</v>
      </c>
      <c r="G35" s="88">
        <f t="shared" si="0"/>
        <v>0</v>
      </c>
      <c r="H35" s="114" t="s">
        <v>4438</v>
      </c>
      <c r="Q35" s="42">
        <f t="shared" si="2"/>
        <v>0</v>
      </c>
    </row>
    <row r="36" spans="1:17" ht="15.75" hidden="1" customHeight="1" thickBot="1">
      <c r="A36" s="110" t="s">
        <v>67</v>
      </c>
      <c r="B36" s="111">
        <v>46087</v>
      </c>
      <c r="C36" s="112" t="s">
        <v>4433</v>
      </c>
      <c r="D36" s="113" t="s">
        <v>1251</v>
      </c>
      <c r="E36" s="108">
        <v>342641056</v>
      </c>
      <c r="F36" s="108">
        <v>342641056</v>
      </c>
      <c r="G36" s="88">
        <f t="shared" si="0"/>
        <v>0</v>
      </c>
      <c r="H36" s="114" t="s">
        <v>4457</v>
      </c>
      <c r="Q36" s="42">
        <f t="shared" si="2"/>
        <v>0</v>
      </c>
    </row>
    <row r="37" spans="1:17" ht="15.75" hidden="1" customHeight="1" thickBot="1">
      <c r="A37" s="4" t="s">
        <v>67</v>
      </c>
      <c r="B37" s="8">
        <v>46072</v>
      </c>
      <c r="C37" s="10" t="s">
        <v>4276</v>
      </c>
      <c r="D37" s="12" t="s">
        <v>393</v>
      </c>
      <c r="E37" s="14">
        <v>350000000</v>
      </c>
      <c r="F37" s="14">
        <v>350000000</v>
      </c>
      <c r="G37" s="88">
        <f t="shared" si="0"/>
        <v>0</v>
      </c>
      <c r="H37" s="16" t="s">
        <v>4311</v>
      </c>
      <c r="Q37" s="42">
        <f t="shared" si="2"/>
        <v>0</v>
      </c>
    </row>
    <row r="38" spans="1:17" ht="15.75" hidden="1" customHeight="1" thickBot="1">
      <c r="A38" s="4" t="s">
        <v>67</v>
      </c>
      <c r="B38" s="8">
        <v>46087</v>
      </c>
      <c r="C38" s="10" t="s">
        <v>4439</v>
      </c>
      <c r="D38" s="12" t="s">
        <v>1247</v>
      </c>
      <c r="E38" s="14">
        <v>385344267</v>
      </c>
      <c r="F38" s="14">
        <v>385344267</v>
      </c>
      <c r="G38" s="88">
        <f t="shared" si="0"/>
        <v>0</v>
      </c>
      <c r="H38" s="16" t="s">
        <v>4463</v>
      </c>
      <c r="Q38" s="42">
        <f t="shared" si="2"/>
        <v>0</v>
      </c>
    </row>
    <row r="39" spans="1:17" ht="15.75" hidden="1" customHeight="1" thickBot="1">
      <c r="A39" s="110" t="s">
        <v>67</v>
      </c>
      <c r="B39" s="111">
        <v>46090</v>
      </c>
      <c r="C39" s="112" t="s">
        <v>4447</v>
      </c>
      <c r="D39" s="113" t="s">
        <v>68</v>
      </c>
      <c r="E39" s="108">
        <v>500000000</v>
      </c>
      <c r="F39" s="108">
        <v>500000000</v>
      </c>
      <c r="G39" s="88">
        <f t="shared" si="0"/>
        <v>0</v>
      </c>
      <c r="H39" s="114" t="s">
        <v>4471</v>
      </c>
      <c r="Q39" s="42">
        <f t="shared" si="2"/>
        <v>0</v>
      </c>
    </row>
    <row r="40" spans="1:17" ht="15.75" hidden="1" customHeight="1" thickBot="1">
      <c r="A40" s="4" t="s">
        <v>67</v>
      </c>
      <c r="B40" s="8">
        <v>46087</v>
      </c>
      <c r="C40" s="10" t="s">
        <v>4431</v>
      </c>
      <c r="D40" s="12" t="s">
        <v>4454</v>
      </c>
      <c r="E40" s="14">
        <v>700000000</v>
      </c>
      <c r="F40" s="14">
        <v>700000000</v>
      </c>
      <c r="G40" s="88">
        <f t="shared" si="0"/>
        <v>0</v>
      </c>
      <c r="H40" s="16" t="s">
        <v>4455</v>
      </c>
      <c r="Q40" s="42">
        <f t="shared" si="2"/>
        <v>0</v>
      </c>
    </row>
    <row r="41" spans="1:17" ht="15.75" hidden="1" customHeight="1" thickBot="1">
      <c r="A41" s="110" t="s">
        <v>67</v>
      </c>
      <c r="B41" s="111">
        <v>46087</v>
      </c>
      <c r="C41" s="112" t="s">
        <v>4418</v>
      </c>
      <c r="D41" s="113" t="s">
        <v>4419</v>
      </c>
      <c r="E41" s="108">
        <v>4149698337</v>
      </c>
      <c r="F41" s="108">
        <v>4149698337</v>
      </c>
      <c r="G41" s="88">
        <f t="shared" si="0"/>
        <v>0</v>
      </c>
      <c r="H41" s="114" t="s">
        <v>4420</v>
      </c>
      <c r="Q41" s="42">
        <f t="shared" si="2"/>
        <v>0</v>
      </c>
    </row>
    <row r="42" spans="1:17" ht="15.75" hidden="1" customHeight="1">
      <c r="A42" s="4" t="s">
        <v>67</v>
      </c>
      <c r="B42" s="8">
        <v>46028</v>
      </c>
      <c r="C42" s="10" t="s">
        <v>2606</v>
      </c>
      <c r="D42" s="12" t="s">
        <v>1230</v>
      </c>
      <c r="E42" s="14">
        <v>150000</v>
      </c>
      <c r="F42" s="14">
        <v>0</v>
      </c>
      <c r="G42" s="88">
        <f t="shared" si="0"/>
        <v>150000</v>
      </c>
      <c r="H42" s="16" t="s">
        <v>2607</v>
      </c>
      <c r="J42" s="18" t="s">
        <v>67</v>
      </c>
      <c r="K42" s="6">
        <v>46038</v>
      </c>
      <c r="L42" s="21" t="s">
        <v>1227</v>
      </c>
      <c r="M42" s="18" t="s">
        <v>1230</v>
      </c>
      <c r="N42" s="23">
        <v>150000</v>
      </c>
      <c r="O42" s="23">
        <v>0</v>
      </c>
      <c r="P42" s="25" t="s">
        <v>1229</v>
      </c>
      <c r="Q42" s="42">
        <f t="shared" si="2"/>
        <v>0</v>
      </c>
    </row>
    <row r="43" spans="1:17" ht="15.75" customHeight="1">
      <c r="J43" s="18" t="s">
        <v>67</v>
      </c>
      <c r="K43" s="6">
        <v>46108</v>
      </c>
      <c r="L43" s="21" t="s">
        <v>5890</v>
      </c>
      <c r="M43" s="18" t="s">
        <v>73</v>
      </c>
      <c r="N43" s="23">
        <v>156785</v>
      </c>
      <c r="O43" s="23">
        <v>0</v>
      </c>
      <c r="P43" s="25" t="s">
        <v>5889</v>
      </c>
      <c r="Q43" s="42">
        <f t="shared" ref="Q43:Q47" si="3">+N43</f>
        <v>156785</v>
      </c>
    </row>
    <row r="44" spans="1:17" ht="15.75" customHeight="1">
      <c r="J44" s="18" t="s">
        <v>67</v>
      </c>
      <c r="K44" s="6">
        <v>46112</v>
      </c>
      <c r="L44" s="21" t="s">
        <v>6078</v>
      </c>
      <c r="M44" s="18" t="s">
        <v>73</v>
      </c>
      <c r="N44" s="23">
        <v>156785</v>
      </c>
      <c r="O44" s="23">
        <v>0</v>
      </c>
      <c r="P44" s="25" t="s">
        <v>6079</v>
      </c>
      <c r="Q44" s="42">
        <f t="shared" si="3"/>
        <v>156785</v>
      </c>
    </row>
    <row r="45" spans="1:17" ht="15.75" customHeight="1">
      <c r="J45" s="18" t="s">
        <v>67</v>
      </c>
      <c r="K45" s="6">
        <v>46093</v>
      </c>
      <c r="L45" s="21" t="s">
        <v>5262</v>
      </c>
      <c r="M45" s="18" t="s">
        <v>393</v>
      </c>
      <c r="N45" s="23">
        <v>157404.76</v>
      </c>
      <c r="O45" s="23">
        <v>0</v>
      </c>
      <c r="P45" s="25" t="s">
        <v>5263</v>
      </c>
      <c r="Q45" s="42">
        <f t="shared" si="3"/>
        <v>157404.76</v>
      </c>
    </row>
    <row r="46" spans="1:17" ht="15.75" customHeight="1">
      <c r="J46" s="18" t="s">
        <v>67</v>
      </c>
      <c r="K46" s="6">
        <v>46031</v>
      </c>
      <c r="L46" s="21" t="s">
        <v>392</v>
      </c>
      <c r="M46" s="18" t="s">
        <v>393</v>
      </c>
      <c r="N46" s="23">
        <v>158130.12</v>
      </c>
      <c r="O46" s="23">
        <v>0</v>
      </c>
      <c r="P46" s="25" t="s">
        <v>394</v>
      </c>
      <c r="Q46" s="42">
        <f t="shared" si="3"/>
        <v>158130.12</v>
      </c>
    </row>
    <row r="47" spans="1:17" ht="15.75" customHeight="1">
      <c r="J47" s="18" t="s">
        <v>67</v>
      </c>
      <c r="K47" s="6">
        <v>46062</v>
      </c>
      <c r="L47" s="21" t="s">
        <v>4202</v>
      </c>
      <c r="M47" s="18" t="s">
        <v>393</v>
      </c>
      <c r="N47" s="23">
        <v>196109.14</v>
      </c>
      <c r="O47" s="23">
        <v>0</v>
      </c>
      <c r="P47" s="25" t="s">
        <v>4203</v>
      </c>
      <c r="Q47" s="42">
        <f t="shared" si="3"/>
        <v>196109.14</v>
      </c>
    </row>
    <row r="48" spans="1:17" ht="15.75" hidden="1" customHeight="1">
      <c r="A48" s="44" t="s">
        <v>67</v>
      </c>
      <c r="B48" s="45">
        <v>46031</v>
      </c>
      <c r="C48" s="46" t="s">
        <v>3196</v>
      </c>
      <c r="D48" s="47" t="s">
        <v>808</v>
      </c>
      <c r="E48" s="48">
        <v>298333</v>
      </c>
      <c r="F48" s="51">
        <v>68333</v>
      </c>
      <c r="G48" s="88">
        <f>+E48-F48</f>
        <v>230000</v>
      </c>
      <c r="H48" s="49" t="s">
        <v>3301</v>
      </c>
      <c r="J48" s="28" t="s">
        <v>67</v>
      </c>
      <c r="K48" s="33">
        <v>46048</v>
      </c>
      <c r="L48" s="34" t="s">
        <v>2850</v>
      </c>
      <c r="M48" s="28" t="s">
        <v>808</v>
      </c>
      <c r="N48" s="35">
        <v>230000</v>
      </c>
      <c r="O48" s="35">
        <v>0</v>
      </c>
      <c r="P48" s="36" t="s">
        <v>2848</v>
      </c>
      <c r="Q48" s="42">
        <f t="shared" si="2"/>
        <v>0</v>
      </c>
    </row>
    <row r="49" spans="1:18" ht="15.75" customHeight="1">
      <c r="J49" s="18" t="s">
        <v>67</v>
      </c>
      <c r="K49" s="6">
        <v>46041</v>
      </c>
      <c r="L49" s="21" t="s">
        <v>1617</v>
      </c>
      <c r="M49" s="18" t="s">
        <v>1618</v>
      </c>
      <c r="N49" s="23">
        <v>250890</v>
      </c>
      <c r="O49" s="23">
        <v>0</v>
      </c>
      <c r="P49" s="25" t="s">
        <v>1619</v>
      </c>
      <c r="Q49" s="42">
        <f t="shared" ref="Q49:Q65" si="4">+N49</f>
        <v>250890</v>
      </c>
    </row>
    <row r="50" spans="1:18" ht="15.75" customHeight="1">
      <c r="J50" s="18" t="s">
        <v>67</v>
      </c>
      <c r="K50" s="6">
        <v>46042</v>
      </c>
      <c r="L50" s="21" t="s">
        <v>1895</v>
      </c>
      <c r="M50" s="18" t="s">
        <v>1618</v>
      </c>
      <c r="N50" s="23">
        <v>251090</v>
      </c>
      <c r="O50" s="23">
        <v>0</v>
      </c>
      <c r="P50" s="25" t="s">
        <v>1896</v>
      </c>
      <c r="Q50" s="42">
        <f t="shared" si="4"/>
        <v>251090</v>
      </c>
    </row>
    <row r="51" spans="1:18" ht="15.75" customHeight="1">
      <c r="J51" s="18" t="s">
        <v>67</v>
      </c>
      <c r="K51" s="6">
        <v>46100</v>
      </c>
      <c r="L51" s="21" t="s">
        <v>5447</v>
      </c>
      <c r="M51" s="18" t="s">
        <v>1618</v>
      </c>
      <c r="N51" s="23">
        <v>264540</v>
      </c>
      <c r="O51" s="23">
        <v>0</v>
      </c>
      <c r="P51" s="25" t="s">
        <v>5448</v>
      </c>
      <c r="Q51" s="42">
        <f t="shared" si="4"/>
        <v>264540</v>
      </c>
    </row>
    <row r="52" spans="1:18" ht="15.75" customHeight="1">
      <c r="J52" s="18" t="s">
        <v>67</v>
      </c>
      <c r="K52" s="6">
        <v>46055</v>
      </c>
      <c r="L52" s="21" t="s">
        <v>4098</v>
      </c>
      <c r="M52" s="18" t="s">
        <v>73</v>
      </c>
      <c r="N52" s="23">
        <v>269483</v>
      </c>
      <c r="O52" s="23">
        <v>0</v>
      </c>
      <c r="P52" s="25" t="s">
        <v>4099</v>
      </c>
      <c r="Q52" s="42">
        <f t="shared" si="4"/>
        <v>269483</v>
      </c>
    </row>
    <row r="53" spans="1:18" ht="15.75" customHeight="1">
      <c r="J53" s="18" t="s">
        <v>67</v>
      </c>
      <c r="K53" s="6">
        <v>46055</v>
      </c>
      <c r="L53" s="21" t="s">
        <v>4100</v>
      </c>
      <c r="M53" s="18" t="s">
        <v>73</v>
      </c>
      <c r="N53" s="23">
        <v>269483</v>
      </c>
      <c r="O53" s="23">
        <v>808449</v>
      </c>
      <c r="P53" s="25" t="s">
        <v>4101</v>
      </c>
      <c r="Q53" s="42">
        <f t="shared" si="4"/>
        <v>269483</v>
      </c>
      <c r="R53" s="42"/>
    </row>
    <row r="54" spans="1:18" ht="15.75" customHeight="1">
      <c r="J54" s="18" t="s">
        <v>67</v>
      </c>
      <c r="K54" s="6">
        <v>46055</v>
      </c>
      <c r="L54" s="21" t="s">
        <v>4104</v>
      </c>
      <c r="M54" s="18" t="s">
        <v>73</v>
      </c>
      <c r="N54" s="23">
        <v>269483</v>
      </c>
      <c r="O54" s="23">
        <v>0</v>
      </c>
      <c r="P54" s="25" t="s">
        <v>4105</v>
      </c>
      <c r="Q54" s="42">
        <f t="shared" si="4"/>
        <v>269483</v>
      </c>
    </row>
    <row r="55" spans="1:18" ht="15.75" customHeight="1">
      <c r="J55" s="18" t="s">
        <v>67</v>
      </c>
      <c r="K55" s="6">
        <v>46093</v>
      </c>
      <c r="L55" s="21" t="s">
        <v>5290</v>
      </c>
      <c r="M55" s="18" t="s">
        <v>73</v>
      </c>
      <c r="N55" s="23">
        <v>269483</v>
      </c>
      <c r="O55" s="23">
        <v>-134741</v>
      </c>
      <c r="P55" s="25" t="s">
        <v>5291</v>
      </c>
      <c r="Q55" s="42">
        <f t="shared" si="4"/>
        <v>269483</v>
      </c>
      <c r="R55" s="42">
        <f>+N55+O55</f>
        <v>134742</v>
      </c>
    </row>
    <row r="56" spans="1:18" ht="15.75" hidden="1" customHeight="1">
      <c r="A56" s="4" t="s">
        <v>67</v>
      </c>
      <c r="B56" s="8">
        <v>46108</v>
      </c>
      <c r="C56" s="10" t="s">
        <v>4472</v>
      </c>
      <c r="D56" s="12" t="s">
        <v>1253</v>
      </c>
      <c r="E56" s="14">
        <v>270000</v>
      </c>
      <c r="F56" s="14">
        <v>0</v>
      </c>
      <c r="G56" s="88">
        <f>+E56-F56</f>
        <v>270000</v>
      </c>
      <c r="H56" s="16" t="s">
        <v>4492</v>
      </c>
      <c r="J56" s="18" t="s">
        <v>67</v>
      </c>
      <c r="K56" s="6">
        <v>46111</v>
      </c>
      <c r="L56" s="21" t="s">
        <v>5950</v>
      </c>
      <c r="M56" s="18" t="s">
        <v>1253</v>
      </c>
      <c r="N56" s="23">
        <v>270000</v>
      </c>
      <c r="O56" s="23">
        <v>0</v>
      </c>
      <c r="P56" s="25" t="s">
        <v>5951</v>
      </c>
      <c r="Q56" s="42">
        <f t="shared" si="2"/>
        <v>0</v>
      </c>
    </row>
    <row r="57" spans="1:18" ht="15.75" customHeight="1">
      <c r="J57" s="18" t="s">
        <v>67</v>
      </c>
      <c r="K57" s="6">
        <v>46108</v>
      </c>
      <c r="L57" s="21" t="s">
        <v>5886</v>
      </c>
      <c r="M57" s="18" t="s">
        <v>68</v>
      </c>
      <c r="N57" s="23">
        <v>280000</v>
      </c>
      <c r="O57" s="23">
        <v>0</v>
      </c>
      <c r="P57" s="25" t="s">
        <v>5887</v>
      </c>
      <c r="Q57" s="42">
        <f t="shared" si="4"/>
        <v>280000</v>
      </c>
    </row>
    <row r="58" spans="1:18" ht="15.75" customHeight="1">
      <c r="J58" s="18" t="s">
        <v>67</v>
      </c>
      <c r="K58" s="6">
        <v>46109</v>
      </c>
      <c r="L58" s="21" t="s">
        <v>5916</v>
      </c>
      <c r="M58" s="18" t="s">
        <v>68</v>
      </c>
      <c r="N58" s="23">
        <v>280000</v>
      </c>
      <c r="O58" s="23">
        <v>0</v>
      </c>
      <c r="P58" s="25" t="s">
        <v>5917</v>
      </c>
      <c r="Q58" s="42">
        <f t="shared" si="4"/>
        <v>280000</v>
      </c>
    </row>
    <row r="59" spans="1:18" ht="15.75" hidden="1" customHeight="1">
      <c r="A59" s="4" t="s">
        <v>67</v>
      </c>
      <c r="B59" s="8">
        <v>46028</v>
      </c>
      <c r="C59" s="10" t="s">
        <v>2606</v>
      </c>
      <c r="D59" s="12" t="s">
        <v>1251</v>
      </c>
      <c r="E59" s="14">
        <v>300000</v>
      </c>
      <c r="F59" s="14">
        <v>0</v>
      </c>
      <c r="G59" s="88">
        <f>+E59-F59</f>
        <v>300000</v>
      </c>
      <c r="H59" s="16" t="s">
        <v>2607</v>
      </c>
      <c r="J59" s="18" t="s">
        <v>67</v>
      </c>
      <c r="K59" s="6">
        <v>46038</v>
      </c>
      <c r="L59" s="21" t="s">
        <v>1227</v>
      </c>
      <c r="M59" s="18" t="s">
        <v>1251</v>
      </c>
      <c r="N59" s="23">
        <v>300000</v>
      </c>
      <c r="O59" s="23">
        <v>0</v>
      </c>
      <c r="P59" s="25" t="s">
        <v>1229</v>
      </c>
      <c r="Q59" s="42">
        <f t="shared" si="2"/>
        <v>0</v>
      </c>
    </row>
    <row r="60" spans="1:18" ht="15.75" customHeight="1">
      <c r="J60" s="18" t="s">
        <v>67</v>
      </c>
      <c r="K60" s="6">
        <v>46076</v>
      </c>
      <c r="L60" s="21" t="s">
        <v>4639</v>
      </c>
      <c r="M60" s="18" t="s">
        <v>1618</v>
      </c>
      <c r="N60" s="23">
        <v>307410</v>
      </c>
      <c r="O60" s="23">
        <v>0</v>
      </c>
      <c r="P60" s="25" t="s">
        <v>4640</v>
      </c>
      <c r="Q60" s="42">
        <f t="shared" si="4"/>
        <v>307410</v>
      </c>
    </row>
    <row r="61" spans="1:18" ht="15.75" customHeight="1">
      <c r="J61" s="18" t="s">
        <v>67</v>
      </c>
      <c r="K61" s="6">
        <v>46065</v>
      </c>
      <c r="L61" s="21" t="s">
        <v>4316</v>
      </c>
      <c r="M61" s="18" t="s">
        <v>73</v>
      </c>
      <c r="N61" s="23">
        <v>332971</v>
      </c>
      <c r="O61" s="23">
        <v>0</v>
      </c>
      <c r="P61" s="25" t="s">
        <v>4313</v>
      </c>
      <c r="Q61" s="42">
        <f t="shared" si="4"/>
        <v>332971</v>
      </c>
    </row>
    <row r="62" spans="1:18" ht="15.75" customHeight="1">
      <c r="J62" s="18" t="s">
        <v>67</v>
      </c>
      <c r="K62" s="6">
        <v>46112</v>
      </c>
      <c r="L62" s="21" t="s">
        <v>6007</v>
      </c>
      <c r="M62" s="18" t="s">
        <v>73</v>
      </c>
      <c r="N62" s="23">
        <v>332971</v>
      </c>
      <c r="O62" s="23">
        <v>0</v>
      </c>
      <c r="P62" s="25" t="s">
        <v>6008</v>
      </c>
      <c r="Q62" s="42">
        <f t="shared" si="4"/>
        <v>332971</v>
      </c>
    </row>
    <row r="63" spans="1:18" ht="15.75" customHeight="1">
      <c r="J63" s="18" t="s">
        <v>67</v>
      </c>
      <c r="K63" s="6">
        <v>46031</v>
      </c>
      <c r="L63" s="21" t="s">
        <v>359</v>
      </c>
      <c r="M63" s="18" t="s">
        <v>73</v>
      </c>
      <c r="N63" s="23">
        <v>333149</v>
      </c>
      <c r="O63" s="23">
        <v>0</v>
      </c>
      <c r="P63" s="25" t="s">
        <v>387</v>
      </c>
      <c r="Q63" s="42">
        <f t="shared" si="4"/>
        <v>333149</v>
      </c>
    </row>
    <row r="64" spans="1:18" ht="15.75" customHeight="1">
      <c r="J64" s="18" t="s">
        <v>67</v>
      </c>
      <c r="K64" s="6">
        <v>46093</v>
      </c>
      <c r="L64" s="21" t="s">
        <v>5279</v>
      </c>
      <c r="M64" s="18" t="s">
        <v>73</v>
      </c>
      <c r="N64" s="23">
        <v>333149</v>
      </c>
      <c r="O64" s="23">
        <v>-111050</v>
      </c>
      <c r="P64" s="25" t="s">
        <v>5280</v>
      </c>
      <c r="Q64" s="42">
        <f t="shared" si="4"/>
        <v>333149</v>
      </c>
      <c r="R64" s="42">
        <f>+N64+O64</f>
        <v>222099</v>
      </c>
    </row>
    <row r="65" spans="1:18" ht="15.75" customHeight="1">
      <c r="J65" s="18" t="s">
        <v>67</v>
      </c>
      <c r="K65" s="6">
        <v>46108</v>
      </c>
      <c r="L65" s="21" t="s">
        <v>5886</v>
      </c>
      <c r="M65" s="18" t="s">
        <v>73</v>
      </c>
      <c r="N65" s="23">
        <v>333149</v>
      </c>
      <c r="O65" s="23">
        <v>0</v>
      </c>
      <c r="P65" s="25" t="s">
        <v>5887</v>
      </c>
      <c r="Q65" s="42">
        <f t="shared" si="4"/>
        <v>333149</v>
      </c>
    </row>
    <row r="66" spans="1:18" ht="15.75" hidden="1" customHeight="1" thickBot="1">
      <c r="A66" s="4" t="s">
        <v>67</v>
      </c>
      <c r="B66" s="8">
        <v>46041</v>
      </c>
      <c r="C66" s="10" t="s">
        <v>4120</v>
      </c>
      <c r="D66" s="12" t="s">
        <v>808</v>
      </c>
      <c r="E66" s="14">
        <v>337333</v>
      </c>
      <c r="F66" s="14">
        <v>0</v>
      </c>
      <c r="G66" s="88">
        <f>+E66-F66</f>
        <v>337333</v>
      </c>
      <c r="H66" s="16" t="s">
        <v>4155</v>
      </c>
      <c r="J66" s="18" t="s">
        <v>67</v>
      </c>
      <c r="K66" s="6">
        <v>46045</v>
      </c>
      <c r="L66" s="21" t="s">
        <v>2449</v>
      </c>
      <c r="M66" s="18" t="s">
        <v>808</v>
      </c>
      <c r="N66" s="23">
        <v>337333</v>
      </c>
      <c r="O66" s="23">
        <v>0</v>
      </c>
      <c r="P66" s="25" t="s">
        <v>2448</v>
      </c>
      <c r="Q66" s="42">
        <f t="shared" ref="Q66:Q125" si="5">+G66-N66</f>
        <v>0</v>
      </c>
    </row>
    <row r="67" spans="1:18" ht="15.75" hidden="1" customHeight="1" thickBot="1">
      <c r="A67" s="4" t="s">
        <v>67</v>
      </c>
      <c r="B67" s="8">
        <v>46076</v>
      </c>
      <c r="C67" s="10" t="s">
        <v>4284</v>
      </c>
      <c r="D67" s="12" t="s">
        <v>1228</v>
      </c>
      <c r="E67" s="14">
        <v>398000</v>
      </c>
      <c r="F67" s="14">
        <v>0</v>
      </c>
      <c r="G67" s="88">
        <f>+E67-F67</f>
        <v>398000</v>
      </c>
      <c r="H67" s="16" t="s">
        <v>4320</v>
      </c>
      <c r="J67" s="18" t="s">
        <v>67</v>
      </c>
      <c r="K67" s="6">
        <v>46077</v>
      </c>
      <c r="L67" s="21" t="s">
        <v>4742</v>
      </c>
      <c r="M67" s="18" t="s">
        <v>1228</v>
      </c>
      <c r="N67" s="23">
        <v>398000</v>
      </c>
      <c r="O67" s="23">
        <v>0</v>
      </c>
      <c r="P67" s="25" t="s">
        <v>4320</v>
      </c>
      <c r="Q67" s="42">
        <f t="shared" si="5"/>
        <v>0</v>
      </c>
    </row>
    <row r="68" spans="1:18" ht="15.75" hidden="1" customHeight="1" thickBot="1">
      <c r="A68" s="4" t="s">
        <v>67</v>
      </c>
      <c r="B68" s="8">
        <v>46031</v>
      </c>
      <c r="C68" s="10" t="s">
        <v>3169</v>
      </c>
      <c r="D68" s="12" t="s">
        <v>808</v>
      </c>
      <c r="E68" s="14">
        <v>402500</v>
      </c>
      <c r="F68" s="14">
        <v>0</v>
      </c>
      <c r="G68" s="88">
        <f>+E68-F68</f>
        <v>402500</v>
      </c>
      <c r="H68" s="16" t="s">
        <v>3289</v>
      </c>
      <c r="J68" s="18" t="s">
        <v>67</v>
      </c>
      <c r="K68" s="6">
        <v>46042</v>
      </c>
      <c r="L68" s="21" t="s">
        <v>1797</v>
      </c>
      <c r="M68" s="18" t="s">
        <v>808</v>
      </c>
      <c r="N68" s="23">
        <v>402500</v>
      </c>
      <c r="O68" s="23">
        <v>0</v>
      </c>
      <c r="P68" s="25" t="s">
        <v>1795</v>
      </c>
      <c r="Q68" s="42">
        <f t="shared" si="5"/>
        <v>0</v>
      </c>
    </row>
    <row r="69" spans="1:18" ht="15.75" hidden="1" customHeight="1">
      <c r="A69" s="4" t="s">
        <v>67</v>
      </c>
      <c r="B69" s="8">
        <v>46031</v>
      </c>
      <c r="C69" s="10" t="s">
        <v>3350</v>
      </c>
      <c r="D69" s="12" t="s">
        <v>808</v>
      </c>
      <c r="E69" s="14">
        <v>402500</v>
      </c>
      <c r="F69" s="14">
        <v>0</v>
      </c>
      <c r="G69" s="88">
        <f>+E69-F69</f>
        <v>402500</v>
      </c>
      <c r="H69" s="16" t="s">
        <v>3472</v>
      </c>
      <c r="J69" s="18" t="s">
        <v>67</v>
      </c>
      <c r="K69" s="6">
        <v>46049</v>
      </c>
      <c r="L69" s="21" t="s">
        <v>3151</v>
      </c>
      <c r="M69" s="18" t="s">
        <v>808</v>
      </c>
      <c r="N69" s="23">
        <v>402500</v>
      </c>
      <c r="O69" s="23">
        <v>0</v>
      </c>
      <c r="P69" s="25" t="s">
        <v>3152</v>
      </c>
      <c r="Q69" s="42">
        <f t="shared" si="5"/>
        <v>0</v>
      </c>
    </row>
    <row r="70" spans="1:18" ht="15.75" customHeight="1">
      <c r="J70" s="18" t="s">
        <v>67</v>
      </c>
      <c r="K70" s="6">
        <v>46093</v>
      </c>
      <c r="L70" s="21" t="s">
        <v>5276</v>
      </c>
      <c r="M70" s="18" t="s">
        <v>73</v>
      </c>
      <c r="N70" s="23">
        <v>404225</v>
      </c>
      <c r="O70" s="23">
        <v>-134742</v>
      </c>
      <c r="P70" s="25" t="s">
        <v>5277</v>
      </c>
      <c r="Q70" s="42">
        <f t="shared" ref="Q70:Q71" si="6">+N70</f>
        <v>404225</v>
      </c>
      <c r="R70" s="42">
        <f>+N70+O70</f>
        <v>269483</v>
      </c>
    </row>
    <row r="71" spans="1:18" ht="15.75" customHeight="1">
      <c r="J71" s="18" t="s">
        <v>67</v>
      </c>
      <c r="K71" s="6">
        <v>46093</v>
      </c>
      <c r="L71" s="21" t="s">
        <v>5282</v>
      </c>
      <c r="M71" s="18" t="s">
        <v>73</v>
      </c>
      <c r="N71" s="23">
        <v>404225</v>
      </c>
      <c r="O71" s="23">
        <v>-134742</v>
      </c>
      <c r="P71" s="25" t="s">
        <v>5283</v>
      </c>
      <c r="Q71" s="42">
        <f t="shared" si="6"/>
        <v>404225</v>
      </c>
      <c r="R71" s="42">
        <f>+N71+O71</f>
        <v>269483</v>
      </c>
    </row>
    <row r="72" spans="1:18" ht="15.75" hidden="1" customHeight="1">
      <c r="A72" s="4" t="s">
        <v>67</v>
      </c>
      <c r="B72" s="8">
        <v>46031</v>
      </c>
      <c r="C72" s="10" t="s">
        <v>3158</v>
      </c>
      <c r="D72" s="12" t="s">
        <v>808</v>
      </c>
      <c r="E72" s="14">
        <v>408250</v>
      </c>
      <c r="F72" s="14">
        <v>0</v>
      </c>
      <c r="G72" s="88">
        <f>+E72-F72</f>
        <v>408250</v>
      </c>
      <c r="H72" s="16" t="s">
        <v>3276</v>
      </c>
      <c r="J72" s="18" t="s">
        <v>67</v>
      </c>
      <c r="K72" s="6">
        <v>46036</v>
      </c>
      <c r="L72" s="21" t="s">
        <v>888</v>
      </c>
      <c r="M72" s="18" t="s">
        <v>808</v>
      </c>
      <c r="N72" s="23">
        <v>408250</v>
      </c>
      <c r="O72" s="23">
        <v>0</v>
      </c>
      <c r="P72" s="25" t="s">
        <v>889</v>
      </c>
      <c r="Q72" s="42">
        <f t="shared" si="5"/>
        <v>0</v>
      </c>
    </row>
    <row r="73" spans="1:18" ht="15.75" customHeight="1">
      <c r="J73" s="18" t="s">
        <v>67</v>
      </c>
      <c r="K73" s="6">
        <v>46051</v>
      </c>
      <c r="L73" s="21" t="s">
        <v>3666</v>
      </c>
      <c r="M73" s="18" t="s">
        <v>73</v>
      </c>
      <c r="N73" s="23">
        <v>432856</v>
      </c>
      <c r="O73" s="23">
        <v>0</v>
      </c>
      <c r="P73" s="25" t="s">
        <v>3667</v>
      </c>
      <c r="Q73" s="42">
        <f>+N73</f>
        <v>432856</v>
      </c>
    </row>
    <row r="74" spans="1:18" ht="15.75" customHeight="1">
      <c r="J74" s="18" t="s">
        <v>67</v>
      </c>
      <c r="K74" s="6">
        <v>46112</v>
      </c>
      <c r="L74" s="21" t="s">
        <v>6070</v>
      </c>
      <c r="M74" s="18" t="s">
        <v>73</v>
      </c>
      <c r="N74" s="23">
        <v>432856</v>
      </c>
      <c r="O74" s="23">
        <v>0</v>
      </c>
      <c r="P74" s="25" t="s">
        <v>6071</v>
      </c>
      <c r="Q74" s="42">
        <f t="shared" ref="Q74" si="7">+N74</f>
        <v>432856</v>
      </c>
    </row>
    <row r="75" spans="1:18" ht="15.75" hidden="1" customHeight="1" thickBot="1">
      <c r="A75" s="4" t="s">
        <v>67</v>
      </c>
      <c r="B75" s="8">
        <v>46108</v>
      </c>
      <c r="C75" s="10" t="s">
        <v>4472</v>
      </c>
      <c r="D75" s="12" t="s">
        <v>808</v>
      </c>
      <c r="E75" s="14">
        <v>455003.64</v>
      </c>
      <c r="F75" s="14">
        <v>0</v>
      </c>
      <c r="G75" s="88">
        <f>+E75-F75</f>
        <v>455003.64</v>
      </c>
      <c r="H75" s="16" t="s">
        <v>4492</v>
      </c>
      <c r="J75" s="18" t="s">
        <v>67</v>
      </c>
      <c r="K75" s="6">
        <v>46111</v>
      </c>
      <c r="L75" s="21" t="s">
        <v>5950</v>
      </c>
      <c r="M75" s="18" t="s">
        <v>808</v>
      </c>
      <c r="N75" s="23">
        <v>455003.64</v>
      </c>
      <c r="O75" s="23">
        <v>0</v>
      </c>
      <c r="P75" s="25" t="s">
        <v>5951</v>
      </c>
      <c r="Q75" s="42">
        <f t="shared" si="5"/>
        <v>0</v>
      </c>
    </row>
    <row r="76" spans="1:18" ht="15.75" hidden="1" customHeight="1">
      <c r="A76" s="4" t="s">
        <v>67</v>
      </c>
      <c r="B76" s="8">
        <v>46031</v>
      </c>
      <c r="C76" s="10" t="s">
        <v>3333</v>
      </c>
      <c r="D76" s="12" t="s">
        <v>808</v>
      </c>
      <c r="E76" s="14">
        <v>460000</v>
      </c>
      <c r="F76" s="14">
        <v>0</v>
      </c>
      <c r="G76" s="88">
        <f>+E76-F76</f>
        <v>460000</v>
      </c>
      <c r="H76" s="16" t="s">
        <v>3452</v>
      </c>
      <c r="J76" s="18" t="s">
        <v>67</v>
      </c>
      <c r="K76" s="6">
        <v>46044</v>
      </c>
      <c r="L76" s="21" t="s">
        <v>2268</v>
      </c>
      <c r="M76" s="18" t="s">
        <v>808</v>
      </c>
      <c r="N76" s="23">
        <v>460000</v>
      </c>
      <c r="O76" s="23">
        <v>0</v>
      </c>
      <c r="P76" s="25" t="s">
        <v>2266</v>
      </c>
      <c r="Q76" s="42">
        <f t="shared" si="5"/>
        <v>0</v>
      </c>
    </row>
    <row r="77" spans="1:18" ht="15.75" customHeight="1">
      <c r="J77" s="18" t="s">
        <v>67</v>
      </c>
      <c r="K77" s="6">
        <v>46036</v>
      </c>
      <c r="L77" s="21" t="s">
        <v>834</v>
      </c>
      <c r="M77" s="18" t="s">
        <v>73</v>
      </c>
      <c r="N77" s="23">
        <v>470355</v>
      </c>
      <c r="O77" s="23">
        <v>-313570</v>
      </c>
      <c r="P77" s="25" t="s">
        <v>835</v>
      </c>
      <c r="Q77" s="42">
        <f>+N77</f>
        <v>470355</v>
      </c>
      <c r="R77" s="42">
        <f>+N77+O77</f>
        <v>156785</v>
      </c>
    </row>
    <row r="78" spans="1:18" ht="15.75" customHeight="1" thickBot="1">
      <c r="J78" s="18" t="s">
        <v>67</v>
      </c>
      <c r="K78" s="6">
        <v>46052</v>
      </c>
      <c r="L78" s="21" t="s">
        <v>3821</v>
      </c>
      <c r="M78" s="18" t="s">
        <v>73</v>
      </c>
      <c r="N78" s="23">
        <v>470355</v>
      </c>
      <c r="O78" s="23">
        <v>0</v>
      </c>
      <c r="P78" s="25" t="s">
        <v>3822</v>
      </c>
      <c r="Q78" s="42">
        <f t="shared" ref="Q78" si="8">+N78</f>
        <v>470355</v>
      </c>
    </row>
    <row r="79" spans="1:18" ht="15.75" hidden="1" customHeight="1" thickBot="1">
      <c r="A79" s="4" t="s">
        <v>67</v>
      </c>
      <c r="B79" s="8">
        <v>46031</v>
      </c>
      <c r="C79" s="10" t="s">
        <v>3214</v>
      </c>
      <c r="D79" s="12" t="s">
        <v>808</v>
      </c>
      <c r="E79" s="14">
        <v>471500</v>
      </c>
      <c r="F79" s="14">
        <v>0</v>
      </c>
      <c r="G79" s="88">
        <f t="shared" ref="G79:G85" si="9">+E79-F79</f>
        <v>471500</v>
      </c>
      <c r="H79" s="16" t="s">
        <v>3330</v>
      </c>
      <c r="J79" s="18" t="s">
        <v>67</v>
      </c>
      <c r="K79" s="6">
        <v>46037</v>
      </c>
      <c r="L79" s="21" t="s">
        <v>944</v>
      </c>
      <c r="M79" s="18" t="s">
        <v>808</v>
      </c>
      <c r="N79" s="23">
        <v>471500</v>
      </c>
      <c r="O79" s="23">
        <v>0</v>
      </c>
      <c r="P79" s="25" t="s">
        <v>945</v>
      </c>
      <c r="Q79" s="42">
        <f t="shared" si="5"/>
        <v>0</v>
      </c>
    </row>
    <row r="80" spans="1:18" ht="15.75" hidden="1" customHeight="1" thickBot="1">
      <c r="A80" s="4" t="s">
        <v>67</v>
      </c>
      <c r="B80" s="8">
        <v>46028</v>
      </c>
      <c r="C80" s="10" t="s">
        <v>2606</v>
      </c>
      <c r="D80" s="12" t="s">
        <v>1244</v>
      </c>
      <c r="E80" s="14">
        <v>500000</v>
      </c>
      <c r="F80" s="14">
        <v>0</v>
      </c>
      <c r="G80" s="88">
        <f t="shared" si="9"/>
        <v>500000</v>
      </c>
      <c r="H80" s="16" t="s">
        <v>2607</v>
      </c>
      <c r="J80" s="18" t="s">
        <v>67</v>
      </c>
      <c r="K80" s="6">
        <v>46028</v>
      </c>
      <c r="L80" s="21" t="s">
        <v>66</v>
      </c>
      <c r="M80" s="18" t="s">
        <v>68</v>
      </c>
      <c r="N80" s="23">
        <v>500000</v>
      </c>
      <c r="O80" s="23">
        <v>0</v>
      </c>
      <c r="P80" s="25" t="s">
        <v>69</v>
      </c>
      <c r="Q80" s="42">
        <f t="shared" si="5"/>
        <v>0</v>
      </c>
    </row>
    <row r="81" spans="1:18" ht="15.75" hidden="1" customHeight="1" thickBot="1">
      <c r="A81" s="4" t="s">
        <v>67</v>
      </c>
      <c r="B81" s="8">
        <v>46028</v>
      </c>
      <c r="C81" s="10" t="s">
        <v>2606</v>
      </c>
      <c r="D81" s="12" t="s">
        <v>1248</v>
      </c>
      <c r="E81" s="14">
        <v>500000</v>
      </c>
      <c r="F81" s="14">
        <v>0</v>
      </c>
      <c r="G81" s="88">
        <f t="shared" si="9"/>
        <v>500000</v>
      </c>
      <c r="H81" s="16" t="s">
        <v>2607</v>
      </c>
      <c r="J81" s="18" t="s">
        <v>67</v>
      </c>
      <c r="K81" s="6">
        <v>46038</v>
      </c>
      <c r="L81" s="21" t="s">
        <v>1227</v>
      </c>
      <c r="M81" s="18" t="s">
        <v>1236</v>
      </c>
      <c r="N81" s="23">
        <v>500000</v>
      </c>
      <c r="O81" s="23">
        <v>0</v>
      </c>
      <c r="P81" s="25" t="s">
        <v>1229</v>
      </c>
      <c r="Q81" s="42">
        <f t="shared" si="5"/>
        <v>0</v>
      </c>
    </row>
    <row r="82" spans="1:18" ht="15.75" hidden="1" customHeight="1" thickBot="1">
      <c r="A82" s="4" t="s">
        <v>67</v>
      </c>
      <c r="B82" s="8">
        <v>46028</v>
      </c>
      <c r="C82" s="10" t="s">
        <v>2606</v>
      </c>
      <c r="D82" s="12" t="s">
        <v>393</v>
      </c>
      <c r="E82" s="14">
        <v>500000</v>
      </c>
      <c r="F82" s="14">
        <v>0</v>
      </c>
      <c r="G82" s="88">
        <f t="shared" si="9"/>
        <v>500000</v>
      </c>
      <c r="H82" s="16" t="s">
        <v>2607</v>
      </c>
      <c r="J82" s="18" t="s">
        <v>67</v>
      </c>
      <c r="K82" s="6">
        <v>46038</v>
      </c>
      <c r="L82" s="21" t="s">
        <v>1227</v>
      </c>
      <c r="M82" s="18" t="s">
        <v>1244</v>
      </c>
      <c r="N82" s="23">
        <v>500000</v>
      </c>
      <c r="O82" s="23">
        <v>0</v>
      </c>
      <c r="P82" s="25" t="s">
        <v>1229</v>
      </c>
      <c r="Q82" s="42">
        <f t="shared" si="5"/>
        <v>0</v>
      </c>
    </row>
    <row r="83" spans="1:18" ht="15.75" hidden="1" customHeight="1" thickBot="1">
      <c r="A83" s="4" t="s">
        <v>67</v>
      </c>
      <c r="B83" s="8">
        <v>46028</v>
      </c>
      <c r="C83" s="10" t="s">
        <v>2606</v>
      </c>
      <c r="D83" s="12" t="s">
        <v>1236</v>
      </c>
      <c r="E83" s="14">
        <v>500000</v>
      </c>
      <c r="F83" s="14">
        <v>0</v>
      </c>
      <c r="G83" s="88">
        <f t="shared" si="9"/>
        <v>500000</v>
      </c>
      <c r="H83" s="16" t="s">
        <v>2607</v>
      </c>
      <c r="J83" s="18" t="s">
        <v>67</v>
      </c>
      <c r="K83" s="6">
        <v>46038</v>
      </c>
      <c r="L83" s="21" t="s">
        <v>1227</v>
      </c>
      <c r="M83" s="18" t="s">
        <v>1248</v>
      </c>
      <c r="N83" s="23">
        <v>500000</v>
      </c>
      <c r="O83" s="23">
        <v>0</v>
      </c>
      <c r="P83" s="25" t="s">
        <v>1229</v>
      </c>
      <c r="Q83" s="42">
        <f t="shared" si="5"/>
        <v>0</v>
      </c>
    </row>
    <row r="84" spans="1:18" ht="15.75" hidden="1" customHeight="1" thickBot="1">
      <c r="A84" s="4" t="s">
        <v>67</v>
      </c>
      <c r="B84" s="8">
        <v>46028</v>
      </c>
      <c r="C84" s="10" t="s">
        <v>2606</v>
      </c>
      <c r="D84" s="12" t="s">
        <v>1253</v>
      </c>
      <c r="E84" s="14">
        <v>500000</v>
      </c>
      <c r="F84" s="14">
        <v>0</v>
      </c>
      <c r="G84" s="88">
        <f t="shared" si="9"/>
        <v>500000</v>
      </c>
      <c r="H84" s="16" t="s">
        <v>2607</v>
      </c>
      <c r="J84" s="18" t="s">
        <v>67</v>
      </c>
      <c r="K84" s="6">
        <v>46038</v>
      </c>
      <c r="L84" s="21" t="s">
        <v>1227</v>
      </c>
      <c r="M84" s="18" t="s">
        <v>393</v>
      </c>
      <c r="N84" s="23">
        <v>500000</v>
      </c>
      <c r="O84" s="23">
        <v>0</v>
      </c>
      <c r="P84" s="25" t="s">
        <v>1229</v>
      </c>
      <c r="Q84" s="42">
        <f t="shared" si="5"/>
        <v>0</v>
      </c>
    </row>
    <row r="85" spans="1:18" ht="15.75" customHeight="1">
      <c r="A85" s="4" t="s">
        <v>67</v>
      </c>
      <c r="B85" s="8">
        <v>46031</v>
      </c>
      <c r="C85" s="10" t="s">
        <v>3356</v>
      </c>
      <c r="D85" s="12" t="s">
        <v>808</v>
      </c>
      <c r="E85" s="14">
        <v>598000</v>
      </c>
      <c r="F85" s="14">
        <v>0</v>
      </c>
      <c r="G85" s="88">
        <f t="shared" si="9"/>
        <v>598000</v>
      </c>
      <c r="H85" s="16" t="s">
        <v>3478</v>
      </c>
      <c r="J85" s="18" t="s">
        <v>67</v>
      </c>
      <c r="K85" s="6">
        <v>46038</v>
      </c>
      <c r="L85" s="21" t="s">
        <v>1227</v>
      </c>
      <c r="M85" s="18" t="s">
        <v>1253</v>
      </c>
      <c r="N85" s="23">
        <v>500000</v>
      </c>
      <c r="O85" s="23">
        <v>0</v>
      </c>
      <c r="P85" s="25" t="s">
        <v>1229</v>
      </c>
      <c r="Q85" s="42">
        <f>+G85-N85</f>
        <v>98000</v>
      </c>
    </row>
    <row r="86" spans="1:18" ht="15.75" customHeight="1">
      <c r="J86" s="18" t="s">
        <v>67</v>
      </c>
      <c r="K86" s="6">
        <v>46044</v>
      </c>
      <c r="L86" s="21" t="s">
        <v>2391</v>
      </c>
      <c r="M86" s="18" t="s">
        <v>73</v>
      </c>
      <c r="N86" s="23">
        <v>538966</v>
      </c>
      <c r="O86" s="23">
        <v>0</v>
      </c>
      <c r="P86" s="25" t="s">
        <v>2392</v>
      </c>
      <c r="Q86" s="42">
        <f>+N86</f>
        <v>538966</v>
      </c>
    </row>
    <row r="87" spans="1:18" ht="15.75" customHeight="1">
      <c r="J87" s="18" t="s">
        <v>67</v>
      </c>
      <c r="K87" s="6">
        <v>46073</v>
      </c>
      <c r="L87" s="21" t="s">
        <v>4592</v>
      </c>
      <c r="M87" s="18" t="s">
        <v>73</v>
      </c>
      <c r="N87" s="23">
        <v>538966</v>
      </c>
      <c r="O87" s="23">
        <v>0</v>
      </c>
      <c r="P87" s="25" t="s">
        <v>4593</v>
      </c>
      <c r="Q87" s="42">
        <f>+N87</f>
        <v>538966</v>
      </c>
    </row>
    <row r="88" spans="1:18" ht="15.75" customHeight="1">
      <c r="J88" s="18" t="s">
        <v>67</v>
      </c>
      <c r="K88" s="6">
        <v>46073</v>
      </c>
      <c r="L88" s="21" t="s">
        <v>4600</v>
      </c>
      <c r="M88" s="18" t="s">
        <v>73</v>
      </c>
      <c r="N88" s="23">
        <v>538966</v>
      </c>
      <c r="O88" s="23">
        <v>0</v>
      </c>
      <c r="P88" s="25" t="s">
        <v>4601</v>
      </c>
      <c r="Q88" s="42">
        <f t="shared" ref="Q88:Q102" si="10">+N88</f>
        <v>538966</v>
      </c>
    </row>
    <row r="89" spans="1:18" ht="15.75" customHeight="1">
      <c r="J89" s="18" t="s">
        <v>67</v>
      </c>
      <c r="K89" s="6">
        <v>46028</v>
      </c>
      <c r="L89" s="21" t="s">
        <v>63</v>
      </c>
      <c r="M89" s="18" t="s">
        <v>73</v>
      </c>
      <c r="N89" s="23">
        <v>555248</v>
      </c>
      <c r="O89" s="23">
        <v>222099</v>
      </c>
      <c r="P89" s="25" t="s">
        <v>69</v>
      </c>
      <c r="Q89" s="42">
        <f t="shared" si="10"/>
        <v>555248</v>
      </c>
      <c r="R89" s="42">
        <f>+N89-O89</f>
        <v>333149</v>
      </c>
    </row>
    <row r="90" spans="1:18" ht="15.75" customHeight="1">
      <c r="J90" s="18" t="s">
        <v>67</v>
      </c>
      <c r="K90" s="6">
        <v>46028</v>
      </c>
      <c r="L90" s="21" t="s">
        <v>66</v>
      </c>
      <c r="M90" s="18" t="s">
        <v>73</v>
      </c>
      <c r="N90" s="23">
        <v>555248</v>
      </c>
      <c r="O90" s="23">
        <v>12449</v>
      </c>
      <c r="P90" s="25" t="s">
        <v>69</v>
      </c>
      <c r="Q90" s="42">
        <f t="shared" si="10"/>
        <v>555248</v>
      </c>
      <c r="R90" s="42">
        <f t="shared" ref="R90:R91" si="11">+N90-O90</f>
        <v>542799</v>
      </c>
    </row>
    <row r="91" spans="1:18" ht="15.75" customHeight="1">
      <c r="J91" s="18" t="s">
        <v>67</v>
      </c>
      <c r="K91" s="6">
        <v>46029</v>
      </c>
      <c r="L91" s="21" t="s">
        <v>105</v>
      </c>
      <c r="M91" s="18" t="s">
        <v>73</v>
      </c>
      <c r="N91" s="23">
        <v>555248</v>
      </c>
      <c r="O91" s="23">
        <v>222099</v>
      </c>
      <c r="P91" s="25" t="s">
        <v>111</v>
      </c>
      <c r="Q91" s="42">
        <f t="shared" si="10"/>
        <v>555248</v>
      </c>
      <c r="R91" s="42">
        <f t="shared" si="11"/>
        <v>333149</v>
      </c>
    </row>
    <row r="92" spans="1:18" ht="15.75" customHeight="1">
      <c r="J92" s="18" t="s">
        <v>67</v>
      </c>
      <c r="K92" s="6">
        <v>46052</v>
      </c>
      <c r="L92" s="21" t="s">
        <v>3829</v>
      </c>
      <c r="M92" s="18" t="s">
        <v>73</v>
      </c>
      <c r="N92" s="23">
        <v>555248</v>
      </c>
      <c r="O92" s="23">
        <v>-111050</v>
      </c>
      <c r="P92" s="25" t="s">
        <v>3830</v>
      </c>
      <c r="Q92" s="42">
        <f t="shared" si="10"/>
        <v>555248</v>
      </c>
      <c r="R92" s="42">
        <f>+N92+O92</f>
        <v>444198</v>
      </c>
    </row>
    <row r="93" spans="1:18" ht="15.75" customHeight="1">
      <c r="J93" s="18" t="s">
        <v>67</v>
      </c>
      <c r="K93" s="6">
        <v>46056</v>
      </c>
      <c r="L93" s="21" t="s">
        <v>4150</v>
      </c>
      <c r="M93" s="18" t="s">
        <v>73</v>
      </c>
      <c r="N93" s="23">
        <v>555248</v>
      </c>
      <c r="O93" s="23">
        <v>0</v>
      </c>
      <c r="P93" s="25" t="s">
        <v>4151</v>
      </c>
      <c r="Q93" s="42">
        <f t="shared" si="10"/>
        <v>555248</v>
      </c>
    </row>
    <row r="94" spans="1:18" ht="15.75" customHeight="1">
      <c r="J94" s="18" t="s">
        <v>67</v>
      </c>
      <c r="K94" s="6">
        <v>46073</v>
      </c>
      <c r="L94" s="21" t="s">
        <v>4606</v>
      </c>
      <c r="M94" s="18" t="s">
        <v>73</v>
      </c>
      <c r="N94" s="23">
        <v>555248</v>
      </c>
      <c r="O94" s="23">
        <v>0</v>
      </c>
      <c r="P94" s="25" t="s">
        <v>4607</v>
      </c>
      <c r="Q94" s="42">
        <f t="shared" si="10"/>
        <v>555248</v>
      </c>
    </row>
    <row r="95" spans="1:18" ht="15.75" customHeight="1">
      <c r="J95" s="18" t="s">
        <v>67</v>
      </c>
      <c r="K95" s="6">
        <v>46098</v>
      </c>
      <c r="L95" s="21" t="s">
        <v>5422</v>
      </c>
      <c r="M95" s="18" t="s">
        <v>68</v>
      </c>
      <c r="N95" s="23">
        <v>555248</v>
      </c>
      <c r="O95" s="23">
        <v>144752</v>
      </c>
      <c r="P95" s="25" t="s">
        <v>5423</v>
      </c>
      <c r="Q95" s="42">
        <f t="shared" si="10"/>
        <v>555248</v>
      </c>
      <c r="R95" s="42">
        <f>+N95+O95</f>
        <v>700000</v>
      </c>
    </row>
    <row r="96" spans="1:18" ht="15.75" customHeight="1">
      <c r="J96" s="18" t="s">
        <v>67</v>
      </c>
      <c r="K96" s="6">
        <v>46048</v>
      </c>
      <c r="L96" s="21" t="s">
        <v>2864</v>
      </c>
      <c r="M96" s="18" t="s">
        <v>808</v>
      </c>
      <c r="N96" s="23">
        <v>598000</v>
      </c>
      <c r="O96" s="23">
        <v>0</v>
      </c>
      <c r="P96" s="25" t="s">
        <v>2865</v>
      </c>
      <c r="Q96" s="42">
        <f t="shared" si="10"/>
        <v>598000</v>
      </c>
    </row>
    <row r="97" spans="1:18" ht="15.75" customHeight="1">
      <c r="J97" s="18" t="s">
        <v>67</v>
      </c>
      <c r="K97" s="6">
        <v>46030</v>
      </c>
      <c r="L97" s="21" t="s">
        <v>293</v>
      </c>
      <c r="M97" s="18" t="s">
        <v>68</v>
      </c>
      <c r="N97" s="23">
        <v>600000</v>
      </c>
      <c r="O97" s="23">
        <v>-504800</v>
      </c>
      <c r="P97" s="25" t="s">
        <v>313</v>
      </c>
      <c r="Q97" s="42">
        <f t="shared" si="10"/>
        <v>600000</v>
      </c>
      <c r="R97" s="42">
        <f>+N97-O97</f>
        <v>1104800</v>
      </c>
    </row>
    <row r="98" spans="1:18" ht="15.75" customHeight="1">
      <c r="J98" s="18" t="s">
        <v>67</v>
      </c>
      <c r="K98" s="6">
        <v>46109</v>
      </c>
      <c r="L98" s="21" t="s">
        <v>5916</v>
      </c>
      <c r="M98" s="18" t="s">
        <v>73</v>
      </c>
      <c r="N98" s="23">
        <v>613149</v>
      </c>
      <c r="O98" s="23">
        <v>-280000</v>
      </c>
      <c r="P98" s="25" t="s">
        <v>5917</v>
      </c>
      <c r="Q98" s="42">
        <f t="shared" si="10"/>
        <v>613149</v>
      </c>
      <c r="R98" s="42">
        <f>+N98-O98</f>
        <v>893149</v>
      </c>
    </row>
    <row r="99" spans="1:18" ht="15.75" customHeight="1">
      <c r="J99" s="18" t="s">
        <v>67</v>
      </c>
      <c r="K99" s="6">
        <v>46065</v>
      </c>
      <c r="L99" s="21" t="s">
        <v>4312</v>
      </c>
      <c r="M99" s="18" t="s">
        <v>73</v>
      </c>
      <c r="N99" s="23">
        <v>616596</v>
      </c>
      <c r="O99" s="23">
        <v>0</v>
      </c>
      <c r="P99" s="25" t="s">
        <v>4313</v>
      </c>
      <c r="Q99" s="42">
        <f t="shared" si="10"/>
        <v>616596</v>
      </c>
    </row>
    <row r="100" spans="1:18" ht="15.75" customHeight="1">
      <c r="J100" s="18" t="s">
        <v>67</v>
      </c>
      <c r="K100" s="6">
        <v>46073</v>
      </c>
      <c r="L100" s="21" t="s">
        <v>4613</v>
      </c>
      <c r="M100" s="18" t="s">
        <v>73</v>
      </c>
      <c r="N100" s="23">
        <v>616596</v>
      </c>
      <c r="O100" s="23">
        <v>0</v>
      </c>
      <c r="P100" s="25" t="s">
        <v>4614</v>
      </c>
      <c r="Q100" s="42">
        <f t="shared" si="10"/>
        <v>616596</v>
      </c>
    </row>
    <row r="101" spans="1:18" ht="15.75" customHeight="1">
      <c r="J101" s="18" t="s">
        <v>67</v>
      </c>
      <c r="K101" s="6">
        <v>46085</v>
      </c>
      <c r="L101" s="21" t="s">
        <v>4967</v>
      </c>
      <c r="M101" s="18" t="s">
        <v>73</v>
      </c>
      <c r="N101" s="23">
        <v>616596</v>
      </c>
      <c r="O101" s="23">
        <v>0</v>
      </c>
      <c r="P101" s="25" t="s">
        <v>4968</v>
      </c>
      <c r="Q101" s="42">
        <f t="shared" si="10"/>
        <v>616596</v>
      </c>
    </row>
    <row r="102" spans="1:18" ht="15.75" customHeight="1">
      <c r="J102" s="18" t="s">
        <v>67</v>
      </c>
      <c r="K102" s="6">
        <v>46112</v>
      </c>
      <c r="L102" s="21" t="s">
        <v>6056</v>
      </c>
      <c r="M102" s="18" t="s">
        <v>73</v>
      </c>
      <c r="N102" s="23">
        <v>616596</v>
      </c>
      <c r="O102" s="23">
        <v>0</v>
      </c>
      <c r="P102" s="25" t="s">
        <v>6057</v>
      </c>
      <c r="Q102" s="42">
        <f t="shared" si="10"/>
        <v>616596</v>
      </c>
    </row>
    <row r="103" spans="1:18" ht="15.75" hidden="1" customHeight="1">
      <c r="A103" s="4" t="s">
        <v>67</v>
      </c>
      <c r="B103" s="8">
        <v>46031</v>
      </c>
      <c r="C103" s="10" t="s">
        <v>3302</v>
      </c>
      <c r="D103" s="12" t="s">
        <v>808</v>
      </c>
      <c r="E103" s="14">
        <v>632500</v>
      </c>
      <c r="F103" s="14">
        <v>0</v>
      </c>
      <c r="G103" s="88">
        <f>+E103-F103</f>
        <v>632500</v>
      </c>
      <c r="H103" s="16" t="s">
        <v>3424</v>
      </c>
      <c r="J103" s="18" t="s">
        <v>67</v>
      </c>
      <c r="K103" s="6">
        <v>46036</v>
      </c>
      <c r="L103" s="21" t="s">
        <v>860</v>
      </c>
      <c r="M103" s="18" t="s">
        <v>808</v>
      </c>
      <c r="N103" s="23">
        <v>632500</v>
      </c>
      <c r="O103" s="23">
        <v>0</v>
      </c>
      <c r="P103" s="25" t="s">
        <v>857</v>
      </c>
      <c r="Q103" s="42">
        <f t="shared" si="5"/>
        <v>0</v>
      </c>
    </row>
    <row r="104" spans="1:18" ht="15.75" hidden="1" customHeight="1">
      <c r="A104" s="4" t="s">
        <v>67</v>
      </c>
      <c r="B104" s="8">
        <v>46031</v>
      </c>
      <c r="C104" s="10" t="s">
        <v>3148</v>
      </c>
      <c r="D104" s="12" t="s">
        <v>808</v>
      </c>
      <c r="E104" s="14">
        <v>632500</v>
      </c>
      <c r="F104" s="14">
        <v>0</v>
      </c>
      <c r="G104" s="88">
        <f>+E104-F104</f>
        <v>632500</v>
      </c>
      <c r="H104" s="16" t="s">
        <v>3263</v>
      </c>
      <c r="J104" s="18" t="s">
        <v>67</v>
      </c>
      <c r="K104" s="6">
        <v>46038</v>
      </c>
      <c r="L104" s="21" t="s">
        <v>1284</v>
      </c>
      <c r="M104" s="18" t="s">
        <v>808</v>
      </c>
      <c r="N104" s="23">
        <v>632500</v>
      </c>
      <c r="O104" s="23">
        <v>0</v>
      </c>
      <c r="P104" s="25" t="s">
        <v>1283</v>
      </c>
      <c r="Q104" s="42">
        <f>+G104-N104</f>
        <v>0</v>
      </c>
    </row>
    <row r="105" spans="1:18" ht="15.75" customHeight="1">
      <c r="J105" s="18" t="s">
        <v>67</v>
      </c>
      <c r="K105" s="6">
        <v>46028</v>
      </c>
      <c r="L105" s="21" t="s">
        <v>63</v>
      </c>
      <c r="M105" s="18" t="s">
        <v>68</v>
      </c>
      <c r="N105" s="23">
        <v>650000</v>
      </c>
      <c r="O105" s="23">
        <v>0</v>
      </c>
      <c r="P105" s="25" t="s">
        <v>69</v>
      </c>
      <c r="Q105" s="42">
        <f t="shared" ref="Q105:Q120" si="12">+N105</f>
        <v>650000</v>
      </c>
    </row>
    <row r="106" spans="1:18" ht="15.75" customHeight="1">
      <c r="J106" s="18" t="s">
        <v>67</v>
      </c>
      <c r="K106" s="6">
        <v>46080</v>
      </c>
      <c r="L106" s="21" t="s">
        <v>4827</v>
      </c>
      <c r="M106" s="18" t="s">
        <v>73</v>
      </c>
      <c r="N106" s="23">
        <v>665941</v>
      </c>
      <c r="O106" s="23">
        <v>998912</v>
      </c>
      <c r="P106" s="25" t="s">
        <v>4828</v>
      </c>
      <c r="Q106" s="42">
        <f t="shared" si="12"/>
        <v>665941</v>
      </c>
      <c r="R106" s="42">
        <f>+N106-O106</f>
        <v>-332971</v>
      </c>
    </row>
    <row r="107" spans="1:18" ht="15.75" customHeight="1">
      <c r="J107" s="18" t="s">
        <v>67</v>
      </c>
      <c r="K107" s="6">
        <v>46090</v>
      </c>
      <c r="L107" s="21" t="s">
        <v>5154</v>
      </c>
      <c r="M107" s="18" t="s">
        <v>73</v>
      </c>
      <c r="N107" s="23">
        <v>665941</v>
      </c>
      <c r="O107" s="23">
        <v>0</v>
      </c>
      <c r="P107" s="25" t="s">
        <v>5155</v>
      </c>
      <c r="Q107" s="42">
        <f t="shared" si="12"/>
        <v>665941</v>
      </c>
    </row>
    <row r="108" spans="1:18" ht="15.75" customHeight="1">
      <c r="J108" s="18" t="s">
        <v>67</v>
      </c>
      <c r="K108" s="6">
        <v>46029</v>
      </c>
      <c r="L108" s="21" t="s">
        <v>98</v>
      </c>
      <c r="M108" s="18" t="s">
        <v>73</v>
      </c>
      <c r="N108" s="23">
        <v>673708</v>
      </c>
      <c r="O108" s="23">
        <v>269483</v>
      </c>
      <c r="P108" s="25" t="s">
        <v>104</v>
      </c>
      <c r="Q108" s="42">
        <f t="shared" si="12"/>
        <v>673708</v>
      </c>
      <c r="R108" s="42">
        <f>+N108-O108</f>
        <v>404225</v>
      </c>
    </row>
    <row r="109" spans="1:18" ht="15.75" customHeight="1">
      <c r="J109" s="18" t="s">
        <v>67</v>
      </c>
      <c r="K109" s="6">
        <v>46029</v>
      </c>
      <c r="L109" s="21" t="s">
        <v>102</v>
      </c>
      <c r="M109" s="18" t="s">
        <v>73</v>
      </c>
      <c r="N109" s="23">
        <v>673708</v>
      </c>
      <c r="O109" s="23">
        <v>269483</v>
      </c>
      <c r="P109" s="25" t="s">
        <v>107</v>
      </c>
      <c r="Q109" s="42">
        <f t="shared" si="12"/>
        <v>673708</v>
      </c>
      <c r="R109" s="42">
        <f>+N109-O109</f>
        <v>404225</v>
      </c>
    </row>
    <row r="110" spans="1:18" ht="15.75" customHeight="1">
      <c r="J110" s="18" t="s">
        <v>67</v>
      </c>
      <c r="K110" s="6">
        <v>46030</v>
      </c>
      <c r="L110" s="21" t="s">
        <v>293</v>
      </c>
      <c r="M110" s="18" t="s">
        <v>73</v>
      </c>
      <c r="N110" s="23">
        <v>673708</v>
      </c>
      <c r="O110" s="23">
        <v>269483</v>
      </c>
      <c r="P110" s="25" t="s">
        <v>313</v>
      </c>
      <c r="Q110" s="42">
        <f t="shared" si="12"/>
        <v>673708</v>
      </c>
      <c r="R110" s="42">
        <f>+N110-O110</f>
        <v>404225</v>
      </c>
    </row>
    <row r="111" spans="1:18" ht="15.75" customHeight="1">
      <c r="J111" s="18" t="s">
        <v>67</v>
      </c>
      <c r="K111" s="6">
        <v>46036</v>
      </c>
      <c r="L111" s="21" t="s">
        <v>760</v>
      </c>
      <c r="M111" s="18" t="s">
        <v>73</v>
      </c>
      <c r="N111" s="23">
        <v>673708</v>
      </c>
      <c r="O111" s="23">
        <v>0</v>
      </c>
      <c r="P111" s="25" t="s">
        <v>777</v>
      </c>
      <c r="Q111" s="42">
        <f t="shared" si="12"/>
        <v>673708</v>
      </c>
    </row>
    <row r="112" spans="1:18" ht="15.75" customHeight="1">
      <c r="J112" s="18" t="s">
        <v>67</v>
      </c>
      <c r="K112" s="6">
        <v>46036</v>
      </c>
      <c r="L112" s="21" t="s">
        <v>762</v>
      </c>
      <c r="M112" s="18" t="s">
        <v>73</v>
      </c>
      <c r="N112" s="23">
        <v>673708</v>
      </c>
      <c r="O112" s="23">
        <v>0</v>
      </c>
      <c r="P112" s="25" t="s">
        <v>780</v>
      </c>
      <c r="Q112" s="42">
        <f t="shared" si="12"/>
        <v>673708</v>
      </c>
    </row>
    <row r="113" spans="1:18" ht="15.75" customHeight="1">
      <c r="J113" s="18" t="s">
        <v>67</v>
      </c>
      <c r="K113" s="6">
        <v>46052</v>
      </c>
      <c r="L113" s="21" t="s">
        <v>3835</v>
      </c>
      <c r="M113" s="18" t="s">
        <v>73</v>
      </c>
      <c r="N113" s="23">
        <v>673708</v>
      </c>
      <c r="O113" s="23">
        <v>-134742</v>
      </c>
      <c r="P113" s="25" t="s">
        <v>3836</v>
      </c>
      <c r="Q113" s="42">
        <f t="shared" si="12"/>
        <v>673708</v>
      </c>
      <c r="R113" s="42">
        <f>+N113-O113</f>
        <v>808450</v>
      </c>
    </row>
    <row r="114" spans="1:18" ht="15.75" customHeight="1">
      <c r="J114" s="18" t="s">
        <v>67</v>
      </c>
      <c r="K114" s="6">
        <v>46080</v>
      </c>
      <c r="L114" s="21" t="s">
        <v>4841</v>
      </c>
      <c r="M114" s="18" t="s">
        <v>73</v>
      </c>
      <c r="N114" s="23">
        <v>673708</v>
      </c>
      <c r="O114" s="23">
        <v>0</v>
      </c>
      <c r="P114" s="25" t="s">
        <v>4842</v>
      </c>
      <c r="Q114" s="42">
        <f t="shared" si="12"/>
        <v>673708</v>
      </c>
    </row>
    <row r="115" spans="1:18" ht="15.75" customHeight="1">
      <c r="J115" s="18" t="s">
        <v>67</v>
      </c>
      <c r="K115" s="6">
        <v>46087</v>
      </c>
      <c r="L115" s="21" t="s">
        <v>5118</v>
      </c>
      <c r="M115" s="18" t="s">
        <v>73</v>
      </c>
      <c r="N115" s="23">
        <v>673708</v>
      </c>
      <c r="O115" s="23">
        <v>0</v>
      </c>
      <c r="P115" s="25" t="s">
        <v>5119</v>
      </c>
      <c r="Q115" s="42">
        <f t="shared" si="12"/>
        <v>673708</v>
      </c>
    </row>
    <row r="116" spans="1:18" ht="15.75" customHeight="1">
      <c r="J116" s="18" t="s">
        <v>67</v>
      </c>
      <c r="K116" s="6">
        <v>46112</v>
      </c>
      <c r="L116" s="21" t="s">
        <v>6064</v>
      </c>
      <c r="M116" s="18" t="s">
        <v>73</v>
      </c>
      <c r="N116" s="23">
        <v>673708</v>
      </c>
      <c r="O116" s="23">
        <v>0</v>
      </c>
      <c r="P116" s="25" t="s">
        <v>6065</v>
      </c>
      <c r="Q116" s="42">
        <f t="shared" si="12"/>
        <v>673708</v>
      </c>
    </row>
    <row r="117" spans="1:18" ht="15.75" customHeight="1">
      <c r="J117" s="18" t="s">
        <v>67</v>
      </c>
      <c r="K117" s="6">
        <v>46112</v>
      </c>
      <c r="L117" s="21" t="s">
        <v>6066</v>
      </c>
      <c r="M117" s="18" t="s">
        <v>73</v>
      </c>
      <c r="N117" s="23">
        <v>673708</v>
      </c>
      <c r="O117" s="23">
        <v>0</v>
      </c>
      <c r="P117" s="25" t="s">
        <v>6067</v>
      </c>
      <c r="Q117" s="42">
        <f t="shared" si="12"/>
        <v>673708</v>
      </c>
    </row>
    <row r="118" spans="1:18" ht="15.75" customHeight="1">
      <c r="J118" s="18" t="s">
        <v>67</v>
      </c>
      <c r="K118" s="6">
        <v>46112</v>
      </c>
      <c r="L118" s="21" t="s">
        <v>6084</v>
      </c>
      <c r="M118" s="18" t="s">
        <v>73</v>
      </c>
      <c r="N118" s="23">
        <v>673708</v>
      </c>
      <c r="O118" s="23">
        <v>0</v>
      </c>
      <c r="P118" s="25" t="s">
        <v>6085</v>
      </c>
      <c r="Q118" s="42">
        <f t="shared" si="12"/>
        <v>673708</v>
      </c>
    </row>
    <row r="119" spans="1:18" ht="15.75" customHeight="1">
      <c r="J119" s="18" t="s">
        <v>67</v>
      </c>
      <c r="K119" s="6">
        <v>46112</v>
      </c>
      <c r="L119" s="21" t="s">
        <v>6086</v>
      </c>
      <c r="M119" s="18" t="s">
        <v>73</v>
      </c>
      <c r="N119" s="23">
        <v>673708</v>
      </c>
      <c r="O119" s="23">
        <v>0</v>
      </c>
      <c r="P119" s="25" t="s">
        <v>6087</v>
      </c>
      <c r="Q119" s="42">
        <f t="shared" si="12"/>
        <v>673708</v>
      </c>
    </row>
    <row r="120" spans="1:18" ht="15.75" customHeight="1">
      <c r="J120" s="18" t="s">
        <v>67</v>
      </c>
      <c r="K120" s="6">
        <v>46112</v>
      </c>
      <c r="L120" s="21" t="s">
        <v>6088</v>
      </c>
      <c r="M120" s="18" t="s">
        <v>73</v>
      </c>
      <c r="N120" s="23">
        <v>673708</v>
      </c>
      <c r="O120" s="23">
        <v>0</v>
      </c>
      <c r="P120" s="25" t="s">
        <v>6087</v>
      </c>
      <c r="Q120" s="42">
        <f t="shared" si="12"/>
        <v>673708</v>
      </c>
    </row>
    <row r="121" spans="1:18" ht="15.75" hidden="1" customHeight="1" thickBot="1">
      <c r="A121" s="4" t="s">
        <v>67</v>
      </c>
      <c r="B121" s="8">
        <v>46031</v>
      </c>
      <c r="C121" s="10" t="s">
        <v>3212</v>
      </c>
      <c r="D121" s="12" t="s">
        <v>808</v>
      </c>
      <c r="E121" s="14">
        <v>690000</v>
      </c>
      <c r="F121" s="14">
        <v>0</v>
      </c>
      <c r="G121" s="88">
        <f>+E121-F121</f>
        <v>690000</v>
      </c>
      <c r="H121" s="16" t="s">
        <v>3330</v>
      </c>
      <c r="J121" s="18" t="s">
        <v>67</v>
      </c>
      <c r="K121" s="6">
        <v>46037</v>
      </c>
      <c r="L121" s="21" t="s">
        <v>949</v>
      </c>
      <c r="M121" s="18" t="s">
        <v>808</v>
      </c>
      <c r="N121" s="23">
        <v>690000</v>
      </c>
      <c r="O121" s="23">
        <v>0</v>
      </c>
      <c r="P121" s="25" t="s">
        <v>948</v>
      </c>
      <c r="Q121" s="42">
        <f t="shared" si="5"/>
        <v>0</v>
      </c>
    </row>
    <row r="122" spans="1:18" ht="15.75" hidden="1" customHeight="1">
      <c r="A122" s="4" t="s">
        <v>67</v>
      </c>
      <c r="B122" s="8">
        <v>46028</v>
      </c>
      <c r="C122" s="10" t="s">
        <v>2606</v>
      </c>
      <c r="D122" s="12" t="s">
        <v>1241</v>
      </c>
      <c r="E122" s="14">
        <v>700000</v>
      </c>
      <c r="F122" s="14">
        <v>0</v>
      </c>
      <c r="G122" s="88">
        <f>+E122-F122</f>
        <v>700000</v>
      </c>
      <c r="H122" s="16" t="s">
        <v>2607</v>
      </c>
      <c r="J122" s="18" t="s">
        <v>67</v>
      </c>
      <c r="K122" s="6">
        <v>46038</v>
      </c>
      <c r="L122" s="21" t="s">
        <v>1227</v>
      </c>
      <c r="M122" s="18" t="s">
        <v>1241</v>
      </c>
      <c r="N122" s="23">
        <v>700000</v>
      </c>
      <c r="O122" s="23">
        <v>0</v>
      </c>
      <c r="P122" s="25" t="s">
        <v>1229</v>
      </c>
      <c r="Q122" s="42">
        <f t="shared" si="5"/>
        <v>0</v>
      </c>
    </row>
    <row r="123" spans="1:18" ht="15.75" customHeight="1">
      <c r="J123" s="18" t="s">
        <v>67</v>
      </c>
      <c r="K123" s="6">
        <v>46098</v>
      </c>
      <c r="L123" s="21" t="s">
        <v>5422</v>
      </c>
      <c r="M123" s="18" t="s">
        <v>73</v>
      </c>
      <c r="N123" s="23">
        <v>700000</v>
      </c>
      <c r="O123" s="23">
        <v>-144752</v>
      </c>
      <c r="P123" s="25" t="s">
        <v>5423</v>
      </c>
      <c r="Q123" s="42">
        <f t="shared" ref="Q123:Q124" si="13">+N123</f>
        <v>700000</v>
      </c>
      <c r="R123" s="42">
        <f>+N123-O123</f>
        <v>844752</v>
      </c>
    </row>
    <row r="124" spans="1:18" ht="15.75" customHeight="1">
      <c r="J124" s="18" t="s">
        <v>67</v>
      </c>
      <c r="K124" s="6">
        <v>46073</v>
      </c>
      <c r="L124" s="21" t="s">
        <v>4606</v>
      </c>
      <c r="M124" s="18" t="s">
        <v>68</v>
      </c>
      <c r="N124" s="23">
        <v>710000</v>
      </c>
      <c r="O124" s="23">
        <v>-529400</v>
      </c>
      <c r="P124" s="25" t="s">
        <v>4607</v>
      </c>
      <c r="Q124" s="42">
        <f t="shared" si="13"/>
        <v>710000</v>
      </c>
      <c r="R124" s="42">
        <f>+N124-O124</f>
        <v>1239400</v>
      </c>
    </row>
    <row r="125" spans="1:18" ht="15.75" hidden="1" customHeight="1">
      <c r="A125" s="4" t="s">
        <v>67</v>
      </c>
      <c r="B125" s="8">
        <v>46031</v>
      </c>
      <c r="C125" s="10" t="s">
        <v>3347</v>
      </c>
      <c r="D125" s="12" t="s">
        <v>808</v>
      </c>
      <c r="E125" s="14">
        <v>747500</v>
      </c>
      <c r="F125" s="14">
        <v>0</v>
      </c>
      <c r="G125" s="88">
        <f>+E125-F125</f>
        <v>747500</v>
      </c>
      <c r="H125" s="16" t="s">
        <v>3469</v>
      </c>
      <c r="J125" s="18" t="s">
        <v>67</v>
      </c>
      <c r="K125" s="6">
        <v>46052</v>
      </c>
      <c r="L125" s="21" t="s">
        <v>3900</v>
      </c>
      <c r="M125" s="18" t="s">
        <v>808</v>
      </c>
      <c r="N125" s="23">
        <v>747500</v>
      </c>
      <c r="O125" s="23">
        <v>0</v>
      </c>
      <c r="P125" s="25" t="s">
        <v>3895</v>
      </c>
      <c r="Q125" s="42">
        <f t="shared" si="5"/>
        <v>0</v>
      </c>
    </row>
    <row r="126" spans="1:18" ht="15.75" customHeight="1">
      <c r="J126" s="18" t="s">
        <v>67</v>
      </c>
      <c r="K126" s="6">
        <v>46073</v>
      </c>
      <c r="L126" s="21" t="s">
        <v>4600</v>
      </c>
      <c r="M126" s="18" t="s">
        <v>68</v>
      </c>
      <c r="N126" s="23">
        <v>760000</v>
      </c>
      <c r="O126" s="23">
        <v>-594600</v>
      </c>
      <c r="P126" s="25" t="s">
        <v>4601</v>
      </c>
      <c r="Q126" s="42">
        <f t="shared" ref="Q126:Q132" si="14">+N126</f>
        <v>760000</v>
      </c>
      <c r="R126" s="42">
        <f>+N126-O126</f>
        <v>1354600</v>
      </c>
    </row>
    <row r="127" spans="1:18" ht="15.75" customHeight="1">
      <c r="J127" s="18" t="s">
        <v>67</v>
      </c>
      <c r="K127" s="6">
        <v>46065</v>
      </c>
      <c r="L127" s="21" t="s">
        <v>4306</v>
      </c>
      <c r="M127" s="18" t="s">
        <v>73</v>
      </c>
      <c r="N127" s="23">
        <v>777347</v>
      </c>
      <c r="O127" s="23">
        <v>222099</v>
      </c>
      <c r="P127" s="25" t="s">
        <v>4307</v>
      </c>
      <c r="Q127" s="42">
        <f t="shared" si="14"/>
        <v>777347</v>
      </c>
      <c r="R127" s="42">
        <f>+N127-O127</f>
        <v>555248</v>
      </c>
    </row>
    <row r="128" spans="1:18" ht="15.75" customHeight="1">
      <c r="J128" s="18" t="s">
        <v>67</v>
      </c>
      <c r="K128" s="6">
        <v>46078</v>
      </c>
      <c r="L128" s="21" t="s">
        <v>4764</v>
      </c>
      <c r="M128" s="18" t="s">
        <v>73</v>
      </c>
      <c r="N128" s="23">
        <v>777347</v>
      </c>
      <c r="O128" s="23">
        <v>222099</v>
      </c>
      <c r="P128" s="25" t="s">
        <v>4765</v>
      </c>
      <c r="Q128" s="42">
        <f t="shared" si="14"/>
        <v>777347</v>
      </c>
      <c r="R128" s="42">
        <f>+N128-O128</f>
        <v>555248</v>
      </c>
    </row>
    <row r="129" spans="1:18" ht="15.75" customHeight="1">
      <c r="J129" s="18" t="s">
        <v>67</v>
      </c>
      <c r="K129" s="6">
        <v>46079</v>
      </c>
      <c r="L129" s="21" t="s">
        <v>4816</v>
      </c>
      <c r="M129" s="18" t="s">
        <v>73</v>
      </c>
      <c r="N129" s="23">
        <v>777347</v>
      </c>
      <c r="O129" s="23">
        <v>0</v>
      </c>
      <c r="P129" s="25" t="s">
        <v>4817</v>
      </c>
      <c r="Q129" s="42">
        <f t="shared" si="14"/>
        <v>777347</v>
      </c>
    </row>
    <row r="130" spans="1:18" ht="15.75" customHeight="1">
      <c r="J130" s="18" t="s">
        <v>67</v>
      </c>
      <c r="K130" s="6">
        <v>46057</v>
      </c>
      <c r="L130" s="21" t="s">
        <v>4159</v>
      </c>
      <c r="M130" s="18" t="s">
        <v>73</v>
      </c>
      <c r="N130" s="23">
        <v>783925</v>
      </c>
      <c r="O130" s="23">
        <v>0</v>
      </c>
      <c r="P130" s="25" t="s">
        <v>4160</v>
      </c>
      <c r="Q130" s="42">
        <f t="shared" si="14"/>
        <v>783925</v>
      </c>
    </row>
    <row r="131" spans="1:18" ht="15.75" customHeight="1">
      <c r="J131" s="18" t="s">
        <v>67</v>
      </c>
      <c r="K131" s="6">
        <v>46065</v>
      </c>
      <c r="L131" s="21" t="s">
        <v>4318</v>
      </c>
      <c r="M131" s="18" t="s">
        <v>73</v>
      </c>
      <c r="N131" s="23">
        <v>783925</v>
      </c>
      <c r="O131" s="23">
        <v>156785</v>
      </c>
      <c r="P131" s="25" t="s">
        <v>4319</v>
      </c>
      <c r="Q131" s="42">
        <f t="shared" si="14"/>
        <v>783925</v>
      </c>
      <c r="R131" s="42">
        <f>+N131-O131</f>
        <v>627140</v>
      </c>
    </row>
    <row r="132" spans="1:18" ht="15.75" customHeight="1">
      <c r="J132" s="18" t="s">
        <v>67</v>
      </c>
      <c r="K132" s="6">
        <v>46080</v>
      </c>
      <c r="L132" s="21" t="s">
        <v>4829</v>
      </c>
      <c r="M132" s="18" t="s">
        <v>73</v>
      </c>
      <c r="N132" s="23">
        <v>783925</v>
      </c>
      <c r="O132" s="23">
        <v>0</v>
      </c>
      <c r="P132" s="25" t="s">
        <v>4830</v>
      </c>
      <c r="Q132" s="42">
        <f t="shared" si="14"/>
        <v>783925</v>
      </c>
    </row>
    <row r="133" spans="1:18" ht="15.75" hidden="1" customHeight="1" thickBot="1">
      <c r="A133" s="4" t="s">
        <v>67</v>
      </c>
      <c r="B133" s="8">
        <v>46031</v>
      </c>
      <c r="C133" s="10" t="s">
        <v>3339</v>
      </c>
      <c r="D133" s="12" t="s">
        <v>808</v>
      </c>
      <c r="E133" s="14">
        <v>920000</v>
      </c>
      <c r="F133" s="14">
        <v>126500</v>
      </c>
      <c r="G133" s="88">
        <f>+E133-F133</f>
        <v>793500</v>
      </c>
      <c r="H133" s="16" t="s">
        <v>3460</v>
      </c>
      <c r="J133" s="18" t="s">
        <v>67</v>
      </c>
      <c r="K133" s="6">
        <v>46044</v>
      </c>
      <c r="L133" s="21" t="s">
        <v>2306</v>
      </c>
      <c r="M133" s="18" t="s">
        <v>808</v>
      </c>
      <c r="N133" s="23">
        <v>793500</v>
      </c>
      <c r="O133" s="23">
        <v>0</v>
      </c>
      <c r="P133" s="25" t="s">
        <v>2307</v>
      </c>
      <c r="Q133" s="42">
        <f t="shared" ref="Q133:Q186" si="15">+G133-N133</f>
        <v>0</v>
      </c>
    </row>
    <row r="134" spans="1:18" ht="15.75" hidden="1" customHeight="1" thickBot="1">
      <c r="A134" s="4" t="s">
        <v>67</v>
      </c>
      <c r="B134" s="8">
        <v>46031</v>
      </c>
      <c r="C134" s="10" t="s">
        <v>3194</v>
      </c>
      <c r="D134" s="12" t="s">
        <v>808</v>
      </c>
      <c r="E134" s="14">
        <v>805000</v>
      </c>
      <c r="F134" s="14">
        <v>0</v>
      </c>
      <c r="G134" s="88">
        <f>+E134-F134</f>
        <v>805000</v>
      </c>
      <c r="H134" s="16" t="s">
        <v>3314</v>
      </c>
      <c r="J134" s="18" t="s">
        <v>67</v>
      </c>
      <c r="K134" s="6">
        <v>46038</v>
      </c>
      <c r="L134" s="21" t="s">
        <v>1267</v>
      </c>
      <c r="M134" s="18" t="s">
        <v>808</v>
      </c>
      <c r="N134" s="23">
        <v>805000</v>
      </c>
      <c r="O134" s="23">
        <v>0</v>
      </c>
      <c r="P134" s="25" t="s">
        <v>1266</v>
      </c>
      <c r="Q134" s="42">
        <f t="shared" si="15"/>
        <v>0</v>
      </c>
    </row>
    <row r="135" spans="1:18" ht="15.75" hidden="1" customHeight="1">
      <c r="A135" s="4" t="s">
        <v>67</v>
      </c>
      <c r="B135" s="8">
        <v>46031</v>
      </c>
      <c r="C135" s="10" t="s">
        <v>3353</v>
      </c>
      <c r="D135" s="12" t="s">
        <v>794</v>
      </c>
      <c r="E135" s="14">
        <v>805000</v>
      </c>
      <c r="F135" s="14">
        <v>0</v>
      </c>
      <c r="G135" s="88">
        <f>+E135-F135</f>
        <v>805000</v>
      </c>
      <c r="H135" s="16" t="s">
        <v>3475</v>
      </c>
      <c r="J135" s="18" t="s">
        <v>67</v>
      </c>
      <c r="K135" s="6">
        <v>46046</v>
      </c>
      <c r="L135" s="21" t="s">
        <v>2668</v>
      </c>
      <c r="M135" s="18" t="s">
        <v>794</v>
      </c>
      <c r="N135" s="23">
        <v>805000</v>
      </c>
      <c r="O135" s="23">
        <v>0</v>
      </c>
      <c r="P135" s="25" t="s">
        <v>2669</v>
      </c>
      <c r="Q135" s="42">
        <f t="shared" si="15"/>
        <v>0</v>
      </c>
    </row>
    <row r="136" spans="1:18" ht="15.75" customHeight="1">
      <c r="J136" s="18" t="s">
        <v>67</v>
      </c>
      <c r="K136" s="6">
        <v>46057</v>
      </c>
      <c r="L136" s="21" t="s">
        <v>4175</v>
      </c>
      <c r="M136" s="18" t="s">
        <v>73</v>
      </c>
      <c r="N136" s="23">
        <v>808449</v>
      </c>
      <c r="O136" s="23">
        <v>-404224</v>
      </c>
      <c r="P136" s="25" t="s">
        <v>4176</v>
      </c>
      <c r="Q136" s="42">
        <f t="shared" ref="Q136:Q138" si="16">+N136</f>
        <v>808449</v>
      </c>
      <c r="R136" s="42">
        <f>+N136-O136</f>
        <v>1212673</v>
      </c>
    </row>
    <row r="137" spans="1:18" ht="15.75" customHeight="1">
      <c r="J137" s="18" t="s">
        <v>67</v>
      </c>
      <c r="K137" s="6">
        <v>46031</v>
      </c>
      <c r="L137" s="21" t="s">
        <v>359</v>
      </c>
      <c r="M137" s="18" t="s">
        <v>68</v>
      </c>
      <c r="N137" s="23">
        <v>900000</v>
      </c>
      <c r="O137" s="23">
        <v>-641200</v>
      </c>
      <c r="P137" s="25" t="s">
        <v>387</v>
      </c>
      <c r="Q137" s="42">
        <f t="shared" si="16"/>
        <v>900000</v>
      </c>
      <c r="R137" s="42">
        <f>+N137-O137</f>
        <v>1541200</v>
      </c>
    </row>
    <row r="138" spans="1:18" ht="15.75" customHeight="1">
      <c r="J138" s="18" t="s">
        <v>67</v>
      </c>
      <c r="K138" s="6">
        <v>46078</v>
      </c>
      <c r="L138" s="21" t="s">
        <v>4764</v>
      </c>
      <c r="M138" s="18" t="s">
        <v>68</v>
      </c>
      <c r="N138" s="23">
        <v>900000</v>
      </c>
      <c r="O138" s="23">
        <v>0</v>
      </c>
      <c r="P138" s="25" t="s">
        <v>4765</v>
      </c>
      <c r="Q138" s="42">
        <f t="shared" si="16"/>
        <v>900000</v>
      </c>
    </row>
    <row r="139" spans="1:18" ht="15.75" hidden="1" customHeight="1" thickBot="1">
      <c r="A139" s="4" t="s">
        <v>67</v>
      </c>
      <c r="B139" s="8">
        <v>46031</v>
      </c>
      <c r="C139" s="10" t="s">
        <v>3296</v>
      </c>
      <c r="D139" s="12" t="s">
        <v>808</v>
      </c>
      <c r="E139" s="14">
        <v>920000</v>
      </c>
      <c r="F139" s="14">
        <v>0</v>
      </c>
      <c r="G139" s="88">
        <f>+E139-F139</f>
        <v>920000</v>
      </c>
      <c r="H139" s="16" t="s">
        <v>3260</v>
      </c>
      <c r="J139" s="18" t="s">
        <v>67</v>
      </c>
      <c r="K139" s="6">
        <v>46038</v>
      </c>
      <c r="L139" s="21" t="s">
        <v>1196</v>
      </c>
      <c r="M139" s="18" t="s">
        <v>808</v>
      </c>
      <c r="N139" s="23">
        <v>920000</v>
      </c>
      <c r="O139" s="23">
        <v>0</v>
      </c>
      <c r="P139" s="25" t="s">
        <v>1194</v>
      </c>
      <c r="Q139" s="42">
        <f t="shared" si="15"/>
        <v>0</v>
      </c>
    </row>
    <row r="140" spans="1:18" ht="15.75" hidden="1" customHeight="1" thickBot="1">
      <c r="A140" s="4" t="s">
        <v>67</v>
      </c>
      <c r="B140" s="8">
        <v>46031</v>
      </c>
      <c r="C140" s="10" t="s">
        <v>3312</v>
      </c>
      <c r="D140" s="12" t="s">
        <v>808</v>
      </c>
      <c r="E140" s="14">
        <v>920000</v>
      </c>
      <c r="F140" s="14">
        <v>0</v>
      </c>
      <c r="G140" s="88">
        <f>+E140-F140</f>
        <v>920000</v>
      </c>
      <c r="H140" s="16" t="s">
        <v>3434</v>
      </c>
      <c r="J140" s="18" t="s">
        <v>67</v>
      </c>
      <c r="K140" s="6">
        <v>46041</v>
      </c>
      <c r="L140" s="21" t="s">
        <v>1590</v>
      </c>
      <c r="M140" s="18" t="s">
        <v>808</v>
      </c>
      <c r="N140" s="23">
        <v>920000</v>
      </c>
      <c r="O140" s="23">
        <v>0</v>
      </c>
      <c r="P140" s="25" t="s">
        <v>1591</v>
      </c>
      <c r="Q140" s="42">
        <f t="shared" si="15"/>
        <v>0</v>
      </c>
    </row>
    <row r="141" spans="1:18" ht="15.75" hidden="1" customHeight="1" thickBot="1">
      <c r="A141" s="4" t="s">
        <v>67</v>
      </c>
      <c r="B141" s="8">
        <v>46031</v>
      </c>
      <c r="C141" s="10" t="s">
        <v>3336</v>
      </c>
      <c r="D141" s="12" t="s">
        <v>808</v>
      </c>
      <c r="E141" s="14">
        <v>920000</v>
      </c>
      <c r="F141" s="14">
        <v>0</v>
      </c>
      <c r="G141" s="88">
        <f>+E141-F141</f>
        <v>920000</v>
      </c>
      <c r="H141" s="16" t="s">
        <v>3458</v>
      </c>
      <c r="J141" s="18" t="s">
        <v>67</v>
      </c>
      <c r="K141" s="6">
        <v>46043</v>
      </c>
      <c r="L141" s="21" t="s">
        <v>2238</v>
      </c>
      <c r="M141" s="18" t="s">
        <v>808</v>
      </c>
      <c r="N141" s="23">
        <v>920000</v>
      </c>
      <c r="O141" s="23">
        <v>0</v>
      </c>
      <c r="P141" s="25" t="s">
        <v>2236</v>
      </c>
      <c r="Q141" s="42">
        <f t="shared" si="15"/>
        <v>0</v>
      </c>
    </row>
    <row r="142" spans="1:18" ht="15.75" hidden="1" customHeight="1">
      <c r="A142" s="4" t="s">
        <v>67</v>
      </c>
      <c r="B142" s="8">
        <v>46031</v>
      </c>
      <c r="C142" s="10" t="s">
        <v>3343</v>
      </c>
      <c r="D142" s="12" t="s">
        <v>808</v>
      </c>
      <c r="E142" s="14">
        <v>920000</v>
      </c>
      <c r="F142" s="14">
        <v>0</v>
      </c>
      <c r="G142" s="88">
        <f>+E142-F142</f>
        <v>920000</v>
      </c>
      <c r="H142" s="16" t="s">
        <v>3452</v>
      </c>
      <c r="J142" s="18" t="s">
        <v>67</v>
      </c>
      <c r="K142" s="6">
        <v>46048</v>
      </c>
      <c r="L142" s="21" t="s">
        <v>3083</v>
      </c>
      <c r="M142" s="18" t="s">
        <v>808</v>
      </c>
      <c r="N142" s="23">
        <v>920000</v>
      </c>
      <c r="O142" s="23">
        <v>0</v>
      </c>
      <c r="P142" s="25" t="s">
        <v>3081</v>
      </c>
      <c r="Q142" s="42">
        <f t="shared" si="15"/>
        <v>0</v>
      </c>
    </row>
    <row r="143" spans="1:18" ht="15.75" customHeight="1">
      <c r="J143" s="18" t="s">
        <v>67</v>
      </c>
      <c r="K143" s="6">
        <v>46056</v>
      </c>
      <c r="L143" s="21" t="s">
        <v>4144</v>
      </c>
      <c r="M143" s="18" t="s">
        <v>73</v>
      </c>
      <c r="N143" s="23">
        <v>943191</v>
      </c>
      <c r="O143" s="23">
        <v>-538966</v>
      </c>
      <c r="P143" s="25" t="s">
        <v>4145</v>
      </c>
      <c r="Q143" s="42">
        <f t="shared" ref="Q143:Q146" si="17">+N143</f>
        <v>943191</v>
      </c>
      <c r="R143" s="42">
        <f>+N143-O143</f>
        <v>1482157</v>
      </c>
    </row>
    <row r="144" spans="1:18" ht="15.75" customHeight="1">
      <c r="J144" s="18" t="s">
        <v>67</v>
      </c>
      <c r="K144" s="6">
        <v>46057</v>
      </c>
      <c r="L144" s="21" t="s">
        <v>4153</v>
      </c>
      <c r="M144" s="18" t="s">
        <v>73</v>
      </c>
      <c r="N144" s="23">
        <v>943191</v>
      </c>
      <c r="O144" s="23">
        <v>-538966</v>
      </c>
      <c r="P144" s="25" t="s">
        <v>4154</v>
      </c>
      <c r="Q144" s="42">
        <f t="shared" si="17"/>
        <v>943191</v>
      </c>
      <c r="R144" s="42">
        <f>+N144-O144</f>
        <v>1482157</v>
      </c>
    </row>
    <row r="145" spans="1:18" ht="18" customHeight="1">
      <c r="J145" s="18" t="s">
        <v>67</v>
      </c>
      <c r="K145" s="6">
        <v>46065</v>
      </c>
      <c r="L145" s="21" t="s">
        <v>4323</v>
      </c>
      <c r="M145" s="18" t="s">
        <v>73</v>
      </c>
      <c r="N145" s="23">
        <v>943191</v>
      </c>
      <c r="O145" s="23">
        <v>269483</v>
      </c>
      <c r="P145" s="25" t="s">
        <v>4324</v>
      </c>
      <c r="Q145" s="42">
        <f t="shared" si="17"/>
        <v>943191</v>
      </c>
      <c r="R145" s="42">
        <f>+N145-O145</f>
        <v>673708</v>
      </c>
    </row>
    <row r="146" spans="1:18" ht="18" customHeight="1">
      <c r="J146" s="18" t="s">
        <v>67</v>
      </c>
      <c r="K146" s="6">
        <v>46112</v>
      </c>
      <c r="L146" s="21" t="s">
        <v>6068</v>
      </c>
      <c r="M146" s="18" t="s">
        <v>73</v>
      </c>
      <c r="N146" s="23">
        <v>943191</v>
      </c>
      <c r="O146" s="23">
        <v>0</v>
      </c>
      <c r="P146" s="25" t="s">
        <v>6069</v>
      </c>
      <c r="Q146" s="42">
        <f t="shared" si="17"/>
        <v>943191</v>
      </c>
    </row>
    <row r="147" spans="1:18" ht="18" hidden="1" customHeight="1" thickBot="1">
      <c r="A147" s="4" t="s">
        <v>67</v>
      </c>
      <c r="B147" s="8">
        <v>46031</v>
      </c>
      <c r="C147" s="10" t="s">
        <v>3206</v>
      </c>
      <c r="D147" s="12" t="s">
        <v>808</v>
      </c>
      <c r="E147" s="14">
        <v>977500</v>
      </c>
      <c r="F147" s="14">
        <v>0</v>
      </c>
      <c r="G147" s="88">
        <f>+E147-F147</f>
        <v>977500</v>
      </c>
      <c r="H147" s="16" t="s">
        <v>3330</v>
      </c>
      <c r="J147" s="18" t="s">
        <v>67</v>
      </c>
      <c r="K147" s="6">
        <v>46037</v>
      </c>
      <c r="L147" s="21" t="s">
        <v>932</v>
      </c>
      <c r="M147" s="18" t="s">
        <v>808</v>
      </c>
      <c r="N147" s="23">
        <v>977500</v>
      </c>
      <c r="O147" s="23">
        <v>0</v>
      </c>
      <c r="P147" s="25" t="s">
        <v>933</v>
      </c>
      <c r="Q147" s="42">
        <f t="shared" si="15"/>
        <v>0</v>
      </c>
    </row>
    <row r="148" spans="1:18" ht="18" hidden="1" customHeight="1">
      <c r="A148" s="4" t="s">
        <v>67</v>
      </c>
      <c r="B148" s="8">
        <v>46031</v>
      </c>
      <c r="C148" s="10" t="s">
        <v>3209</v>
      </c>
      <c r="D148" s="12" t="s">
        <v>808</v>
      </c>
      <c r="E148" s="14">
        <v>977500</v>
      </c>
      <c r="F148" s="14">
        <v>0</v>
      </c>
      <c r="G148" s="88">
        <f>+E148-F148</f>
        <v>977500</v>
      </c>
      <c r="H148" s="16" t="s">
        <v>3330</v>
      </c>
      <c r="J148" s="18" t="s">
        <v>67</v>
      </c>
      <c r="K148" s="6">
        <v>46037</v>
      </c>
      <c r="L148" s="21" t="s">
        <v>1055</v>
      </c>
      <c r="M148" s="18" t="s">
        <v>808</v>
      </c>
      <c r="N148" s="23">
        <v>977500</v>
      </c>
      <c r="O148" s="23">
        <v>0</v>
      </c>
      <c r="P148" s="25" t="s">
        <v>1053</v>
      </c>
      <c r="Q148" s="42">
        <f t="shared" si="15"/>
        <v>0</v>
      </c>
    </row>
    <row r="149" spans="1:18" ht="18" customHeight="1">
      <c r="J149" s="18" t="s">
        <v>67</v>
      </c>
      <c r="K149" s="6">
        <v>46052</v>
      </c>
      <c r="L149" s="21" t="s">
        <v>3862</v>
      </c>
      <c r="M149" s="18" t="s">
        <v>73</v>
      </c>
      <c r="N149" s="23">
        <v>998912</v>
      </c>
      <c r="O149" s="23">
        <v>0</v>
      </c>
      <c r="P149" s="25" t="s">
        <v>3863</v>
      </c>
      <c r="Q149" s="42">
        <f t="shared" ref="Q149:Q151" si="18">+N149</f>
        <v>998912</v>
      </c>
    </row>
    <row r="150" spans="1:18" ht="18" customHeight="1">
      <c r="J150" s="18" t="s">
        <v>67</v>
      </c>
      <c r="K150" s="6">
        <v>46043</v>
      </c>
      <c r="L150" s="21" t="s">
        <v>2248</v>
      </c>
      <c r="M150" s="18" t="s">
        <v>73</v>
      </c>
      <c r="N150" s="23">
        <v>999446</v>
      </c>
      <c r="O150" s="23">
        <v>0</v>
      </c>
      <c r="P150" s="25" t="s">
        <v>2249</v>
      </c>
      <c r="Q150" s="42">
        <f t="shared" si="18"/>
        <v>999446</v>
      </c>
    </row>
    <row r="151" spans="1:18" ht="18" customHeight="1">
      <c r="J151" s="18" t="s">
        <v>67</v>
      </c>
      <c r="K151" s="6">
        <v>46086</v>
      </c>
      <c r="L151" s="21" t="s">
        <v>5011</v>
      </c>
      <c r="M151" s="18" t="s">
        <v>73</v>
      </c>
      <c r="N151" s="23">
        <v>999446</v>
      </c>
      <c r="O151" s="23">
        <v>0</v>
      </c>
      <c r="P151" s="25" t="s">
        <v>5009</v>
      </c>
      <c r="Q151" s="42">
        <f t="shared" si="18"/>
        <v>999446</v>
      </c>
    </row>
    <row r="152" spans="1:18" ht="18" hidden="1" customHeight="1" thickBot="1">
      <c r="A152" s="4" t="s">
        <v>67</v>
      </c>
      <c r="B152" s="8">
        <v>46028</v>
      </c>
      <c r="C152" s="10" t="s">
        <v>2606</v>
      </c>
      <c r="D152" s="12" t="s">
        <v>1247</v>
      </c>
      <c r="E152" s="14">
        <v>1000000</v>
      </c>
      <c r="F152" s="14">
        <v>0</v>
      </c>
      <c r="G152" s="88">
        <f t="shared" ref="G152:G161" si="19">+E152-F152</f>
        <v>1000000</v>
      </c>
      <c r="H152" s="16" t="s">
        <v>2607</v>
      </c>
      <c r="J152" s="18" t="s">
        <v>67</v>
      </c>
      <c r="K152" s="6">
        <v>46038</v>
      </c>
      <c r="L152" s="21" t="s">
        <v>1227</v>
      </c>
      <c r="M152" s="18" t="s">
        <v>1235</v>
      </c>
      <c r="N152" s="23">
        <v>1000000</v>
      </c>
      <c r="O152" s="23">
        <v>0</v>
      </c>
      <c r="P152" s="25" t="s">
        <v>1229</v>
      </c>
      <c r="Q152" s="42">
        <f t="shared" si="15"/>
        <v>0</v>
      </c>
    </row>
    <row r="153" spans="1:18" ht="18" hidden="1" customHeight="1" thickBot="1">
      <c r="A153" s="4" t="s">
        <v>67</v>
      </c>
      <c r="B153" s="8">
        <v>46028</v>
      </c>
      <c r="C153" s="10" t="s">
        <v>2606</v>
      </c>
      <c r="D153" s="12" t="s">
        <v>1242</v>
      </c>
      <c r="E153" s="14">
        <v>1000000</v>
      </c>
      <c r="F153" s="14">
        <v>0</v>
      </c>
      <c r="G153" s="88">
        <f t="shared" si="19"/>
        <v>1000000</v>
      </c>
      <c r="H153" s="16" t="s">
        <v>2607</v>
      </c>
      <c r="J153" s="18" t="s">
        <v>67</v>
      </c>
      <c r="K153" s="6">
        <v>46038</v>
      </c>
      <c r="L153" s="21" t="s">
        <v>1227</v>
      </c>
      <c r="M153" s="18" t="s">
        <v>1238</v>
      </c>
      <c r="N153" s="23">
        <v>1000000</v>
      </c>
      <c r="O153" s="23">
        <v>0</v>
      </c>
      <c r="P153" s="25" t="s">
        <v>1229</v>
      </c>
      <c r="Q153" s="42">
        <f t="shared" si="15"/>
        <v>0</v>
      </c>
    </row>
    <row r="154" spans="1:18" ht="18" hidden="1" customHeight="1" thickBot="1">
      <c r="A154" s="4" t="s">
        <v>67</v>
      </c>
      <c r="B154" s="8">
        <v>46028</v>
      </c>
      <c r="C154" s="10" t="s">
        <v>2606</v>
      </c>
      <c r="D154" s="12" t="s">
        <v>1239</v>
      </c>
      <c r="E154" s="14">
        <v>1000000</v>
      </c>
      <c r="F154" s="14">
        <v>0</v>
      </c>
      <c r="G154" s="88">
        <f t="shared" si="19"/>
        <v>1000000</v>
      </c>
      <c r="H154" s="16" t="s">
        <v>2607</v>
      </c>
      <c r="J154" s="18" t="s">
        <v>67</v>
      </c>
      <c r="K154" s="6">
        <v>46038</v>
      </c>
      <c r="L154" s="21" t="s">
        <v>1227</v>
      </c>
      <c r="M154" s="18" t="s">
        <v>1239</v>
      </c>
      <c r="N154" s="23">
        <v>1000000</v>
      </c>
      <c r="O154" s="23">
        <v>0</v>
      </c>
      <c r="P154" s="25" t="s">
        <v>1229</v>
      </c>
      <c r="Q154" s="42">
        <f t="shared" si="15"/>
        <v>0</v>
      </c>
    </row>
    <row r="155" spans="1:18" ht="18" hidden="1" customHeight="1" thickBot="1">
      <c r="A155" s="4" t="s">
        <v>67</v>
      </c>
      <c r="B155" s="8">
        <v>46028</v>
      </c>
      <c r="C155" s="10" t="s">
        <v>2606</v>
      </c>
      <c r="D155" s="12" t="s">
        <v>1246</v>
      </c>
      <c r="E155" s="14">
        <v>1000000</v>
      </c>
      <c r="F155" s="14">
        <v>0</v>
      </c>
      <c r="G155" s="88">
        <f t="shared" si="19"/>
        <v>1000000</v>
      </c>
      <c r="H155" s="16" t="s">
        <v>2607</v>
      </c>
      <c r="J155" s="18" t="s">
        <v>67</v>
      </c>
      <c r="K155" s="6">
        <v>46038</v>
      </c>
      <c r="L155" s="21" t="s">
        <v>1227</v>
      </c>
      <c r="M155" s="18" t="s">
        <v>1242</v>
      </c>
      <c r="N155" s="23">
        <v>1000000</v>
      </c>
      <c r="O155" s="23">
        <v>0</v>
      </c>
      <c r="P155" s="25" t="s">
        <v>1229</v>
      </c>
      <c r="Q155" s="42">
        <f t="shared" si="15"/>
        <v>0</v>
      </c>
    </row>
    <row r="156" spans="1:18" ht="18" hidden="1" customHeight="1" thickBot="1">
      <c r="A156" s="4" t="s">
        <v>67</v>
      </c>
      <c r="B156" s="8">
        <v>46028</v>
      </c>
      <c r="C156" s="10" t="s">
        <v>2606</v>
      </c>
      <c r="D156" s="12" t="s">
        <v>1238</v>
      </c>
      <c r="E156" s="14">
        <v>1000000</v>
      </c>
      <c r="F156" s="14">
        <v>0</v>
      </c>
      <c r="G156" s="88">
        <f t="shared" si="19"/>
        <v>1000000</v>
      </c>
      <c r="H156" s="16" t="s">
        <v>2607</v>
      </c>
      <c r="J156" s="18" t="s">
        <v>67</v>
      </c>
      <c r="K156" s="6">
        <v>46038</v>
      </c>
      <c r="L156" s="21" t="s">
        <v>1227</v>
      </c>
      <c r="M156" s="18" t="s">
        <v>1245</v>
      </c>
      <c r="N156" s="23">
        <v>1000000</v>
      </c>
      <c r="O156" s="23">
        <v>0</v>
      </c>
      <c r="P156" s="25" t="s">
        <v>1229</v>
      </c>
      <c r="Q156" s="42">
        <f t="shared" si="15"/>
        <v>0</v>
      </c>
    </row>
    <row r="157" spans="1:18" ht="18" hidden="1" customHeight="1" thickBot="1">
      <c r="A157" s="4" t="s">
        <v>67</v>
      </c>
      <c r="B157" s="8">
        <v>46028</v>
      </c>
      <c r="C157" s="10" t="s">
        <v>2606</v>
      </c>
      <c r="D157" s="12" t="s">
        <v>1235</v>
      </c>
      <c r="E157" s="14">
        <v>1000000</v>
      </c>
      <c r="F157" s="14">
        <v>0</v>
      </c>
      <c r="G157" s="88">
        <f t="shared" si="19"/>
        <v>1000000</v>
      </c>
      <c r="H157" s="16" t="s">
        <v>2607</v>
      </c>
      <c r="J157" s="18" t="s">
        <v>67</v>
      </c>
      <c r="K157" s="6">
        <v>46038</v>
      </c>
      <c r="L157" s="21" t="s">
        <v>1227</v>
      </c>
      <c r="M157" s="18" t="s">
        <v>1246</v>
      </c>
      <c r="N157" s="23">
        <v>1000000</v>
      </c>
      <c r="O157" s="23">
        <v>0</v>
      </c>
      <c r="P157" s="25" t="s">
        <v>1229</v>
      </c>
      <c r="Q157" s="42">
        <f t="shared" si="15"/>
        <v>0</v>
      </c>
    </row>
    <row r="158" spans="1:18" ht="18" hidden="1" customHeight="1" thickBot="1">
      <c r="A158" s="4" t="s">
        <v>67</v>
      </c>
      <c r="B158" s="8">
        <v>46028</v>
      </c>
      <c r="C158" s="10" t="s">
        <v>2606</v>
      </c>
      <c r="D158" s="12" t="s">
        <v>1245</v>
      </c>
      <c r="E158" s="14">
        <v>1000000</v>
      </c>
      <c r="F158" s="14">
        <v>0</v>
      </c>
      <c r="G158" s="88">
        <f t="shared" si="19"/>
        <v>1000000</v>
      </c>
      <c r="H158" s="16" t="s">
        <v>2607</v>
      </c>
      <c r="J158" s="18" t="s">
        <v>67</v>
      </c>
      <c r="K158" s="6">
        <v>46038</v>
      </c>
      <c r="L158" s="21" t="s">
        <v>1227</v>
      </c>
      <c r="M158" s="18" t="s">
        <v>1247</v>
      </c>
      <c r="N158" s="23">
        <v>1000000</v>
      </c>
      <c r="O158" s="23">
        <v>0</v>
      </c>
      <c r="P158" s="25" t="s">
        <v>1229</v>
      </c>
      <c r="Q158" s="42">
        <f t="shared" si="15"/>
        <v>0</v>
      </c>
    </row>
    <row r="159" spans="1:18" ht="18" hidden="1" customHeight="1" thickBot="1">
      <c r="A159" s="4" t="s">
        <v>67</v>
      </c>
      <c r="B159" s="8">
        <v>46031</v>
      </c>
      <c r="C159" s="10" t="s">
        <v>3191</v>
      </c>
      <c r="D159" s="12" t="s">
        <v>808</v>
      </c>
      <c r="E159" s="14">
        <v>1014933</v>
      </c>
      <c r="F159" s="14">
        <v>0</v>
      </c>
      <c r="G159" s="88">
        <f t="shared" si="19"/>
        <v>1014933</v>
      </c>
      <c r="H159" s="16" t="s">
        <v>3314</v>
      </c>
      <c r="J159" s="18" t="s">
        <v>67</v>
      </c>
      <c r="K159" s="6">
        <v>46038</v>
      </c>
      <c r="L159" s="21" t="s">
        <v>1264</v>
      </c>
      <c r="M159" s="18" t="s">
        <v>808</v>
      </c>
      <c r="N159" s="23">
        <v>1014933</v>
      </c>
      <c r="O159" s="23">
        <v>0</v>
      </c>
      <c r="P159" s="25" t="s">
        <v>1260</v>
      </c>
      <c r="Q159" s="42">
        <f t="shared" si="15"/>
        <v>0</v>
      </c>
    </row>
    <row r="160" spans="1:18" ht="18" hidden="1" customHeight="1" thickBot="1">
      <c r="A160" s="4" t="s">
        <v>67</v>
      </c>
      <c r="B160" s="8">
        <v>46031</v>
      </c>
      <c r="C160" s="10" t="s">
        <v>3151</v>
      </c>
      <c r="D160" s="12" t="s">
        <v>808</v>
      </c>
      <c r="E160" s="14">
        <v>1023500</v>
      </c>
      <c r="F160" s="14">
        <v>0</v>
      </c>
      <c r="G160" s="88">
        <f t="shared" si="19"/>
        <v>1023500</v>
      </c>
      <c r="H160" s="16" t="s">
        <v>3266</v>
      </c>
      <c r="J160" s="18" t="s">
        <v>67</v>
      </c>
      <c r="K160" s="6">
        <v>46039</v>
      </c>
      <c r="L160" s="21" t="s">
        <v>1430</v>
      </c>
      <c r="M160" s="18" t="s">
        <v>808</v>
      </c>
      <c r="N160" s="23">
        <v>1023500</v>
      </c>
      <c r="O160" s="23">
        <v>0</v>
      </c>
      <c r="P160" s="25" t="s">
        <v>1431</v>
      </c>
      <c r="Q160" s="42">
        <f t="shared" si="15"/>
        <v>0</v>
      </c>
    </row>
    <row r="161" spans="1:18" ht="18" hidden="1" customHeight="1">
      <c r="A161" s="4" t="s">
        <v>67</v>
      </c>
      <c r="B161" s="8">
        <v>46031</v>
      </c>
      <c r="C161" s="10" t="s">
        <v>3177</v>
      </c>
      <c r="D161" s="12" t="s">
        <v>808</v>
      </c>
      <c r="E161" s="14">
        <v>1023500</v>
      </c>
      <c r="F161" s="14">
        <v>0</v>
      </c>
      <c r="G161" s="88">
        <f t="shared" si="19"/>
        <v>1023500</v>
      </c>
      <c r="H161" s="16" t="s">
        <v>3298</v>
      </c>
      <c r="J161" s="18" t="s">
        <v>67</v>
      </c>
      <c r="K161" s="6">
        <v>46049</v>
      </c>
      <c r="L161" s="21" t="s">
        <v>3290</v>
      </c>
      <c r="M161" s="18" t="s">
        <v>808</v>
      </c>
      <c r="N161" s="23">
        <v>1023500</v>
      </c>
      <c r="O161" s="23">
        <v>0</v>
      </c>
      <c r="P161" s="25" t="s">
        <v>3288</v>
      </c>
      <c r="Q161" s="42">
        <f t="shared" si="15"/>
        <v>0</v>
      </c>
    </row>
    <row r="162" spans="1:18" ht="18" customHeight="1">
      <c r="J162" s="18" t="s">
        <v>67</v>
      </c>
      <c r="K162" s="6">
        <v>46076</v>
      </c>
      <c r="L162" s="21" t="s">
        <v>4706</v>
      </c>
      <c r="M162" s="18" t="s">
        <v>73</v>
      </c>
      <c r="N162" s="23">
        <v>1077932</v>
      </c>
      <c r="O162" s="23">
        <v>-134741</v>
      </c>
      <c r="P162" s="25" t="s">
        <v>4707</v>
      </c>
      <c r="Q162" s="42">
        <f t="shared" ref="Q162:Q164" si="20">+N162</f>
        <v>1077932</v>
      </c>
      <c r="R162" s="42">
        <f>+N162-O162</f>
        <v>1212673</v>
      </c>
    </row>
    <row r="163" spans="1:18" s="29" customFormat="1" ht="18" customHeight="1">
      <c r="J163" s="18" t="s">
        <v>67</v>
      </c>
      <c r="K163" s="6">
        <v>46076</v>
      </c>
      <c r="L163" s="21" t="s">
        <v>4711</v>
      </c>
      <c r="M163" s="18" t="s">
        <v>73</v>
      </c>
      <c r="N163" s="23">
        <v>1077932</v>
      </c>
      <c r="O163" s="23">
        <v>-808449</v>
      </c>
      <c r="P163" s="25" t="s">
        <v>4712</v>
      </c>
      <c r="Q163" s="42">
        <f t="shared" si="20"/>
        <v>1077932</v>
      </c>
      <c r="R163" s="42">
        <f>+N163-O163</f>
        <v>1886381</v>
      </c>
    </row>
    <row r="164" spans="1:18" ht="18" customHeight="1">
      <c r="J164" s="18" t="s">
        <v>67</v>
      </c>
      <c r="K164" s="6">
        <v>46076</v>
      </c>
      <c r="L164" s="21" t="s">
        <v>4717</v>
      </c>
      <c r="M164" s="18" t="s">
        <v>73</v>
      </c>
      <c r="N164" s="23">
        <v>1077932</v>
      </c>
      <c r="O164" s="23">
        <v>-134741</v>
      </c>
      <c r="P164" s="25" t="s">
        <v>4718</v>
      </c>
      <c r="Q164" s="42">
        <f t="shared" si="20"/>
        <v>1077932</v>
      </c>
      <c r="R164" s="42">
        <f>+N164-O164</f>
        <v>1212673</v>
      </c>
    </row>
    <row r="165" spans="1:18" ht="18" hidden="1" customHeight="1" thickBot="1">
      <c r="A165" s="4" t="s">
        <v>67</v>
      </c>
      <c r="B165" s="8">
        <v>46031</v>
      </c>
      <c r="C165" s="10" t="s">
        <v>3341</v>
      </c>
      <c r="D165" s="12" t="s">
        <v>808</v>
      </c>
      <c r="E165" s="14">
        <v>1092500</v>
      </c>
      <c r="F165" s="14">
        <v>0</v>
      </c>
      <c r="G165" s="88">
        <f>+E165-F165</f>
        <v>1092500</v>
      </c>
      <c r="H165" s="16" t="s">
        <v>3452</v>
      </c>
      <c r="J165" s="18" t="s">
        <v>67</v>
      </c>
      <c r="K165" s="6">
        <v>46041</v>
      </c>
      <c r="L165" s="21" t="s">
        <v>1656</v>
      </c>
      <c r="M165" s="18" t="s">
        <v>808</v>
      </c>
      <c r="N165" s="23">
        <v>1092500</v>
      </c>
      <c r="O165" s="23">
        <v>0</v>
      </c>
      <c r="P165" s="25" t="s">
        <v>1654</v>
      </c>
      <c r="Q165" s="42">
        <f t="shared" si="15"/>
        <v>0</v>
      </c>
    </row>
    <row r="166" spans="1:18" ht="18" hidden="1" customHeight="1">
      <c r="A166" s="4" t="s">
        <v>67</v>
      </c>
      <c r="B166" s="8">
        <v>46031</v>
      </c>
      <c r="C166" s="10" t="s">
        <v>3345</v>
      </c>
      <c r="D166" s="12" t="s">
        <v>808</v>
      </c>
      <c r="E166" s="14">
        <v>1092500</v>
      </c>
      <c r="F166" s="14">
        <v>0</v>
      </c>
      <c r="G166" s="88">
        <f>+E166-F166</f>
        <v>1092500</v>
      </c>
      <c r="H166" s="16" t="s">
        <v>3452</v>
      </c>
      <c r="J166" s="18" t="s">
        <v>67</v>
      </c>
      <c r="K166" s="6">
        <v>46041</v>
      </c>
      <c r="L166" s="21" t="s">
        <v>1736</v>
      </c>
      <c r="M166" s="18" t="s">
        <v>808</v>
      </c>
      <c r="N166" s="23">
        <v>1092500</v>
      </c>
      <c r="O166" s="23">
        <v>0</v>
      </c>
      <c r="P166" s="25" t="s">
        <v>1737</v>
      </c>
      <c r="Q166" s="42">
        <f t="shared" si="15"/>
        <v>0</v>
      </c>
    </row>
    <row r="167" spans="1:18" ht="18" customHeight="1">
      <c r="J167" s="18" t="s">
        <v>67</v>
      </c>
      <c r="K167" s="6">
        <v>46035</v>
      </c>
      <c r="L167" s="21" t="s">
        <v>580</v>
      </c>
      <c r="M167" s="18" t="s">
        <v>73</v>
      </c>
      <c r="N167" s="23">
        <v>1097495</v>
      </c>
      <c r="O167" s="23">
        <v>0</v>
      </c>
      <c r="P167" s="25" t="s">
        <v>617</v>
      </c>
      <c r="Q167" s="42">
        <f t="shared" ref="Q167" si="21">+N167</f>
        <v>1097495</v>
      </c>
    </row>
    <row r="168" spans="1:18" ht="18" hidden="1" customHeight="1">
      <c r="A168" s="4" t="s">
        <v>67</v>
      </c>
      <c r="B168" s="8">
        <v>46031</v>
      </c>
      <c r="C168" s="10" t="s">
        <v>3145</v>
      </c>
      <c r="D168" s="12" t="s">
        <v>808</v>
      </c>
      <c r="E168" s="14">
        <v>1150000</v>
      </c>
      <c r="F168" s="14">
        <v>0</v>
      </c>
      <c r="G168" s="88">
        <f>+E168-F168</f>
        <v>1150000</v>
      </c>
      <c r="H168" s="16" t="s">
        <v>3260</v>
      </c>
      <c r="J168" s="18" t="s">
        <v>67</v>
      </c>
      <c r="K168" s="6">
        <v>46037</v>
      </c>
      <c r="L168" s="21" t="s">
        <v>994</v>
      </c>
      <c r="M168" s="18" t="s">
        <v>808</v>
      </c>
      <c r="N168" s="23">
        <v>1150000</v>
      </c>
      <c r="O168" s="23">
        <v>0</v>
      </c>
      <c r="P168" s="25" t="s">
        <v>995</v>
      </c>
      <c r="Q168" s="42">
        <f t="shared" si="15"/>
        <v>0</v>
      </c>
    </row>
    <row r="169" spans="1:18" ht="18" customHeight="1">
      <c r="J169" s="18" t="s">
        <v>67</v>
      </c>
      <c r="K169" s="6">
        <v>46043</v>
      </c>
      <c r="L169" s="21" t="s">
        <v>2230</v>
      </c>
      <c r="M169" s="18" t="s">
        <v>73</v>
      </c>
      <c r="N169" s="23">
        <v>1212674</v>
      </c>
      <c r="O169" s="23">
        <v>0</v>
      </c>
      <c r="P169" s="25" t="s">
        <v>2231</v>
      </c>
      <c r="Q169" s="42">
        <f t="shared" ref="Q169:Q171" si="22">+N169</f>
        <v>1212674</v>
      </c>
    </row>
    <row r="170" spans="1:18" ht="18" customHeight="1">
      <c r="J170" s="18" t="s">
        <v>67</v>
      </c>
      <c r="K170" s="6">
        <v>46043</v>
      </c>
      <c r="L170" s="21" t="s">
        <v>2246</v>
      </c>
      <c r="M170" s="18" t="s">
        <v>73</v>
      </c>
      <c r="N170" s="23">
        <v>1212674</v>
      </c>
      <c r="O170" s="23">
        <v>0</v>
      </c>
      <c r="P170" s="25" t="s">
        <v>2247</v>
      </c>
      <c r="Q170" s="42">
        <f t="shared" si="22"/>
        <v>1212674</v>
      </c>
    </row>
    <row r="171" spans="1:18" ht="18" customHeight="1">
      <c r="J171" s="18" t="s">
        <v>67</v>
      </c>
      <c r="K171" s="6">
        <v>46086</v>
      </c>
      <c r="L171" s="21" t="s">
        <v>5008</v>
      </c>
      <c r="M171" s="18" t="s">
        <v>73</v>
      </c>
      <c r="N171" s="23">
        <v>1212674</v>
      </c>
      <c r="O171" s="23">
        <v>0</v>
      </c>
      <c r="P171" s="25" t="s">
        <v>5009</v>
      </c>
      <c r="Q171" s="42">
        <f t="shared" si="22"/>
        <v>1212674</v>
      </c>
    </row>
    <row r="172" spans="1:18" ht="18" hidden="1" customHeight="1">
      <c r="A172" s="4" t="s">
        <v>67</v>
      </c>
      <c r="B172" s="8">
        <v>46031</v>
      </c>
      <c r="C172" s="10" t="s">
        <v>3331</v>
      </c>
      <c r="D172" s="12" t="s">
        <v>808</v>
      </c>
      <c r="E172" s="14">
        <v>1219000</v>
      </c>
      <c r="F172" s="14">
        <v>0</v>
      </c>
      <c r="G172" s="88">
        <f>+E172-F172</f>
        <v>1219000</v>
      </c>
      <c r="H172" s="16" t="s">
        <v>3450</v>
      </c>
      <c r="J172" s="18" t="s">
        <v>67</v>
      </c>
      <c r="K172" s="6">
        <v>46050</v>
      </c>
      <c r="L172" s="21" t="s">
        <v>3392</v>
      </c>
      <c r="M172" s="18" t="s">
        <v>808</v>
      </c>
      <c r="N172" s="23">
        <v>1219000</v>
      </c>
      <c r="O172" s="23">
        <v>0</v>
      </c>
      <c r="P172" s="25" t="s">
        <v>3393</v>
      </c>
      <c r="Q172" s="42">
        <f t="shared" si="15"/>
        <v>0</v>
      </c>
    </row>
    <row r="173" spans="1:18" ht="18" customHeight="1">
      <c r="J173" s="18" t="s">
        <v>67</v>
      </c>
      <c r="K173" s="6">
        <v>46055</v>
      </c>
      <c r="L173" s="21" t="s">
        <v>4096</v>
      </c>
      <c r="M173" s="18" t="s">
        <v>73</v>
      </c>
      <c r="N173" s="23">
        <v>1233192</v>
      </c>
      <c r="O173" s="23">
        <v>0</v>
      </c>
      <c r="P173" s="25" t="s">
        <v>4097</v>
      </c>
      <c r="Q173" s="42">
        <f t="shared" ref="Q173:Q176" si="23">+N173</f>
        <v>1233192</v>
      </c>
    </row>
    <row r="174" spans="1:18" ht="18" customHeight="1">
      <c r="J174" s="18" t="s">
        <v>67</v>
      </c>
      <c r="K174" s="6">
        <v>46076</v>
      </c>
      <c r="L174" s="21" t="s">
        <v>4697</v>
      </c>
      <c r="M174" s="18" t="s">
        <v>73</v>
      </c>
      <c r="N174" s="23">
        <v>1233192</v>
      </c>
      <c r="O174" s="23">
        <v>0</v>
      </c>
      <c r="P174" s="25" t="s">
        <v>4698</v>
      </c>
      <c r="Q174" s="42">
        <f t="shared" si="23"/>
        <v>1233192</v>
      </c>
    </row>
    <row r="175" spans="1:18" ht="18" customHeight="1">
      <c r="J175" s="18" t="s">
        <v>67</v>
      </c>
      <c r="K175" s="6">
        <v>46087</v>
      </c>
      <c r="L175" s="21" t="s">
        <v>5108</v>
      </c>
      <c r="M175" s="18" t="s">
        <v>73</v>
      </c>
      <c r="N175" s="23">
        <v>1233192</v>
      </c>
      <c r="O175" s="23">
        <v>0</v>
      </c>
      <c r="P175" s="25" t="s">
        <v>5109</v>
      </c>
      <c r="Q175" s="42">
        <f t="shared" si="23"/>
        <v>1233192</v>
      </c>
    </row>
    <row r="176" spans="1:18" ht="18" customHeight="1">
      <c r="J176" s="18" t="s">
        <v>67</v>
      </c>
      <c r="K176" s="6">
        <v>46093</v>
      </c>
      <c r="L176" s="21" t="s">
        <v>5292</v>
      </c>
      <c r="M176" s="18" t="s">
        <v>73</v>
      </c>
      <c r="N176" s="23">
        <v>1233192</v>
      </c>
      <c r="O176" s="23">
        <v>-616596</v>
      </c>
      <c r="P176" s="25" t="s">
        <v>5293</v>
      </c>
      <c r="Q176" s="42">
        <f t="shared" si="23"/>
        <v>1233192</v>
      </c>
      <c r="R176" s="42">
        <f>+N176-O176</f>
        <v>1849788</v>
      </c>
    </row>
    <row r="177" spans="1:18" ht="18" hidden="1" customHeight="1" thickBot="1">
      <c r="A177" s="4" t="s">
        <v>67</v>
      </c>
      <c r="B177" s="8">
        <v>46031</v>
      </c>
      <c r="C177" s="10" t="s">
        <v>3310</v>
      </c>
      <c r="D177" s="12" t="s">
        <v>808</v>
      </c>
      <c r="E177" s="14">
        <v>1265000</v>
      </c>
      <c r="F177" s="14">
        <v>0</v>
      </c>
      <c r="G177" s="88">
        <f>+E177-F177</f>
        <v>1265000</v>
      </c>
      <c r="H177" s="16" t="s">
        <v>3431</v>
      </c>
      <c r="J177" s="18" t="s">
        <v>67</v>
      </c>
      <c r="K177" s="6">
        <v>46037</v>
      </c>
      <c r="L177" s="21" t="s">
        <v>999</v>
      </c>
      <c r="M177" s="18" t="s">
        <v>808</v>
      </c>
      <c r="N177" s="23">
        <v>1265000</v>
      </c>
      <c r="O177" s="23">
        <v>0</v>
      </c>
      <c r="P177" s="25" t="s">
        <v>1000</v>
      </c>
      <c r="Q177" s="42">
        <f t="shared" si="15"/>
        <v>0</v>
      </c>
    </row>
    <row r="178" spans="1:18" ht="18" hidden="1" customHeight="1">
      <c r="A178" s="4" t="s">
        <v>67</v>
      </c>
      <c r="B178" s="8">
        <v>46031</v>
      </c>
      <c r="C178" s="10" t="s">
        <v>3335</v>
      </c>
      <c r="D178" s="12" t="s">
        <v>808</v>
      </c>
      <c r="E178" s="14">
        <v>1265000</v>
      </c>
      <c r="F178" s="14">
        <v>0</v>
      </c>
      <c r="G178" s="88">
        <f>+E178-F178</f>
        <v>1265000</v>
      </c>
      <c r="H178" s="16" t="s">
        <v>3455</v>
      </c>
      <c r="J178" s="18" t="s">
        <v>67</v>
      </c>
      <c r="K178" s="6">
        <v>46038</v>
      </c>
      <c r="L178" s="21" t="s">
        <v>1225</v>
      </c>
      <c r="M178" s="18" t="s">
        <v>808</v>
      </c>
      <c r="N178" s="23">
        <v>1265000</v>
      </c>
      <c r="O178" s="23">
        <v>0</v>
      </c>
      <c r="P178" s="25" t="s">
        <v>1221</v>
      </c>
      <c r="Q178" s="42">
        <f t="shared" si="15"/>
        <v>0</v>
      </c>
    </row>
    <row r="179" spans="1:18" ht="18" customHeight="1">
      <c r="J179" s="18" t="s">
        <v>67</v>
      </c>
      <c r="K179" s="6">
        <v>46036</v>
      </c>
      <c r="L179" s="21" t="s">
        <v>842</v>
      </c>
      <c r="M179" s="18" t="s">
        <v>73</v>
      </c>
      <c r="N179" s="23">
        <v>1298567</v>
      </c>
      <c r="O179" s="23">
        <v>0</v>
      </c>
      <c r="P179" s="25" t="s">
        <v>843</v>
      </c>
      <c r="Q179" s="42">
        <f t="shared" ref="Q179" si="24">+N179</f>
        <v>1298567</v>
      </c>
      <c r="R179" s="42"/>
    </row>
    <row r="180" spans="1:18" ht="18" hidden="1" customHeight="1" thickBot="1">
      <c r="A180" s="4" t="s">
        <v>67</v>
      </c>
      <c r="B180" s="8">
        <v>46031</v>
      </c>
      <c r="C180" s="10" t="s">
        <v>3317</v>
      </c>
      <c r="D180" s="12" t="s">
        <v>808</v>
      </c>
      <c r="E180" s="14">
        <v>1425667</v>
      </c>
      <c r="F180" s="14">
        <v>0</v>
      </c>
      <c r="G180" s="88">
        <f t="shared" ref="G180:G186" si="25">+E180-F180</f>
        <v>1425667</v>
      </c>
      <c r="H180" s="16" t="s">
        <v>3415</v>
      </c>
      <c r="J180" s="18" t="s">
        <v>67</v>
      </c>
      <c r="K180" s="6">
        <v>46036</v>
      </c>
      <c r="L180" s="21" t="s">
        <v>870</v>
      </c>
      <c r="M180" s="18" t="s">
        <v>808</v>
      </c>
      <c r="N180" s="23">
        <v>1425667</v>
      </c>
      <c r="O180" s="23">
        <v>0</v>
      </c>
      <c r="P180" s="25" t="s">
        <v>864</v>
      </c>
      <c r="Q180" s="42">
        <f t="shared" si="15"/>
        <v>0</v>
      </c>
    </row>
    <row r="181" spans="1:18" ht="18" hidden="1" customHeight="1" thickBot="1">
      <c r="A181" s="4" t="s">
        <v>67</v>
      </c>
      <c r="B181" s="8">
        <v>46028</v>
      </c>
      <c r="C181" s="10" t="s">
        <v>2606</v>
      </c>
      <c r="D181" s="12" t="s">
        <v>1255</v>
      </c>
      <c r="E181" s="14">
        <v>1500000</v>
      </c>
      <c r="F181" s="14">
        <v>0</v>
      </c>
      <c r="G181" s="88">
        <f t="shared" si="25"/>
        <v>1500000</v>
      </c>
      <c r="H181" s="16" t="s">
        <v>2607</v>
      </c>
      <c r="J181" s="18" t="s">
        <v>67</v>
      </c>
      <c r="K181" s="6">
        <v>46038</v>
      </c>
      <c r="L181" s="21" t="s">
        <v>1227</v>
      </c>
      <c r="M181" s="18" t="s">
        <v>1232</v>
      </c>
      <c r="N181" s="23">
        <v>1500000</v>
      </c>
      <c r="O181" s="23">
        <v>0</v>
      </c>
      <c r="P181" s="25" t="s">
        <v>1229</v>
      </c>
      <c r="Q181" s="42">
        <f t="shared" si="15"/>
        <v>0</v>
      </c>
    </row>
    <row r="182" spans="1:18" ht="18" hidden="1" customHeight="1" thickBot="1">
      <c r="A182" s="4" t="s">
        <v>67</v>
      </c>
      <c r="B182" s="8">
        <v>46028</v>
      </c>
      <c r="C182" s="10" t="s">
        <v>2606</v>
      </c>
      <c r="D182" s="12" t="s">
        <v>808</v>
      </c>
      <c r="E182" s="14">
        <v>1500000</v>
      </c>
      <c r="F182" s="14">
        <v>0</v>
      </c>
      <c r="G182" s="88">
        <f t="shared" si="25"/>
        <v>1500000</v>
      </c>
      <c r="H182" s="16" t="s">
        <v>2607</v>
      </c>
      <c r="J182" s="18" t="s">
        <v>67</v>
      </c>
      <c r="K182" s="6">
        <v>46038</v>
      </c>
      <c r="L182" s="21" t="s">
        <v>1227</v>
      </c>
      <c r="M182" s="18" t="s">
        <v>808</v>
      </c>
      <c r="N182" s="23">
        <v>1500000</v>
      </c>
      <c r="O182" s="23">
        <v>0</v>
      </c>
      <c r="P182" s="25" t="s">
        <v>1229</v>
      </c>
      <c r="Q182" s="42">
        <f t="shared" si="15"/>
        <v>0</v>
      </c>
    </row>
    <row r="183" spans="1:18" ht="18" hidden="1" customHeight="1" thickBot="1">
      <c r="A183" s="4" t="s">
        <v>67</v>
      </c>
      <c r="B183" s="8">
        <v>46028</v>
      </c>
      <c r="C183" s="10" t="s">
        <v>2606</v>
      </c>
      <c r="D183" s="12" t="s">
        <v>1232</v>
      </c>
      <c r="E183" s="14">
        <v>1500000</v>
      </c>
      <c r="F183" s="14">
        <v>0</v>
      </c>
      <c r="G183" s="88">
        <f t="shared" si="25"/>
        <v>1500000</v>
      </c>
      <c r="H183" s="16" t="s">
        <v>2607</v>
      </c>
      <c r="J183" s="18" t="s">
        <v>67</v>
      </c>
      <c r="K183" s="6">
        <v>46038</v>
      </c>
      <c r="L183" s="21" t="s">
        <v>1227</v>
      </c>
      <c r="M183" s="18" t="s">
        <v>1255</v>
      </c>
      <c r="N183" s="23">
        <v>1500000</v>
      </c>
      <c r="O183" s="23">
        <v>0</v>
      </c>
      <c r="P183" s="25" t="s">
        <v>1229</v>
      </c>
      <c r="Q183" s="42">
        <f t="shared" si="15"/>
        <v>0</v>
      </c>
    </row>
    <row r="184" spans="1:18" ht="18" hidden="1" customHeight="1" thickBot="1">
      <c r="A184" s="4" t="s">
        <v>67</v>
      </c>
      <c r="B184" s="8">
        <v>46031</v>
      </c>
      <c r="C184" s="10" t="s">
        <v>3181</v>
      </c>
      <c r="D184" s="12" t="s">
        <v>808</v>
      </c>
      <c r="E184" s="14">
        <v>1725000</v>
      </c>
      <c r="F184" s="14">
        <v>0</v>
      </c>
      <c r="G184" s="88">
        <f t="shared" si="25"/>
        <v>1725000</v>
      </c>
      <c r="H184" s="16" t="s">
        <v>3304</v>
      </c>
      <c r="J184" s="18" t="s">
        <v>67</v>
      </c>
      <c r="K184" s="6">
        <v>46038</v>
      </c>
      <c r="L184" s="21" t="s">
        <v>1109</v>
      </c>
      <c r="M184" s="18" t="s">
        <v>808</v>
      </c>
      <c r="N184" s="23">
        <v>1725000</v>
      </c>
      <c r="O184" s="23">
        <v>0</v>
      </c>
      <c r="P184" s="25" t="s">
        <v>1110</v>
      </c>
      <c r="Q184" s="42">
        <f t="shared" si="15"/>
        <v>0</v>
      </c>
    </row>
    <row r="185" spans="1:18" ht="18" hidden="1" customHeight="1" thickBot="1">
      <c r="A185" s="4" t="s">
        <v>67</v>
      </c>
      <c r="B185" s="8">
        <v>46031</v>
      </c>
      <c r="C185" s="10" t="s">
        <v>3204</v>
      </c>
      <c r="D185" s="12" t="s">
        <v>808</v>
      </c>
      <c r="E185" s="14">
        <v>1725000</v>
      </c>
      <c r="F185" s="14">
        <v>0</v>
      </c>
      <c r="G185" s="88">
        <f t="shared" si="25"/>
        <v>1725000</v>
      </c>
      <c r="H185" s="16" t="s">
        <v>3327</v>
      </c>
      <c r="J185" s="18" t="s">
        <v>67</v>
      </c>
      <c r="K185" s="6">
        <v>46043</v>
      </c>
      <c r="L185" s="21" t="s">
        <v>2165</v>
      </c>
      <c r="M185" s="18" t="s">
        <v>808</v>
      </c>
      <c r="N185" s="23">
        <v>1725000</v>
      </c>
      <c r="O185" s="23">
        <v>0</v>
      </c>
      <c r="P185" s="25" t="s">
        <v>2163</v>
      </c>
      <c r="Q185" s="42">
        <f t="shared" si="15"/>
        <v>0</v>
      </c>
    </row>
    <row r="186" spans="1:18" ht="18" hidden="1" customHeight="1">
      <c r="A186" s="4" t="s">
        <v>67</v>
      </c>
      <c r="B186" s="8">
        <v>46031</v>
      </c>
      <c r="C186" s="10" t="s">
        <v>3153</v>
      </c>
      <c r="D186" s="12" t="s">
        <v>808</v>
      </c>
      <c r="E186" s="14">
        <v>1782500</v>
      </c>
      <c r="F186" s="14">
        <v>0</v>
      </c>
      <c r="G186" s="88">
        <f t="shared" si="25"/>
        <v>1782500</v>
      </c>
      <c r="H186" s="16" t="s">
        <v>3263</v>
      </c>
      <c r="J186" s="18" t="s">
        <v>67</v>
      </c>
      <c r="K186" s="6">
        <v>46039</v>
      </c>
      <c r="L186" s="21" t="s">
        <v>1351</v>
      </c>
      <c r="M186" s="18" t="s">
        <v>808</v>
      </c>
      <c r="N186" s="23">
        <v>1782500</v>
      </c>
      <c r="O186" s="23">
        <v>0</v>
      </c>
      <c r="P186" s="25" t="s">
        <v>809</v>
      </c>
      <c r="Q186" s="42">
        <f t="shared" si="15"/>
        <v>0</v>
      </c>
    </row>
    <row r="187" spans="1:18" ht="18" customHeight="1">
      <c r="J187" s="18" t="s">
        <v>67</v>
      </c>
      <c r="K187" s="6">
        <v>46036</v>
      </c>
      <c r="L187" s="21" t="s">
        <v>823</v>
      </c>
      <c r="M187" s="18" t="s">
        <v>73</v>
      </c>
      <c r="N187" s="23">
        <v>1849788</v>
      </c>
      <c r="O187" s="23">
        <v>-1233192</v>
      </c>
      <c r="P187" s="25" t="s">
        <v>824</v>
      </c>
      <c r="Q187" s="42">
        <f t="shared" ref="Q187:Q196" si="26">+N187</f>
        <v>1849788</v>
      </c>
      <c r="R187" s="42">
        <f>+N187-O187</f>
        <v>3082980</v>
      </c>
    </row>
    <row r="188" spans="1:18" ht="18" customHeight="1">
      <c r="J188" s="18" t="s">
        <v>67</v>
      </c>
      <c r="K188" s="6">
        <v>46052</v>
      </c>
      <c r="L188" s="21" t="s">
        <v>3818</v>
      </c>
      <c r="M188" s="18" t="s">
        <v>73</v>
      </c>
      <c r="N188" s="23">
        <v>1849788</v>
      </c>
      <c r="O188" s="23">
        <v>0</v>
      </c>
      <c r="P188" s="25" t="s">
        <v>3819</v>
      </c>
      <c r="Q188" s="42">
        <f t="shared" si="26"/>
        <v>1849788</v>
      </c>
    </row>
    <row r="189" spans="1:18" ht="18" customHeight="1">
      <c r="J189" s="18" t="s">
        <v>67</v>
      </c>
      <c r="K189" s="6">
        <v>46062</v>
      </c>
      <c r="L189" s="21" t="s">
        <v>4205</v>
      </c>
      <c r="M189" s="18" t="s">
        <v>73</v>
      </c>
      <c r="N189" s="23">
        <v>1849788</v>
      </c>
      <c r="O189" s="23">
        <v>0</v>
      </c>
      <c r="P189" s="25" t="s">
        <v>4206</v>
      </c>
      <c r="Q189" s="42">
        <f t="shared" si="26"/>
        <v>1849788</v>
      </c>
    </row>
    <row r="190" spans="1:18" ht="18" customHeight="1">
      <c r="J190" s="18" t="s">
        <v>67</v>
      </c>
      <c r="K190" s="6">
        <v>46031</v>
      </c>
      <c r="L190" s="21" t="s">
        <v>365</v>
      </c>
      <c r="M190" s="18" t="s">
        <v>393</v>
      </c>
      <c r="N190" s="23">
        <v>1996820</v>
      </c>
      <c r="O190" s="23">
        <v>0</v>
      </c>
      <c r="P190" s="25" t="s">
        <v>396</v>
      </c>
      <c r="Q190" s="42">
        <f t="shared" si="26"/>
        <v>1996820</v>
      </c>
    </row>
    <row r="191" spans="1:18" ht="18" customHeight="1">
      <c r="J191" s="18" t="s">
        <v>67</v>
      </c>
      <c r="K191" s="6">
        <v>46058</v>
      </c>
      <c r="L191" s="21" t="s">
        <v>4182</v>
      </c>
      <c r="M191" s="18" t="s">
        <v>393</v>
      </c>
      <c r="N191" s="23">
        <v>1996820</v>
      </c>
      <c r="O191" s="23">
        <v>0</v>
      </c>
      <c r="P191" s="25" t="s">
        <v>4183</v>
      </c>
      <c r="Q191" s="42">
        <f t="shared" si="26"/>
        <v>1996820</v>
      </c>
    </row>
    <row r="192" spans="1:18" ht="18" customHeight="1">
      <c r="J192" s="18" t="s">
        <v>67</v>
      </c>
      <c r="K192" s="6">
        <v>46087</v>
      </c>
      <c r="L192" s="21" t="s">
        <v>5085</v>
      </c>
      <c r="M192" s="18" t="s">
        <v>393</v>
      </c>
      <c r="N192" s="23">
        <v>1996820</v>
      </c>
      <c r="O192" s="23">
        <v>0</v>
      </c>
      <c r="P192" s="25" t="s">
        <v>5086</v>
      </c>
      <c r="Q192" s="42">
        <f t="shared" si="26"/>
        <v>1996820</v>
      </c>
    </row>
    <row r="193" spans="1:18" ht="18" customHeight="1">
      <c r="J193" s="18" t="s">
        <v>67</v>
      </c>
      <c r="K193" s="6">
        <v>46041</v>
      </c>
      <c r="L193" s="21" t="s">
        <v>1621</v>
      </c>
      <c r="M193" s="18" t="s">
        <v>393</v>
      </c>
      <c r="N193" s="23">
        <v>2172130</v>
      </c>
      <c r="O193" s="23">
        <v>0</v>
      </c>
      <c r="P193" s="25" t="s">
        <v>1622</v>
      </c>
      <c r="Q193" s="42">
        <f t="shared" si="26"/>
        <v>2172130</v>
      </c>
    </row>
    <row r="194" spans="1:18" ht="18" customHeight="1">
      <c r="J194" s="18" t="s">
        <v>67</v>
      </c>
      <c r="K194" s="6">
        <v>46070</v>
      </c>
      <c r="L194" s="21" t="s">
        <v>4387</v>
      </c>
      <c r="M194" s="18" t="s">
        <v>393</v>
      </c>
      <c r="N194" s="23">
        <v>2172130</v>
      </c>
      <c r="O194" s="23">
        <v>0</v>
      </c>
      <c r="P194" s="25" t="s">
        <v>4388</v>
      </c>
      <c r="Q194" s="42">
        <f t="shared" si="26"/>
        <v>2172130</v>
      </c>
    </row>
    <row r="195" spans="1:18" ht="18" customHeight="1">
      <c r="J195" s="18" t="s">
        <v>67</v>
      </c>
      <c r="K195" s="6">
        <v>46093</v>
      </c>
      <c r="L195" s="21" t="s">
        <v>5265</v>
      </c>
      <c r="M195" s="18" t="s">
        <v>393</v>
      </c>
      <c r="N195" s="23">
        <v>2172130</v>
      </c>
      <c r="O195" s="23">
        <v>0</v>
      </c>
      <c r="P195" s="25" t="s">
        <v>5266</v>
      </c>
      <c r="Q195" s="42">
        <f t="shared" si="26"/>
        <v>2172130</v>
      </c>
    </row>
    <row r="196" spans="1:18" ht="18" customHeight="1">
      <c r="J196" s="18" t="s">
        <v>67</v>
      </c>
      <c r="K196" s="6">
        <v>46056</v>
      </c>
      <c r="L196" s="21" t="s">
        <v>4132</v>
      </c>
      <c r="M196" s="18" t="s">
        <v>73</v>
      </c>
      <c r="N196" s="23">
        <v>2330794</v>
      </c>
      <c r="O196" s="23">
        <v>0</v>
      </c>
      <c r="P196" s="25" t="s">
        <v>4133</v>
      </c>
      <c r="Q196" s="42">
        <f t="shared" si="26"/>
        <v>2330794</v>
      </c>
    </row>
    <row r="197" spans="1:18" ht="18" hidden="1" customHeight="1" thickBot="1">
      <c r="A197" s="44" t="s">
        <v>67</v>
      </c>
      <c r="B197" s="45">
        <v>46030</v>
      </c>
      <c r="C197" s="46" t="s">
        <v>3088</v>
      </c>
      <c r="D197" s="47" t="s">
        <v>3198</v>
      </c>
      <c r="E197" s="48">
        <v>2400000</v>
      </c>
      <c r="F197" s="51">
        <v>33510</v>
      </c>
      <c r="G197" s="88">
        <f>+E197-F197</f>
        <v>2366490</v>
      </c>
      <c r="H197" s="49" t="s">
        <v>3208</v>
      </c>
      <c r="J197" s="28" t="s">
        <v>67</v>
      </c>
      <c r="K197" s="33">
        <v>46058</v>
      </c>
      <c r="L197" s="34" t="s">
        <v>4184</v>
      </c>
      <c r="M197" s="28" t="s">
        <v>3198</v>
      </c>
      <c r="N197" s="35">
        <v>2366490</v>
      </c>
      <c r="O197" s="35">
        <v>0</v>
      </c>
      <c r="P197" s="36" t="s">
        <v>4185</v>
      </c>
      <c r="Q197" s="42">
        <f t="shared" ref="Q197:Q249" si="27">+G197-N197</f>
        <v>0</v>
      </c>
    </row>
    <row r="198" spans="1:18" ht="18" hidden="1" customHeight="1" thickBot="1">
      <c r="A198" s="4" t="s">
        <v>67</v>
      </c>
      <c r="B198" s="8">
        <v>46028</v>
      </c>
      <c r="C198" s="10" t="s">
        <v>2606</v>
      </c>
      <c r="D198" s="12" t="s">
        <v>1228</v>
      </c>
      <c r="E198" s="14">
        <v>2500000</v>
      </c>
      <c r="F198" s="14">
        <v>0</v>
      </c>
      <c r="G198" s="88">
        <f>+E198-F198</f>
        <v>2500000</v>
      </c>
      <c r="H198" s="16" t="s">
        <v>2607</v>
      </c>
      <c r="J198" s="18" t="s">
        <v>67</v>
      </c>
      <c r="K198" s="6">
        <v>46038</v>
      </c>
      <c r="L198" s="21" t="s">
        <v>1227</v>
      </c>
      <c r="M198" s="18" t="s">
        <v>1228</v>
      </c>
      <c r="N198" s="23">
        <v>2500000</v>
      </c>
      <c r="O198" s="23">
        <v>0</v>
      </c>
      <c r="P198" s="25" t="s">
        <v>1229</v>
      </c>
      <c r="Q198" s="42">
        <f t="shared" si="27"/>
        <v>0</v>
      </c>
    </row>
    <row r="199" spans="1:18" ht="18" hidden="1" customHeight="1" thickBot="1">
      <c r="A199" s="4" t="s">
        <v>67</v>
      </c>
      <c r="B199" s="8">
        <v>46045</v>
      </c>
      <c r="C199" s="10" t="s">
        <v>4156</v>
      </c>
      <c r="D199" s="12" t="s">
        <v>73</v>
      </c>
      <c r="E199" s="14">
        <v>2500000</v>
      </c>
      <c r="F199" s="14">
        <v>0</v>
      </c>
      <c r="G199" s="88">
        <f>+E199-F199</f>
        <v>2500000</v>
      </c>
      <c r="H199" s="16" t="s">
        <v>2608</v>
      </c>
      <c r="J199" s="18" t="s">
        <v>67</v>
      </c>
      <c r="K199" s="6">
        <v>46045</v>
      </c>
      <c r="L199" s="21" t="s">
        <v>2603</v>
      </c>
      <c r="M199" s="18" t="s">
        <v>73</v>
      </c>
      <c r="N199" s="23">
        <v>2500000</v>
      </c>
      <c r="O199" s="23">
        <v>0</v>
      </c>
      <c r="P199" s="25" t="s">
        <v>2608</v>
      </c>
      <c r="Q199" s="42">
        <f t="shared" si="27"/>
        <v>0</v>
      </c>
    </row>
    <row r="200" spans="1:18" ht="18" hidden="1" customHeight="1" thickBot="1">
      <c r="A200" s="4" t="s">
        <v>67</v>
      </c>
      <c r="B200" s="8">
        <v>46045</v>
      </c>
      <c r="C200" s="10" t="s">
        <v>4156</v>
      </c>
      <c r="D200" s="12" t="s">
        <v>1233</v>
      </c>
      <c r="E200" s="14">
        <v>2525515</v>
      </c>
      <c r="F200" s="14">
        <v>0</v>
      </c>
      <c r="G200" s="88">
        <f>+E200-F200</f>
        <v>2525515</v>
      </c>
      <c r="H200" s="16" t="s">
        <v>2608</v>
      </c>
      <c r="J200" s="18" t="s">
        <v>67</v>
      </c>
      <c r="K200" s="6">
        <v>46045</v>
      </c>
      <c r="L200" s="21" t="s">
        <v>2603</v>
      </c>
      <c r="M200" s="18" t="s">
        <v>1233</v>
      </c>
      <c r="N200" s="23">
        <v>2525515</v>
      </c>
      <c r="O200" s="23">
        <v>0</v>
      </c>
      <c r="P200" s="25" t="s">
        <v>2608</v>
      </c>
      <c r="Q200" s="42">
        <f t="shared" si="27"/>
        <v>0</v>
      </c>
    </row>
    <row r="201" spans="1:18" ht="18" hidden="1" customHeight="1">
      <c r="A201" s="4" t="s">
        <v>67</v>
      </c>
      <c r="B201" s="8">
        <v>46028</v>
      </c>
      <c r="C201" s="10" t="s">
        <v>2606</v>
      </c>
      <c r="D201" s="12" t="s">
        <v>794</v>
      </c>
      <c r="E201" s="14">
        <v>3000000</v>
      </c>
      <c r="F201" s="14">
        <v>0</v>
      </c>
      <c r="G201" s="88">
        <f>+E201-F201</f>
        <v>3000000</v>
      </c>
      <c r="H201" s="16" t="s">
        <v>2607</v>
      </c>
      <c r="J201" s="18" t="s">
        <v>67</v>
      </c>
      <c r="K201" s="6">
        <v>46038</v>
      </c>
      <c r="L201" s="21" t="s">
        <v>1227</v>
      </c>
      <c r="M201" s="18" t="s">
        <v>794</v>
      </c>
      <c r="N201" s="23">
        <v>3000000</v>
      </c>
      <c r="O201" s="23">
        <v>0</v>
      </c>
      <c r="P201" s="25" t="s">
        <v>1229</v>
      </c>
      <c r="Q201" s="42">
        <f t="shared" si="27"/>
        <v>0</v>
      </c>
    </row>
    <row r="202" spans="1:18" ht="18" customHeight="1" thickBot="1">
      <c r="J202" s="18" t="s">
        <v>67</v>
      </c>
      <c r="K202" s="6">
        <v>46080</v>
      </c>
      <c r="L202" s="21" t="s">
        <v>4833</v>
      </c>
      <c r="M202" s="18" t="s">
        <v>73</v>
      </c>
      <c r="N202" s="23">
        <v>3082980</v>
      </c>
      <c r="O202" s="23">
        <v>0</v>
      </c>
      <c r="P202" s="25" t="s">
        <v>4834</v>
      </c>
      <c r="Q202" s="42">
        <f t="shared" ref="Q202" si="28">+N202</f>
        <v>3082980</v>
      </c>
    </row>
    <row r="203" spans="1:18" ht="18" hidden="1" customHeight="1" thickBot="1">
      <c r="A203" s="4" t="s">
        <v>67</v>
      </c>
      <c r="B203" s="8">
        <v>46108</v>
      </c>
      <c r="C203" s="10" t="s">
        <v>4472</v>
      </c>
      <c r="D203" s="12" t="s">
        <v>73</v>
      </c>
      <c r="E203" s="14">
        <v>3427349</v>
      </c>
      <c r="F203" s="14">
        <v>0</v>
      </c>
      <c r="G203" s="88">
        <f t="shared" ref="G203:G212" si="29">+E203-F203</f>
        <v>3427349</v>
      </c>
      <c r="H203" s="16" t="s">
        <v>4492</v>
      </c>
      <c r="J203" s="18" t="s">
        <v>67</v>
      </c>
      <c r="K203" s="6">
        <v>46111</v>
      </c>
      <c r="L203" s="21" t="s">
        <v>5950</v>
      </c>
      <c r="M203" s="18" t="s">
        <v>73</v>
      </c>
      <c r="N203" s="23">
        <v>3427349</v>
      </c>
      <c r="O203" s="23">
        <v>0</v>
      </c>
      <c r="P203" s="25" t="s">
        <v>5951</v>
      </c>
      <c r="Q203" s="42">
        <f t="shared" si="27"/>
        <v>0</v>
      </c>
    </row>
    <row r="204" spans="1:18" ht="18" hidden="1" customHeight="1" thickBot="1">
      <c r="A204" s="4" t="s">
        <v>67</v>
      </c>
      <c r="B204" s="8">
        <v>46028</v>
      </c>
      <c r="C204" s="10" t="s">
        <v>2606</v>
      </c>
      <c r="D204" s="12" t="s">
        <v>1233</v>
      </c>
      <c r="E204" s="14">
        <v>3500000</v>
      </c>
      <c r="F204" s="14">
        <v>0</v>
      </c>
      <c r="G204" s="88">
        <f t="shared" si="29"/>
        <v>3500000</v>
      </c>
      <c r="H204" s="16" t="s">
        <v>2607</v>
      </c>
      <c r="J204" s="18" t="s">
        <v>67</v>
      </c>
      <c r="K204" s="6">
        <v>46038</v>
      </c>
      <c r="L204" s="21" t="s">
        <v>1227</v>
      </c>
      <c r="M204" s="18" t="s">
        <v>1233</v>
      </c>
      <c r="N204" s="23">
        <v>3500000</v>
      </c>
      <c r="O204" s="23">
        <v>0</v>
      </c>
      <c r="P204" s="25" t="s">
        <v>1229</v>
      </c>
      <c r="Q204" s="42">
        <f t="shared" si="27"/>
        <v>0</v>
      </c>
    </row>
    <row r="205" spans="1:18" ht="18" hidden="1" customHeight="1" thickBot="1">
      <c r="A205" s="4" t="s">
        <v>67</v>
      </c>
      <c r="B205" s="8">
        <v>46076</v>
      </c>
      <c r="C205" s="10" t="s">
        <v>4284</v>
      </c>
      <c r="D205" s="12" t="s">
        <v>73</v>
      </c>
      <c r="E205" s="14">
        <v>3551567</v>
      </c>
      <c r="F205" s="14">
        <v>0</v>
      </c>
      <c r="G205" s="88">
        <f t="shared" si="29"/>
        <v>3551567</v>
      </c>
      <c r="H205" s="16" t="s">
        <v>4320</v>
      </c>
      <c r="J205" s="18" t="s">
        <v>67</v>
      </c>
      <c r="K205" s="6">
        <v>46077</v>
      </c>
      <c r="L205" s="21" t="s">
        <v>4742</v>
      </c>
      <c r="M205" s="18" t="s">
        <v>73</v>
      </c>
      <c r="N205" s="23">
        <v>3551567</v>
      </c>
      <c r="O205" s="23">
        <v>0</v>
      </c>
      <c r="P205" s="25" t="s">
        <v>4320</v>
      </c>
      <c r="Q205" s="42">
        <f t="shared" si="27"/>
        <v>0</v>
      </c>
    </row>
    <row r="206" spans="1:18" ht="18" customHeight="1" thickBot="1">
      <c r="A206" s="4" t="s">
        <v>67</v>
      </c>
      <c r="B206" s="8">
        <v>46028</v>
      </c>
      <c r="C206" s="10" t="s">
        <v>2597</v>
      </c>
      <c r="D206" s="12" t="s">
        <v>68</v>
      </c>
      <c r="E206" s="14">
        <v>201747455</v>
      </c>
      <c r="F206" s="14">
        <v>197687455</v>
      </c>
      <c r="G206" s="88">
        <f t="shared" si="29"/>
        <v>4060000</v>
      </c>
      <c r="H206" s="16" t="s">
        <v>2598</v>
      </c>
      <c r="J206" s="18" t="s">
        <v>67</v>
      </c>
      <c r="K206" s="6">
        <v>46056</v>
      </c>
      <c r="L206" s="21" t="s">
        <v>4128</v>
      </c>
      <c r="M206" s="18" t="s">
        <v>73</v>
      </c>
      <c r="N206" s="23">
        <v>4316172</v>
      </c>
      <c r="O206" s="23">
        <v>-2466384</v>
      </c>
      <c r="P206" s="25" t="s">
        <v>4129</v>
      </c>
      <c r="Q206" s="42">
        <f t="shared" si="27"/>
        <v>-256172</v>
      </c>
      <c r="R206" s="42">
        <f>+N206+O206</f>
        <v>1849788</v>
      </c>
    </row>
    <row r="207" spans="1:18" ht="18" hidden="1" customHeight="1" thickBot="1">
      <c r="A207" s="4" t="s">
        <v>67</v>
      </c>
      <c r="B207" s="8">
        <v>46035</v>
      </c>
      <c r="C207" s="10" t="s">
        <v>3782</v>
      </c>
      <c r="D207" s="12" t="s">
        <v>1233</v>
      </c>
      <c r="E207" s="14">
        <v>10000000</v>
      </c>
      <c r="F207" s="14">
        <v>5375600</v>
      </c>
      <c r="G207" s="88">
        <f t="shared" si="29"/>
        <v>4624400</v>
      </c>
      <c r="H207" s="16" t="s">
        <v>3903</v>
      </c>
      <c r="J207" s="18" t="s">
        <v>67</v>
      </c>
      <c r="K207" s="6">
        <v>46044</v>
      </c>
      <c r="L207" s="21" t="s">
        <v>2422</v>
      </c>
      <c r="M207" s="18" t="s">
        <v>1233</v>
      </c>
      <c r="N207" s="23">
        <v>4624400</v>
      </c>
      <c r="O207" s="23">
        <v>0</v>
      </c>
      <c r="P207" s="25" t="s">
        <v>2423</v>
      </c>
      <c r="Q207" s="42">
        <f t="shared" si="27"/>
        <v>0</v>
      </c>
    </row>
    <row r="208" spans="1:18" ht="18" hidden="1" customHeight="1" thickBot="1">
      <c r="A208" s="4" t="s">
        <v>67</v>
      </c>
      <c r="B208" s="8">
        <v>46035</v>
      </c>
      <c r="C208" s="10" t="s">
        <v>3782</v>
      </c>
      <c r="D208" s="12" t="s">
        <v>73</v>
      </c>
      <c r="E208" s="14">
        <v>15000000</v>
      </c>
      <c r="F208" s="14">
        <v>9174389</v>
      </c>
      <c r="G208" s="88">
        <f t="shared" si="29"/>
        <v>5825611</v>
      </c>
      <c r="H208" s="16" t="s">
        <v>3903</v>
      </c>
      <c r="J208" s="18" t="s">
        <v>67</v>
      </c>
      <c r="K208" s="6">
        <v>46044</v>
      </c>
      <c r="L208" s="21" t="s">
        <v>2422</v>
      </c>
      <c r="M208" s="18" t="s">
        <v>73</v>
      </c>
      <c r="N208" s="23">
        <v>5825611</v>
      </c>
      <c r="O208" s="23">
        <v>0</v>
      </c>
      <c r="P208" s="25" t="s">
        <v>2423</v>
      </c>
      <c r="Q208" s="42">
        <f t="shared" si="27"/>
        <v>0</v>
      </c>
    </row>
    <row r="209" spans="1:17" ht="18" hidden="1" customHeight="1" thickBot="1">
      <c r="A209" s="4" t="s">
        <v>67</v>
      </c>
      <c r="B209" s="8">
        <v>46028</v>
      </c>
      <c r="C209" s="10" t="s">
        <v>2606</v>
      </c>
      <c r="D209" s="12" t="s">
        <v>73</v>
      </c>
      <c r="E209" s="14">
        <v>9000000</v>
      </c>
      <c r="F209" s="14">
        <v>0</v>
      </c>
      <c r="G209" s="88">
        <f t="shared" si="29"/>
        <v>9000000</v>
      </c>
      <c r="H209" s="16" t="s">
        <v>2607</v>
      </c>
      <c r="J209" s="18" t="s">
        <v>67</v>
      </c>
      <c r="K209" s="6">
        <v>46038</v>
      </c>
      <c r="L209" s="21" t="s">
        <v>1227</v>
      </c>
      <c r="M209" s="18" t="s">
        <v>73</v>
      </c>
      <c r="N209" s="23">
        <v>9000000</v>
      </c>
      <c r="O209" s="23">
        <v>0</v>
      </c>
      <c r="P209" s="25" t="s">
        <v>1229</v>
      </c>
      <c r="Q209" s="42">
        <f t="shared" si="27"/>
        <v>0</v>
      </c>
    </row>
    <row r="210" spans="1:17" ht="18" hidden="1" customHeight="1" thickBot="1">
      <c r="A210" s="4" t="s">
        <v>67</v>
      </c>
      <c r="B210" s="8">
        <v>46035</v>
      </c>
      <c r="C210" s="10" t="s">
        <v>3713</v>
      </c>
      <c r="D210" s="12" t="s">
        <v>1251</v>
      </c>
      <c r="E210" s="14">
        <v>10000000</v>
      </c>
      <c r="F210" s="14">
        <v>0</v>
      </c>
      <c r="G210" s="88">
        <f t="shared" si="29"/>
        <v>10000000</v>
      </c>
      <c r="H210" s="16" t="s">
        <v>3837</v>
      </c>
      <c r="J210" s="18" t="s">
        <v>67</v>
      </c>
      <c r="K210" s="6">
        <v>46045</v>
      </c>
      <c r="L210" s="21" t="s">
        <v>2603</v>
      </c>
      <c r="M210" s="18" t="s">
        <v>1251</v>
      </c>
      <c r="N210" s="23">
        <v>10000000</v>
      </c>
      <c r="O210" s="23">
        <v>0</v>
      </c>
      <c r="P210" s="25" t="s">
        <v>2608</v>
      </c>
      <c r="Q210" s="42">
        <f t="shared" si="27"/>
        <v>0</v>
      </c>
    </row>
    <row r="211" spans="1:17" ht="18" hidden="1" customHeight="1" thickBot="1">
      <c r="A211" s="4" t="s">
        <v>67</v>
      </c>
      <c r="B211" s="8">
        <v>46045</v>
      </c>
      <c r="C211" s="10" t="s">
        <v>4156</v>
      </c>
      <c r="D211" s="12" t="s">
        <v>1251</v>
      </c>
      <c r="E211" s="14">
        <v>10000000</v>
      </c>
      <c r="F211" s="14">
        <v>0</v>
      </c>
      <c r="G211" s="88">
        <f t="shared" si="29"/>
        <v>10000000</v>
      </c>
      <c r="H211" s="16" t="s">
        <v>2608</v>
      </c>
      <c r="J211" s="18" t="s">
        <v>67</v>
      </c>
      <c r="K211" s="6">
        <v>46052</v>
      </c>
      <c r="L211" s="21" t="s">
        <v>3922</v>
      </c>
      <c r="M211" s="18" t="s">
        <v>1251</v>
      </c>
      <c r="N211" s="23">
        <v>10000000</v>
      </c>
      <c r="O211" s="23">
        <v>0</v>
      </c>
      <c r="P211" s="25" t="s">
        <v>3915</v>
      </c>
      <c r="Q211" s="42">
        <f t="shared" si="27"/>
        <v>0</v>
      </c>
    </row>
    <row r="212" spans="1:17" ht="18" customHeight="1">
      <c r="A212" s="4" t="s">
        <v>67</v>
      </c>
      <c r="B212" s="8">
        <v>46030</v>
      </c>
      <c r="C212" s="10" t="s">
        <v>3078</v>
      </c>
      <c r="D212" s="12" t="s">
        <v>393</v>
      </c>
      <c r="E212" s="14">
        <v>33000000</v>
      </c>
      <c r="F212" s="14">
        <v>19981505.98</v>
      </c>
      <c r="G212" s="88">
        <f t="shared" si="29"/>
        <v>13018494.02</v>
      </c>
      <c r="H212" s="16" t="s">
        <v>3193</v>
      </c>
      <c r="J212" s="18" t="s">
        <v>67</v>
      </c>
      <c r="K212" s="6">
        <v>46098</v>
      </c>
      <c r="L212" s="21" t="s">
        <v>5380</v>
      </c>
      <c r="M212" s="18" t="s">
        <v>1251</v>
      </c>
      <c r="N212" s="23">
        <v>15780523</v>
      </c>
      <c r="O212" s="23">
        <v>0</v>
      </c>
      <c r="P212" s="25" t="s">
        <v>5381</v>
      </c>
      <c r="Q212" s="42">
        <f t="shared" si="27"/>
        <v>-2762028.9800000004</v>
      </c>
    </row>
    <row r="213" spans="1:17" ht="18" customHeight="1">
      <c r="J213" s="18" t="s">
        <v>67</v>
      </c>
      <c r="K213" s="6">
        <v>46106</v>
      </c>
      <c r="L213" s="21" t="s">
        <v>5733</v>
      </c>
      <c r="M213" s="18" t="s">
        <v>1618</v>
      </c>
      <c r="N213" s="23">
        <v>16081250</v>
      </c>
      <c r="O213" s="23">
        <v>0</v>
      </c>
      <c r="P213" s="25" t="s">
        <v>5734</v>
      </c>
      <c r="Q213" s="42">
        <f t="shared" ref="Q213:Q214" si="30">+N213</f>
        <v>16081250</v>
      </c>
    </row>
    <row r="214" spans="1:17" ht="18" customHeight="1" thickBot="1">
      <c r="J214" s="18" t="s">
        <v>67</v>
      </c>
      <c r="K214" s="6">
        <v>46042</v>
      </c>
      <c r="L214" s="21" t="s">
        <v>1903</v>
      </c>
      <c r="M214" s="18" t="s">
        <v>1618</v>
      </c>
      <c r="N214" s="23">
        <v>19282210</v>
      </c>
      <c r="O214" s="23">
        <v>0</v>
      </c>
      <c r="P214" s="25" t="s">
        <v>1904</v>
      </c>
      <c r="Q214" s="42">
        <f t="shared" si="30"/>
        <v>19282210</v>
      </c>
    </row>
    <row r="215" spans="1:17" ht="18" customHeight="1">
      <c r="A215" s="4" t="s">
        <v>67</v>
      </c>
      <c r="B215" s="8">
        <v>46030</v>
      </c>
      <c r="C215" s="10" t="s">
        <v>3083</v>
      </c>
      <c r="D215" s="12" t="s">
        <v>1618</v>
      </c>
      <c r="E215" s="14">
        <v>37100000</v>
      </c>
      <c r="F215" s="14">
        <v>16743860</v>
      </c>
      <c r="G215" s="88">
        <f>+E215-F215</f>
        <v>20356140</v>
      </c>
      <c r="H215" s="16" t="s">
        <v>3199</v>
      </c>
      <c r="J215" s="18" t="s">
        <v>67</v>
      </c>
      <c r="K215" s="6">
        <v>46076</v>
      </c>
      <c r="L215" s="21" t="s">
        <v>4681</v>
      </c>
      <c r="M215" s="18" t="s">
        <v>1618</v>
      </c>
      <c r="N215" s="23">
        <v>20568650</v>
      </c>
      <c r="O215" s="23">
        <v>0</v>
      </c>
      <c r="P215" s="25" t="s">
        <v>4682</v>
      </c>
      <c r="Q215" s="42">
        <f>+G215-N215</f>
        <v>-212510</v>
      </c>
    </row>
    <row r="216" spans="1:17" ht="18" hidden="1" customHeight="1">
      <c r="A216" s="4" t="s">
        <v>67</v>
      </c>
      <c r="B216" s="8">
        <v>46031</v>
      </c>
      <c r="C216" s="10" t="s">
        <v>3200</v>
      </c>
      <c r="D216" s="12" t="s">
        <v>808</v>
      </c>
      <c r="E216" s="14">
        <v>31050000</v>
      </c>
      <c r="F216" s="14">
        <v>2716667</v>
      </c>
      <c r="G216" s="88">
        <f>+E216-F216</f>
        <v>28333333</v>
      </c>
      <c r="H216" s="16" t="s">
        <v>3321</v>
      </c>
      <c r="J216" s="18" t="s">
        <v>67</v>
      </c>
      <c r="K216" s="6">
        <v>46048</v>
      </c>
      <c r="L216" s="21" t="s">
        <v>3085</v>
      </c>
      <c r="M216" s="18" t="s">
        <v>808</v>
      </c>
      <c r="N216" s="23">
        <v>28333333</v>
      </c>
      <c r="O216" s="23">
        <v>0</v>
      </c>
      <c r="P216" s="25" t="s">
        <v>3086</v>
      </c>
      <c r="Q216" s="42">
        <f t="shared" si="27"/>
        <v>0</v>
      </c>
    </row>
    <row r="217" spans="1:17" ht="18" customHeight="1" thickBot="1">
      <c r="J217" s="18" t="s">
        <v>67</v>
      </c>
      <c r="K217" s="6">
        <v>46078</v>
      </c>
      <c r="L217" s="21" t="s">
        <v>4768</v>
      </c>
      <c r="M217" s="18" t="s">
        <v>3294</v>
      </c>
      <c r="N217" s="23">
        <v>28666811.579999998</v>
      </c>
      <c r="O217" s="23">
        <v>0</v>
      </c>
      <c r="P217" s="25" t="s">
        <v>4769</v>
      </c>
      <c r="Q217" s="42">
        <f>+N217</f>
        <v>28666811.579999998</v>
      </c>
    </row>
    <row r="218" spans="1:17" ht="19.5" hidden="1" customHeight="1" thickBot="1">
      <c r="A218" s="4" t="s">
        <v>67</v>
      </c>
      <c r="B218" s="8">
        <v>46031</v>
      </c>
      <c r="C218" s="10" t="s">
        <v>3305</v>
      </c>
      <c r="D218" s="12" t="s">
        <v>808</v>
      </c>
      <c r="E218" s="14">
        <v>44650000</v>
      </c>
      <c r="F218" s="14">
        <v>13716667</v>
      </c>
      <c r="G218" s="88">
        <f t="shared" ref="G218:G225" si="31">+E218-F218</f>
        <v>30933333</v>
      </c>
      <c r="H218" s="16" t="s">
        <v>3427</v>
      </c>
      <c r="J218" s="18" t="s">
        <v>67</v>
      </c>
      <c r="K218" s="6">
        <v>46048</v>
      </c>
      <c r="L218" s="21" t="s">
        <v>2931</v>
      </c>
      <c r="M218" s="18" t="s">
        <v>808</v>
      </c>
      <c r="N218" s="23">
        <v>30933333</v>
      </c>
      <c r="O218" s="23">
        <v>0</v>
      </c>
      <c r="P218" s="25" t="s">
        <v>2932</v>
      </c>
      <c r="Q218" s="42">
        <f t="shared" si="27"/>
        <v>0</v>
      </c>
    </row>
    <row r="219" spans="1:17" ht="18.75" customHeight="1">
      <c r="A219" s="4" t="s">
        <v>67</v>
      </c>
      <c r="B219" s="8">
        <v>46030</v>
      </c>
      <c r="C219" s="10" t="s">
        <v>3094</v>
      </c>
      <c r="D219" s="12" t="s">
        <v>1618</v>
      </c>
      <c r="E219" s="14">
        <v>146400000</v>
      </c>
      <c r="F219" s="14">
        <v>109750100</v>
      </c>
      <c r="G219" s="88">
        <f t="shared" si="31"/>
        <v>36649900</v>
      </c>
      <c r="H219" s="16" t="s">
        <v>3211</v>
      </c>
      <c r="Q219" s="42">
        <f>+G219-N220</f>
        <v>-2316767</v>
      </c>
    </row>
    <row r="220" spans="1:17" ht="18" hidden="1" customHeight="1">
      <c r="A220" s="4" t="s">
        <v>67</v>
      </c>
      <c r="B220" s="8">
        <v>46031</v>
      </c>
      <c r="C220" s="10" t="s">
        <v>3167</v>
      </c>
      <c r="D220" s="12" t="s">
        <v>808</v>
      </c>
      <c r="E220" s="14">
        <v>43700000</v>
      </c>
      <c r="F220" s="14">
        <v>4733333</v>
      </c>
      <c r="G220" s="88">
        <f t="shared" si="31"/>
        <v>38966667</v>
      </c>
      <c r="H220" s="16" t="s">
        <v>3286</v>
      </c>
      <c r="J220" s="18" t="s">
        <v>67</v>
      </c>
      <c r="K220" s="6">
        <v>46052</v>
      </c>
      <c r="L220" s="21" t="s">
        <v>3844</v>
      </c>
      <c r="M220" s="18" t="s">
        <v>808</v>
      </c>
      <c r="N220" s="23">
        <v>38966667</v>
      </c>
      <c r="O220" s="23">
        <v>0</v>
      </c>
      <c r="P220" s="25" t="s">
        <v>3845</v>
      </c>
      <c r="Q220" s="42">
        <f>+G220-N220</f>
        <v>0</v>
      </c>
    </row>
    <row r="221" spans="1:17" ht="18" hidden="1" customHeight="1" thickBot="1">
      <c r="A221" s="4" t="s">
        <v>67</v>
      </c>
      <c r="B221" s="8">
        <v>46031</v>
      </c>
      <c r="C221" s="10" t="s">
        <v>3172</v>
      </c>
      <c r="D221" s="12" t="s">
        <v>808</v>
      </c>
      <c r="E221" s="14">
        <v>41400000</v>
      </c>
      <c r="F221" s="14">
        <v>0</v>
      </c>
      <c r="G221" s="88">
        <f t="shared" si="31"/>
        <v>41400000</v>
      </c>
      <c r="H221" s="16" t="s">
        <v>3291</v>
      </c>
      <c r="J221" s="18" t="s">
        <v>67</v>
      </c>
      <c r="K221" s="6">
        <v>46049</v>
      </c>
      <c r="L221" s="21" t="s">
        <v>3333</v>
      </c>
      <c r="M221" s="18" t="s">
        <v>808</v>
      </c>
      <c r="N221" s="23">
        <v>41400000</v>
      </c>
      <c r="O221" s="23">
        <v>0</v>
      </c>
      <c r="P221" s="25" t="s">
        <v>3334</v>
      </c>
      <c r="Q221" s="42">
        <f t="shared" si="27"/>
        <v>0</v>
      </c>
    </row>
    <row r="222" spans="1:17" ht="18" hidden="1" customHeight="1" thickBot="1">
      <c r="A222" s="4" t="s">
        <v>67</v>
      </c>
      <c r="B222" s="8">
        <v>46031</v>
      </c>
      <c r="C222" s="10" t="s">
        <v>3315</v>
      </c>
      <c r="D222" s="12" t="s">
        <v>808</v>
      </c>
      <c r="E222" s="14">
        <v>44850000</v>
      </c>
      <c r="F222" s="14">
        <v>0</v>
      </c>
      <c r="G222" s="88">
        <f t="shared" si="31"/>
        <v>44850000</v>
      </c>
      <c r="H222" s="16" t="s">
        <v>3437</v>
      </c>
      <c r="J222" s="18" t="s">
        <v>67</v>
      </c>
      <c r="K222" s="6">
        <v>46043</v>
      </c>
      <c r="L222" s="21" t="s">
        <v>2200</v>
      </c>
      <c r="M222" s="18" t="s">
        <v>808</v>
      </c>
      <c r="N222" s="23">
        <v>44850000</v>
      </c>
      <c r="O222" s="23">
        <v>0</v>
      </c>
      <c r="P222" s="25" t="s">
        <v>2201</v>
      </c>
      <c r="Q222" s="42">
        <f t="shared" si="27"/>
        <v>0</v>
      </c>
    </row>
    <row r="223" spans="1:17" ht="18" hidden="1" customHeight="1" thickBot="1">
      <c r="A223" s="4" t="s">
        <v>67</v>
      </c>
      <c r="B223" s="8">
        <v>46031</v>
      </c>
      <c r="C223" s="10" t="s">
        <v>3319</v>
      </c>
      <c r="D223" s="12" t="s">
        <v>808</v>
      </c>
      <c r="E223" s="14">
        <v>44850000</v>
      </c>
      <c r="F223" s="14">
        <v>0</v>
      </c>
      <c r="G223" s="88">
        <f t="shared" si="31"/>
        <v>44850000</v>
      </c>
      <c r="H223" s="16" t="s">
        <v>3437</v>
      </c>
      <c r="J223" s="18" t="s">
        <v>67</v>
      </c>
      <c r="K223" s="6">
        <v>46049</v>
      </c>
      <c r="L223" s="21" t="s">
        <v>3202</v>
      </c>
      <c r="M223" s="18" t="s">
        <v>808</v>
      </c>
      <c r="N223" s="23">
        <v>44850000</v>
      </c>
      <c r="O223" s="23">
        <v>0</v>
      </c>
      <c r="P223" s="25" t="s">
        <v>3203</v>
      </c>
      <c r="Q223" s="42">
        <f t="shared" si="27"/>
        <v>0</v>
      </c>
    </row>
    <row r="224" spans="1:17" ht="18" hidden="1" customHeight="1" thickBot="1">
      <c r="A224" s="110" t="s">
        <v>67</v>
      </c>
      <c r="B224" s="111">
        <v>46031</v>
      </c>
      <c r="C224" s="112" t="s">
        <v>3322</v>
      </c>
      <c r="D224" s="113" t="s">
        <v>808</v>
      </c>
      <c r="E224" s="108">
        <v>44850000</v>
      </c>
      <c r="F224" s="108">
        <v>0</v>
      </c>
      <c r="G224" s="88">
        <f t="shared" si="31"/>
        <v>44850000</v>
      </c>
      <c r="H224" s="114" t="s">
        <v>3437</v>
      </c>
      <c r="J224" s="18" t="s">
        <v>67</v>
      </c>
      <c r="K224" s="6">
        <v>46049</v>
      </c>
      <c r="L224" s="21" t="s">
        <v>3247</v>
      </c>
      <c r="M224" s="18" t="s">
        <v>808</v>
      </c>
      <c r="N224" s="23">
        <v>44850000</v>
      </c>
      <c r="O224" s="23">
        <v>0</v>
      </c>
      <c r="P224" s="25" t="s">
        <v>2201</v>
      </c>
      <c r="Q224" s="42">
        <f t="shared" si="27"/>
        <v>0</v>
      </c>
    </row>
    <row r="225" spans="1:17" ht="16.5" hidden="1" customHeight="1">
      <c r="A225" s="110" t="s">
        <v>67</v>
      </c>
      <c r="B225" s="111">
        <v>46031</v>
      </c>
      <c r="C225" s="112" t="s">
        <v>3325</v>
      </c>
      <c r="D225" s="113" t="s">
        <v>808</v>
      </c>
      <c r="E225" s="108">
        <v>44850000</v>
      </c>
      <c r="F225" s="108">
        <v>0</v>
      </c>
      <c r="G225" s="88">
        <f t="shared" si="31"/>
        <v>44850000</v>
      </c>
      <c r="H225" s="114" t="s">
        <v>3437</v>
      </c>
      <c r="J225" s="18" t="s">
        <v>67</v>
      </c>
      <c r="K225" s="6">
        <v>46052</v>
      </c>
      <c r="L225" s="21" t="s">
        <v>3824</v>
      </c>
      <c r="M225" s="18" t="s">
        <v>808</v>
      </c>
      <c r="N225" s="23">
        <v>44850000</v>
      </c>
      <c r="O225" s="23">
        <v>0</v>
      </c>
      <c r="P225" s="25" t="s">
        <v>3203</v>
      </c>
      <c r="Q225" s="42">
        <f t="shared" si="27"/>
        <v>0</v>
      </c>
    </row>
    <row r="226" spans="1:17" ht="16.5" customHeight="1" thickBot="1">
      <c r="Q226" s="42">
        <f>+N234</f>
        <v>45278072.880000003</v>
      </c>
    </row>
    <row r="227" spans="1:17" ht="16.5" hidden="1" customHeight="1" thickBot="1">
      <c r="A227" s="110" t="s">
        <v>67</v>
      </c>
      <c r="B227" s="111">
        <v>46031</v>
      </c>
      <c r="C227" s="112" t="s">
        <v>3186</v>
      </c>
      <c r="D227" s="113" t="s">
        <v>808</v>
      </c>
      <c r="E227" s="108">
        <v>59800000</v>
      </c>
      <c r="F227" s="108">
        <v>0</v>
      </c>
      <c r="G227" s="88">
        <f t="shared" ref="G227:G249" si="32">+E227-F227</f>
        <v>59800000</v>
      </c>
      <c r="H227" s="114" t="s">
        <v>3307</v>
      </c>
      <c r="J227" s="18" t="s">
        <v>67</v>
      </c>
      <c r="K227" s="6">
        <v>46041</v>
      </c>
      <c r="L227" s="21" t="s">
        <v>1754</v>
      </c>
      <c r="M227" s="18" t="s">
        <v>808</v>
      </c>
      <c r="N227" s="23">
        <v>59800000</v>
      </c>
      <c r="O227" s="23">
        <v>0</v>
      </c>
      <c r="P227" s="25" t="s">
        <v>1755</v>
      </c>
      <c r="Q227" s="42">
        <f t="shared" si="27"/>
        <v>0</v>
      </c>
    </row>
    <row r="228" spans="1:17" ht="16.5" customHeight="1" thickBot="1">
      <c r="A228" s="110" t="s">
        <v>67</v>
      </c>
      <c r="B228" s="111">
        <v>46028</v>
      </c>
      <c r="C228" s="112" t="s">
        <v>2597</v>
      </c>
      <c r="D228" s="113" t="s">
        <v>73</v>
      </c>
      <c r="E228" s="108">
        <v>176547455</v>
      </c>
      <c r="F228" s="108">
        <v>114073911</v>
      </c>
      <c r="G228" s="88">
        <f t="shared" si="32"/>
        <v>62473544</v>
      </c>
      <c r="H228" s="114" t="s">
        <v>2598</v>
      </c>
      <c r="J228" s="18" t="s">
        <v>67</v>
      </c>
      <c r="K228" s="6">
        <v>46076</v>
      </c>
      <c r="L228" s="21" t="s">
        <v>4679</v>
      </c>
      <c r="M228" s="18" t="s">
        <v>3294</v>
      </c>
      <c r="N228" s="23">
        <v>40665114.259999998</v>
      </c>
      <c r="O228" s="23">
        <v>0</v>
      </c>
      <c r="P228" s="25" t="s">
        <v>4680</v>
      </c>
      <c r="Q228" s="42"/>
    </row>
    <row r="229" spans="1:17" ht="16.5" hidden="1" customHeight="1" thickBot="1">
      <c r="A229" s="110" t="s">
        <v>67</v>
      </c>
      <c r="B229" s="111">
        <v>46045</v>
      </c>
      <c r="C229" s="112" t="s">
        <v>4143</v>
      </c>
      <c r="D229" s="113" t="s">
        <v>1255</v>
      </c>
      <c r="E229" s="108">
        <v>67163669</v>
      </c>
      <c r="F229" s="108">
        <v>0</v>
      </c>
      <c r="G229" s="88">
        <f t="shared" si="32"/>
        <v>67163669</v>
      </c>
      <c r="H229" s="114" t="s">
        <v>2568</v>
      </c>
      <c r="J229" s="18" t="s">
        <v>67</v>
      </c>
      <c r="K229" s="6">
        <v>46045</v>
      </c>
      <c r="L229" s="21" t="s">
        <v>2562</v>
      </c>
      <c r="M229" s="18" t="s">
        <v>1255</v>
      </c>
      <c r="N229" s="23">
        <v>67163669</v>
      </c>
      <c r="O229" s="23">
        <v>0</v>
      </c>
      <c r="P229" s="25" t="s">
        <v>2568</v>
      </c>
      <c r="Q229" s="42">
        <f>+G229-N229</f>
        <v>0</v>
      </c>
    </row>
    <row r="230" spans="1:17" ht="16.5" hidden="1" customHeight="1" thickBot="1">
      <c r="A230" s="110" t="s">
        <v>67</v>
      </c>
      <c r="B230" s="111">
        <v>46041</v>
      </c>
      <c r="C230" s="112" t="s">
        <v>4118</v>
      </c>
      <c r="D230" s="113" t="s">
        <v>1253</v>
      </c>
      <c r="E230" s="108">
        <v>74313458</v>
      </c>
      <c r="F230" s="108">
        <v>2071858</v>
      </c>
      <c r="G230" s="88">
        <f t="shared" si="32"/>
        <v>72241600</v>
      </c>
      <c r="H230" s="114" t="s">
        <v>4152</v>
      </c>
      <c r="J230" s="18" t="s">
        <v>67</v>
      </c>
      <c r="K230" s="6">
        <v>46056</v>
      </c>
      <c r="L230" s="21" t="s">
        <v>4118</v>
      </c>
      <c r="M230" s="18" t="s">
        <v>1253</v>
      </c>
      <c r="N230" s="23">
        <v>72241600</v>
      </c>
      <c r="O230" s="23">
        <v>0</v>
      </c>
      <c r="P230" s="25" t="s">
        <v>4119</v>
      </c>
      <c r="Q230" s="42">
        <f t="shared" si="27"/>
        <v>0</v>
      </c>
    </row>
    <row r="231" spans="1:17" ht="16.5" hidden="1" customHeight="1" thickBot="1">
      <c r="A231" s="110" t="s">
        <v>67</v>
      </c>
      <c r="B231" s="111">
        <v>46035</v>
      </c>
      <c r="C231" s="112" t="s">
        <v>3750</v>
      </c>
      <c r="D231" s="113" t="s">
        <v>794</v>
      </c>
      <c r="E231" s="108">
        <v>78400000</v>
      </c>
      <c r="F231" s="108">
        <v>0</v>
      </c>
      <c r="G231" s="88">
        <f t="shared" si="32"/>
        <v>78400000</v>
      </c>
      <c r="H231" s="114" t="s">
        <v>3873</v>
      </c>
      <c r="J231" s="18" t="s">
        <v>67</v>
      </c>
      <c r="K231" s="6">
        <v>46042</v>
      </c>
      <c r="L231" s="21" t="s">
        <v>1909</v>
      </c>
      <c r="M231" s="18" t="s">
        <v>794</v>
      </c>
      <c r="N231" s="23">
        <v>78400000</v>
      </c>
      <c r="O231" s="23">
        <v>0</v>
      </c>
      <c r="P231" s="25" t="s">
        <v>1910</v>
      </c>
      <c r="Q231" s="42">
        <f t="shared" si="27"/>
        <v>0</v>
      </c>
    </row>
    <row r="232" spans="1:17" ht="16.5" hidden="1" customHeight="1" thickBot="1">
      <c r="A232" s="110" t="s">
        <v>67</v>
      </c>
      <c r="B232" s="111">
        <v>46031</v>
      </c>
      <c r="C232" s="112" t="s">
        <v>3154</v>
      </c>
      <c r="D232" s="113" t="s">
        <v>808</v>
      </c>
      <c r="E232" s="108">
        <v>79350000</v>
      </c>
      <c r="F232" s="108">
        <v>0</v>
      </c>
      <c r="G232" s="88">
        <f t="shared" si="32"/>
        <v>79350000</v>
      </c>
      <c r="H232" s="114" t="s">
        <v>3271</v>
      </c>
      <c r="J232" s="18" t="s">
        <v>67</v>
      </c>
      <c r="K232" s="6">
        <v>46051</v>
      </c>
      <c r="L232" s="21" t="s">
        <v>3693</v>
      </c>
      <c r="M232" s="18" t="s">
        <v>808</v>
      </c>
      <c r="N232" s="23">
        <v>79350000</v>
      </c>
      <c r="O232" s="23">
        <v>0</v>
      </c>
      <c r="P232" s="25" t="s">
        <v>3694</v>
      </c>
      <c r="Q232" s="42">
        <f t="shared" si="27"/>
        <v>0</v>
      </c>
    </row>
    <row r="233" spans="1:17" ht="16.5" hidden="1" customHeight="1" thickBot="1">
      <c r="A233" s="110" t="s">
        <v>67</v>
      </c>
      <c r="B233" s="111">
        <v>46045</v>
      </c>
      <c r="C233" s="112" t="s">
        <v>4141</v>
      </c>
      <c r="D233" s="113" t="s">
        <v>1233</v>
      </c>
      <c r="E233" s="108">
        <v>82887084</v>
      </c>
      <c r="F233" s="108">
        <v>0</v>
      </c>
      <c r="G233" s="88">
        <f t="shared" si="32"/>
        <v>82887084</v>
      </c>
      <c r="H233" s="114" t="s">
        <v>2521</v>
      </c>
      <c r="J233" s="18" t="s">
        <v>67</v>
      </c>
      <c r="K233" s="6">
        <v>46045</v>
      </c>
      <c r="L233" s="21" t="s">
        <v>2511</v>
      </c>
      <c r="M233" s="18" t="s">
        <v>1233</v>
      </c>
      <c r="N233" s="23">
        <v>82887084</v>
      </c>
      <c r="O233" s="23">
        <v>0</v>
      </c>
      <c r="P233" s="25" t="s">
        <v>2521</v>
      </c>
      <c r="Q233" s="42">
        <f t="shared" si="27"/>
        <v>0</v>
      </c>
    </row>
    <row r="234" spans="1:17" ht="16.5" customHeight="1" thickBot="1">
      <c r="A234" s="110" t="s">
        <v>67</v>
      </c>
      <c r="B234" s="111">
        <v>46071</v>
      </c>
      <c r="C234" s="112" t="s">
        <v>4273</v>
      </c>
      <c r="D234" s="113" t="s">
        <v>1251</v>
      </c>
      <c r="E234" s="108">
        <v>84823642</v>
      </c>
      <c r="F234" s="108">
        <v>366661</v>
      </c>
      <c r="G234" s="88">
        <f t="shared" si="32"/>
        <v>84456981</v>
      </c>
      <c r="H234" s="114" t="s">
        <v>4308</v>
      </c>
      <c r="J234" s="18" t="s">
        <v>67</v>
      </c>
      <c r="K234" s="6">
        <v>46079</v>
      </c>
      <c r="L234" s="21" t="s">
        <v>4780</v>
      </c>
      <c r="M234" s="18" t="s">
        <v>3294</v>
      </c>
      <c r="N234" s="23">
        <v>45278072.880000003</v>
      </c>
      <c r="O234" s="23">
        <v>0</v>
      </c>
      <c r="P234" s="25" t="s">
        <v>4781</v>
      </c>
      <c r="Q234" s="42">
        <f>+G234-N242</f>
        <v>15780523</v>
      </c>
    </row>
    <row r="235" spans="1:17" ht="16.5" hidden="1" customHeight="1" thickBot="1">
      <c r="A235" s="110" t="s">
        <v>67</v>
      </c>
      <c r="B235" s="111">
        <v>46031</v>
      </c>
      <c r="C235" s="112" t="s">
        <v>3184</v>
      </c>
      <c r="D235" s="113" t="s">
        <v>808</v>
      </c>
      <c r="E235" s="108">
        <v>89700000</v>
      </c>
      <c r="F235" s="108">
        <v>0</v>
      </c>
      <c r="G235" s="88">
        <f t="shared" si="32"/>
        <v>89700000</v>
      </c>
      <c r="H235" s="114" t="s">
        <v>3307</v>
      </c>
      <c r="J235" s="18" t="s">
        <v>67</v>
      </c>
      <c r="K235" s="6">
        <v>46042</v>
      </c>
      <c r="L235" s="21" t="s">
        <v>2033</v>
      </c>
      <c r="M235" s="18" t="s">
        <v>808</v>
      </c>
      <c r="N235" s="23">
        <v>89700000</v>
      </c>
      <c r="O235" s="23">
        <v>0</v>
      </c>
      <c r="P235" s="25" t="s">
        <v>2034</v>
      </c>
      <c r="Q235" s="42">
        <f t="shared" si="27"/>
        <v>0</v>
      </c>
    </row>
    <row r="236" spans="1:17" ht="16.5" hidden="1" customHeight="1" thickBot="1">
      <c r="A236" s="110" t="s">
        <v>67</v>
      </c>
      <c r="B236" s="111">
        <v>46031</v>
      </c>
      <c r="C236" s="112" t="s">
        <v>3164</v>
      </c>
      <c r="D236" s="113" t="s">
        <v>808</v>
      </c>
      <c r="E236" s="108">
        <v>94300000</v>
      </c>
      <c r="F236" s="108">
        <v>0</v>
      </c>
      <c r="G236" s="88">
        <f t="shared" si="32"/>
        <v>94300000</v>
      </c>
      <c r="H236" s="114" t="s">
        <v>3283</v>
      </c>
      <c r="J236" s="18" t="s">
        <v>67</v>
      </c>
      <c r="K236" s="6">
        <v>46041</v>
      </c>
      <c r="L236" s="21" t="s">
        <v>1723</v>
      </c>
      <c r="M236" s="18" t="s">
        <v>808</v>
      </c>
      <c r="N236" s="23">
        <v>94300000</v>
      </c>
      <c r="O236" s="23">
        <v>0</v>
      </c>
      <c r="P236" s="25" t="s">
        <v>1724</v>
      </c>
      <c r="Q236" s="42">
        <f t="shared" si="27"/>
        <v>0</v>
      </c>
    </row>
    <row r="237" spans="1:17" ht="16.5" hidden="1" customHeight="1" thickBot="1">
      <c r="A237" s="110" t="s">
        <v>67</v>
      </c>
      <c r="B237" s="111">
        <v>46031</v>
      </c>
      <c r="C237" s="112" t="s">
        <v>3308</v>
      </c>
      <c r="D237" s="113" t="s">
        <v>808</v>
      </c>
      <c r="E237" s="108">
        <v>102350000</v>
      </c>
      <c r="F237" s="108">
        <v>0</v>
      </c>
      <c r="G237" s="88">
        <f t="shared" si="32"/>
        <v>102350000</v>
      </c>
      <c r="H237" s="114" t="s">
        <v>3415</v>
      </c>
      <c r="J237" s="18" t="s">
        <v>67</v>
      </c>
      <c r="K237" s="6">
        <v>46037</v>
      </c>
      <c r="L237" s="21" t="s">
        <v>967</v>
      </c>
      <c r="M237" s="18" t="s">
        <v>808</v>
      </c>
      <c r="N237" s="23">
        <v>102350000</v>
      </c>
      <c r="O237" s="23">
        <v>0</v>
      </c>
      <c r="P237" s="25" t="s">
        <v>968</v>
      </c>
      <c r="Q237" s="42">
        <f t="shared" si="27"/>
        <v>0</v>
      </c>
    </row>
    <row r="238" spans="1:17" ht="16.5" hidden="1" customHeight="1" thickBot="1">
      <c r="A238" s="110" t="s">
        <v>67</v>
      </c>
      <c r="B238" s="111">
        <v>46031</v>
      </c>
      <c r="C238" s="112" t="s">
        <v>3328</v>
      </c>
      <c r="D238" s="113" t="s">
        <v>808</v>
      </c>
      <c r="E238" s="108">
        <v>102350000</v>
      </c>
      <c r="F238" s="108">
        <v>0</v>
      </c>
      <c r="G238" s="88">
        <f t="shared" si="32"/>
        <v>102350000</v>
      </c>
      <c r="H238" s="114" t="s">
        <v>3415</v>
      </c>
      <c r="J238" s="18" t="s">
        <v>67</v>
      </c>
      <c r="K238" s="6">
        <v>46037</v>
      </c>
      <c r="L238" s="21" t="s">
        <v>1041</v>
      </c>
      <c r="M238" s="18" t="s">
        <v>808</v>
      </c>
      <c r="N238" s="23">
        <v>102350000</v>
      </c>
      <c r="O238" s="23">
        <v>0</v>
      </c>
      <c r="P238" s="25" t="s">
        <v>795</v>
      </c>
      <c r="Q238" s="42">
        <f t="shared" si="27"/>
        <v>0</v>
      </c>
    </row>
    <row r="239" spans="1:17" ht="16.5" hidden="1" customHeight="1" thickBot="1">
      <c r="A239" s="110" t="s">
        <v>67</v>
      </c>
      <c r="B239" s="111">
        <v>46031</v>
      </c>
      <c r="C239" s="112" t="s">
        <v>3156</v>
      </c>
      <c r="D239" s="113" t="s">
        <v>808</v>
      </c>
      <c r="E239" s="108">
        <v>108100000</v>
      </c>
      <c r="F239" s="108">
        <v>0</v>
      </c>
      <c r="G239" s="88">
        <f t="shared" si="32"/>
        <v>108100000</v>
      </c>
      <c r="H239" s="114" t="s">
        <v>3263</v>
      </c>
      <c r="J239" s="18" t="s">
        <v>67</v>
      </c>
      <c r="K239" s="6">
        <v>46036</v>
      </c>
      <c r="L239" s="21" t="s">
        <v>807</v>
      </c>
      <c r="M239" s="18" t="s">
        <v>808</v>
      </c>
      <c r="N239" s="23">
        <v>108100000</v>
      </c>
      <c r="O239" s="23">
        <v>0</v>
      </c>
      <c r="P239" s="25" t="s">
        <v>809</v>
      </c>
      <c r="Q239" s="42">
        <f t="shared" si="27"/>
        <v>0</v>
      </c>
    </row>
    <row r="240" spans="1:17" ht="16.5" hidden="1" customHeight="1" thickBot="1">
      <c r="A240" s="110" t="s">
        <v>67</v>
      </c>
      <c r="B240" s="111">
        <v>46031</v>
      </c>
      <c r="C240" s="112" t="s">
        <v>3189</v>
      </c>
      <c r="D240" s="113" t="s">
        <v>808</v>
      </c>
      <c r="E240" s="108">
        <v>109250000</v>
      </c>
      <c r="F240" s="108">
        <v>0</v>
      </c>
      <c r="G240" s="88">
        <f t="shared" si="32"/>
        <v>109250000</v>
      </c>
      <c r="H240" s="114" t="s">
        <v>3311</v>
      </c>
      <c r="J240" s="18" t="s">
        <v>67</v>
      </c>
      <c r="K240" s="6">
        <v>46038</v>
      </c>
      <c r="L240" s="21" t="s">
        <v>1223</v>
      </c>
      <c r="M240" s="18" t="s">
        <v>808</v>
      </c>
      <c r="N240" s="23">
        <v>109250000</v>
      </c>
      <c r="O240" s="23">
        <v>0</v>
      </c>
      <c r="P240" s="25" t="s">
        <v>1224</v>
      </c>
      <c r="Q240" s="42">
        <f t="shared" si="27"/>
        <v>0</v>
      </c>
    </row>
    <row r="241" spans="1:18" ht="16.5" hidden="1" customHeight="1" thickBot="1">
      <c r="A241" s="110" t="s">
        <v>67</v>
      </c>
      <c r="B241" s="111">
        <v>46045</v>
      </c>
      <c r="C241" s="112" t="s">
        <v>4153</v>
      </c>
      <c r="D241" s="113" t="s">
        <v>2586</v>
      </c>
      <c r="E241" s="108">
        <v>111872516</v>
      </c>
      <c r="F241" s="108">
        <v>0</v>
      </c>
      <c r="G241" s="88">
        <f t="shared" si="32"/>
        <v>111872516</v>
      </c>
      <c r="H241" s="114" t="s">
        <v>2587</v>
      </c>
      <c r="J241" s="18" t="s">
        <v>67</v>
      </c>
      <c r="K241" s="6">
        <v>46045</v>
      </c>
      <c r="L241" s="21" t="s">
        <v>2578</v>
      </c>
      <c r="M241" s="18" t="s">
        <v>2586</v>
      </c>
      <c r="N241" s="23">
        <v>111872516</v>
      </c>
      <c r="O241" s="23">
        <v>0</v>
      </c>
      <c r="P241" s="25" t="s">
        <v>2587</v>
      </c>
      <c r="Q241" s="42">
        <f t="shared" si="27"/>
        <v>0</v>
      </c>
    </row>
    <row r="242" spans="1:18" ht="16.5" customHeight="1">
      <c r="A242" s="110" t="s">
        <v>67</v>
      </c>
      <c r="B242" s="111">
        <v>46031</v>
      </c>
      <c r="C242" s="112" t="s">
        <v>3174</v>
      </c>
      <c r="D242" s="113" t="s">
        <v>3294</v>
      </c>
      <c r="E242" s="108">
        <v>175090501</v>
      </c>
      <c r="F242" s="108">
        <v>60480502.280000001</v>
      </c>
      <c r="G242" s="88">
        <f t="shared" si="32"/>
        <v>114609998.72</v>
      </c>
      <c r="H242" s="114" t="s">
        <v>3295</v>
      </c>
      <c r="J242" s="18" t="s">
        <v>67</v>
      </c>
      <c r="K242" s="6">
        <v>46080</v>
      </c>
      <c r="L242" s="21" t="s">
        <v>4860</v>
      </c>
      <c r="M242" s="18" t="s">
        <v>1251</v>
      </c>
      <c r="N242" s="23">
        <v>68676458</v>
      </c>
      <c r="O242" s="23">
        <v>0</v>
      </c>
      <c r="P242" s="25" t="s">
        <v>4861</v>
      </c>
      <c r="Q242" s="42"/>
    </row>
    <row r="243" spans="1:18" ht="16.5" hidden="1" customHeight="1" thickBot="1">
      <c r="A243" s="110" t="s">
        <v>67</v>
      </c>
      <c r="B243" s="111">
        <v>46031</v>
      </c>
      <c r="C243" s="112" t="s">
        <v>3160</v>
      </c>
      <c r="D243" s="113" t="s">
        <v>808</v>
      </c>
      <c r="E243" s="108">
        <v>119600000</v>
      </c>
      <c r="F243" s="108">
        <v>0</v>
      </c>
      <c r="G243" s="88">
        <f t="shared" si="32"/>
        <v>119600000</v>
      </c>
      <c r="H243" s="114" t="s">
        <v>3263</v>
      </c>
      <c r="J243" s="18" t="s">
        <v>67</v>
      </c>
      <c r="K243" s="6">
        <v>46036</v>
      </c>
      <c r="L243" s="21" t="s">
        <v>866</v>
      </c>
      <c r="M243" s="18" t="s">
        <v>808</v>
      </c>
      <c r="N243" s="23">
        <v>119600000</v>
      </c>
      <c r="O243" s="23">
        <v>0</v>
      </c>
      <c r="P243" s="25" t="s">
        <v>867</v>
      </c>
      <c r="Q243" s="42">
        <f>+G243-N243</f>
        <v>0</v>
      </c>
    </row>
    <row r="244" spans="1:18" ht="16.5" hidden="1" customHeight="1" thickBot="1">
      <c r="A244" s="110" t="s">
        <v>67</v>
      </c>
      <c r="B244" s="111">
        <v>46031</v>
      </c>
      <c r="C244" s="112" t="s">
        <v>3162</v>
      </c>
      <c r="D244" s="113" t="s">
        <v>808</v>
      </c>
      <c r="E244" s="108">
        <v>119600000</v>
      </c>
      <c r="F244" s="108">
        <v>0</v>
      </c>
      <c r="G244" s="88">
        <f t="shared" si="32"/>
        <v>119600000</v>
      </c>
      <c r="H244" s="114" t="s">
        <v>3263</v>
      </c>
      <c r="J244" s="18" t="s">
        <v>67</v>
      </c>
      <c r="K244" s="6">
        <v>46050</v>
      </c>
      <c r="L244" s="21" t="s">
        <v>3397</v>
      </c>
      <c r="M244" s="18" t="s">
        <v>808</v>
      </c>
      <c r="N244" s="23">
        <v>119600000</v>
      </c>
      <c r="O244" s="23">
        <v>0</v>
      </c>
      <c r="P244" s="25" t="s">
        <v>3398</v>
      </c>
      <c r="Q244" s="42">
        <f t="shared" si="27"/>
        <v>0</v>
      </c>
    </row>
    <row r="245" spans="1:18" ht="16.5" hidden="1" customHeight="1" thickBot="1">
      <c r="A245" s="110" t="s">
        <v>67</v>
      </c>
      <c r="B245" s="111">
        <v>46035</v>
      </c>
      <c r="C245" s="112" t="s">
        <v>3782</v>
      </c>
      <c r="D245" s="118" t="s">
        <v>1251</v>
      </c>
      <c r="E245" s="119">
        <v>150000000</v>
      </c>
      <c r="F245" s="119">
        <v>12117484</v>
      </c>
      <c r="G245" s="120">
        <f t="shared" si="32"/>
        <v>137882516</v>
      </c>
      <c r="H245" s="121" t="s">
        <v>3903</v>
      </c>
      <c r="I245" s="29"/>
      <c r="J245" s="28" t="s">
        <v>67</v>
      </c>
      <c r="K245" s="33">
        <v>46044</v>
      </c>
      <c r="L245" s="34" t="s">
        <v>2422</v>
      </c>
      <c r="M245" s="28" t="s">
        <v>1251</v>
      </c>
      <c r="N245" s="35">
        <v>148332527</v>
      </c>
      <c r="O245" s="53">
        <v>-10450011</v>
      </c>
      <c r="P245" s="36" t="s">
        <v>2423</v>
      </c>
      <c r="Q245" s="52">
        <f t="shared" si="27"/>
        <v>-10450011</v>
      </c>
    </row>
    <row r="246" spans="1:18" ht="16.5" hidden="1" customHeight="1">
      <c r="A246" s="110" t="s">
        <v>67</v>
      </c>
      <c r="B246" s="111">
        <v>46031</v>
      </c>
      <c r="C246" s="112" t="s">
        <v>3292</v>
      </c>
      <c r="D246" s="113" t="s">
        <v>794</v>
      </c>
      <c r="E246" s="108">
        <v>143750000</v>
      </c>
      <c r="F246" s="108">
        <v>0</v>
      </c>
      <c r="G246" s="88">
        <f t="shared" si="32"/>
        <v>143750000</v>
      </c>
      <c r="H246" s="114" t="s">
        <v>3415</v>
      </c>
      <c r="J246" s="18" t="s">
        <v>67</v>
      </c>
      <c r="K246" s="6">
        <v>46036</v>
      </c>
      <c r="L246" s="21" t="s">
        <v>770</v>
      </c>
      <c r="M246" s="18" t="s">
        <v>794</v>
      </c>
      <c r="N246" s="23">
        <v>143750000</v>
      </c>
      <c r="O246" s="23">
        <v>0</v>
      </c>
      <c r="P246" s="25" t="s">
        <v>795</v>
      </c>
      <c r="Q246" s="42">
        <f>+G246-N246</f>
        <v>0</v>
      </c>
      <c r="R246" s="42"/>
    </row>
    <row r="247" spans="1:18" ht="16.5" hidden="1" customHeight="1" thickBot="1">
      <c r="A247" s="110" t="s">
        <v>67</v>
      </c>
      <c r="B247" s="111">
        <v>46045</v>
      </c>
      <c r="C247" s="112" t="s">
        <v>4150</v>
      </c>
      <c r="D247" s="113" t="s">
        <v>1251</v>
      </c>
      <c r="E247" s="108">
        <v>190426936</v>
      </c>
      <c r="F247" s="108">
        <v>0</v>
      </c>
      <c r="G247" s="88">
        <f t="shared" si="32"/>
        <v>190426936</v>
      </c>
      <c r="H247" s="114" t="s">
        <v>4193</v>
      </c>
      <c r="J247" s="18" t="s">
        <v>67</v>
      </c>
      <c r="K247" s="6">
        <v>46045</v>
      </c>
      <c r="L247" s="21" t="s">
        <v>2569</v>
      </c>
      <c r="M247" s="18" t="s">
        <v>1251</v>
      </c>
      <c r="N247" s="23">
        <v>190426936</v>
      </c>
      <c r="O247" s="23">
        <v>0</v>
      </c>
      <c r="P247" s="25" t="s">
        <v>2577</v>
      </c>
      <c r="Q247" s="42">
        <f t="shared" si="27"/>
        <v>0</v>
      </c>
    </row>
    <row r="248" spans="1:18" ht="16.5" hidden="1" customHeight="1" thickBot="1">
      <c r="A248" s="110" t="s">
        <v>67</v>
      </c>
      <c r="B248" s="111">
        <v>46045</v>
      </c>
      <c r="C248" s="112" t="s">
        <v>4147</v>
      </c>
      <c r="D248" s="113" t="s">
        <v>1251</v>
      </c>
      <c r="E248" s="108">
        <v>493233648</v>
      </c>
      <c r="F248" s="108">
        <v>0</v>
      </c>
      <c r="G248" s="88">
        <f t="shared" si="32"/>
        <v>493233648</v>
      </c>
      <c r="H248" s="114" t="s">
        <v>2571</v>
      </c>
      <c r="J248" s="18" t="s">
        <v>67</v>
      </c>
      <c r="K248" s="6">
        <v>46045</v>
      </c>
      <c r="L248" s="21" t="s">
        <v>2564</v>
      </c>
      <c r="M248" s="18" t="s">
        <v>1251</v>
      </c>
      <c r="N248" s="23">
        <v>493233648</v>
      </c>
      <c r="O248" s="23">
        <v>0</v>
      </c>
      <c r="P248" s="25" t="s">
        <v>2571</v>
      </c>
      <c r="Q248" s="42">
        <f t="shared" si="27"/>
        <v>0</v>
      </c>
    </row>
    <row r="249" spans="1:18" ht="16.5" hidden="1" customHeight="1">
      <c r="A249" s="110" t="s">
        <v>67</v>
      </c>
      <c r="B249" s="111">
        <v>46084</v>
      </c>
      <c r="C249" s="112" t="s">
        <v>4372</v>
      </c>
      <c r="D249" s="113" t="s">
        <v>1251</v>
      </c>
      <c r="E249" s="108">
        <v>1002654713</v>
      </c>
      <c r="F249" s="108">
        <v>39780522.539999999</v>
      </c>
      <c r="G249" s="88">
        <f t="shared" si="32"/>
        <v>962874190.46000004</v>
      </c>
      <c r="H249" s="114" t="s">
        <v>4404</v>
      </c>
      <c r="J249" s="18" t="s">
        <v>67</v>
      </c>
      <c r="K249" s="6">
        <v>46098</v>
      </c>
      <c r="L249" s="21" t="s">
        <v>5378</v>
      </c>
      <c r="M249" s="18" t="s">
        <v>1251</v>
      </c>
      <c r="N249" s="23">
        <v>962874190.46000004</v>
      </c>
      <c r="O249" s="23">
        <v>0</v>
      </c>
      <c r="P249" s="25" t="s">
        <v>5379</v>
      </c>
      <c r="Q249" s="42">
        <f t="shared" si="27"/>
        <v>0</v>
      </c>
    </row>
    <row r="250" spans="1:18" ht="16.5" customHeight="1"/>
    <row r="251" spans="1:18" ht="16.5" customHeight="1"/>
    <row r="252" spans="1:18" ht="16.5" customHeight="1"/>
    <row r="253" spans="1:18" ht="16.5" customHeight="1"/>
    <row r="254" spans="1:18" ht="16.5" customHeight="1"/>
  </sheetData>
  <autoFilter ref="A1:Q42" xr:uid="{F1982E7F-BFFC-422D-8219-70EFEA027E96}">
    <filterColumn colId="16">
      <filters>
        <filter val="-$ 134.742,00"/>
        <filter val="-$ 50.000,00"/>
      </filters>
    </filterColumn>
  </autoFilter>
  <sortState xmlns:xlrd2="http://schemas.microsoft.com/office/spreadsheetml/2017/richdata2" ref="A2:H285">
    <sortCondition ref="G2:G28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5F649-D8B6-4480-9F3D-DE7F4C12FC8C}">
  <dimension ref="A1:Q100"/>
  <sheetViews>
    <sheetView workbookViewId="0">
      <selection activeCell="B82" sqref="B82"/>
    </sheetView>
  </sheetViews>
  <sheetFormatPr defaultColWidth="11.42578125" defaultRowHeight="15"/>
  <cols>
    <col min="1" max="1" width="8.28515625" customWidth="1"/>
    <col min="2" max="2" width="8.7109375" customWidth="1"/>
    <col min="3" max="3" width="9" customWidth="1"/>
    <col min="4" max="4" width="8.85546875" customWidth="1"/>
    <col min="5" max="5" width="12.5703125" customWidth="1"/>
    <col min="6" max="7" width="10.42578125" customWidth="1"/>
    <col min="8" max="8" width="6.140625" customWidth="1"/>
    <col min="9" max="9" width="4.28515625" customWidth="1"/>
    <col min="10" max="10" width="8" customWidth="1"/>
    <col min="12" max="12" width="7.42578125" customWidth="1"/>
    <col min="13" max="13" width="7.28515625" customWidth="1"/>
    <col min="14" max="14" width="13.140625" customWidth="1"/>
    <col min="16" max="16" width="6.85546875" customWidth="1"/>
    <col min="17" max="17" width="16.7109375" bestFit="1" customWidth="1"/>
  </cols>
  <sheetData>
    <row r="1" spans="1:17" ht="38.25">
      <c r="A1" s="84" t="s">
        <v>2</v>
      </c>
      <c r="B1" s="84" t="s">
        <v>3</v>
      </c>
      <c r="C1" s="84" t="s">
        <v>4</v>
      </c>
      <c r="D1" s="84" t="s">
        <v>5</v>
      </c>
      <c r="E1" s="84" t="s">
        <v>6</v>
      </c>
      <c r="F1" s="84" t="s">
        <v>7</v>
      </c>
      <c r="G1" s="106"/>
      <c r="H1" s="90" t="s">
        <v>8</v>
      </c>
      <c r="J1" s="115" t="s">
        <v>2</v>
      </c>
      <c r="K1" s="115" t="s">
        <v>3</v>
      </c>
      <c r="L1" s="115" t="s">
        <v>9</v>
      </c>
      <c r="M1" s="115" t="s">
        <v>5</v>
      </c>
      <c r="N1" s="115" t="s">
        <v>10</v>
      </c>
      <c r="O1" s="115" t="s">
        <v>7</v>
      </c>
      <c r="P1" s="116" t="s">
        <v>8</v>
      </c>
      <c r="Q1" s="117" t="s">
        <v>6550</v>
      </c>
    </row>
    <row r="2" spans="1:17" s="29" customFormat="1" ht="17.25" customHeight="1">
      <c r="A2" s="44" t="s">
        <v>11</v>
      </c>
      <c r="B2" s="45">
        <v>46026</v>
      </c>
      <c r="C2" s="46" t="s">
        <v>1016</v>
      </c>
      <c r="D2" s="47" t="s">
        <v>41</v>
      </c>
      <c r="E2" s="48">
        <v>1016040</v>
      </c>
      <c r="F2" s="48">
        <v>0</v>
      </c>
      <c r="G2" s="122">
        <f>+E2</f>
        <v>1016040</v>
      </c>
      <c r="H2" s="49" t="s">
        <v>1171</v>
      </c>
      <c r="J2" s="28" t="s">
        <v>11</v>
      </c>
      <c r="K2" s="33">
        <v>46055</v>
      </c>
      <c r="L2" s="34" t="s">
        <v>4060</v>
      </c>
      <c r="M2" s="28" t="s">
        <v>41</v>
      </c>
      <c r="N2" s="35">
        <v>1422456</v>
      </c>
      <c r="O2" s="53">
        <v>-406416</v>
      </c>
      <c r="P2" s="36" t="s">
        <v>4061</v>
      </c>
      <c r="Q2" s="52">
        <f>+G2-N2</f>
        <v>-406416</v>
      </c>
    </row>
    <row r="3" spans="1:17" ht="17.25" customHeight="1">
      <c r="A3" s="4" t="s">
        <v>11</v>
      </c>
      <c r="B3" s="8">
        <v>46027</v>
      </c>
      <c r="C3" s="10" t="s">
        <v>2367</v>
      </c>
      <c r="D3" s="12" t="s">
        <v>109</v>
      </c>
      <c r="E3" s="14">
        <v>43290000</v>
      </c>
      <c r="F3" s="14">
        <v>0</v>
      </c>
      <c r="G3" s="107">
        <f t="shared" ref="G3" si="0">+E3</f>
        <v>43290000</v>
      </c>
      <c r="H3" s="16" t="s">
        <v>2371</v>
      </c>
      <c r="J3" s="18" t="s">
        <v>11</v>
      </c>
      <c r="K3" s="6">
        <v>46051</v>
      </c>
      <c r="L3" s="21" t="s">
        <v>3642</v>
      </c>
      <c r="M3" s="18" t="s">
        <v>109</v>
      </c>
      <c r="N3" s="23">
        <v>43290000</v>
      </c>
      <c r="O3" s="23">
        <v>0</v>
      </c>
      <c r="P3" s="25" t="s">
        <v>3643</v>
      </c>
      <c r="Q3" s="42">
        <f t="shared" ref="Q3:Q66" si="1">+G3-N3</f>
        <v>0</v>
      </c>
    </row>
    <row r="4" spans="1:17" ht="17.25" customHeight="1">
      <c r="A4" s="4" t="s">
        <v>11</v>
      </c>
      <c r="B4" s="8">
        <v>46025</v>
      </c>
      <c r="C4" s="10" t="s">
        <v>60</v>
      </c>
      <c r="D4" s="12" t="s">
        <v>13</v>
      </c>
      <c r="E4" s="14">
        <v>49500000</v>
      </c>
      <c r="F4" s="14">
        <v>5800000</v>
      </c>
      <c r="G4" s="107">
        <f>+E4-F4</f>
        <v>43700000</v>
      </c>
      <c r="H4" s="16" t="s">
        <v>61</v>
      </c>
      <c r="J4" s="18" t="s">
        <v>11</v>
      </c>
      <c r="K4" s="6">
        <v>46041</v>
      </c>
      <c r="L4" s="21" t="s">
        <v>1645</v>
      </c>
      <c r="M4" s="18" t="s">
        <v>13</v>
      </c>
      <c r="N4" s="23">
        <v>43700000</v>
      </c>
      <c r="O4" s="23">
        <v>0</v>
      </c>
      <c r="P4" s="25" t="s">
        <v>1646</v>
      </c>
      <c r="Q4" s="42">
        <f t="shared" si="1"/>
        <v>0</v>
      </c>
    </row>
    <row r="5" spans="1:17" ht="17.25" customHeight="1">
      <c r="A5" s="4" t="s">
        <v>11</v>
      </c>
      <c r="B5" s="8">
        <v>46028</v>
      </c>
      <c r="C5" s="10" t="s">
        <v>2578</v>
      </c>
      <c r="D5" s="12" t="s">
        <v>109</v>
      </c>
      <c r="E5" s="14">
        <v>45510000</v>
      </c>
      <c r="F5" s="14">
        <v>0</v>
      </c>
      <c r="G5" s="107">
        <f>+E5</f>
        <v>45510000</v>
      </c>
      <c r="H5" s="16" t="s">
        <v>2579</v>
      </c>
      <c r="J5" s="18" t="s">
        <v>11</v>
      </c>
      <c r="K5" s="6">
        <v>46051</v>
      </c>
      <c r="L5" s="21" t="s">
        <v>3606</v>
      </c>
      <c r="M5" s="18" t="s">
        <v>109</v>
      </c>
      <c r="N5" s="23">
        <v>45510000</v>
      </c>
      <c r="O5" s="23">
        <v>0</v>
      </c>
      <c r="P5" s="25" t="s">
        <v>3607</v>
      </c>
      <c r="Q5" s="42">
        <f t="shared" si="1"/>
        <v>0</v>
      </c>
    </row>
    <row r="6" spans="1:17" ht="17.25" customHeight="1">
      <c r="A6" s="4" t="s">
        <v>11</v>
      </c>
      <c r="B6" s="8">
        <v>46027</v>
      </c>
      <c r="C6" s="10" t="s">
        <v>2374</v>
      </c>
      <c r="D6" s="12" t="s">
        <v>13</v>
      </c>
      <c r="E6" s="14">
        <v>51750000</v>
      </c>
      <c r="F6" s="14">
        <v>4600000</v>
      </c>
      <c r="G6" s="107">
        <f>+E6-F6</f>
        <v>47150000</v>
      </c>
      <c r="H6" s="16" t="s">
        <v>2378</v>
      </c>
      <c r="J6" s="18" t="s">
        <v>11</v>
      </c>
      <c r="K6" s="6">
        <v>46035</v>
      </c>
      <c r="L6" s="21" t="s">
        <v>530</v>
      </c>
      <c r="M6" s="18" t="s">
        <v>13</v>
      </c>
      <c r="N6" s="23">
        <v>47146667</v>
      </c>
      <c r="O6" s="23">
        <v>0</v>
      </c>
      <c r="P6" s="25" t="s">
        <v>571</v>
      </c>
      <c r="Q6" s="42">
        <f t="shared" si="1"/>
        <v>3333</v>
      </c>
    </row>
    <row r="7" spans="1:17" ht="17.25" customHeight="1">
      <c r="A7" s="4" t="s">
        <v>11</v>
      </c>
      <c r="B7" s="8">
        <v>46025</v>
      </c>
      <c r="C7" s="10" t="s">
        <v>161</v>
      </c>
      <c r="D7" s="12" t="s">
        <v>109</v>
      </c>
      <c r="E7" s="14">
        <v>47150000</v>
      </c>
      <c r="F7" s="14">
        <v>0</v>
      </c>
      <c r="G7" s="107">
        <f>+E7</f>
        <v>47150000</v>
      </c>
      <c r="H7" s="16" t="s">
        <v>162</v>
      </c>
      <c r="J7" s="18" t="s">
        <v>11</v>
      </c>
      <c r="K7" s="6">
        <v>46035</v>
      </c>
      <c r="L7" s="21" t="s">
        <v>553</v>
      </c>
      <c r="M7" s="18" t="s">
        <v>109</v>
      </c>
      <c r="N7" s="23">
        <v>47150000</v>
      </c>
      <c r="O7" s="23">
        <v>0</v>
      </c>
      <c r="P7" s="25" t="s">
        <v>591</v>
      </c>
      <c r="Q7" s="42">
        <f t="shared" si="1"/>
        <v>0</v>
      </c>
    </row>
    <row r="8" spans="1:17" s="29" customFormat="1" ht="17.25" customHeight="1">
      <c r="A8" s="44" t="s">
        <v>11</v>
      </c>
      <c r="B8" s="45">
        <v>46025</v>
      </c>
      <c r="C8" s="46" t="s">
        <v>283</v>
      </c>
      <c r="D8" s="47" t="s">
        <v>13</v>
      </c>
      <c r="E8" s="48">
        <v>47150000</v>
      </c>
      <c r="F8" s="51">
        <v>3333</v>
      </c>
      <c r="G8" s="122">
        <f>+E8-F8</f>
        <v>47146667</v>
      </c>
      <c r="H8" s="49" t="s">
        <v>284</v>
      </c>
      <c r="J8" s="28" t="s">
        <v>11</v>
      </c>
      <c r="K8" s="33">
        <v>46042</v>
      </c>
      <c r="L8" s="34" t="s">
        <v>1950</v>
      </c>
      <c r="M8" s="28" t="s">
        <v>13</v>
      </c>
      <c r="N8" s="35">
        <v>47150000</v>
      </c>
      <c r="O8" s="35">
        <v>0</v>
      </c>
      <c r="P8" s="36" t="s">
        <v>1951</v>
      </c>
      <c r="Q8" s="52">
        <f>+G8-N8</f>
        <v>-3333</v>
      </c>
    </row>
    <row r="9" spans="1:17" ht="17.25" customHeight="1">
      <c r="A9" s="4" t="s">
        <v>11</v>
      </c>
      <c r="B9" s="8">
        <v>46025</v>
      </c>
      <c r="C9" s="10" t="s">
        <v>475</v>
      </c>
      <c r="D9" s="12" t="s">
        <v>13</v>
      </c>
      <c r="E9" s="14">
        <v>47150000</v>
      </c>
      <c r="F9" s="14">
        <v>0</v>
      </c>
      <c r="G9" s="107">
        <f>+E9</f>
        <v>47150000</v>
      </c>
      <c r="H9" s="16" t="s">
        <v>476</v>
      </c>
      <c r="J9" s="18" t="s">
        <v>11</v>
      </c>
      <c r="K9" s="6">
        <v>46043</v>
      </c>
      <c r="L9" s="21" t="s">
        <v>2186</v>
      </c>
      <c r="M9" s="18" t="s">
        <v>13</v>
      </c>
      <c r="N9" s="23">
        <v>47150000</v>
      </c>
      <c r="O9" s="23">
        <v>0</v>
      </c>
      <c r="P9" s="25" t="s">
        <v>2187</v>
      </c>
      <c r="Q9" s="42">
        <f t="shared" si="1"/>
        <v>0</v>
      </c>
    </row>
    <row r="10" spans="1:17" ht="17.25" customHeight="1">
      <c r="A10" s="4" t="s">
        <v>11</v>
      </c>
      <c r="B10" s="8">
        <v>46028</v>
      </c>
      <c r="C10" s="10" t="s">
        <v>2628</v>
      </c>
      <c r="D10" s="12" t="s">
        <v>109</v>
      </c>
      <c r="E10" s="14">
        <v>47150000</v>
      </c>
      <c r="F10" s="14">
        <v>0</v>
      </c>
      <c r="G10" s="107">
        <f>+E10</f>
        <v>47150000</v>
      </c>
      <c r="H10" s="16" t="s">
        <v>2726</v>
      </c>
      <c r="J10" s="18" t="s">
        <v>11</v>
      </c>
      <c r="K10" s="6">
        <v>46045</v>
      </c>
      <c r="L10" s="21" t="s">
        <v>2558</v>
      </c>
      <c r="M10" s="18" t="s">
        <v>13</v>
      </c>
      <c r="N10" s="23">
        <v>47150000</v>
      </c>
      <c r="O10" s="23">
        <v>0</v>
      </c>
      <c r="P10" s="25" t="s">
        <v>2563</v>
      </c>
      <c r="Q10" s="42">
        <f t="shared" si="1"/>
        <v>0</v>
      </c>
    </row>
    <row r="11" spans="1:17" ht="17.25" customHeight="1">
      <c r="A11" s="4" t="s">
        <v>11</v>
      </c>
      <c r="B11" s="8">
        <v>46027</v>
      </c>
      <c r="C11" s="10" t="s">
        <v>2370</v>
      </c>
      <c r="D11" s="12" t="s">
        <v>13</v>
      </c>
      <c r="E11" s="14">
        <v>51750000</v>
      </c>
      <c r="F11" s="14">
        <v>4600000</v>
      </c>
      <c r="G11" s="107">
        <f>+E11-F11</f>
        <v>47150000</v>
      </c>
      <c r="H11" s="16" t="s">
        <v>2373</v>
      </c>
      <c r="J11" s="18" t="s">
        <v>11</v>
      </c>
      <c r="K11" s="6">
        <v>46048</v>
      </c>
      <c r="L11" s="21" t="s">
        <v>3057</v>
      </c>
      <c r="M11" s="18" t="s">
        <v>109</v>
      </c>
      <c r="N11" s="23">
        <v>47150000</v>
      </c>
      <c r="O11" s="23">
        <v>0</v>
      </c>
      <c r="P11" s="25" t="s">
        <v>3058</v>
      </c>
      <c r="Q11" s="42">
        <f t="shared" si="1"/>
        <v>0</v>
      </c>
    </row>
    <row r="12" spans="1:17" ht="17.25" customHeight="1">
      <c r="A12" s="4" t="s">
        <v>11</v>
      </c>
      <c r="B12" s="8">
        <v>46025</v>
      </c>
      <c r="C12" s="10" t="s">
        <v>85</v>
      </c>
      <c r="D12" s="12" t="s">
        <v>41</v>
      </c>
      <c r="E12" s="14">
        <v>51750000</v>
      </c>
      <c r="F12" s="14">
        <v>0</v>
      </c>
      <c r="G12" s="107">
        <f>+E12</f>
        <v>51750000</v>
      </c>
      <c r="H12" s="16" t="s">
        <v>86</v>
      </c>
      <c r="J12" s="18" t="s">
        <v>11</v>
      </c>
      <c r="K12" s="6">
        <v>46028</v>
      </c>
      <c r="L12" s="21" t="s">
        <v>85</v>
      </c>
      <c r="M12" s="18" t="s">
        <v>13</v>
      </c>
      <c r="N12" s="23">
        <v>51750000</v>
      </c>
      <c r="O12" s="23">
        <v>0</v>
      </c>
      <c r="P12" s="25" t="s">
        <v>97</v>
      </c>
      <c r="Q12" s="42">
        <f t="shared" si="1"/>
        <v>0</v>
      </c>
    </row>
    <row r="13" spans="1:17" ht="17.25" customHeight="1">
      <c r="A13" s="4" t="s">
        <v>11</v>
      </c>
      <c r="B13" s="8">
        <v>46028</v>
      </c>
      <c r="C13" s="10" t="s">
        <v>2626</v>
      </c>
      <c r="D13" s="12" t="s">
        <v>13</v>
      </c>
      <c r="E13" s="14">
        <v>51750000</v>
      </c>
      <c r="F13" s="14">
        <v>0</v>
      </c>
      <c r="G13" s="107">
        <f>+E13</f>
        <v>51750000</v>
      </c>
      <c r="H13" s="16" t="s">
        <v>2723</v>
      </c>
      <c r="J13" s="18" t="s">
        <v>11</v>
      </c>
      <c r="K13" s="6">
        <v>46029</v>
      </c>
      <c r="L13" s="21" t="s">
        <v>147</v>
      </c>
      <c r="M13" s="18" t="s">
        <v>41</v>
      </c>
      <c r="N13" s="23">
        <v>51750000</v>
      </c>
      <c r="O13" s="23">
        <v>0</v>
      </c>
      <c r="P13" s="25" t="s">
        <v>152</v>
      </c>
      <c r="Q13" s="42">
        <f t="shared" si="1"/>
        <v>0</v>
      </c>
    </row>
    <row r="14" spans="1:17" ht="17.25" customHeight="1">
      <c r="A14" s="4" t="s">
        <v>11</v>
      </c>
      <c r="B14" s="8">
        <v>46026</v>
      </c>
      <c r="C14" s="10" t="s">
        <v>1020</v>
      </c>
      <c r="D14" s="12" t="s">
        <v>13</v>
      </c>
      <c r="E14" s="14">
        <v>115000000</v>
      </c>
      <c r="F14" s="14">
        <v>63250000</v>
      </c>
      <c r="G14" s="107">
        <f>+E14-F14</f>
        <v>51750000</v>
      </c>
      <c r="H14" s="16" t="s">
        <v>1179</v>
      </c>
      <c r="J14" s="18" t="s">
        <v>11</v>
      </c>
      <c r="K14" s="6">
        <v>46045</v>
      </c>
      <c r="L14" s="21" t="s">
        <v>2452</v>
      </c>
      <c r="M14" s="18" t="s">
        <v>13</v>
      </c>
      <c r="N14" s="23">
        <v>51750000</v>
      </c>
      <c r="O14" s="23">
        <v>0</v>
      </c>
      <c r="P14" s="25" t="s">
        <v>2454</v>
      </c>
      <c r="Q14" s="42">
        <f t="shared" si="1"/>
        <v>0</v>
      </c>
    </row>
    <row r="15" spans="1:17" ht="17.25" customHeight="1">
      <c r="A15" s="4" t="s">
        <v>11</v>
      </c>
      <c r="B15" s="8">
        <v>46025</v>
      </c>
      <c r="C15" s="10" t="s">
        <v>74</v>
      </c>
      <c r="D15" s="12" t="s">
        <v>13</v>
      </c>
      <c r="E15" s="14">
        <v>81650000</v>
      </c>
      <c r="F15" s="14">
        <v>29900000</v>
      </c>
      <c r="G15" s="107">
        <f>+E15-F15</f>
        <v>51750000</v>
      </c>
      <c r="H15" s="16" t="s">
        <v>75</v>
      </c>
      <c r="J15" s="18" t="s">
        <v>11</v>
      </c>
      <c r="K15" s="6">
        <v>46045</v>
      </c>
      <c r="L15" s="21" t="s">
        <v>2560</v>
      </c>
      <c r="M15" s="18" t="s">
        <v>13</v>
      </c>
      <c r="N15" s="23">
        <v>51750000</v>
      </c>
      <c r="O15" s="23">
        <v>0</v>
      </c>
      <c r="P15" s="25" t="s">
        <v>2565</v>
      </c>
      <c r="Q15" s="42">
        <f t="shared" si="1"/>
        <v>0</v>
      </c>
    </row>
    <row r="16" spans="1:17" ht="17.25" customHeight="1">
      <c r="A16" s="4" t="s">
        <v>11</v>
      </c>
      <c r="B16" s="8">
        <v>46028</v>
      </c>
      <c r="C16" s="10" t="s">
        <v>2622</v>
      </c>
      <c r="D16" s="12" t="s">
        <v>13</v>
      </c>
      <c r="E16" s="14">
        <v>103500000</v>
      </c>
      <c r="F16" s="14">
        <v>49110000</v>
      </c>
      <c r="G16" s="107">
        <f>+E16-F16</f>
        <v>54390000</v>
      </c>
      <c r="H16" s="16" t="s">
        <v>2717</v>
      </c>
      <c r="J16" s="18" t="s">
        <v>11</v>
      </c>
      <c r="K16" s="6">
        <v>46052</v>
      </c>
      <c r="L16" s="21" t="s">
        <v>3919</v>
      </c>
      <c r="M16" s="18" t="s">
        <v>13</v>
      </c>
      <c r="N16" s="23">
        <v>54390000</v>
      </c>
      <c r="O16" s="23">
        <v>0</v>
      </c>
      <c r="P16" s="25" t="s">
        <v>3920</v>
      </c>
      <c r="Q16" s="42">
        <f t="shared" si="1"/>
        <v>0</v>
      </c>
    </row>
    <row r="17" spans="1:17" ht="17.25" customHeight="1">
      <c r="A17" s="4" t="s">
        <v>11</v>
      </c>
      <c r="B17" s="8">
        <v>46025</v>
      </c>
      <c r="C17" s="10" t="s">
        <v>397</v>
      </c>
      <c r="D17" s="12" t="s">
        <v>109</v>
      </c>
      <c r="E17" s="14">
        <v>55200000</v>
      </c>
      <c r="F17" s="14">
        <v>0</v>
      </c>
      <c r="G17" s="107">
        <f>+E17</f>
        <v>55200000</v>
      </c>
      <c r="H17" s="16" t="s">
        <v>398</v>
      </c>
      <c r="J17" s="18" t="s">
        <v>11</v>
      </c>
      <c r="K17" s="6">
        <v>46032</v>
      </c>
      <c r="L17" s="21" t="s">
        <v>439</v>
      </c>
      <c r="M17" s="18" t="s">
        <v>109</v>
      </c>
      <c r="N17" s="23">
        <v>55200000</v>
      </c>
      <c r="O17" s="23">
        <v>0</v>
      </c>
      <c r="P17" s="25" t="s">
        <v>471</v>
      </c>
      <c r="Q17" s="42">
        <f t="shared" si="1"/>
        <v>0</v>
      </c>
    </row>
    <row r="18" spans="1:17" ht="17.25" customHeight="1">
      <c r="A18" s="4" t="s">
        <v>11</v>
      </c>
      <c r="B18" s="8">
        <v>46027</v>
      </c>
      <c r="C18" s="10" t="s">
        <v>2497</v>
      </c>
      <c r="D18" s="12" t="s">
        <v>109</v>
      </c>
      <c r="E18" s="14">
        <v>69000000</v>
      </c>
      <c r="F18" s="14">
        <v>11500000</v>
      </c>
      <c r="G18" s="107">
        <f>+E18-F18</f>
        <v>57500000</v>
      </c>
      <c r="H18" s="16" t="s">
        <v>2498</v>
      </c>
      <c r="J18" s="18" t="s">
        <v>11</v>
      </c>
      <c r="K18" s="6">
        <v>46049</v>
      </c>
      <c r="L18" s="21" t="s">
        <v>3299</v>
      </c>
      <c r="M18" s="18" t="s">
        <v>109</v>
      </c>
      <c r="N18" s="23">
        <v>57500000</v>
      </c>
      <c r="O18" s="23">
        <v>0</v>
      </c>
      <c r="P18" s="25" t="s">
        <v>3300</v>
      </c>
      <c r="Q18" s="42">
        <f t="shared" si="1"/>
        <v>0</v>
      </c>
    </row>
    <row r="19" spans="1:17" ht="17.25" customHeight="1">
      <c r="A19" s="4" t="s">
        <v>11</v>
      </c>
      <c r="B19" s="8">
        <v>46025</v>
      </c>
      <c r="C19" s="10" t="s">
        <v>441</v>
      </c>
      <c r="D19" s="12" t="s">
        <v>109</v>
      </c>
      <c r="E19" s="14">
        <v>69000000</v>
      </c>
      <c r="F19" s="14">
        <v>66667</v>
      </c>
      <c r="G19" s="107">
        <f>+E19-F19</f>
        <v>68933333</v>
      </c>
      <c r="H19" s="16" t="s">
        <v>442</v>
      </c>
      <c r="J19" s="18" t="s">
        <v>11</v>
      </c>
      <c r="K19" s="6">
        <v>46047</v>
      </c>
      <c r="L19" s="21" t="s">
        <v>2808</v>
      </c>
      <c r="M19" s="18" t="s">
        <v>109</v>
      </c>
      <c r="N19" s="23">
        <v>68933333</v>
      </c>
      <c r="O19" s="23">
        <v>0</v>
      </c>
      <c r="P19" s="25" t="s">
        <v>2809</v>
      </c>
      <c r="Q19" s="42">
        <f t="shared" si="1"/>
        <v>0</v>
      </c>
    </row>
    <row r="20" spans="1:17" ht="17.25" customHeight="1">
      <c r="A20" s="4" t="s">
        <v>11</v>
      </c>
      <c r="B20" s="8">
        <v>46027</v>
      </c>
      <c r="C20" s="10" t="s">
        <v>2364</v>
      </c>
      <c r="D20" s="12" t="s">
        <v>41</v>
      </c>
      <c r="E20" s="14">
        <v>69233333</v>
      </c>
      <c r="F20" s="14">
        <v>0</v>
      </c>
      <c r="G20" s="107">
        <f>+E20</f>
        <v>69233333</v>
      </c>
      <c r="H20" s="16" t="s">
        <v>2369</v>
      </c>
      <c r="J20" s="18" t="s">
        <v>11</v>
      </c>
      <c r="K20" s="6">
        <v>46050</v>
      </c>
      <c r="L20" s="21" t="s">
        <v>3549</v>
      </c>
      <c r="M20" s="18" t="s">
        <v>41</v>
      </c>
      <c r="N20" s="23">
        <v>69233333</v>
      </c>
      <c r="O20" s="23">
        <v>0</v>
      </c>
      <c r="P20" s="25" t="s">
        <v>3550</v>
      </c>
      <c r="Q20" s="42">
        <f t="shared" si="1"/>
        <v>0</v>
      </c>
    </row>
    <row r="21" spans="1:17" ht="17.25" customHeight="1">
      <c r="A21" s="4" t="s">
        <v>11</v>
      </c>
      <c r="B21" s="8">
        <v>46025</v>
      </c>
      <c r="C21" s="10" t="s">
        <v>382</v>
      </c>
      <c r="D21" s="12" t="s">
        <v>41</v>
      </c>
      <c r="E21" s="14">
        <v>74750000</v>
      </c>
      <c r="F21" s="14">
        <v>233333</v>
      </c>
      <c r="G21" s="107">
        <f>+E21-F21</f>
        <v>74516667</v>
      </c>
      <c r="H21" s="16" t="s">
        <v>383</v>
      </c>
      <c r="J21" s="18" t="s">
        <v>11</v>
      </c>
      <c r="K21" s="6">
        <v>46032</v>
      </c>
      <c r="L21" s="21" t="s">
        <v>427</v>
      </c>
      <c r="M21" s="18" t="s">
        <v>41</v>
      </c>
      <c r="N21" s="23">
        <v>74516667</v>
      </c>
      <c r="O21" s="23">
        <v>0</v>
      </c>
      <c r="P21" s="25" t="s">
        <v>459</v>
      </c>
      <c r="Q21" s="42">
        <f t="shared" si="1"/>
        <v>0</v>
      </c>
    </row>
    <row r="22" spans="1:17" ht="17.25" customHeight="1">
      <c r="A22" s="4" t="s">
        <v>11</v>
      </c>
      <c r="B22" s="8">
        <v>46028</v>
      </c>
      <c r="C22" s="10" t="s">
        <v>2624</v>
      </c>
      <c r="D22" s="12" t="s">
        <v>13</v>
      </c>
      <c r="E22" s="14">
        <v>74750000</v>
      </c>
      <c r="F22" s="14">
        <v>50000</v>
      </c>
      <c r="G22" s="107">
        <f>+E22-F22</f>
        <v>74700000</v>
      </c>
      <c r="H22" s="16" t="s">
        <v>2720</v>
      </c>
      <c r="J22" s="18" t="s">
        <v>11</v>
      </c>
      <c r="K22" s="6">
        <v>46052</v>
      </c>
      <c r="L22" s="21" t="s">
        <v>3815</v>
      </c>
      <c r="M22" s="18" t="s">
        <v>13</v>
      </c>
      <c r="N22" s="23">
        <v>74700000</v>
      </c>
      <c r="O22" s="23">
        <v>0</v>
      </c>
      <c r="P22" s="25" t="s">
        <v>3816</v>
      </c>
      <c r="Q22" s="42">
        <f t="shared" si="1"/>
        <v>0</v>
      </c>
    </row>
    <row r="23" spans="1:17" ht="17.25" customHeight="1">
      <c r="A23" s="4" t="s">
        <v>11</v>
      </c>
      <c r="B23" s="8">
        <v>46025</v>
      </c>
      <c r="C23" s="10" t="s">
        <v>460</v>
      </c>
      <c r="D23" s="12" t="s">
        <v>109</v>
      </c>
      <c r="E23" s="14">
        <v>79350000</v>
      </c>
      <c r="F23" s="14">
        <v>150000</v>
      </c>
      <c r="G23" s="107">
        <f>+E23-F23</f>
        <v>79200000</v>
      </c>
      <c r="H23" s="16" t="s">
        <v>461</v>
      </c>
      <c r="J23" s="18" t="s">
        <v>11</v>
      </c>
      <c r="K23" s="6">
        <v>46053</v>
      </c>
      <c r="L23" s="21" t="s">
        <v>4046</v>
      </c>
      <c r="M23" s="18" t="s">
        <v>109</v>
      </c>
      <c r="N23" s="23">
        <v>79200000</v>
      </c>
      <c r="O23" s="23">
        <v>0</v>
      </c>
      <c r="P23" s="25" t="s">
        <v>4047</v>
      </c>
      <c r="Q23" s="42">
        <f t="shared" si="1"/>
        <v>0</v>
      </c>
    </row>
    <row r="24" spans="1:17" ht="17.25" customHeight="1">
      <c r="A24" s="4" t="s">
        <v>11</v>
      </c>
      <c r="B24" s="8">
        <v>46028</v>
      </c>
      <c r="C24" s="10" t="s">
        <v>2584</v>
      </c>
      <c r="D24" s="12" t="s">
        <v>13</v>
      </c>
      <c r="E24" s="14">
        <v>80500000</v>
      </c>
      <c r="F24" s="14">
        <v>1166667</v>
      </c>
      <c r="G24" s="107">
        <f>+E24-F24</f>
        <v>79333333</v>
      </c>
      <c r="H24" s="16" t="s">
        <v>2585</v>
      </c>
      <c r="J24" s="18" t="s">
        <v>11</v>
      </c>
      <c r="K24" s="6">
        <v>46048</v>
      </c>
      <c r="L24" s="21" t="s">
        <v>2998</v>
      </c>
      <c r="M24" s="18" t="s">
        <v>13</v>
      </c>
      <c r="N24" s="23">
        <v>79333333</v>
      </c>
      <c r="O24" s="23">
        <v>0</v>
      </c>
      <c r="P24" s="25" t="s">
        <v>2999</v>
      </c>
      <c r="Q24" s="42">
        <f t="shared" si="1"/>
        <v>0</v>
      </c>
    </row>
    <row r="25" spans="1:17" ht="17.25" customHeight="1">
      <c r="A25" s="4" t="s">
        <v>11</v>
      </c>
      <c r="B25" s="8">
        <v>46027</v>
      </c>
      <c r="C25" s="10" t="s">
        <v>2362</v>
      </c>
      <c r="D25" s="12" t="s">
        <v>41</v>
      </c>
      <c r="E25" s="14">
        <v>81650000</v>
      </c>
      <c r="F25" s="14">
        <v>316667</v>
      </c>
      <c r="G25" s="107">
        <f>+E25-F25</f>
        <v>81333333</v>
      </c>
      <c r="H25" s="16" t="s">
        <v>2366</v>
      </c>
      <c r="J25" s="18" t="s">
        <v>11</v>
      </c>
      <c r="K25" s="6">
        <v>46052</v>
      </c>
      <c r="L25" s="21" t="s">
        <v>3847</v>
      </c>
      <c r="M25" s="18" t="s">
        <v>41</v>
      </c>
      <c r="N25" s="23">
        <v>81333333</v>
      </c>
      <c r="O25" s="23">
        <v>0</v>
      </c>
      <c r="P25" s="25" t="s">
        <v>3848</v>
      </c>
      <c r="Q25" s="42">
        <f t="shared" si="1"/>
        <v>0</v>
      </c>
    </row>
    <row r="26" spans="1:17" ht="17.25" customHeight="1">
      <c r="A26" s="4" t="s">
        <v>11</v>
      </c>
      <c r="B26" s="8">
        <v>46025</v>
      </c>
      <c r="C26" s="10" t="s">
        <v>293</v>
      </c>
      <c r="D26" s="12" t="s">
        <v>41</v>
      </c>
      <c r="E26" s="14">
        <v>81650000</v>
      </c>
      <c r="F26" s="14">
        <v>0</v>
      </c>
      <c r="G26" s="107">
        <f>+E26</f>
        <v>81650000</v>
      </c>
      <c r="H26" s="16" t="s">
        <v>294</v>
      </c>
      <c r="J26" s="18" t="s">
        <v>11</v>
      </c>
      <c r="K26" s="6">
        <v>46035</v>
      </c>
      <c r="L26" s="21" t="s">
        <v>547</v>
      </c>
      <c r="M26" s="18" t="s">
        <v>41</v>
      </c>
      <c r="N26" s="23">
        <v>81650000</v>
      </c>
      <c r="O26" s="23">
        <v>0</v>
      </c>
      <c r="P26" s="25" t="s">
        <v>585</v>
      </c>
      <c r="Q26" s="42">
        <f t="shared" si="1"/>
        <v>0</v>
      </c>
    </row>
    <row r="27" spans="1:17" ht="17.25" customHeight="1">
      <c r="A27" s="4" t="s">
        <v>11</v>
      </c>
      <c r="B27" s="8">
        <v>46026</v>
      </c>
      <c r="C27" s="10" t="s">
        <v>935</v>
      </c>
      <c r="D27" s="12" t="s">
        <v>109</v>
      </c>
      <c r="E27" s="14">
        <v>81650000</v>
      </c>
      <c r="F27" s="14">
        <v>0</v>
      </c>
      <c r="G27" s="107">
        <f>+E27</f>
        <v>81650000</v>
      </c>
      <c r="H27" s="16" t="s">
        <v>1077</v>
      </c>
      <c r="J27" s="18" t="s">
        <v>11</v>
      </c>
      <c r="K27" s="6">
        <v>46048</v>
      </c>
      <c r="L27" s="21" t="s">
        <v>2919</v>
      </c>
      <c r="M27" s="18" t="s">
        <v>109</v>
      </c>
      <c r="N27" s="23">
        <v>81650000</v>
      </c>
      <c r="O27" s="23">
        <v>0</v>
      </c>
      <c r="P27" s="25" t="s">
        <v>2920</v>
      </c>
      <c r="Q27" s="42">
        <f t="shared" si="1"/>
        <v>0</v>
      </c>
    </row>
    <row r="28" spans="1:17" ht="17.25" customHeight="1">
      <c r="J28" s="18" t="s">
        <v>11</v>
      </c>
      <c r="K28" s="6">
        <v>46076</v>
      </c>
      <c r="L28" s="21" t="s">
        <v>4641</v>
      </c>
      <c r="M28" s="18" t="s">
        <v>13</v>
      </c>
      <c r="N28" s="23">
        <v>96300000</v>
      </c>
      <c r="O28" s="23">
        <v>0</v>
      </c>
      <c r="P28" s="25" t="s">
        <v>4642</v>
      </c>
      <c r="Q28" s="42">
        <f t="shared" si="1"/>
        <v>-96300000</v>
      </c>
    </row>
    <row r="29" spans="1:17" ht="17.25" customHeight="1">
      <c r="A29" s="4" t="s">
        <v>11</v>
      </c>
      <c r="B29" s="8">
        <v>46028</v>
      </c>
      <c r="C29" s="10" t="s">
        <v>2644</v>
      </c>
      <c r="D29" s="12" t="s">
        <v>109</v>
      </c>
      <c r="E29" s="14">
        <v>102646666</v>
      </c>
      <c r="F29" s="14">
        <v>170166</v>
      </c>
      <c r="G29" s="107">
        <f t="shared" ref="G29:G30" si="2">+E29-F29</f>
        <v>102476500</v>
      </c>
      <c r="H29" s="16" t="s">
        <v>2744</v>
      </c>
      <c r="J29" s="18" t="s">
        <v>11</v>
      </c>
      <c r="K29" s="6">
        <v>46039</v>
      </c>
      <c r="L29" s="21" t="s">
        <v>1436</v>
      </c>
      <c r="M29" s="18" t="s">
        <v>109</v>
      </c>
      <c r="N29" s="23">
        <v>102476500</v>
      </c>
      <c r="O29" s="23">
        <v>0</v>
      </c>
      <c r="P29" s="25" t="s">
        <v>1431</v>
      </c>
      <c r="Q29" s="42">
        <f t="shared" si="1"/>
        <v>0</v>
      </c>
    </row>
    <row r="30" spans="1:17" ht="17.25" customHeight="1">
      <c r="A30" s="4" t="s">
        <v>11</v>
      </c>
      <c r="B30" s="8">
        <v>46025</v>
      </c>
      <c r="C30" s="10" t="s">
        <v>409</v>
      </c>
      <c r="D30" s="12" t="s">
        <v>13</v>
      </c>
      <c r="E30" s="14">
        <v>103500000</v>
      </c>
      <c r="F30" s="14">
        <v>300000</v>
      </c>
      <c r="G30" s="107">
        <f t="shared" si="2"/>
        <v>103200000</v>
      </c>
      <c r="H30" s="16" t="s">
        <v>410</v>
      </c>
      <c r="J30" s="18" t="s">
        <v>11</v>
      </c>
      <c r="K30" s="6">
        <v>46042</v>
      </c>
      <c r="L30" s="21" t="s">
        <v>1789</v>
      </c>
      <c r="M30" s="18" t="s">
        <v>13</v>
      </c>
      <c r="N30" s="23">
        <v>103200000</v>
      </c>
      <c r="O30" s="23">
        <v>0</v>
      </c>
      <c r="P30" s="25" t="s">
        <v>1790</v>
      </c>
      <c r="Q30" s="42">
        <f t="shared" si="1"/>
        <v>0</v>
      </c>
    </row>
    <row r="31" spans="1:17" ht="17.25" customHeight="1">
      <c r="A31" s="4" t="s">
        <v>11</v>
      </c>
      <c r="B31" s="8">
        <v>46032</v>
      </c>
      <c r="C31" s="10" t="s">
        <v>3430</v>
      </c>
      <c r="D31" s="12" t="s">
        <v>41</v>
      </c>
      <c r="E31" s="14">
        <v>138000000</v>
      </c>
      <c r="F31" s="14">
        <v>34800000</v>
      </c>
      <c r="G31" s="107">
        <f>+E31-F31</f>
        <v>103200000</v>
      </c>
      <c r="H31" s="16" t="s">
        <v>3551</v>
      </c>
      <c r="J31" s="18" t="s">
        <v>11</v>
      </c>
      <c r="K31" s="6">
        <v>46048</v>
      </c>
      <c r="L31" s="21" t="s">
        <v>2917</v>
      </c>
      <c r="M31" s="18" t="s">
        <v>41</v>
      </c>
      <c r="N31" s="23">
        <v>103200000</v>
      </c>
      <c r="O31" s="23">
        <v>0</v>
      </c>
      <c r="P31" s="25" t="s">
        <v>2918</v>
      </c>
      <c r="Q31" s="42">
        <f t="shared" si="1"/>
        <v>0</v>
      </c>
    </row>
    <row r="32" spans="1:17" ht="17.25" customHeight="1">
      <c r="A32" s="4" t="s">
        <v>11</v>
      </c>
      <c r="B32" s="8">
        <v>46025</v>
      </c>
      <c r="C32" s="10" t="s">
        <v>656</v>
      </c>
      <c r="D32" s="12" t="s">
        <v>13</v>
      </c>
      <c r="E32" s="14">
        <v>103500000</v>
      </c>
      <c r="F32" s="14">
        <v>293333</v>
      </c>
      <c r="G32" s="107">
        <f>+E32-F32</f>
        <v>103206667</v>
      </c>
      <c r="H32" s="16" t="s">
        <v>657</v>
      </c>
      <c r="J32" s="18" t="s">
        <v>11</v>
      </c>
      <c r="K32" s="6">
        <v>46050</v>
      </c>
      <c r="L32" s="21" t="s">
        <v>3486</v>
      </c>
      <c r="M32" s="18" t="s">
        <v>13</v>
      </c>
      <c r="N32" s="23">
        <v>103206667</v>
      </c>
      <c r="O32" s="23">
        <v>0</v>
      </c>
      <c r="P32" s="25" t="s">
        <v>3487</v>
      </c>
      <c r="Q32" s="42">
        <f t="shared" si="1"/>
        <v>0</v>
      </c>
    </row>
    <row r="33" spans="1:17" ht="17.25" customHeight="1">
      <c r="A33" s="4" t="s">
        <v>11</v>
      </c>
      <c r="B33" s="8">
        <v>46026</v>
      </c>
      <c r="C33" s="10" t="s">
        <v>1041</v>
      </c>
      <c r="D33" s="12" t="s">
        <v>13</v>
      </c>
      <c r="E33" s="14">
        <v>103500000</v>
      </c>
      <c r="F33" s="14">
        <v>0</v>
      </c>
      <c r="G33" s="107">
        <f>+E33</f>
        <v>103500000</v>
      </c>
      <c r="H33" s="16" t="s">
        <v>1195</v>
      </c>
      <c r="J33" s="18" t="s">
        <v>11</v>
      </c>
      <c r="K33" s="6">
        <v>46046</v>
      </c>
      <c r="L33" s="21" t="s">
        <v>2718</v>
      </c>
      <c r="M33" s="18" t="s">
        <v>13</v>
      </c>
      <c r="N33" s="23">
        <v>103500000</v>
      </c>
      <c r="O33" s="23">
        <v>0</v>
      </c>
      <c r="P33" s="25" t="s">
        <v>2719</v>
      </c>
      <c r="Q33" s="42">
        <f t="shared" si="1"/>
        <v>0</v>
      </c>
    </row>
    <row r="34" spans="1:17" ht="17.25" customHeight="1">
      <c r="A34" s="4" t="s">
        <v>11</v>
      </c>
      <c r="B34" s="8">
        <v>46026</v>
      </c>
      <c r="C34" s="10" t="s">
        <v>1310</v>
      </c>
      <c r="D34" s="12" t="s">
        <v>13</v>
      </c>
      <c r="E34" s="14">
        <v>103500000</v>
      </c>
      <c r="F34" s="14">
        <v>0</v>
      </c>
      <c r="G34" s="107">
        <f>+E34</f>
        <v>103500000</v>
      </c>
      <c r="H34" s="16" t="s">
        <v>1311</v>
      </c>
      <c r="J34" s="18" t="s">
        <v>11</v>
      </c>
      <c r="K34" s="6">
        <v>46048</v>
      </c>
      <c r="L34" s="21" t="s">
        <v>3023</v>
      </c>
      <c r="M34" s="18" t="s">
        <v>13</v>
      </c>
      <c r="N34" s="23">
        <v>103500000</v>
      </c>
      <c r="O34" s="23">
        <v>-96300000</v>
      </c>
      <c r="P34" s="25" t="s">
        <v>3024</v>
      </c>
      <c r="Q34" s="42">
        <f>+G34-N34</f>
        <v>0</v>
      </c>
    </row>
    <row r="35" spans="1:17" ht="17.25" customHeight="1">
      <c r="A35" s="4" t="s">
        <v>11</v>
      </c>
      <c r="B35" s="8">
        <v>46028</v>
      </c>
      <c r="C35" s="10" t="s">
        <v>2575</v>
      </c>
      <c r="D35" s="12" t="s">
        <v>13</v>
      </c>
      <c r="E35" s="14">
        <v>103500000</v>
      </c>
      <c r="F35" s="14">
        <v>0</v>
      </c>
      <c r="G35" s="107">
        <f>+E35</f>
        <v>103500000</v>
      </c>
      <c r="H35" s="16" t="s">
        <v>2576</v>
      </c>
      <c r="J35" s="18" t="s">
        <v>11</v>
      </c>
      <c r="K35" s="6">
        <v>46049</v>
      </c>
      <c r="L35" s="21" t="s">
        <v>3132</v>
      </c>
      <c r="M35" s="18" t="s">
        <v>13</v>
      </c>
      <c r="N35" s="23">
        <v>103500000</v>
      </c>
      <c r="O35" s="23">
        <v>0</v>
      </c>
      <c r="P35" s="25" t="s">
        <v>3133</v>
      </c>
      <c r="Q35" s="42">
        <f t="shared" si="1"/>
        <v>0</v>
      </c>
    </row>
    <row r="36" spans="1:17" ht="17.25" customHeight="1">
      <c r="A36" s="4" t="s">
        <v>11</v>
      </c>
      <c r="B36" s="8">
        <v>46028</v>
      </c>
      <c r="C36" s="10" t="s">
        <v>2620</v>
      </c>
      <c r="D36" s="12" t="s">
        <v>13</v>
      </c>
      <c r="E36" s="14">
        <v>103500000</v>
      </c>
      <c r="F36" s="14">
        <v>0</v>
      </c>
      <c r="G36" s="107">
        <f>+E36</f>
        <v>103500000</v>
      </c>
      <c r="H36" s="16" t="s">
        <v>2714</v>
      </c>
      <c r="J36" s="18" t="s">
        <v>11</v>
      </c>
      <c r="K36" s="6">
        <v>46049</v>
      </c>
      <c r="L36" s="21" t="s">
        <v>3181</v>
      </c>
      <c r="M36" s="18" t="s">
        <v>13</v>
      </c>
      <c r="N36" s="23">
        <v>103500000</v>
      </c>
      <c r="O36" s="23">
        <v>0</v>
      </c>
      <c r="P36" s="25" t="s">
        <v>3182</v>
      </c>
      <c r="Q36" s="42">
        <f t="shared" si="1"/>
        <v>0</v>
      </c>
    </row>
    <row r="37" spans="1:17" ht="17.25" customHeight="1">
      <c r="A37" s="4" t="s">
        <v>11</v>
      </c>
      <c r="B37" s="8">
        <v>46028</v>
      </c>
      <c r="C37" s="10" t="s">
        <v>2618</v>
      </c>
      <c r="D37" s="12" t="s">
        <v>41</v>
      </c>
      <c r="E37" s="14">
        <v>115000000</v>
      </c>
      <c r="F37" s="14">
        <v>9200000</v>
      </c>
      <c r="G37" s="107">
        <f>+E37-F37</f>
        <v>105800000</v>
      </c>
      <c r="H37" s="16" t="s">
        <v>2711</v>
      </c>
      <c r="J37" s="18" t="s">
        <v>11</v>
      </c>
      <c r="K37" s="6">
        <v>46041</v>
      </c>
      <c r="L37" s="21" t="s">
        <v>1658</v>
      </c>
      <c r="M37" s="18" t="s">
        <v>13</v>
      </c>
      <c r="N37" s="23">
        <v>105800000</v>
      </c>
      <c r="O37" s="23">
        <v>0</v>
      </c>
      <c r="P37" s="25" t="s">
        <v>1659</v>
      </c>
      <c r="Q37" s="42">
        <f t="shared" si="1"/>
        <v>0</v>
      </c>
    </row>
    <row r="38" spans="1:17" ht="17.25" customHeight="1">
      <c r="A38" s="4" t="s">
        <v>11</v>
      </c>
      <c r="B38" s="8">
        <v>46027</v>
      </c>
      <c r="C38" s="10" t="s">
        <v>2372</v>
      </c>
      <c r="D38" s="12" t="s">
        <v>13</v>
      </c>
      <c r="E38" s="14">
        <v>126500000</v>
      </c>
      <c r="F38" s="14">
        <v>20700000</v>
      </c>
      <c r="G38" s="107">
        <f>+E38-F38</f>
        <v>105800000</v>
      </c>
      <c r="H38" s="16" t="s">
        <v>2376</v>
      </c>
      <c r="J38" s="18" t="s">
        <v>11</v>
      </c>
      <c r="K38" s="6">
        <v>46048</v>
      </c>
      <c r="L38" s="21" t="s">
        <v>3116</v>
      </c>
      <c r="M38" s="18" t="s">
        <v>41</v>
      </c>
      <c r="N38" s="23">
        <v>105800000</v>
      </c>
      <c r="O38" s="23">
        <v>0</v>
      </c>
      <c r="P38" s="25" t="s">
        <v>3117</v>
      </c>
      <c r="Q38" s="42">
        <f t="shared" si="1"/>
        <v>0</v>
      </c>
    </row>
    <row r="39" spans="1:17" ht="17.25" customHeight="1">
      <c r="A39" s="4" t="s">
        <v>11</v>
      </c>
      <c r="B39" s="8">
        <v>46025</v>
      </c>
      <c r="C39" s="10" t="s">
        <v>203</v>
      </c>
      <c r="D39" s="12" t="s">
        <v>13</v>
      </c>
      <c r="E39" s="14">
        <v>115000000</v>
      </c>
      <c r="F39" s="14">
        <v>0</v>
      </c>
      <c r="G39" s="107">
        <f t="shared" ref="G39:G62" si="3">+E39</f>
        <v>115000000</v>
      </c>
      <c r="H39" s="16" t="s">
        <v>204</v>
      </c>
      <c r="J39" s="18" t="s">
        <v>11</v>
      </c>
      <c r="K39" s="6">
        <v>46039</v>
      </c>
      <c r="L39" s="21" t="s">
        <v>1459</v>
      </c>
      <c r="M39" s="18" t="s">
        <v>13</v>
      </c>
      <c r="N39" s="23">
        <v>115000000</v>
      </c>
      <c r="O39" s="23">
        <v>0</v>
      </c>
      <c r="P39" s="25" t="s">
        <v>1460</v>
      </c>
      <c r="Q39" s="42">
        <f t="shared" si="1"/>
        <v>0</v>
      </c>
    </row>
    <row r="40" spans="1:17" ht="17.25" customHeight="1">
      <c r="A40" s="4" t="s">
        <v>11</v>
      </c>
      <c r="B40" s="8">
        <v>46025</v>
      </c>
      <c r="C40" s="10" t="s">
        <v>488</v>
      </c>
      <c r="D40" s="12" t="s">
        <v>13</v>
      </c>
      <c r="E40" s="14">
        <v>115000000</v>
      </c>
      <c r="F40" s="14">
        <v>0</v>
      </c>
      <c r="G40" s="107">
        <f t="shared" si="3"/>
        <v>115000000</v>
      </c>
      <c r="H40" s="16" t="s">
        <v>489</v>
      </c>
      <c r="J40" s="18" t="s">
        <v>11</v>
      </c>
      <c r="K40" s="6">
        <v>46041</v>
      </c>
      <c r="L40" s="21" t="s">
        <v>1708</v>
      </c>
      <c r="M40" s="18" t="s">
        <v>13</v>
      </c>
      <c r="N40" s="23">
        <v>115000000</v>
      </c>
      <c r="O40" s="23">
        <v>0</v>
      </c>
      <c r="P40" s="25" t="s">
        <v>1709</v>
      </c>
      <c r="Q40" s="42">
        <f t="shared" si="1"/>
        <v>0</v>
      </c>
    </row>
    <row r="41" spans="1:17" ht="17.25" customHeight="1">
      <c r="A41" s="4" t="s">
        <v>11</v>
      </c>
      <c r="B41" s="8">
        <v>46026</v>
      </c>
      <c r="C41" s="10" t="s">
        <v>1018</v>
      </c>
      <c r="D41" s="12" t="s">
        <v>41</v>
      </c>
      <c r="E41" s="14">
        <v>115000000</v>
      </c>
      <c r="F41" s="14">
        <v>0</v>
      </c>
      <c r="G41" s="107">
        <f t="shared" si="3"/>
        <v>115000000</v>
      </c>
      <c r="H41" s="16" t="s">
        <v>1176</v>
      </c>
      <c r="J41" s="18" t="s">
        <v>11</v>
      </c>
      <c r="K41" s="6">
        <v>46046</v>
      </c>
      <c r="L41" s="21" t="s">
        <v>2721</v>
      </c>
      <c r="M41" s="18" t="s">
        <v>13</v>
      </c>
      <c r="N41" s="23">
        <v>115000000</v>
      </c>
      <c r="O41" s="23">
        <v>0</v>
      </c>
      <c r="P41" s="25" t="s">
        <v>2722</v>
      </c>
      <c r="Q41" s="42">
        <f t="shared" si="1"/>
        <v>0</v>
      </c>
    </row>
    <row r="42" spans="1:17" ht="17.25" customHeight="1">
      <c r="A42" s="4" t="s">
        <v>11</v>
      </c>
      <c r="B42" s="8">
        <v>46028</v>
      </c>
      <c r="C42" s="10" t="s">
        <v>2616</v>
      </c>
      <c r="D42" s="12" t="s">
        <v>13</v>
      </c>
      <c r="E42" s="14">
        <v>115000000</v>
      </c>
      <c r="F42" s="14">
        <v>0</v>
      </c>
      <c r="G42" s="107">
        <f t="shared" si="3"/>
        <v>115000000</v>
      </c>
      <c r="H42" s="16" t="s">
        <v>2708</v>
      </c>
      <c r="J42" s="18" t="s">
        <v>11</v>
      </c>
      <c r="K42" s="6">
        <v>46048</v>
      </c>
      <c r="L42" s="21" t="s">
        <v>2943</v>
      </c>
      <c r="M42" s="18" t="s">
        <v>109</v>
      </c>
      <c r="N42" s="23">
        <v>115000000</v>
      </c>
      <c r="O42" s="23">
        <v>0</v>
      </c>
      <c r="P42" s="25" t="s">
        <v>2944</v>
      </c>
      <c r="Q42" s="42">
        <f t="shared" si="1"/>
        <v>0</v>
      </c>
    </row>
    <row r="43" spans="1:17" ht="17.25" customHeight="1">
      <c r="A43" s="4" t="s">
        <v>11</v>
      </c>
      <c r="B43" s="8">
        <v>46026</v>
      </c>
      <c r="C43" s="10" t="s">
        <v>1193</v>
      </c>
      <c r="D43" s="12" t="s">
        <v>13</v>
      </c>
      <c r="E43" s="14">
        <v>115000000</v>
      </c>
      <c r="F43" s="14">
        <v>0</v>
      </c>
      <c r="G43" s="107">
        <f t="shared" si="3"/>
        <v>115000000</v>
      </c>
      <c r="H43" s="16" t="s">
        <v>1297</v>
      </c>
      <c r="J43" s="18" t="s">
        <v>11</v>
      </c>
      <c r="K43" s="6">
        <v>46048</v>
      </c>
      <c r="L43" s="21" t="s">
        <v>2945</v>
      </c>
      <c r="M43" s="18" t="s">
        <v>41</v>
      </c>
      <c r="N43" s="23">
        <v>115000000</v>
      </c>
      <c r="O43" s="23">
        <v>0</v>
      </c>
      <c r="P43" s="25" t="s">
        <v>2946</v>
      </c>
      <c r="Q43" s="42">
        <f t="shared" si="1"/>
        <v>0</v>
      </c>
    </row>
    <row r="44" spans="1:17" ht="17.25" customHeight="1">
      <c r="A44" s="4" t="s">
        <v>11</v>
      </c>
      <c r="B44" s="8">
        <v>46027</v>
      </c>
      <c r="C44" s="10" t="s">
        <v>2495</v>
      </c>
      <c r="D44" s="12" t="s">
        <v>13</v>
      </c>
      <c r="E44" s="14">
        <v>115000000</v>
      </c>
      <c r="F44" s="14">
        <v>0</v>
      </c>
      <c r="G44" s="107">
        <f t="shared" si="3"/>
        <v>115000000</v>
      </c>
      <c r="H44" s="16" t="s">
        <v>2496</v>
      </c>
      <c r="J44" s="18" t="s">
        <v>11</v>
      </c>
      <c r="K44" s="6">
        <v>46048</v>
      </c>
      <c r="L44" s="21" t="s">
        <v>2949</v>
      </c>
      <c r="M44" s="18" t="s">
        <v>13</v>
      </c>
      <c r="N44" s="23">
        <v>115000000</v>
      </c>
      <c r="O44" s="23">
        <v>0</v>
      </c>
      <c r="P44" s="25" t="s">
        <v>2950</v>
      </c>
      <c r="Q44" s="42">
        <f t="shared" si="1"/>
        <v>0</v>
      </c>
    </row>
    <row r="45" spans="1:17" ht="17.25" customHeight="1">
      <c r="A45" s="4" t="s">
        <v>11</v>
      </c>
      <c r="B45" s="8">
        <v>46028</v>
      </c>
      <c r="C45" s="10" t="s">
        <v>2581</v>
      </c>
      <c r="D45" s="12" t="s">
        <v>109</v>
      </c>
      <c r="E45" s="14">
        <v>115000000</v>
      </c>
      <c r="F45" s="14">
        <v>0</v>
      </c>
      <c r="G45" s="107">
        <f t="shared" si="3"/>
        <v>115000000</v>
      </c>
      <c r="H45" s="16" t="s">
        <v>2582</v>
      </c>
      <c r="J45" s="18" t="s">
        <v>11</v>
      </c>
      <c r="K45" s="6">
        <v>46049</v>
      </c>
      <c r="L45" s="21" t="s">
        <v>3274</v>
      </c>
      <c r="M45" s="18" t="s">
        <v>13</v>
      </c>
      <c r="N45" s="23">
        <v>115000000</v>
      </c>
      <c r="O45" s="23">
        <v>0</v>
      </c>
      <c r="P45" s="25" t="s">
        <v>3275</v>
      </c>
      <c r="Q45" s="42">
        <f t="shared" si="1"/>
        <v>0</v>
      </c>
    </row>
    <row r="46" spans="1:17" ht="17.25" customHeight="1">
      <c r="A46" s="4" t="s">
        <v>11</v>
      </c>
      <c r="B46" s="8">
        <v>46025</v>
      </c>
      <c r="C46" s="10" t="s">
        <v>108</v>
      </c>
      <c r="D46" s="12" t="s">
        <v>109</v>
      </c>
      <c r="E46" s="14">
        <v>126500000</v>
      </c>
      <c r="F46" s="14">
        <v>0</v>
      </c>
      <c r="G46" s="107">
        <f t="shared" si="3"/>
        <v>126500000</v>
      </c>
      <c r="H46" s="16" t="s">
        <v>110</v>
      </c>
      <c r="J46" s="18" t="s">
        <v>11</v>
      </c>
      <c r="K46" s="6">
        <v>46032</v>
      </c>
      <c r="L46" s="21" t="s">
        <v>424</v>
      </c>
      <c r="M46" s="18" t="s">
        <v>109</v>
      </c>
      <c r="N46" s="23">
        <v>126500000</v>
      </c>
      <c r="O46" s="23">
        <v>0</v>
      </c>
      <c r="P46" s="25" t="s">
        <v>457</v>
      </c>
      <c r="Q46" s="42">
        <f t="shared" si="1"/>
        <v>0</v>
      </c>
    </row>
    <row r="47" spans="1:17" ht="17.25" customHeight="1">
      <c r="A47" s="4" t="s">
        <v>11</v>
      </c>
      <c r="B47" s="8">
        <v>46025</v>
      </c>
      <c r="C47" s="10" t="s">
        <v>539</v>
      </c>
      <c r="D47" s="12" t="s">
        <v>109</v>
      </c>
      <c r="E47" s="14">
        <v>126500000</v>
      </c>
      <c r="F47" s="14">
        <v>0</v>
      </c>
      <c r="G47" s="107">
        <f t="shared" si="3"/>
        <v>126500000</v>
      </c>
      <c r="H47" s="16" t="s">
        <v>540</v>
      </c>
      <c r="J47" s="18" t="s">
        <v>11</v>
      </c>
      <c r="K47" s="6">
        <v>46035</v>
      </c>
      <c r="L47" s="21" t="s">
        <v>542</v>
      </c>
      <c r="M47" s="18" t="s">
        <v>41</v>
      </c>
      <c r="N47" s="23">
        <v>126500000</v>
      </c>
      <c r="O47" s="23">
        <v>0</v>
      </c>
      <c r="P47" s="25" t="s">
        <v>582</v>
      </c>
      <c r="Q47" s="42">
        <f t="shared" si="1"/>
        <v>0</v>
      </c>
    </row>
    <row r="48" spans="1:17" ht="17.25" customHeight="1">
      <c r="A48" s="4" t="s">
        <v>11</v>
      </c>
      <c r="B48" s="8">
        <v>46025</v>
      </c>
      <c r="C48" s="10" t="s">
        <v>662</v>
      </c>
      <c r="D48" s="12" t="s">
        <v>41</v>
      </c>
      <c r="E48" s="14">
        <v>126500000</v>
      </c>
      <c r="F48" s="14">
        <v>0</v>
      </c>
      <c r="G48" s="107">
        <f t="shared" si="3"/>
        <v>126500000</v>
      </c>
      <c r="H48" s="16" t="s">
        <v>663</v>
      </c>
      <c r="J48" s="18" t="s">
        <v>11</v>
      </c>
      <c r="K48" s="6">
        <v>46036</v>
      </c>
      <c r="L48" s="21" t="s">
        <v>829</v>
      </c>
      <c r="M48" s="18" t="s">
        <v>41</v>
      </c>
      <c r="N48" s="23">
        <v>126500000</v>
      </c>
      <c r="O48" s="23">
        <v>0</v>
      </c>
      <c r="P48" s="25" t="s">
        <v>830</v>
      </c>
      <c r="Q48" s="42">
        <f t="shared" si="1"/>
        <v>0</v>
      </c>
    </row>
    <row r="49" spans="1:17" ht="17.25" customHeight="1">
      <c r="A49" s="4" t="s">
        <v>11</v>
      </c>
      <c r="B49" s="8">
        <v>46026</v>
      </c>
      <c r="C49" s="10" t="s">
        <v>984</v>
      </c>
      <c r="D49" s="12" t="s">
        <v>109</v>
      </c>
      <c r="E49" s="14">
        <v>126500000</v>
      </c>
      <c r="F49" s="14">
        <v>0</v>
      </c>
      <c r="G49" s="107">
        <f t="shared" si="3"/>
        <v>126500000</v>
      </c>
      <c r="H49" s="16" t="s">
        <v>1124</v>
      </c>
      <c r="J49" s="18" t="s">
        <v>11</v>
      </c>
      <c r="K49" s="6">
        <v>46038</v>
      </c>
      <c r="L49" s="21" t="s">
        <v>1102</v>
      </c>
      <c r="M49" s="18" t="s">
        <v>13</v>
      </c>
      <c r="N49" s="23">
        <v>126500000</v>
      </c>
      <c r="O49" s="23">
        <v>0</v>
      </c>
      <c r="P49" s="25" t="s">
        <v>1103</v>
      </c>
      <c r="Q49" s="42">
        <f t="shared" si="1"/>
        <v>0</v>
      </c>
    </row>
    <row r="50" spans="1:17" ht="17.25" customHeight="1">
      <c r="A50" s="4" t="s">
        <v>11</v>
      </c>
      <c r="B50" s="8">
        <v>46026</v>
      </c>
      <c r="C50" s="10" t="s">
        <v>996</v>
      </c>
      <c r="D50" s="12" t="s">
        <v>41</v>
      </c>
      <c r="E50" s="14">
        <v>126500000</v>
      </c>
      <c r="F50" s="14">
        <v>0</v>
      </c>
      <c r="G50" s="107">
        <f t="shared" si="3"/>
        <v>126500000</v>
      </c>
      <c r="H50" s="16" t="s">
        <v>1142</v>
      </c>
      <c r="J50" s="18" t="s">
        <v>11</v>
      </c>
      <c r="K50" s="6">
        <v>46046</v>
      </c>
      <c r="L50" s="21" t="s">
        <v>2622</v>
      </c>
      <c r="M50" s="18" t="s">
        <v>109</v>
      </c>
      <c r="N50" s="23">
        <v>126500000</v>
      </c>
      <c r="O50" s="23">
        <v>0</v>
      </c>
      <c r="P50" s="25" t="s">
        <v>2623</v>
      </c>
      <c r="Q50" s="42">
        <f t="shared" si="1"/>
        <v>0</v>
      </c>
    </row>
    <row r="51" spans="1:17" ht="17.25" customHeight="1">
      <c r="A51" s="4" t="s">
        <v>11</v>
      </c>
      <c r="B51" s="8">
        <v>46026</v>
      </c>
      <c r="C51" s="10" t="s">
        <v>1026</v>
      </c>
      <c r="D51" s="12" t="s">
        <v>13</v>
      </c>
      <c r="E51" s="14">
        <v>126500000</v>
      </c>
      <c r="F51" s="14">
        <v>0</v>
      </c>
      <c r="G51" s="107">
        <f t="shared" si="3"/>
        <v>126500000</v>
      </c>
      <c r="H51" s="16" t="s">
        <v>1185</v>
      </c>
      <c r="J51" s="18" t="s">
        <v>11</v>
      </c>
      <c r="K51" s="6">
        <v>46048</v>
      </c>
      <c r="L51" s="21" t="s">
        <v>2855</v>
      </c>
      <c r="M51" s="18" t="s">
        <v>109</v>
      </c>
      <c r="N51" s="23">
        <v>126500000</v>
      </c>
      <c r="O51" s="23">
        <v>0</v>
      </c>
      <c r="P51" s="25" t="s">
        <v>2856</v>
      </c>
      <c r="Q51" s="42">
        <f t="shared" si="1"/>
        <v>0</v>
      </c>
    </row>
    <row r="52" spans="1:17" ht="17.25" customHeight="1">
      <c r="A52" s="4" t="s">
        <v>11</v>
      </c>
      <c r="B52" s="8">
        <v>46028</v>
      </c>
      <c r="C52" s="10" t="s">
        <v>2594</v>
      </c>
      <c r="D52" s="12" t="s">
        <v>13</v>
      </c>
      <c r="E52" s="14">
        <v>126500000</v>
      </c>
      <c r="F52" s="14">
        <v>0</v>
      </c>
      <c r="G52" s="107">
        <f t="shared" si="3"/>
        <v>126500000</v>
      </c>
      <c r="H52" s="16" t="s">
        <v>2595</v>
      </c>
      <c r="J52" s="18" t="s">
        <v>11</v>
      </c>
      <c r="K52" s="6">
        <v>46048</v>
      </c>
      <c r="L52" s="21" t="s">
        <v>3054</v>
      </c>
      <c r="M52" s="18" t="s">
        <v>13</v>
      </c>
      <c r="N52" s="23">
        <v>126500000</v>
      </c>
      <c r="O52" s="23">
        <v>0</v>
      </c>
      <c r="P52" s="25" t="s">
        <v>3055</v>
      </c>
      <c r="Q52" s="42">
        <f t="shared" si="1"/>
        <v>0</v>
      </c>
    </row>
    <row r="53" spans="1:17" ht="17.25" customHeight="1">
      <c r="A53" s="4" t="s">
        <v>11</v>
      </c>
      <c r="B53" s="8">
        <v>46028</v>
      </c>
      <c r="C53" s="10" t="s">
        <v>2614</v>
      </c>
      <c r="D53" s="12" t="s">
        <v>109</v>
      </c>
      <c r="E53" s="14">
        <v>126500000</v>
      </c>
      <c r="F53" s="14">
        <v>0</v>
      </c>
      <c r="G53" s="107">
        <f t="shared" si="3"/>
        <v>126500000</v>
      </c>
      <c r="H53" s="16" t="s">
        <v>2705</v>
      </c>
      <c r="J53" s="18" t="s">
        <v>11</v>
      </c>
      <c r="K53" s="6">
        <v>46049</v>
      </c>
      <c r="L53" s="21" t="s">
        <v>3160</v>
      </c>
      <c r="M53" s="18" t="s">
        <v>109</v>
      </c>
      <c r="N53" s="23">
        <v>126500000</v>
      </c>
      <c r="O53" s="23">
        <v>0</v>
      </c>
      <c r="P53" s="25" t="s">
        <v>3161</v>
      </c>
      <c r="Q53" s="42">
        <f t="shared" si="1"/>
        <v>0</v>
      </c>
    </row>
    <row r="54" spans="1:17" ht="17.25" customHeight="1">
      <c r="A54" s="4" t="s">
        <v>11</v>
      </c>
      <c r="B54" s="8">
        <v>46025</v>
      </c>
      <c r="C54" s="10" t="s">
        <v>260</v>
      </c>
      <c r="D54" s="12" t="s">
        <v>41</v>
      </c>
      <c r="E54" s="14">
        <v>132250000</v>
      </c>
      <c r="F54" s="14">
        <v>0</v>
      </c>
      <c r="G54" s="107">
        <f t="shared" si="3"/>
        <v>132250000</v>
      </c>
      <c r="H54" s="16" t="s">
        <v>261</v>
      </c>
      <c r="J54" s="18" t="s">
        <v>11</v>
      </c>
      <c r="K54" s="6">
        <v>46048</v>
      </c>
      <c r="L54" s="21" t="s">
        <v>2941</v>
      </c>
      <c r="M54" s="18" t="s">
        <v>41</v>
      </c>
      <c r="N54" s="23">
        <v>132250000</v>
      </c>
      <c r="O54" s="23">
        <v>0</v>
      </c>
      <c r="P54" s="25" t="s">
        <v>2942</v>
      </c>
      <c r="Q54" s="42">
        <f t="shared" si="1"/>
        <v>0</v>
      </c>
    </row>
    <row r="55" spans="1:17" ht="17.25" customHeight="1">
      <c r="A55" s="4" t="s">
        <v>11</v>
      </c>
      <c r="B55" s="8">
        <v>46025</v>
      </c>
      <c r="C55" s="10" t="s">
        <v>144</v>
      </c>
      <c r="D55" s="12" t="s">
        <v>13</v>
      </c>
      <c r="E55" s="14">
        <v>138000000</v>
      </c>
      <c r="F55" s="14">
        <v>0</v>
      </c>
      <c r="G55" s="107">
        <f t="shared" si="3"/>
        <v>138000000</v>
      </c>
      <c r="H55" s="16" t="s">
        <v>145</v>
      </c>
      <c r="J55" s="18" t="s">
        <v>11</v>
      </c>
      <c r="K55" s="6">
        <v>46031</v>
      </c>
      <c r="L55" s="21" t="s">
        <v>311</v>
      </c>
      <c r="M55" s="18" t="s">
        <v>13</v>
      </c>
      <c r="N55" s="23">
        <v>138000000</v>
      </c>
      <c r="O55" s="23">
        <v>0</v>
      </c>
      <c r="P55" s="25" t="s">
        <v>339</v>
      </c>
      <c r="Q55" s="42">
        <f t="shared" si="1"/>
        <v>0</v>
      </c>
    </row>
    <row r="56" spans="1:17" ht="17.25" customHeight="1">
      <c r="A56" s="4" t="s">
        <v>11</v>
      </c>
      <c r="B56" s="8">
        <v>46025</v>
      </c>
      <c r="C56" s="10" t="s">
        <v>421</v>
      </c>
      <c r="D56" s="12" t="s">
        <v>109</v>
      </c>
      <c r="E56" s="14">
        <v>138000000</v>
      </c>
      <c r="F56" s="14">
        <v>0</v>
      </c>
      <c r="G56" s="107">
        <f t="shared" si="3"/>
        <v>138000000</v>
      </c>
      <c r="H56" s="16" t="s">
        <v>422</v>
      </c>
      <c r="J56" s="18" t="s">
        <v>11</v>
      </c>
      <c r="K56" s="6">
        <v>46046</v>
      </c>
      <c r="L56" s="21" t="s">
        <v>2628</v>
      </c>
      <c r="M56" s="18" t="s">
        <v>109</v>
      </c>
      <c r="N56" s="23">
        <v>138000000</v>
      </c>
      <c r="O56" s="23">
        <v>0</v>
      </c>
      <c r="P56" s="25" t="s">
        <v>2629</v>
      </c>
      <c r="Q56" s="42">
        <f t="shared" si="1"/>
        <v>0</v>
      </c>
    </row>
    <row r="57" spans="1:17" ht="17.25" customHeight="1">
      <c r="A57" s="4" t="s">
        <v>11</v>
      </c>
      <c r="B57" s="8">
        <v>46025</v>
      </c>
      <c r="C57" s="10" t="s">
        <v>234</v>
      </c>
      <c r="D57" s="12" t="s">
        <v>13</v>
      </c>
      <c r="E57" s="14">
        <v>139150000</v>
      </c>
      <c r="F57" s="14">
        <v>0</v>
      </c>
      <c r="G57" s="107">
        <f t="shared" si="3"/>
        <v>139150000</v>
      </c>
      <c r="H57" s="16" t="s">
        <v>235</v>
      </c>
      <c r="J57" s="18" t="s">
        <v>11</v>
      </c>
      <c r="K57" s="6">
        <v>46036</v>
      </c>
      <c r="L57" s="21" t="s">
        <v>791</v>
      </c>
      <c r="M57" s="18" t="s">
        <v>41</v>
      </c>
      <c r="N57" s="23">
        <v>139150000</v>
      </c>
      <c r="O57" s="23">
        <v>0</v>
      </c>
      <c r="P57" s="25" t="s">
        <v>806</v>
      </c>
      <c r="Q57" s="42">
        <f t="shared" si="1"/>
        <v>0</v>
      </c>
    </row>
    <row r="58" spans="1:17" ht="17.25" customHeight="1">
      <c r="A58" s="4" t="s">
        <v>11</v>
      </c>
      <c r="B58" s="8">
        <v>46026</v>
      </c>
      <c r="C58" s="10" t="s">
        <v>992</v>
      </c>
      <c r="D58" s="12" t="s">
        <v>41</v>
      </c>
      <c r="E58" s="14">
        <v>139150000</v>
      </c>
      <c r="F58" s="14">
        <v>0</v>
      </c>
      <c r="G58" s="107">
        <f t="shared" si="3"/>
        <v>139150000</v>
      </c>
      <c r="H58" s="16" t="s">
        <v>1136</v>
      </c>
      <c r="J58" s="18" t="s">
        <v>11</v>
      </c>
      <c r="K58" s="6">
        <v>46036</v>
      </c>
      <c r="L58" s="21" t="s">
        <v>840</v>
      </c>
      <c r="M58" s="18" t="s">
        <v>13</v>
      </c>
      <c r="N58" s="23">
        <v>139150000</v>
      </c>
      <c r="O58" s="23">
        <v>0</v>
      </c>
      <c r="P58" s="25" t="s">
        <v>841</v>
      </c>
      <c r="Q58" s="42">
        <f t="shared" si="1"/>
        <v>0</v>
      </c>
    </row>
    <row r="59" spans="1:17" ht="17.25" customHeight="1">
      <c r="A59" s="4" t="s">
        <v>11</v>
      </c>
      <c r="B59" s="8">
        <v>46026</v>
      </c>
      <c r="C59" s="10" t="s">
        <v>994</v>
      </c>
      <c r="D59" s="12" t="s">
        <v>41</v>
      </c>
      <c r="E59" s="14">
        <v>139150000</v>
      </c>
      <c r="F59" s="14">
        <v>0</v>
      </c>
      <c r="G59" s="107">
        <f t="shared" si="3"/>
        <v>139150000</v>
      </c>
      <c r="H59" s="16" t="s">
        <v>1139</v>
      </c>
      <c r="J59" s="18" t="s">
        <v>11</v>
      </c>
      <c r="K59" s="6">
        <v>46038</v>
      </c>
      <c r="L59" s="21" t="s">
        <v>1115</v>
      </c>
      <c r="M59" s="18" t="s">
        <v>41</v>
      </c>
      <c r="N59" s="23">
        <v>139150000</v>
      </c>
      <c r="O59" s="23">
        <v>0</v>
      </c>
      <c r="P59" s="25" t="s">
        <v>1116</v>
      </c>
      <c r="Q59" s="42">
        <f t="shared" si="1"/>
        <v>0</v>
      </c>
    </row>
    <row r="60" spans="1:17" ht="17.25" customHeight="1">
      <c r="A60" s="4" t="s">
        <v>11</v>
      </c>
      <c r="B60" s="8">
        <v>46026</v>
      </c>
      <c r="C60" s="10" t="s">
        <v>1034</v>
      </c>
      <c r="D60" s="12" t="s">
        <v>13</v>
      </c>
      <c r="E60" s="14">
        <v>149500000</v>
      </c>
      <c r="F60" s="14">
        <v>0</v>
      </c>
      <c r="G60" s="107">
        <f t="shared" si="3"/>
        <v>149500000</v>
      </c>
      <c r="H60" s="16" t="s">
        <v>1189</v>
      </c>
      <c r="J60" s="18" t="s">
        <v>11</v>
      </c>
      <c r="K60" s="6">
        <v>46038</v>
      </c>
      <c r="L60" s="21" t="s">
        <v>1093</v>
      </c>
      <c r="M60" s="18" t="s">
        <v>13</v>
      </c>
      <c r="N60" s="23">
        <v>149500000</v>
      </c>
      <c r="O60" s="23">
        <v>0</v>
      </c>
      <c r="P60" s="25" t="s">
        <v>1094</v>
      </c>
      <c r="Q60" s="42">
        <f t="shared" si="1"/>
        <v>0</v>
      </c>
    </row>
    <row r="61" spans="1:17" ht="17.25" customHeight="1">
      <c r="A61" s="4" t="s">
        <v>11</v>
      </c>
      <c r="B61" s="8">
        <v>46026</v>
      </c>
      <c r="C61" s="10" t="s">
        <v>1052</v>
      </c>
      <c r="D61" s="12" t="s">
        <v>13</v>
      </c>
      <c r="E61" s="14">
        <v>149500000</v>
      </c>
      <c r="F61" s="14">
        <v>0</v>
      </c>
      <c r="G61" s="107">
        <f t="shared" si="3"/>
        <v>149500000</v>
      </c>
      <c r="H61" s="16" t="s">
        <v>1205</v>
      </c>
      <c r="J61" s="18" t="s">
        <v>11</v>
      </c>
      <c r="K61" s="6">
        <v>46048</v>
      </c>
      <c r="L61" s="21" t="s">
        <v>2952</v>
      </c>
      <c r="M61" s="18" t="s">
        <v>13</v>
      </c>
      <c r="N61" s="23">
        <v>149500000</v>
      </c>
      <c r="O61" s="23">
        <v>0</v>
      </c>
      <c r="P61" s="25" t="s">
        <v>2953</v>
      </c>
      <c r="Q61" s="42">
        <f t="shared" si="1"/>
        <v>0</v>
      </c>
    </row>
    <row r="62" spans="1:17" ht="17.25" customHeight="1">
      <c r="A62" s="4" t="s">
        <v>11</v>
      </c>
      <c r="B62" s="8">
        <v>46027</v>
      </c>
      <c r="C62" s="10" t="s">
        <v>2104</v>
      </c>
      <c r="D62" s="12" t="s">
        <v>109</v>
      </c>
      <c r="E62" s="14">
        <v>149500000</v>
      </c>
      <c r="F62" s="14">
        <v>0</v>
      </c>
      <c r="G62" s="107">
        <f t="shared" si="3"/>
        <v>149500000</v>
      </c>
      <c r="H62" s="16" t="s">
        <v>2114</v>
      </c>
      <c r="J62" s="18" t="s">
        <v>11</v>
      </c>
      <c r="K62" s="6">
        <v>46052</v>
      </c>
      <c r="L62" s="21" t="s">
        <v>3911</v>
      </c>
      <c r="M62" s="18" t="s">
        <v>109</v>
      </c>
      <c r="N62" s="23">
        <v>149500000</v>
      </c>
      <c r="O62" s="23">
        <v>0</v>
      </c>
      <c r="P62" s="25" t="s">
        <v>3912</v>
      </c>
      <c r="Q62" s="42">
        <f t="shared" si="1"/>
        <v>0</v>
      </c>
    </row>
    <row r="63" spans="1:17" ht="17.25" customHeight="1">
      <c r="A63" s="4" t="s">
        <v>11</v>
      </c>
      <c r="B63" s="8">
        <v>46028</v>
      </c>
      <c r="C63" s="10" t="s">
        <v>2612</v>
      </c>
      <c r="D63" s="12" t="s">
        <v>13</v>
      </c>
      <c r="E63" s="14">
        <v>172500000</v>
      </c>
      <c r="F63" s="14">
        <v>21800000</v>
      </c>
      <c r="G63" s="107">
        <f>+E63-F63</f>
        <v>150700000</v>
      </c>
      <c r="H63" s="16" t="s">
        <v>2702</v>
      </c>
      <c r="J63" s="18" t="s">
        <v>11</v>
      </c>
      <c r="K63" s="6">
        <v>46053</v>
      </c>
      <c r="L63" s="21" t="s">
        <v>3982</v>
      </c>
      <c r="M63" s="18" t="s">
        <v>13</v>
      </c>
      <c r="N63" s="23">
        <v>150700000</v>
      </c>
      <c r="O63" s="23">
        <v>0</v>
      </c>
      <c r="P63" s="25" t="s">
        <v>3983</v>
      </c>
      <c r="Q63" s="42">
        <f t="shared" si="1"/>
        <v>0</v>
      </c>
    </row>
    <row r="64" spans="1:17" ht="17.25" customHeight="1">
      <c r="A64" s="4" t="s">
        <v>11</v>
      </c>
      <c r="B64" s="8">
        <v>46025</v>
      </c>
      <c r="C64" s="10" t="s">
        <v>190</v>
      </c>
      <c r="D64" s="12" t="s">
        <v>13</v>
      </c>
      <c r="E64" s="14">
        <v>161000000</v>
      </c>
      <c r="F64" s="14">
        <v>5600000</v>
      </c>
      <c r="G64" s="107">
        <f>+E64-F64</f>
        <v>155400000</v>
      </c>
      <c r="H64" s="16" t="s">
        <v>191</v>
      </c>
      <c r="J64" s="18" t="s">
        <v>11</v>
      </c>
      <c r="K64" s="6">
        <v>46052</v>
      </c>
      <c r="L64" s="21" t="s">
        <v>3908</v>
      </c>
      <c r="M64" s="18" t="s">
        <v>13</v>
      </c>
      <c r="N64" s="23">
        <v>155400000</v>
      </c>
      <c r="O64" s="23">
        <v>0</v>
      </c>
      <c r="P64" s="25" t="s">
        <v>3909</v>
      </c>
      <c r="Q64" s="42">
        <f t="shared" si="1"/>
        <v>0</v>
      </c>
    </row>
    <row r="65" spans="1:17" ht="17.25" customHeight="1">
      <c r="A65" s="4" t="s">
        <v>11</v>
      </c>
      <c r="B65" s="8">
        <v>46025</v>
      </c>
      <c r="C65" s="10" t="s">
        <v>12</v>
      </c>
      <c r="D65" s="12" t="s">
        <v>13</v>
      </c>
      <c r="E65" s="14">
        <v>157550000</v>
      </c>
      <c r="F65" s="14">
        <v>0</v>
      </c>
      <c r="G65" s="107">
        <f>+E65</f>
        <v>157550000</v>
      </c>
      <c r="H65" s="16" t="s">
        <v>14</v>
      </c>
      <c r="J65" s="18" t="s">
        <v>11</v>
      </c>
      <c r="K65" s="6">
        <v>46029</v>
      </c>
      <c r="L65" s="21" t="s">
        <v>141</v>
      </c>
      <c r="M65" s="18" t="s">
        <v>41</v>
      </c>
      <c r="N65" s="23">
        <v>157550000</v>
      </c>
      <c r="O65" s="23">
        <v>0</v>
      </c>
      <c r="P65" s="25" t="s">
        <v>146</v>
      </c>
      <c r="Q65" s="42">
        <f t="shared" si="1"/>
        <v>0</v>
      </c>
    </row>
    <row r="66" spans="1:17" ht="17.25" customHeight="1">
      <c r="A66" s="4" t="s">
        <v>11</v>
      </c>
      <c r="B66" s="8">
        <v>46025</v>
      </c>
      <c r="C66" s="10" t="s">
        <v>40</v>
      </c>
      <c r="D66" s="12" t="s">
        <v>41</v>
      </c>
      <c r="E66" s="14">
        <v>157550000</v>
      </c>
      <c r="F66" s="14">
        <v>0</v>
      </c>
      <c r="G66" s="107">
        <f>+E66</f>
        <v>157550000</v>
      </c>
      <c r="H66" s="16" t="s">
        <v>42</v>
      </c>
      <c r="J66" s="18" t="s">
        <v>11</v>
      </c>
      <c r="K66" s="6">
        <v>46035</v>
      </c>
      <c r="L66" s="21" t="s">
        <v>514</v>
      </c>
      <c r="M66" s="18" t="s">
        <v>13</v>
      </c>
      <c r="N66" s="23">
        <v>157550000</v>
      </c>
      <c r="O66" s="23">
        <v>0</v>
      </c>
      <c r="P66" s="25" t="s">
        <v>555</v>
      </c>
      <c r="Q66" s="42">
        <f t="shared" si="1"/>
        <v>0</v>
      </c>
    </row>
    <row r="67" spans="1:17" ht="17.25" customHeight="1">
      <c r="A67" s="4" t="s">
        <v>11</v>
      </c>
      <c r="B67" s="8">
        <v>46026</v>
      </c>
      <c r="C67" s="10" t="s">
        <v>990</v>
      </c>
      <c r="D67" s="12" t="s">
        <v>13</v>
      </c>
      <c r="E67" s="14">
        <v>161000000</v>
      </c>
      <c r="F67" s="14">
        <v>3450000</v>
      </c>
      <c r="G67" s="107">
        <f>+E67-F67</f>
        <v>157550000</v>
      </c>
      <c r="H67" s="16" t="s">
        <v>1133</v>
      </c>
      <c r="J67" s="18" t="s">
        <v>11</v>
      </c>
      <c r="K67" s="6">
        <v>46043</v>
      </c>
      <c r="L67" s="21" t="s">
        <v>2193</v>
      </c>
      <c r="M67" s="18" t="s">
        <v>13</v>
      </c>
      <c r="N67" s="23">
        <v>157550000</v>
      </c>
      <c r="O67" s="23">
        <v>0</v>
      </c>
      <c r="P67" s="25" t="s">
        <v>2194</v>
      </c>
      <c r="Q67" s="42">
        <f t="shared" ref="Q67:Q96" si="4">+G67-N67</f>
        <v>0</v>
      </c>
    </row>
    <row r="68" spans="1:17" ht="17.25" customHeight="1">
      <c r="A68" s="4" t="s">
        <v>11</v>
      </c>
      <c r="B68" s="8">
        <v>46025</v>
      </c>
      <c r="C68" s="10" t="s">
        <v>276</v>
      </c>
      <c r="D68" s="12" t="s">
        <v>109</v>
      </c>
      <c r="E68" s="14">
        <v>178250000</v>
      </c>
      <c r="F68" s="14">
        <v>20700000</v>
      </c>
      <c r="G68" s="107">
        <f>+E68-F68</f>
        <v>157550000</v>
      </c>
      <c r="H68" s="16" t="s">
        <v>277</v>
      </c>
      <c r="J68" s="18" t="s">
        <v>11</v>
      </c>
      <c r="K68" s="6">
        <v>46048</v>
      </c>
      <c r="L68" s="21" t="s">
        <v>2936</v>
      </c>
      <c r="M68" s="18" t="s">
        <v>109</v>
      </c>
      <c r="N68" s="23">
        <v>157550000</v>
      </c>
      <c r="O68" s="23">
        <v>0</v>
      </c>
      <c r="P68" s="25" t="s">
        <v>2937</v>
      </c>
      <c r="Q68" s="42">
        <f t="shared" si="4"/>
        <v>0</v>
      </c>
    </row>
    <row r="69" spans="1:17" ht="17.25" customHeight="1">
      <c r="A69" s="4" t="s">
        <v>11</v>
      </c>
      <c r="B69" s="8">
        <v>46026</v>
      </c>
      <c r="C69" s="10" t="s">
        <v>791</v>
      </c>
      <c r="D69" s="12" t="s">
        <v>13</v>
      </c>
      <c r="E69" s="14">
        <v>563400000</v>
      </c>
      <c r="F69" s="14">
        <v>0</v>
      </c>
      <c r="G69" s="107">
        <f>+E69</f>
        <v>563400000</v>
      </c>
      <c r="H69" s="16" t="s">
        <v>793</v>
      </c>
      <c r="J69" s="18" t="s">
        <v>11</v>
      </c>
      <c r="K69" s="6">
        <v>46053</v>
      </c>
      <c r="L69" s="21" t="s">
        <v>3996</v>
      </c>
      <c r="M69" s="18" t="s">
        <v>13</v>
      </c>
      <c r="N69" s="23">
        <v>563400000</v>
      </c>
      <c r="O69" s="23">
        <v>0</v>
      </c>
      <c r="P69" s="25" t="s">
        <v>3997</v>
      </c>
      <c r="Q69" s="42">
        <f t="shared" si="4"/>
        <v>0</v>
      </c>
    </row>
    <row r="70" spans="1:17" ht="17.25" customHeight="1">
      <c r="A70" s="4" t="s">
        <v>11</v>
      </c>
      <c r="B70" s="8">
        <v>46078</v>
      </c>
      <c r="C70" s="10" t="s">
        <v>4318</v>
      </c>
      <c r="D70" s="12" t="s">
        <v>13</v>
      </c>
      <c r="E70" s="14">
        <v>172460592</v>
      </c>
      <c r="F70" s="14">
        <v>172460592</v>
      </c>
      <c r="G70" s="107">
        <f>+E70-F70</f>
        <v>0</v>
      </c>
      <c r="H70" s="16" t="s">
        <v>4352</v>
      </c>
      <c r="Q70" s="42">
        <f t="shared" si="4"/>
        <v>0</v>
      </c>
    </row>
    <row r="71" spans="1:17" ht="17.25" customHeight="1">
      <c r="A71" s="4" t="s">
        <v>11</v>
      </c>
      <c r="B71" s="8">
        <v>46078</v>
      </c>
      <c r="C71" s="10" t="s">
        <v>4293</v>
      </c>
      <c r="D71" s="12" t="s">
        <v>41</v>
      </c>
      <c r="E71" s="14">
        <v>212960000</v>
      </c>
      <c r="F71" s="14">
        <v>212960000</v>
      </c>
      <c r="G71" s="107">
        <f t="shared" ref="G71:G74" si="5">+E71-F71</f>
        <v>0</v>
      </c>
      <c r="H71" s="16" t="s">
        <v>4328</v>
      </c>
      <c r="Q71" s="42">
        <f>+G71-N71</f>
        <v>0</v>
      </c>
    </row>
    <row r="72" spans="1:17" ht="17.25" customHeight="1">
      <c r="A72" s="4" t="s">
        <v>11</v>
      </c>
      <c r="B72" s="8">
        <v>46101</v>
      </c>
      <c r="C72" s="10" t="s">
        <v>4462</v>
      </c>
      <c r="D72" s="12" t="s">
        <v>109</v>
      </c>
      <c r="E72" s="14">
        <v>222662666</v>
      </c>
      <c r="F72" s="14">
        <v>222662666</v>
      </c>
      <c r="G72" s="107">
        <f t="shared" si="5"/>
        <v>0</v>
      </c>
      <c r="H72" s="16" t="s">
        <v>4482</v>
      </c>
      <c r="Q72" s="42">
        <f t="shared" si="4"/>
        <v>0</v>
      </c>
    </row>
    <row r="73" spans="1:17" ht="17.25" customHeight="1">
      <c r="A73" s="4" t="s">
        <v>11</v>
      </c>
      <c r="B73" s="8">
        <v>46026</v>
      </c>
      <c r="C73" s="10" t="s">
        <v>807</v>
      </c>
      <c r="D73" s="12" t="s">
        <v>13</v>
      </c>
      <c r="E73" s="14">
        <v>337250000</v>
      </c>
      <c r="F73" s="14">
        <v>337250000</v>
      </c>
      <c r="G73" s="107">
        <f t="shared" si="5"/>
        <v>0</v>
      </c>
      <c r="H73" s="16" t="s">
        <v>879</v>
      </c>
      <c r="Q73" s="42">
        <f t="shared" si="4"/>
        <v>0</v>
      </c>
    </row>
    <row r="74" spans="1:17" ht="17.25" customHeight="1">
      <c r="A74" s="4" t="s">
        <v>11</v>
      </c>
      <c r="B74" s="8">
        <v>46078</v>
      </c>
      <c r="C74" s="10" t="s">
        <v>4318</v>
      </c>
      <c r="D74" s="12" t="s">
        <v>41</v>
      </c>
      <c r="E74" s="14">
        <v>443739408</v>
      </c>
      <c r="F74" s="14">
        <v>443739408</v>
      </c>
      <c r="G74" s="107">
        <f t="shared" si="5"/>
        <v>0</v>
      </c>
      <c r="H74" s="16" t="s">
        <v>4352</v>
      </c>
      <c r="Q74" s="42">
        <f t="shared" si="4"/>
        <v>0</v>
      </c>
    </row>
    <row r="75" spans="1:17" ht="17.25" customHeight="1">
      <c r="A75" s="4" t="s">
        <v>11</v>
      </c>
      <c r="B75" s="8">
        <v>46078</v>
      </c>
      <c r="C75" s="10" t="s">
        <v>4293</v>
      </c>
      <c r="D75" s="12" t="s">
        <v>109</v>
      </c>
      <c r="E75" s="14">
        <v>915484797</v>
      </c>
      <c r="F75" s="14">
        <v>915484797</v>
      </c>
      <c r="G75" s="107">
        <f t="shared" ref="G75:G76" si="6">+E75-F75</f>
        <v>0</v>
      </c>
      <c r="H75" s="16" t="s">
        <v>4328</v>
      </c>
      <c r="Q75" s="42">
        <f t="shared" si="4"/>
        <v>0</v>
      </c>
    </row>
    <row r="76" spans="1:17" ht="17.25" customHeight="1">
      <c r="A76" s="4" t="s">
        <v>11</v>
      </c>
      <c r="B76" s="8">
        <v>46078</v>
      </c>
      <c r="C76" s="10" t="s">
        <v>4293</v>
      </c>
      <c r="D76" s="12" t="s">
        <v>13</v>
      </c>
      <c r="E76" s="14">
        <v>993994592</v>
      </c>
      <c r="F76" s="14">
        <v>993994592</v>
      </c>
      <c r="G76" s="107">
        <f t="shared" si="6"/>
        <v>0</v>
      </c>
      <c r="H76" s="16" t="s">
        <v>4328</v>
      </c>
      <c r="Q76" s="42">
        <f t="shared" si="4"/>
        <v>0</v>
      </c>
    </row>
    <row r="77" spans="1:17" ht="17.25" customHeight="1">
      <c r="A77" s="110"/>
      <c r="B77" s="111"/>
      <c r="C77" s="112"/>
      <c r="D77" s="113"/>
      <c r="E77" s="108"/>
      <c r="F77" s="108"/>
      <c r="G77" s="108"/>
      <c r="H77" s="114"/>
      <c r="Q77" s="42"/>
    </row>
    <row r="78" spans="1:17" ht="17.25" customHeight="1">
      <c r="J78" s="28" t="s">
        <v>27</v>
      </c>
      <c r="K78" s="33">
        <v>46108</v>
      </c>
      <c r="L78" s="34" t="s">
        <v>5884</v>
      </c>
      <c r="M78" s="28" t="s">
        <v>29</v>
      </c>
      <c r="N78" s="123">
        <v>634116</v>
      </c>
      <c r="O78" s="35">
        <v>0</v>
      </c>
      <c r="P78" s="36" t="s">
        <v>5885</v>
      </c>
      <c r="Q78" s="82">
        <f>+N78+N79+N80+N81</f>
        <v>5155317</v>
      </c>
    </row>
    <row r="79" spans="1:17" s="29" customFormat="1" ht="17.25" customHeight="1">
      <c r="A79" s="44" t="s">
        <v>27</v>
      </c>
      <c r="B79" s="45">
        <v>46038</v>
      </c>
      <c r="C79" s="46" t="s">
        <v>4090</v>
      </c>
      <c r="D79" s="47" t="s">
        <v>29</v>
      </c>
      <c r="E79" s="48">
        <v>24050000</v>
      </c>
      <c r="F79" s="48">
        <v>18894683</v>
      </c>
      <c r="G79" s="124">
        <f t="shared" ref="G79" si="7">+E79-F79</f>
        <v>5155317</v>
      </c>
      <c r="H79" s="49" t="s">
        <v>4121</v>
      </c>
      <c r="J79" s="28" t="s">
        <v>27</v>
      </c>
      <c r="K79" s="33">
        <v>46107</v>
      </c>
      <c r="L79" s="34" t="s">
        <v>5847</v>
      </c>
      <c r="M79" s="28" t="s">
        <v>29</v>
      </c>
      <c r="N79" s="123">
        <v>1092912</v>
      </c>
      <c r="O79" s="35">
        <v>0</v>
      </c>
      <c r="P79" s="36" t="s">
        <v>5848</v>
      </c>
      <c r="Q79" s="50"/>
    </row>
    <row r="80" spans="1:17" ht="17.25" customHeight="1">
      <c r="J80" s="28" t="s">
        <v>27</v>
      </c>
      <c r="K80" s="33">
        <v>46059</v>
      </c>
      <c r="L80" s="34" t="s">
        <v>4191</v>
      </c>
      <c r="M80" s="28" t="s">
        <v>29</v>
      </c>
      <c r="N80" s="123">
        <v>1097495</v>
      </c>
      <c r="O80" s="35">
        <v>0</v>
      </c>
      <c r="P80" s="36" t="s">
        <v>4192</v>
      </c>
      <c r="Q80" s="42"/>
    </row>
    <row r="81" spans="1:17" ht="17.25" customHeight="1">
      <c r="J81" s="28" t="s">
        <v>27</v>
      </c>
      <c r="K81" s="33">
        <v>46058</v>
      </c>
      <c r="L81" s="34" t="s">
        <v>4189</v>
      </c>
      <c r="M81" s="28" t="s">
        <v>29</v>
      </c>
      <c r="N81" s="123">
        <v>2330794</v>
      </c>
      <c r="O81" s="35">
        <v>0</v>
      </c>
      <c r="P81" s="36" t="s">
        <v>4190</v>
      </c>
      <c r="Q81" s="42"/>
    </row>
    <row r="82" spans="1:17" ht="17.25" customHeight="1">
      <c r="A82" s="4" t="s">
        <v>27</v>
      </c>
      <c r="B82" s="8">
        <v>46025</v>
      </c>
      <c r="C82" s="10" t="s">
        <v>385</v>
      </c>
      <c r="D82" s="12" t="s">
        <v>29</v>
      </c>
      <c r="E82" s="14">
        <v>52554000</v>
      </c>
      <c r="F82" s="14">
        <v>4254000</v>
      </c>
      <c r="G82" s="107">
        <f>+E82-F82</f>
        <v>48300000</v>
      </c>
      <c r="H82" s="16" t="s">
        <v>386</v>
      </c>
      <c r="J82" s="18" t="s">
        <v>27</v>
      </c>
      <c r="K82" s="6">
        <v>46029</v>
      </c>
      <c r="L82" s="21" t="s">
        <v>188</v>
      </c>
      <c r="M82" s="18" t="s">
        <v>29</v>
      </c>
      <c r="N82" s="23">
        <v>48300000</v>
      </c>
      <c r="O82" s="23">
        <v>0</v>
      </c>
      <c r="P82" s="25" t="s">
        <v>196</v>
      </c>
      <c r="Q82" s="42">
        <f t="shared" si="4"/>
        <v>0</v>
      </c>
    </row>
    <row r="83" spans="1:17" ht="17.25" customHeight="1">
      <c r="A83" s="4" t="s">
        <v>27</v>
      </c>
      <c r="B83" s="8">
        <v>46025</v>
      </c>
      <c r="C83" s="10" t="s">
        <v>28</v>
      </c>
      <c r="D83" s="12" t="s">
        <v>29</v>
      </c>
      <c r="E83" s="14">
        <v>59600000</v>
      </c>
      <c r="F83" s="14">
        <v>1266667</v>
      </c>
      <c r="G83" s="107">
        <f>+E83-F83</f>
        <v>58333333</v>
      </c>
      <c r="H83" s="16" t="s">
        <v>30</v>
      </c>
      <c r="J83" s="18" t="s">
        <v>27</v>
      </c>
      <c r="K83" s="6">
        <v>46029</v>
      </c>
      <c r="L83" s="21" t="s">
        <v>159</v>
      </c>
      <c r="M83" s="18" t="s">
        <v>29</v>
      </c>
      <c r="N83" s="23">
        <v>58333333</v>
      </c>
      <c r="O83" s="23">
        <v>0</v>
      </c>
      <c r="P83" s="25" t="s">
        <v>163</v>
      </c>
      <c r="Q83" s="42">
        <f t="shared" si="4"/>
        <v>0</v>
      </c>
    </row>
    <row r="84" spans="1:17" ht="17.25" customHeight="1">
      <c r="A84" s="4" t="s">
        <v>27</v>
      </c>
      <c r="B84" s="8">
        <v>46027</v>
      </c>
      <c r="C84" s="10" t="s">
        <v>1898</v>
      </c>
      <c r="D84" s="12" t="s">
        <v>29</v>
      </c>
      <c r="E84" s="14">
        <v>91206000</v>
      </c>
      <c r="F84" s="14">
        <v>6000</v>
      </c>
      <c r="G84" s="107">
        <f>+E84-F84</f>
        <v>91200000</v>
      </c>
      <c r="H84" s="16" t="s">
        <v>1971</v>
      </c>
      <c r="J84" s="18" t="s">
        <v>27</v>
      </c>
      <c r="K84" s="6">
        <v>46036</v>
      </c>
      <c r="L84" s="21" t="s">
        <v>719</v>
      </c>
      <c r="M84" s="18" t="s">
        <v>29</v>
      </c>
      <c r="N84" s="23">
        <v>91200000</v>
      </c>
      <c r="O84" s="23">
        <v>0</v>
      </c>
      <c r="P84" s="25" t="s">
        <v>742</v>
      </c>
      <c r="Q84" s="42">
        <f t="shared" si="4"/>
        <v>0</v>
      </c>
    </row>
    <row r="85" spans="1:17" ht="17.25" customHeight="1">
      <c r="A85" s="4" t="s">
        <v>27</v>
      </c>
      <c r="B85" s="8">
        <v>46025</v>
      </c>
      <c r="C85" s="10" t="s">
        <v>319</v>
      </c>
      <c r="D85" s="12" t="s">
        <v>29</v>
      </c>
      <c r="E85" s="14">
        <v>96900000</v>
      </c>
      <c r="F85" s="14">
        <v>0</v>
      </c>
      <c r="G85" s="107">
        <f t="shared" ref="G85:G93" si="8">+E85</f>
        <v>96900000</v>
      </c>
      <c r="H85" s="16" t="s">
        <v>30</v>
      </c>
      <c r="J85" s="18" t="s">
        <v>27</v>
      </c>
      <c r="K85" s="6">
        <v>46029</v>
      </c>
      <c r="L85" s="21" t="s">
        <v>217</v>
      </c>
      <c r="M85" s="18" t="s">
        <v>29</v>
      </c>
      <c r="N85" s="23">
        <v>96900000</v>
      </c>
      <c r="O85" s="23">
        <v>0</v>
      </c>
      <c r="P85" s="25" t="s">
        <v>178</v>
      </c>
      <c r="Q85" s="42">
        <f t="shared" si="4"/>
        <v>0</v>
      </c>
    </row>
    <row r="86" spans="1:17" ht="17.25" customHeight="1">
      <c r="A86" s="4" t="s">
        <v>27</v>
      </c>
      <c r="B86" s="8">
        <v>46028</v>
      </c>
      <c r="C86" s="10" t="s">
        <v>2742</v>
      </c>
      <c r="D86" s="12" t="s">
        <v>29</v>
      </c>
      <c r="E86" s="14">
        <v>98040000</v>
      </c>
      <c r="F86" s="14">
        <v>0</v>
      </c>
      <c r="G86" s="107">
        <f t="shared" si="8"/>
        <v>98040000</v>
      </c>
      <c r="H86" s="16" t="s">
        <v>2857</v>
      </c>
      <c r="J86" s="18" t="s">
        <v>27</v>
      </c>
      <c r="K86" s="6">
        <v>46035</v>
      </c>
      <c r="L86" s="21" t="s">
        <v>659</v>
      </c>
      <c r="M86" s="18" t="s">
        <v>29</v>
      </c>
      <c r="N86" s="23">
        <v>98040000</v>
      </c>
      <c r="O86" s="23">
        <v>0</v>
      </c>
      <c r="P86" s="25" t="s">
        <v>686</v>
      </c>
      <c r="Q86" s="42">
        <f t="shared" si="4"/>
        <v>0</v>
      </c>
    </row>
    <row r="87" spans="1:17" ht="17.25" customHeight="1">
      <c r="A87" s="4" t="s">
        <v>27</v>
      </c>
      <c r="B87" s="8">
        <v>46025</v>
      </c>
      <c r="C87" s="10" t="s">
        <v>430</v>
      </c>
      <c r="D87" s="12" t="s">
        <v>29</v>
      </c>
      <c r="E87" s="14">
        <v>99200000</v>
      </c>
      <c r="F87" s="14">
        <v>0</v>
      </c>
      <c r="G87" s="107">
        <f t="shared" si="8"/>
        <v>99200000</v>
      </c>
      <c r="H87" s="16" t="s">
        <v>431</v>
      </c>
      <c r="J87" s="18" t="s">
        <v>27</v>
      </c>
      <c r="K87" s="6">
        <v>46038</v>
      </c>
      <c r="L87" s="21" t="s">
        <v>1290</v>
      </c>
      <c r="M87" s="18" t="s">
        <v>29</v>
      </c>
      <c r="N87" s="23">
        <v>99200000</v>
      </c>
      <c r="O87" s="23">
        <v>0</v>
      </c>
      <c r="P87" s="25" t="s">
        <v>1291</v>
      </c>
      <c r="Q87" s="42">
        <f t="shared" si="4"/>
        <v>0</v>
      </c>
    </row>
    <row r="88" spans="1:17" ht="17.25" customHeight="1">
      <c r="A88" s="4" t="s">
        <v>27</v>
      </c>
      <c r="B88" s="8">
        <v>46027</v>
      </c>
      <c r="C88" s="10" t="s">
        <v>1895</v>
      </c>
      <c r="D88" s="12" t="s">
        <v>29</v>
      </c>
      <c r="E88" s="14">
        <v>101200000</v>
      </c>
      <c r="F88" s="14">
        <v>0</v>
      </c>
      <c r="G88" s="107">
        <f t="shared" si="8"/>
        <v>101200000</v>
      </c>
      <c r="H88" s="16" t="s">
        <v>1971</v>
      </c>
      <c r="J88" s="18" t="s">
        <v>27</v>
      </c>
      <c r="K88" s="6">
        <v>46035</v>
      </c>
      <c r="L88" s="21" t="s">
        <v>664</v>
      </c>
      <c r="M88" s="18" t="s">
        <v>29</v>
      </c>
      <c r="N88" s="23">
        <v>101200000</v>
      </c>
      <c r="O88" s="23">
        <v>0</v>
      </c>
      <c r="P88" s="25" t="s">
        <v>690</v>
      </c>
      <c r="Q88" s="42">
        <f t="shared" si="4"/>
        <v>0</v>
      </c>
    </row>
    <row r="89" spans="1:17" ht="17.25" customHeight="1">
      <c r="A89" s="4" t="s">
        <v>27</v>
      </c>
      <c r="B89" s="8">
        <v>46025</v>
      </c>
      <c r="C89" s="10" t="s">
        <v>66</v>
      </c>
      <c r="D89" s="12" t="s">
        <v>29</v>
      </c>
      <c r="E89" s="14">
        <v>102600000</v>
      </c>
      <c r="F89" s="14">
        <v>0</v>
      </c>
      <c r="G89" s="107">
        <f t="shared" si="8"/>
        <v>102600000</v>
      </c>
      <c r="H89" s="16" t="s">
        <v>30</v>
      </c>
      <c r="J89" s="18" t="s">
        <v>27</v>
      </c>
      <c r="K89" s="6">
        <v>46029</v>
      </c>
      <c r="L89" s="21" t="s">
        <v>171</v>
      </c>
      <c r="M89" s="18" t="s">
        <v>29</v>
      </c>
      <c r="N89" s="23">
        <v>102600000</v>
      </c>
      <c r="O89" s="23">
        <v>0</v>
      </c>
      <c r="P89" s="25" t="s">
        <v>178</v>
      </c>
      <c r="Q89" s="42">
        <f t="shared" si="4"/>
        <v>0</v>
      </c>
    </row>
    <row r="90" spans="1:17" ht="17.25" customHeight="1">
      <c r="A90" s="4" t="s">
        <v>27</v>
      </c>
      <c r="B90" s="8">
        <v>46025</v>
      </c>
      <c r="C90" s="10" t="s">
        <v>456</v>
      </c>
      <c r="D90" s="12" t="s">
        <v>29</v>
      </c>
      <c r="E90" s="14">
        <v>102600000</v>
      </c>
      <c r="F90" s="14">
        <v>0</v>
      </c>
      <c r="G90" s="107">
        <f t="shared" si="8"/>
        <v>102600000</v>
      </c>
      <c r="H90" s="16" t="s">
        <v>386</v>
      </c>
      <c r="J90" s="18" t="s">
        <v>27</v>
      </c>
      <c r="K90" s="6">
        <v>46033</v>
      </c>
      <c r="L90" s="21" t="s">
        <v>456</v>
      </c>
      <c r="M90" s="18" t="s">
        <v>29</v>
      </c>
      <c r="N90" s="23">
        <v>102600000</v>
      </c>
      <c r="O90" s="23">
        <v>0</v>
      </c>
      <c r="P90" s="25" t="s">
        <v>487</v>
      </c>
      <c r="Q90" s="42">
        <f t="shared" si="4"/>
        <v>0</v>
      </c>
    </row>
    <row r="91" spans="1:17" ht="17.25" customHeight="1">
      <c r="A91" s="4" t="s">
        <v>27</v>
      </c>
      <c r="B91" s="8">
        <v>46025</v>
      </c>
      <c r="C91" s="10" t="s">
        <v>478</v>
      </c>
      <c r="D91" s="12" t="s">
        <v>29</v>
      </c>
      <c r="E91" s="14">
        <v>102600000</v>
      </c>
      <c r="F91" s="14">
        <v>0</v>
      </c>
      <c r="G91" s="107">
        <f t="shared" si="8"/>
        <v>102600000</v>
      </c>
      <c r="H91" s="16" t="s">
        <v>386</v>
      </c>
      <c r="J91" s="18" t="s">
        <v>27</v>
      </c>
      <c r="K91" s="6">
        <v>46036</v>
      </c>
      <c r="L91" s="21" t="s">
        <v>722</v>
      </c>
      <c r="M91" s="18" t="s">
        <v>29</v>
      </c>
      <c r="N91" s="23">
        <v>102600000</v>
      </c>
      <c r="O91" s="23">
        <v>0</v>
      </c>
      <c r="P91" s="25" t="s">
        <v>742</v>
      </c>
      <c r="Q91" s="42">
        <f t="shared" si="4"/>
        <v>0</v>
      </c>
    </row>
    <row r="92" spans="1:17" ht="17.25" customHeight="1">
      <c r="A92" s="4" t="s">
        <v>27</v>
      </c>
      <c r="B92" s="8">
        <v>46025</v>
      </c>
      <c r="C92" s="10" t="s">
        <v>195</v>
      </c>
      <c r="D92" s="12" t="s">
        <v>29</v>
      </c>
      <c r="E92" s="14">
        <v>103500000</v>
      </c>
      <c r="F92" s="14">
        <v>0</v>
      </c>
      <c r="G92" s="107">
        <f t="shared" si="8"/>
        <v>103500000</v>
      </c>
      <c r="H92" s="16" t="s">
        <v>30</v>
      </c>
      <c r="J92" s="18" t="s">
        <v>27</v>
      </c>
      <c r="K92" s="6">
        <v>46035</v>
      </c>
      <c r="L92" s="21" t="s">
        <v>662</v>
      </c>
      <c r="M92" s="18" t="s">
        <v>29</v>
      </c>
      <c r="N92" s="23">
        <v>103500000</v>
      </c>
      <c r="O92" s="23">
        <v>0</v>
      </c>
      <c r="P92" s="25" t="s">
        <v>688</v>
      </c>
      <c r="Q92" s="42">
        <f t="shared" si="4"/>
        <v>0</v>
      </c>
    </row>
    <row r="93" spans="1:17" ht="17.25" customHeight="1">
      <c r="A93" s="4" t="s">
        <v>27</v>
      </c>
      <c r="B93" s="8">
        <v>46025</v>
      </c>
      <c r="C93" s="10" t="s">
        <v>338</v>
      </c>
      <c r="D93" s="12" t="s">
        <v>29</v>
      </c>
      <c r="E93" s="14">
        <v>103500000</v>
      </c>
      <c r="F93" s="14">
        <v>0</v>
      </c>
      <c r="G93" s="107">
        <f t="shared" si="8"/>
        <v>103500000</v>
      </c>
      <c r="H93" s="16" t="s">
        <v>30</v>
      </c>
      <c r="J93" s="18" t="s">
        <v>27</v>
      </c>
      <c r="K93" s="6">
        <v>46035</v>
      </c>
      <c r="L93" s="21" t="s">
        <v>682</v>
      </c>
      <c r="M93" s="18" t="s">
        <v>29</v>
      </c>
      <c r="N93" s="23">
        <v>103500000</v>
      </c>
      <c r="O93" s="23">
        <v>0</v>
      </c>
      <c r="P93" s="25" t="s">
        <v>704</v>
      </c>
      <c r="Q93" s="42">
        <f t="shared" si="4"/>
        <v>0</v>
      </c>
    </row>
    <row r="94" spans="1:17" ht="17.25" customHeight="1">
      <c r="A94" s="4" t="s">
        <v>27</v>
      </c>
      <c r="B94" s="8">
        <v>46025</v>
      </c>
      <c r="C94" s="10" t="s">
        <v>253</v>
      </c>
      <c r="D94" s="12" t="s">
        <v>29</v>
      </c>
      <c r="E94" s="14">
        <v>109440000</v>
      </c>
      <c r="F94" s="14">
        <v>4790000</v>
      </c>
      <c r="G94" s="107">
        <f>+E94-F94</f>
        <v>104650000</v>
      </c>
      <c r="H94" s="16" t="s">
        <v>30</v>
      </c>
      <c r="J94" s="18" t="s">
        <v>27</v>
      </c>
      <c r="K94" s="6">
        <v>46031</v>
      </c>
      <c r="L94" s="21" t="s">
        <v>356</v>
      </c>
      <c r="M94" s="18" t="s">
        <v>29</v>
      </c>
      <c r="N94" s="23">
        <v>104650000</v>
      </c>
      <c r="O94" s="23">
        <v>0</v>
      </c>
      <c r="P94" s="25" t="s">
        <v>384</v>
      </c>
      <c r="Q94" s="42">
        <f t="shared" si="4"/>
        <v>0</v>
      </c>
    </row>
    <row r="95" spans="1:17" ht="17.25" customHeight="1">
      <c r="A95" s="4" t="s">
        <v>27</v>
      </c>
      <c r="B95" s="8">
        <v>46025</v>
      </c>
      <c r="C95" s="10" t="s">
        <v>49</v>
      </c>
      <c r="D95" s="12" t="s">
        <v>29</v>
      </c>
      <c r="E95" s="14">
        <v>115000000</v>
      </c>
      <c r="F95" s="14">
        <v>0</v>
      </c>
      <c r="G95" s="107">
        <f>+E95</f>
        <v>115000000</v>
      </c>
      <c r="H95" s="16" t="s">
        <v>30</v>
      </c>
      <c r="J95" s="18" t="s">
        <v>27</v>
      </c>
      <c r="K95" s="6">
        <v>46035</v>
      </c>
      <c r="L95" s="21" t="s">
        <v>493</v>
      </c>
      <c r="M95" s="18" t="s">
        <v>29</v>
      </c>
      <c r="N95" s="23">
        <v>115000000</v>
      </c>
      <c r="O95" s="23">
        <v>0</v>
      </c>
      <c r="P95" s="25" t="s">
        <v>535</v>
      </c>
      <c r="Q95" s="42">
        <f t="shared" si="4"/>
        <v>0</v>
      </c>
    </row>
    <row r="96" spans="1:17" ht="15.75" customHeight="1">
      <c r="A96" s="4" t="s">
        <v>27</v>
      </c>
      <c r="B96" s="8">
        <v>46025</v>
      </c>
      <c r="C96" s="10" t="s">
        <v>303</v>
      </c>
      <c r="D96" s="12" t="s">
        <v>29</v>
      </c>
      <c r="E96" s="14">
        <v>115000000</v>
      </c>
      <c r="F96" s="14">
        <v>0</v>
      </c>
      <c r="G96" s="107">
        <f>+E96</f>
        <v>115000000</v>
      </c>
      <c r="H96" s="16" t="s">
        <v>30</v>
      </c>
      <c r="J96" s="18" t="s">
        <v>27</v>
      </c>
      <c r="K96" s="6">
        <v>46035</v>
      </c>
      <c r="L96" s="21" t="s">
        <v>656</v>
      </c>
      <c r="M96" s="18" t="s">
        <v>29</v>
      </c>
      <c r="N96" s="23">
        <v>115000000</v>
      </c>
      <c r="O96" s="23">
        <v>0</v>
      </c>
      <c r="P96" s="25" t="s">
        <v>384</v>
      </c>
      <c r="Q96" s="42">
        <f t="shared" si="4"/>
        <v>0</v>
      </c>
    </row>
    <row r="98" spans="1:8" ht="21" customHeight="1">
      <c r="A98" s="4" t="s">
        <v>27</v>
      </c>
      <c r="B98" s="8">
        <v>46025</v>
      </c>
      <c r="C98" s="10" t="s">
        <v>350</v>
      </c>
      <c r="D98" s="12" t="s">
        <v>29</v>
      </c>
      <c r="E98" s="14">
        <v>0</v>
      </c>
      <c r="F98" s="14">
        <v>0</v>
      </c>
      <c r="G98" s="107">
        <f>+E98</f>
        <v>0</v>
      </c>
      <c r="H98" s="16" t="s">
        <v>351</v>
      </c>
    </row>
    <row r="99" spans="1:8" ht="18" customHeight="1">
      <c r="A99" s="4" t="s">
        <v>27</v>
      </c>
      <c r="B99" s="8">
        <v>46026</v>
      </c>
      <c r="C99" s="10" t="s">
        <v>807</v>
      </c>
      <c r="D99" s="12" t="s">
        <v>29</v>
      </c>
      <c r="E99" s="14">
        <v>52560000</v>
      </c>
      <c r="F99" s="14">
        <v>52560000</v>
      </c>
      <c r="G99" s="107">
        <f>+E99-F99</f>
        <v>0</v>
      </c>
      <c r="H99" s="16" t="s">
        <v>879</v>
      </c>
    </row>
    <row r="100" spans="1:8" ht="21.75" customHeight="1">
      <c r="A100" s="4" t="s">
        <v>11</v>
      </c>
      <c r="B100" s="8">
        <v>46026</v>
      </c>
      <c r="C100" s="10" t="s">
        <v>1016</v>
      </c>
      <c r="D100" s="12" t="s">
        <v>13</v>
      </c>
      <c r="E100" s="14">
        <v>94003334</v>
      </c>
      <c r="F100" s="14">
        <v>94003334</v>
      </c>
      <c r="G100" s="107">
        <f>+E100-F100</f>
        <v>0</v>
      </c>
      <c r="H100" s="16" t="s">
        <v>1171</v>
      </c>
    </row>
  </sheetData>
  <autoFilter ref="J1:Q96" xr:uid="{2875F649-D8B6-4480-9F3D-DE7F4C12FC8C}"/>
  <sortState xmlns:xlrd2="http://schemas.microsoft.com/office/spreadsheetml/2017/richdata2" ref="J71:P87">
    <sortCondition ref="N70:N87"/>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47905-1A98-4A77-86B9-9F56AA093264}">
  <dimension ref="A1:R210"/>
  <sheetViews>
    <sheetView topLeftCell="D1" workbookViewId="0">
      <selection activeCell="J1" sqref="J1"/>
    </sheetView>
  </sheetViews>
  <sheetFormatPr defaultColWidth="11.42578125" defaultRowHeight="15.75" customHeight="1"/>
  <cols>
    <col min="2" max="2" width="8.140625" customWidth="1"/>
    <col min="3" max="3" width="9.7109375" customWidth="1"/>
    <col min="4" max="4" width="6.140625" customWidth="1"/>
    <col min="5" max="5" width="13.140625" customWidth="1"/>
    <col min="7" max="7" width="12.5703125" customWidth="1"/>
    <col min="9" max="9" width="4.28515625" customWidth="1"/>
    <col min="13" max="13" width="6.140625" customWidth="1"/>
    <col min="14" max="14" width="14.7109375" bestFit="1" customWidth="1"/>
    <col min="15" max="15" width="11.85546875" customWidth="1"/>
    <col min="17" max="17" width="20.28515625" bestFit="1" customWidth="1"/>
    <col min="18" max="18" width="16.7109375" bestFit="1" customWidth="1"/>
  </cols>
  <sheetData>
    <row r="1" spans="1:18" ht="25.5">
      <c r="A1" s="84" t="s">
        <v>2</v>
      </c>
      <c r="B1" s="84" t="s">
        <v>3</v>
      </c>
      <c r="C1" s="84" t="s">
        <v>4</v>
      </c>
      <c r="D1" s="84" t="s">
        <v>5</v>
      </c>
      <c r="E1" s="84" t="s">
        <v>6</v>
      </c>
      <c r="F1" s="84" t="s">
        <v>7</v>
      </c>
      <c r="G1" s="106"/>
      <c r="H1" s="90" t="s">
        <v>8</v>
      </c>
      <c r="J1" s="140" t="s">
        <v>2</v>
      </c>
      <c r="K1" s="140" t="s">
        <v>3</v>
      </c>
      <c r="L1" s="140" t="s">
        <v>9</v>
      </c>
      <c r="M1" s="140" t="s">
        <v>5</v>
      </c>
      <c r="N1" s="140" t="s">
        <v>10</v>
      </c>
      <c r="O1" s="140" t="s">
        <v>7</v>
      </c>
      <c r="P1" s="141" t="s">
        <v>8</v>
      </c>
      <c r="Q1" s="147" t="s">
        <v>6550</v>
      </c>
    </row>
    <row r="2" spans="1:18" ht="15.75" customHeight="1">
      <c r="A2" s="4" t="s">
        <v>120</v>
      </c>
      <c r="B2" s="8">
        <v>46084</v>
      </c>
      <c r="C2" s="10" t="s">
        <v>4362</v>
      </c>
      <c r="D2" s="12" t="s">
        <v>451</v>
      </c>
      <c r="E2" s="14">
        <v>200000000</v>
      </c>
      <c r="F2" s="14">
        <v>200000000</v>
      </c>
      <c r="G2" s="107">
        <f t="shared" ref="G2:G14" si="0">+E2-F2</f>
        <v>0</v>
      </c>
      <c r="H2" s="16" t="s">
        <v>4397</v>
      </c>
      <c r="Q2" s="42">
        <f t="shared" ref="Q2:Q13" si="1">+G2-N2</f>
        <v>0</v>
      </c>
    </row>
    <row r="3" spans="1:18" ht="15.75" customHeight="1">
      <c r="A3" s="4" t="s">
        <v>120</v>
      </c>
      <c r="B3" s="8">
        <v>46084</v>
      </c>
      <c r="C3" s="10" t="s">
        <v>4365</v>
      </c>
      <c r="D3" s="12" t="s">
        <v>451</v>
      </c>
      <c r="E3" s="14">
        <v>400000000</v>
      </c>
      <c r="F3" s="14">
        <v>400000000</v>
      </c>
      <c r="G3" s="107">
        <f t="shared" si="0"/>
        <v>0</v>
      </c>
      <c r="H3" s="16" t="s">
        <v>4398</v>
      </c>
      <c r="Q3" s="42">
        <f t="shared" si="1"/>
        <v>0</v>
      </c>
    </row>
    <row r="4" spans="1:18" ht="15.75" customHeight="1">
      <c r="A4" s="4" t="s">
        <v>120</v>
      </c>
      <c r="B4" s="8">
        <v>46079</v>
      </c>
      <c r="C4" s="10" t="s">
        <v>4333</v>
      </c>
      <c r="D4" s="12" t="s">
        <v>451</v>
      </c>
      <c r="E4" s="14">
        <v>424568471</v>
      </c>
      <c r="F4" s="14">
        <v>424568471</v>
      </c>
      <c r="G4" s="107">
        <f t="shared" si="0"/>
        <v>0</v>
      </c>
      <c r="H4" s="16" t="s">
        <v>4374</v>
      </c>
      <c r="Q4" s="42">
        <f t="shared" si="1"/>
        <v>0</v>
      </c>
    </row>
    <row r="5" spans="1:18" ht="15.75" customHeight="1">
      <c r="A5" s="4" t="s">
        <v>120</v>
      </c>
      <c r="B5" s="8">
        <v>46084</v>
      </c>
      <c r="C5" s="10" t="s">
        <v>4343</v>
      </c>
      <c r="D5" s="12" t="s">
        <v>451</v>
      </c>
      <c r="E5" s="14">
        <v>576400000</v>
      </c>
      <c r="F5" s="14">
        <v>576400000</v>
      </c>
      <c r="G5" s="107">
        <f t="shared" si="0"/>
        <v>0</v>
      </c>
      <c r="H5" s="16" t="s">
        <v>4386</v>
      </c>
      <c r="Q5" s="42">
        <f t="shared" si="1"/>
        <v>0</v>
      </c>
    </row>
    <row r="6" spans="1:18" ht="15.75" customHeight="1">
      <c r="A6" s="4" t="s">
        <v>120</v>
      </c>
      <c r="B6" s="8">
        <v>46079</v>
      </c>
      <c r="C6" s="10" t="s">
        <v>4336</v>
      </c>
      <c r="D6" s="12" t="s">
        <v>451</v>
      </c>
      <c r="E6" s="14">
        <v>600000000</v>
      </c>
      <c r="F6" s="14">
        <v>600000000</v>
      </c>
      <c r="G6" s="107">
        <f t="shared" si="0"/>
        <v>0</v>
      </c>
      <c r="H6" s="16" t="s">
        <v>4377</v>
      </c>
      <c r="Q6" s="42">
        <f t="shared" si="1"/>
        <v>0</v>
      </c>
    </row>
    <row r="7" spans="1:18" ht="15.75" customHeight="1">
      <c r="A7" s="4" t="s">
        <v>120</v>
      </c>
      <c r="B7" s="8">
        <v>46079</v>
      </c>
      <c r="C7" s="10" t="s">
        <v>4338</v>
      </c>
      <c r="D7" s="12" t="s">
        <v>451</v>
      </c>
      <c r="E7" s="14">
        <v>799628470.62</v>
      </c>
      <c r="F7" s="14">
        <v>799628470.62</v>
      </c>
      <c r="G7" s="107">
        <f t="shared" si="0"/>
        <v>0</v>
      </c>
      <c r="H7" s="16" t="s">
        <v>4380</v>
      </c>
      <c r="Q7" s="42">
        <f t="shared" si="1"/>
        <v>0</v>
      </c>
    </row>
    <row r="8" spans="1:18" ht="15.75" customHeight="1">
      <c r="A8" s="4" t="s">
        <v>120</v>
      </c>
      <c r="B8" s="8">
        <v>46084</v>
      </c>
      <c r="C8" s="10" t="s">
        <v>4359</v>
      </c>
      <c r="D8" s="12" t="s">
        <v>451</v>
      </c>
      <c r="E8" s="14">
        <v>847100000</v>
      </c>
      <c r="F8" s="14">
        <v>847100000</v>
      </c>
      <c r="G8" s="107">
        <f t="shared" si="0"/>
        <v>0</v>
      </c>
      <c r="H8" s="16" t="s">
        <v>4396</v>
      </c>
      <c r="Q8" s="42">
        <f t="shared" si="1"/>
        <v>0</v>
      </c>
    </row>
    <row r="9" spans="1:18" ht="15.75" customHeight="1">
      <c r="A9" s="4" t="s">
        <v>120</v>
      </c>
      <c r="B9" s="8">
        <v>46079</v>
      </c>
      <c r="C9" s="10" t="s">
        <v>4370</v>
      </c>
      <c r="D9" s="12" t="s">
        <v>451</v>
      </c>
      <c r="E9" s="14">
        <v>865378591</v>
      </c>
      <c r="F9" s="14">
        <v>865378591</v>
      </c>
      <c r="G9" s="107">
        <f t="shared" si="0"/>
        <v>0</v>
      </c>
      <c r="H9" s="16" t="s">
        <v>4371</v>
      </c>
      <c r="Q9" s="42">
        <f t="shared" si="1"/>
        <v>0</v>
      </c>
    </row>
    <row r="10" spans="1:18" ht="15.75" customHeight="1">
      <c r="A10" s="4" t="s">
        <v>120</v>
      </c>
      <c r="B10" s="8">
        <v>46084</v>
      </c>
      <c r="C10" s="10" t="s">
        <v>4346</v>
      </c>
      <c r="D10" s="12" t="s">
        <v>451</v>
      </c>
      <c r="E10" s="14">
        <v>1200000000</v>
      </c>
      <c r="F10" s="14">
        <v>1200000000</v>
      </c>
      <c r="G10" s="107">
        <f t="shared" si="0"/>
        <v>0</v>
      </c>
      <c r="H10" s="16" t="s">
        <v>4389</v>
      </c>
      <c r="Q10" s="42">
        <f t="shared" si="1"/>
        <v>0</v>
      </c>
    </row>
    <row r="11" spans="1:18" ht="15.75" customHeight="1">
      <c r="A11" s="4" t="s">
        <v>120</v>
      </c>
      <c r="B11" s="8">
        <v>46084</v>
      </c>
      <c r="C11" s="10" t="s">
        <v>4368</v>
      </c>
      <c r="D11" s="12" t="s">
        <v>451</v>
      </c>
      <c r="E11" s="14">
        <v>1600000000</v>
      </c>
      <c r="F11" s="14">
        <v>1600000000</v>
      </c>
      <c r="G11" s="107">
        <f t="shared" si="0"/>
        <v>0</v>
      </c>
      <c r="H11" s="16" t="s">
        <v>4401</v>
      </c>
      <c r="Q11" s="42">
        <f t="shared" si="1"/>
        <v>0</v>
      </c>
    </row>
    <row r="12" spans="1:18" ht="15.75" customHeight="1">
      <c r="A12" s="4" t="s">
        <v>120</v>
      </c>
      <c r="B12" s="8">
        <v>46084</v>
      </c>
      <c r="C12" s="10" t="s">
        <v>4354</v>
      </c>
      <c r="D12" s="12" t="s">
        <v>451</v>
      </c>
      <c r="E12" s="14">
        <v>2376500000</v>
      </c>
      <c r="F12" s="14">
        <v>2376500000</v>
      </c>
      <c r="G12" s="107">
        <f t="shared" si="0"/>
        <v>0</v>
      </c>
      <c r="H12" s="16" t="s">
        <v>4392</v>
      </c>
      <c r="Q12" s="42">
        <f t="shared" si="1"/>
        <v>0</v>
      </c>
    </row>
    <row r="13" spans="1:18" ht="15.75" customHeight="1">
      <c r="A13" s="4" t="s">
        <v>120</v>
      </c>
      <c r="B13" s="8">
        <v>46026</v>
      </c>
      <c r="C13" s="10" t="s">
        <v>1550</v>
      </c>
      <c r="D13" s="12" t="s">
        <v>451</v>
      </c>
      <c r="E13" s="14">
        <v>29900000</v>
      </c>
      <c r="F13" s="14">
        <v>300000</v>
      </c>
      <c r="G13" s="107">
        <f t="shared" si="0"/>
        <v>29600000</v>
      </c>
      <c r="H13" s="16" t="s">
        <v>1638</v>
      </c>
      <c r="J13" s="18" t="s">
        <v>120</v>
      </c>
      <c r="K13" s="6">
        <v>46037</v>
      </c>
      <c r="L13" s="21" t="s">
        <v>964</v>
      </c>
      <c r="M13" s="18" t="s">
        <v>451</v>
      </c>
      <c r="N13" s="23">
        <v>29600000</v>
      </c>
      <c r="O13" s="23">
        <v>0</v>
      </c>
      <c r="P13" s="25" t="s">
        <v>965</v>
      </c>
      <c r="Q13" s="42">
        <f t="shared" si="1"/>
        <v>0</v>
      </c>
    </row>
    <row r="14" spans="1:18" s="29" customFormat="1" ht="15.75" customHeight="1">
      <c r="A14" s="44" t="s">
        <v>120</v>
      </c>
      <c r="B14" s="45">
        <v>46026</v>
      </c>
      <c r="C14" s="46" t="s">
        <v>1578</v>
      </c>
      <c r="D14" s="47" t="s">
        <v>121</v>
      </c>
      <c r="E14" s="48">
        <v>43700000</v>
      </c>
      <c r="F14" s="48">
        <v>506667</v>
      </c>
      <c r="G14" s="122">
        <f t="shared" si="0"/>
        <v>43193333</v>
      </c>
      <c r="H14" s="49" t="s">
        <v>1662</v>
      </c>
      <c r="J14" s="28" t="s">
        <v>120</v>
      </c>
      <c r="K14" s="33">
        <v>46042</v>
      </c>
      <c r="L14" s="34" t="s">
        <v>1919</v>
      </c>
      <c r="M14" s="28" t="s">
        <v>121</v>
      </c>
      <c r="N14" s="35">
        <v>43700000</v>
      </c>
      <c r="O14" s="123">
        <v>-506667</v>
      </c>
      <c r="P14" s="148" t="s">
        <v>1920</v>
      </c>
      <c r="Q14" s="82">
        <f>+G14-N14</f>
        <v>-506667</v>
      </c>
      <c r="R14" s="50"/>
    </row>
    <row r="15" spans="1:18" s="29" customFormat="1" ht="15.75" customHeight="1">
      <c r="A15" s="44" t="s">
        <v>120</v>
      </c>
      <c r="B15" s="45">
        <v>46025</v>
      </c>
      <c r="C15" s="46" t="s">
        <v>559</v>
      </c>
      <c r="D15" s="47" t="s">
        <v>528</v>
      </c>
      <c r="E15" s="48">
        <v>43320000</v>
      </c>
      <c r="F15" s="48">
        <v>0</v>
      </c>
      <c r="G15" s="122">
        <f>+E15</f>
        <v>43320000</v>
      </c>
      <c r="H15" s="49" t="s">
        <v>560</v>
      </c>
      <c r="J15" s="28" t="s">
        <v>120</v>
      </c>
      <c r="K15" s="33">
        <v>46039</v>
      </c>
      <c r="L15" s="34" t="s">
        <v>1352</v>
      </c>
      <c r="M15" s="28" t="s">
        <v>528</v>
      </c>
      <c r="N15" s="35">
        <v>43700000</v>
      </c>
      <c r="O15" s="123">
        <v>-380000</v>
      </c>
      <c r="P15" s="148" t="s">
        <v>1353</v>
      </c>
      <c r="Q15" s="82">
        <f t="shared" ref="Q15:Q16" si="2">+G15-N15</f>
        <v>-380000</v>
      </c>
    </row>
    <row r="16" spans="1:18" s="29" customFormat="1" ht="15.75" customHeight="1">
      <c r="A16" s="44" t="s">
        <v>120</v>
      </c>
      <c r="B16" s="45">
        <v>46026</v>
      </c>
      <c r="C16" s="46" t="s">
        <v>1728</v>
      </c>
      <c r="D16" s="47" t="s">
        <v>121</v>
      </c>
      <c r="E16" s="48">
        <v>43320000</v>
      </c>
      <c r="F16" s="48">
        <v>0</v>
      </c>
      <c r="G16" s="122">
        <f>+E16</f>
        <v>43320000</v>
      </c>
      <c r="H16" s="49" t="s">
        <v>1803</v>
      </c>
      <c r="J16" s="28" t="s">
        <v>120</v>
      </c>
      <c r="K16" s="33">
        <v>46041</v>
      </c>
      <c r="L16" s="34" t="s">
        <v>1530</v>
      </c>
      <c r="M16" s="28" t="s">
        <v>121</v>
      </c>
      <c r="N16" s="35">
        <v>43700000</v>
      </c>
      <c r="O16" s="123">
        <v>-380000</v>
      </c>
      <c r="P16" s="148" t="s">
        <v>1531</v>
      </c>
      <c r="Q16" s="82">
        <f t="shared" si="2"/>
        <v>-380000</v>
      </c>
    </row>
    <row r="17" spans="1:18" s="29" customFormat="1" ht="15.75" customHeight="1">
      <c r="A17" s="44" t="s">
        <v>120</v>
      </c>
      <c r="B17" s="45">
        <v>46026</v>
      </c>
      <c r="C17" s="46" t="s">
        <v>1723</v>
      </c>
      <c r="D17" s="47" t="s">
        <v>121</v>
      </c>
      <c r="E17" s="48">
        <v>56350000</v>
      </c>
      <c r="F17" s="48">
        <v>9746667</v>
      </c>
      <c r="G17" s="122">
        <f>+E17-F17</f>
        <v>46603333</v>
      </c>
      <c r="H17" s="49" t="s">
        <v>1798</v>
      </c>
      <c r="J17" s="28" t="s">
        <v>120</v>
      </c>
      <c r="K17" s="33">
        <v>46042</v>
      </c>
      <c r="L17" s="34" t="s">
        <v>1941</v>
      </c>
      <c r="M17" s="28" t="s">
        <v>121</v>
      </c>
      <c r="N17" s="35">
        <v>47150000</v>
      </c>
      <c r="O17" s="123">
        <v>-546667</v>
      </c>
      <c r="P17" s="148" t="s">
        <v>1942</v>
      </c>
      <c r="Q17" s="82">
        <f>+G17-N17</f>
        <v>-546667</v>
      </c>
      <c r="R17" s="50"/>
    </row>
    <row r="18" spans="1:18" s="29" customFormat="1" ht="15.75" customHeight="1">
      <c r="A18" s="44" t="s">
        <v>120</v>
      </c>
      <c r="B18" s="45">
        <v>46025</v>
      </c>
      <c r="C18" s="46" t="s">
        <v>572</v>
      </c>
      <c r="D18" s="47" t="s">
        <v>528</v>
      </c>
      <c r="E18" s="48">
        <v>46740000</v>
      </c>
      <c r="F18" s="48">
        <v>0</v>
      </c>
      <c r="G18" s="122">
        <f>+E18</f>
        <v>46740000</v>
      </c>
      <c r="H18" s="49" t="s">
        <v>560</v>
      </c>
      <c r="J18" s="28" t="s">
        <v>120</v>
      </c>
      <c r="K18" s="33">
        <v>46039</v>
      </c>
      <c r="L18" s="34" t="s">
        <v>1341</v>
      </c>
      <c r="M18" s="28" t="s">
        <v>528</v>
      </c>
      <c r="N18" s="35">
        <v>47150000</v>
      </c>
      <c r="O18" s="123">
        <v>-410000</v>
      </c>
      <c r="P18" s="36" t="s">
        <v>1342</v>
      </c>
      <c r="Q18" s="82">
        <f t="shared" ref="Q18:Q23" si="3">+G18-N18</f>
        <v>-410000</v>
      </c>
    </row>
    <row r="19" spans="1:18" ht="15.75" customHeight="1">
      <c r="A19" s="4" t="s">
        <v>120</v>
      </c>
      <c r="B19" s="8">
        <v>46026</v>
      </c>
      <c r="C19" s="10" t="s">
        <v>1521</v>
      </c>
      <c r="D19" s="12" t="s">
        <v>563</v>
      </c>
      <c r="E19" s="14">
        <v>47150000</v>
      </c>
      <c r="F19" s="14">
        <v>0</v>
      </c>
      <c r="G19" s="107">
        <f>+E19</f>
        <v>47150000</v>
      </c>
      <c r="H19" s="16" t="s">
        <v>1606</v>
      </c>
      <c r="J19" s="18" t="s">
        <v>120</v>
      </c>
      <c r="K19" s="6">
        <v>46036</v>
      </c>
      <c r="L19" s="21" t="s">
        <v>891</v>
      </c>
      <c r="M19" s="18" t="s">
        <v>563</v>
      </c>
      <c r="N19" s="23">
        <v>47150000</v>
      </c>
      <c r="O19" s="23">
        <v>0</v>
      </c>
      <c r="P19" s="25" t="s">
        <v>892</v>
      </c>
      <c r="Q19" s="42">
        <f t="shared" si="3"/>
        <v>0</v>
      </c>
    </row>
    <row r="20" spans="1:18" ht="15.75" customHeight="1">
      <c r="A20" s="4" t="s">
        <v>120</v>
      </c>
      <c r="B20" s="8">
        <v>46026</v>
      </c>
      <c r="C20" s="10" t="s">
        <v>1750</v>
      </c>
      <c r="D20" s="12" t="s">
        <v>563</v>
      </c>
      <c r="E20" s="14">
        <v>47150000</v>
      </c>
      <c r="F20" s="14">
        <v>0</v>
      </c>
      <c r="G20" s="107">
        <f>+E20</f>
        <v>47150000</v>
      </c>
      <c r="H20" s="16" t="s">
        <v>1827</v>
      </c>
      <c r="J20" s="18" t="s">
        <v>120</v>
      </c>
      <c r="K20" s="6">
        <v>46038</v>
      </c>
      <c r="L20" s="21" t="s">
        <v>1214</v>
      </c>
      <c r="M20" s="18" t="s">
        <v>563</v>
      </c>
      <c r="N20" s="23">
        <v>47150000</v>
      </c>
      <c r="O20" s="23">
        <v>0</v>
      </c>
      <c r="P20" s="25" t="s">
        <v>1215</v>
      </c>
      <c r="Q20" s="42">
        <f t="shared" si="3"/>
        <v>0</v>
      </c>
    </row>
    <row r="21" spans="1:18" ht="15.75" customHeight="1">
      <c r="A21" s="4" t="s">
        <v>120</v>
      </c>
      <c r="B21" s="8">
        <v>46026</v>
      </c>
      <c r="C21" s="10" t="s">
        <v>1341</v>
      </c>
      <c r="D21" s="12" t="s">
        <v>121</v>
      </c>
      <c r="E21" s="14">
        <v>65606100</v>
      </c>
      <c r="F21" s="14">
        <v>18456100</v>
      </c>
      <c r="G21" s="107">
        <f>+E21-F21</f>
        <v>47150000</v>
      </c>
      <c r="H21" s="16" t="s">
        <v>1423</v>
      </c>
      <c r="J21" s="18" t="s">
        <v>120</v>
      </c>
      <c r="K21" s="6">
        <v>46044</v>
      </c>
      <c r="L21" s="21" t="s">
        <v>2278</v>
      </c>
      <c r="M21" s="18" t="s">
        <v>121</v>
      </c>
      <c r="N21" s="23">
        <v>47150000</v>
      </c>
      <c r="O21" s="23">
        <v>0</v>
      </c>
      <c r="P21" s="25" t="s">
        <v>2279</v>
      </c>
      <c r="Q21" s="42">
        <f t="shared" si="3"/>
        <v>0</v>
      </c>
      <c r="R21" s="42"/>
    </row>
    <row r="22" spans="1:18" s="29" customFormat="1" ht="15.75" customHeight="1">
      <c r="A22" s="44" t="s">
        <v>120</v>
      </c>
      <c r="B22" s="45">
        <v>46026</v>
      </c>
      <c r="C22" s="46" t="s">
        <v>722</v>
      </c>
      <c r="D22" s="47" t="s">
        <v>528</v>
      </c>
      <c r="E22" s="48">
        <v>48300000</v>
      </c>
      <c r="F22" s="48">
        <v>840000</v>
      </c>
      <c r="G22" s="122">
        <f>+E22-F22</f>
        <v>47460000</v>
      </c>
      <c r="H22" s="49" t="s">
        <v>723</v>
      </c>
      <c r="J22" s="28" t="s">
        <v>120</v>
      </c>
      <c r="K22" s="33">
        <v>46044</v>
      </c>
      <c r="L22" s="34" t="s">
        <v>2337</v>
      </c>
      <c r="M22" s="28" t="s">
        <v>528</v>
      </c>
      <c r="N22" s="35">
        <v>48300000</v>
      </c>
      <c r="O22" s="123">
        <v>-840000</v>
      </c>
      <c r="P22" s="36" t="s">
        <v>2338</v>
      </c>
      <c r="Q22" s="82">
        <f t="shared" si="3"/>
        <v>-840000</v>
      </c>
      <c r="R22" s="50"/>
    </row>
    <row r="23" spans="1:18" ht="15.75" customHeight="1">
      <c r="A23" s="4" t="s">
        <v>120</v>
      </c>
      <c r="B23" s="8">
        <v>46026</v>
      </c>
      <c r="C23" s="10" t="s">
        <v>1639</v>
      </c>
      <c r="D23" s="12" t="s">
        <v>563</v>
      </c>
      <c r="E23" s="14">
        <v>86634892</v>
      </c>
      <c r="F23" s="14">
        <v>32734892</v>
      </c>
      <c r="G23" s="107">
        <f>+E23-F23</f>
        <v>53900000</v>
      </c>
      <c r="H23" s="16" t="s">
        <v>1720</v>
      </c>
      <c r="J23" s="18" t="s">
        <v>120</v>
      </c>
      <c r="K23" s="6">
        <v>46052</v>
      </c>
      <c r="L23" s="21" t="s">
        <v>3810</v>
      </c>
      <c r="M23" s="18" t="s">
        <v>563</v>
      </c>
      <c r="N23" s="23">
        <v>53900000</v>
      </c>
      <c r="O23" s="23">
        <v>0</v>
      </c>
      <c r="P23" s="25" t="s">
        <v>3811</v>
      </c>
      <c r="Q23" s="42">
        <f t="shared" si="3"/>
        <v>0</v>
      </c>
    </row>
    <row r="24" spans="1:18" s="29" customFormat="1" ht="15.75" customHeight="1">
      <c r="A24" s="44" t="s">
        <v>120</v>
      </c>
      <c r="B24" s="45">
        <v>46026</v>
      </c>
      <c r="C24" s="46" t="s">
        <v>713</v>
      </c>
      <c r="D24" s="47" t="s">
        <v>451</v>
      </c>
      <c r="E24" s="48">
        <v>56666667</v>
      </c>
      <c r="F24" s="48">
        <v>0</v>
      </c>
      <c r="G24" s="122">
        <f>+E24</f>
        <v>56666667</v>
      </c>
      <c r="H24" s="49" t="s">
        <v>714</v>
      </c>
      <c r="J24" s="28" t="s">
        <v>120</v>
      </c>
      <c r="K24" s="33">
        <v>46042</v>
      </c>
      <c r="L24" s="34" t="s">
        <v>1947</v>
      </c>
      <c r="M24" s="28" t="s">
        <v>451</v>
      </c>
      <c r="N24" s="35">
        <v>57500000</v>
      </c>
      <c r="O24" s="123">
        <v>-833333</v>
      </c>
      <c r="P24" s="36" t="s">
        <v>1948</v>
      </c>
      <c r="Q24" s="82">
        <f>+G24-N24</f>
        <v>-833333</v>
      </c>
    </row>
    <row r="25" spans="1:18" ht="15.75" customHeight="1">
      <c r="A25" s="4" t="s">
        <v>120</v>
      </c>
      <c r="B25" s="8">
        <v>46026</v>
      </c>
      <c r="C25" s="10" t="s">
        <v>1555</v>
      </c>
      <c r="D25" s="12" t="s">
        <v>451</v>
      </c>
      <c r="E25" s="14">
        <v>57500000</v>
      </c>
      <c r="F25" s="14">
        <v>0</v>
      </c>
      <c r="G25" s="107">
        <f>+E25</f>
        <v>57500000</v>
      </c>
      <c r="H25" s="16" t="s">
        <v>1644</v>
      </c>
      <c r="J25" s="18" t="s">
        <v>120</v>
      </c>
      <c r="K25" s="6">
        <v>46036</v>
      </c>
      <c r="L25" s="21" t="s">
        <v>818</v>
      </c>
      <c r="M25" s="18" t="s">
        <v>451</v>
      </c>
      <c r="N25" s="23">
        <v>57500000</v>
      </c>
      <c r="O25" s="23">
        <v>0</v>
      </c>
      <c r="P25" s="25" t="s">
        <v>819</v>
      </c>
      <c r="Q25" s="42">
        <f>+G25-N25</f>
        <v>0</v>
      </c>
    </row>
    <row r="26" spans="1:18" ht="15.75" customHeight="1">
      <c r="A26" s="4" t="s">
        <v>120</v>
      </c>
      <c r="B26" s="8">
        <v>46026</v>
      </c>
      <c r="C26" s="10" t="s">
        <v>1604</v>
      </c>
      <c r="D26" s="12" t="s">
        <v>451</v>
      </c>
      <c r="E26" s="14">
        <v>62617500</v>
      </c>
      <c r="F26" s="14">
        <v>0</v>
      </c>
      <c r="G26" s="107">
        <f>+E26</f>
        <v>62617500</v>
      </c>
      <c r="H26" s="16" t="s">
        <v>1688</v>
      </c>
      <c r="J26" s="18" t="s">
        <v>120</v>
      </c>
      <c r="K26" s="6">
        <v>46036</v>
      </c>
      <c r="L26" s="21" t="s">
        <v>856</v>
      </c>
      <c r="M26" s="18" t="s">
        <v>451</v>
      </c>
      <c r="N26" s="23">
        <v>62617500</v>
      </c>
      <c r="O26" s="23">
        <v>0</v>
      </c>
      <c r="P26" s="25" t="s">
        <v>857</v>
      </c>
      <c r="Q26" s="42">
        <f t="shared" ref="Q26:Q87" si="4">+G26-N26</f>
        <v>0</v>
      </c>
      <c r="R26" s="42"/>
    </row>
    <row r="27" spans="1:18" ht="15.75" customHeight="1">
      <c r="J27" s="18" t="s">
        <v>120</v>
      </c>
      <c r="K27" s="6">
        <v>46052</v>
      </c>
      <c r="L27" s="21" t="s">
        <v>3871</v>
      </c>
      <c r="M27" s="18" t="s">
        <v>121</v>
      </c>
      <c r="N27" s="23">
        <v>64000000</v>
      </c>
      <c r="O27" s="23">
        <v>-200000</v>
      </c>
      <c r="P27" s="25" t="s">
        <v>3872</v>
      </c>
      <c r="Q27" s="42">
        <f t="shared" si="4"/>
        <v>-64000000</v>
      </c>
      <c r="R27" s="42">
        <f>+N27+O27</f>
        <v>63800000</v>
      </c>
    </row>
    <row r="28" spans="1:18" ht="15.75" customHeight="1">
      <c r="A28" s="4" t="s">
        <v>120</v>
      </c>
      <c r="B28" s="8">
        <v>46026</v>
      </c>
      <c r="C28" s="10" t="s">
        <v>1717</v>
      </c>
      <c r="D28" s="12" t="s">
        <v>528</v>
      </c>
      <c r="E28" s="14">
        <v>64400000</v>
      </c>
      <c r="F28" s="14">
        <v>0</v>
      </c>
      <c r="G28" s="107">
        <f t="shared" ref="G28:G33" si="5">+E28</f>
        <v>64400000</v>
      </c>
      <c r="H28" s="16" t="s">
        <v>1791</v>
      </c>
      <c r="J28" s="18" t="s">
        <v>120</v>
      </c>
      <c r="K28" s="6">
        <v>46034</v>
      </c>
      <c r="L28" s="21" t="s">
        <v>488</v>
      </c>
      <c r="M28" s="18" t="s">
        <v>528</v>
      </c>
      <c r="N28" s="23">
        <v>64400000</v>
      </c>
      <c r="O28" s="23">
        <v>0</v>
      </c>
      <c r="P28" s="25" t="s">
        <v>529</v>
      </c>
      <c r="Q28" s="42">
        <f t="shared" si="4"/>
        <v>0</v>
      </c>
      <c r="R28" s="42"/>
    </row>
    <row r="29" spans="1:18" ht="15.75" customHeight="1">
      <c r="A29" s="4" t="s">
        <v>120</v>
      </c>
      <c r="B29" s="8">
        <v>46026</v>
      </c>
      <c r="C29" s="10" t="s">
        <v>1334</v>
      </c>
      <c r="D29" s="12" t="s">
        <v>121</v>
      </c>
      <c r="E29" s="14">
        <v>65800000</v>
      </c>
      <c r="F29" s="14">
        <v>0</v>
      </c>
      <c r="G29" s="107">
        <f t="shared" si="5"/>
        <v>65800000</v>
      </c>
      <c r="H29" s="16" t="s">
        <v>1413</v>
      </c>
      <c r="J29" s="18" t="s">
        <v>120</v>
      </c>
      <c r="K29" s="6">
        <v>46037</v>
      </c>
      <c r="L29" s="21" t="s">
        <v>1070</v>
      </c>
      <c r="M29" s="18" t="s">
        <v>121</v>
      </c>
      <c r="N29" s="23">
        <v>66000000</v>
      </c>
      <c r="O29" s="23">
        <v>-64000000</v>
      </c>
      <c r="P29" s="25" t="s">
        <v>1071</v>
      </c>
      <c r="Q29" s="42">
        <f t="shared" si="4"/>
        <v>-200000</v>
      </c>
      <c r="R29" s="42">
        <f>+N29+O29</f>
        <v>2000000</v>
      </c>
    </row>
    <row r="30" spans="1:18" s="29" customFormat="1" ht="15.75" customHeight="1">
      <c r="A30" s="44" t="s">
        <v>120</v>
      </c>
      <c r="B30" s="45">
        <v>46026</v>
      </c>
      <c r="C30" s="46" t="s">
        <v>1319</v>
      </c>
      <c r="D30" s="47" t="s">
        <v>451</v>
      </c>
      <c r="E30" s="48">
        <v>65930000</v>
      </c>
      <c r="F30" s="48">
        <v>0</v>
      </c>
      <c r="G30" s="122">
        <f t="shared" si="5"/>
        <v>65930000</v>
      </c>
      <c r="H30" s="49" t="s">
        <v>1389</v>
      </c>
      <c r="J30" s="28" t="s">
        <v>120</v>
      </c>
      <c r="K30" s="33">
        <v>46036</v>
      </c>
      <c r="L30" s="34" t="s">
        <v>772</v>
      </c>
      <c r="M30" s="28" t="s">
        <v>451</v>
      </c>
      <c r="N30" s="35">
        <v>66500000</v>
      </c>
      <c r="O30" s="123">
        <v>-570000</v>
      </c>
      <c r="P30" s="36" t="s">
        <v>796</v>
      </c>
      <c r="Q30" s="82">
        <f>+G30-N30</f>
        <v>-570000</v>
      </c>
      <c r="R30" s="50"/>
    </row>
    <row r="31" spans="1:18" s="29" customFormat="1" ht="15.75" customHeight="1">
      <c r="A31" s="44" t="s">
        <v>120</v>
      </c>
      <c r="B31" s="45">
        <v>46026</v>
      </c>
      <c r="C31" s="46" t="s">
        <v>1524</v>
      </c>
      <c r="D31" s="47" t="s">
        <v>563</v>
      </c>
      <c r="E31" s="48">
        <v>67000000</v>
      </c>
      <c r="F31" s="48">
        <v>0</v>
      </c>
      <c r="G31" s="122">
        <f t="shared" si="5"/>
        <v>67000000</v>
      </c>
      <c r="H31" s="49" t="s">
        <v>1606</v>
      </c>
      <c r="J31" s="28" t="s">
        <v>120</v>
      </c>
      <c r="K31" s="33">
        <v>46039</v>
      </c>
      <c r="L31" s="34" t="s">
        <v>1363</v>
      </c>
      <c r="M31" s="28" t="s">
        <v>563</v>
      </c>
      <c r="N31" s="35">
        <v>67200000</v>
      </c>
      <c r="O31" s="123">
        <v>-200000</v>
      </c>
      <c r="P31" s="36" t="s">
        <v>1364</v>
      </c>
      <c r="Q31" s="82">
        <f t="shared" si="4"/>
        <v>-200000</v>
      </c>
      <c r="R31" s="50"/>
    </row>
    <row r="32" spans="1:18" ht="15.75" customHeight="1">
      <c r="A32" s="4" t="s">
        <v>120</v>
      </c>
      <c r="B32" s="8">
        <v>46025</v>
      </c>
      <c r="C32" s="10" t="s">
        <v>583</v>
      </c>
      <c r="D32" s="12" t="s">
        <v>451</v>
      </c>
      <c r="E32" s="14">
        <v>69000000</v>
      </c>
      <c r="F32" s="14">
        <v>0</v>
      </c>
      <c r="G32" s="107">
        <f t="shared" si="5"/>
        <v>69000000</v>
      </c>
      <c r="H32" s="16" t="s">
        <v>584</v>
      </c>
      <c r="J32" s="18" t="s">
        <v>120</v>
      </c>
      <c r="K32" s="6">
        <v>46037</v>
      </c>
      <c r="L32" s="21" t="s">
        <v>959</v>
      </c>
      <c r="M32" s="18" t="s">
        <v>563</v>
      </c>
      <c r="N32" s="23">
        <v>69000000</v>
      </c>
      <c r="O32" s="23">
        <v>0</v>
      </c>
      <c r="P32" s="25" t="s">
        <v>960</v>
      </c>
      <c r="Q32" s="42">
        <f t="shared" si="4"/>
        <v>0</v>
      </c>
      <c r="R32" s="42"/>
    </row>
    <row r="33" spans="1:18" ht="15.75" customHeight="1">
      <c r="A33" s="4" t="s">
        <v>120</v>
      </c>
      <c r="B33" s="8">
        <v>46026</v>
      </c>
      <c r="C33" s="10" t="s">
        <v>734</v>
      </c>
      <c r="D33" s="12" t="s">
        <v>563</v>
      </c>
      <c r="E33" s="14">
        <v>69000000</v>
      </c>
      <c r="F33" s="14">
        <v>0</v>
      </c>
      <c r="G33" s="107">
        <f t="shared" si="5"/>
        <v>69000000</v>
      </c>
      <c r="H33" s="16" t="s">
        <v>735</v>
      </c>
      <c r="J33" s="18" t="s">
        <v>120</v>
      </c>
      <c r="K33" s="6">
        <v>46037</v>
      </c>
      <c r="L33" s="21" t="s">
        <v>1046</v>
      </c>
      <c r="M33" s="18" t="s">
        <v>451</v>
      </c>
      <c r="N33" s="23">
        <v>69000000</v>
      </c>
      <c r="O33" s="23">
        <v>0</v>
      </c>
      <c r="P33" s="25" t="s">
        <v>1047</v>
      </c>
      <c r="Q33" s="42">
        <f t="shared" si="4"/>
        <v>0</v>
      </c>
    </row>
    <row r="34" spans="1:18" ht="15.75" customHeight="1">
      <c r="A34" s="4" t="s">
        <v>120</v>
      </c>
      <c r="B34" s="8">
        <v>46026</v>
      </c>
      <c r="C34" s="10" t="s">
        <v>1321</v>
      </c>
      <c r="D34" s="12" t="s">
        <v>121</v>
      </c>
      <c r="E34" s="14">
        <v>73600000</v>
      </c>
      <c r="F34" s="14">
        <v>3200000</v>
      </c>
      <c r="G34" s="107">
        <f>+E34-F34</f>
        <v>70400000</v>
      </c>
      <c r="H34" s="16" t="s">
        <v>1392</v>
      </c>
      <c r="J34" s="18" t="s">
        <v>120</v>
      </c>
      <c r="K34" s="6">
        <v>46051</v>
      </c>
      <c r="L34" s="21" t="s">
        <v>3676</v>
      </c>
      <c r="M34" s="18" t="s">
        <v>121</v>
      </c>
      <c r="N34" s="23">
        <v>70400000</v>
      </c>
      <c r="O34" s="23">
        <v>0</v>
      </c>
      <c r="P34" s="25" t="s">
        <v>3677</v>
      </c>
      <c r="Q34" s="42">
        <f t="shared" si="4"/>
        <v>0</v>
      </c>
    </row>
    <row r="35" spans="1:18" ht="15.75" customHeight="1">
      <c r="A35" s="4" t="s">
        <v>120</v>
      </c>
      <c r="B35" s="8">
        <v>46025</v>
      </c>
      <c r="C35" s="10" t="s">
        <v>580</v>
      </c>
      <c r="D35" s="12" t="s">
        <v>451</v>
      </c>
      <c r="E35" s="14">
        <v>73600000</v>
      </c>
      <c r="F35" s="14">
        <v>0</v>
      </c>
      <c r="G35" s="107">
        <f>+E35</f>
        <v>73600000</v>
      </c>
      <c r="H35" s="16" t="s">
        <v>581</v>
      </c>
      <c r="J35" s="18" t="s">
        <v>120</v>
      </c>
      <c r="K35" s="6">
        <v>46036</v>
      </c>
      <c r="L35" s="21" t="s">
        <v>811</v>
      </c>
      <c r="M35" s="18" t="s">
        <v>451</v>
      </c>
      <c r="N35" s="23">
        <v>73600000</v>
      </c>
      <c r="O35" s="23">
        <v>0</v>
      </c>
      <c r="P35" s="25" t="s">
        <v>812</v>
      </c>
      <c r="Q35" s="42">
        <f t="shared" si="4"/>
        <v>0</v>
      </c>
    </row>
    <row r="36" spans="1:18" ht="15.75" customHeight="1">
      <c r="A36" s="4" t="s">
        <v>120</v>
      </c>
      <c r="B36" s="8">
        <v>46026</v>
      </c>
      <c r="C36" s="10" t="s">
        <v>1669</v>
      </c>
      <c r="D36" s="12" t="s">
        <v>563</v>
      </c>
      <c r="E36" s="14">
        <v>73600000</v>
      </c>
      <c r="F36" s="14">
        <v>0</v>
      </c>
      <c r="G36" s="107">
        <f>+E36</f>
        <v>73600000</v>
      </c>
      <c r="H36" s="16" t="s">
        <v>1749</v>
      </c>
      <c r="J36" s="18" t="s">
        <v>120</v>
      </c>
      <c r="K36" s="6">
        <v>46037</v>
      </c>
      <c r="L36" s="21" t="s">
        <v>970</v>
      </c>
      <c r="M36" s="18" t="s">
        <v>563</v>
      </c>
      <c r="N36" s="23">
        <v>73600000</v>
      </c>
      <c r="O36" s="23">
        <v>0</v>
      </c>
      <c r="P36" s="25" t="s">
        <v>971</v>
      </c>
      <c r="Q36" s="42">
        <f t="shared" si="4"/>
        <v>0</v>
      </c>
    </row>
    <row r="37" spans="1:18" ht="15.75" customHeight="1">
      <c r="J37" s="18" t="s">
        <v>120</v>
      </c>
      <c r="K37" s="6">
        <v>46049</v>
      </c>
      <c r="L37" s="21" t="s">
        <v>3272</v>
      </c>
      <c r="M37" s="18" t="s">
        <v>821</v>
      </c>
      <c r="N37" s="23">
        <v>77466667</v>
      </c>
      <c r="O37" s="23">
        <v>0</v>
      </c>
      <c r="P37" s="25" t="s">
        <v>3273</v>
      </c>
      <c r="Q37" s="42">
        <f t="shared" si="4"/>
        <v>-77466667</v>
      </c>
    </row>
    <row r="38" spans="1:18" ht="15.75" customHeight="1">
      <c r="A38" s="4" t="s">
        <v>120</v>
      </c>
      <c r="B38" s="8">
        <v>46026</v>
      </c>
      <c r="C38" s="10" t="s">
        <v>1645</v>
      </c>
      <c r="D38" s="12" t="s">
        <v>563</v>
      </c>
      <c r="E38" s="14">
        <v>78400000</v>
      </c>
      <c r="F38" s="14">
        <v>400000</v>
      </c>
      <c r="G38" s="107">
        <f>+E38-F38</f>
        <v>78000000</v>
      </c>
      <c r="H38" s="16" t="s">
        <v>1727</v>
      </c>
      <c r="J38" s="18" t="s">
        <v>120</v>
      </c>
      <c r="K38" s="6">
        <v>46050</v>
      </c>
      <c r="L38" s="21" t="s">
        <v>3407</v>
      </c>
      <c r="M38" s="18" t="s">
        <v>563</v>
      </c>
      <c r="N38" s="23">
        <v>78000000</v>
      </c>
      <c r="O38" s="23">
        <v>0</v>
      </c>
      <c r="P38" s="25" t="s">
        <v>3408</v>
      </c>
      <c r="Q38" s="42">
        <f t="shared" si="4"/>
        <v>0</v>
      </c>
    </row>
    <row r="39" spans="1:18" ht="15.75" customHeight="1">
      <c r="A39" s="4" t="s">
        <v>120</v>
      </c>
      <c r="B39" s="8">
        <v>46025</v>
      </c>
      <c r="C39" s="10" t="s">
        <v>624</v>
      </c>
      <c r="D39" s="12" t="s">
        <v>451</v>
      </c>
      <c r="E39" s="14">
        <v>79520000</v>
      </c>
      <c r="F39" s="14">
        <v>0</v>
      </c>
      <c r="G39" s="107">
        <f>+E39</f>
        <v>79520000</v>
      </c>
      <c r="H39" s="16" t="s">
        <v>625</v>
      </c>
      <c r="J39" s="18" t="s">
        <v>120</v>
      </c>
      <c r="K39" s="6">
        <v>46038</v>
      </c>
      <c r="L39" s="21" t="s">
        <v>1217</v>
      </c>
      <c r="M39" s="18" t="s">
        <v>451</v>
      </c>
      <c r="N39" s="23">
        <v>79520000</v>
      </c>
      <c r="O39" s="23">
        <v>0</v>
      </c>
      <c r="P39" s="25" t="s">
        <v>1218</v>
      </c>
      <c r="Q39" s="42">
        <f t="shared" si="4"/>
        <v>0</v>
      </c>
    </row>
    <row r="40" spans="1:18" ht="15.75" customHeight="1">
      <c r="A40" s="4" t="s">
        <v>120</v>
      </c>
      <c r="B40" s="8">
        <v>46026</v>
      </c>
      <c r="C40" s="10" t="s">
        <v>1817</v>
      </c>
      <c r="D40" s="12" t="s">
        <v>821</v>
      </c>
      <c r="E40" s="14">
        <v>83027000</v>
      </c>
      <c r="F40" s="14">
        <v>2527000</v>
      </c>
      <c r="G40" s="107">
        <f>+E40-F40</f>
        <v>80500000</v>
      </c>
      <c r="H40" s="16" t="s">
        <v>1899</v>
      </c>
      <c r="J40" s="18" t="s">
        <v>120</v>
      </c>
      <c r="K40" s="6">
        <v>46036</v>
      </c>
      <c r="L40" s="21" t="s">
        <v>820</v>
      </c>
      <c r="M40" s="18" t="s">
        <v>821</v>
      </c>
      <c r="N40" s="23">
        <v>80500000</v>
      </c>
      <c r="O40" s="23">
        <v>-77466667</v>
      </c>
      <c r="P40" s="25" t="s">
        <v>822</v>
      </c>
      <c r="Q40" s="42">
        <f>+G40-N40</f>
        <v>0</v>
      </c>
    </row>
    <row r="41" spans="1:18" s="29" customFormat="1" ht="15.75" customHeight="1">
      <c r="A41" s="44" t="s">
        <v>120</v>
      </c>
      <c r="B41" s="45">
        <v>46025</v>
      </c>
      <c r="C41" s="46" t="s">
        <v>618</v>
      </c>
      <c r="D41" s="47" t="s">
        <v>451</v>
      </c>
      <c r="E41" s="48">
        <v>80940000</v>
      </c>
      <c r="F41" s="48">
        <v>0</v>
      </c>
      <c r="G41" s="122">
        <f>+E41</f>
        <v>80940000</v>
      </c>
      <c r="H41" s="49" t="s">
        <v>619</v>
      </c>
      <c r="J41" s="28" t="s">
        <v>120</v>
      </c>
      <c r="K41" s="33">
        <v>46041</v>
      </c>
      <c r="L41" s="34" t="s">
        <v>1509</v>
      </c>
      <c r="M41" s="28" t="s">
        <v>451</v>
      </c>
      <c r="N41" s="35">
        <v>81650000</v>
      </c>
      <c r="O41" s="123">
        <v>-710000</v>
      </c>
      <c r="P41" s="36" t="s">
        <v>1510</v>
      </c>
      <c r="Q41" s="82">
        <f t="shared" si="4"/>
        <v>-710000</v>
      </c>
      <c r="R41" s="50"/>
    </row>
    <row r="42" spans="1:18" ht="15.75" customHeight="1">
      <c r="A42" s="4" t="s">
        <v>120</v>
      </c>
      <c r="B42" s="8">
        <v>46026</v>
      </c>
      <c r="C42" s="10" t="s">
        <v>1698</v>
      </c>
      <c r="D42" s="12" t="s">
        <v>528</v>
      </c>
      <c r="E42" s="14">
        <v>83000000</v>
      </c>
      <c r="F42" s="14">
        <v>0</v>
      </c>
      <c r="G42" s="107">
        <f>+E42</f>
        <v>83000000</v>
      </c>
      <c r="H42" s="16" t="s">
        <v>1776</v>
      </c>
      <c r="J42" s="18" t="s">
        <v>120</v>
      </c>
      <c r="K42" s="6">
        <v>46038</v>
      </c>
      <c r="L42" s="21" t="s">
        <v>1301</v>
      </c>
      <c r="M42" s="18" t="s">
        <v>528</v>
      </c>
      <c r="N42" s="23">
        <v>83000000</v>
      </c>
      <c r="O42" s="23">
        <v>0</v>
      </c>
      <c r="P42" s="25" t="s">
        <v>1302</v>
      </c>
      <c r="Q42" s="42">
        <f t="shared" si="4"/>
        <v>0</v>
      </c>
      <c r="R42" s="42"/>
    </row>
    <row r="43" spans="1:18" ht="15.75" customHeight="1">
      <c r="A43" s="4" t="s">
        <v>120</v>
      </c>
      <c r="B43" s="8">
        <v>46026</v>
      </c>
      <c r="C43" s="10" t="s">
        <v>1705</v>
      </c>
      <c r="D43" s="12" t="s">
        <v>528</v>
      </c>
      <c r="E43" s="14">
        <v>83950000</v>
      </c>
      <c r="F43" s="14">
        <v>283333</v>
      </c>
      <c r="G43" s="107">
        <f>+E43-F43</f>
        <v>83666667</v>
      </c>
      <c r="H43" s="16" t="s">
        <v>1784</v>
      </c>
      <c r="J43" s="18" t="s">
        <v>120</v>
      </c>
      <c r="K43" s="6">
        <v>46048</v>
      </c>
      <c r="L43" s="21" t="s">
        <v>2969</v>
      </c>
      <c r="M43" s="18" t="s">
        <v>528</v>
      </c>
      <c r="N43" s="23">
        <v>83666667</v>
      </c>
      <c r="O43" s="23">
        <v>0</v>
      </c>
      <c r="P43" s="25" t="s">
        <v>2970</v>
      </c>
      <c r="Q43" s="42">
        <f t="shared" si="4"/>
        <v>0</v>
      </c>
    </row>
    <row r="44" spans="1:18" ht="15.75" customHeight="1">
      <c r="A44" s="4" t="s">
        <v>120</v>
      </c>
      <c r="B44" s="8">
        <v>46026</v>
      </c>
      <c r="C44" s="10" t="s">
        <v>1317</v>
      </c>
      <c r="D44" s="12" t="s">
        <v>121</v>
      </c>
      <c r="E44" s="14">
        <v>89600000</v>
      </c>
      <c r="F44" s="14">
        <v>0</v>
      </c>
      <c r="G44" s="107">
        <f>+E44</f>
        <v>89600000</v>
      </c>
      <c r="H44" s="16" t="s">
        <v>1386</v>
      </c>
      <c r="J44" s="18" t="s">
        <v>120</v>
      </c>
      <c r="K44" s="6">
        <v>46041</v>
      </c>
      <c r="L44" s="21" t="s">
        <v>1721</v>
      </c>
      <c r="M44" s="18" t="s">
        <v>121</v>
      </c>
      <c r="N44" s="23">
        <v>89600000</v>
      </c>
      <c r="O44" s="23">
        <v>0</v>
      </c>
      <c r="P44" s="25" t="s">
        <v>1722</v>
      </c>
      <c r="Q44" s="42">
        <f t="shared" si="4"/>
        <v>0</v>
      </c>
    </row>
    <row r="45" spans="1:18" s="29" customFormat="1" ht="15.75" customHeight="1">
      <c r="A45" s="44" t="s">
        <v>120</v>
      </c>
      <c r="B45" s="45">
        <v>46026</v>
      </c>
      <c r="C45" s="46" t="s">
        <v>1354</v>
      </c>
      <c r="D45" s="47" t="s">
        <v>121</v>
      </c>
      <c r="E45" s="48">
        <v>89600000</v>
      </c>
      <c r="F45" s="48">
        <v>533333</v>
      </c>
      <c r="G45" s="122">
        <f>+E45-F45</f>
        <v>89066667</v>
      </c>
      <c r="H45" s="49" t="s">
        <v>1443</v>
      </c>
      <c r="J45" s="28" t="s">
        <v>120</v>
      </c>
      <c r="K45" s="33">
        <v>46048</v>
      </c>
      <c r="L45" s="34" t="s">
        <v>2947</v>
      </c>
      <c r="M45" s="28" t="s">
        <v>121</v>
      </c>
      <c r="N45" s="35">
        <v>89600000</v>
      </c>
      <c r="O45" s="123">
        <v>-533333</v>
      </c>
      <c r="P45" s="36" t="s">
        <v>2948</v>
      </c>
      <c r="Q45" s="82">
        <f t="shared" si="4"/>
        <v>-533333</v>
      </c>
    </row>
    <row r="46" spans="1:18" s="29" customFormat="1" ht="15.75" customHeight="1">
      <c r="A46" s="44" t="s">
        <v>120</v>
      </c>
      <c r="B46" s="45">
        <v>46026</v>
      </c>
      <c r="C46" s="46" t="s">
        <v>705</v>
      </c>
      <c r="D46" s="47" t="s">
        <v>528</v>
      </c>
      <c r="E46" s="48">
        <v>92000000</v>
      </c>
      <c r="F46" s="48">
        <v>2666667</v>
      </c>
      <c r="G46" s="122">
        <f>+E46-F46</f>
        <v>89333333</v>
      </c>
      <c r="H46" s="49" t="s">
        <v>706</v>
      </c>
      <c r="J46" s="28" t="s">
        <v>120</v>
      </c>
      <c r="K46" s="33">
        <v>46045</v>
      </c>
      <c r="L46" s="34" t="s">
        <v>2459</v>
      </c>
      <c r="M46" s="28" t="s">
        <v>528</v>
      </c>
      <c r="N46" s="35">
        <v>92000000</v>
      </c>
      <c r="O46" s="123">
        <v>-2666667</v>
      </c>
      <c r="P46" s="36" t="s">
        <v>2460</v>
      </c>
      <c r="Q46" s="82">
        <f t="shared" si="4"/>
        <v>-2666667</v>
      </c>
      <c r="R46" s="50"/>
    </row>
    <row r="47" spans="1:18" s="29" customFormat="1" ht="15.75" customHeight="1">
      <c r="A47" s="44" t="s">
        <v>120</v>
      </c>
      <c r="B47" s="45">
        <v>46025</v>
      </c>
      <c r="C47" s="46" t="s">
        <v>621</v>
      </c>
      <c r="D47" s="47" t="s">
        <v>528</v>
      </c>
      <c r="E47" s="48">
        <v>92000000</v>
      </c>
      <c r="F47" s="48">
        <v>1066667</v>
      </c>
      <c r="G47" s="122">
        <f>+E47-F47</f>
        <v>90933333</v>
      </c>
      <c r="H47" s="49" t="s">
        <v>622</v>
      </c>
      <c r="J47" s="28" t="s">
        <v>120</v>
      </c>
      <c r="K47" s="33">
        <v>46041</v>
      </c>
      <c r="L47" s="34" t="s">
        <v>1686</v>
      </c>
      <c r="M47" s="28" t="s">
        <v>528</v>
      </c>
      <c r="N47" s="35">
        <v>92000000</v>
      </c>
      <c r="O47" s="123">
        <v>-1066667</v>
      </c>
      <c r="P47" s="36" t="s">
        <v>1687</v>
      </c>
      <c r="Q47" s="82">
        <f t="shared" si="4"/>
        <v>-1066667</v>
      </c>
    </row>
    <row r="48" spans="1:18" s="29" customFormat="1" ht="15.75" customHeight="1">
      <c r="A48" s="44" t="s">
        <v>120</v>
      </c>
      <c r="B48" s="45">
        <v>46026</v>
      </c>
      <c r="C48" s="46" t="s">
        <v>1338</v>
      </c>
      <c r="D48" s="47" t="s">
        <v>121</v>
      </c>
      <c r="E48" s="48">
        <v>90220000</v>
      </c>
      <c r="F48" s="48">
        <v>0</v>
      </c>
      <c r="G48" s="122">
        <f>+E48</f>
        <v>90220000</v>
      </c>
      <c r="H48" s="49" t="s">
        <v>1417</v>
      </c>
      <c r="J48" s="28" t="s">
        <v>120</v>
      </c>
      <c r="K48" s="33">
        <v>46035</v>
      </c>
      <c r="L48" s="34" t="s">
        <v>612</v>
      </c>
      <c r="M48" s="28" t="s">
        <v>121</v>
      </c>
      <c r="N48" s="35">
        <v>91000000</v>
      </c>
      <c r="O48" s="123">
        <v>-780000</v>
      </c>
      <c r="P48" s="36" t="s">
        <v>647</v>
      </c>
      <c r="Q48" s="82">
        <f t="shared" si="4"/>
        <v>-780000</v>
      </c>
    </row>
    <row r="49" spans="1:18" ht="15.75" customHeight="1">
      <c r="A49" s="4" t="s">
        <v>120</v>
      </c>
      <c r="B49" s="8">
        <v>46025</v>
      </c>
      <c r="C49" s="10" t="s">
        <v>577</v>
      </c>
      <c r="D49" s="12" t="s">
        <v>528</v>
      </c>
      <c r="E49" s="14">
        <v>91200000</v>
      </c>
      <c r="F49" s="14">
        <v>0</v>
      </c>
      <c r="G49" s="107">
        <f>+E49</f>
        <v>91200000</v>
      </c>
      <c r="H49" s="16" t="s">
        <v>578</v>
      </c>
      <c r="Q49" s="42">
        <f t="shared" si="4"/>
        <v>91200000</v>
      </c>
      <c r="R49" s="50"/>
    </row>
    <row r="50" spans="1:18" ht="15.75" customHeight="1">
      <c r="A50" s="4" t="s">
        <v>120</v>
      </c>
      <c r="B50" s="8">
        <v>46026</v>
      </c>
      <c r="C50" s="10" t="s">
        <v>707</v>
      </c>
      <c r="D50" s="12" t="s">
        <v>528</v>
      </c>
      <c r="E50" s="14">
        <v>92000000</v>
      </c>
      <c r="F50" s="14">
        <v>0</v>
      </c>
      <c r="G50" s="107">
        <f>+E50</f>
        <v>92000000</v>
      </c>
      <c r="H50" s="16" t="s">
        <v>708</v>
      </c>
      <c r="J50" s="18" t="s">
        <v>120</v>
      </c>
      <c r="K50" s="6">
        <v>46034</v>
      </c>
      <c r="L50" s="21" t="s">
        <v>491</v>
      </c>
      <c r="M50" s="18" t="s">
        <v>528</v>
      </c>
      <c r="N50" s="23">
        <v>92000000</v>
      </c>
      <c r="O50" s="23">
        <v>0</v>
      </c>
      <c r="P50" s="25" t="s">
        <v>532</v>
      </c>
      <c r="Q50" s="42">
        <f t="shared" si="4"/>
        <v>0</v>
      </c>
      <c r="R50" s="50"/>
    </row>
    <row r="51" spans="1:18" ht="16.5" customHeight="1">
      <c r="A51" s="4" t="s">
        <v>120</v>
      </c>
      <c r="B51" s="8">
        <v>46026</v>
      </c>
      <c r="C51" s="10" t="s">
        <v>1598</v>
      </c>
      <c r="D51" s="12" t="s">
        <v>528</v>
      </c>
      <c r="E51" s="14">
        <v>92000000</v>
      </c>
      <c r="F51" s="14">
        <v>0</v>
      </c>
      <c r="G51" s="107">
        <f>+E51</f>
        <v>92000000</v>
      </c>
      <c r="H51" s="16" t="s">
        <v>1682</v>
      </c>
      <c r="J51" s="18" t="s">
        <v>120</v>
      </c>
      <c r="K51" s="6">
        <v>46036</v>
      </c>
      <c r="L51" s="21" t="s">
        <v>768</v>
      </c>
      <c r="M51" s="18" t="s">
        <v>528</v>
      </c>
      <c r="N51" s="23">
        <v>92000000</v>
      </c>
      <c r="O51" s="23">
        <v>0</v>
      </c>
      <c r="P51" s="25" t="s">
        <v>789</v>
      </c>
      <c r="Q51" s="42">
        <f t="shared" si="4"/>
        <v>0</v>
      </c>
      <c r="R51" s="50"/>
    </row>
    <row r="52" spans="1:18" s="29" customFormat="1" ht="15.75" customHeight="1">
      <c r="A52" s="44" t="s">
        <v>120</v>
      </c>
      <c r="B52" s="45">
        <v>46026</v>
      </c>
      <c r="C52" s="46" t="s">
        <v>1627</v>
      </c>
      <c r="D52" s="47" t="s">
        <v>451</v>
      </c>
      <c r="E52" s="48">
        <v>92800000</v>
      </c>
      <c r="F52" s="48">
        <v>0</v>
      </c>
      <c r="G52" s="122">
        <f>+E52</f>
        <v>92800000</v>
      </c>
      <c r="H52" s="49" t="s">
        <v>1710</v>
      </c>
      <c r="J52" s="28" t="s">
        <v>120</v>
      </c>
      <c r="K52" s="33">
        <v>46040</v>
      </c>
      <c r="L52" s="34" t="s">
        <v>1497</v>
      </c>
      <c r="M52" s="28" t="s">
        <v>528</v>
      </c>
      <c r="N52" s="35">
        <v>92000000</v>
      </c>
      <c r="O52" s="123">
        <v>-800000</v>
      </c>
      <c r="P52" s="36" t="s">
        <v>1498</v>
      </c>
      <c r="Q52" s="82">
        <f>+G52-N52</f>
        <v>800000</v>
      </c>
    </row>
    <row r="53" spans="1:18" ht="15.75" customHeight="1">
      <c r="J53" s="18" t="s">
        <v>120</v>
      </c>
      <c r="K53" s="6">
        <v>46035</v>
      </c>
      <c r="L53" s="21" t="s">
        <v>603</v>
      </c>
      <c r="M53" s="18" t="s">
        <v>451</v>
      </c>
      <c r="N53" s="23">
        <v>93333333</v>
      </c>
      <c r="O53" s="23">
        <v>-533333</v>
      </c>
      <c r="P53" s="25" t="s">
        <v>638</v>
      </c>
      <c r="Q53" s="42">
        <f>+G53-N53</f>
        <v>-93333333</v>
      </c>
      <c r="R53" s="42">
        <f>+N53+O53</f>
        <v>92800000</v>
      </c>
    </row>
    <row r="54" spans="1:18" ht="15.75" customHeight="1">
      <c r="A54" s="4" t="s">
        <v>120</v>
      </c>
      <c r="B54" s="8">
        <v>46026</v>
      </c>
      <c r="C54" s="10" t="s">
        <v>1581</v>
      </c>
      <c r="D54" s="12" t="s">
        <v>528</v>
      </c>
      <c r="E54" s="14">
        <v>103500000</v>
      </c>
      <c r="F54" s="14">
        <v>4500000</v>
      </c>
      <c r="G54" s="107">
        <f>+E54-F54</f>
        <v>99000000</v>
      </c>
      <c r="H54" s="16" t="s">
        <v>1665</v>
      </c>
      <c r="J54" s="18" t="s">
        <v>120</v>
      </c>
      <c r="K54" s="6">
        <v>46039</v>
      </c>
      <c r="L54" s="21" t="s">
        <v>1356</v>
      </c>
      <c r="M54" s="18" t="s">
        <v>121</v>
      </c>
      <c r="N54" s="23">
        <v>99000000</v>
      </c>
      <c r="O54" s="23">
        <v>0</v>
      </c>
      <c r="P54" s="25" t="s">
        <v>1357</v>
      </c>
      <c r="Q54" s="42">
        <f>+G54-N54</f>
        <v>0</v>
      </c>
      <c r="R54" s="50">
        <f>+R53-G49</f>
        <v>1600000</v>
      </c>
    </row>
    <row r="55" spans="1:18" ht="15.75" customHeight="1">
      <c r="A55" s="4" t="s">
        <v>120</v>
      </c>
      <c r="B55" s="8">
        <v>46026</v>
      </c>
      <c r="C55" s="10" t="s">
        <v>1347</v>
      </c>
      <c r="D55" s="12" t="s">
        <v>121</v>
      </c>
      <c r="E55" s="14">
        <v>110000000</v>
      </c>
      <c r="F55" s="14">
        <v>11000000</v>
      </c>
      <c r="G55" s="107">
        <f>+E55-F55</f>
        <v>99000000</v>
      </c>
      <c r="H55" s="16" t="s">
        <v>1432</v>
      </c>
      <c r="J55" s="18" t="s">
        <v>120</v>
      </c>
      <c r="K55" s="6">
        <v>46047</v>
      </c>
      <c r="L55" s="21" t="s">
        <v>2757</v>
      </c>
      <c r="M55" s="18" t="s">
        <v>528</v>
      </c>
      <c r="N55" s="23">
        <v>99000000</v>
      </c>
      <c r="O55" s="23">
        <v>0</v>
      </c>
      <c r="P55" s="25" t="s">
        <v>2758</v>
      </c>
      <c r="Q55" s="42">
        <f t="shared" si="4"/>
        <v>0</v>
      </c>
    </row>
    <row r="56" spans="1:18" s="29" customFormat="1" ht="15.75" customHeight="1">
      <c r="A56" s="44" t="s">
        <v>120</v>
      </c>
      <c r="B56" s="45">
        <v>46026</v>
      </c>
      <c r="C56" s="46" t="s">
        <v>1607</v>
      </c>
      <c r="D56" s="47" t="s">
        <v>451</v>
      </c>
      <c r="E56" s="48">
        <v>101326500</v>
      </c>
      <c r="F56" s="48">
        <v>2150000</v>
      </c>
      <c r="G56" s="122">
        <f>+E56-F56</f>
        <v>99176500</v>
      </c>
      <c r="H56" s="49" t="s">
        <v>1691</v>
      </c>
      <c r="J56" s="28" t="s">
        <v>120</v>
      </c>
      <c r="K56" s="33">
        <v>46049</v>
      </c>
      <c r="L56" s="34" t="s">
        <v>3287</v>
      </c>
      <c r="M56" s="28" t="s">
        <v>451</v>
      </c>
      <c r="N56" s="35">
        <v>101276500</v>
      </c>
      <c r="O56" s="123">
        <v>-2100000</v>
      </c>
      <c r="P56" s="36" t="s">
        <v>3288</v>
      </c>
      <c r="Q56" s="82">
        <f t="shared" si="4"/>
        <v>-2100000</v>
      </c>
      <c r="R56" s="50"/>
    </row>
    <row r="57" spans="1:18" ht="15.75" customHeight="1">
      <c r="A57" s="4" t="s">
        <v>120</v>
      </c>
      <c r="B57" s="8">
        <v>46026</v>
      </c>
      <c r="C57" s="10" t="s">
        <v>1663</v>
      </c>
      <c r="D57" s="12" t="s">
        <v>563</v>
      </c>
      <c r="E57" s="14">
        <v>100800000</v>
      </c>
      <c r="F57" s="14">
        <v>0</v>
      </c>
      <c r="G57" s="107">
        <f>+E57</f>
        <v>100800000</v>
      </c>
      <c r="H57" s="16" t="s">
        <v>1745</v>
      </c>
      <c r="J57" s="18" t="s">
        <v>120</v>
      </c>
      <c r="K57" s="6">
        <v>46036</v>
      </c>
      <c r="L57" s="21" t="s">
        <v>899</v>
      </c>
      <c r="M57" s="18" t="s">
        <v>563</v>
      </c>
      <c r="N57" s="23">
        <v>100800000</v>
      </c>
      <c r="O57" s="23">
        <v>0</v>
      </c>
      <c r="P57" s="25" t="s">
        <v>900</v>
      </c>
      <c r="Q57" s="42">
        <f t="shared" si="4"/>
        <v>0</v>
      </c>
    </row>
    <row r="58" spans="1:18" ht="15.75" customHeight="1">
      <c r="A58" s="4" t="s">
        <v>120</v>
      </c>
      <c r="B58" s="8">
        <v>46026</v>
      </c>
      <c r="C58" s="10" t="s">
        <v>1590</v>
      </c>
      <c r="D58" s="12" t="s">
        <v>528</v>
      </c>
      <c r="E58" s="14">
        <v>115000000</v>
      </c>
      <c r="F58" s="14">
        <v>13800000</v>
      </c>
      <c r="G58" s="107">
        <f>+E58-F58</f>
        <v>101200000</v>
      </c>
      <c r="H58" s="16" t="s">
        <v>1673</v>
      </c>
      <c r="J58" s="18" t="s">
        <v>120</v>
      </c>
      <c r="K58" s="6">
        <v>46044</v>
      </c>
      <c r="L58" s="21" t="s">
        <v>2438</v>
      </c>
      <c r="M58" s="18" t="s">
        <v>528</v>
      </c>
      <c r="N58" s="23">
        <v>101200000</v>
      </c>
      <c r="O58" s="23">
        <v>0</v>
      </c>
      <c r="P58" s="25" t="s">
        <v>2440</v>
      </c>
      <c r="Q58" s="42">
        <f t="shared" si="4"/>
        <v>0</v>
      </c>
    </row>
    <row r="59" spans="1:18" ht="15.75" customHeight="1">
      <c r="A59" s="4" t="s">
        <v>120</v>
      </c>
      <c r="B59" s="8">
        <v>46026</v>
      </c>
      <c r="C59" s="10" t="s">
        <v>1708</v>
      </c>
      <c r="D59" s="12" t="s">
        <v>821</v>
      </c>
      <c r="E59" s="14">
        <v>106200000</v>
      </c>
      <c r="F59" s="14">
        <v>200000</v>
      </c>
      <c r="G59" s="107">
        <f>+E59-F59</f>
        <v>106000000</v>
      </c>
      <c r="H59" s="16" t="s">
        <v>1785</v>
      </c>
      <c r="J59" s="18" t="s">
        <v>120</v>
      </c>
      <c r="K59" s="6">
        <v>46039</v>
      </c>
      <c r="L59" s="21" t="s">
        <v>1354</v>
      </c>
      <c r="M59" s="18" t="s">
        <v>821</v>
      </c>
      <c r="N59" s="23">
        <v>106000000</v>
      </c>
      <c r="O59" s="23">
        <v>0</v>
      </c>
      <c r="P59" s="25" t="s">
        <v>1355</v>
      </c>
      <c r="Q59" s="42">
        <f t="shared" si="4"/>
        <v>0</v>
      </c>
    </row>
    <row r="60" spans="1:18" s="29" customFormat="1" ht="15.75" customHeight="1">
      <c r="A60" s="44" t="s">
        <v>120</v>
      </c>
      <c r="B60" s="45">
        <v>46026</v>
      </c>
      <c r="C60" s="46" t="s">
        <v>1333</v>
      </c>
      <c r="D60" s="47" t="s">
        <v>121</v>
      </c>
      <c r="E60" s="48">
        <v>114000000</v>
      </c>
      <c r="F60" s="48">
        <v>6840000</v>
      </c>
      <c r="G60" s="122">
        <f>+E60-F60</f>
        <v>107160000</v>
      </c>
      <c r="H60" s="49" t="s">
        <v>1410</v>
      </c>
      <c r="J60" s="28" t="s">
        <v>120</v>
      </c>
      <c r="K60" s="33">
        <v>46041</v>
      </c>
      <c r="L60" s="34" t="s">
        <v>1515</v>
      </c>
      <c r="M60" s="28" t="s">
        <v>121</v>
      </c>
      <c r="N60" s="35">
        <v>108100000</v>
      </c>
      <c r="O60" s="123">
        <v>-940000</v>
      </c>
      <c r="P60" s="36" t="s">
        <v>1516</v>
      </c>
      <c r="Q60" s="82">
        <f>+G60-N60</f>
        <v>-940000</v>
      </c>
    </row>
    <row r="61" spans="1:18" ht="15.75" customHeight="1">
      <c r="A61" s="4" t="s">
        <v>120</v>
      </c>
      <c r="B61" s="8">
        <v>46026</v>
      </c>
      <c r="C61" s="10" t="s">
        <v>1358</v>
      </c>
      <c r="D61" s="12" t="s">
        <v>121</v>
      </c>
      <c r="E61" s="14">
        <v>110000000</v>
      </c>
      <c r="F61" s="14">
        <v>0</v>
      </c>
      <c r="G61" s="107">
        <f t="shared" ref="G61:G79" si="6">+E61</f>
        <v>110000000</v>
      </c>
      <c r="H61" s="16" t="s">
        <v>1449</v>
      </c>
      <c r="J61" s="18" t="s">
        <v>120</v>
      </c>
      <c r="K61" s="6">
        <v>46039</v>
      </c>
      <c r="L61" s="21" t="s">
        <v>1481</v>
      </c>
      <c r="M61" s="18" t="s">
        <v>121</v>
      </c>
      <c r="N61" s="23">
        <v>110000000</v>
      </c>
      <c r="O61" s="23">
        <v>0</v>
      </c>
      <c r="P61" s="25" t="s">
        <v>1482</v>
      </c>
      <c r="Q61" s="42">
        <f t="shared" si="4"/>
        <v>0</v>
      </c>
    </row>
    <row r="62" spans="1:18" ht="15.75" customHeight="1">
      <c r="A62" s="4" t="s">
        <v>120</v>
      </c>
      <c r="B62" s="8">
        <v>46025</v>
      </c>
      <c r="C62" s="10" t="s">
        <v>574</v>
      </c>
      <c r="D62" s="12" t="s">
        <v>451</v>
      </c>
      <c r="E62" s="14">
        <v>112000000</v>
      </c>
      <c r="F62" s="14">
        <v>0</v>
      </c>
      <c r="G62" s="107">
        <f t="shared" si="6"/>
        <v>112000000</v>
      </c>
      <c r="H62" s="16" t="s">
        <v>575</v>
      </c>
      <c r="J62" s="18" t="s">
        <v>120</v>
      </c>
      <c r="K62" s="6">
        <v>46032</v>
      </c>
      <c r="L62" s="21" t="s">
        <v>419</v>
      </c>
      <c r="M62" s="18" t="s">
        <v>451</v>
      </c>
      <c r="N62" s="23">
        <v>112000000</v>
      </c>
      <c r="O62" s="23">
        <v>0</v>
      </c>
      <c r="P62" s="25" t="s">
        <v>452</v>
      </c>
      <c r="Q62" s="42">
        <f t="shared" si="4"/>
        <v>0</v>
      </c>
      <c r="R62" s="50"/>
    </row>
    <row r="63" spans="1:18" ht="15.75" customHeight="1">
      <c r="A63" s="4" t="s">
        <v>120</v>
      </c>
      <c r="B63" s="8">
        <v>46026</v>
      </c>
      <c r="C63" s="10" t="s">
        <v>710</v>
      </c>
      <c r="D63" s="12" t="s">
        <v>563</v>
      </c>
      <c r="E63" s="14">
        <v>112000000</v>
      </c>
      <c r="F63" s="14">
        <v>0</v>
      </c>
      <c r="G63" s="107">
        <f t="shared" si="6"/>
        <v>112000000</v>
      </c>
      <c r="H63" s="16" t="s">
        <v>711</v>
      </c>
      <c r="J63" s="18" t="s">
        <v>120</v>
      </c>
      <c r="K63" s="6">
        <v>46035</v>
      </c>
      <c r="L63" s="21" t="s">
        <v>679</v>
      </c>
      <c r="M63" s="18" t="s">
        <v>451</v>
      </c>
      <c r="N63" s="23">
        <v>112000000</v>
      </c>
      <c r="O63" s="23">
        <v>0</v>
      </c>
      <c r="P63" s="25" t="s">
        <v>701</v>
      </c>
      <c r="Q63" s="42">
        <f t="shared" si="4"/>
        <v>0</v>
      </c>
      <c r="R63" s="50"/>
    </row>
    <row r="64" spans="1:18" ht="15.75" customHeight="1">
      <c r="A64" s="4" t="s">
        <v>120</v>
      </c>
      <c r="B64" s="8">
        <v>46026</v>
      </c>
      <c r="C64" s="10" t="s">
        <v>731</v>
      </c>
      <c r="D64" s="12" t="s">
        <v>451</v>
      </c>
      <c r="E64" s="14">
        <v>112000000</v>
      </c>
      <c r="F64" s="14">
        <v>0</v>
      </c>
      <c r="G64" s="107">
        <f t="shared" si="6"/>
        <v>112000000</v>
      </c>
      <c r="H64" s="16" t="s">
        <v>732</v>
      </c>
      <c r="J64" s="18" t="s">
        <v>120</v>
      </c>
      <c r="K64" s="6">
        <v>46042</v>
      </c>
      <c r="L64" s="21" t="s">
        <v>1952</v>
      </c>
      <c r="M64" s="18" t="s">
        <v>563</v>
      </c>
      <c r="N64" s="23">
        <v>112000000</v>
      </c>
      <c r="O64" s="23">
        <v>0</v>
      </c>
      <c r="P64" s="25" t="s">
        <v>1953</v>
      </c>
      <c r="Q64" s="42">
        <f t="shared" si="4"/>
        <v>0</v>
      </c>
    </row>
    <row r="65" spans="1:17" ht="12.75" customHeight="1">
      <c r="A65" s="4" t="s">
        <v>120</v>
      </c>
      <c r="B65" s="8">
        <v>46026</v>
      </c>
      <c r="C65" s="10" t="s">
        <v>1190</v>
      </c>
      <c r="D65" s="12" t="s">
        <v>451</v>
      </c>
      <c r="E65" s="14">
        <v>112000000</v>
      </c>
      <c r="F65" s="14">
        <v>0</v>
      </c>
      <c r="G65" s="107">
        <f t="shared" si="6"/>
        <v>112000000</v>
      </c>
      <c r="H65" s="16" t="s">
        <v>1294</v>
      </c>
      <c r="J65" s="18" t="s">
        <v>120</v>
      </c>
      <c r="K65" s="6">
        <v>46042</v>
      </c>
      <c r="L65" s="21" t="s">
        <v>2005</v>
      </c>
      <c r="M65" s="18" t="s">
        <v>451</v>
      </c>
      <c r="N65" s="23">
        <v>112000000</v>
      </c>
      <c r="O65" s="23">
        <v>0</v>
      </c>
      <c r="P65" s="25" t="s">
        <v>2006</v>
      </c>
      <c r="Q65" s="42">
        <f t="shared" si="4"/>
        <v>0</v>
      </c>
    </row>
    <row r="66" spans="1:17" s="29" customFormat="1" ht="15.75" customHeight="1">
      <c r="A66" s="44" t="s">
        <v>120</v>
      </c>
      <c r="B66" s="45">
        <v>46026</v>
      </c>
      <c r="C66" s="46" t="s">
        <v>1689</v>
      </c>
      <c r="D66" s="47" t="s">
        <v>528</v>
      </c>
      <c r="E66" s="48">
        <v>114000000</v>
      </c>
      <c r="F66" s="48">
        <v>0</v>
      </c>
      <c r="G66" s="122">
        <f t="shared" si="6"/>
        <v>114000000</v>
      </c>
      <c r="H66" s="49" t="s">
        <v>1768</v>
      </c>
      <c r="J66" s="28" t="s">
        <v>120</v>
      </c>
      <c r="K66" s="33">
        <v>46041</v>
      </c>
      <c r="L66" s="34" t="s">
        <v>1546</v>
      </c>
      <c r="M66" s="28" t="s">
        <v>528</v>
      </c>
      <c r="N66" s="35">
        <v>115000000</v>
      </c>
      <c r="O66" s="123">
        <v>-1000000</v>
      </c>
      <c r="P66" s="36" t="s">
        <v>1547</v>
      </c>
      <c r="Q66" s="82">
        <f t="shared" si="4"/>
        <v>-1000000</v>
      </c>
    </row>
    <row r="67" spans="1:17" s="29" customFormat="1" ht="15.75" customHeight="1">
      <c r="A67" s="44" t="s">
        <v>120</v>
      </c>
      <c r="B67" s="45">
        <v>46026</v>
      </c>
      <c r="C67" s="46" t="s">
        <v>1782</v>
      </c>
      <c r="D67" s="47" t="s">
        <v>528</v>
      </c>
      <c r="E67" s="48">
        <v>114000000</v>
      </c>
      <c r="F67" s="48">
        <v>0</v>
      </c>
      <c r="G67" s="122">
        <f t="shared" si="6"/>
        <v>114000000</v>
      </c>
      <c r="H67" s="49" t="s">
        <v>1861</v>
      </c>
      <c r="J67" s="28" t="s">
        <v>120</v>
      </c>
      <c r="K67" s="33">
        <v>46041</v>
      </c>
      <c r="L67" s="34" t="s">
        <v>1700</v>
      </c>
      <c r="M67" s="28" t="s">
        <v>528</v>
      </c>
      <c r="N67" s="35">
        <v>115000000</v>
      </c>
      <c r="O67" s="123">
        <v>-1000000</v>
      </c>
      <c r="P67" s="36" t="s">
        <v>1701</v>
      </c>
      <c r="Q67" s="82">
        <f t="shared" si="4"/>
        <v>-1000000</v>
      </c>
    </row>
    <row r="68" spans="1:17" ht="15.75" customHeight="1">
      <c r="A68" s="4" t="s">
        <v>120</v>
      </c>
      <c r="B68" s="8">
        <v>46026</v>
      </c>
      <c r="C68" s="10" t="s">
        <v>1546</v>
      </c>
      <c r="D68" s="12" t="s">
        <v>451</v>
      </c>
      <c r="E68" s="14">
        <v>115000000</v>
      </c>
      <c r="F68" s="14">
        <v>0</v>
      </c>
      <c r="G68" s="107">
        <f t="shared" si="6"/>
        <v>115000000</v>
      </c>
      <c r="H68" s="16" t="s">
        <v>1632</v>
      </c>
      <c r="J68" s="18" t="s">
        <v>120</v>
      </c>
      <c r="K68" s="6">
        <v>46036</v>
      </c>
      <c r="L68" s="21" t="s">
        <v>765</v>
      </c>
      <c r="M68" s="18" t="s">
        <v>451</v>
      </c>
      <c r="N68" s="23">
        <v>115000000</v>
      </c>
      <c r="O68" s="23">
        <v>0</v>
      </c>
      <c r="P68" s="25" t="s">
        <v>786</v>
      </c>
      <c r="Q68" s="42">
        <f t="shared" si="4"/>
        <v>0</v>
      </c>
    </row>
    <row r="69" spans="1:17" ht="15.75" customHeight="1">
      <c r="A69" s="4" t="s">
        <v>120</v>
      </c>
      <c r="B69" s="8">
        <v>46026</v>
      </c>
      <c r="C69" s="10" t="s">
        <v>1563</v>
      </c>
      <c r="D69" s="12" t="s">
        <v>451</v>
      </c>
      <c r="E69" s="14">
        <v>115000000</v>
      </c>
      <c r="F69" s="14">
        <v>0</v>
      </c>
      <c r="G69" s="107">
        <f t="shared" si="6"/>
        <v>115000000</v>
      </c>
      <c r="H69" s="16" t="s">
        <v>1649</v>
      </c>
      <c r="J69" s="18" t="s">
        <v>120</v>
      </c>
      <c r="K69" s="6">
        <v>46044</v>
      </c>
      <c r="L69" s="21" t="s">
        <v>2331</v>
      </c>
      <c r="M69" s="18" t="s">
        <v>451</v>
      </c>
      <c r="N69" s="23">
        <v>115000000</v>
      </c>
      <c r="O69" s="23">
        <v>0</v>
      </c>
      <c r="P69" s="25" t="s">
        <v>2332</v>
      </c>
      <c r="Q69" s="42">
        <f t="shared" si="4"/>
        <v>0</v>
      </c>
    </row>
    <row r="70" spans="1:17" ht="15.75" customHeight="1">
      <c r="A70" s="4" t="s">
        <v>120</v>
      </c>
      <c r="B70" s="8">
        <v>46026</v>
      </c>
      <c r="C70" s="10" t="s">
        <v>1565</v>
      </c>
      <c r="D70" s="12" t="s">
        <v>451</v>
      </c>
      <c r="E70" s="14">
        <v>115000000</v>
      </c>
      <c r="F70" s="14">
        <v>0</v>
      </c>
      <c r="G70" s="107">
        <f t="shared" si="6"/>
        <v>115000000</v>
      </c>
      <c r="H70" s="16" t="s">
        <v>1651</v>
      </c>
      <c r="J70" s="18" t="s">
        <v>120</v>
      </c>
      <c r="K70" s="6">
        <v>46045</v>
      </c>
      <c r="L70" s="21" t="s">
        <v>2506</v>
      </c>
      <c r="M70" s="18" t="s">
        <v>451</v>
      </c>
      <c r="N70" s="23">
        <v>115000000</v>
      </c>
      <c r="O70" s="23">
        <v>0</v>
      </c>
      <c r="P70" s="25" t="s">
        <v>2515</v>
      </c>
      <c r="Q70" s="42">
        <f t="shared" si="4"/>
        <v>0</v>
      </c>
    </row>
    <row r="71" spans="1:17" ht="15.75" customHeight="1">
      <c r="A71" s="4" t="s">
        <v>120</v>
      </c>
      <c r="B71" s="8">
        <v>46026</v>
      </c>
      <c r="C71" s="10" t="s">
        <v>1351</v>
      </c>
      <c r="D71" s="12" t="s">
        <v>121</v>
      </c>
      <c r="E71" s="14">
        <v>115500000</v>
      </c>
      <c r="F71" s="14">
        <v>0</v>
      </c>
      <c r="G71" s="107">
        <f t="shared" si="6"/>
        <v>115500000</v>
      </c>
      <c r="H71" s="16" t="s">
        <v>1437</v>
      </c>
      <c r="J71" s="18" t="s">
        <v>120</v>
      </c>
      <c r="K71" s="6">
        <v>46037</v>
      </c>
      <c r="L71" s="21" t="s">
        <v>1067</v>
      </c>
      <c r="M71" s="18" t="s">
        <v>121</v>
      </c>
      <c r="N71" s="23">
        <v>115500000</v>
      </c>
      <c r="O71" s="23">
        <v>0</v>
      </c>
      <c r="P71" s="25" t="s">
        <v>1068</v>
      </c>
      <c r="Q71" s="42">
        <f t="shared" si="4"/>
        <v>0</v>
      </c>
    </row>
    <row r="72" spans="1:17" s="29" customFormat="1" ht="15.75" customHeight="1">
      <c r="A72" s="44" t="s">
        <v>120</v>
      </c>
      <c r="B72" s="45">
        <v>46025</v>
      </c>
      <c r="C72" s="46" t="s">
        <v>566</v>
      </c>
      <c r="D72" s="47" t="s">
        <v>451</v>
      </c>
      <c r="E72" s="48">
        <v>116000000</v>
      </c>
      <c r="F72" s="48">
        <v>0</v>
      </c>
      <c r="G72" s="122">
        <f t="shared" si="6"/>
        <v>116000000</v>
      </c>
      <c r="H72" s="49" t="s">
        <v>567</v>
      </c>
      <c r="J72" s="28" t="s">
        <v>120</v>
      </c>
      <c r="K72" s="33">
        <v>46032</v>
      </c>
      <c r="L72" s="34" t="s">
        <v>443</v>
      </c>
      <c r="M72" s="28" t="s">
        <v>121</v>
      </c>
      <c r="N72" s="35">
        <v>116666667</v>
      </c>
      <c r="O72" s="123">
        <v>-666667</v>
      </c>
      <c r="P72" s="36" t="s">
        <v>477</v>
      </c>
      <c r="Q72" s="82">
        <f>+G72-N72</f>
        <v>-666667</v>
      </c>
    </row>
    <row r="73" spans="1:17" s="29" customFormat="1" ht="15.75" customHeight="1">
      <c r="A73" s="44" t="s">
        <v>120</v>
      </c>
      <c r="B73" s="45">
        <v>46026</v>
      </c>
      <c r="C73" s="46" t="s">
        <v>1339</v>
      </c>
      <c r="D73" s="47" t="s">
        <v>121</v>
      </c>
      <c r="E73" s="48">
        <v>116000000</v>
      </c>
      <c r="F73" s="48">
        <v>0</v>
      </c>
      <c r="G73" s="122">
        <f t="shared" si="6"/>
        <v>116000000</v>
      </c>
      <c r="H73" s="49" t="s">
        <v>1420</v>
      </c>
      <c r="J73" s="28" t="s">
        <v>120</v>
      </c>
      <c r="K73" s="33">
        <v>46033</v>
      </c>
      <c r="L73" s="34" t="s">
        <v>472</v>
      </c>
      <c r="M73" s="28" t="s">
        <v>451</v>
      </c>
      <c r="N73" s="35">
        <v>116666667</v>
      </c>
      <c r="O73" s="123">
        <v>-666667</v>
      </c>
      <c r="P73" s="36" t="s">
        <v>507</v>
      </c>
      <c r="Q73" s="82">
        <f t="shared" si="4"/>
        <v>-666667</v>
      </c>
    </row>
    <row r="74" spans="1:17" ht="15.75" customHeight="1">
      <c r="A74" s="4" t="s">
        <v>120</v>
      </c>
      <c r="B74" s="8">
        <v>46026</v>
      </c>
      <c r="C74" s="10" t="s">
        <v>728</v>
      </c>
      <c r="D74" s="12" t="s">
        <v>451</v>
      </c>
      <c r="E74" s="14">
        <v>120000000</v>
      </c>
      <c r="F74" s="14">
        <v>0</v>
      </c>
      <c r="G74" s="107">
        <f t="shared" si="6"/>
        <v>120000000</v>
      </c>
      <c r="H74" s="16" t="s">
        <v>729</v>
      </c>
      <c r="J74" s="18" t="s">
        <v>120</v>
      </c>
      <c r="K74" s="6">
        <v>46032</v>
      </c>
      <c r="L74" s="21" t="s">
        <v>433</v>
      </c>
      <c r="M74" s="18" t="s">
        <v>451</v>
      </c>
      <c r="N74" s="23">
        <v>120000000</v>
      </c>
      <c r="O74" s="23">
        <v>0</v>
      </c>
      <c r="P74" s="25" t="s">
        <v>465</v>
      </c>
      <c r="Q74" s="42">
        <f t="shared" si="4"/>
        <v>0</v>
      </c>
    </row>
    <row r="75" spans="1:17" ht="15.75" customHeight="1">
      <c r="A75" s="4" t="s">
        <v>120</v>
      </c>
      <c r="B75" s="8">
        <v>46026</v>
      </c>
      <c r="C75" s="10" t="s">
        <v>1595</v>
      </c>
      <c r="D75" s="12" t="s">
        <v>451</v>
      </c>
      <c r="E75" s="14">
        <v>123200000</v>
      </c>
      <c r="F75" s="14">
        <v>0</v>
      </c>
      <c r="G75" s="107">
        <f t="shared" si="6"/>
        <v>123200000</v>
      </c>
      <c r="H75" s="16" t="s">
        <v>1679</v>
      </c>
      <c r="J75" s="18" t="s">
        <v>120</v>
      </c>
      <c r="K75" s="6">
        <v>46035</v>
      </c>
      <c r="L75" s="21" t="s">
        <v>574</v>
      </c>
      <c r="M75" s="18" t="s">
        <v>451</v>
      </c>
      <c r="N75" s="23">
        <v>123200000</v>
      </c>
      <c r="O75" s="23">
        <v>0</v>
      </c>
      <c r="P75" s="25" t="s">
        <v>611</v>
      </c>
      <c r="Q75" s="42">
        <f t="shared" si="4"/>
        <v>0</v>
      </c>
    </row>
    <row r="76" spans="1:17" ht="15.75" customHeight="1">
      <c r="A76" s="4" t="s">
        <v>120</v>
      </c>
      <c r="B76" s="8">
        <v>46025</v>
      </c>
      <c r="C76" s="10" t="s">
        <v>612</v>
      </c>
      <c r="D76" s="12" t="s">
        <v>451</v>
      </c>
      <c r="E76" s="14">
        <v>128800000</v>
      </c>
      <c r="F76" s="14">
        <v>0</v>
      </c>
      <c r="G76" s="107">
        <f t="shared" si="6"/>
        <v>128800000</v>
      </c>
      <c r="H76" s="16" t="s">
        <v>613</v>
      </c>
      <c r="J76" s="18" t="s">
        <v>120</v>
      </c>
      <c r="K76" s="6">
        <v>46035</v>
      </c>
      <c r="L76" s="21" t="s">
        <v>670</v>
      </c>
      <c r="M76" s="18" t="s">
        <v>451</v>
      </c>
      <c r="N76" s="23">
        <v>128800000</v>
      </c>
      <c r="O76" s="23">
        <v>0</v>
      </c>
      <c r="P76" s="25" t="s">
        <v>691</v>
      </c>
      <c r="Q76" s="42">
        <f t="shared" si="4"/>
        <v>0</v>
      </c>
    </row>
    <row r="77" spans="1:17" ht="15.75" customHeight="1">
      <c r="A77" s="4" t="s">
        <v>120</v>
      </c>
      <c r="B77" s="8">
        <v>46026</v>
      </c>
      <c r="C77" s="10" t="s">
        <v>1325</v>
      </c>
      <c r="D77" s="12" t="s">
        <v>121</v>
      </c>
      <c r="E77" s="14">
        <v>132000000</v>
      </c>
      <c r="F77" s="14">
        <v>0</v>
      </c>
      <c r="G77" s="107">
        <f t="shared" si="6"/>
        <v>132000000</v>
      </c>
      <c r="H77" s="16" t="s">
        <v>1399</v>
      </c>
      <c r="J77" s="18" t="s">
        <v>120</v>
      </c>
      <c r="K77" s="6">
        <v>46038</v>
      </c>
      <c r="L77" s="21" t="s">
        <v>1274</v>
      </c>
      <c r="M77" s="18" t="s">
        <v>121</v>
      </c>
      <c r="N77" s="23">
        <v>132000000</v>
      </c>
      <c r="O77" s="23">
        <v>0</v>
      </c>
      <c r="P77" s="25" t="s">
        <v>1275</v>
      </c>
      <c r="Q77" s="42">
        <f t="shared" si="4"/>
        <v>0</v>
      </c>
    </row>
    <row r="78" spans="1:17" ht="15.75" customHeight="1">
      <c r="A78" s="4" t="s">
        <v>120</v>
      </c>
      <c r="B78" s="8">
        <v>46026</v>
      </c>
      <c r="C78" s="10" t="s">
        <v>1331</v>
      </c>
      <c r="D78" s="12" t="s">
        <v>121</v>
      </c>
      <c r="E78" s="14">
        <v>132000000</v>
      </c>
      <c r="F78" s="14">
        <v>0</v>
      </c>
      <c r="G78" s="107">
        <f t="shared" si="6"/>
        <v>132000000</v>
      </c>
      <c r="H78" s="16" t="s">
        <v>1407</v>
      </c>
      <c r="J78" s="18" t="s">
        <v>120</v>
      </c>
      <c r="K78" s="6">
        <v>46039</v>
      </c>
      <c r="L78" s="21" t="s">
        <v>1371</v>
      </c>
      <c r="M78" s="18" t="s">
        <v>451</v>
      </c>
      <c r="N78" s="23">
        <v>132000000</v>
      </c>
      <c r="O78" s="23">
        <v>0</v>
      </c>
      <c r="P78" s="25" t="s">
        <v>1372</v>
      </c>
      <c r="Q78" s="42">
        <f t="shared" si="4"/>
        <v>0</v>
      </c>
    </row>
    <row r="79" spans="1:17" ht="15.75" customHeight="1">
      <c r="A79" s="4" t="s">
        <v>120</v>
      </c>
      <c r="B79" s="8">
        <v>46026</v>
      </c>
      <c r="C79" s="10" t="s">
        <v>1343</v>
      </c>
      <c r="D79" s="12" t="s">
        <v>121</v>
      </c>
      <c r="E79" s="14">
        <v>132000000</v>
      </c>
      <c r="F79" s="14">
        <v>0</v>
      </c>
      <c r="G79" s="107">
        <f t="shared" si="6"/>
        <v>132000000</v>
      </c>
      <c r="H79" s="16" t="s">
        <v>1426</v>
      </c>
      <c r="J79" s="18" t="s">
        <v>120</v>
      </c>
      <c r="K79" s="6">
        <v>46039</v>
      </c>
      <c r="L79" s="21" t="s">
        <v>1375</v>
      </c>
      <c r="M79" s="18" t="s">
        <v>121</v>
      </c>
      <c r="N79" s="23">
        <v>132000000</v>
      </c>
      <c r="O79" s="23">
        <v>0</v>
      </c>
      <c r="P79" s="25" t="s">
        <v>1376</v>
      </c>
      <c r="Q79" s="42">
        <f t="shared" si="4"/>
        <v>0</v>
      </c>
    </row>
    <row r="80" spans="1:17" ht="15.75" customHeight="1">
      <c r="A80" s="4" t="s">
        <v>120</v>
      </c>
      <c r="B80" s="8">
        <v>46026</v>
      </c>
      <c r="C80" s="10" t="s">
        <v>725</v>
      </c>
      <c r="D80" s="12" t="s">
        <v>451</v>
      </c>
      <c r="E80" s="14">
        <v>134400000</v>
      </c>
      <c r="F80" s="14">
        <v>2400000</v>
      </c>
      <c r="G80" s="107">
        <f>+E80-F80</f>
        <v>132000000</v>
      </c>
      <c r="H80" s="16" t="s">
        <v>726</v>
      </c>
      <c r="J80" s="18" t="s">
        <v>120</v>
      </c>
      <c r="K80" s="6">
        <v>46041</v>
      </c>
      <c r="L80" s="21" t="s">
        <v>1567</v>
      </c>
      <c r="M80" s="18" t="s">
        <v>528</v>
      </c>
      <c r="N80" s="23">
        <v>132000000</v>
      </c>
      <c r="O80" s="23">
        <v>0</v>
      </c>
      <c r="P80" s="25" t="s">
        <v>1568</v>
      </c>
      <c r="Q80" s="42">
        <f t="shared" si="4"/>
        <v>0</v>
      </c>
    </row>
    <row r="81" spans="1:18" ht="15.75" customHeight="1">
      <c r="A81" s="4" t="s">
        <v>120</v>
      </c>
      <c r="B81" s="8">
        <v>46026</v>
      </c>
      <c r="C81" s="10" t="s">
        <v>1611</v>
      </c>
      <c r="D81" s="12" t="s">
        <v>528</v>
      </c>
      <c r="E81" s="14">
        <v>138000000</v>
      </c>
      <c r="F81" s="14">
        <v>6000000</v>
      </c>
      <c r="G81" s="107">
        <f>+E81-F81</f>
        <v>132000000</v>
      </c>
      <c r="H81" s="16" t="s">
        <v>1697</v>
      </c>
      <c r="J81" s="18" t="s">
        <v>120</v>
      </c>
      <c r="K81" s="6">
        <v>46043</v>
      </c>
      <c r="L81" s="21" t="s">
        <v>2090</v>
      </c>
      <c r="M81" s="18" t="s">
        <v>121</v>
      </c>
      <c r="N81" s="23">
        <v>132000000</v>
      </c>
      <c r="O81" s="23">
        <v>0</v>
      </c>
      <c r="P81" s="25" t="s">
        <v>2091</v>
      </c>
      <c r="Q81" s="42">
        <f t="shared" si="4"/>
        <v>0</v>
      </c>
    </row>
    <row r="82" spans="1:18" ht="15.75" customHeight="1">
      <c r="A82" s="4" t="s">
        <v>120</v>
      </c>
      <c r="B82" s="8">
        <v>46026</v>
      </c>
      <c r="C82" s="10" t="s">
        <v>1757</v>
      </c>
      <c r="D82" s="12" t="s">
        <v>821</v>
      </c>
      <c r="E82" s="14">
        <v>146900000</v>
      </c>
      <c r="F82" s="14">
        <v>14900000</v>
      </c>
      <c r="G82" s="107">
        <f>+E82-F82</f>
        <v>132000000</v>
      </c>
      <c r="H82" s="16" t="s">
        <v>1836</v>
      </c>
      <c r="J82" s="18" t="s">
        <v>120</v>
      </c>
      <c r="K82" s="6">
        <v>46045</v>
      </c>
      <c r="L82" s="21" t="s">
        <v>2549</v>
      </c>
      <c r="M82" s="18" t="s">
        <v>821</v>
      </c>
      <c r="N82" s="23">
        <v>132000000</v>
      </c>
      <c r="O82" s="23">
        <v>0</v>
      </c>
      <c r="P82" s="25" t="s">
        <v>2557</v>
      </c>
      <c r="Q82" s="42">
        <f t="shared" si="4"/>
        <v>0</v>
      </c>
    </row>
    <row r="83" spans="1:18" s="29" customFormat="1" ht="15.75" customHeight="1">
      <c r="A83" s="44" t="s">
        <v>120</v>
      </c>
      <c r="B83" s="45">
        <v>46025</v>
      </c>
      <c r="C83" s="46" t="s">
        <v>592</v>
      </c>
      <c r="D83" s="47" t="s">
        <v>528</v>
      </c>
      <c r="E83" s="48">
        <v>132240000</v>
      </c>
      <c r="F83" s="48">
        <v>0</v>
      </c>
      <c r="G83" s="122">
        <f t="shared" ref="G83:G92" si="7">+E83</f>
        <v>132240000</v>
      </c>
      <c r="H83" s="49" t="s">
        <v>593</v>
      </c>
      <c r="J83" s="28" t="s">
        <v>120</v>
      </c>
      <c r="K83" s="33">
        <v>46037</v>
      </c>
      <c r="L83" s="34" t="s">
        <v>1043</v>
      </c>
      <c r="M83" s="28" t="s">
        <v>451</v>
      </c>
      <c r="N83" s="35">
        <v>133400000</v>
      </c>
      <c r="O83" s="35">
        <v>0</v>
      </c>
      <c r="P83" s="36" t="s">
        <v>1044</v>
      </c>
      <c r="Q83" s="82">
        <f t="shared" si="4"/>
        <v>-1160000</v>
      </c>
    </row>
    <row r="84" spans="1:18" s="29" customFormat="1" ht="15.75" customHeight="1">
      <c r="A84" s="44" t="s">
        <v>120</v>
      </c>
      <c r="B84" s="45">
        <v>46026</v>
      </c>
      <c r="C84" s="46" t="s">
        <v>1792</v>
      </c>
      <c r="D84" s="47" t="s">
        <v>451</v>
      </c>
      <c r="E84" s="48">
        <v>133400000</v>
      </c>
      <c r="F84" s="48">
        <v>0</v>
      </c>
      <c r="G84" s="122">
        <f t="shared" si="7"/>
        <v>133400000</v>
      </c>
      <c r="H84" s="49" t="s">
        <v>1869</v>
      </c>
      <c r="J84" s="28" t="s">
        <v>120</v>
      </c>
      <c r="K84" s="33">
        <v>46040</v>
      </c>
      <c r="L84" s="34" t="s">
        <v>1500</v>
      </c>
      <c r="M84" s="28" t="s">
        <v>528</v>
      </c>
      <c r="N84" s="35">
        <v>133400000</v>
      </c>
      <c r="O84" s="123">
        <v>-1160000</v>
      </c>
      <c r="P84" s="36" t="s">
        <v>1501</v>
      </c>
      <c r="Q84" s="50">
        <f t="shared" si="4"/>
        <v>0</v>
      </c>
    </row>
    <row r="85" spans="1:18" ht="15.75" customHeight="1">
      <c r="A85" s="4" t="s">
        <v>120</v>
      </c>
      <c r="B85" s="8">
        <v>46025</v>
      </c>
      <c r="C85" s="10" t="s">
        <v>586</v>
      </c>
      <c r="D85" s="12" t="s">
        <v>451</v>
      </c>
      <c r="E85" s="14">
        <v>134400000</v>
      </c>
      <c r="F85" s="14">
        <v>0</v>
      </c>
      <c r="G85" s="107">
        <f t="shared" si="7"/>
        <v>134400000</v>
      </c>
      <c r="H85" s="16" t="s">
        <v>587</v>
      </c>
      <c r="J85" s="18" t="s">
        <v>120</v>
      </c>
      <c r="K85" s="6">
        <v>46036</v>
      </c>
      <c r="L85" s="21" t="s">
        <v>907</v>
      </c>
      <c r="M85" s="18" t="s">
        <v>563</v>
      </c>
      <c r="N85" s="23">
        <v>134400000</v>
      </c>
      <c r="O85" s="23">
        <v>0</v>
      </c>
      <c r="P85" s="25" t="s">
        <v>908</v>
      </c>
      <c r="Q85" s="42">
        <f t="shared" si="4"/>
        <v>0</v>
      </c>
    </row>
    <row r="86" spans="1:18" ht="15.75" customHeight="1">
      <c r="A86" s="4" t="s">
        <v>120</v>
      </c>
      <c r="B86" s="8">
        <v>46025</v>
      </c>
      <c r="C86" s="10" t="s">
        <v>600</v>
      </c>
      <c r="D86" s="12" t="s">
        <v>451</v>
      </c>
      <c r="E86" s="14">
        <v>134400000</v>
      </c>
      <c r="F86" s="14">
        <v>0</v>
      </c>
      <c r="G86" s="107">
        <f t="shared" si="7"/>
        <v>134400000</v>
      </c>
      <c r="H86" s="16" t="s">
        <v>601</v>
      </c>
      <c r="J86" s="18" t="s">
        <v>120</v>
      </c>
      <c r="K86" s="6">
        <v>46036</v>
      </c>
      <c r="L86" s="21" t="s">
        <v>911</v>
      </c>
      <c r="M86" s="18" t="s">
        <v>451</v>
      </c>
      <c r="N86" s="23">
        <v>134400000</v>
      </c>
      <c r="O86" s="23">
        <v>0</v>
      </c>
      <c r="P86" s="25" t="s">
        <v>912</v>
      </c>
      <c r="Q86" s="42">
        <f t="shared" si="4"/>
        <v>0</v>
      </c>
    </row>
    <row r="87" spans="1:18" ht="15.75" customHeight="1">
      <c r="A87" s="4" t="s">
        <v>120</v>
      </c>
      <c r="B87" s="8">
        <v>46026</v>
      </c>
      <c r="C87" s="10" t="s">
        <v>1536</v>
      </c>
      <c r="D87" s="12" t="s">
        <v>451</v>
      </c>
      <c r="E87" s="14">
        <v>134400000</v>
      </c>
      <c r="F87" s="14">
        <v>0</v>
      </c>
      <c r="G87" s="107">
        <f t="shared" si="7"/>
        <v>134400000</v>
      </c>
      <c r="H87" s="16" t="s">
        <v>1620</v>
      </c>
      <c r="J87" s="18" t="s">
        <v>120</v>
      </c>
      <c r="K87" s="6">
        <v>46038</v>
      </c>
      <c r="L87" s="21" t="s">
        <v>1312</v>
      </c>
      <c r="M87" s="18" t="s">
        <v>563</v>
      </c>
      <c r="N87" s="23">
        <v>134400000</v>
      </c>
      <c r="O87" s="23">
        <v>0</v>
      </c>
      <c r="P87" s="25" t="s">
        <v>1313</v>
      </c>
      <c r="Q87" s="42">
        <f t="shared" si="4"/>
        <v>0</v>
      </c>
    </row>
    <row r="88" spans="1:18" ht="15.75" customHeight="1">
      <c r="A88" s="4" t="s">
        <v>120</v>
      </c>
      <c r="B88" s="8">
        <v>46026</v>
      </c>
      <c r="C88" s="10" t="s">
        <v>1633</v>
      </c>
      <c r="D88" s="12" t="s">
        <v>563</v>
      </c>
      <c r="E88" s="14">
        <v>134400000</v>
      </c>
      <c r="F88" s="14">
        <v>0</v>
      </c>
      <c r="G88" s="107">
        <f t="shared" si="7"/>
        <v>134400000</v>
      </c>
      <c r="H88" s="16" t="s">
        <v>1716</v>
      </c>
      <c r="J88" s="18" t="s">
        <v>120</v>
      </c>
      <c r="K88" s="6">
        <v>46038</v>
      </c>
      <c r="L88" s="21" t="s">
        <v>1321</v>
      </c>
      <c r="M88" s="18" t="s">
        <v>451</v>
      </c>
      <c r="N88" s="23">
        <v>134400000</v>
      </c>
      <c r="O88" s="23">
        <v>0</v>
      </c>
      <c r="P88" s="25" t="s">
        <v>1322</v>
      </c>
      <c r="Q88" s="42">
        <f t="shared" ref="Q88:Q118" si="8">+G88-N88</f>
        <v>0</v>
      </c>
    </row>
    <row r="89" spans="1:18" ht="15.75" customHeight="1">
      <c r="A89" s="4" t="s">
        <v>120</v>
      </c>
      <c r="B89" s="8">
        <v>46026</v>
      </c>
      <c r="C89" s="10" t="s">
        <v>1650</v>
      </c>
      <c r="D89" s="12" t="s">
        <v>563</v>
      </c>
      <c r="E89" s="14">
        <v>134400000</v>
      </c>
      <c r="F89" s="14">
        <v>0</v>
      </c>
      <c r="G89" s="107">
        <f t="shared" si="7"/>
        <v>134400000</v>
      </c>
      <c r="H89" s="16" t="s">
        <v>1733</v>
      </c>
      <c r="J89" s="18" t="s">
        <v>120</v>
      </c>
      <c r="K89" s="6">
        <v>46040</v>
      </c>
      <c r="L89" s="21" t="s">
        <v>1491</v>
      </c>
      <c r="M89" s="18" t="s">
        <v>563</v>
      </c>
      <c r="N89" s="23">
        <v>134400000</v>
      </c>
      <c r="O89" s="23">
        <v>0</v>
      </c>
      <c r="P89" s="25" t="s">
        <v>1492</v>
      </c>
      <c r="Q89" s="42">
        <f t="shared" si="8"/>
        <v>0</v>
      </c>
    </row>
    <row r="90" spans="1:18" ht="15.75" customHeight="1">
      <c r="A90" s="4" t="s">
        <v>120</v>
      </c>
      <c r="B90" s="8">
        <v>46026</v>
      </c>
      <c r="C90" s="10" t="s">
        <v>1656</v>
      </c>
      <c r="D90" s="12" t="s">
        <v>563</v>
      </c>
      <c r="E90" s="14">
        <v>134400000</v>
      </c>
      <c r="F90" s="14">
        <v>0</v>
      </c>
      <c r="G90" s="107">
        <f t="shared" si="7"/>
        <v>134400000</v>
      </c>
      <c r="H90" s="16" t="s">
        <v>1738</v>
      </c>
      <c r="J90" s="18" t="s">
        <v>120</v>
      </c>
      <c r="K90" s="6">
        <v>46040</v>
      </c>
      <c r="L90" s="21" t="s">
        <v>1494</v>
      </c>
      <c r="M90" s="18" t="s">
        <v>563</v>
      </c>
      <c r="N90" s="23">
        <v>134400000</v>
      </c>
      <c r="O90" s="23">
        <v>0</v>
      </c>
      <c r="P90" s="25" t="s">
        <v>1495</v>
      </c>
      <c r="Q90" s="42">
        <f t="shared" si="8"/>
        <v>0</v>
      </c>
    </row>
    <row r="91" spans="1:18" ht="15.75" customHeight="1">
      <c r="A91" s="4" t="s">
        <v>120</v>
      </c>
      <c r="B91" s="8">
        <v>46026</v>
      </c>
      <c r="C91" s="10" t="s">
        <v>1772</v>
      </c>
      <c r="D91" s="12" t="s">
        <v>563</v>
      </c>
      <c r="E91" s="14">
        <v>134400000</v>
      </c>
      <c r="F91" s="14">
        <v>0</v>
      </c>
      <c r="G91" s="107">
        <f t="shared" si="7"/>
        <v>134400000</v>
      </c>
      <c r="H91" s="16" t="s">
        <v>1853</v>
      </c>
      <c r="J91" s="18" t="s">
        <v>120</v>
      </c>
      <c r="K91" s="6">
        <v>46042</v>
      </c>
      <c r="L91" s="21" t="s">
        <v>2015</v>
      </c>
      <c r="M91" s="18" t="s">
        <v>451</v>
      </c>
      <c r="N91" s="23">
        <v>134400000</v>
      </c>
      <c r="O91" s="23">
        <v>0</v>
      </c>
      <c r="P91" s="25" t="s">
        <v>2016</v>
      </c>
      <c r="Q91" s="42">
        <f t="shared" si="8"/>
        <v>0</v>
      </c>
    </row>
    <row r="92" spans="1:18" ht="15.75" customHeight="1">
      <c r="A92" s="4" t="s">
        <v>120</v>
      </c>
      <c r="B92" s="8">
        <v>46026</v>
      </c>
      <c r="C92" s="10" t="s">
        <v>1777</v>
      </c>
      <c r="D92" s="12" t="s">
        <v>563</v>
      </c>
      <c r="E92" s="14">
        <v>134400000</v>
      </c>
      <c r="F92" s="14">
        <v>0</v>
      </c>
      <c r="G92" s="107">
        <f t="shared" si="7"/>
        <v>134400000</v>
      </c>
      <c r="H92" s="16" t="s">
        <v>1858</v>
      </c>
      <c r="J92" s="18" t="s">
        <v>120</v>
      </c>
      <c r="K92" s="6">
        <v>46042</v>
      </c>
      <c r="L92" s="21" t="s">
        <v>2021</v>
      </c>
      <c r="M92" s="18" t="s">
        <v>563</v>
      </c>
      <c r="N92" s="23">
        <v>134400000</v>
      </c>
      <c r="O92" s="23">
        <v>0</v>
      </c>
      <c r="P92" s="25" t="s">
        <v>2022</v>
      </c>
      <c r="Q92" s="42">
        <f t="shared" si="8"/>
        <v>0</v>
      </c>
    </row>
    <row r="93" spans="1:18" ht="15.75" customHeight="1">
      <c r="J93" s="18" t="s">
        <v>120</v>
      </c>
      <c r="K93" s="6">
        <v>46049</v>
      </c>
      <c r="L93" s="21" t="s">
        <v>3310</v>
      </c>
      <c r="M93" s="18" t="s">
        <v>528</v>
      </c>
      <c r="N93" s="23">
        <v>134800000</v>
      </c>
      <c r="O93" s="23">
        <v>-1200000</v>
      </c>
      <c r="P93" s="25" t="s">
        <v>1573</v>
      </c>
      <c r="Q93" s="42">
        <f t="shared" si="8"/>
        <v>-134800000</v>
      </c>
      <c r="R93" s="42">
        <f>+N93+O93</f>
        <v>133600000</v>
      </c>
    </row>
    <row r="94" spans="1:18" ht="15.75" customHeight="1">
      <c r="A94" s="4" t="s">
        <v>120</v>
      </c>
      <c r="B94" s="8">
        <v>46026</v>
      </c>
      <c r="C94" s="10" t="s">
        <v>1695</v>
      </c>
      <c r="D94" s="12" t="s">
        <v>528</v>
      </c>
      <c r="E94" s="14">
        <v>138000000</v>
      </c>
      <c r="F94" s="14">
        <v>2666667</v>
      </c>
      <c r="G94" s="107">
        <f>+E94-F94</f>
        <v>135333333</v>
      </c>
      <c r="H94" s="16" t="s">
        <v>1774</v>
      </c>
      <c r="J94" s="18" t="s">
        <v>120</v>
      </c>
      <c r="K94" s="6">
        <v>46041</v>
      </c>
      <c r="L94" s="21" t="s">
        <v>1541</v>
      </c>
      <c r="M94" s="18" t="s">
        <v>528</v>
      </c>
      <c r="N94" s="23">
        <v>135333333</v>
      </c>
      <c r="O94" s="23">
        <v>0</v>
      </c>
      <c r="P94" s="25" t="s">
        <v>1542</v>
      </c>
      <c r="Q94" s="42">
        <f t="shared" si="8"/>
        <v>0</v>
      </c>
    </row>
    <row r="95" spans="1:18" s="29" customFormat="1" ht="15.75" customHeight="1">
      <c r="A95" s="44" t="s">
        <v>120</v>
      </c>
      <c r="B95" s="45">
        <v>46025</v>
      </c>
      <c r="C95" s="46" t="s">
        <v>609</v>
      </c>
      <c r="D95" s="47" t="s">
        <v>528</v>
      </c>
      <c r="E95" s="48">
        <v>135600000</v>
      </c>
      <c r="F95" s="48">
        <v>0</v>
      </c>
      <c r="G95" s="122">
        <f>+E95</f>
        <v>135600000</v>
      </c>
      <c r="H95" s="49" t="s">
        <v>610</v>
      </c>
      <c r="J95" s="28" t="s">
        <v>120</v>
      </c>
      <c r="K95" s="33">
        <v>46039</v>
      </c>
      <c r="L95" s="34" t="s">
        <v>1478</v>
      </c>
      <c r="M95" s="28" t="s">
        <v>528</v>
      </c>
      <c r="N95" s="35">
        <v>138000000</v>
      </c>
      <c r="O95" s="123">
        <v>-2400000</v>
      </c>
      <c r="P95" s="36" t="s">
        <v>1479</v>
      </c>
      <c r="Q95" s="82">
        <f t="shared" si="8"/>
        <v>-2400000</v>
      </c>
    </row>
    <row r="96" spans="1:18" s="29" customFormat="1" ht="15.75" customHeight="1">
      <c r="A96" s="44" t="s">
        <v>120</v>
      </c>
      <c r="B96" s="45">
        <v>46026</v>
      </c>
      <c r="C96" s="46" t="s">
        <v>1762</v>
      </c>
      <c r="D96" s="47" t="s">
        <v>528</v>
      </c>
      <c r="E96" s="48">
        <v>136000000</v>
      </c>
      <c r="F96" s="48">
        <v>0</v>
      </c>
      <c r="G96" s="122">
        <f>+E96</f>
        <v>136000000</v>
      </c>
      <c r="H96" s="49" t="s">
        <v>1842</v>
      </c>
      <c r="J96" s="28" t="s">
        <v>120</v>
      </c>
      <c r="K96" s="33">
        <v>46043</v>
      </c>
      <c r="L96" s="34" t="s">
        <v>2115</v>
      </c>
      <c r="M96" s="28" t="s">
        <v>528</v>
      </c>
      <c r="N96" s="35">
        <v>138000000</v>
      </c>
      <c r="O96" s="123">
        <v>-2000000</v>
      </c>
      <c r="P96" s="36" t="s">
        <v>2116</v>
      </c>
      <c r="Q96" s="82">
        <f t="shared" si="8"/>
        <v>-2000000</v>
      </c>
    </row>
    <row r="97" spans="1:18" s="29" customFormat="1" ht="15.75" customHeight="1">
      <c r="A97" s="44" t="s">
        <v>120</v>
      </c>
      <c r="B97" s="45">
        <v>46026</v>
      </c>
      <c r="C97" s="46" t="s">
        <v>1721</v>
      </c>
      <c r="D97" s="47" t="s">
        <v>821</v>
      </c>
      <c r="E97" s="48">
        <v>146900000</v>
      </c>
      <c r="F97" s="48">
        <v>10900000</v>
      </c>
      <c r="G97" s="122">
        <f>+E97-F97</f>
        <v>136000000</v>
      </c>
      <c r="H97" s="49" t="s">
        <v>1796</v>
      </c>
      <c r="J97" s="28" t="s">
        <v>120</v>
      </c>
      <c r="K97" s="33">
        <v>46043</v>
      </c>
      <c r="L97" s="34" t="s">
        <v>2170</v>
      </c>
      <c r="M97" s="28" t="s">
        <v>821</v>
      </c>
      <c r="N97" s="35">
        <v>138000000</v>
      </c>
      <c r="O97" s="123">
        <v>-2000000</v>
      </c>
      <c r="P97" s="36" t="s">
        <v>2171</v>
      </c>
      <c r="Q97" s="82">
        <f t="shared" si="8"/>
        <v>-2000000</v>
      </c>
    </row>
    <row r="98" spans="1:18" ht="15.75" customHeight="1">
      <c r="A98" s="4" t="s">
        <v>120</v>
      </c>
      <c r="B98" s="8">
        <v>46026</v>
      </c>
      <c r="C98" s="10" t="s">
        <v>1530</v>
      </c>
      <c r="D98" s="12" t="s">
        <v>528</v>
      </c>
      <c r="E98" s="14">
        <v>136800000</v>
      </c>
      <c r="F98" s="14">
        <v>0</v>
      </c>
      <c r="G98" s="107">
        <f>+E98</f>
        <v>136800000</v>
      </c>
      <c r="H98" s="16" t="s">
        <v>1613</v>
      </c>
      <c r="Q98" s="42">
        <f t="shared" si="8"/>
        <v>136800000</v>
      </c>
    </row>
    <row r="99" spans="1:18" ht="15.75" customHeight="1">
      <c r="A99" s="4" t="s">
        <v>120</v>
      </c>
      <c r="B99" s="8">
        <v>46026</v>
      </c>
      <c r="C99" s="10" t="s">
        <v>1593</v>
      </c>
      <c r="D99" s="12" t="s">
        <v>528</v>
      </c>
      <c r="E99" s="14">
        <v>138000000</v>
      </c>
      <c r="F99" s="14">
        <v>0</v>
      </c>
      <c r="G99" s="107">
        <f>+E99</f>
        <v>138000000</v>
      </c>
      <c r="H99" s="16" t="s">
        <v>1676</v>
      </c>
      <c r="J99" s="18" t="s">
        <v>120</v>
      </c>
      <c r="K99" s="6">
        <v>46036</v>
      </c>
      <c r="L99" s="21" t="s">
        <v>827</v>
      </c>
      <c r="M99" s="18" t="s">
        <v>821</v>
      </c>
      <c r="N99" s="23">
        <v>138000000</v>
      </c>
      <c r="O99" s="23">
        <v>0</v>
      </c>
      <c r="P99" s="25" t="s">
        <v>828</v>
      </c>
      <c r="Q99" s="42">
        <f t="shared" si="8"/>
        <v>0</v>
      </c>
    </row>
    <row r="100" spans="1:18" ht="15.75" customHeight="1">
      <c r="A100" s="4" t="s">
        <v>120</v>
      </c>
      <c r="B100" s="8">
        <v>46026</v>
      </c>
      <c r="C100" s="10" t="s">
        <v>1680</v>
      </c>
      <c r="D100" s="12" t="s">
        <v>821</v>
      </c>
      <c r="E100" s="14">
        <v>138000000</v>
      </c>
      <c r="F100" s="14">
        <v>0</v>
      </c>
      <c r="G100" s="107">
        <f>+E100</f>
        <v>138000000</v>
      </c>
      <c r="H100" s="16" t="s">
        <v>1761</v>
      </c>
      <c r="J100" s="18" t="s">
        <v>120</v>
      </c>
      <c r="K100" s="6">
        <v>46036</v>
      </c>
      <c r="L100" s="21" t="s">
        <v>836</v>
      </c>
      <c r="M100" s="18" t="s">
        <v>528</v>
      </c>
      <c r="N100" s="23">
        <v>138000000</v>
      </c>
      <c r="O100" s="23">
        <v>0</v>
      </c>
      <c r="P100" s="25" t="s">
        <v>837</v>
      </c>
      <c r="Q100" s="42">
        <f t="shared" si="8"/>
        <v>0</v>
      </c>
    </row>
    <row r="101" spans="1:18" ht="15.75" customHeight="1">
      <c r="J101" s="18" t="s">
        <v>120</v>
      </c>
      <c r="K101" s="6">
        <v>46041</v>
      </c>
      <c r="L101" s="21" t="s">
        <v>1572</v>
      </c>
      <c r="M101" s="18" t="s">
        <v>528</v>
      </c>
      <c r="N101" s="23">
        <v>138000000</v>
      </c>
      <c r="O101" s="23">
        <v>-134800000</v>
      </c>
      <c r="P101" s="25" t="s">
        <v>1573</v>
      </c>
      <c r="Q101" s="42">
        <f t="shared" si="8"/>
        <v>-138000000</v>
      </c>
      <c r="R101" s="42"/>
    </row>
    <row r="102" spans="1:18" ht="15.75" customHeight="1">
      <c r="A102" s="4" t="s">
        <v>120</v>
      </c>
      <c r="B102" s="8">
        <v>46026</v>
      </c>
      <c r="C102" s="10" t="s">
        <v>719</v>
      </c>
      <c r="D102" s="12" t="s">
        <v>451</v>
      </c>
      <c r="E102" s="14">
        <v>140000000</v>
      </c>
      <c r="F102" s="14">
        <v>0</v>
      </c>
      <c r="G102" s="107">
        <f>+E102</f>
        <v>140000000</v>
      </c>
      <c r="H102" s="16" t="s">
        <v>720</v>
      </c>
      <c r="J102" s="18" t="s">
        <v>120</v>
      </c>
      <c r="K102" s="6">
        <v>46036</v>
      </c>
      <c r="L102" s="21" t="s">
        <v>886</v>
      </c>
      <c r="M102" s="18" t="s">
        <v>451</v>
      </c>
      <c r="N102" s="23">
        <v>140000000</v>
      </c>
      <c r="O102" s="23">
        <v>0</v>
      </c>
      <c r="P102" s="25" t="s">
        <v>887</v>
      </c>
      <c r="Q102" s="42">
        <f t="shared" si="8"/>
        <v>0</v>
      </c>
    </row>
    <row r="103" spans="1:18" ht="15.75" customHeight="1">
      <c r="A103" s="4" t="s">
        <v>120</v>
      </c>
      <c r="B103" s="8">
        <v>46026</v>
      </c>
      <c r="C103" s="10" t="s">
        <v>1323</v>
      </c>
      <c r="D103" s="12" t="s">
        <v>121</v>
      </c>
      <c r="E103" s="14">
        <v>143750000</v>
      </c>
      <c r="F103" s="14">
        <v>0</v>
      </c>
      <c r="G103" s="107">
        <f>+E103</f>
        <v>143750000</v>
      </c>
      <c r="H103" s="16" t="s">
        <v>1396</v>
      </c>
      <c r="J103" s="18" t="s">
        <v>120</v>
      </c>
      <c r="K103" s="6">
        <v>46029</v>
      </c>
      <c r="L103" s="21" t="s">
        <v>113</v>
      </c>
      <c r="M103" s="18" t="s">
        <v>121</v>
      </c>
      <c r="N103" s="23">
        <v>143750000</v>
      </c>
      <c r="O103" s="23">
        <v>0</v>
      </c>
      <c r="P103" s="25" t="s">
        <v>122</v>
      </c>
      <c r="Q103" s="42">
        <f t="shared" si="8"/>
        <v>0</v>
      </c>
    </row>
    <row r="104" spans="1:18" ht="15.75" customHeight="1">
      <c r="A104" s="4" t="s">
        <v>120</v>
      </c>
      <c r="B104" s="8">
        <v>46026</v>
      </c>
      <c r="C104" s="10" t="s">
        <v>1327</v>
      </c>
      <c r="D104" s="12" t="s">
        <v>121</v>
      </c>
      <c r="E104" s="14">
        <v>154000000</v>
      </c>
      <c r="F104" s="14">
        <v>0</v>
      </c>
      <c r="G104" s="107">
        <f>+E104</f>
        <v>154000000</v>
      </c>
      <c r="H104" s="16" t="s">
        <v>1402</v>
      </c>
      <c r="J104" s="18" t="s">
        <v>120</v>
      </c>
      <c r="K104" s="6">
        <v>46042</v>
      </c>
      <c r="L104" s="21" t="s">
        <v>1938</v>
      </c>
      <c r="M104" s="18" t="s">
        <v>121</v>
      </c>
      <c r="N104" s="23">
        <v>154000000</v>
      </c>
      <c r="O104" s="23">
        <v>0</v>
      </c>
      <c r="P104" s="25" t="s">
        <v>1939</v>
      </c>
      <c r="Q104" s="42">
        <f t="shared" si="8"/>
        <v>0</v>
      </c>
    </row>
    <row r="105" spans="1:18" ht="15.75" customHeight="1">
      <c r="A105" s="4" t="s">
        <v>120</v>
      </c>
      <c r="B105" s="8">
        <v>46026</v>
      </c>
      <c r="C105" s="10" t="s">
        <v>702</v>
      </c>
      <c r="D105" s="12" t="s">
        <v>528</v>
      </c>
      <c r="E105" s="14">
        <v>161000000</v>
      </c>
      <c r="F105" s="14">
        <v>2333333</v>
      </c>
      <c r="G105" s="107">
        <f>+E105-F105</f>
        <v>158666667</v>
      </c>
      <c r="H105" s="16" t="s">
        <v>703</v>
      </c>
      <c r="J105" s="18" t="s">
        <v>120</v>
      </c>
      <c r="K105" s="6">
        <v>46092</v>
      </c>
      <c r="L105" s="21" t="s">
        <v>5234</v>
      </c>
      <c r="M105" s="18" t="s">
        <v>451</v>
      </c>
      <c r="N105" s="23">
        <v>154133334</v>
      </c>
      <c r="O105" s="23">
        <v>0</v>
      </c>
      <c r="P105" s="25" t="s">
        <v>5235</v>
      </c>
      <c r="Q105" s="42">
        <f t="shared" si="8"/>
        <v>4533333</v>
      </c>
    </row>
    <row r="106" spans="1:18" ht="15.75" customHeight="1">
      <c r="A106" s="4" t="s">
        <v>120</v>
      </c>
      <c r="B106" s="8">
        <v>46025</v>
      </c>
      <c r="C106" s="10" t="s">
        <v>562</v>
      </c>
      <c r="D106" s="12" t="s">
        <v>563</v>
      </c>
      <c r="E106" s="14">
        <v>168000000</v>
      </c>
      <c r="F106" s="14">
        <v>0</v>
      </c>
      <c r="G106" s="107">
        <f>+E106</f>
        <v>168000000</v>
      </c>
      <c r="H106" s="16" t="s">
        <v>564</v>
      </c>
      <c r="J106" s="18" t="s">
        <v>120</v>
      </c>
      <c r="K106" s="6">
        <v>46043</v>
      </c>
      <c r="L106" s="21" t="s">
        <v>2156</v>
      </c>
      <c r="M106" s="18" t="s">
        <v>528</v>
      </c>
      <c r="N106" s="23">
        <v>161000000</v>
      </c>
      <c r="O106" s="23">
        <v>-2333333</v>
      </c>
      <c r="P106" s="25" t="s">
        <v>2157</v>
      </c>
      <c r="Q106" s="42">
        <f t="shared" si="8"/>
        <v>7000000</v>
      </c>
      <c r="R106" s="42">
        <f>+N106-O106</f>
        <v>163333333</v>
      </c>
    </row>
    <row r="107" spans="1:18" ht="15.75" customHeight="1">
      <c r="A107" s="4" t="s">
        <v>120</v>
      </c>
      <c r="B107" s="8">
        <v>46026</v>
      </c>
      <c r="C107" s="10" t="s">
        <v>1567</v>
      </c>
      <c r="D107" s="12" t="s">
        <v>451</v>
      </c>
      <c r="E107" s="14">
        <v>168000000</v>
      </c>
      <c r="F107" s="14">
        <v>0</v>
      </c>
      <c r="G107" s="107">
        <f>+E107</f>
        <v>168000000</v>
      </c>
      <c r="H107" s="16" t="s">
        <v>1652</v>
      </c>
      <c r="J107" s="18" t="s">
        <v>120</v>
      </c>
      <c r="K107" s="6">
        <v>46036</v>
      </c>
      <c r="L107" s="21" t="s">
        <v>915</v>
      </c>
      <c r="M107" s="18" t="s">
        <v>563</v>
      </c>
      <c r="N107" s="23">
        <v>168000000</v>
      </c>
      <c r="O107" s="23">
        <v>0</v>
      </c>
      <c r="P107" s="25" t="s">
        <v>916</v>
      </c>
      <c r="Q107" s="42">
        <f t="shared" si="8"/>
        <v>0</v>
      </c>
    </row>
    <row r="108" spans="1:18" ht="15.75" customHeight="1">
      <c r="A108" s="4" t="s">
        <v>120</v>
      </c>
      <c r="B108" s="8">
        <v>46026</v>
      </c>
      <c r="C108" s="10" t="s">
        <v>1617</v>
      </c>
      <c r="D108" s="12" t="s">
        <v>451</v>
      </c>
      <c r="E108" s="14">
        <v>168000000</v>
      </c>
      <c r="F108" s="14">
        <v>0</v>
      </c>
      <c r="G108" s="107">
        <f>+E108</f>
        <v>168000000</v>
      </c>
      <c r="H108" s="16" t="s">
        <v>1702</v>
      </c>
      <c r="J108" s="18" t="s">
        <v>120</v>
      </c>
      <c r="K108" s="6">
        <v>46037</v>
      </c>
      <c r="L108" s="21" t="s">
        <v>921</v>
      </c>
      <c r="M108" s="18" t="s">
        <v>451</v>
      </c>
      <c r="N108" s="23">
        <v>168000000</v>
      </c>
      <c r="O108" s="23">
        <v>0</v>
      </c>
      <c r="P108" s="25" t="s">
        <v>922</v>
      </c>
      <c r="Q108" s="42">
        <f t="shared" si="8"/>
        <v>0</v>
      </c>
    </row>
    <row r="109" spans="1:18" ht="15.75" customHeight="1">
      <c r="J109" s="18" t="s">
        <v>120</v>
      </c>
      <c r="K109" s="6">
        <v>46037</v>
      </c>
      <c r="L109" s="21" t="s">
        <v>1049</v>
      </c>
      <c r="M109" s="18" t="s">
        <v>451</v>
      </c>
      <c r="N109" s="23">
        <v>168000000</v>
      </c>
      <c r="O109" s="23">
        <v>0</v>
      </c>
      <c r="P109" s="25" t="s">
        <v>1050</v>
      </c>
      <c r="Q109" s="42">
        <f t="shared" si="8"/>
        <v>-168000000</v>
      </c>
    </row>
    <row r="110" spans="1:18" ht="15.75" customHeight="1">
      <c r="A110" s="4" t="s">
        <v>120</v>
      </c>
      <c r="B110" s="8">
        <v>46026</v>
      </c>
      <c r="C110" s="10" t="s">
        <v>1329</v>
      </c>
      <c r="D110" s="12" t="s">
        <v>121</v>
      </c>
      <c r="E110" s="14">
        <v>175144850</v>
      </c>
      <c r="F110" s="14">
        <v>211517</v>
      </c>
      <c r="G110" s="107">
        <f>+E110-F110</f>
        <v>174933333</v>
      </c>
      <c r="H110" s="16" t="s">
        <v>1405</v>
      </c>
      <c r="J110" s="18" t="s">
        <v>120</v>
      </c>
      <c r="K110" s="6">
        <v>46039</v>
      </c>
      <c r="L110" s="21" t="s">
        <v>1343</v>
      </c>
      <c r="M110" s="18" t="s">
        <v>121</v>
      </c>
      <c r="N110" s="23">
        <v>174933333</v>
      </c>
      <c r="O110" s="23">
        <v>0</v>
      </c>
      <c r="P110" s="25" t="s">
        <v>1344</v>
      </c>
      <c r="Q110" s="42">
        <f t="shared" si="8"/>
        <v>0</v>
      </c>
    </row>
    <row r="111" spans="1:18" ht="15.75" customHeight="1">
      <c r="A111" s="4" t="s">
        <v>120</v>
      </c>
      <c r="B111" s="8">
        <v>46026</v>
      </c>
      <c r="C111" s="10" t="s">
        <v>1541</v>
      </c>
      <c r="D111" s="12" t="s">
        <v>451</v>
      </c>
      <c r="E111" s="14">
        <v>179200000</v>
      </c>
      <c r="F111" s="14">
        <v>3200000</v>
      </c>
      <c r="G111" s="107">
        <f>+E111-F111</f>
        <v>176000000</v>
      </c>
      <c r="H111" s="16" t="s">
        <v>1626</v>
      </c>
      <c r="J111" s="18" t="s">
        <v>120</v>
      </c>
      <c r="K111" s="6">
        <v>46052</v>
      </c>
      <c r="L111" s="21" t="s">
        <v>3797</v>
      </c>
      <c r="M111" s="18" t="s">
        <v>451</v>
      </c>
      <c r="N111" s="23">
        <v>176000000</v>
      </c>
      <c r="O111" s="23">
        <v>-154133334</v>
      </c>
      <c r="P111" s="25" t="s">
        <v>3798</v>
      </c>
      <c r="Q111" s="42">
        <f>+G111-N111</f>
        <v>0</v>
      </c>
    </row>
    <row r="112" spans="1:18" ht="15.75" customHeight="1">
      <c r="A112" s="4" t="s">
        <v>120</v>
      </c>
      <c r="B112" s="8">
        <v>46026</v>
      </c>
      <c r="C112" s="10" t="s">
        <v>1560</v>
      </c>
      <c r="D112" s="12" t="s">
        <v>451</v>
      </c>
      <c r="E112" s="14">
        <v>179200000</v>
      </c>
      <c r="F112" s="14">
        <v>0</v>
      </c>
      <c r="G112" s="107">
        <f>+E112</f>
        <v>179200000</v>
      </c>
      <c r="H112" s="16" t="s">
        <v>1626</v>
      </c>
      <c r="J112" s="18" t="s">
        <v>120</v>
      </c>
      <c r="K112" s="6">
        <v>46050</v>
      </c>
      <c r="L112" s="21" t="s">
        <v>3543</v>
      </c>
      <c r="M112" s="18" t="s">
        <v>528</v>
      </c>
      <c r="N112" s="23">
        <v>177066667</v>
      </c>
      <c r="O112" s="23">
        <v>0</v>
      </c>
      <c r="P112" s="25" t="s">
        <v>3544</v>
      </c>
      <c r="Q112" s="42">
        <f>+G112-N112</f>
        <v>2133333</v>
      </c>
    </row>
    <row r="113" spans="1:18" ht="15.75" customHeight="1">
      <c r="A113" s="4" t="s">
        <v>120</v>
      </c>
      <c r="B113" s="8">
        <v>46026</v>
      </c>
      <c r="C113" s="10" t="s">
        <v>1569</v>
      </c>
      <c r="D113" s="12" t="s">
        <v>451</v>
      </c>
      <c r="E113" s="14">
        <v>179200000</v>
      </c>
      <c r="F113" s="14">
        <v>0</v>
      </c>
      <c r="G113" s="107">
        <f>+E113</f>
        <v>179200000</v>
      </c>
      <c r="H113" s="16" t="s">
        <v>1655</v>
      </c>
      <c r="J113" s="18" t="s">
        <v>120</v>
      </c>
      <c r="K113" s="6">
        <v>46037</v>
      </c>
      <c r="L113" s="21" t="s">
        <v>1020</v>
      </c>
      <c r="M113" s="18" t="s">
        <v>451</v>
      </c>
      <c r="N113" s="23">
        <v>179200000</v>
      </c>
      <c r="O113" s="23">
        <v>0</v>
      </c>
      <c r="P113" s="25" t="s">
        <v>1021</v>
      </c>
      <c r="Q113" s="42">
        <f t="shared" si="8"/>
        <v>0</v>
      </c>
    </row>
    <row r="114" spans="1:18" ht="15.75" customHeight="1">
      <c r="J114" s="18" t="s">
        <v>120</v>
      </c>
      <c r="K114" s="6">
        <v>46041</v>
      </c>
      <c r="L114" s="21" t="s">
        <v>1698</v>
      </c>
      <c r="M114" s="18" t="s">
        <v>451</v>
      </c>
      <c r="N114" s="23">
        <v>179200000</v>
      </c>
      <c r="O114" s="23">
        <v>0</v>
      </c>
      <c r="P114" s="25" t="s">
        <v>1699</v>
      </c>
      <c r="Q114" s="42">
        <f t="shared" si="8"/>
        <v>-179200000</v>
      </c>
    </row>
    <row r="115" spans="1:18" ht="15.75" customHeight="1">
      <c r="A115" s="4" t="s">
        <v>120</v>
      </c>
      <c r="B115" s="8">
        <v>46026</v>
      </c>
      <c r="C115" s="10" t="s">
        <v>716</v>
      </c>
      <c r="D115" s="12" t="s">
        <v>528</v>
      </c>
      <c r="E115" s="14">
        <v>184000000</v>
      </c>
      <c r="F115" s="14">
        <v>0</v>
      </c>
      <c r="G115" s="107">
        <f>+E115</f>
        <v>184000000</v>
      </c>
      <c r="H115" s="16" t="s">
        <v>717</v>
      </c>
      <c r="J115" s="18" t="s">
        <v>120</v>
      </c>
      <c r="K115" s="6">
        <v>46036</v>
      </c>
      <c r="L115" s="21" t="s">
        <v>897</v>
      </c>
      <c r="M115" s="18" t="s">
        <v>528</v>
      </c>
      <c r="N115" s="23">
        <v>184000000</v>
      </c>
      <c r="O115" s="23">
        <v>-177066667</v>
      </c>
      <c r="P115" s="25" t="s">
        <v>898</v>
      </c>
      <c r="Q115" s="42">
        <f t="shared" si="8"/>
        <v>0</v>
      </c>
    </row>
    <row r="116" spans="1:18" s="29" customFormat="1" ht="15.75" customHeight="1">
      <c r="A116" s="44" t="s">
        <v>120</v>
      </c>
      <c r="B116" s="45">
        <v>46026</v>
      </c>
      <c r="C116" s="46" t="s">
        <v>1587</v>
      </c>
      <c r="D116" s="47" t="s">
        <v>528</v>
      </c>
      <c r="E116" s="48">
        <v>184000000</v>
      </c>
      <c r="F116" s="48">
        <v>3733333</v>
      </c>
      <c r="G116" s="122">
        <f>+E116-F116</f>
        <v>180266667</v>
      </c>
      <c r="H116" s="49" t="s">
        <v>1670</v>
      </c>
      <c r="J116" s="28" t="s">
        <v>120</v>
      </c>
      <c r="K116" s="33">
        <v>46045</v>
      </c>
      <c r="L116" s="34" t="s">
        <v>2495</v>
      </c>
      <c r="M116" s="28" t="s">
        <v>528</v>
      </c>
      <c r="N116" s="35">
        <v>184000000</v>
      </c>
      <c r="O116" s="123">
        <v>-3733333</v>
      </c>
      <c r="P116" s="36" t="s">
        <v>2505</v>
      </c>
      <c r="Q116" s="82">
        <f t="shared" si="8"/>
        <v>-3733333</v>
      </c>
      <c r="R116" s="50"/>
    </row>
    <row r="117" spans="1:18" ht="15.75" customHeight="1">
      <c r="A117" s="4" t="s">
        <v>120</v>
      </c>
      <c r="B117" s="8">
        <v>46036</v>
      </c>
      <c r="C117" s="10" t="s">
        <v>3906</v>
      </c>
      <c r="D117" s="12" t="s">
        <v>528</v>
      </c>
      <c r="E117" s="14">
        <v>1571938246</v>
      </c>
      <c r="F117" s="14">
        <v>0</v>
      </c>
      <c r="G117" s="107">
        <f>+E117</f>
        <v>1571938246</v>
      </c>
      <c r="H117" s="16" t="s">
        <v>4009</v>
      </c>
      <c r="J117" s="18" t="s">
        <v>120</v>
      </c>
      <c r="K117" s="6">
        <v>46052</v>
      </c>
      <c r="L117" s="21" t="s">
        <v>3737</v>
      </c>
      <c r="M117" s="18" t="s">
        <v>528</v>
      </c>
      <c r="N117" s="23">
        <v>1571938246</v>
      </c>
      <c r="O117" s="23">
        <v>0</v>
      </c>
      <c r="P117" s="25" t="s">
        <v>3738</v>
      </c>
      <c r="Q117" s="42">
        <f t="shared" si="8"/>
        <v>0</v>
      </c>
    </row>
    <row r="118" spans="1:18" ht="15.75" customHeight="1">
      <c r="A118" s="4" t="s">
        <v>120</v>
      </c>
      <c r="B118" s="8">
        <v>46036</v>
      </c>
      <c r="C118" s="10" t="s">
        <v>3906</v>
      </c>
      <c r="D118" s="12" t="s">
        <v>451</v>
      </c>
      <c r="E118" s="14">
        <v>5651352477.3800001</v>
      </c>
      <c r="F118" s="14">
        <v>0</v>
      </c>
      <c r="G118" s="107">
        <f>+E118</f>
        <v>5651352477.3800001</v>
      </c>
      <c r="H118" s="16" t="s">
        <v>4009</v>
      </c>
      <c r="J118" s="18" t="s">
        <v>120</v>
      </c>
      <c r="K118" s="6">
        <v>46052</v>
      </c>
      <c r="L118" s="21" t="s">
        <v>3737</v>
      </c>
      <c r="M118" s="18" t="s">
        <v>451</v>
      </c>
      <c r="N118" s="23">
        <v>5651352477.3800001</v>
      </c>
      <c r="O118" s="23">
        <v>0</v>
      </c>
      <c r="P118" s="25" t="s">
        <v>3738</v>
      </c>
      <c r="Q118" s="42">
        <f t="shared" si="8"/>
        <v>0</v>
      </c>
    </row>
    <row r="119" spans="1:18" ht="15.75" customHeight="1">
      <c r="A119" s="4" t="s">
        <v>120</v>
      </c>
      <c r="B119" s="8">
        <v>46036</v>
      </c>
      <c r="C119" s="10" t="s">
        <v>3906</v>
      </c>
      <c r="D119" s="12" t="s">
        <v>3741</v>
      </c>
      <c r="E119" s="14">
        <v>7212673443</v>
      </c>
      <c r="F119" s="14">
        <v>19964166.379999999</v>
      </c>
      <c r="G119" s="107">
        <f>+E119-F119</f>
        <v>7192709276.6199999</v>
      </c>
      <c r="H119" s="16" t="s">
        <v>4009</v>
      </c>
      <c r="J119" s="18" t="s">
        <v>120</v>
      </c>
      <c r="K119" s="6">
        <v>46052</v>
      </c>
      <c r="L119" s="21" t="s">
        <v>3737</v>
      </c>
      <c r="M119" s="18" t="s">
        <v>3741</v>
      </c>
      <c r="N119" s="23">
        <v>7192709276.6199999</v>
      </c>
      <c r="O119" s="23">
        <v>0</v>
      </c>
      <c r="P119" s="25" t="s">
        <v>3738</v>
      </c>
      <c r="Q119" s="42">
        <f>+G119-N119</f>
        <v>0</v>
      </c>
    </row>
    <row r="120" spans="1:18" ht="15.75" customHeight="1">
      <c r="A120" s="4"/>
      <c r="B120" s="8"/>
      <c r="C120" s="10"/>
      <c r="D120" s="12"/>
      <c r="E120" s="14" t="s">
        <v>6553</v>
      </c>
      <c r="F120" s="14"/>
      <c r="G120" s="107" t="s">
        <v>6554</v>
      </c>
      <c r="H120" s="16"/>
      <c r="N120" t="s">
        <v>6553</v>
      </c>
      <c r="Q120" s="42"/>
    </row>
    <row r="121" spans="1:18" ht="15.75" customHeight="1">
      <c r="A121" s="4" t="s">
        <v>185</v>
      </c>
      <c r="B121" s="8">
        <v>46039</v>
      </c>
      <c r="C121" s="10" t="s">
        <v>4102</v>
      </c>
      <c r="D121" s="12" t="s">
        <v>186</v>
      </c>
      <c r="E121" s="14">
        <v>146519999</v>
      </c>
      <c r="F121" s="14">
        <v>146519999</v>
      </c>
      <c r="G121" s="107">
        <f t="shared" ref="G121:G126" si="9">+E121-F121</f>
        <v>0</v>
      </c>
      <c r="H121" s="16" t="s">
        <v>4137</v>
      </c>
      <c r="Q121" s="42">
        <f t="shared" ref="Q121:Q144" si="10">+G121-N121</f>
        <v>0</v>
      </c>
    </row>
    <row r="122" spans="1:18" ht="15.75" customHeight="1">
      <c r="A122" s="4" t="s">
        <v>185</v>
      </c>
      <c r="B122" s="8">
        <v>46026</v>
      </c>
      <c r="C122" s="10" t="s">
        <v>807</v>
      </c>
      <c r="D122" s="12" t="s">
        <v>186</v>
      </c>
      <c r="E122" s="14">
        <v>211680294</v>
      </c>
      <c r="F122" s="14">
        <v>211680294</v>
      </c>
      <c r="G122" s="107">
        <f t="shared" si="9"/>
        <v>0</v>
      </c>
      <c r="H122" s="16" t="s">
        <v>879</v>
      </c>
      <c r="Q122" s="42">
        <f t="shared" si="10"/>
        <v>0</v>
      </c>
    </row>
    <row r="123" spans="1:18" ht="15.75" customHeight="1">
      <c r="A123" s="4" t="s">
        <v>185</v>
      </c>
      <c r="B123" s="8">
        <v>46065</v>
      </c>
      <c r="C123" s="10" t="s">
        <v>4270</v>
      </c>
      <c r="D123" s="12" t="s">
        <v>596</v>
      </c>
      <c r="E123" s="14">
        <v>540798100.11000001</v>
      </c>
      <c r="F123" s="14">
        <v>540798100.11000001</v>
      </c>
      <c r="G123" s="107">
        <f t="shared" si="9"/>
        <v>0</v>
      </c>
      <c r="H123" s="16" t="s">
        <v>4303</v>
      </c>
      <c r="Q123" s="42">
        <f t="shared" si="10"/>
        <v>0</v>
      </c>
    </row>
    <row r="124" spans="1:18" ht="15.75" customHeight="1">
      <c r="A124" s="4" t="s">
        <v>185</v>
      </c>
      <c r="B124" s="8">
        <v>46065</v>
      </c>
      <c r="C124" s="10" t="s">
        <v>4270</v>
      </c>
      <c r="D124" s="12" t="s">
        <v>186</v>
      </c>
      <c r="E124" s="14">
        <v>860974808.19000006</v>
      </c>
      <c r="F124" s="14">
        <v>860974808.19000006</v>
      </c>
      <c r="G124" s="107">
        <f t="shared" si="9"/>
        <v>0</v>
      </c>
      <c r="H124" s="16" t="s">
        <v>4303</v>
      </c>
      <c r="Q124" s="42">
        <f t="shared" si="10"/>
        <v>0</v>
      </c>
    </row>
    <row r="125" spans="1:18" ht="15.75" customHeight="1">
      <c r="A125" s="4" t="s">
        <v>185</v>
      </c>
      <c r="B125" s="8">
        <v>46027</v>
      </c>
      <c r="C125" s="10" t="s">
        <v>2207</v>
      </c>
      <c r="D125" s="12" t="s">
        <v>186</v>
      </c>
      <c r="E125" s="14">
        <v>41300000</v>
      </c>
      <c r="F125" s="14">
        <v>1050000</v>
      </c>
      <c r="G125" s="107">
        <f t="shared" si="9"/>
        <v>40250000</v>
      </c>
      <c r="H125" s="16" t="s">
        <v>2218</v>
      </c>
      <c r="J125" s="18" t="s">
        <v>185</v>
      </c>
      <c r="K125" s="6">
        <v>46044</v>
      </c>
      <c r="L125" s="21" t="s">
        <v>2379</v>
      </c>
      <c r="M125" s="18" t="s">
        <v>186</v>
      </c>
      <c r="N125" s="23">
        <v>40250000</v>
      </c>
      <c r="O125" s="23">
        <v>0</v>
      </c>
      <c r="P125" s="25" t="s">
        <v>2380</v>
      </c>
      <c r="Q125" s="42">
        <f t="shared" si="10"/>
        <v>0</v>
      </c>
    </row>
    <row r="126" spans="1:18" ht="15.75" customHeight="1">
      <c r="A126" s="4" t="s">
        <v>185</v>
      </c>
      <c r="B126" s="8">
        <v>46026</v>
      </c>
      <c r="C126" s="10" t="s">
        <v>1137</v>
      </c>
      <c r="D126" s="12" t="s">
        <v>186</v>
      </c>
      <c r="E126" s="14">
        <v>41300000</v>
      </c>
      <c r="F126" s="14">
        <v>90000</v>
      </c>
      <c r="G126" s="107">
        <f t="shared" si="9"/>
        <v>41210000</v>
      </c>
      <c r="H126" s="16" t="s">
        <v>1256</v>
      </c>
      <c r="J126" s="18" t="s">
        <v>185</v>
      </c>
      <c r="K126" s="6">
        <v>46042</v>
      </c>
      <c r="L126" s="21" t="s">
        <v>1837</v>
      </c>
      <c r="M126" s="18" t="s">
        <v>186</v>
      </c>
      <c r="N126" s="23">
        <v>41210000</v>
      </c>
      <c r="O126" s="23">
        <v>0</v>
      </c>
      <c r="P126" s="25" t="s">
        <v>1838</v>
      </c>
      <c r="Q126" s="42">
        <f t="shared" si="10"/>
        <v>0</v>
      </c>
    </row>
    <row r="127" spans="1:18" ht="15.75" customHeight="1">
      <c r="A127" s="4" t="s">
        <v>185</v>
      </c>
      <c r="B127" s="8">
        <v>46026</v>
      </c>
      <c r="C127" s="10" t="s">
        <v>1134</v>
      </c>
      <c r="D127" s="12" t="s">
        <v>186</v>
      </c>
      <c r="E127" s="14">
        <v>41300000</v>
      </c>
      <c r="F127" s="14">
        <v>0</v>
      </c>
      <c r="G127" s="107">
        <f>+E127</f>
        <v>41300000</v>
      </c>
      <c r="H127" s="16" t="s">
        <v>1256</v>
      </c>
      <c r="J127" s="18" t="s">
        <v>185</v>
      </c>
      <c r="K127" s="6">
        <v>46042</v>
      </c>
      <c r="L127" s="21" t="s">
        <v>1831</v>
      </c>
      <c r="M127" s="18" t="s">
        <v>186</v>
      </c>
      <c r="N127" s="23">
        <v>41300000</v>
      </c>
      <c r="O127" s="23">
        <v>0</v>
      </c>
      <c r="P127" s="25" t="s">
        <v>1832</v>
      </c>
      <c r="Q127" s="42">
        <f t="shared" si="10"/>
        <v>0</v>
      </c>
    </row>
    <row r="128" spans="1:18" ht="15.75" customHeight="1">
      <c r="J128" s="18" t="s">
        <v>185</v>
      </c>
      <c r="K128" s="6">
        <v>46078</v>
      </c>
      <c r="L128" s="21" t="s">
        <v>4748</v>
      </c>
      <c r="M128" s="18" t="s">
        <v>186</v>
      </c>
      <c r="N128" s="23">
        <v>41600000</v>
      </c>
      <c r="O128" s="23">
        <v>0</v>
      </c>
      <c r="P128" s="25" t="s">
        <v>4749</v>
      </c>
      <c r="Q128" s="42">
        <f t="shared" si="10"/>
        <v>-41600000</v>
      </c>
    </row>
    <row r="129" spans="1:17" ht="15.75" customHeight="1">
      <c r="A129" s="4" t="s">
        <v>185</v>
      </c>
      <c r="B129" s="8">
        <v>46026</v>
      </c>
      <c r="C129" s="10" t="s">
        <v>1450</v>
      </c>
      <c r="D129" s="12" t="s">
        <v>186</v>
      </c>
      <c r="E129" s="14">
        <v>46020000</v>
      </c>
      <c r="F129" s="14">
        <v>0</v>
      </c>
      <c r="G129" s="107">
        <f>+E129</f>
        <v>46020000</v>
      </c>
      <c r="H129" s="16" t="s">
        <v>1548</v>
      </c>
      <c r="J129" s="18" t="s">
        <v>185</v>
      </c>
      <c r="K129" s="6">
        <v>46043</v>
      </c>
      <c r="L129" s="21" t="s">
        <v>2099</v>
      </c>
      <c r="M129" s="18" t="s">
        <v>186</v>
      </c>
      <c r="N129" s="23">
        <v>46020000</v>
      </c>
      <c r="O129" s="23">
        <v>-41600000</v>
      </c>
      <c r="P129" s="25" t="s">
        <v>2100</v>
      </c>
      <c r="Q129" s="42">
        <f t="shared" si="10"/>
        <v>0</v>
      </c>
    </row>
    <row r="130" spans="1:17" ht="15.75" customHeight="1">
      <c r="A130" s="4" t="s">
        <v>185</v>
      </c>
      <c r="B130" s="8">
        <v>46026</v>
      </c>
      <c r="C130" s="10" t="s">
        <v>829</v>
      </c>
      <c r="D130" s="12" t="s">
        <v>186</v>
      </c>
      <c r="E130" s="14">
        <v>48380000</v>
      </c>
      <c r="F130" s="14">
        <v>0</v>
      </c>
      <c r="G130" s="107">
        <f>+E130</f>
        <v>48380000</v>
      </c>
      <c r="H130" s="16" t="s">
        <v>963</v>
      </c>
      <c r="J130" s="18" t="s">
        <v>185</v>
      </c>
      <c r="K130" s="6">
        <v>46047</v>
      </c>
      <c r="L130" s="21" t="s">
        <v>2831</v>
      </c>
      <c r="M130" s="18" t="s">
        <v>186</v>
      </c>
      <c r="N130" s="23">
        <v>48380000</v>
      </c>
      <c r="O130" s="23">
        <v>0</v>
      </c>
      <c r="P130" s="25" t="s">
        <v>2651</v>
      </c>
      <c r="Q130" s="42">
        <f t="shared" si="10"/>
        <v>0</v>
      </c>
    </row>
    <row r="131" spans="1:17" ht="15.75" customHeight="1">
      <c r="A131" s="4" t="s">
        <v>185</v>
      </c>
      <c r="B131" s="8">
        <v>46026</v>
      </c>
      <c r="C131" s="10" t="s">
        <v>1470</v>
      </c>
      <c r="D131" s="12" t="s">
        <v>596</v>
      </c>
      <c r="E131" s="14">
        <v>73160000</v>
      </c>
      <c r="F131" s="14">
        <v>7080000</v>
      </c>
      <c r="G131" s="107">
        <f>+E131-F131</f>
        <v>66080000</v>
      </c>
      <c r="H131" s="16" t="s">
        <v>1562</v>
      </c>
      <c r="J131" s="18" t="s">
        <v>185</v>
      </c>
      <c r="K131" s="6">
        <v>46051</v>
      </c>
      <c r="L131" s="21" t="s">
        <v>3614</v>
      </c>
      <c r="M131" s="18" t="s">
        <v>596</v>
      </c>
      <c r="N131" s="23">
        <v>66080000</v>
      </c>
      <c r="O131" s="23">
        <v>0</v>
      </c>
      <c r="P131" s="25" t="s">
        <v>902</v>
      </c>
      <c r="Q131" s="42">
        <f t="shared" si="10"/>
        <v>0</v>
      </c>
    </row>
    <row r="132" spans="1:17" ht="15.75" customHeight="1">
      <c r="A132" s="4" t="s">
        <v>185</v>
      </c>
      <c r="B132" s="8">
        <v>46026</v>
      </c>
      <c r="C132" s="10" t="s">
        <v>834</v>
      </c>
      <c r="D132" s="12" t="s">
        <v>186</v>
      </c>
      <c r="E132" s="14">
        <v>70800000</v>
      </c>
      <c r="F132" s="14">
        <v>0</v>
      </c>
      <c r="G132" s="107">
        <f>+E132</f>
        <v>70800000</v>
      </c>
      <c r="H132" s="16" t="s">
        <v>981</v>
      </c>
      <c r="J132" s="18" t="s">
        <v>185</v>
      </c>
      <c r="K132" s="6">
        <v>46045</v>
      </c>
      <c r="L132" s="21" t="s">
        <v>2488</v>
      </c>
      <c r="M132" s="18" t="s">
        <v>186</v>
      </c>
      <c r="N132" s="23">
        <v>70800000</v>
      </c>
      <c r="O132" s="23">
        <v>0</v>
      </c>
      <c r="P132" s="25" t="s">
        <v>2499</v>
      </c>
      <c r="Q132" s="42">
        <f t="shared" si="10"/>
        <v>0</v>
      </c>
    </row>
    <row r="133" spans="1:17" ht="15.75" customHeight="1">
      <c r="J133" s="18" t="s">
        <v>185</v>
      </c>
      <c r="K133" s="6">
        <v>46097</v>
      </c>
      <c r="L133" s="21" t="s">
        <v>5360</v>
      </c>
      <c r="M133" s="18" t="s">
        <v>596</v>
      </c>
      <c r="N133" s="23">
        <v>76500000</v>
      </c>
      <c r="O133" s="23">
        <v>0</v>
      </c>
      <c r="P133" s="25" t="s">
        <v>678</v>
      </c>
      <c r="Q133" s="42">
        <f t="shared" si="10"/>
        <v>-76500000</v>
      </c>
    </row>
    <row r="134" spans="1:17" ht="15.75" customHeight="1">
      <c r="A134" s="4" t="s">
        <v>185</v>
      </c>
      <c r="B134" s="8">
        <v>46026</v>
      </c>
      <c r="C134" s="10" t="s">
        <v>1447</v>
      </c>
      <c r="D134" s="12" t="s">
        <v>596</v>
      </c>
      <c r="E134" s="14">
        <v>81420000</v>
      </c>
      <c r="F134" s="14">
        <v>0</v>
      </c>
      <c r="G134" s="107">
        <f>+E134</f>
        <v>81420000</v>
      </c>
      <c r="H134" s="16" t="s">
        <v>1543</v>
      </c>
      <c r="J134" s="18" t="s">
        <v>185</v>
      </c>
      <c r="K134" s="6">
        <v>46037</v>
      </c>
      <c r="L134" s="21" t="s">
        <v>1008</v>
      </c>
      <c r="M134" s="18" t="s">
        <v>596</v>
      </c>
      <c r="N134" s="23">
        <v>81420000</v>
      </c>
      <c r="O134" s="23">
        <v>0</v>
      </c>
      <c r="P134" s="25" t="s">
        <v>1009</v>
      </c>
      <c r="Q134" s="42">
        <f t="shared" si="10"/>
        <v>0</v>
      </c>
    </row>
    <row r="135" spans="1:17" ht="15.75" customHeight="1">
      <c r="A135" s="4" t="s">
        <v>185</v>
      </c>
      <c r="B135" s="8">
        <v>46026</v>
      </c>
      <c r="C135" s="10" t="s">
        <v>856</v>
      </c>
      <c r="D135" s="12" t="s">
        <v>186</v>
      </c>
      <c r="E135" s="14">
        <v>82600000</v>
      </c>
      <c r="F135" s="14">
        <v>0</v>
      </c>
      <c r="G135" s="107">
        <f>+E135</f>
        <v>82600000</v>
      </c>
      <c r="H135" s="16" t="s">
        <v>989</v>
      </c>
      <c r="J135" s="18" t="s">
        <v>185</v>
      </c>
      <c r="K135" s="6">
        <v>46045</v>
      </c>
      <c r="L135" s="21" t="s">
        <v>2497</v>
      </c>
      <c r="M135" s="18" t="s">
        <v>186</v>
      </c>
      <c r="N135" s="23">
        <v>82600000</v>
      </c>
      <c r="O135" s="23">
        <v>0</v>
      </c>
      <c r="P135" s="25" t="s">
        <v>2487</v>
      </c>
      <c r="Q135" s="42">
        <f t="shared" si="10"/>
        <v>0</v>
      </c>
    </row>
    <row r="136" spans="1:17" ht="15.75" customHeight="1">
      <c r="A136" s="4" t="s">
        <v>185</v>
      </c>
      <c r="B136" s="8">
        <v>46026</v>
      </c>
      <c r="C136" s="10" t="s">
        <v>1475</v>
      </c>
      <c r="D136" s="12" t="s">
        <v>596</v>
      </c>
      <c r="E136" s="14">
        <v>125080000</v>
      </c>
      <c r="F136" s="14">
        <v>41300000</v>
      </c>
      <c r="G136" s="107">
        <f>+E136-F136</f>
        <v>83780000</v>
      </c>
      <c r="H136" s="16" t="s">
        <v>1562</v>
      </c>
      <c r="J136" s="18" t="s">
        <v>185</v>
      </c>
      <c r="K136" s="6">
        <v>46045</v>
      </c>
      <c r="L136" s="21" t="s">
        <v>2465</v>
      </c>
      <c r="M136" s="18" t="s">
        <v>596</v>
      </c>
      <c r="N136" s="23">
        <v>83780000</v>
      </c>
      <c r="O136" s="23">
        <v>0</v>
      </c>
      <c r="P136" s="25" t="s">
        <v>2467</v>
      </c>
      <c r="Q136" s="42">
        <f t="shared" si="10"/>
        <v>0</v>
      </c>
    </row>
    <row r="137" spans="1:17" ht="15.75" customHeight="1">
      <c r="A137" s="4" t="s">
        <v>185</v>
      </c>
      <c r="B137" s="8">
        <v>46026</v>
      </c>
      <c r="C137" s="10" t="s">
        <v>1143</v>
      </c>
      <c r="D137" s="12" t="s">
        <v>596</v>
      </c>
      <c r="E137" s="14">
        <v>88500000</v>
      </c>
      <c r="F137" s="14">
        <v>0</v>
      </c>
      <c r="G137" s="107">
        <f t="shared" ref="G137:G142" si="11">+E137</f>
        <v>88500000</v>
      </c>
      <c r="H137" s="16" t="s">
        <v>1263</v>
      </c>
      <c r="J137" s="18" t="s">
        <v>185</v>
      </c>
      <c r="K137" s="6">
        <v>46035</v>
      </c>
      <c r="L137" s="21" t="s">
        <v>559</v>
      </c>
      <c r="M137" s="18" t="s">
        <v>596</v>
      </c>
      <c r="N137" s="23">
        <v>88500000</v>
      </c>
      <c r="O137" s="23">
        <v>0</v>
      </c>
      <c r="P137" s="25" t="s">
        <v>597</v>
      </c>
      <c r="Q137" s="42">
        <f t="shared" si="10"/>
        <v>0</v>
      </c>
    </row>
    <row r="138" spans="1:17" ht="15.75" customHeight="1">
      <c r="A138" s="4" t="s">
        <v>185</v>
      </c>
      <c r="B138" s="8">
        <v>46026</v>
      </c>
      <c r="C138" s="10" t="s">
        <v>1169</v>
      </c>
      <c r="D138" s="12" t="s">
        <v>596</v>
      </c>
      <c r="E138" s="14">
        <v>88500000</v>
      </c>
      <c r="F138" s="14">
        <v>0</v>
      </c>
      <c r="G138" s="107">
        <f t="shared" si="11"/>
        <v>88500000</v>
      </c>
      <c r="H138" s="16" t="s">
        <v>1263</v>
      </c>
      <c r="J138" s="18" t="s">
        <v>185</v>
      </c>
      <c r="K138" s="6">
        <v>46035</v>
      </c>
      <c r="L138" s="21" t="s">
        <v>630</v>
      </c>
      <c r="M138" s="18" t="s">
        <v>596</v>
      </c>
      <c r="N138" s="23">
        <v>88500000</v>
      </c>
      <c r="O138" s="23">
        <v>0</v>
      </c>
      <c r="P138" s="25" t="s">
        <v>641</v>
      </c>
      <c r="Q138" s="42">
        <f t="shared" si="10"/>
        <v>0</v>
      </c>
    </row>
    <row r="139" spans="1:17" ht="15.75" customHeight="1">
      <c r="A139" s="4" t="s">
        <v>185</v>
      </c>
      <c r="B139" s="8">
        <v>46026</v>
      </c>
      <c r="C139" s="10" t="s">
        <v>1172</v>
      </c>
      <c r="D139" s="12" t="s">
        <v>596</v>
      </c>
      <c r="E139" s="14">
        <v>88500000</v>
      </c>
      <c r="F139" s="14">
        <v>0</v>
      </c>
      <c r="G139" s="107">
        <f t="shared" si="11"/>
        <v>88500000</v>
      </c>
      <c r="H139" s="16" t="s">
        <v>1263</v>
      </c>
      <c r="J139" s="18" t="s">
        <v>185</v>
      </c>
      <c r="K139" s="6">
        <v>46042</v>
      </c>
      <c r="L139" s="21" t="s">
        <v>1922</v>
      </c>
      <c r="M139" s="18" t="s">
        <v>596</v>
      </c>
      <c r="N139" s="23">
        <v>88500000</v>
      </c>
      <c r="O139" s="23">
        <v>0</v>
      </c>
      <c r="P139" s="25" t="s">
        <v>678</v>
      </c>
      <c r="Q139" s="42">
        <f t="shared" si="10"/>
        <v>0</v>
      </c>
    </row>
    <row r="140" spans="1:17" ht="15.75" customHeight="1">
      <c r="A140" s="4" t="s">
        <v>185</v>
      </c>
      <c r="B140" s="8">
        <v>46026</v>
      </c>
      <c r="C140" s="10" t="s">
        <v>1174</v>
      </c>
      <c r="D140" s="12" t="s">
        <v>596</v>
      </c>
      <c r="E140" s="14">
        <v>88500000</v>
      </c>
      <c r="F140" s="14">
        <v>0</v>
      </c>
      <c r="G140" s="107">
        <f t="shared" si="11"/>
        <v>88500000</v>
      </c>
      <c r="H140" s="16" t="s">
        <v>1263</v>
      </c>
      <c r="J140" s="18" t="s">
        <v>185</v>
      </c>
      <c r="K140" s="6">
        <v>46043</v>
      </c>
      <c r="L140" s="21" t="s">
        <v>2207</v>
      </c>
      <c r="M140" s="18" t="s">
        <v>596</v>
      </c>
      <c r="N140" s="23">
        <v>88500000</v>
      </c>
      <c r="O140" s="23">
        <v>0</v>
      </c>
      <c r="P140" s="25" t="s">
        <v>816</v>
      </c>
      <c r="Q140" s="42">
        <f t="shared" si="10"/>
        <v>0</v>
      </c>
    </row>
    <row r="141" spans="1:17" ht="15.75" customHeight="1">
      <c r="A141" s="4" t="s">
        <v>185</v>
      </c>
      <c r="B141" s="8">
        <v>46026</v>
      </c>
      <c r="C141" s="10" t="s">
        <v>1177</v>
      </c>
      <c r="D141" s="12" t="s">
        <v>596</v>
      </c>
      <c r="E141" s="14">
        <v>88500000</v>
      </c>
      <c r="F141" s="14">
        <v>0</v>
      </c>
      <c r="G141" s="107">
        <f t="shared" si="11"/>
        <v>88500000</v>
      </c>
      <c r="H141" s="16" t="s">
        <v>1263</v>
      </c>
      <c r="J141" s="18" t="s">
        <v>185</v>
      </c>
      <c r="K141" s="6">
        <v>46043</v>
      </c>
      <c r="L141" s="21" t="s">
        <v>2222</v>
      </c>
      <c r="M141" s="18" t="s">
        <v>596</v>
      </c>
      <c r="N141" s="23">
        <v>88500000</v>
      </c>
      <c r="O141" s="23">
        <v>0</v>
      </c>
      <c r="P141" s="25" t="s">
        <v>2223</v>
      </c>
      <c r="Q141" s="42">
        <f t="shared" si="10"/>
        <v>0</v>
      </c>
    </row>
    <row r="142" spans="1:17" ht="15.75" customHeight="1">
      <c r="A142" s="4" t="s">
        <v>185</v>
      </c>
      <c r="B142" s="8">
        <v>46026</v>
      </c>
      <c r="C142" s="10" t="s">
        <v>1180</v>
      </c>
      <c r="D142" s="12" t="s">
        <v>596</v>
      </c>
      <c r="E142" s="14">
        <v>88500000</v>
      </c>
      <c r="F142" s="14">
        <v>0</v>
      </c>
      <c r="G142" s="107">
        <f t="shared" si="11"/>
        <v>88500000</v>
      </c>
      <c r="H142" s="16" t="s">
        <v>1263</v>
      </c>
      <c r="J142" s="18" t="s">
        <v>185</v>
      </c>
      <c r="K142" s="6">
        <v>46050</v>
      </c>
      <c r="L142" s="21" t="s">
        <v>3430</v>
      </c>
      <c r="M142" s="18" t="s">
        <v>596</v>
      </c>
      <c r="N142" s="23">
        <v>88500000</v>
      </c>
      <c r="O142" s="23">
        <v>-76500000</v>
      </c>
      <c r="P142" s="25" t="s">
        <v>678</v>
      </c>
      <c r="Q142" s="42">
        <f t="shared" si="10"/>
        <v>0</v>
      </c>
    </row>
    <row r="143" spans="1:17" ht="15.75" customHeight="1">
      <c r="A143" s="4" t="s">
        <v>185</v>
      </c>
      <c r="B143" s="8">
        <v>46027</v>
      </c>
      <c r="C143" s="10" t="s">
        <v>2216</v>
      </c>
      <c r="D143" s="12" t="s">
        <v>186</v>
      </c>
      <c r="E143" s="14">
        <v>92000000</v>
      </c>
      <c r="F143" s="14">
        <v>200000</v>
      </c>
      <c r="G143" s="107">
        <f>+E143-F143</f>
        <v>91800000</v>
      </c>
      <c r="H143" s="16" t="s">
        <v>2221</v>
      </c>
      <c r="J143" s="18" t="s">
        <v>185</v>
      </c>
      <c r="K143" s="6">
        <v>46044</v>
      </c>
      <c r="L143" s="21" t="s">
        <v>2418</v>
      </c>
      <c r="M143" s="18" t="s">
        <v>186</v>
      </c>
      <c r="N143" s="23">
        <v>91800000</v>
      </c>
      <c r="O143" s="23">
        <v>0</v>
      </c>
      <c r="P143" s="25" t="s">
        <v>2419</v>
      </c>
      <c r="Q143" s="42">
        <f t="shared" si="10"/>
        <v>0</v>
      </c>
    </row>
    <row r="144" spans="1:17" s="29" customFormat="1" ht="15.75" customHeight="1">
      <c r="A144" s="44" t="s">
        <v>185</v>
      </c>
      <c r="B144" s="45">
        <v>46027</v>
      </c>
      <c r="C144" s="46" t="s">
        <v>2219</v>
      </c>
      <c r="D144" s="47" t="s">
        <v>186</v>
      </c>
      <c r="E144" s="48">
        <v>92000000</v>
      </c>
      <c r="F144" s="48">
        <v>200000</v>
      </c>
      <c r="G144" s="122">
        <f>+E144-F144</f>
        <v>91800000</v>
      </c>
      <c r="H144" s="49" t="s">
        <v>2221</v>
      </c>
      <c r="J144" s="28" t="s">
        <v>185</v>
      </c>
      <c r="K144" s="33">
        <v>46036</v>
      </c>
      <c r="L144" s="34" t="s">
        <v>705</v>
      </c>
      <c r="M144" s="28" t="s">
        <v>186</v>
      </c>
      <c r="N144" s="35">
        <v>92000000</v>
      </c>
      <c r="O144" s="123">
        <v>-200000</v>
      </c>
      <c r="P144" s="36" t="s">
        <v>727</v>
      </c>
      <c r="Q144" s="82">
        <f t="shared" si="10"/>
        <v>-200000</v>
      </c>
    </row>
    <row r="145" spans="1:17" ht="15.75" customHeight="1">
      <c r="A145" s="4" t="s">
        <v>185</v>
      </c>
      <c r="B145" s="8">
        <v>46027</v>
      </c>
      <c r="C145" s="10" t="s">
        <v>2209</v>
      </c>
      <c r="D145" s="12" t="s">
        <v>186</v>
      </c>
      <c r="E145" s="14">
        <v>93150000</v>
      </c>
      <c r="F145" s="14">
        <v>0</v>
      </c>
      <c r="G145" s="107">
        <f t="shared" ref="G145:G153" si="12">+E145</f>
        <v>93150000</v>
      </c>
      <c r="H145" s="16" t="s">
        <v>2221</v>
      </c>
      <c r="J145" s="18" t="s">
        <v>185</v>
      </c>
      <c r="K145" s="6">
        <v>46036</v>
      </c>
      <c r="L145" s="21" t="s">
        <v>702</v>
      </c>
      <c r="M145" s="18" t="s">
        <v>186</v>
      </c>
      <c r="N145" s="23">
        <v>93150000</v>
      </c>
      <c r="O145" s="23">
        <v>0</v>
      </c>
      <c r="P145" s="25" t="s">
        <v>724</v>
      </c>
      <c r="Q145" s="42">
        <f t="shared" ref="Q145:Q210" si="13">+G145-N145</f>
        <v>0</v>
      </c>
    </row>
    <row r="146" spans="1:17" ht="15.75" customHeight="1">
      <c r="A146" s="4" t="s">
        <v>185</v>
      </c>
      <c r="B146" s="8">
        <v>46027</v>
      </c>
      <c r="C146" s="10" t="s">
        <v>2214</v>
      </c>
      <c r="D146" s="12" t="s">
        <v>186</v>
      </c>
      <c r="E146" s="14">
        <v>93150000</v>
      </c>
      <c r="F146" s="14">
        <v>0</v>
      </c>
      <c r="G146" s="107">
        <f t="shared" si="12"/>
        <v>93150000</v>
      </c>
      <c r="H146" s="16" t="s">
        <v>2221</v>
      </c>
      <c r="J146" s="18" t="s">
        <v>185</v>
      </c>
      <c r="K146" s="6">
        <v>46036</v>
      </c>
      <c r="L146" s="21" t="s">
        <v>707</v>
      </c>
      <c r="M146" s="18" t="s">
        <v>186</v>
      </c>
      <c r="N146" s="23">
        <v>93150000</v>
      </c>
      <c r="O146" s="23">
        <v>0</v>
      </c>
      <c r="P146" s="25" t="s">
        <v>730</v>
      </c>
      <c r="Q146" s="42">
        <f t="shared" si="13"/>
        <v>0</v>
      </c>
    </row>
    <row r="147" spans="1:17" ht="15.75" customHeight="1">
      <c r="A147" s="4" t="s">
        <v>185</v>
      </c>
      <c r="B147" s="8">
        <v>46026</v>
      </c>
      <c r="C147" s="10" t="s">
        <v>820</v>
      </c>
      <c r="D147" s="12" t="s">
        <v>186</v>
      </c>
      <c r="E147" s="14">
        <v>100300000</v>
      </c>
      <c r="F147" s="14">
        <v>0</v>
      </c>
      <c r="G147" s="107">
        <f t="shared" si="12"/>
        <v>100300000</v>
      </c>
      <c r="H147" s="16" t="s">
        <v>969</v>
      </c>
      <c r="J147" s="18" t="s">
        <v>185</v>
      </c>
      <c r="K147" s="6">
        <v>46031</v>
      </c>
      <c r="L147" s="21" t="s">
        <v>395</v>
      </c>
      <c r="M147" s="18" t="s">
        <v>186</v>
      </c>
      <c r="N147" s="23">
        <v>100300000</v>
      </c>
      <c r="O147" s="23">
        <v>0</v>
      </c>
      <c r="P147" s="25" t="s">
        <v>432</v>
      </c>
      <c r="Q147" s="42">
        <f t="shared" si="13"/>
        <v>0</v>
      </c>
    </row>
    <row r="148" spans="1:17" ht="15.75" customHeight="1">
      <c r="A148" s="4" t="s">
        <v>185</v>
      </c>
      <c r="B148" s="8">
        <v>46026</v>
      </c>
      <c r="C148" s="10" t="s">
        <v>862</v>
      </c>
      <c r="D148" s="12" t="s">
        <v>186</v>
      </c>
      <c r="E148" s="14">
        <v>100300000</v>
      </c>
      <c r="F148" s="14">
        <v>0</v>
      </c>
      <c r="G148" s="107">
        <f t="shared" si="12"/>
        <v>100300000</v>
      </c>
      <c r="H148" s="16" t="s">
        <v>969</v>
      </c>
      <c r="J148" s="18" t="s">
        <v>185</v>
      </c>
      <c r="K148" s="6">
        <v>46045</v>
      </c>
      <c r="L148" s="21" t="s">
        <v>2588</v>
      </c>
      <c r="M148" s="18" t="s">
        <v>186</v>
      </c>
      <c r="N148" s="23">
        <v>100300000</v>
      </c>
      <c r="O148" s="23">
        <v>0</v>
      </c>
      <c r="P148" s="25" t="s">
        <v>2596</v>
      </c>
      <c r="Q148" s="42">
        <f t="shared" si="13"/>
        <v>0</v>
      </c>
    </row>
    <row r="149" spans="1:17" ht="15.75" customHeight="1">
      <c r="A149" s="4" t="s">
        <v>185</v>
      </c>
      <c r="B149" s="8">
        <v>46026</v>
      </c>
      <c r="C149" s="10" t="s">
        <v>880</v>
      </c>
      <c r="D149" s="12" t="s">
        <v>186</v>
      </c>
      <c r="E149" s="14">
        <v>100300000</v>
      </c>
      <c r="F149" s="14">
        <v>0</v>
      </c>
      <c r="G149" s="107">
        <f t="shared" si="12"/>
        <v>100300000</v>
      </c>
      <c r="H149" s="16" t="s">
        <v>969</v>
      </c>
      <c r="J149" s="18" t="s">
        <v>185</v>
      </c>
      <c r="K149" s="6">
        <v>46046</v>
      </c>
      <c r="L149" s="21" t="s">
        <v>2737</v>
      </c>
      <c r="M149" s="18" t="s">
        <v>186</v>
      </c>
      <c r="N149" s="23">
        <v>100300000</v>
      </c>
      <c r="O149" s="23">
        <v>0</v>
      </c>
      <c r="P149" s="25" t="s">
        <v>2738</v>
      </c>
      <c r="Q149" s="42">
        <f t="shared" si="13"/>
        <v>0</v>
      </c>
    </row>
    <row r="150" spans="1:17" ht="15.75" customHeight="1">
      <c r="A150" s="4" t="s">
        <v>185</v>
      </c>
      <c r="B150" s="8">
        <v>46026</v>
      </c>
      <c r="C150" s="10" t="s">
        <v>1453</v>
      </c>
      <c r="D150" s="12" t="s">
        <v>186</v>
      </c>
      <c r="E150" s="14">
        <v>100300000</v>
      </c>
      <c r="F150" s="14">
        <v>0</v>
      </c>
      <c r="G150" s="107">
        <f t="shared" si="12"/>
        <v>100300000</v>
      </c>
      <c r="H150" s="16" t="s">
        <v>1538</v>
      </c>
      <c r="J150" s="18" t="s">
        <v>185</v>
      </c>
      <c r="K150" s="6">
        <v>46047</v>
      </c>
      <c r="L150" s="21" t="s">
        <v>2794</v>
      </c>
      <c r="M150" s="18" t="s">
        <v>186</v>
      </c>
      <c r="N150" s="23">
        <v>100300000</v>
      </c>
      <c r="O150" s="23">
        <v>0</v>
      </c>
      <c r="P150" s="25" t="s">
        <v>1810</v>
      </c>
      <c r="Q150" s="42">
        <f t="shared" si="13"/>
        <v>0</v>
      </c>
    </row>
    <row r="151" spans="1:17" ht="15.75" customHeight="1">
      <c r="A151" s="4" t="s">
        <v>185</v>
      </c>
      <c r="B151" s="8">
        <v>46026</v>
      </c>
      <c r="C151" s="10" t="s">
        <v>1459</v>
      </c>
      <c r="D151" s="12" t="s">
        <v>186</v>
      </c>
      <c r="E151" s="14">
        <v>100300000</v>
      </c>
      <c r="F151" s="14">
        <v>0</v>
      </c>
      <c r="G151" s="107">
        <f t="shared" si="12"/>
        <v>100300000</v>
      </c>
      <c r="H151" s="16" t="s">
        <v>972</v>
      </c>
      <c r="J151" s="18" t="s">
        <v>185</v>
      </c>
      <c r="K151" s="6">
        <v>46048</v>
      </c>
      <c r="L151" s="21" t="s">
        <v>2940</v>
      </c>
      <c r="M151" s="18" t="s">
        <v>186</v>
      </c>
      <c r="N151" s="23">
        <v>100300000</v>
      </c>
      <c r="O151" s="23">
        <v>0</v>
      </c>
      <c r="P151" s="25" t="s">
        <v>2651</v>
      </c>
      <c r="Q151" s="42">
        <f t="shared" si="13"/>
        <v>0</v>
      </c>
    </row>
    <row r="152" spans="1:17" ht="15.75" customHeight="1">
      <c r="A152" s="4" t="s">
        <v>185</v>
      </c>
      <c r="B152" s="8">
        <v>46026</v>
      </c>
      <c r="C152" s="10" t="s">
        <v>1481</v>
      </c>
      <c r="D152" s="12" t="s">
        <v>186</v>
      </c>
      <c r="E152" s="14">
        <v>100300000</v>
      </c>
      <c r="F152" s="14">
        <v>0</v>
      </c>
      <c r="G152" s="107">
        <f t="shared" si="12"/>
        <v>100300000</v>
      </c>
      <c r="H152" s="16" t="s">
        <v>1557</v>
      </c>
      <c r="J152" s="18" t="s">
        <v>185</v>
      </c>
      <c r="K152" s="6">
        <v>46048</v>
      </c>
      <c r="L152" s="21" t="s">
        <v>3063</v>
      </c>
      <c r="M152" s="18" t="s">
        <v>186</v>
      </c>
      <c r="N152" s="23">
        <v>100300000</v>
      </c>
      <c r="O152" s="23">
        <v>0</v>
      </c>
      <c r="P152" s="25" t="s">
        <v>3064</v>
      </c>
      <c r="Q152" s="42">
        <f t="shared" si="13"/>
        <v>0</v>
      </c>
    </row>
    <row r="153" spans="1:17" ht="15.75" customHeight="1">
      <c r="A153" s="4" t="s">
        <v>185</v>
      </c>
      <c r="B153" s="8">
        <v>46028</v>
      </c>
      <c r="C153" s="10" t="s">
        <v>2572</v>
      </c>
      <c r="D153" s="12" t="s">
        <v>186</v>
      </c>
      <c r="E153" s="14">
        <v>100300000</v>
      </c>
      <c r="F153" s="14">
        <v>0</v>
      </c>
      <c r="G153" s="107">
        <f t="shared" si="12"/>
        <v>100300000</v>
      </c>
      <c r="H153" s="16" t="s">
        <v>2573</v>
      </c>
      <c r="J153" s="18" t="s">
        <v>185</v>
      </c>
      <c r="K153" s="6">
        <v>46049</v>
      </c>
      <c r="L153" s="21" t="s">
        <v>3325</v>
      </c>
      <c r="M153" s="18" t="s">
        <v>186</v>
      </c>
      <c r="N153" s="23">
        <v>100300000</v>
      </c>
      <c r="O153" s="23">
        <v>0</v>
      </c>
      <c r="P153" s="25" t="s">
        <v>3326</v>
      </c>
      <c r="Q153" s="42">
        <f t="shared" si="13"/>
        <v>0</v>
      </c>
    </row>
    <row r="154" spans="1:17" ht="15.75" customHeight="1">
      <c r="A154" s="4" t="s">
        <v>185</v>
      </c>
      <c r="B154" s="8">
        <v>46026</v>
      </c>
      <c r="C154" s="10" t="s">
        <v>1462</v>
      </c>
      <c r="D154" s="12" t="s">
        <v>186</v>
      </c>
      <c r="E154" s="14">
        <v>105600000</v>
      </c>
      <c r="F154" s="14">
        <v>1720000</v>
      </c>
      <c r="G154" s="107">
        <f>+E154-F154</f>
        <v>103880000</v>
      </c>
      <c r="H154" s="16" t="s">
        <v>1557</v>
      </c>
      <c r="J154" s="18" t="s">
        <v>185</v>
      </c>
      <c r="K154" s="6">
        <v>46047</v>
      </c>
      <c r="L154" s="21" t="s">
        <v>2823</v>
      </c>
      <c r="M154" s="18" t="s">
        <v>186</v>
      </c>
      <c r="N154" s="23">
        <v>103880000</v>
      </c>
      <c r="O154" s="23">
        <v>0</v>
      </c>
      <c r="P154" s="25" t="s">
        <v>2824</v>
      </c>
      <c r="Q154" s="42">
        <f t="shared" si="13"/>
        <v>0</v>
      </c>
    </row>
    <row r="155" spans="1:17" ht="15.75" customHeight="1">
      <c r="A155" s="4" t="s">
        <v>185</v>
      </c>
      <c r="B155" s="8">
        <v>46026</v>
      </c>
      <c r="C155" s="10" t="s">
        <v>815</v>
      </c>
      <c r="D155" s="12" t="s">
        <v>186</v>
      </c>
      <c r="E155" s="14">
        <v>104312000</v>
      </c>
      <c r="F155" s="14">
        <v>0</v>
      </c>
      <c r="G155" s="107">
        <f>+E155</f>
        <v>104312000</v>
      </c>
      <c r="H155" s="16" t="s">
        <v>963</v>
      </c>
      <c r="J155" s="18" t="s">
        <v>185</v>
      </c>
      <c r="K155" s="6">
        <v>46042</v>
      </c>
      <c r="L155" s="21" t="s">
        <v>1792</v>
      </c>
      <c r="M155" s="18" t="s">
        <v>186</v>
      </c>
      <c r="N155" s="23">
        <v>104312000</v>
      </c>
      <c r="O155" s="23">
        <v>0</v>
      </c>
      <c r="P155" s="25" t="s">
        <v>1793</v>
      </c>
      <c r="Q155" s="42">
        <f t="shared" si="13"/>
        <v>0</v>
      </c>
    </row>
    <row r="156" spans="1:17" ht="15.75" customHeight="1">
      <c r="A156" s="4" t="s">
        <v>185</v>
      </c>
      <c r="B156" s="8">
        <v>46026</v>
      </c>
      <c r="C156" s="10" t="s">
        <v>818</v>
      </c>
      <c r="D156" s="12" t="s">
        <v>186</v>
      </c>
      <c r="E156" s="14">
        <v>104312000</v>
      </c>
      <c r="F156" s="14">
        <v>0</v>
      </c>
      <c r="G156" s="107">
        <f>+E156</f>
        <v>104312000</v>
      </c>
      <c r="H156" s="16" t="s">
        <v>966</v>
      </c>
      <c r="J156" s="18" t="s">
        <v>185</v>
      </c>
      <c r="K156" s="6">
        <v>46044</v>
      </c>
      <c r="L156" s="21" t="s">
        <v>2426</v>
      </c>
      <c r="M156" s="18" t="s">
        <v>186</v>
      </c>
      <c r="N156" s="23">
        <v>104312000</v>
      </c>
      <c r="O156" s="23">
        <v>0</v>
      </c>
      <c r="P156" s="25" t="s">
        <v>2428</v>
      </c>
      <c r="Q156" s="42">
        <f t="shared" si="13"/>
        <v>0</v>
      </c>
    </row>
    <row r="157" spans="1:17" ht="15.75" customHeight="1">
      <c r="A157" s="4" t="s">
        <v>185</v>
      </c>
      <c r="B157" s="8">
        <v>46026</v>
      </c>
      <c r="C157" s="10" t="s">
        <v>1438</v>
      </c>
      <c r="D157" s="12" t="s">
        <v>186</v>
      </c>
      <c r="E157" s="14">
        <v>104312000</v>
      </c>
      <c r="F157" s="14">
        <v>0</v>
      </c>
      <c r="G157" s="107">
        <f>+E157</f>
        <v>104312000</v>
      </c>
      <c r="H157" s="16" t="s">
        <v>1538</v>
      </c>
      <c r="J157" s="18" t="s">
        <v>185</v>
      </c>
      <c r="K157" s="6">
        <v>46046</v>
      </c>
      <c r="L157" s="21" t="s">
        <v>2678</v>
      </c>
      <c r="M157" s="18" t="s">
        <v>186</v>
      </c>
      <c r="N157" s="23">
        <v>104312000</v>
      </c>
      <c r="O157" s="23">
        <v>0</v>
      </c>
      <c r="P157" s="25" t="s">
        <v>2679</v>
      </c>
      <c r="Q157" s="42">
        <f t="shared" si="13"/>
        <v>0</v>
      </c>
    </row>
    <row r="158" spans="1:17" ht="15.75" customHeight="1">
      <c r="A158" s="4" t="s">
        <v>185</v>
      </c>
      <c r="B158" s="8">
        <v>46026</v>
      </c>
      <c r="C158" s="10" t="s">
        <v>838</v>
      </c>
      <c r="D158" s="12" t="s">
        <v>186</v>
      </c>
      <c r="E158" s="14">
        <v>106166667</v>
      </c>
      <c r="F158" s="14">
        <v>866667</v>
      </c>
      <c r="G158" s="107">
        <f>+E158-F158</f>
        <v>105300000</v>
      </c>
      <c r="H158" s="16" t="s">
        <v>969</v>
      </c>
      <c r="J158" s="18" t="s">
        <v>185</v>
      </c>
      <c r="K158" s="6">
        <v>46046</v>
      </c>
      <c r="L158" s="21" t="s">
        <v>2715</v>
      </c>
      <c r="M158" s="18" t="s">
        <v>186</v>
      </c>
      <c r="N158" s="23">
        <v>105300000</v>
      </c>
      <c r="O158" s="23">
        <v>0</v>
      </c>
      <c r="P158" s="25" t="s">
        <v>2716</v>
      </c>
      <c r="Q158" s="42">
        <f t="shared" si="13"/>
        <v>0</v>
      </c>
    </row>
    <row r="159" spans="1:17" ht="15.75" customHeight="1">
      <c r="A159" s="4" t="s">
        <v>185</v>
      </c>
      <c r="B159" s="8">
        <v>46026</v>
      </c>
      <c r="C159" s="10" t="s">
        <v>827</v>
      </c>
      <c r="D159" s="12" t="s">
        <v>186</v>
      </c>
      <c r="E159" s="14">
        <v>106200000</v>
      </c>
      <c r="F159" s="14">
        <v>0</v>
      </c>
      <c r="G159" s="107">
        <f t="shared" ref="G159:G183" si="14">+E159</f>
        <v>106200000</v>
      </c>
      <c r="H159" s="16" t="s">
        <v>969</v>
      </c>
      <c r="J159" s="18" t="s">
        <v>185</v>
      </c>
      <c r="K159" s="6">
        <v>46035</v>
      </c>
      <c r="L159" s="21" t="s">
        <v>606</v>
      </c>
      <c r="M159" s="18" t="s">
        <v>596</v>
      </c>
      <c r="N159" s="23">
        <v>106200000</v>
      </c>
      <c r="O159" s="23">
        <v>0</v>
      </c>
      <c r="P159" s="25" t="s">
        <v>641</v>
      </c>
      <c r="Q159" s="42">
        <f t="shared" si="13"/>
        <v>0</v>
      </c>
    </row>
    <row r="160" spans="1:17" ht="15.75" customHeight="1">
      <c r="A160" s="4" t="s">
        <v>185</v>
      </c>
      <c r="B160" s="8">
        <v>46026</v>
      </c>
      <c r="C160" s="10" t="s">
        <v>852</v>
      </c>
      <c r="D160" s="12" t="s">
        <v>186</v>
      </c>
      <c r="E160" s="14">
        <v>106200000</v>
      </c>
      <c r="F160" s="14">
        <v>0</v>
      </c>
      <c r="G160" s="107">
        <f t="shared" si="14"/>
        <v>106200000</v>
      </c>
      <c r="H160" s="16" t="s">
        <v>969</v>
      </c>
      <c r="J160" s="18" t="s">
        <v>185</v>
      </c>
      <c r="K160" s="6">
        <v>46039</v>
      </c>
      <c r="L160" s="21" t="s">
        <v>1358</v>
      </c>
      <c r="M160" s="18" t="s">
        <v>596</v>
      </c>
      <c r="N160" s="23">
        <v>106200000</v>
      </c>
      <c r="O160" s="23">
        <v>0</v>
      </c>
      <c r="P160" s="25" t="s">
        <v>678</v>
      </c>
      <c r="Q160" s="42">
        <f t="shared" si="13"/>
        <v>0</v>
      </c>
    </row>
    <row r="161" spans="1:17" ht="15.75" customHeight="1">
      <c r="A161" s="4" t="s">
        <v>185</v>
      </c>
      <c r="B161" s="8">
        <v>46026</v>
      </c>
      <c r="C161" s="10" t="s">
        <v>1166</v>
      </c>
      <c r="D161" s="12" t="s">
        <v>596</v>
      </c>
      <c r="E161" s="14">
        <v>106200000</v>
      </c>
      <c r="F161" s="14">
        <v>0</v>
      </c>
      <c r="G161" s="107">
        <f t="shared" si="14"/>
        <v>106200000</v>
      </c>
      <c r="H161" s="16" t="s">
        <v>1263</v>
      </c>
      <c r="J161" s="18" t="s">
        <v>185</v>
      </c>
      <c r="K161" s="6">
        <v>46046</v>
      </c>
      <c r="L161" s="21" t="s">
        <v>2700</v>
      </c>
      <c r="M161" s="18" t="s">
        <v>186</v>
      </c>
      <c r="N161" s="23">
        <v>106200000</v>
      </c>
      <c r="O161" s="23">
        <v>0</v>
      </c>
      <c r="P161" s="25" t="s">
        <v>2701</v>
      </c>
      <c r="Q161" s="42">
        <f t="shared" si="13"/>
        <v>0</v>
      </c>
    </row>
    <row r="162" spans="1:17" ht="15.75" customHeight="1">
      <c r="A162" s="4" t="s">
        <v>185</v>
      </c>
      <c r="B162" s="8">
        <v>46028</v>
      </c>
      <c r="C162" s="10" t="s">
        <v>2516</v>
      </c>
      <c r="D162" s="12" t="s">
        <v>596</v>
      </c>
      <c r="E162" s="14">
        <v>106200000</v>
      </c>
      <c r="F162" s="14">
        <v>0</v>
      </c>
      <c r="G162" s="107">
        <f t="shared" si="14"/>
        <v>106200000</v>
      </c>
      <c r="H162" s="16" t="s">
        <v>2517</v>
      </c>
      <c r="J162" s="18" t="s">
        <v>185</v>
      </c>
      <c r="K162" s="6">
        <v>46047</v>
      </c>
      <c r="L162" s="21" t="s">
        <v>2768</v>
      </c>
      <c r="M162" s="18" t="s">
        <v>186</v>
      </c>
      <c r="N162" s="23">
        <v>106200000</v>
      </c>
      <c r="O162" s="23">
        <v>0</v>
      </c>
      <c r="P162" s="25" t="s">
        <v>2769</v>
      </c>
      <c r="Q162" s="42">
        <f t="shared" si="13"/>
        <v>0</v>
      </c>
    </row>
    <row r="163" spans="1:17" ht="15.75" customHeight="1">
      <c r="A163" s="4" t="s">
        <v>185</v>
      </c>
      <c r="B163" s="8">
        <v>46026</v>
      </c>
      <c r="C163" s="10" t="s">
        <v>1147</v>
      </c>
      <c r="D163" s="12" t="s">
        <v>596</v>
      </c>
      <c r="E163" s="14">
        <v>110920000</v>
      </c>
      <c r="F163" s="14">
        <v>0</v>
      </c>
      <c r="G163" s="107">
        <f t="shared" si="14"/>
        <v>110920000</v>
      </c>
      <c r="H163" s="16" t="s">
        <v>1263</v>
      </c>
      <c r="J163" s="18" t="s">
        <v>185</v>
      </c>
      <c r="K163" s="6">
        <v>46035</v>
      </c>
      <c r="L163" s="21" t="s">
        <v>648</v>
      </c>
      <c r="M163" s="18" t="s">
        <v>596</v>
      </c>
      <c r="N163" s="23">
        <v>110920000</v>
      </c>
      <c r="O163" s="23">
        <v>0</v>
      </c>
      <c r="P163" s="25" t="s">
        <v>678</v>
      </c>
      <c r="Q163" s="42">
        <f t="shared" si="13"/>
        <v>0</v>
      </c>
    </row>
    <row r="164" spans="1:17" ht="15.75" customHeight="1">
      <c r="A164" s="4" t="s">
        <v>185</v>
      </c>
      <c r="B164" s="8">
        <v>46026</v>
      </c>
      <c r="C164" s="10" t="s">
        <v>1150</v>
      </c>
      <c r="D164" s="12" t="s">
        <v>596</v>
      </c>
      <c r="E164" s="14">
        <v>110920000</v>
      </c>
      <c r="F164" s="14">
        <v>0</v>
      </c>
      <c r="G164" s="107">
        <f t="shared" si="14"/>
        <v>110920000</v>
      </c>
      <c r="H164" s="16" t="s">
        <v>1263</v>
      </c>
      <c r="J164" s="18" t="s">
        <v>185</v>
      </c>
      <c r="K164" s="6">
        <v>46036</v>
      </c>
      <c r="L164" s="21" t="s">
        <v>815</v>
      </c>
      <c r="M164" s="18" t="s">
        <v>596</v>
      </c>
      <c r="N164" s="23">
        <v>110920000</v>
      </c>
      <c r="O164" s="23">
        <v>0</v>
      </c>
      <c r="P164" s="25" t="s">
        <v>816</v>
      </c>
      <c r="Q164" s="42">
        <f t="shared" si="13"/>
        <v>0</v>
      </c>
    </row>
    <row r="165" spans="1:17" ht="15.75" customHeight="1">
      <c r="A165" s="4" t="s">
        <v>185</v>
      </c>
      <c r="B165" s="8">
        <v>46026</v>
      </c>
      <c r="C165" s="10" t="s">
        <v>1153</v>
      </c>
      <c r="D165" s="12" t="s">
        <v>596</v>
      </c>
      <c r="E165" s="14">
        <v>110920000</v>
      </c>
      <c r="F165" s="14">
        <v>0</v>
      </c>
      <c r="G165" s="107">
        <f t="shared" si="14"/>
        <v>110920000</v>
      </c>
      <c r="H165" s="16" t="s">
        <v>1263</v>
      </c>
      <c r="J165" s="18" t="s">
        <v>185</v>
      </c>
      <c r="K165" s="6">
        <v>46036</v>
      </c>
      <c r="L165" s="21" t="s">
        <v>849</v>
      </c>
      <c r="M165" s="18" t="s">
        <v>596</v>
      </c>
      <c r="N165" s="23">
        <v>110920000</v>
      </c>
      <c r="O165" s="23">
        <v>0</v>
      </c>
      <c r="P165" s="25" t="s">
        <v>850</v>
      </c>
      <c r="Q165" s="42">
        <f t="shared" si="13"/>
        <v>0</v>
      </c>
    </row>
    <row r="166" spans="1:17" ht="15.75" customHeight="1">
      <c r="A166" s="4" t="s">
        <v>185</v>
      </c>
      <c r="B166" s="8">
        <v>46026</v>
      </c>
      <c r="C166" s="10" t="s">
        <v>1155</v>
      </c>
      <c r="D166" s="12" t="s">
        <v>596</v>
      </c>
      <c r="E166" s="14">
        <v>110920000</v>
      </c>
      <c r="F166" s="14">
        <v>0</v>
      </c>
      <c r="G166" s="107">
        <f t="shared" si="14"/>
        <v>110920000</v>
      </c>
      <c r="H166" s="16" t="s">
        <v>1263</v>
      </c>
      <c r="J166" s="18" t="s">
        <v>185</v>
      </c>
      <c r="K166" s="6">
        <v>46036</v>
      </c>
      <c r="L166" s="21" t="s">
        <v>854</v>
      </c>
      <c r="M166" s="18" t="s">
        <v>596</v>
      </c>
      <c r="N166" s="23">
        <v>110920000</v>
      </c>
      <c r="O166" s="23">
        <v>0</v>
      </c>
      <c r="P166" s="25" t="s">
        <v>850</v>
      </c>
      <c r="Q166" s="42">
        <f t="shared" si="13"/>
        <v>0</v>
      </c>
    </row>
    <row r="167" spans="1:17" ht="15.75" customHeight="1">
      <c r="A167" s="4" t="s">
        <v>185</v>
      </c>
      <c r="B167" s="8">
        <v>46026</v>
      </c>
      <c r="C167" s="10" t="s">
        <v>1157</v>
      </c>
      <c r="D167" s="12" t="s">
        <v>596</v>
      </c>
      <c r="E167" s="14">
        <v>110920000</v>
      </c>
      <c r="F167" s="14">
        <v>0</v>
      </c>
      <c r="G167" s="107">
        <f t="shared" si="14"/>
        <v>110920000</v>
      </c>
      <c r="H167" s="16" t="s">
        <v>1263</v>
      </c>
      <c r="J167" s="18" t="s">
        <v>185</v>
      </c>
      <c r="K167" s="6">
        <v>46037</v>
      </c>
      <c r="L167" s="21" t="s">
        <v>984</v>
      </c>
      <c r="M167" s="18" t="s">
        <v>596</v>
      </c>
      <c r="N167" s="23">
        <v>110920000</v>
      </c>
      <c r="O167" s="23">
        <v>0</v>
      </c>
      <c r="P167" s="25" t="s">
        <v>641</v>
      </c>
      <c r="Q167" s="42">
        <f t="shared" si="13"/>
        <v>0</v>
      </c>
    </row>
    <row r="168" spans="1:17" ht="15.75" customHeight="1">
      <c r="A168" s="4" t="s">
        <v>185</v>
      </c>
      <c r="B168" s="8">
        <v>46026</v>
      </c>
      <c r="C168" s="10" t="s">
        <v>1159</v>
      </c>
      <c r="D168" s="12" t="s">
        <v>596</v>
      </c>
      <c r="E168" s="14">
        <v>110920000</v>
      </c>
      <c r="F168" s="14">
        <v>0</v>
      </c>
      <c r="G168" s="107">
        <f t="shared" si="14"/>
        <v>110920000</v>
      </c>
      <c r="H168" s="16" t="s">
        <v>1263</v>
      </c>
      <c r="J168" s="18" t="s">
        <v>185</v>
      </c>
      <c r="K168" s="6">
        <v>46037</v>
      </c>
      <c r="L168" s="21" t="s">
        <v>1059</v>
      </c>
      <c r="M168" s="18" t="s">
        <v>596</v>
      </c>
      <c r="N168" s="23">
        <v>110920000</v>
      </c>
      <c r="O168" s="23">
        <v>0</v>
      </c>
      <c r="P168" s="25" t="s">
        <v>678</v>
      </c>
      <c r="Q168" s="42">
        <f t="shared" si="13"/>
        <v>0</v>
      </c>
    </row>
    <row r="169" spans="1:17" ht="15.75" customHeight="1">
      <c r="A169" s="4" t="s">
        <v>185</v>
      </c>
      <c r="B169" s="8">
        <v>46026</v>
      </c>
      <c r="C169" s="10" t="s">
        <v>1163</v>
      </c>
      <c r="D169" s="12" t="s">
        <v>596</v>
      </c>
      <c r="E169" s="14">
        <v>110920000</v>
      </c>
      <c r="F169" s="14">
        <v>0</v>
      </c>
      <c r="G169" s="107">
        <f t="shared" si="14"/>
        <v>110920000</v>
      </c>
      <c r="H169" s="16" t="s">
        <v>1263</v>
      </c>
      <c r="J169" s="18" t="s">
        <v>185</v>
      </c>
      <c r="K169" s="6">
        <v>46038</v>
      </c>
      <c r="L169" s="21" t="s">
        <v>1286</v>
      </c>
      <c r="M169" s="18" t="s">
        <v>596</v>
      </c>
      <c r="N169" s="23">
        <v>110920000</v>
      </c>
      <c r="O169" s="23">
        <v>0</v>
      </c>
      <c r="P169" s="25" t="s">
        <v>1287</v>
      </c>
      <c r="Q169" s="42">
        <f t="shared" si="13"/>
        <v>0</v>
      </c>
    </row>
    <row r="170" spans="1:17" ht="15.75" customHeight="1">
      <c r="A170" s="4" t="s">
        <v>185</v>
      </c>
      <c r="B170" s="8">
        <v>46026</v>
      </c>
      <c r="C170" s="10" t="s">
        <v>1183</v>
      </c>
      <c r="D170" s="12" t="s">
        <v>596</v>
      </c>
      <c r="E170" s="14">
        <v>110920000</v>
      </c>
      <c r="F170" s="14">
        <v>0</v>
      </c>
      <c r="G170" s="107">
        <f t="shared" si="14"/>
        <v>110920000</v>
      </c>
      <c r="H170" s="16" t="s">
        <v>1263</v>
      </c>
      <c r="J170" s="18" t="s">
        <v>185</v>
      </c>
      <c r="K170" s="6">
        <v>46038</v>
      </c>
      <c r="L170" s="21" t="s">
        <v>1323</v>
      </c>
      <c r="M170" s="18" t="s">
        <v>596</v>
      </c>
      <c r="N170" s="23">
        <v>110920000</v>
      </c>
      <c r="O170" s="23">
        <v>0</v>
      </c>
      <c r="P170" s="25" t="s">
        <v>1324</v>
      </c>
      <c r="Q170" s="42">
        <f t="shared" si="13"/>
        <v>0</v>
      </c>
    </row>
    <row r="171" spans="1:17" ht="15.75" customHeight="1">
      <c r="A171" s="4" t="s">
        <v>185</v>
      </c>
      <c r="B171" s="8">
        <v>46026</v>
      </c>
      <c r="C171" s="10" t="s">
        <v>1187</v>
      </c>
      <c r="D171" s="12" t="s">
        <v>596</v>
      </c>
      <c r="E171" s="14">
        <v>110920000</v>
      </c>
      <c r="F171" s="14">
        <v>0</v>
      </c>
      <c r="G171" s="107">
        <f t="shared" si="14"/>
        <v>110920000</v>
      </c>
      <c r="H171" s="16" t="s">
        <v>1263</v>
      </c>
      <c r="J171" s="18" t="s">
        <v>185</v>
      </c>
      <c r="K171" s="6">
        <v>46042</v>
      </c>
      <c r="L171" s="21" t="s">
        <v>2013</v>
      </c>
      <c r="M171" s="18" t="s">
        <v>596</v>
      </c>
      <c r="N171" s="23">
        <v>110920000</v>
      </c>
      <c r="O171" s="23">
        <v>0</v>
      </c>
      <c r="P171" s="25" t="s">
        <v>678</v>
      </c>
      <c r="Q171" s="42">
        <f t="shared" si="13"/>
        <v>0</v>
      </c>
    </row>
    <row r="172" spans="1:17" ht="15.75" customHeight="1">
      <c r="A172" s="4" t="s">
        <v>185</v>
      </c>
      <c r="B172" s="8">
        <v>46026</v>
      </c>
      <c r="C172" s="10" t="s">
        <v>1433</v>
      </c>
      <c r="D172" s="12" t="s">
        <v>186</v>
      </c>
      <c r="E172" s="14">
        <v>112100000</v>
      </c>
      <c r="F172" s="14">
        <v>0</v>
      </c>
      <c r="G172" s="107">
        <f t="shared" si="14"/>
        <v>112100000</v>
      </c>
      <c r="H172" s="16" t="s">
        <v>1532</v>
      </c>
      <c r="J172" s="18" t="s">
        <v>185</v>
      </c>
      <c r="K172" s="6">
        <v>46029</v>
      </c>
      <c r="L172" s="21" t="s">
        <v>179</v>
      </c>
      <c r="M172" s="18" t="s">
        <v>186</v>
      </c>
      <c r="N172" s="23">
        <v>112100000</v>
      </c>
      <c r="O172" s="23">
        <v>0</v>
      </c>
      <c r="P172" s="25" t="s">
        <v>187</v>
      </c>
      <c r="Q172" s="42">
        <f t="shared" si="13"/>
        <v>0</v>
      </c>
    </row>
    <row r="173" spans="1:17" ht="15.75" customHeight="1">
      <c r="A173" s="4" t="s">
        <v>185</v>
      </c>
      <c r="B173" s="8">
        <v>46026</v>
      </c>
      <c r="C173" s="10" t="s">
        <v>832</v>
      </c>
      <c r="D173" s="12" t="s">
        <v>186</v>
      </c>
      <c r="E173" s="14">
        <v>117866667</v>
      </c>
      <c r="F173" s="14">
        <v>0</v>
      </c>
      <c r="G173" s="107">
        <f t="shared" si="14"/>
        <v>117866667</v>
      </c>
      <c r="H173" s="16" t="s">
        <v>963</v>
      </c>
      <c r="J173" s="18" t="s">
        <v>185</v>
      </c>
      <c r="K173" s="6">
        <v>46052</v>
      </c>
      <c r="L173" s="21" t="s">
        <v>3779</v>
      </c>
      <c r="M173" s="18" t="s">
        <v>186</v>
      </c>
      <c r="N173" s="23">
        <v>117866667</v>
      </c>
      <c r="O173" s="23">
        <v>0</v>
      </c>
      <c r="P173" s="25" t="s">
        <v>3780</v>
      </c>
      <c r="Q173" s="42">
        <f t="shared" si="13"/>
        <v>0</v>
      </c>
    </row>
    <row r="174" spans="1:17" ht="15.75" customHeight="1">
      <c r="A174" s="4" t="s">
        <v>185</v>
      </c>
      <c r="B174" s="8">
        <v>46026</v>
      </c>
      <c r="C174" s="10" t="s">
        <v>823</v>
      </c>
      <c r="D174" s="12" t="s">
        <v>186</v>
      </c>
      <c r="E174" s="14">
        <v>118000000</v>
      </c>
      <c r="F174" s="14">
        <v>0</v>
      </c>
      <c r="G174" s="107">
        <f t="shared" si="14"/>
        <v>118000000</v>
      </c>
      <c r="H174" s="16" t="s">
        <v>972</v>
      </c>
      <c r="J174" s="18" t="s">
        <v>185</v>
      </c>
      <c r="K174" s="6">
        <v>46043</v>
      </c>
      <c r="L174" s="21" t="s">
        <v>2092</v>
      </c>
      <c r="M174" s="18" t="s">
        <v>186</v>
      </c>
      <c r="N174" s="23">
        <v>118000000</v>
      </c>
      <c r="O174" s="23">
        <v>0</v>
      </c>
      <c r="P174" s="25" t="s">
        <v>1810</v>
      </c>
      <c r="Q174" s="42">
        <f t="shared" si="13"/>
        <v>0</v>
      </c>
    </row>
    <row r="175" spans="1:17" ht="15.75" customHeight="1">
      <c r="A175" s="4" t="s">
        <v>185</v>
      </c>
      <c r="B175" s="8">
        <v>46026</v>
      </c>
      <c r="C175" s="10" t="s">
        <v>842</v>
      </c>
      <c r="D175" s="12" t="s">
        <v>186</v>
      </c>
      <c r="E175" s="14">
        <v>118000000</v>
      </c>
      <c r="F175" s="14">
        <v>0</v>
      </c>
      <c r="G175" s="107">
        <f t="shared" si="14"/>
        <v>118000000</v>
      </c>
      <c r="H175" s="16" t="s">
        <v>989</v>
      </c>
      <c r="J175" s="18" t="s">
        <v>185</v>
      </c>
      <c r="K175" s="6">
        <v>46044</v>
      </c>
      <c r="L175" s="21" t="s">
        <v>2289</v>
      </c>
      <c r="M175" s="18" t="s">
        <v>186</v>
      </c>
      <c r="N175" s="23">
        <v>118000000</v>
      </c>
      <c r="O175" s="23">
        <v>0</v>
      </c>
      <c r="P175" s="25" t="s">
        <v>2290</v>
      </c>
      <c r="Q175" s="42">
        <f t="shared" si="13"/>
        <v>0</v>
      </c>
    </row>
    <row r="176" spans="1:17" ht="15.75" customHeight="1">
      <c r="A176" s="4" t="s">
        <v>185</v>
      </c>
      <c r="B176" s="8">
        <v>46026</v>
      </c>
      <c r="C176" s="10" t="s">
        <v>846</v>
      </c>
      <c r="D176" s="12" t="s">
        <v>186</v>
      </c>
      <c r="E176" s="14">
        <v>118000000</v>
      </c>
      <c r="F176" s="14">
        <v>0</v>
      </c>
      <c r="G176" s="107">
        <f t="shared" si="14"/>
        <v>118000000</v>
      </c>
      <c r="H176" s="16" t="s">
        <v>963</v>
      </c>
      <c r="J176" s="18" t="s">
        <v>185</v>
      </c>
      <c r="K176" s="6">
        <v>46044</v>
      </c>
      <c r="L176" s="21" t="s">
        <v>2362</v>
      </c>
      <c r="M176" s="18" t="s">
        <v>186</v>
      </c>
      <c r="N176" s="23">
        <v>118000000</v>
      </c>
      <c r="O176" s="23">
        <v>0</v>
      </c>
      <c r="P176" s="25" t="s">
        <v>2358</v>
      </c>
      <c r="Q176" s="42">
        <f t="shared" si="13"/>
        <v>0</v>
      </c>
    </row>
    <row r="177" spans="1:17" ht="15.75" customHeight="1">
      <c r="A177" s="4" t="s">
        <v>185</v>
      </c>
      <c r="B177" s="8">
        <v>46026</v>
      </c>
      <c r="C177" s="10" t="s">
        <v>854</v>
      </c>
      <c r="D177" s="12" t="s">
        <v>186</v>
      </c>
      <c r="E177" s="14">
        <v>118000000</v>
      </c>
      <c r="F177" s="14">
        <v>0</v>
      </c>
      <c r="G177" s="107">
        <f t="shared" si="14"/>
        <v>118000000</v>
      </c>
      <c r="H177" s="16" t="s">
        <v>963</v>
      </c>
      <c r="J177" s="18" t="s">
        <v>185</v>
      </c>
      <c r="K177" s="6">
        <v>46045</v>
      </c>
      <c r="L177" s="21" t="s">
        <v>2483</v>
      </c>
      <c r="M177" s="18" t="s">
        <v>186</v>
      </c>
      <c r="N177" s="23">
        <v>118000000</v>
      </c>
      <c r="O177" s="23">
        <v>0</v>
      </c>
      <c r="P177" s="25" t="s">
        <v>2487</v>
      </c>
      <c r="Q177" s="42">
        <f t="shared" si="13"/>
        <v>0</v>
      </c>
    </row>
    <row r="178" spans="1:17" ht="15.75" customHeight="1">
      <c r="A178" s="4" t="s">
        <v>185</v>
      </c>
      <c r="B178" s="8">
        <v>46026</v>
      </c>
      <c r="C178" s="10" t="s">
        <v>860</v>
      </c>
      <c r="D178" s="12" t="s">
        <v>186</v>
      </c>
      <c r="E178" s="14">
        <v>118000000</v>
      </c>
      <c r="F178" s="14">
        <v>0</v>
      </c>
      <c r="G178" s="107">
        <f t="shared" si="14"/>
        <v>118000000</v>
      </c>
      <c r="H178" s="16" t="s">
        <v>989</v>
      </c>
      <c r="J178" s="18" t="s">
        <v>185</v>
      </c>
      <c r="K178" s="6">
        <v>46045</v>
      </c>
      <c r="L178" s="21" t="s">
        <v>2508</v>
      </c>
      <c r="M178" s="18" t="s">
        <v>186</v>
      </c>
      <c r="N178" s="23">
        <v>118000000</v>
      </c>
      <c r="O178" s="23">
        <v>0</v>
      </c>
      <c r="P178" s="25" t="s">
        <v>2518</v>
      </c>
      <c r="Q178" s="42">
        <f t="shared" si="13"/>
        <v>0</v>
      </c>
    </row>
    <row r="179" spans="1:17" ht="15.75" customHeight="1">
      <c r="A179" s="4" t="s">
        <v>185</v>
      </c>
      <c r="B179" s="8">
        <v>46026</v>
      </c>
      <c r="C179" s="10" t="s">
        <v>863</v>
      </c>
      <c r="D179" s="12" t="s">
        <v>186</v>
      </c>
      <c r="E179" s="14">
        <v>118000000</v>
      </c>
      <c r="F179" s="14">
        <v>0</v>
      </c>
      <c r="G179" s="107">
        <f t="shared" si="14"/>
        <v>118000000</v>
      </c>
      <c r="H179" s="16" t="s">
        <v>989</v>
      </c>
      <c r="J179" s="18" t="s">
        <v>185</v>
      </c>
      <c r="K179" s="6">
        <v>46046</v>
      </c>
      <c r="L179" s="21" t="s">
        <v>2650</v>
      </c>
      <c r="M179" s="18" t="s">
        <v>186</v>
      </c>
      <c r="N179" s="23">
        <v>118000000</v>
      </c>
      <c r="O179" s="23">
        <v>0</v>
      </c>
      <c r="P179" s="25" t="s">
        <v>2651</v>
      </c>
      <c r="Q179" s="42">
        <f t="shared" si="13"/>
        <v>0</v>
      </c>
    </row>
    <row r="180" spans="1:17" ht="15.75" customHeight="1">
      <c r="A180" s="4" t="s">
        <v>185</v>
      </c>
      <c r="B180" s="8">
        <v>46026</v>
      </c>
      <c r="C180" s="10" t="s">
        <v>866</v>
      </c>
      <c r="D180" s="12" t="s">
        <v>186</v>
      </c>
      <c r="E180" s="14">
        <v>118000000</v>
      </c>
      <c r="F180" s="14">
        <v>0</v>
      </c>
      <c r="G180" s="107">
        <f t="shared" si="14"/>
        <v>118000000</v>
      </c>
      <c r="H180" s="16" t="s">
        <v>963</v>
      </c>
      <c r="J180" s="18" t="s">
        <v>185</v>
      </c>
      <c r="K180" s="6">
        <v>46047</v>
      </c>
      <c r="L180" s="21" t="s">
        <v>2792</v>
      </c>
      <c r="M180" s="18" t="s">
        <v>186</v>
      </c>
      <c r="N180" s="23">
        <v>118000000</v>
      </c>
      <c r="O180" s="23">
        <v>0</v>
      </c>
      <c r="P180" s="25" t="s">
        <v>2651</v>
      </c>
      <c r="Q180" s="42">
        <f t="shared" si="13"/>
        <v>0</v>
      </c>
    </row>
    <row r="181" spans="1:17" ht="15.75" customHeight="1">
      <c r="A181" s="4" t="s">
        <v>185</v>
      </c>
      <c r="B181" s="8">
        <v>46026</v>
      </c>
      <c r="C181" s="10" t="s">
        <v>871</v>
      </c>
      <c r="D181" s="12" t="s">
        <v>186</v>
      </c>
      <c r="E181" s="14">
        <v>118000000</v>
      </c>
      <c r="F181" s="14">
        <v>0</v>
      </c>
      <c r="G181" s="107">
        <f t="shared" si="14"/>
        <v>118000000</v>
      </c>
      <c r="H181" s="16" t="s">
        <v>989</v>
      </c>
      <c r="J181" s="18" t="s">
        <v>185</v>
      </c>
      <c r="K181" s="6">
        <v>46047</v>
      </c>
      <c r="L181" s="21" t="s">
        <v>2820</v>
      </c>
      <c r="M181" s="18" t="s">
        <v>186</v>
      </c>
      <c r="N181" s="23">
        <v>118000000</v>
      </c>
      <c r="O181" s="23">
        <v>0</v>
      </c>
      <c r="P181" s="25" t="s">
        <v>2821</v>
      </c>
      <c r="Q181" s="42">
        <f t="shared" si="13"/>
        <v>0</v>
      </c>
    </row>
    <row r="182" spans="1:17" ht="15.75" customHeight="1">
      <c r="A182" s="4" t="s">
        <v>185</v>
      </c>
      <c r="B182" s="8">
        <v>46026</v>
      </c>
      <c r="C182" s="10" t="s">
        <v>874</v>
      </c>
      <c r="D182" s="12" t="s">
        <v>186</v>
      </c>
      <c r="E182" s="14">
        <v>118000000</v>
      </c>
      <c r="F182" s="14">
        <v>0</v>
      </c>
      <c r="G182" s="107">
        <f t="shared" si="14"/>
        <v>118000000</v>
      </c>
      <c r="H182" s="16" t="s">
        <v>969</v>
      </c>
      <c r="J182" s="18" t="s">
        <v>185</v>
      </c>
      <c r="K182" s="6">
        <v>46047</v>
      </c>
      <c r="L182" s="21" t="s">
        <v>2833</v>
      </c>
      <c r="M182" s="18" t="s">
        <v>186</v>
      </c>
      <c r="N182" s="23">
        <v>118000000</v>
      </c>
      <c r="O182" s="23">
        <v>0</v>
      </c>
      <c r="P182" s="25" t="s">
        <v>2518</v>
      </c>
      <c r="Q182" s="42">
        <f t="shared" si="13"/>
        <v>0</v>
      </c>
    </row>
    <row r="183" spans="1:17" ht="15.75" customHeight="1">
      <c r="A183" s="4" t="s">
        <v>185</v>
      </c>
      <c r="B183" s="8">
        <v>46026</v>
      </c>
      <c r="C183" s="10" t="s">
        <v>844</v>
      </c>
      <c r="D183" s="12" t="s">
        <v>186</v>
      </c>
      <c r="E183" s="14">
        <v>122720000</v>
      </c>
      <c r="F183" s="14">
        <v>0</v>
      </c>
      <c r="G183" s="107">
        <f t="shared" si="14"/>
        <v>122720000</v>
      </c>
      <c r="H183" s="16" t="s">
        <v>966</v>
      </c>
      <c r="J183" s="18" t="s">
        <v>185</v>
      </c>
      <c r="K183" s="6">
        <v>46043</v>
      </c>
      <c r="L183" s="21" t="s">
        <v>2107</v>
      </c>
      <c r="M183" s="18" t="s">
        <v>186</v>
      </c>
      <c r="N183" s="23">
        <v>122720000</v>
      </c>
      <c r="O183" s="23">
        <v>0</v>
      </c>
      <c r="P183" s="25" t="s">
        <v>2108</v>
      </c>
      <c r="Q183" s="42">
        <f t="shared" si="13"/>
        <v>0</v>
      </c>
    </row>
    <row r="184" spans="1:17" ht="15.75" customHeight="1">
      <c r="J184" s="18" t="s">
        <v>185</v>
      </c>
      <c r="K184" s="6">
        <v>46091</v>
      </c>
      <c r="L184" s="21" t="s">
        <v>5172</v>
      </c>
      <c r="M184" s="18" t="s">
        <v>186</v>
      </c>
      <c r="N184" s="23">
        <v>128960000</v>
      </c>
      <c r="O184" s="23">
        <v>0</v>
      </c>
      <c r="P184" s="25" t="s">
        <v>5173</v>
      </c>
      <c r="Q184" s="42">
        <f t="shared" si="13"/>
        <v>-128960000</v>
      </c>
    </row>
    <row r="185" spans="1:17" ht="15.75" customHeight="1">
      <c r="J185" s="18" t="s">
        <v>185</v>
      </c>
      <c r="K185" s="6">
        <v>46076</v>
      </c>
      <c r="L185" s="21" t="s">
        <v>4673</v>
      </c>
      <c r="M185" s="18" t="s">
        <v>186</v>
      </c>
      <c r="N185" s="23">
        <v>132600000</v>
      </c>
      <c r="O185" s="23">
        <v>0</v>
      </c>
      <c r="P185" s="25" t="s">
        <v>4674</v>
      </c>
      <c r="Q185" s="42">
        <f t="shared" si="13"/>
        <v>-132600000</v>
      </c>
    </row>
    <row r="186" spans="1:17" ht="15.75" customHeight="1">
      <c r="A186" s="4" t="s">
        <v>185</v>
      </c>
      <c r="B186" s="8">
        <v>46026</v>
      </c>
      <c r="C186" s="10" t="s">
        <v>1472</v>
      </c>
      <c r="D186" s="12" t="s">
        <v>596</v>
      </c>
      <c r="E186" s="14">
        <v>134992000</v>
      </c>
      <c r="F186" s="14">
        <v>0</v>
      </c>
      <c r="G186" s="107">
        <f>+E186</f>
        <v>134992000</v>
      </c>
      <c r="H186" s="16" t="s">
        <v>1562</v>
      </c>
      <c r="J186" s="18" t="s">
        <v>185</v>
      </c>
      <c r="K186" s="6">
        <v>46036</v>
      </c>
      <c r="L186" s="21" t="s">
        <v>901</v>
      </c>
      <c r="M186" s="18" t="s">
        <v>596</v>
      </c>
      <c r="N186" s="23">
        <v>134992000</v>
      </c>
      <c r="O186" s="23">
        <v>0</v>
      </c>
      <c r="P186" s="25" t="s">
        <v>902</v>
      </c>
      <c r="Q186" s="42">
        <f t="shared" si="13"/>
        <v>0</v>
      </c>
    </row>
    <row r="187" spans="1:17" ht="15.75" customHeight="1">
      <c r="J187" s="18" t="s">
        <v>185</v>
      </c>
      <c r="K187" s="6">
        <v>46087</v>
      </c>
      <c r="L187" s="21" t="s">
        <v>5081</v>
      </c>
      <c r="M187" s="18" t="s">
        <v>186</v>
      </c>
      <c r="N187" s="23">
        <v>139050000</v>
      </c>
      <c r="O187" s="23">
        <v>0</v>
      </c>
      <c r="P187" s="25" t="s">
        <v>2072</v>
      </c>
      <c r="Q187" s="42">
        <f t="shared" si="13"/>
        <v>-139050000</v>
      </c>
    </row>
    <row r="188" spans="1:17" ht="15.75" customHeight="1">
      <c r="A188" s="4" t="s">
        <v>185</v>
      </c>
      <c r="B188" s="8">
        <v>46026</v>
      </c>
      <c r="C188" s="10" t="s">
        <v>877</v>
      </c>
      <c r="D188" s="12" t="s">
        <v>186</v>
      </c>
      <c r="E188" s="14">
        <v>141600000</v>
      </c>
      <c r="F188" s="14">
        <v>0</v>
      </c>
      <c r="G188" s="107">
        <f t="shared" ref="G188:G193" si="15">+E188</f>
        <v>141600000</v>
      </c>
      <c r="H188" s="16" t="s">
        <v>966</v>
      </c>
      <c r="J188" s="18" t="s">
        <v>185</v>
      </c>
      <c r="K188" s="6">
        <v>46042</v>
      </c>
      <c r="L188" s="21" t="s">
        <v>1809</v>
      </c>
      <c r="M188" s="18" t="s">
        <v>186</v>
      </c>
      <c r="N188" s="23">
        <v>141600000</v>
      </c>
      <c r="O188" s="23">
        <v>0</v>
      </c>
      <c r="P188" s="25" t="s">
        <v>1810</v>
      </c>
      <c r="Q188" s="42">
        <f t="shared" si="13"/>
        <v>0</v>
      </c>
    </row>
    <row r="189" spans="1:17" ht="15.75" customHeight="1">
      <c r="A189" s="4" t="s">
        <v>185</v>
      </c>
      <c r="B189" s="8">
        <v>46026</v>
      </c>
      <c r="C189" s="10" t="s">
        <v>882</v>
      </c>
      <c r="D189" s="12" t="s">
        <v>186</v>
      </c>
      <c r="E189" s="14">
        <v>141600000</v>
      </c>
      <c r="F189" s="14">
        <v>0</v>
      </c>
      <c r="G189" s="107">
        <f t="shared" si="15"/>
        <v>141600000</v>
      </c>
      <c r="H189" s="16" t="s">
        <v>972</v>
      </c>
      <c r="J189" s="18" t="s">
        <v>185</v>
      </c>
      <c r="K189" s="6">
        <v>46043</v>
      </c>
      <c r="L189" s="21" t="s">
        <v>2071</v>
      </c>
      <c r="M189" s="18" t="s">
        <v>186</v>
      </c>
      <c r="N189" s="23">
        <v>141600000</v>
      </c>
      <c r="O189" s="23">
        <v>0</v>
      </c>
      <c r="P189" s="25" t="s">
        <v>2072</v>
      </c>
      <c r="Q189" s="42">
        <f t="shared" si="13"/>
        <v>0</v>
      </c>
    </row>
    <row r="190" spans="1:17" ht="15.75" customHeight="1">
      <c r="A190" s="4" t="s">
        <v>185</v>
      </c>
      <c r="B190" s="8">
        <v>46026</v>
      </c>
      <c r="C190" s="10" t="s">
        <v>884</v>
      </c>
      <c r="D190" s="12" t="s">
        <v>186</v>
      </c>
      <c r="E190" s="14">
        <v>141600000</v>
      </c>
      <c r="F190" s="14">
        <v>0</v>
      </c>
      <c r="G190" s="107">
        <f t="shared" si="15"/>
        <v>141600000</v>
      </c>
      <c r="H190" s="16" t="s">
        <v>963</v>
      </c>
      <c r="J190" s="18" t="s">
        <v>185</v>
      </c>
      <c r="K190" s="6">
        <v>46043</v>
      </c>
      <c r="L190" s="21" t="s">
        <v>2113</v>
      </c>
      <c r="M190" s="18" t="s">
        <v>186</v>
      </c>
      <c r="N190" s="23">
        <v>141600000</v>
      </c>
      <c r="O190" s="23">
        <v>0</v>
      </c>
      <c r="P190" s="25" t="s">
        <v>1340</v>
      </c>
      <c r="Q190" s="42">
        <f t="shared" si="13"/>
        <v>0</v>
      </c>
    </row>
    <row r="191" spans="1:17" ht="15.75" customHeight="1">
      <c r="A191" s="4" t="s">
        <v>185</v>
      </c>
      <c r="B191" s="8">
        <v>46026</v>
      </c>
      <c r="C191" s="10" t="s">
        <v>1467</v>
      </c>
      <c r="D191" s="12" t="s">
        <v>186</v>
      </c>
      <c r="E191" s="14">
        <v>141600000</v>
      </c>
      <c r="F191" s="14">
        <v>0</v>
      </c>
      <c r="G191" s="107">
        <f t="shared" si="15"/>
        <v>141600000</v>
      </c>
      <c r="H191" s="16" t="s">
        <v>1552</v>
      </c>
      <c r="J191" s="18" t="s">
        <v>185</v>
      </c>
      <c r="K191" s="6">
        <v>46044</v>
      </c>
      <c r="L191" s="21" t="s">
        <v>2284</v>
      </c>
      <c r="M191" s="18" t="s">
        <v>186</v>
      </c>
      <c r="N191" s="23">
        <v>141600000</v>
      </c>
      <c r="O191" s="23">
        <v>0</v>
      </c>
      <c r="P191" s="25" t="s">
        <v>2285</v>
      </c>
      <c r="Q191" s="42">
        <f t="shared" si="13"/>
        <v>0</v>
      </c>
    </row>
    <row r="192" spans="1:17" ht="15.75" customHeight="1">
      <c r="A192" s="4" t="s">
        <v>185</v>
      </c>
      <c r="B192" s="8">
        <v>46026</v>
      </c>
      <c r="C192" s="10" t="s">
        <v>870</v>
      </c>
      <c r="D192" s="12" t="s">
        <v>186</v>
      </c>
      <c r="E192" s="14">
        <v>147264000</v>
      </c>
      <c r="F192" s="14">
        <v>0</v>
      </c>
      <c r="G192" s="107">
        <f t="shared" si="15"/>
        <v>147264000</v>
      </c>
      <c r="H192" s="16" t="s">
        <v>966</v>
      </c>
      <c r="J192" s="18" t="s">
        <v>185</v>
      </c>
      <c r="K192" s="6">
        <v>46039</v>
      </c>
      <c r="L192" s="21" t="s">
        <v>1339</v>
      </c>
      <c r="M192" s="18" t="s">
        <v>186</v>
      </c>
      <c r="N192" s="23">
        <v>147264000</v>
      </c>
      <c r="O192" s="23">
        <v>0</v>
      </c>
      <c r="P192" s="25" t="s">
        <v>1340</v>
      </c>
      <c r="Q192" s="42">
        <f t="shared" si="13"/>
        <v>0</v>
      </c>
    </row>
    <row r="193" spans="1:18" ht="15.75" customHeight="1">
      <c r="A193" s="4" t="s">
        <v>185</v>
      </c>
      <c r="B193" s="8">
        <v>46028</v>
      </c>
      <c r="C193" s="10" t="s">
        <v>2514</v>
      </c>
      <c r="D193" s="12" t="s">
        <v>186</v>
      </c>
      <c r="E193" s="14">
        <v>147264000</v>
      </c>
      <c r="F193" s="14">
        <v>0</v>
      </c>
      <c r="G193" s="107">
        <f t="shared" si="15"/>
        <v>147264000</v>
      </c>
      <c r="H193" s="16" t="s">
        <v>1538</v>
      </c>
      <c r="J193" s="18" t="s">
        <v>185</v>
      </c>
      <c r="K193" s="6">
        <v>46045</v>
      </c>
      <c r="L193" s="21" t="s">
        <v>2491</v>
      </c>
      <c r="M193" s="18" t="s">
        <v>186</v>
      </c>
      <c r="N193" s="23">
        <v>147264000</v>
      </c>
      <c r="O193" s="23">
        <v>-128960000</v>
      </c>
      <c r="P193" s="25" t="s">
        <v>2502</v>
      </c>
      <c r="Q193" s="42">
        <f t="shared" si="13"/>
        <v>0</v>
      </c>
      <c r="R193" s="42">
        <f>+N193+O193</f>
        <v>18304000</v>
      </c>
    </row>
    <row r="194" spans="1:18" ht="15.75" customHeight="1">
      <c r="A194" s="4" t="s">
        <v>185</v>
      </c>
      <c r="B194" s="8">
        <v>46027</v>
      </c>
      <c r="C194" s="10" t="s">
        <v>2211</v>
      </c>
      <c r="D194" s="12" t="s">
        <v>186</v>
      </c>
      <c r="E194" s="14">
        <v>153400000</v>
      </c>
      <c r="F194" s="14">
        <v>3900000</v>
      </c>
      <c r="G194" s="107">
        <f>+E194-F194</f>
        <v>149500000</v>
      </c>
      <c r="H194" s="16" t="s">
        <v>2224</v>
      </c>
      <c r="J194" s="18" t="s">
        <v>185</v>
      </c>
      <c r="K194" s="6">
        <v>46036</v>
      </c>
      <c r="L194" s="21" t="s">
        <v>710</v>
      </c>
      <c r="M194" s="18" t="s">
        <v>186</v>
      </c>
      <c r="N194" s="23">
        <v>153400000</v>
      </c>
      <c r="O194" s="23">
        <v>-136500000</v>
      </c>
      <c r="P194" s="25" t="s">
        <v>733</v>
      </c>
      <c r="Q194" s="42">
        <f t="shared" si="13"/>
        <v>-3900000</v>
      </c>
      <c r="R194" s="42">
        <f>+N194+O194</f>
        <v>16900000</v>
      </c>
    </row>
    <row r="195" spans="1:18" ht="15.75" customHeight="1">
      <c r="A195" s="4" t="s">
        <v>185</v>
      </c>
      <c r="B195" s="8">
        <v>46026</v>
      </c>
      <c r="C195" s="10" t="s">
        <v>886</v>
      </c>
      <c r="D195" s="12" t="s">
        <v>596</v>
      </c>
      <c r="E195" s="14">
        <v>159300000</v>
      </c>
      <c r="F195" s="14">
        <v>5400000</v>
      </c>
      <c r="G195" s="107">
        <f>+E195-F195</f>
        <v>153900000</v>
      </c>
      <c r="H195" s="16" t="s">
        <v>1022</v>
      </c>
      <c r="J195" s="18" t="s">
        <v>185</v>
      </c>
      <c r="K195" s="6">
        <v>46048</v>
      </c>
      <c r="L195" s="21" t="s">
        <v>2900</v>
      </c>
      <c r="M195" s="18" t="s">
        <v>596</v>
      </c>
      <c r="N195" s="23">
        <v>153900000</v>
      </c>
      <c r="O195" s="23">
        <v>0</v>
      </c>
      <c r="P195" s="25" t="s">
        <v>2901</v>
      </c>
      <c r="Q195" s="42">
        <f t="shared" si="13"/>
        <v>0</v>
      </c>
    </row>
    <row r="196" spans="1:18" ht="15.75" customHeight="1">
      <c r="A196" s="4" t="s">
        <v>185</v>
      </c>
      <c r="B196" s="8">
        <v>46026</v>
      </c>
      <c r="C196" s="10" t="s">
        <v>1140</v>
      </c>
      <c r="D196" s="12" t="s">
        <v>596</v>
      </c>
      <c r="E196" s="14">
        <v>159300000</v>
      </c>
      <c r="F196" s="14">
        <v>5400000</v>
      </c>
      <c r="G196" s="107">
        <f>+E196-F196</f>
        <v>153900000</v>
      </c>
      <c r="H196" s="16" t="s">
        <v>1022</v>
      </c>
      <c r="J196" s="18" t="s">
        <v>185</v>
      </c>
      <c r="K196" s="6">
        <v>46050</v>
      </c>
      <c r="L196" s="21" t="s">
        <v>3378</v>
      </c>
      <c r="M196" s="18" t="s">
        <v>596</v>
      </c>
      <c r="N196" s="23">
        <v>153900000</v>
      </c>
      <c r="O196" s="23">
        <v>0</v>
      </c>
      <c r="P196" s="25" t="s">
        <v>2901</v>
      </c>
      <c r="Q196" s="42">
        <f t="shared" si="13"/>
        <v>0</v>
      </c>
    </row>
    <row r="197" spans="1:18" ht="15.75" customHeight="1">
      <c r="A197" s="4" t="s">
        <v>185</v>
      </c>
      <c r="B197" s="8">
        <v>46026</v>
      </c>
      <c r="C197" s="10" t="s">
        <v>1478</v>
      </c>
      <c r="D197" s="12" t="s">
        <v>596</v>
      </c>
      <c r="E197" s="14">
        <v>159300000</v>
      </c>
      <c r="F197" s="14">
        <v>5400000</v>
      </c>
      <c r="G197" s="107">
        <f>+E197-F197</f>
        <v>153900000</v>
      </c>
      <c r="H197" s="16" t="s">
        <v>1535</v>
      </c>
      <c r="J197" s="18" t="s">
        <v>185</v>
      </c>
      <c r="K197" s="6">
        <v>46050</v>
      </c>
      <c r="L197" s="21" t="s">
        <v>3507</v>
      </c>
      <c r="M197" s="18" t="s">
        <v>596</v>
      </c>
      <c r="N197" s="23">
        <v>153900000</v>
      </c>
      <c r="O197" s="23">
        <v>0</v>
      </c>
      <c r="P197" s="25" t="s">
        <v>3508</v>
      </c>
      <c r="Q197" s="42">
        <f t="shared" si="13"/>
        <v>0</v>
      </c>
    </row>
    <row r="198" spans="1:18" ht="15.75" customHeight="1">
      <c r="A198" s="4" t="s">
        <v>185</v>
      </c>
      <c r="B198" s="8">
        <v>46026</v>
      </c>
      <c r="C198" s="10" t="s">
        <v>1441</v>
      </c>
      <c r="D198" s="12" t="s">
        <v>186</v>
      </c>
      <c r="E198" s="14">
        <v>159300000</v>
      </c>
      <c r="F198" s="14">
        <v>0</v>
      </c>
      <c r="G198" s="107">
        <f>+E198</f>
        <v>159300000</v>
      </c>
      <c r="H198" s="16" t="s">
        <v>1538</v>
      </c>
      <c r="J198" s="18" t="s">
        <v>185</v>
      </c>
      <c r="K198" s="6">
        <v>46043</v>
      </c>
      <c r="L198" s="21" t="s">
        <v>2141</v>
      </c>
      <c r="M198" s="18" t="s">
        <v>186</v>
      </c>
      <c r="N198" s="23">
        <v>159300000</v>
      </c>
      <c r="O198" s="23">
        <v>-139050000</v>
      </c>
      <c r="P198" s="25" t="s">
        <v>2072</v>
      </c>
      <c r="Q198" s="42">
        <f t="shared" si="13"/>
        <v>0</v>
      </c>
      <c r="R198" s="42">
        <f>+N198+O198</f>
        <v>20250000</v>
      </c>
    </row>
    <row r="199" spans="1:18" ht="15.75" customHeight="1">
      <c r="A199" s="4" t="s">
        <v>185</v>
      </c>
      <c r="B199" s="8">
        <v>46026</v>
      </c>
      <c r="C199" s="10" t="s">
        <v>1456</v>
      </c>
      <c r="D199" s="12" t="s">
        <v>186</v>
      </c>
      <c r="E199" s="14">
        <v>159300000</v>
      </c>
      <c r="F199" s="14">
        <v>0</v>
      </c>
      <c r="G199" s="107">
        <f>+E199</f>
        <v>159300000</v>
      </c>
      <c r="H199" s="16" t="s">
        <v>1552</v>
      </c>
      <c r="J199" s="18" t="s">
        <v>185</v>
      </c>
      <c r="K199" s="6">
        <v>46044</v>
      </c>
      <c r="L199" s="21" t="s">
        <v>2357</v>
      </c>
      <c r="M199" s="18" t="s">
        <v>186</v>
      </c>
      <c r="N199" s="23">
        <v>159300000</v>
      </c>
      <c r="O199" s="23">
        <v>0</v>
      </c>
      <c r="P199" s="25" t="s">
        <v>2358</v>
      </c>
      <c r="Q199" s="42">
        <f t="shared" si="13"/>
        <v>0</v>
      </c>
    </row>
    <row r="200" spans="1:18" ht="15.75" customHeight="1">
      <c r="A200" s="4" t="s">
        <v>185</v>
      </c>
      <c r="B200" s="8">
        <v>46026</v>
      </c>
      <c r="C200" s="10" t="s">
        <v>1161</v>
      </c>
      <c r="D200" s="12" t="s">
        <v>596</v>
      </c>
      <c r="E200" s="14">
        <v>165200000</v>
      </c>
      <c r="F200" s="14">
        <v>0</v>
      </c>
      <c r="G200" s="107">
        <f>+E200</f>
        <v>165200000</v>
      </c>
      <c r="H200" s="16" t="s">
        <v>1263</v>
      </c>
      <c r="J200" s="18" t="s">
        <v>185</v>
      </c>
      <c r="K200" s="6">
        <v>46031</v>
      </c>
      <c r="L200" s="21" t="s">
        <v>340</v>
      </c>
      <c r="M200" s="18" t="s">
        <v>186</v>
      </c>
      <c r="N200" s="23">
        <v>165200000</v>
      </c>
      <c r="O200" s="23">
        <v>0</v>
      </c>
      <c r="P200" s="25" t="s">
        <v>370</v>
      </c>
      <c r="Q200" s="42">
        <f t="shared" si="13"/>
        <v>0</v>
      </c>
    </row>
    <row r="201" spans="1:18" ht="15.75" customHeight="1">
      <c r="A201" s="4" t="s">
        <v>185</v>
      </c>
      <c r="B201" s="8">
        <v>46026</v>
      </c>
      <c r="C201" s="10" t="s">
        <v>1421</v>
      </c>
      <c r="D201" s="12" t="s">
        <v>186</v>
      </c>
      <c r="E201" s="14">
        <v>165200000</v>
      </c>
      <c r="F201" s="14">
        <v>0</v>
      </c>
      <c r="G201" s="107">
        <f>+E201</f>
        <v>165200000</v>
      </c>
      <c r="H201" s="16" t="s">
        <v>1520</v>
      </c>
      <c r="J201" s="18" t="s">
        <v>185</v>
      </c>
      <c r="K201" s="6">
        <v>46035</v>
      </c>
      <c r="L201" s="21" t="s">
        <v>624</v>
      </c>
      <c r="M201" s="18" t="s">
        <v>596</v>
      </c>
      <c r="N201" s="23">
        <v>165200000</v>
      </c>
      <c r="O201" s="23">
        <v>0</v>
      </c>
      <c r="P201" s="25" t="s">
        <v>658</v>
      </c>
      <c r="Q201" s="42">
        <f t="shared" si="13"/>
        <v>0</v>
      </c>
    </row>
    <row r="202" spans="1:18" ht="15.75" customHeight="1">
      <c r="A202" s="4" t="s">
        <v>185</v>
      </c>
      <c r="B202" s="8">
        <v>46026</v>
      </c>
      <c r="C202" s="10" t="s">
        <v>1436</v>
      </c>
      <c r="D202" s="12" t="s">
        <v>596</v>
      </c>
      <c r="E202" s="14">
        <v>177000000</v>
      </c>
      <c r="F202" s="14">
        <v>6000000</v>
      </c>
      <c r="G202" s="107">
        <f>+E202-F202</f>
        <v>171000000</v>
      </c>
      <c r="H202" s="16" t="s">
        <v>1535</v>
      </c>
      <c r="J202" s="18" t="s">
        <v>185</v>
      </c>
      <c r="K202" s="6">
        <v>46048</v>
      </c>
      <c r="L202" s="21" t="s">
        <v>2894</v>
      </c>
      <c r="M202" s="18" t="s">
        <v>596</v>
      </c>
      <c r="N202" s="23">
        <v>171000000</v>
      </c>
      <c r="O202" s="23">
        <v>0</v>
      </c>
      <c r="P202" s="25" t="s">
        <v>2895</v>
      </c>
      <c r="Q202" s="42">
        <f t="shared" si="13"/>
        <v>0</v>
      </c>
    </row>
    <row r="203" spans="1:18" ht="15.75" customHeight="1">
      <c r="A203" s="4" t="s">
        <v>185</v>
      </c>
      <c r="B203" s="8">
        <v>46026</v>
      </c>
      <c r="C203" s="10" t="s">
        <v>840</v>
      </c>
      <c r="D203" s="12" t="s">
        <v>186</v>
      </c>
      <c r="E203" s="14">
        <v>177000000</v>
      </c>
      <c r="F203" s="14">
        <v>426667</v>
      </c>
      <c r="G203" s="107">
        <f>+E203-F203</f>
        <v>176573333</v>
      </c>
      <c r="H203" s="16" t="s">
        <v>963</v>
      </c>
      <c r="J203" s="18" t="s">
        <v>185</v>
      </c>
      <c r="K203" s="6">
        <v>46044</v>
      </c>
      <c r="L203" s="21" t="s">
        <v>2420</v>
      </c>
      <c r="M203" s="18" t="s">
        <v>186</v>
      </c>
      <c r="N203" s="23">
        <v>176573333</v>
      </c>
      <c r="O203" s="23">
        <v>0</v>
      </c>
      <c r="P203" s="25" t="s">
        <v>2421</v>
      </c>
      <c r="Q203" s="42">
        <f t="shared" si="13"/>
        <v>0</v>
      </c>
    </row>
    <row r="204" spans="1:18" ht="15.75" customHeight="1">
      <c r="A204" s="4" t="s">
        <v>185</v>
      </c>
      <c r="B204" s="8">
        <v>46026</v>
      </c>
      <c r="C204" s="10" t="s">
        <v>836</v>
      </c>
      <c r="D204" s="12" t="s">
        <v>186</v>
      </c>
      <c r="E204" s="14">
        <v>177000000</v>
      </c>
      <c r="F204" s="14">
        <v>0</v>
      </c>
      <c r="G204" s="107">
        <f>+E204</f>
        <v>177000000</v>
      </c>
      <c r="H204" s="16" t="s">
        <v>966</v>
      </c>
      <c r="J204" s="18" t="s">
        <v>185</v>
      </c>
      <c r="K204" s="6">
        <v>46038</v>
      </c>
      <c r="L204" s="21" t="s">
        <v>1134</v>
      </c>
      <c r="M204" s="18" t="s">
        <v>186</v>
      </c>
      <c r="N204" s="23">
        <v>177000000</v>
      </c>
      <c r="O204" s="23">
        <v>0</v>
      </c>
      <c r="P204" s="25" t="s">
        <v>1135</v>
      </c>
      <c r="Q204" s="42">
        <f t="shared" si="13"/>
        <v>0</v>
      </c>
    </row>
    <row r="205" spans="1:18" ht="15.75" customHeight="1">
      <c r="A205" s="4" t="s">
        <v>185</v>
      </c>
      <c r="B205" s="8">
        <v>46026</v>
      </c>
      <c r="C205" s="10" t="s">
        <v>849</v>
      </c>
      <c r="D205" s="12" t="s">
        <v>186</v>
      </c>
      <c r="E205" s="14">
        <v>177000000</v>
      </c>
      <c r="F205" s="14">
        <v>0</v>
      </c>
      <c r="G205" s="107">
        <f>+E205</f>
        <v>177000000</v>
      </c>
      <c r="H205" s="16" t="s">
        <v>969</v>
      </c>
      <c r="J205" s="18" t="s">
        <v>185</v>
      </c>
      <c r="K205" s="6">
        <v>46048</v>
      </c>
      <c r="L205" s="21" t="s">
        <v>3078</v>
      </c>
      <c r="M205" s="18" t="s">
        <v>186</v>
      </c>
      <c r="N205" s="23">
        <v>177000000</v>
      </c>
      <c r="O205" s="23">
        <v>0</v>
      </c>
      <c r="P205" s="25" t="s">
        <v>3064</v>
      </c>
      <c r="Q205" s="42">
        <f t="shared" si="13"/>
        <v>0</v>
      </c>
    </row>
    <row r="206" spans="1:18" ht="15.75" customHeight="1">
      <c r="A206" s="4" t="s">
        <v>185</v>
      </c>
      <c r="B206" s="8">
        <v>46026</v>
      </c>
      <c r="C206" s="10" t="s">
        <v>791</v>
      </c>
      <c r="D206" s="12" t="s">
        <v>186</v>
      </c>
      <c r="E206" s="14">
        <v>200000000</v>
      </c>
      <c r="F206" s="14">
        <v>0</v>
      </c>
      <c r="G206" s="107">
        <f>+E206</f>
        <v>200000000</v>
      </c>
      <c r="H206" s="16" t="s">
        <v>793</v>
      </c>
      <c r="J206" s="18" t="s">
        <v>185</v>
      </c>
      <c r="K206" s="6">
        <v>46053</v>
      </c>
      <c r="L206" s="21" t="s">
        <v>3996</v>
      </c>
      <c r="M206" s="18" t="s">
        <v>186</v>
      </c>
      <c r="N206" s="23">
        <v>200000000</v>
      </c>
      <c r="O206" s="23">
        <v>0</v>
      </c>
      <c r="P206" s="25" t="s">
        <v>3997</v>
      </c>
      <c r="Q206" s="42">
        <f t="shared" si="13"/>
        <v>0</v>
      </c>
    </row>
    <row r="207" spans="1:18" ht="15.75" customHeight="1">
      <c r="A207" s="4" t="s">
        <v>185</v>
      </c>
      <c r="B207" s="8">
        <v>46026</v>
      </c>
      <c r="C207" s="10" t="s">
        <v>1444</v>
      </c>
      <c r="D207" s="12" t="s">
        <v>596</v>
      </c>
      <c r="E207" s="14">
        <v>212400000</v>
      </c>
      <c r="F207" s="14">
        <v>3600000</v>
      </c>
      <c r="G207" s="107">
        <f>+E207-F207</f>
        <v>208800000</v>
      </c>
      <c r="H207" s="16" t="s">
        <v>1543</v>
      </c>
      <c r="J207" s="18" t="s">
        <v>185</v>
      </c>
      <c r="K207" s="6">
        <v>46035</v>
      </c>
      <c r="L207" s="21" t="s">
        <v>687</v>
      </c>
      <c r="M207" s="18" t="s">
        <v>596</v>
      </c>
      <c r="N207" s="23">
        <v>208800000</v>
      </c>
      <c r="O207" s="23">
        <v>0</v>
      </c>
      <c r="P207" s="25" t="s">
        <v>709</v>
      </c>
      <c r="Q207" s="42">
        <f t="shared" si="13"/>
        <v>0</v>
      </c>
    </row>
    <row r="208" spans="1:18" ht="15.75" customHeight="1">
      <c r="A208" s="4" t="s">
        <v>185</v>
      </c>
      <c r="B208" s="8">
        <v>46046</v>
      </c>
      <c r="C208" s="10" t="s">
        <v>288</v>
      </c>
      <c r="D208" s="12" t="s">
        <v>596</v>
      </c>
      <c r="E208" s="14">
        <v>19320146724</v>
      </c>
      <c r="F208" s="14">
        <v>0</v>
      </c>
      <c r="G208" s="107">
        <f>+E208</f>
        <v>19320146724</v>
      </c>
      <c r="H208" s="16" t="s">
        <v>4204</v>
      </c>
      <c r="Q208" s="42">
        <f t="shared" si="13"/>
        <v>19320146724</v>
      </c>
    </row>
    <row r="209" spans="1:17" ht="15.75" customHeight="1">
      <c r="A209" s="4" t="s">
        <v>185</v>
      </c>
      <c r="B209" s="8">
        <v>46046</v>
      </c>
      <c r="C209" s="10" t="s">
        <v>4159</v>
      </c>
      <c r="D209" s="12" t="s">
        <v>596</v>
      </c>
      <c r="E209" s="14">
        <v>161359706552</v>
      </c>
      <c r="F209" s="14">
        <v>0</v>
      </c>
      <c r="G209" s="107">
        <f>+E209</f>
        <v>161359706552</v>
      </c>
      <c r="H209" s="16" t="s">
        <v>4204</v>
      </c>
      <c r="J209" s="18" t="s">
        <v>185</v>
      </c>
      <c r="K209" s="6">
        <v>46046</v>
      </c>
      <c r="L209" s="21" t="s">
        <v>2703</v>
      </c>
      <c r="M209" s="18" t="s">
        <v>596</v>
      </c>
      <c r="N209" s="23">
        <v>161359706552</v>
      </c>
      <c r="O209" s="23">
        <v>0</v>
      </c>
      <c r="P209" s="25" t="s">
        <v>2704</v>
      </c>
      <c r="Q209" s="42">
        <f t="shared" si="13"/>
        <v>0</v>
      </c>
    </row>
    <row r="210" spans="1:17" ht="15.75" customHeight="1">
      <c r="A210" s="4" t="s">
        <v>185</v>
      </c>
      <c r="B210" s="8">
        <v>46042</v>
      </c>
      <c r="C210" s="10" t="s">
        <v>281</v>
      </c>
      <c r="D210" s="12" t="s">
        <v>596</v>
      </c>
      <c r="E210" s="14">
        <v>180679853276</v>
      </c>
      <c r="F210" s="14">
        <v>0</v>
      </c>
      <c r="G210" s="107">
        <f>+E210</f>
        <v>180679853276</v>
      </c>
      <c r="H210" s="16" t="s">
        <v>5471</v>
      </c>
      <c r="Q210" s="42">
        <f t="shared" si="13"/>
        <v>180679853276</v>
      </c>
    </row>
  </sheetData>
  <autoFilter ref="A1:H187" xr:uid="{74F47905-1A98-4A77-86B9-9F56AA093264}"/>
  <sortState xmlns:xlrd2="http://schemas.microsoft.com/office/spreadsheetml/2017/richdata2" ref="A121:H205">
    <sortCondition ref="G121:G205"/>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66FAF-8B26-42AD-90E1-E4C6ADF0DFDC}">
  <dimension ref="A1:Q106"/>
  <sheetViews>
    <sheetView topLeftCell="C93" workbookViewId="0">
      <selection activeCell="J102" sqref="J102"/>
    </sheetView>
  </sheetViews>
  <sheetFormatPr defaultColWidth="11.42578125" defaultRowHeight="15.75" customHeight="1"/>
  <cols>
    <col min="9" max="9" width="4.85546875" customWidth="1"/>
    <col min="14" max="14" width="13.28515625" bestFit="1" customWidth="1"/>
    <col min="17" max="17" width="15.5703125" bestFit="1" customWidth="1"/>
  </cols>
  <sheetData>
    <row r="1" spans="1:17" ht="15.75" customHeight="1">
      <c r="A1" s="149" t="s">
        <v>2</v>
      </c>
      <c r="B1" s="149" t="s">
        <v>3</v>
      </c>
      <c r="C1" s="149" t="s">
        <v>4</v>
      </c>
      <c r="D1" s="149" t="s">
        <v>5</v>
      </c>
      <c r="E1" s="149" t="s">
        <v>6</v>
      </c>
      <c r="F1" s="149" t="s">
        <v>7</v>
      </c>
      <c r="G1" s="153"/>
      <c r="H1" s="150" t="s">
        <v>8</v>
      </c>
      <c r="J1" s="151" t="s">
        <v>2</v>
      </c>
      <c r="K1" s="151" t="s">
        <v>3</v>
      </c>
      <c r="L1" s="151" t="s">
        <v>9</v>
      </c>
      <c r="M1" s="151" t="s">
        <v>5</v>
      </c>
      <c r="N1" s="151" t="s">
        <v>10</v>
      </c>
      <c r="O1" s="151" t="s">
        <v>7</v>
      </c>
      <c r="P1" s="152" t="s">
        <v>8</v>
      </c>
      <c r="Q1" s="154" t="s">
        <v>6555</v>
      </c>
    </row>
    <row r="2" spans="1:17" ht="15.75" customHeight="1">
      <c r="A2" s="4" t="s">
        <v>544</v>
      </c>
      <c r="B2" s="8">
        <v>46026</v>
      </c>
      <c r="C2" s="10" t="s">
        <v>807</v>
      </c>
      <c r="D2" s="12" t="s">
        <v>545</v>
      </c>
      <c r="E2" s="14">
        <v>45478500</v>
      </c>
      <c r="F2" s="14">
        <v>45478500</v>
      </c>
      <c r="G2" s="107">
        <f>+E2-F2</f>
        <v>0</v>
      </c>
      <c r="H2" s="16" t="s">
        <v>879</v>
      </c>
      <c r="Q2" s="42">
        <f t="shared" ref="Q2:Q4" si="0">+G2-N2</f>
        <v>0</v>
      </c>
    </row>
    <row r="3" spans="1:17" ht="15.75" customHeight="1">
      <c r="A3" s="4" t="s">
        <v>544</v>
      </c>
      <c r="B3" s="8">
        <v>46026</v>
      </c>
      <c r="C3" s="10" t="s">
        <v>807</v>
      </c>
      <c r="D3" s="12" t="s">
        <v>804</v>
      </c>
      <c r="E3" s="14">
        <v>32000000</v>
      </c>
      <c r="F3" s="14">
        <v>32000000</v>
      </c>
      <c r="G3" s="107">
        <f>+E3-F3</f>
        <v>0</v>
      </c>
      <c r="H3" s="16" t="s">
        <v>879</v>
      </c>
      <c r="Q3" s="42">
        <f t="shared" si="0"/>
        <v>0</v>
      </c>
    </row>
    <row r="4" spans="1:17" ht="15.75" customHeight="1">
      <c r="A4" s="4" t="s">
        <v>544</v>
      </c>
      <c r="B4" s="8">
        <v>46038</v>
      </c>
      <c r="C4" s="10" t="s">
        <v>4096</v>
      </c>
      <c r="D4" s="12" t="s">
        <v>804</v>
      </c>
      <c r="E4" s="14">
        <v>33963492</v>
      </c>
      <c r="F4" s="14">
        <v>33963492</v>
      </c>
      <c r="G4" s="107">
        <f>+E4-F4</f>
        <v>0</v>
      </c>
      <c r="H4" s="16" t="s">
        <v>4127</v>
      </c>
      <c r="Q4" s="42">
        <f t="shared" si="0"/>
        <v>0</v>
      </c>
    </row>
    <row r="5" spans="1:17" ht="15.75" customHeight="1">
      <c r="A5" s="4" t="s">
        <v>544</v>
      </c>
      <c r="B5" s="8">
        <v>46038</v>
      </c>
      <c r="C5" s="10" t="s">
        <v>4096</v>
      </c>
      <c r="D5" s="12" t="s">
        <v>545</v>
      </c>
      <c r="E5" s="14">
        <v>47920388</v>
      </c>
      <c r="F5" s="14">
        <v>47592344</v>
      </c>
      <c r="G5" s="107">
        <f>+E5-F5</f>
        <v>328044</v>
      </c>
      <c r="H5" s="16" t="s">
        <v>4127</v>
      </c>
      <c r="J5" s="18" t="s">
        <v>544</v>
      </c>
      <c r="K5" s="6">
        <v>46059</v>
      </c>
      <c r="L5" s="21" t="s">
        <v>4200</v>
      </c>
      <c r="M5" s="18" t="s">
        <v>545</v>
      </c>
      <c r="N5" s="23">
        <v>328044</v>
      </c>
      <c r="O5" s="23">
        <v>0</v>
      </c>
      <c r="P5" s="25" t="s">
        <v>4201</v>
      </c>
      <c r="Q5" s="42">
        <f>+G5-N5</f>
        <v>0</v>
      </c>
    </row>
    <row r="6" spans="1:17" ht="15.75" customHeight="1">
      <c r="A6" s="4" t="s">
        <v>544</v>
      </c>
      <c r="B6" s="8">
        <v>46027</v>
      </c>
      <c r="C6" s="10" t="s">
        <v>2222</v>
      </c>
      <c r="D6" s="12" t="s">
        <v>804</v>
      </c>
      <c r="E6" s="14">
        <v>19098377</v>
      </c>
      <c r="F6" s="14">
        <v>0</v>
      </c>
      <c r="G6" s="107">
        <f>+E6</f>
        <v>19098377</v>
      </c>
      <c r="H6" s="16" t="s">
        <v>2232</v>
      </c>
      <c r="J6" s="18" t="s">
        <v>544</v>
      </c>
      <c r="K6" s="6">
        <v>46041</v>
      </c>
      <c r="L6" s="21" t="s">
        <v>1648</v>
      </c>
      <c r="M6" s="18" t="s">
        <v>804</v>
      </c>
      <c r="N6" s="23">
        <v>19098377</v>
      </c>
      <c r="O6" s="23">
        <v>0</v>
      </c>
      <c r="P6" s="25" t="s">
        <v>1559</v>
      </c>
      <c r="Q6" s="42">
        <f t="shared" ref="Q6:Q17" si="1">+G6-N6</f>
        <v>0</v>
      </c>
    </row>
    <row r="7" spans="1:17" ht="15.75" customHeight="1">
      <c r="A7" s="4" t="s">
        <v>544</v>
      </c>
      <c r="B7" s="8">
        <v>46027</v>
      </c>
      <c r="C7" s="10" t="s">
        <v>2010</v>
      </c>
      <c r="D7" s="12" t="s">
        <v>804</v>
      </c>
      <c r="E7" s="14">
        <v>31400000</v>
      </c>
      <c r="F7" s="14">
        <v>0</v>
      </c>
      <c r="G7" s="107">
        <f>+E7</f>
        <v>31400000</v>
      </c>
      <c r="H7" s="16" t="s">
        <v>2025</v>
      </c>
      <c r="J7" s="18" t="s">
        <v>544</v>
      </c>
      <c r="K7" s="6">
        <v>46036</v>
      </c>
      <c r="L7" s="21" t="s">
        <v>846</v>
      </c>
      <c r="M7" s="18" t="s">
        <v>804</v>
      </c>
      <c r="N7" s="23">
        <v>31400000</v>
      </c>
      <c r="O7" s="23">
        <v>0</v>
      </c>
      <c r="P7" s="25" t="s">
        <v>847</v>
      </c>
      <c r="Q7" s="42">
        <f t="shared" si="1"/>
        <v>0</v>
      </c>
    </row>
    <row r="8" spans="1:17" ht="15.75" customHeight="1">
      <c r="A8" s="4" t="s">
        <v>544</v>
      </c>
      <c r="B8" s="8">
        <v>46027</v>
      </c>
      <c r="C8" s="10" t="s">
        <v>2005</v>
      </c>
      <c r="D8" s="12" t="s">
        <v>804</v>
      </c>
      <c r="E8" s="14">
        <v>36500000</v>
      </c>
      <c r="F8" s="14">
        <v>0</v>
      </c>
      <c r="G8" s="107">
        <f>+E8</f>
        <v>36500000</v>
      </c>
      <c r="H8" s="16" t="s">
        <v>2014</v>
      </c>
      <c r="J8" s="18" t="s">
        <v>544</v>
      </c>
      <c r="K8" s="6">
        <v>46035</v>
      </c>
      <c r="L8" s="21" t="s">
        <v>505</v>
      </c>
      <c r="M8" s="18" t="s">
        <v>545</v>
      </c>
      <c r="N8" s="23">
        <v>36500000</v>
      </c>
      <c r="O8" s="23">
        <v>0</v>
      </c>
      <c r="P8" s="25" t="s">
        <v>546</v>
      </c>
      <c r="Q8" s="42">
        <f t="shared" si="1"/>
        <v>0</v>
      </c>
    </row>
    <row r="9" spans="1:17" ht="15.75" customHeight="1">
      <c r="A9" s="4" t="s">
        <v>544</v>
      </c>
      <c r="B9" s="8">
        <v>46027</v>
      </c>
      <c r="C9" s="10" t="s">
        <v>2309</v>
      </c>
      <c r="D9" s="12" t="s">
        <v>545</v>
      </c>
      <c r="E9" s="14">
        <v>36500000</v>
      </c>
      <c r="F9" s="14">
        <v>0</v>
      </c>
      <c r="G9" s="107">
        <f>+E9</f>
        <v>36500000</v>
      </c>
      <c r="H9" s="16" t="s">
        <v>2324</v>
      </c>
      <c r="J9" s="18" t="s">
        <v>544</v>
      </c>
      <c r="K9" s="6">
        <v>46039</v>
      </c>
      <c r="L9" s="21" t="s">
        <v>1359</v>
      </c>
      <c r="M9" s="18" t="s">
        <v>545</v>
      </c>
      <c r="N9" s="23">
        <v>36500000</v>
      </c>
      <c r="O9" s="23">
        <v>0</v>
      </c>
      <c r="P9" s="25" t="s">
        <v>1360</v>
      </c>
      <c r="Q9" s="42">
        <f t="shared" si="1"/>
        <v>0</v>
      </c>
    </row>
    <row r="10" spans="1:17" ht="15.75" customHeight="1">
      <c r="A10" s="4" t="s">
        <v>544</v>
      </c>
      <c r="B10" s="8">
        <v>46027</v>
      </c>
      <c r="C10" s="10" t="s">
        <v>2452</v>
      </c>
      <c r="D10" s="12" t="s">
        <v>545</v>
      </c>
      <c r="E10" s="14">
        <v>36500000</v>
      </c>
      <c r="F10" s="14">
        <v>0</v>
      </c>
      <c r="G10" s="107">
        <f>+E10</f>
        <v>36500000</v>
      </c>
      <c r="H10" s="16" t="s">
        <v>2453</v>
      </c>
      <c r="J10" s="18" t="s">
        <v>544</v>
      </c>
      <c r="K10" s="6">
        <v>46053</v>
      </c>
      <c r="L10" s="21" t="s">
        <v>4054</v>
      </c>
      <c r="M10" s="18" t="s">
        <v>804</v>
      </c>
      <c r="N10" s="23">
        <v>36500000</v>
      </c>
      <c r="O10" s="23">
        <v>0</v>
      </c>
      <c r="P10" s="25" t="s">
        <v>4055</v>
      </c>
      <c r="Q10" s="42">
        <f t="shared" si="1"/>
        <v>0</v>
      </c>
    </row>
    <row r="11" spans="1:17" ht="15.75" customHeight="1">
      <c r="A11" s="4" t="s">
        <v>544</v>
      </c>
      <c r="B11" s="8">
        <v>46027</v>
      </c>
      <c r="C11" s="10" t="s">
        <v>1999</v>
      </c>
      <c r="D11" s="12" t="s">
        <v>804</v>
      </c>
      <c r="E11" s="14">
        <v>37893333</v>
      </c>
      <c r="F11" s="14">
        <v>1143333</v>
      </c>
      <c r="G11" s="107">
        <f>+E11-F11</f>
        <v>36750000</v>
      </c>
      <c r="H11" s="16" t="s">
        <v>2014</v>
      </c>
      <c r="J11" s="18" t="s">
        <v>544</v>
      </c>
      <c r="K11" s="6">
        <v>46044</v>
      </c>
      <c r="L11" s="21" t="s">
        <v>2272</v>
      </c>
      <c r="M11" s="18" t="s">
        <v>804</v>
      </c>
      <c r="N11" s="23">
        <v>36750000</v>
      </c>
      <c r="O11" s="23">
        <v>0</v>
      </c>
      <c r="P11" s="25" t="s">
        <v>2273</v>
      </c>
      <c r="Q11" s="42">
        <f t="shared" si="1"/>
        <v>0</v>
      </c>
    </row>
    <row r="12" spans="1:17" ht="15.75" customHeight="1">
      <c r="A12" s="4" t="s">
        <v>544</v>
      </c>
      <c r="B12" s="8">
        <v>46027</v>
      </c>
      <c r="C12" s="10" t="s">
        <v>2007</v>
      </c>
      <c r="D12" s="12" t="s">
        <v>804</v>
      </c>
      <c r="E12" s="14">
        <v>45200000</v>
      </c>
      <c r="F12" s="14">
        <v>0</v>
      </c>
      <c r="G12" s="107">
        <f>+E12</f>
        <v>45200000</v>
      </c>
      <c r="H12" s="16" t="s">
        <v>2025</v>
      </c>
      <c r="J12" s="18" t="s">
        <v>544</v>
      </c>
      <c r="K12" s="6">
        <v>46036</v>
      </c>
      <c r="L12" s="21" t="s">
        <v>784</v>
      </c>
      <c r="M12" s="18" t="s">
        <v>804</v>
      </c>
      <c r="N12" s="23">
        <v>45200000</v>
      </c>
      <c r="O12" s="23">
        <v>0</v>
      </c>
      <c r="P12" s="25" t="s">
        <v>805</v>
      </c>
      <c r="Q12" s="42">
        <f t="shared" si="1"/>
        <v>0</v>
      </c>
    </row>
    <row r="13" spans="1:17" ht="15.75" customHeight="1">
      <c r="A13" s="4" t="s">
        <v>544</v>
      </c>
      <c r="B13" s="8">
        <v>46027</v>
      </c>
      <c r="C13" s="10" t="s">
        <v>2002</v>
      </c>
      <c r="D13" s="12" t="s">
        <v>804</v>
      </c>
      <c r="E13" s="14">
        <v>60400000</v>
      </c>
      <c r="F13" s="14">
        <v>0</v>
      </c>
      <c r="G13" s="107">
        <f>+E13</f>
        <v>60400000</v>
      </c>
      <c r="H13" s="16" t="s">
        <v>2014</v>
      </c>
      <c r="J13" s="18" t="s">
        <v>544</v>
      </c>
      <c r="K13" s="6">
        <v>46049</v>
      </c>
      <c r="L13" s="21" t="s">
        <v>3145</v>
      </c>
      <c r="M13" s="18" t="s">
        <v>804</v>
      </c>
      <c r="N13" s="23">
        <v>60400000</v>
      </c>
      <c r="O13" s="23">
        <v>0</v>
      </c>
      <c r="P13" s="25" t="s">
        <v>3146</v>
      </c>
      <c r="Q13" s="42">
        <f t="shared" si="1"/>
        <v>0</v>
      </c>
    </row>
    <row r="14" spans="1:17" s="29" customFormat="1" ht="15.75" customHeight="1">
      <c r="A14" s="44" t="s">
        <v>544</v>
      </c>
      <c r="B14" s="45">
        <v>46027</v>
      </c>
      <c r="C14" s="46" t="s">
        <v>2222</v>
      </c>
      <c r="D14" s="47" t="s">
        <v>545</v>
      </c>
      <c r="E14" s="48">
        <v>66001623</v>
      </c>
      <c r="F14" s="48">
        <v>740000</v>
      </c>
      <c r="G14" s="122">
        <f>+E14-F14</f>
        <v>65261623</v>
      </c>
      <c r="H14" s="49" t="s">
        <v>2232</v>
      </c>
      <c r="J14" s="28" t="s">
        <v>544</v>
      </c>
      <c r="K14" s="33">
        <v>46041</v>
      </c>
      <c r="L14" s="34" t="s">
        <v>1648</v>
      </c>
      <c r="M14" s="28" t="s">
        <v>545</v>
      </c>
      <c r="N14" s="35">
        <v>66001623</v>
      </c>
      <c r="O14" s="123">
        <v>-740000</v>
      </c>
      <c r="P14" s="36" t="s">
        <v>1559</v>
      </c>
      <c r="Q14" s="82">
        <f t="shared" si="1"/>
        <v>-740000</v>
      </c>
    </row>
    <row r="15" spans="1:17" ht="15.75" customHeight="1">
      <c r="A15" s="4" t="s">
        <v>544</v>
      </c>
      <c r="B15" s="8">
        <v>46027</v>
      </c>
      <c r="C15" s="10" t="s">
        <v>2306</v>
      </c>
      <c r="D15" s="12" t="s">
        <v>545</v>
      </c>
      <c r="E15" s="14">
        <v>75333333</v>
      </c>
      <c r="F15" s="14">
        <v>0</v>
      </c>
      <c r="G15" s="107">
        <f>+E15</f>
        <v>75333333</v>
      </c>
      <c r="H15" s="16" t="s">
        <v>2322</v>
      </c>
      <c r="J15" s="18" t="s">
        <v>544</v>
      </c>
      <c r="K15" s="6">
        <v>46042</v>
      </c>
      <c r="L15" s="21" t="s">
        <v>2010</v>
      </c>
      <c r="M15" s="18" t="s">
        <v>545</v>
      </c>
      <c r="N15" s="23">
        <v>75333333</v>
      </c>
      <c r="O15" s="23">
        <v>0</v>
      </c>
      <c r="P15" s="25" t="s">
        <v>2011</v>
      </c>
      <c r="Q15" s="42">
        <f t="shared" si="1"/>
        <v>0</v>
      </c>
    </row>
    <row r="16" spans="1:17" ht="15.75" customHeight="1">
      <c r="A16" s="4" t="s">
        <v>544</v>
      </c>
      <c r="B16" s="8">
        <v>46027</v>
      </c>
      <c r="C16" s="10" t="s">
        <v>1997</v>
      </c>
      <c r="D16" s="12" t="s">
        <v>545</v>
      </c>
      <c r="E16" s="14">
        <v>81033333</v>
      </c>
      <c r="F16" s="14">
        <v>233333</v>
      </c>
      <c r="G16" s="107">
        <f>+E16-F16</f>
        <v>80800000</v>
      </c>
      <c r="H16" s="16" t="s">
        <v>2014</v>
      </c>
      <c r="J16" s="18" t="s">
        <v>544</v>
      </c>
      <c r="K16" s="6">
        <v>46044</v>
      </c>
      <c r="L16" s="21" t="s">
        <v>2298</v>
      </c>
      <c r="M16" s="18" t="s">
        <v>545</v>
      </c>
      <c r="N16" s="23">
        <v>80800000</v>
      </c>
      <c r="O16" s="23">
        <v>0</v>
      </c>
      <c r="P16" s="25" t="s">
        <v>2299</v>
      </c>
      <c r="Q16" s="42">
        <f t="shared" si="1"/>
        <v>0</v>
      </c>
    </row>
    <row r="17" spans="1:17" ht="15.75" customHeight="1">
      <c r="A17" s="4" t="s">
        <v>544</v>
      </c>
      <c r="B17" s="8">
        <v>46027</v>
      </c>
      <c r="C17" s="10" t="s">
        <v>1958</v>
      </c>
      <c r="D17" s="12" t="s">
        <v>545</v>
      </c>
      <c r="E17" s="14">
        <v>115206666</v>
      </c>
      <c r="F17" s="14">
        <v>3506666</v>
      </c>
      <c r="G17" s="107">
        <f>+E17-F17</f>
        <v>111700000</v>
      </c>
      <c r="H17" s="16" t="s">
        <v>2014</v>
      </c>
      <c r="J17" s="18" t="s">
        <v>544</v>
      </c>
      <c r="K17" s="6">
        <v>46041</v>
      </c>
      <c r="L17" s="21" t="s">
        <v>1558</v>
      </c>
      <c r="M17" s="18" t="s">
        <v>545</v>
      </c>
      <c r="N17" s="23">
        <v>111700000</v>
      </c>
      <c r="O17" s="23">
        <v>0</v>
      </c>
      <c r="P17" s="25" t="s">
        <v>1559</v>
      </c>
      <c r="Q17" s="42">
        <f t="shared" si="1"/>
        <v>0</v>
      </c>
    </row>
    <row r="19" spans="1:17" ht="15.75" customHeight="1">
      <c r="A19" s="110" t="s">
        <v>868</v>
      </c>
      <c r="B19" s="111">
        <v>46026</v>
      </c>
      <c r="C19" s="112" t="s">
        <v>807</v>
      </c>
      <c r="D19" s="113" t="s">
        <v>869</v>
      </c>
      <c r="E19" s="108">
        <v>324919444</v>
      </c>
      <c r="F19" s="108">
        <v>324919444</v>
      </c>
      <c r="G19" s="108">
        <f>+E19-F19</f>
        <v>0</v>
      </c>
      <c r="H19" s="114" t="s">
        <v>879</v>
      </c>
      <c r="J19" s="100" t="s">
        <v>868</v>
      </c>
      <c r="K19" s="96">
        <v>46086</v>
      </c>
      <c r="L19" s="98" t="s">
        <v>4990</v>
      </c>
      <c r="M19" s="100" t="s">
        <v>869</v>
      </c>
      <c r="N19" s="102">
        <v>246827</v>
      </c>
      <c r="O19" s="102">
        <v>0</v>
      </c>
      <c r="P19" s="105" t="s">
        <v>4991</v>
      </c>
    </row>
    <row r="20" spans="1:17" ht="15.75" customHeight="1">
      <c r="A20" s="4" t="s">
        <v>868</v>
      </c>
      <c r="B20" s="8">
        <v>46026</v>
      </c>
      <c r="C20" s="10" t="s">
        <v>1893</v>
      </c>
      <c r="D20" s="12" t="s">
        <v>869</v>
      </c>
      <c r="E20" s="14">
        <v>249866000</v>
      </c>
      <c r="F20" s="14">
        <v>249866000</v>
      </c>
      <c r="G20" s="107">
        <f>+E20-F20</f>
        <v>0</v>
      </c>
      <c r="H20" s="16" t="s">
        <v>1969</v>
      </c>
      <c r="J20" s="18" t="s">
        <v>868</v>
      </c>
      <c r="K20" s="6">
        <v>46099</v>
      </c>
      <c r="L20" s="21" t="s">
        <v>5428</v>
      </c>
      <c r="M20" s="18" t="s">
        <v>869</v>
      </c>
      <c r="N20" s="23">
        <v>406416</v>
      </c>
      <c r="O20" s="23">
        <v>0</v>
      </c>
      <c r="P20" s="25" t="s">
        <v>5429</v>
      </c>
      <c r="Q20" s="42">
        <f t="shared" ref="Q20:Q64" si="2">+G20-N20</f>
        <v>-406416</v>
      </c>
    </row>
    <row r="21" spans="1:17" ht="15.75" customHeight="1">
      <c r="A21" s="4" t="s">
        <v>868</v>
      </c>
      <c r="B21" s="8">
        <v>46027</v>
      </c>
      <c r="C21" s="10" t="s">
        <v>2483</v>
      </c>
      <c r="D21" s="12" t="s">
        <v>869</v>
      </c>
      <c r="E21" s="14">
        <v>91719444.450000003</v>
      </c>
      <c r="F21" s="14">
        <v>91719444.450000003</v>
      </c>
      <c r="G21" s="107">
        <f>+E21-F21</f>
        <v>0</v>
      </c>
      <c r="H21" s="16" t="s">
        <v>2484</v>
      </c>
      <c r="J21" s="18" t="s">
        <v>868</v>
      </c>
      <c r="K21" s="6">
        <v>46085</v>
      </c>
      <c r="L21" s="21" t="s">
        <v>4940</v>
      </c>
      <c r="M21" s="18" t="s">
        <v>869</v>
      </c>
      <c r="N21" s="23">
        <v>428827</v>
      </c>
      <c r="O21" s="23">
        <v>0</v>
      </c>
      <c r="P21" s="25" t="s">
        <v>4941</v>
      </c>
      <c r="Q21" s="42">
        <f t="shared" si="2"/>
        <v>-428827</v>
      </c>
    </row>
    <row r="22" spans="1:17" ht="15.75" customHeight="1">
      <c r="A22" s="4" t="s">
        <v>868</v>
      </c>
      <c r="B22" s="8">
        <v>46055</v>
      </c>
      <c r="C22" s="10" t="s">
        <v>4200</v>
      </c>
      <c r="D22" s="12" t="s">
        <v>869</v>
      </c>
      <c r="E22" s="14">
        <v>119945000</v>
      </c>
      <c r="F22" s="14">
        <v>119945000</v>
      </c>
      <c r="G22" s="107">
        <f>+E22-F22</f>
        <v>0</v>
      </c>
      <c r="H22" s="16" t="s">
        <v>4235</v>
      </c>
      <c r="J22" s="18" t="s">
        <v>868</v>
      </c>
      <c r="K22" s="6">
        <v>46072</v>
      </c>
      <c r="L22" s="21" t="s">
        <v>4536</v>
      </c>
      <c r="M22" s="18" t="s">
        <v>869</v>
      </c>
      <c r="N22" s="23">
        <v>514971</v>
      </c>
      <c r="O22" s="23">
        <v>-58600</v>
      </c>
      <c r="P22" s="25" t="s">
        <v>4537</v>
      </c>
      <c r="Q22" s="42">
        <f t="shared" si="2"/>
        <v>-514971</v>
      </c>
    </row>
    <row r="23" spans="1:17" ht="15.75" customHeight="1">
      <c r="J23" s="18" t="s">
        <v>868</v>
      </c>
      <c r="K23" s="6">
        <v>46071</v>
      </c>
      <c r="L23" s="21" t="s">
        <v>4513</v>
      </c>
      <c r="M23" s="18" t="s">
        <v>869</v>
      </c>
      <c r="N23" s="23">
        <v>526856</v>
      </c>
      <c r="O23" s="23">
        <v>-94000</v>
      </c>
      <c r="P23" s="25" t="s">
        <v>4514</v>
      </c>
      <c r="Q23" s="42">
        <f t="shared" si="2"/>
        <v>-526856</v>
      </c>
    </row>
    <row r="24" spans="1:17" ht="15.75" customHeight="1">
      <c r="J24" s="18" t="s">
        <v>868</v>
      </c>
      <c r="K24" s="6">
        <v>46106</v>
      </c>
      <c r="L24" s="21" t="s">
        <v>5735</v>
      </c>
      <c r="M24" s="18" t="s">
        <v>869</v>
      </c>
      <c r="N24" s="23">
        <v>643654</v>
      </c>
      <c r="O24" s="23">
        <v>0</v>
      </c>
      <c r="P24" s="25" t="s">
        <v>5736</v>
      </c>
      <c r="Q24" s="42">
        <f t="shared" si="2"/>
        <v>-643654</v>
      </c>
    </row>
    <row r="25" spans="1:17" ht="15.75" customHeight="1">
      <c r="J25" s="18" t="s">
        <v>868</v>
      </c>
      <c r="K25" s="6">
        <v>46045</v>
      </c>
      <c r="L25" s="21" t="s">
        <v>2617</v>
      </c>
      <c r="M25" s="18" t="s">
        <v>869</v>
      </c>
      <c r="N25" s="23">
        <v>729624</v>
      </c>
      <c r="O25" s="23">
        <v>0</v>
      </c>
      <c r="P25" s="25" t="s">
        <v>2605</v>
      </c>
      <c r="Q25" s="42">
        <f t="shared" si="2"/>
        <v>-729624</v>
      </c>
    </row>
    <row r="26" spans="1:17" ht="15.75" customHeight="1">
      <c r="J26" s="18" t="s">
        <v>868</v>
      </c>
      <c r="K26" s="6">
        <v>46111</v>
      </c>
      <c r="L26" s="21" t="s">
        <v>5972</v>
      </c>
      <c r="M26" s="18" t="s">
        <v>869</v>
      </c>
      <c r="N26" s="23">
        <v>740481</v>
      </c>
      <c r="O26" s="23">
        <v>0</v>
      </c>
      <c r="P26" s="25" t="s">
        <v>5973</v>
      </c>
      <c r="Q26" s="42">
        <f t="shared" si="2"/>
        <v>-740481</v>
      </c>
    </row>
    <row r="27" spans="1:17" ht="15.75" customHeight="1">
      <c r="J27" s="18" t="s">
        <v>868</v>
      </c>
      <c r="K27" s="6">
        <v>46111</v>
      </c>
      <c r="L27" s="21" t="s">
        <v>5976</v>
      </c>
      <c r="M27" s="18" t="s">
        <v>869</v>
      </c>
      <c r="N27" s="23">
        <v>740481</v>
      </c>
      <c r="O27" s="23">
        <v>0</v>
      </c>
      <c r="P27" s="25" t="s">
        <v>5977</v>
      </c>
      <c r="Q27" s="42">
        <f t="shared" si="2"/>
        <v>-740481</v>
      </c>
    </row>
    <row r="28" spans="1:17" ht="15.75" customHeight="1">
      <c r="J28" s="18" t="s">
        <v>868</v>
      </c>
      <c r="K28" s="6">
        <v>46112</v>
      </c>
      <c r="L28" s="21" t="s">
        <v>6020</v>
      </c>
      <c r="M28" s="18" t="s">
        <v>869</v>
      </c>
      <c r="N28" s="23">
        <v>740481</v>
      </c>
      <c r="O28" s="23">
        <v>0</v>
      </c>
      <c r="P28" s="25" t="s">
        <v>6021</v>
      </c>
      <c r="Q28" s="42">
        <f t="shared" si="2"/>
        <v>-740481</v>
      </c>
    </row>
    <row r="29" spans="1:17" ht="15.75" customHeight="1">
      <c r="J29" s="18" t="s">
        <v>868</v>
      </c>
      <c r="K29" s="6">
        <v>46071</v>
      </c>
      <c r="L29" s="21" t="s">
        <v>4509</v>
      </c>
      <c r="M29" s="18" t="s">
        <v>869</v>
      </c>
      <c r="N29" s="23">
        <v>922481</v>
      </c>
      <c r="O29" s="23">
        <v>0</v>
      </c>
      <c r="P29" s="25" t="s">
        <v>4510</v>
      </c>
      <c r="Q29" s="42">
        <f t="shared" si="2"/>
        <v>-922481</v>
      </c>
    </row>
    <row r="30" spans="1:17" ht="15.75" customHeight="1">
      <c r="J30" s="18" t="s">
        <v>868</v>
      </c>
      <c r="K30" s="6">
        <v>46073</v>
      </c>
      <c r="L30" s="21" t="s">
        <v>4626</v>
      </c>
      <c r="M30" s="18" t="s">
        <v>869</v>
      </c>
      <c r="N30" s="23">
        <v>922481</v>
      </c>
      <c r="O30" s="23">
        <v>-182000</v>
      </c>
      <c r="P30" s="25" t="s">
        <v>4627</v>
      </c>
      <c r="Q30" s="42">
        <f t="shared" si="2"/>
        <v>-922481</v>
      </c>
    </row>
    <row r="31" spans="1:17" ht="15.75" customHeight="1">
      <c r="J31" s="18" t="s">
        <v>868</v>
      </c>
      <c r="K31" s="6">
        <v>46111</v>
      </c>
      <c r="L31" s="21" t="s">
        <v>5962</v>
      </c>
      <c r="M31" s="18" t="s">
        <v>869</v>
      </c>
      <c r="N31" s="23">
        <v>922481</v>
      </c>
      <c r="O31" s="23">
        <v>0</v>
      </c>
      <c r="P31" s="25" t="s">
        <v>5963</v>
      </c>
      <c r="Q31" s="42">
        <f t="shared" si="2"/>
        <v>-922481</v>
      </c>
    </row>
    <row r="32" spans="1:17" ht="15.75" customHeight="1">
      <c r="J32" s="18" t="s">
        <v>868</v>
      </c>
      <c r="K32" s="6">
        <v>46111</v>
      </c>
      <c r="L32" s="21" t="s">
        <v>5982</v>
      </c>
      <c r="M32" s="18" t="s">
        <v>869</v>
      </c>
      <c r="N32" s="23">
        <v>922481</v>
      </c>
      <c r="O32" s="23">
        <v>0</v>
      </c>
      <c r="P32" s="25" t="s">
        <v>5981</v>
      </c>
      <c r="Q32" s="42">
        <f t="shared" si="2"/>
        <v>-922481</v>
      </c>
    </row>
    <row r="33" spans="10:17" ht="15.75" customHeight="1">
      <c r="J33" s="18" t="s">
        <v>868</v>
      </c>
      <c r="K33" s="6">
        <v>46045</v>
      </c>
      <c r="L33" s="21" t="s">
        <v>2610</v>
      </c>
      <c r="M33" s="18" t="s">
        <v>869</v>
      </c>
      <c r="N33" s="23">
        <v>954481</v>
      </c>
      <c r="O33" s="23">
        <v>0</v>
      </c>
      <c r="P33" s="25" t="s">
        <v>2611</v>
      </c>
      <c r="Q33" s="42">
        <f t="shared" si="2"/>
        <v>-954481</v>
      </c>
    </row>
    <row r="34" spans="10:17" ht="15.75" customHeight="1">
      <c r="J34" s="18" t="s">
        <v>868</v>
      </c>
      <c r="K34" s="6">
        <v>46106</v>
      </c>
      <c r="L34" s="21" t="s">
        <v>5703</v>
      </c>
      <c r="M34" s="18" t="s">
        <v>869</v>
      </c>
      <c r="N34" s="23">
        <v>1040481</v>
      </c>
      <c r="O34" s="23">
        <v>0</v>
      </c>
      <c r="P34" s="25" t="s">
        <v>5704</v>
      </c>
      <c r="Q34" s="42">
        <f t="shared" si="2"/>
        <v>-1040481</v>
      </c>
    </row>
    <row r="35" spans="10:17" ht="15.75" customHeight="1">
      <c r="J35" s="18" t="s">
        <v>868</v>
      </c>
      <c r="K35" s="6">
        <v>46106</v>
      </c>
      <c r="L35" s="21" t="s">
        <v>5714</v>
      </c>
      <c r="M35" s="18" t="s">
        <v>869</v>
      </c>
      <c r="N35" s="23">
        <v>1087308</v>
      </c>
      <c r="O35" s="23">
        <v>0</v>
      </c>
      <c r="P35" s="25" t="s">
        <v>5715</v>
      </c>
      <c r="Q35" s="42">
        <f t="shared" si="2"/>
        <v>-1087308</v>
      </c>
    </row>
    <row r="36" spans="10:17" ht="15.75" customHeight="1">
      <c r="J36" s="18" t="s">
        <v>868</v>
      </c>
      <c r="K36" s="6">
        <v>46045</v>
      </c>
      <c r="L36" s="21" t="s">
        <v>2616</v>
      </c>
      <c r="M36" s="18" t="s">
        <v>869</v>
      </c>
      <c r="N36" s="23">
        <v>1165912</v>
      </c>
      <c r="O36" s="23">
        <v>-105000</v>
      </c>
      <c r="P36" s="25" t="s">
        <v>2605</v>
      </c>
      <c r="Q36" s="42">
        <f t="shared" si="2"/>
        <v>-1165912</v>
      </c>
    </row>
    <row r="37" spans="10:17" ht="15.75" customHeight="1">
      <c r="J37" s="18" t="s">
        <v>868</v>
      </c>
      <c r="K37" s="6">
        <v>46112</v>
      </c>
      <c r="L37" s="21" t="s">
        <v>6014</v>
      </c>
      <c r="M37" s="18" t="s">
        <v>869</v>
      </c>
      <c r="N37" s="23">
        <v>1180912</v>
      </c>
      <c r="O37" s="23">
        <v>0</v>
      </c>
      <c r="P37" s="25" t="s">
        <v>6015</v>
      </c>
      <c r="Q37" s="42">
        <f t="shared" si="2"/>
        <v>-1180912</v>
      </c>
    </row>
    <row r="38" spans="10:17" ht="15.75" customHeight="1">
      <c r="J38" s="18" t="s">
        <v>868</v>
      </c>
      <c r="K38" s="6">
        <v>46108</v>
      </c>
      <c r="L38" s="21" t="s">
        <v>5878</v>
      </c>
      <c r="M38" s="18" t="s">
        <v>869</v>
      </c>
      <c r="N38" s="23">
        <v>1234135</v>
      </c>
      <c r="O38" s="23">
        <v>493654</v>
      </c>
      <c r="P38" s="25" t="s">
        <v>5879</v>
      </c>
      <c r="Q38" s="42">
        <f t="shared" si="2"/>
        <v>-1234135</v>
      </c>
    </row>
    <row r="39" spans="10:17" ht="15.75" customHeight="1">
      <c r="J39" s="18" t="s">
        <v>868</v>
      </c>
      <c r="K39" s="6">
        <v>46108</v>
      </c>
      <c r="L39" s="21" t="s">
        <v>5876</v>
      </c>
      <c r="M39" s="18" t="s">
        <v>869</v>
      </c>
      <c r="N39" s="23">
        <v>1354135</v>
      </c>
      <c r="O39" s="23">
        <v>493654</v>
      </c>
      <c r="P39" s="25" t="s">
        <v>5877</v>
      </c>
      <c r="Q39" s="42">
        <f t="shared" si="2"/>
        <v>-1354135</v>
      </c>
    </row>
    <row r="40" spans="10:17" ht="15.75" customHeight="1">
      <c r="J40" s="18" t="s">
        <v>868</v>
      </c>
      <c r="K40" s="6">
        <v>46087</v>
      </c>
      <c r="L40" s="21" t="s">
        <v>5130</v>
      </c>
      <c r="M40" s="18" t="s">
        <v>869</v>
      </c>
      <c r="N40" s="23">
        <v>1410040</v>
      </c>
      <c r="O40" s="23">
        <v>-100000</v>
      </c>
      <c r="P40" s="25" t="s">
        <v>5131</v>
      </c>
      <c r="Q40" s="42">
        <f t="shared" si="2"/>
        <v>-1410040</v>
      </c>
    </row>
    <row r="41" spans="10:17" ht="15.75" customHeight="1">
      <c r="J41" s="18" t="s">
        <v>868</v>
      </c>
      <c r="K41" s="6">
        <v>46087</v>
      </c>
      <c r="L41" s="21" t="s">
        <v>5138</v>
      </c>
      <c r="M41" s="18" t="s">
        <v>869</v>
      </c>
      <c r="N41" s="23">
        <v>1410040</v>
      </c>
      <c r="O41" s="23">
        <v>0</v>
      </c>
      <c r="P41" s="25" t="s">
        <v>4911</v>
      </c>
      <c r="Q41" s="42">
        <f t="shared" si="2"/>
        <v>-1410040</v>
      </c>
    </row>
    <row r="42" spans="10:17" ht="15.75" customHeight="1">
      <c r="J42" s="18" t="s">
        <v>868</v>
      </c>
      <c r="K42" s="6">
        <v>46109</v>
      </c>
      <c r="L42" s="21" t="s">
        <v>5920</v>
      </c>
      <c r="M42" s="18" t="s">
        <v>869</v>
      </c>
      <c r="N42" s="23">
        <v>1434135</v>
      </c>
      <c r="O42" s="23">
        <v>0</v>
      </c>
      <c r="P42" s="25" t="s">
        <v>5921</v>
      </c>
      <c r="Q42" s="42">
        <f t="shared" si="2"/>
        <v>-1434135</v>
      </c>
    </row>
    <row r="43" spans="10:17" ht="15.75" customHeight="1">
      <c r="J43" s="18" t="s">
        <v>868</v>
      </c>
      <c r="K43" s="6">
        <v>46108</v>
      </c>
      <c r="L43" s="21" t="s">
        <v>5874</v>
      </c>
      <c r="M43" s="18" t="s">
        <v>869</v>
      </c>
      <c r="N43" s="23">
        <v>1448135</v>
      </c>
      <c r="O43" s="23">
        <v>0</v>
      </c>
      <c r="P43" s="25" t="s">
        <v>5875</v>
      </c>
      <c r="Q43" s="42">
        <f t="shared" si="2"/>
        <v>-1448135</v>
      </c>
    </row>
    <row r="44" spans="10:17" ht="15.75" customHeight="1">
      <c r="J44" s="18" t="s">
        <v>868</v>
      </c>
      <c r="K44" s="6">
        <v>46084</v>
      </c>
      <c r="L44" s="21" t="s">
        <v>4913</v>
      </c>
      <c r="M44" s="18" t="s">
        <v>869</v>
      </c>
      <c r="N44" s="23">
        <v>1469308</v>
      </c>
      <c r="O44" s="23">
        <v>-402000</v>
      </c>
      <c r="P44" s="25" t="s">
        <v>4914</v>
      </c>
      <c r="Q44" s="42">
        <f t="shared" si="2"/>
        <v>-1469308</v>
      </c>
    </row>
    <row r="45" spans="10:17" ht="15.75" customHeight="1">
      <c r="J45" s="18" t="s">
        <v>868</v>
      </c>
      <c r="K45" s="6">
        <v>46064</v>
      </c>
      <c r="L45" s="21" t="s">
        <v>4244</v>
      </c>
      <c r="M45" s="18" t="s">
        <v>869</v>
      </c>
      <c r="N45" s="23">
        <v>1514135</v>
      </c>
      <c r="O45" s="23">
        <v>0</v>
      </c>
      <c r="P45" s="25" t="s">
        <v>4245</v>
      </c>
      <c r="Q45" s="42">
        <f t="shared" si="2"/>
        <v>-1514135</v>
      </c>
    </row>
    <row r="46" spans="10:17" ht="15.75" customHeight="1">
      <c r="J46" s="18" t="s">
        <v>868</v>
      </c>
      <c r="K46" s="6">
        <v>46084</v>
      </c>
      <c r="L46" s="21" t="s">
        <v>4910</v>
      </c>
      <c r="M46" s="18" t="s">
        <v>869</v>
      </c>
      <c r="N46" s="23">
        <v>1534135</v>
      </c>
      <c r="O46" s="23">
        <v>-100000</v>
      </c>
      <c r="P46" s="25" t="s">
        <v>4911</v>
      </c>
      <c r="Q46" s="42">
        <f t="shared" si="2"/>
        <v>-1534135</v>
      </c>
    </row>
    <row r="47" spans="10:17" ht="15.75" customHeight="1">
      <c r="J47" s="18" t="s">
        <v>868</v>
      </c>
      <c r="K47" s="6">
        <v>46087</v>
      </c>
      <c r="L47" s="21" t="s">
        <v>5120</v>
      </c>
      <c r="M47" s="18" t="s">
        <v>869</v>
      </c>
      <c r="N47" s="23">
        <v>1534135</v>
      </c>
      <c r="O47" s="23">
        <v>0</v>
      </c>
      <c r="P47" s="25" t="s">
        <v>5121</v>
      </c>
      <c r="Q47" s="42">
        <f t="shared" si="2"/>
        <v>-1534135</v>
      </c>
    </row>
    <row r="48" spans="10:17" ht="15.75" customHeight="1">
      <c r="J48" s="18" t="s">
        <v>868</v>
      </c>
      <c r="K48" s="6">
        <v>46087</v>
      </c>
      <c r="L48" s="21" t="s">
        <v>5123</v>
      </c>
      <c r="M48" s="18" t="s">
        <v>869</v>
      </c>
      <c r="N48" s="23">
        <v>1534135</v>
      </c>
      <c r="O48" s="23">
        <v>-100000</v>
      </c>
      <c r="P48" s="25" t="s">
        <v>5124</v>
      </c>
      <c r="Q48" s="42">
        <f t="shared" si="2"/>
        <v>-1534135</v>
      </c>
    </row>
    <row r="49" spans="1:17" ht="15.75" customHeight="1">
      <c r="J49" s="18" t="s">
        <v>868</v>
      </c>
      <c r="K49" s="6">
        <v>46108</v>
      </c>
      <c r="L49" s="21" t="s">
        <v>5912</v>
      </c>
      <c r="M49" s="18" t="s">
        <v>869</v>
      </c>
      <c r="N49" s="23">
        <v>1534135</v>
      </c>
      <c r="O49" s="23">
        <v>0</v>
      </c>
      <c r="P49" s="25" t="s">
        <v>5913</v>
      </c>
      <c r="Q49" s="42">
        <f t="shared" si="2"/>
        <v>-1534135</v>
      </c>
    </row>
    <row r="50" spans="1:17" ht="15.75" customHeight="1">
      <c r="J50" s="18" t="s">
        <v>868</v>
      </c>
      <c r="K50" s="6">
        <v>46090</v>
      </c>
      <c r="L50" s="21" t="s">
        <v>5149</v>
      </c>
      <c r="M50" s="18" t="s">
        <v>869</v>
      </c>
      <c r="N50" s="23">
        <v>1565941</v>
      </c>
      <c r="O50" s="23">
        <v>0</v>
      </c>
      <c r="P50" s="25" t="s">
        <v>5150</v>
      </c>
      <c r="Q50" s="42">
        <f t="shared" si="2"/>
        <v>-1565941</v>
      </c>
    </row>
    <row r="51" spans="1:17" ht="15.75" customHeight="1">
      <c r="J51" s="18" t="s">
        <v>868</v>
      </c>
      <c r="K51" s="6">
        <v>46087</v>
      </c>
      <c r="L51" s="21" t="s">
        <v>5128</v>
      </c>
      <c r="M51" s="18" t="s">
        <v>869</v>
      </c>
      <c r="N51" s="23">
        <v>1628135</v>
      </c>
      <c r="O51" s="23">
        <v>0</v>
      </c>
      <c r="P51" s="25" t="s">
        <v>5129</v>
      </c>
      <c r="Q51" s="42">
        <f t="shared" si="2"/>
        <v>-1628135</v>
      </c>
    </row>
    <row r="52" spans="1:17" ht="15.75" customHeight="1">
      <c r="J52" s="18" t="s">
        <v>868</v>
      </c>
      <c r="K52" s="6">
        <v>46087</v>
      </c>
      <c r="L52" s="21" t="s">
        <v>5135</v>
      </c>
      <c r="M52" s="18" t="s">
        <v>869</v>
      </c>
      <c r="N52" s="23">
        <v>1628135</v>
      </c>
      <c r="O52" s="23">
        <v>0</v>
      </c>
      <c r="P52" s="25" t="s">
        <v>5136</v>
      </c>
      <c r="Q52" s="42">
        <f t="shared" si="2"/>
        <v>-1628135</v>
      </c>
    </row>
    <row r="53" spans="1:17" ht="15.75" customHeight="1">
      <c r="J53" s="18" t="s">
        <v>868</v>
      </c>
      <c r="K53" s="6">
        <v>46111</v>
      </c>
      <c r="L53" s="21" t="s">
        <v>5987</v>
      </c>
      <c r="M53" s="18" t="s">
        <v>869</v>
      </c>
      <c r="N53" s="23">
        <v>1727789</v>
      </c>
      <c r="O53" s="23">
        <v>0</v>
      </c>
      <c r="P53" s="25" t="s">
        <v>5988</v>
      </c>
      <c r="Q53" s="42">
        <f t="shared" si="2"/>
        <v>-1727789</v>
      </c>
    </row>
    <row r="54" spans="1:17" ht="15.75" customHeight="1">
      <c r="J54" s="18" t="s">
        <v>868</v>
      </c>
      <c r="K54" s="6">
        <v>46083</v>
      </c>
      <c r="L54" s="21" t="s">
        <v>4888</v>
      </c>
      <c r="M54" s="18" t="s">
        <v>869</v>
      </c>
      <c r="N54" s="23">
        <v>1816456</v>
      </c>
      <c r="O54" s="23">
        <v>-204000</v>
      </c>
      <c r="P54" s="25" t="s">
        <v>4889</v>
      </c>
      <c r="Q54" s="42">
        <f t="shared" si="2"/>
        <v>-1816456</v>
      </c>
    </row>
    <row r="55" spans="1:17" ht="15.75" customHeight="1">
      <c r="J55" s="18" t="s">
        <v>868</v>
      </c>
      <c r="K55" s="6">
        <v>46085</v>
      </c>
      <c r="L55" s="21" t="s">
        <v>4938</v>
      </c>
      <c r="M55" s="18" t="s">
        <v>869</v>
      </c>
      <c r="N55" s="23">
        <v>1847789</v>
      </c>
      <c r="O55" s="23">
        <v>-20000</v>
      </c>
      <c r="P55" s="25" t="s">
        <v>4939</v>
      </c>
      <c r="Q55" s="42">
        <f t="shared" si="2"/>
        <v>-1847789</v>
      </c>
    </row>
    <row r="56" spans="1:17" ht="17.25" customHeight="1">
      <c r="A56" s="95"/>
      <c r="B56" s="95"/>
      <c r="C56" s="95"/>
      <c r="D56" s="95"/>
      <c r="E56" s="95"/>
      <c r="F56" s="95"/>
      <c r="G56" s="109"/>
      <c r="H56" s="104"/>
      <c r="J56" s="18" t="s">
        <v>868</v>
      </c>
      <c r="K56" s="6">
        <v>46106</v>
      </c>
      <c r="L56" s="21" t="s">
        <v>5712</v>
      </c>
      <c r="M56" s="18" t="s">
        <v>869</v>
      </c>
      <c r="N56" s="23">
        <v>1864853</v>
      </c>
      <c r="O56" s="23">
        <v>0</v>
      </c>
      <c r="P56" s="25" t="s">
        <v>5713</v>
      </c>
      <c r="Q56" s="42">
        <f t="shared" si="2"/>
        <v>-1864853</v>
      </c>
    </row>
    <row r="57" spans="1:17" ht="15.75" customHeight="1">
      <c r="J57" s="18" t="s">
        <v>868</v>
      </c>
      <c r="K57" s="6">
        <v>46112</v>
      </c>
      <c r="L57" s="21" t="s">
        <v>6044</v>
      </c>
      <c r="M57" s="18" t="s">
        <v>869</v>
      </c>
      <c r="N57" s="23">
        <v>1909789</v>
      </c>
      <c r="O57" s="23">
        <v>0</v>
      </c>
      <c r="P57" s="25" t="s">
        <v>6045</v>
      </c>
      <c r="Q57" s="42">
        <f t="shared" si="2"/>
        <v>-1909789</v>
      </c>
    </row>
    <row r="58" spans="1:17" ht="15.75" customHeight="1">
      <c r="A58" s="4" t="s">
        <v>868</v>
      </c>
      <c r="B58" s="8">
        <v>46027</v>
      </c>
      <c r="C58" s="10" t="s">
        <v>2023</v>
      </c>
      <c r="D58" s="12" t="s">
        <v>869</v>
      </c>
      <c r="E58" s="14">
        <v>295370425</v>
      </c>
      <c r="F58" s="14">
        <v>244999008</v>
      </c>
      <c r="G58" s="107">
        <f>+E58-F58</f>
        <v>50371417</v>
      </c>
      <c r="H58" s="16" t="s">
        <v>2037</v>
      </c>
      <c r="J58" s="18" t="s">
        <v>868</v>
      </c>
      <c r="K58" s="6">
        <v>46083</v>
      </c>
      <c r="L58" s="21" t="s">
        <v>4894</v>
      </c>
      <c r="M58" s="18" t="s">
        <v>869</v>
      </c>
      <c r="N58" s="23">
        <v>2027789</v>
      </c>
      <c r="O58" s="23">
        <v>-90000</v>
      </c>
      <c r="P58" s="25" t="s">
        <v>4895</v>
      </c>
      <c r="Q58" s="42">
        <f t="shared" si="2"/>
        <v>48343628</v>
      </c>
    </row>
    <row r="59" spans="1:17" ht="15.75" customHeight="1">
      <c r="J59" s="18" t="s">
        <v>868</v>
      </c>
      <c r="K59" s="6">
        <v>46083</v>
      </c>
      <c r="L59" s="21" t="s">
        <v>4876</v>
      </c>
      <c r="M59" s="18" t="s">
        <v>869</v>
      </c>
      <c r="N59" s="23">
        <v>2724794</v>
      </c>
      <c r="O59" s="23">
        <v>-150000</v>
      </c>
      <c r="P59" s="25" t="s">
        <v>4877</v>
      </c>
      <c r="Q59" s="42">
        <f t="shared" si="2"/>
        <v>-2724794</v>
      </c>
    </row>
    <row r="60" spans="1:17" ht="15.75" customHeight="1">
      <c r="A60" s="4" t="s">
        <v>868</v>
      </c>
      <c r="B60" s="8">
        <v>46026</v>
      </c>
      <c r="C60" s="10" t="s">
        <v>1864</v>
      </c>
      <c r="D60" s="12" t="s">
        <v>869</v>
      </c>
      <c r="E60" s="14">
        <v>48877750</v>
      </c>
      <c r="F60" s="14">
        <v>4027750</v>
      </c>
      <c r="G60" s="107">
        <f>+E60-F60</f>
        <v>44850000</v>
      </c>
      <c r="H60" s="16" t="s">
        <v>1943</v>
      </c>
      <c r="J60" s="18" t="s">
        <v>868</v>
      </c>
      <c r="K60" s="6">
        <v>46047</v>
      </c>
      <c r="L60" s="21" t="s">
        <v>2789</v>
      </c>
      <c r="M60" s="18" t="s">
        <v>869</v>
      </c>
      <c r="N60" s="23">
        <v>44850000</v>
      </c>
      <c r="O60" s="23">
        <v>0</v>
      </c>
      <c r="P60" s="25" t="s">
        <v>2790</v>
      </c>
      <c r="Q60" s="42">
        <f t="shared" si="2"/>
        <v>0</v>
      </c>
    </row>
    <row r="61" spans="1:17" ht="15.75" customHeight="1">
      <c r="A61" s="4" t="s">
        <v>868</v>
      </c>
      <c r="B61" s="8">
        <v>46026</v>
      </c>
      <c r="C61" s="10" t="s">
        <v>1888</v>
      </c>
      <c r="D61" s="12" t="s">
        <v>869</v>
      </c>
      <c r="E61" s="14">
        <v>58400000</v>
      </c>
      <c r="F61" s="14">
        <v>13550000</v>
      </c>
      <c r="G61" s="107">
        <f>+E61-F61</f>
        <v>44850000</v>
      </c>
      <c r="H61" s="16" t="s">
        <v>1965</v>
      </c>
      <c r="J61" s="18" t="s">
        <v>868</v>
      </c>
      <c r="K61" s="6">
        <v>46048</v>
      </c>
      <c r="L61" s="21" t="s">
        <v>2882</v>
      </c>
      <c r="M61" s="18" t="s">
        <v>869</v>
      </c>
      <c r="N61" s="23">
        <v>44850000</v>
      </c>
      <c r="O61" s="23">
        <v>0</v>
      </c>
      <c r="P61" s="25" t="s">
        <v>2883</v>
      </c>
      <c r="Q61" s="42">
        <f t="shared" si="2"/>
        <v>0</v>
      </c>
    </row>
    <row r="62" spans="1:17" ht="15.75" customHeight="1">
      <c r="A62" s="4" t="s">
        <v>868</v>
      </c>
      <c r="B62" s="8">
        <v>46026</v>
      </c>
      <c r="C62" s="10" t="s">
        <v>1862</v>
      </c>
      <c r="D62" s="12" t="s">
        <v>869</v>
      </c>
      <c r="E62" s="14">
        <v>120192250</v>
      </c>
      <c r="F62" s="14">
        <v>48192250</v>
      </c>
      <c r="G62" s="107">
        <f>+E62-F62</f>
        <v>72000000</v>
      </c>
      <c r="H62" s="16" t="s">
        <v>1940</v>
      </c>
      <c r="J62" s="18" t="s">
        <v>868</v>
      </c>
      <c r="K62" s="6">
        <v>46045</v>
      </c>
      <c r="L62" s="21" t="s">
        <v>2566</v>
      </c>
      <c r="M62" s="18" t="s">
        <v>869</v>
      </c>
      <c r="N62" s="23">
        <v>72000000</v>
      </c>
      <c r="O62" s="23">
        <v>0</v>
      </c>
      <c r="P62" s="25" t="s">
        <v>2574</v>
      </c>
      <c r="Q62" s="42">
        <f t="shared" si="2"/>
        <v>0</v>
      </c>
    </row>
    <row r="63" spans="1:17" ht="15.75" customHeight="1">
      <c r="A63" s="4" t="s">
        <v>868</v>
      </c>
      <c r="B63" s="8">
        <v>46026</v>
      </c>
      <c r="C63" s="10" t="s">
        <v>1857</v>
      </c>
      <c r="D63" s="12" t="s">
        <v>869</v>
      </c>
      <c r="E63" s="14">
        <v>74200000</v>
      </c>
      <c r="F63" s="14">
        <v>1666667</v>
      </c>
      <c r="G63" s="107">
        <f>+E63-F63</f>
        <v>72533333</v>
      </c>
      <c r="H63" s="16" t="s">
        <v>1937</v>
      </c>
      <c r="J63" s="18" t="s">
        <v>868</v>
      </c>
      <c r="K63" s="6">
        <v>46042</v>
      </c>
      <c r="L63" s="21" t="s">
        <v>1814</v>
      </c>
      <c r="M63" s="18" t="s">
        <v>869</v>
      </c>
      <c r="N63" s="23">
        <v>72533333</v>
      </c>
      <c r="O63" s="23">
        <v>0</v>
      </c>
      <c r="P63" s="25" t="s">
        <v>1815</v>
      </c>
      <c r="Q63" s="42">
        <f t="shared" si="2"/>
        <v>0</v>
      </c>
    </row>
    <row r="64" spans="1:17" ht="15.75" customHeight="1">
      <c r="A64" s="4" t="s">
        <v>868</v>
      </c>
      <c r="B64" s="8">
        <v>46027</v>
      </c>
      <c r="C64" s="10" t="s">
        <v>2048</v>
      </c>
      <c r="D64" s="12" t="s">
        <v>869</v>
      </c>
      <c r="E64" s="14">
        <v>119945000</v>
      </c>
      <c r="F64" s="14">
        <v>40595000</v>
      </c>
      <c r="G64" s="107">
        <f>+E64-F64</f>
        <v>79350000</v>
      </c>
      <c r="H64" s="16" t="s">
        <v>2059</v>
      </c>
      <c r="J64" s="18" t="s">
        <v>868</v>
      </c>
      <c r="K64" s="6">
        <v>46045</v>
      </c>
      <c r="L64" s="21" t="s">
        <v>2532</v>
      </c>
      <c r="M64" s="18" t="s">
        <v>869</v>
      </c>
      <c r="N64" s="23">
        <v>79350000</v>
      </c>
      <c r="O64" s="23">
        <v>0</v>
      </c>
      <c r="P64" s="25" t="s">
        <v>2539</v>
      </c>
      <c r="Q64" s="42">
        <f t="shared" si="2"/>
        <v>0</v>
      </c>
    </row>
    <row r="65" spans="1:17" ht="15.75" customHeight="1">
      <c r="A65" s="4" t="s">
        <v>868</v>
      </c>
      <c r="B65" s="8">
        <v>46027</v>
      </c>
      <c r="C65" s="10" t="s">
        <v>2068</v>
      </c>
      <c r="D65" s="12" t="s">
        <v>869</v>
      </c>
      <c r="E65" s="14">
        <v>144014999.91</v>
      </c>
      <c r="F65" s="14">
        <v>63014999.909999996</v>
      </c>
      <c r="G65" s="107">
        <f>+E65-F65</f>
        <v>81000000</v>
      </c>
      <c r="H65" s="16" t="s">
        <v>2079</v>
      </c>
      <c r="J65" s="18" t="s">
        <v>868</v>
      </c>
      <c r="K65" s="6">
        <v>46042</v>
      </c>
      <c r="L65" s="21" t="s">
        <v>1812</v>
      </c>
      <c r="M65" s="18" t="s">
        <v>869</v>
      </c>
      <c r="N65" s="23">
        <v>81000000</v>
      </c>
      <c r="O65" s="23">
        <v>0</v>
      </c>
      <c r="P65" s="25" t="s">
        <v>1813</v>
      </c>
      <c r="Q65" s="42">
        <f t="shared" ref="Q60:Q91" si="3">+G65-N65</f>
        <v>0</v>
      </c>
    </row>
    <row r="66" spans="1:17" ht="15.75" customHeight="1">
      <c r="A66" s="4" t="s">
        <v>868</v>
      </c>
      <c r="B66" s="8">
        <v>46027</v>
      </c>
      <c r="C66" s="10" t="s">
        <v>2017</v>
      </c>
      <c r="D66" s="12" t="s">
        <v>869</v>
      </c>
      <c r="E66" s="14">
        <v>119945000</v>
      </c>
      <c r="F66" s="14">
        <v>38295000</v>
      </c>
      <c r="G66" s="107">
        <f>+E66-F66</f>
        <v>81650000</v>
      </c>
      <c r="H66" s="16" t="s">
        <v>1956</v>
      </c>
      <c r="J66" s="18" t="s">
        <v>868</v>
      </c>
      <c r="K66" s="6">
        <v>46038</v>
      </c>
      <c r="L66" s="21" t="s">
        <v>1308</v>
      </c>
      <c r="M66" s="18" t="s">
        <v>869</v>
      </c>
      <c r="N66" s="23">
        <v>81650000</v>
      </c>
      <c r="O66" s="23">
        <v>0</v>
      </c>
      <c r="P66" s="25" t="s">
        <v>1309</v>
      </c>
      <c r="Q66" s="42">
        <f t="shared" si="3"/>
        <v>0</v>
      </c>
    </row>
    <row r="67" spans="1:17" ht="15.75" customHeight="1">
      <c r="A67" s="4" t="s">
        <v>868</v>
      </c>
      <c r="B67" s="8">
        <v>46027</v>
      </c>
      <c r="C67" s="10" t="s">
        <v>2051</v>
      </c>
      <c r="D67" s="12" t="s">
        <v>869</v>
      </c>
      <c r="E67" s="14">
        <v>83950000.090000004</v>
      </c>
      <c r="F67" s="14">
        <v>2300000.09</v>
      </c>
      <c r="G67" s="107">
        <f>+E67-F67</f>
        <v>81650000</v>
      </c>
      <c r="H67" s="16" t="s">
        <v>2061</v>
      </c>
      <c r="J67" s="18" t="s">
        <v>868</v>
      </c>
      <c r="K67" s="6">
        <v>46048</v>
      </c>
      <c r="L67" s="21" t="s">
        <v>3018</v>
      </c>
      <c r="M67" s="18" t="s">
        <v>869</v>
      </c>
      <c r="N67" s="23">
        <v>81650000</v>
      </c>
      <c r="O67" s="23">
        <v>0</v>
      </c>
      <c r="P67" s="25" t="s">
        <v>3019</v>
      </c>
      <c r="Q67" s="42">
        <f t="shared" si="3"/>
        <v>0</v>
      </c>
    </row>
    <row r="68" spans="1:17" ht="15.75" customHeight="1">
      <c r="A68" s="4" t="s">
        <v>868</v>
      </c>
      <c r="B68" s="8">
        <v>46027</v>
      </c>
      <c r="C68" s="10" t="s">
        <v>2054</v>
      </c>
      <c r="D68" s="12" t="s">
        <v>869</v>
      </c>
      <c r="E68" s="14">
        <v>83950000</v>
      </c>
      <c r="F68" s="14">
        <v>0</v>
      </c>
      <c r="G68" s="107">
        <f>+E68</f>
        <v>83950000</v>
      </c>
      <c r="H68" s="16" t="s">
        <v>2064</v>
      </c>
      <c r="J68" s="18" t="s">
        <v>868</v>
      </c>
      <c r="K68" s="6">
        <v>46049</v>
      </c>
      <c r="L68" s="21" t="s">
        <v>3267</v>
      </c>
      <c r="M68" s="18" t="s">
        <v>869</v>
      </c>
      <c r="N68" s="23">
        <v>83950000</v>
      </c>
      <c r="O68" s="23">
        <v>0</v>
      </c>
      <c r="P68" s="25" t="s">
        <v>3268</v>
      </c>
      <c r="Q68" s="42">
        <f t="shared" si="3"/>
        <v>0</v>
      </c>
    </row>
    <row r="69" spans="1:17" ht="15.75" customHeight="1">
      <c r="A69" s="4" t="s">
        <v>868</v>
      </c>
      <c r="B69" s="8">
        <v>46027</v>
      </c>
      <c r="C69" s="10" t="s">
        <v>2071</v>
      </c>
      <c r="D69" s="12" t="s">
        <v>869</v>
      </c>
      <c r="E69" s="14">
        <v>93150000</v>
      </c>
      <c r="F69" s="14">
        <v>0</v>
      </c>
      <c r="G69" s="107">
        <f>+E69</f>
        <v>93150000</v>
      </c>
      <c r="H69" s="16" t="s">
        <v>2082</v>
      </c>
      <c r="J69" s="18" t="s">
        <v>868</v>
      </c>
      <c r="K69" s="6">
        <v>46052</v>
      </c>
      <c r="L69" s="21" t="s">
        <v>3941</v>
      </c>
      <c r="M69" s="18" t="s">
        <v>869</v>
      </c>
      <c r="N69" s="23">
        <v>93150000</v>
      </c>
      <c r="O69" s="23">
        <v>0</v>
      </c>
      <c r="P69" s="25" t="s">
        <v>3942</v>
      </c>
      <c r="Q69" s="42">
        <f t="shared" si="3"/>
        <v>0</v>
      </c>
    </row>
    <row r="70" spans="1:17" ht="15.75" customHeight="1">
      <c r="A70" s="4" t="s">
        <v>868</v>
      </c>
      <c r="B70" s="8">
        <v>46027</v>
      </c>
      <c r="C70" s="10" t="s">
        <v>2045</v>
      </c>
      <c r="D70" s="12" t="s">
        <v>869</v>
      </c>
      <c r="E70" s="14">
        <v>100165000.01000001</v>
      </c>
      <c r="F70" s="14">
        <v>0.01</v>
      </c>
      <c r="G70" s="107">
        <f>+E70</f>
        <v>100165000.01000001</v>
      </c>
      <c r="H70" s="16" t="s">
        <v>2056</v>
      </c>
      <c r="J70" s="18" t="s">
        <v>868</v>
      </c>
      <c r="K70" s="6">
        <v>46042</v>
      </c>
      <c r="L70" s="21" t="s">
        <v>1876</v>
      </c>
      <c r="M70" s="18" t="s">
        <v>869</v>
      </c>
      <c r="N70" s="23">
        <v>100165000</v>
      </c>
      <c r="O70" s="23">
        <v>0</v>
      </c>
      <c r="P70" s="25" t="s">
        <v>1877</v>
      </c>
      <c r="Q70" s="59">
        <f t="shared" si="3"/>
        <v>1.000000536441803E-2</v>
      </c>
    </row>
    <row r="71" spans="1:17" ht="15.75" customHeight="1">
      <c r="A71" s="4" t="s">
        <v>868</v>
      </c>
      <c r="B71" s="8">
        <v>46027</v>
      </c>
      <c r="C71" s="10" t="s">
        <v>2062</v>
      </c>
      <c r="D71" s="12" t="s">
        <v>869</v>
      </c>
      <c r="E71" s="14">
        <v>119945000</v>
      </c>
      <c r="F71" s="14">
        <v>15295000</v>
      </c>
      <c r="G71" s="107">
        <f>+E71-F71</f>
        <v>104650000</v>
      </c>
      <c r="H71" s="16" t="s">
        <v>2073</v>
      </c>
      <c r="J71" s="18" t="s">
        <v>868</v>
      </c>
      <c r="K71" s="6">
        <v>46051</v>
      </c>
      <c r="L71" s="21" t="s">
        <v>3648</v>
      </c>
      <c r="M71" s="18" t="s">
        <v>869</v>
      </c>
      <c r="N71" s="23">
        <v>104650000</v>
      </c>
      <c r="O71" s="23">
        <v>0</v>
      </c>
      <c r="P71" s="25" t="s">
        <v>3649</v>
      </c>
      <c r="Q71" s="42">
        <f t="shared" si="3"/>
        <v>0</v>
      </c>
    </row>
    <row r="72" spans="1:17" ht="15.75" customHeight="1">
      <c r="A72" s="4" t="s">
        <v>868</v>
      </c>
      <c r="B72" s="8">
        <v>46027</v>
      </c>
      <c r="C72" s="10" t="s">
        <v>2057</v>
      </c>
      <c r="D72" s="12" t="s">
        <v>869</v>
      </c>
      <c r="E72" s="14">
        <v>119945000</v>
      </c>
      <c r="F72" s="14">
        <v>14145000</v>
      </c>
      <c r="G72" s="107">
        <f>+E72-F72</f>
        <v>105800000</v>
      </c>
      <c r="H72" s="16" t="s">
        <v>2067</v>
      </c>
      <c r="J72" s="18" t="s">
        <v>868</v>
      </c>
      <c r="K72" s="6">
        <v>46038</v>
      </c>
      <c r="L72" s="21" t="s">
        <v>1317</v>
      </c>
      <c r="M72" s="18" t="s">
        <v>869</v>
      </c>
      <c r="N72" s="23">
        <v>105800000</v>
      </c>
      <c r="O72" s="23">
        <v>0</v>
      </c>
      <c r="P72" s="25" t="s">
        <v>1318</v>
      </c>
      <c r="Q72" s="42">
        <f t="shared" si="3"/>
        <v>0</v>
      </c>
    </row>
    <row r="73" spans="1:17" s="29" customFormat="1" ht="15.75" customHeight="1">
      <c r="A73" s="44" t="s">
        <v>868</v>
      </c>
      <c r="B73" s="45">
        <v>46027</v>
      </c>
      <c r="C73" s="46" t="s">
        <v>2030</v>
      </c>
      <c r="D73" s="47" t="s">
        <v>869</v>
      </c>
      <c r="E73" s="48">
        <v>112125000</v>
      </c>
      <c r="F73" s="48">
        <v>125000</v>
      </c>
      <c r="G73" s="122">
        <f>+E73-F73</f>
        <v>112000000</v>
      </c>
      <c r="H73" s="49" t="s">
        <v>2043</v>
      </c>
      <c r="J73" s="28" t="s">
        <v>868</v>
      </c>
      <c r="K73" s="33">
        <v>46049</v>
      </c>
      <c r="L73" s="34" t="s">
        <v>3328</v>
      </c>
      <c r="M73" s="28" t="s">
        <v>869</v>
      </c>
      <c r="N73" s="35">
        <v>111999998</v>
      </c>
      <c r="O73" s="123">
        <v>2</v>
      </c>
      <c r="P73" s="36" t="s">
        <v>3329</v>
      </c>
      <c r="Q73" s="59">
        <f t="shared" si="3"/>
        <v>2</v>
      </c>
    </row>
    <row r="74" spans="1:17" ht="15.75" customHeight="1">
      <c r="A74" s="4" t="s">
        <v>868</v>
      </c>
      <c r="B74" s="8">
        <v>46026</v>
      </c>
      <c r="C74" s="10" t="s">
        <v>1867</v>
      </c>
      <c r="D74" s="12" t="s">
        <v>869</v>
      </c>
      <c r="E74" s="14">
        <v>115000000</v>
      </c>
      <c r="F74" s="14">
        <v>0</v>
      </c>
      <c r="G74" s="107">
        <f>+E74</f>
        <v>115000000</v>
      </c>
      <c r="H74" s="16" t="s">
        <v>1946</v>
      </c>
      <c r="J74" s="18" t="s">
        <v>868</v>
      </c>
      <c r="K74" s="6">
        <v>46041</v>
      </c>
      <c r="L74" s="21" t="s">
        <v>1595</v>
      </c>
      <c r="M74" s="18" t="s">
        <v>869</v>
      </c>
      <c r="N74" s="23">
        <v>115000000</v>
      </c>
      <c r="O74" s="23">
        <v>0</v>
      </c>
      <c r="P74" s="25" t="s">
        <v>1596</v>
      </c>
      <c r="Q74" s="42">
        <f t="shared" si="3"/>
        <v>0</v>
      </c>
    </row>
    <row r="75" spans="1:17" ht="15.75" customHeight="1">
      <c r="A75" s="4" t="s">
        <v>868</v>
      </c>
      <c r="B75" s="8">
        <v>46027</v>
      </c>
      <c r="C75" s="10" t="s">
        <v>2065</v>
      </c>
      <c r="D75" s="12" t="s">
        <v>869</v>
      </c>
      <c r="E75" s="14">
        <v>119945000</v>
      </c>
      <c r="F75" s="14">
        <v>4945000</v>
      </c>
      <c r="G75" s="107">
        <f>+E75-F75</f>
        <v>115000000</v>
      </c>
      <c r="H75" s="16" t="s">
        <v>2076</v>
      </c>
      <c r="J75" s="18" t="s">
        <v>868</v>
      </c>
      <c r="K75" s="6">
        <v>46047</v>
      </c>
      <c r="L75" s="21" t="s">
        <v>2799</v>
      </c>
      <c r="M75" s="18" t="s">
        <v>869</v>
      </c>
      <c r="N75" s="23">
        <v>115000000</v>
      </c>
      <c r="O75" s="23">
        <v>0</v>
      </c>
      <c r="P75" s="25" t="s">
        <v>2800</v>
      </c>
      <c r="Q75" s="42">
        <f t="shared" si="3"/>
        <v>0</v>
      </c>
    </row>
    <row r="76" spans="1:17" ht="15.75" customHeight="1">
      <c r="A76" s="4" t="s">
        <v>868</v>
      </c>
      <c r="B76" s="8">
        <v>46027</v>
      </c>
      <c r="C76" s="10" t="s">
        <v>2481</v>
      </c>
      <c r="D76" s="12" t="s">
        <v>869</v>
      </c>
      <c r="E76" s="14">
        <v>115000000</v>
      </c>
      <c r="F76" s="14">
        <v>0</v>
      </c>
      <c r="G76" s="107">
        <f>+E76</f>
        <v>115000000</v>
      </c>
      <c r="H76" s="16" t="s">
        <v>1946</v>
      </c>
      <c r="J76" s="18" t="s">
        <v>868</v>
      </c>
      <c r="K76" s="6">
        <v>46052</v>
      </c>
      <c r="L76" s="21" t="s">
        <v>3952</v>
      </c>
      <c r="M76" s="18" t="s">
        <v>869</v>
      </c>
      <c r="N76" s="23">
        <v>115000000</v>
      </c>
      <c r="O76" s="23">
        <v>0</v>
      </c>
      <c r="P76" s="25" t="s">
        <v>3953</v>
      </c>
      <c r="Q76" s="42">
        <f t="shared" si="3"/>
        <v>0</v>
      </c>
    </row>
    <row r="77" spans="1:17" ht="15.75" customHeight="1">
      <c r="A77" s="4" t="s">
        <v>868</v>
      </c>
      <c r="B77" s="8">
        <v>46027</v>
      </c>
      <c r="C77" s="10" t="s">
        <v>2028</v>
      </c>
      <c r="D77" s="12" t="s">
        <v>869</v>
      </c>
      <c r="E77" s="14">
        <v>119945000</v>
      </c>
      <c r="F77" s="14">
        <v>4445000</v>
      </c>
      <c r="G77" s="107">
        <f>+E77-F77</f>
        <v>115500000</v>
      </c>
      <c r="H77" s="16" t="s">
        <v>2040</v>
      </c>
      <c r="J77" s="18" t="s">
        <v>868</v>
      </c>
      <c r="K77" s="6">
        <v>46038</v>
      </c>
      <c r="L77" s="21" t="s">
        <v>1314</v>
      </c>
      <c r="M77" s="18" t="s">
        <v>869</v>
      </c>
      <c r="N77" s="23">
        <v>115500000</v>
      </c>
      <c r="O77" s="23">
        <v>0</v>
      </c>
      <c r="P77" s="25" t="s">
        <v>1315</v>
      </c>
      <c r="Q77" s="42">
        <f t="shared" si="3"/>
        <v>0</v>
      </c>
    </row>
    <row r="78" spans="1:17" s="29" customFormat="1" ht="15.75" customHeight="1">
      <c r="A78" s="44" t="s">
        <v>868</v>
      </c>
      <c r="B78" s="45">
        <v>46030</v>
      </c>
      <c r="C78" s="46" t="s">
        <v>3070</v>
      </c>
      <c r="D78" s="47" t="s">
        <v>869</v>
      </c>
      <c r="E78" s="48">
        <v>119944999.98999999</v>
      </c>
      <c r="F78" s="48">
        <v>347666.99</v>
      </c>
      <c r="G78" s="122">
        <f>+E78-F78</f>
        <v>119597333</v>
      </c>
      <c r="H78" s="49" t="s">
        <v>1956</v>
      </c>
      <c r="J78" s="28" t="s">
        <v>868</v>
      </c>
      <c r="K78" s="33">
        <v>46048</v>
      </c>
      <c r="L78" s="34" t="s">
        <v>3094</v>
      </c>
      <c r="M78" s="28" t="s">
        <v>869</v>
      </c>
      <c r="N78" s="35">
        <v>119944999.98999999</v>
      </c>
      <c r="O78" s="123">
        <v>-347666.99</v>
      </c>
      <c r="P78" s="36" t="s">
        <v>3095</v>
      </c>
      <c r="Q78" s="59">
        <f t="shared" si="3"/>
        <v>-347666.98999999464</v>
      </c>
    </row>
    <row r="79" spans="1:17" ht="15.75" customHeight="1">
      <c r="A79" s="4" t="s">
        <v>868</v>
      </c>
      <c r="B79" s="8">
        <v>46026</v>
      </c>
      <c r="C79" s="10" t="s">
        <v>1879</v>
      </c>
      <c r="D79" s="12" t="s">
        <v>869</v>
      </c>
      <c r="E79" s="14">
        <v>119945000</v>
      </c>
      <c r="F79" s="14">
        <v>0</v>
      </c>
      <c r="G79" s="107">
        <f>+E79</f>
        <v>119945000</v>
      </c>
      <c r="H79" s="16" t="s">
        <v>1956</v>
      </c>
      <c r="J79" s="18" t="s">
        <v>868</v>
      </c>
      <c r="K79" s="6">
        <v>46046</v>
      </c>
      <c r="L79" s="21" t="s">
        <v>2676</v>
      </c>
      <c r="M79" s="18" t="s">
        <v>869</v>
      </c>
      <c r="N79" s="23">
        <v>119945000</v>
      </c>
      <c r="O79" s="23">
        <v>0</v>
      </c>
      <c r="P79" s="25" t="s">
        <v>2677</v>
      </c>
      <c r="Q79" s="42">
        <f t="shared" si="3"/>
        <v>0</v>
      </c>
    </row>
    <row r="80" spans="1:17" ht="15.75" customHeight="1">
      <c r="A80" s="4" t="s">
        <v>868</v>
      </c>
      <c r="B80" s="8">
        <v>46026</v>
      </c>
      <c r="C80" s="10" t="s">
        <v>1890</v>
      </c>
      <c r="D80" s="12" t="s">
        <v>869</v>
      </c>
      <c r="E80" s="14">
        <v>119945000</v>
      </c>
      <c r="F80" s="14">
        <v>0</v>
      </c>
      <c r="G80" s="107">
        <f>+E80</f>
        <v>119945000</v>
      </c>
      <c r="H80" s="16" t="s">
        <v>1967</v>
      </c>
      <c r="J80" s="18" t="s">
        <v>868</v>
      </c>
      <c r="K80" s="6">
        <v>46047</v>
      </c>
      <c r="L80" s="21" t="s">
        <v>2765</v>
      </c>
      <c r="M80" s="18" t="s">
        <v>869</v>
      </c>
      <c r="N80" s="23">
        <v>119945000</v>
      </c>
      <c r="O80" s="23">
        <v>0</v>
      </c>
      <c r="P80" s="25" t="s">
        <v>2766</v>
      </c>
      <c r="Q80" s="42">
        <f t="shared" si="3"/>
        <v>0</v>
      </c>
    </row>
    <row r="81" spans="1:17" ht="15.75" customHeight="1">
      <c r="A81" s="4" t="s">
        <v>868</v>
      </c>
      <c r="B81" s="8">
        <v>46027</v>
      </c>
      <c r="C81" s="10" t="s">
        <v>2015</v>
      </c>
      <c r="D81" s="12" t="s">
        <v>869</v>
      </c>
      <c r="E81" s="14">
        <v>119945000</v>
      </c>
      <c r="F81" s="14">
        <v>0</v>
      </c>
      <c r="G81" s="107">
        <f>+E81</f>
        <v>119945000</v>
      </c>
      <c r="H81" s="16" t="s">
        <v>2032</v>
      </c>
      <c r="J81" s="18" t="s">
        <v>868</v>
      </c>
      <c r="K81" s="6">
        <v>46047</v>
      </c>
      <c r="L81" s="21" t="s">
        <v>2781</v>
      </c>
      <c r="M81" s="18" t="s">
        <v>869</v>
      </c>
      <c r="N81" s="23">
        <v>119945000</v>
      </c>
      <c r="O81" s="23">
        <v>0</v>
      </c>
      <c r="P81" s="25" t="s">
        <v>2782</v>
      </c>
      <c r="Q81" s="42">
        <f t="shared" si="3"/>
        <v>0</v>
      </c>
    </row>
    <row r="82" spans="1:17" ht="15.75" customHeight="1">
      <c r="A82" s="4" t="s">
        <v>868</v>
      </c>
      <c r="B82" s="8">
        <v>46027</v>
      </c>
      <c r="C82" s="10" t="s">
        <v>2021</v>
      </c>
      <c r="D82" s="12" t="s">
        <v>869</v>
      </c>
      <c r="E82" s="14">
        <v>119945000</v>
      </c>
      <c r="F82" s="14">
        <v>0</v>
      </c>
      <c r="G82" s="107">
        <f>+E82</f>
        <v>119945000</v>
      </c>
      <c r="H82" s="16" t="s">
        <v>1956</v>
      </c>
      <c r="J82" s="18" t="s">
        <v>868</v>
      </c>
      <c r="K82" s="6">
        <v>46048</v>
      </c>
      <c r="L82" s="21" t="s">
        <v>3041</v>
      </c>
      <c r="M82" s="18" t="s">
        <v>869</v>
      </c>
      <c r="N82" s="23">
        <v>119945000</v>
      </c>
      <c r="O82" s="23">
        <v>0</v>
      </c>
      <c r="P82" s="25" t="s">
        <v>3042</v>
      </c>
      <c r="Q82" s="42">
        <f t="shared" si="3"/>
        <v>0</v>
      </c>
    </row>
    <row r="83" spans="1:17" ht="15.75" customHeight="1">
      <c r="A83" s="4" t="s">
        <v>868</v>
      </c>
      <c r="B83" s="8">
        <v>46027</v>
      </c>
      <c r="C83" s="10" t="s">
        <v>2033</v>
      </c>
      <c r="D83" s="12" t="s">
        <v>869</v>
      </c>
      <c r="E83" s="14">
        <v>119945000</v>
      </c>
      <c r="F83" s="14">
        <v>0</v>
      </c>
      <c r="G83" s="107">
        <f>+E83</f>
        <v>119945000</v>
      </c>
      <c r="H83" s="16" t="s">
        <v>2043</v>
      </c>
      <c r="J83" s="18" t="s">
        <v>868</v>
      </c>
      <c r="K83" s="6">
        <v>46049</v>
      </c>
      <c r="L83" s="21" t="s">
        <v>3204</v>
      </c>
      <c r="M83" s="18" t="s">
        <v>869</v>
      </c>
      <c r="N83" s="23">
        <v>119945000</v>
      </c>
      <c r="O83" s="23">
        <v>0</v>
      </c>
      <c r="P83" s="25" t="s">
        <v>3042</v>
      </c>
      <c r="Q83" s="42">
        <f t="shared" si="3"/>
        <v>0</v>
      </c>
    </row>
    <row r="84" spans="1:17" ht="15.75" customHeight="1">
      <c r="A84" s="4" t="s">
        <v>868</v>
      </c>
      <c r="B84" s="8">
        <v>46027</v>
      </c>
      <c r="C84" s="10" t="s">
        <v>2035</v>
      </c>
      <c r="D84" s="12" t="s">
        <v>869</v>
      </c>
      <c r="E84" s="14">
        <v>119945000</v>
      </c>
      <c r="F84" s="14">
        <v>0</v>
      </c>
      <c r="G84" s="107">
        <f>+E84</f>
        <v>119945000</v>
      </c>
      <c r="H84" s="16" t="s">
        <v>2047</v>
      </c>
      <c r="J84" s="18" t="s">
        <v>868</v>
      </c>
      <c r="K84" s="6">
        <v>46049</v>
      </c>
      <c r="L84" s="21" t="s">
        <v>3258</v>
      </c>
      <c r="M84" s="18" t="s">
        <v>869</v>
      </c>
      <c r="N84" s="23">
        <v>119945000</v>
      </c>
      <c r="O84" s="23">
        <v>0</v>
      </c>
      <c r="P84" s="25" t="s">
        <v>3259</v>
      </c>
      <c r="Q84" s="42">
        <f t="shared" si="3"/>
        <v>0</v>
      </c>
    </row>
    <row r="85" spans="1:17" ht="15.75" customHeight="1">
      <c r="A85" s="4" t="s">
        <v>868</v>
      </c>
      <c r="B85" s="8">
        <v>46027</v>
      </c>
      <c r="C85" s="10" t="s">
        <v>2044</v>
      </c>
      <c r="D85" s="12" t="s">
        <v>869</v>
      </c>
      <c r="E85" s="14">
        <v>119945000</v>
      </c>
      <c r="F85" s="14">
        <v>0</v>
      </c>
      <c r="G85" s="107">
        <f>+E85</f>
        <v>119945000</v>
      </c>
      <c r="H85" s="16" t="s">
        <v>2053</v>
      </c>
      <c r="J85" s="18" t="s">
        <v>868</v>
      </c>
      <c r="K85" s="6">
        <v>46049</v>
      </c>
      <c r="L85" s="21" t="s">
        <v>3336</v>
      </c>
      <c r="M85" s="18" t="s">
        <v>869</v>
      </c>
      <c r="N85" s="23">
        <v>119945000</v>
      </c>
      <c r="O85" s="23">
        <v>0</v>
      </c>
      <c r="P85" s="25" t="s">
        <v>3337</v>
      </c>
      <c r="Q85" s="42">
        <f t="shared" si="3"/>
        <v>0</v>
      </c>
    </row>
    <row r="86" spans="1:17" ht="15.75" customHeight="1">
      <c r="A86" s="4" t="s">
        <v>868</v>
      </c>
      <c r="B86" s="8">
        <v>46027</v>
      </c>
      <c r="C86" s="10" t="s">
        <v>2060</v>
      </c>
      <c r="D86" s="12" t="s">
        <v>869</v>
      </c>
      <c r="E86" s="14">
        <v>119945000</v>
      </c>
      <c r="F86" s="14">
        <v>0</v>
      </c>
      <c r="G86" s="107">
        <f>+E86</f>
        <v>119945000</v>
      </c>
      <c r="H86" s="16" t="s">
        <v>2070</v>
      </c>
      <c r="J86" s="18" t="s">
        <v>868</v>
      </c>
      <c r="K86" s="6">
        <v>46050</v>
      </c>
      <c r="L86" s="21" t="s">
        <v>3590</v>
      </c>
      <c r="M86" s="18" t="s">
        <v>869</v>
      </c>
      <c r="N86" s="23">
        <v>119945000</v>
      </c>
      <c r="O86" s="23">
        <v>0</v>
      </c>
      <c r="P86" s="25" t="s">
        <v>3591</v>
      </c>
      <c r="Q86" s="42">
        <f t="shared" si="3"/>
        <v>0</v>
      </c>
    </row>
    <row r="87" spans="1:17" ht="15.75" customHeight="1">
      <c r="A87" s="4" t="s">
        <v>868</v>
      </c>
      <c r="B87" s="8">
        <v>46027</v>
      </c>
      <c r="C87" s="10" t="s">
        <v>2074</v>
      </c>
      <c r="D87" s="12" t="s">
        <v>869</v>
      </c>
      <c r="E87" s="14">
        <v>119945000</v>
      </c>
      <c r="F87" s="14">
        <v>0</v>
      </c>
      <c r="G87" s="107">
        <f>+E87</f>
        <v>119945000</v>
      </c>
      <c r="H87" s="16" t="s">
        <v>2085</v>
      </c>
      <c r="J87" s="18" t="s">
        <v>868</v>
      </c>
      <c r="K87" s="6">
        <v>46052</v>
      </c>
      <c r="L87" s="21" t="s">
        <v>3807</v>
      </c>
      <c r="M87" s="18" t="s">
        <v>869</v>
      </c>
      <c r="N87" s="23">
        <v>119945000</v>
      </c>
      <c r="O87" s="23">
        <v>0</v>
      </c>
      <c r="P87" s="25" t="s">
        <v>3808</v>
      </c>
      <c r="Q87" s="42">
        <f t="shared" si="3"/>
        <v>0</v>
      </c>
    </row>
    <row r="88" spans="1:17" ht="15.75" customHeight="1">
      <c r="A88" s="4" t="s">
        <v>868</v>
      </c>
      <c r="B88" s="8">
        <v>46027</v>
      </c>
      <c r="C88" s="10" t="s">
        <v>2488</v>
      </c>
      <c r="D88" s="12" t="s">
        <v>869</v>
      </c>
      <c r="E88" s="14">
        <v>119945000</v>
      </c>
      <c r="F88" s="14">
        <v>0</v>
      </c>
      <c r="G88" s="107">
        <f>+E88</f>
        <v>119945000</v>
      </c>
      <c r="H88" s="16" t="s">
        <v>1956</v>
      </c>
      <c r="J88" s="18" t="s">
        <v>868</v>
      </c>
      <c r="K88" s="6">
        <v>46053</v>
      </c>
      <c r="L88" s="21" t="s">
        <v>3976</v>
      </c>
      <c r="M88" s="18" t="s">
        <v>869</v>
      </c>
      <c r="N88" s="23">
        <v>119945000</v>
      </c>
      <c r="O88" s="23">
        <v>0</v>
      </c>
      <c r="P88" s="25" t="s">
        <v>3977</v>
      </c>
      <c r="Q88" s="42">
        <f t="shared" si="3"/>
        <v>0</v>
      </c>
    </row>
    <row r="89" spans="1:17" ht="15.75" customHeight="1">
      <c r="A89" s="4" t="s">
        <v>868</v>
      </c>
      <c r="B89" s="8">
        <v>46027</v>
      </c>
      <c r="C89" s="10" t="s">
        <v>2036</v>
      </c>
      <c r="D89" s="12" t="s">
        <v>869</v>
      </c>
      <c r="E89" s="14">
        <v>143000000</v>
      </c>
      <c r="F89" s="14">
        <v>0</v>
      </c>
      <c r="G89" s="107">
        <f>+E89</f>
        <v>143000000</v>
      </c>
      <c r="H89" s="16" t="s">
        <v>2050</v>
      </c>
      <c r="J89" s="18" t="s">
        <v>868</v>
      </c>
      <c r="K89" s="6">
        <v>46042</v>
      </c>
      <c r="L89" s="21" t="s">
        <v>2038</v>
      </c>
      <c r="M89" s="18" t="s">
        <v>869</v>
      </c>
      <c r="N89" s="23">
        <v>143000000</v>
      </c>
      <c r="O89" s="23">
        <v>0</v>
      </c>
      <c r="P89" s="25" t="s">
        <v>2039</v>
      </c>
      <c r="Q89" s="42">
        <f t="shared" si="3"/>
        <v>0</v>
      </c>
    </row>
    <row r="90" spans="1:17" ht="15.75" customHeight="1">
      <c r="A90" s="4" t="s">
        <v>868</v>
      </c>
      <c r="B90" s="8">
        <v>46037</v>
      </c>
      <c r="C90" s="10" t="s">
        <v>4062</v>
      </c>
      <c r="D90" s="12" t="s">
        <v>869</v>
      </c>
      <c r="E90" s="14">
        <v>500000000</v>
      </c>
      <c r="F90" s="14">
        <v>0</v>
      </c>
      <c r="G90" s="107">
        <f>+E90</f>
        <v>500000000</v>
      </c>
      <c r="H90" s="16" t="s">
        <v>4095</v>
      </c>
      <c r="J90" s="18" t="s">
        <v>868</v>
      </c>
      <c r="K90" s="6">
        <v>46050</v>
      </c>
      <c r="L90" s="21" t="s">
        <v>3522</v>
      </c>
      <c r="M90" s="18" t="s">
        <v>869</v>
      </c>
      <c r="N90" s="23">
        <v>500000000</v>
      </c>
      <c r="O90" s="23">
        <v>0</v>
      </c>
      <c r="P90" s="25" t="s">
        <v>3523</v>
      </c>
      <c r="Q90" s="42">
        <f t="shared" si="3"/>
        <v>0</v>
      </c>
    </row>
    <row r="91" spans="1:17" ht="15.75" customHeight="1">
      <c r="A91" s="4" t="s">
        <v>868</v>
      </c>
      <c r="B91" s="8">
        <v>46026</v>
      </c>
      <c r="C91" s="10" t="s">
        <v>791</v>
      </c>
      <c r="D91" s="12" t="s">
        <v>869</v>
      </c>
      <c r="E91" s="14">
        <v>3538001166.0999999</v>
      </c>
      <c r="F91" s="14">
        <v>0</v>
      </c>
      <c r="G91" s="107">
        <f>+E91</f>
        <v>3538001166.0999999</v>
      </c>
      <c r="H91" s="16" t="s">
        <v>793</v>
      </c>
      <c r="J91" s="18" t="s">
        <v>868</v>
      </c>
      <c r="K91" s="6">
        <v>46053</v>
      </c>
      <c r="L91" s="21" t="s">
        <v>3996</v>
      </c>
      <c r="M91" s="18" t="s">
        <v>869</v>
      </c>
      <c r="N91" s="23">
        <v>3538001166.0999999</v>
      </c>
      <c r="O91" s="23">
        <v>0</v>
      </c>
      <c r="P91" s="25" t="s">
        <v>3997</v>
      </c>
      <c r="Q91" s="42">
        <f t="shared" si="3"/>
        <v>0</v>
      </c>
    </row>
    <row r="94" spans="1:17" ht="15.75" customHeight="1">
      <c r="A94" s="4" t="s">
        <v>205</v>
      </c>
      <c r="B94" s="8">
        <v>46079</v>
      </c>
      <c r="C94" s="10" t="s">
        <v>4331</v>
      </c>
      <c r="D94" s="12" t="s">
        <v>210</v>
      </c>
      <c r="E94" s="14">
        <v>13565500</v>
      </c>
      <c r="F94" s="14">
        <v>13565500</v>
      </c>
      <c r="G94" s="107">
        <f>+E94-F94</f>
        <v>0</v>
      </c>
      <c r="H94" s="16" t="s">
        <v>4367</v>
      </c>
    </row>
    <row r="95" spans="1:17" ht="15.75" customHeight="1">
      <c r="A95" s="4" t="s">
        <v>205</v>
      </c>
      <c r="B95" s="8">
        <v>46026</v>
      </c>
      <c r="C95" s="10" t="s">
        <v>1484</v>
      </c>
      <c r="D95" s="12" t="s">
        <v>210</v>
      </c>
      <c r="E95" s="14">
        <v>5750000</v>
      </c>
      <c r="F95" s="14">
        <v>0</v>
      </c>
      <c r="G95" s="107">
        <f>+E95</f>
        <v>5750000</v>
      </c>
      <c r="H95" s="16" t="s">
        <v>1571</v>
      </c>
      <c r="J95" s="18" t="s">
        <v>205</v>
      </c>
      <c r="K95" s="6">
        <v>46029</v>
      </c>
      <c r="L95" s="21" t="s">
        <v>195</v>
      </c>
      <c r="M95" s="18" t="s">
        <v>210</v>
      </c>
      <c r="N95" s="23">
        <v>5750000</v>
      </c>
      <c r="O95" s="23">
        <v>0</v>
      </c>
      <c r="P95" s="25" t="s">
        <v>207</v>
      </c>
      <c r="Q95" s="42">
        <f>+G95-N95</f>
        <v>0</v>
      </c>
    </row>
    <row r="96" spans="1:17" s="29" customFormat="1" ht="15.75" customHeight="1">
      <c r="A96" s="44" t="s">
        <v>205</v>
      </c>
      <c r="B96" s="45">
        <v>46026</v>
      </c>
      <c r="C96" s="46" t="s">
        <v>1806</v>
      </c>
      <c r="D96" s="47" t="s">
        <v>206</v>
      </c>
      <c r="E96" s="48">
        <v>23191700</v>
      </c>
      <c r="F96" s="48">
        <v>1133333</v>
      </c>
      <c r="G96" s="122">
        <f>+E96-F96</f>
        <v>22058367</v>
      </c>
      <c r="H96" s="49" t="s">
        <v>1887</v>
      </c>
      <c r="J96" s="28" t="s">
        <v>205</v>
      </c>
      <c r="K96" s="33">
        <v>46037</v>
      </c>
      <c r="L96" s="34" t="s">
        <v>1012</v>
      </c>
      <c r="M96" s="28" t="s">
        <v>206</v>
      </c>
      <c r="N96" s="35">
        <v>23191700</v>
      </c>
      <c r="O96" s="123">
        <v>-1133333</v>
      </c>
      <c r="P96" s="36" t="s">
        <v>1013</v>
      </c>
      <c r="Q96" s="82">
        <f t="shared" ref="Q96:Q106" si="4">+G96-N96</f>
        <v>-1133333</v>
      </c>
    </row>
    <row r="97" spans="1:17" ht="15.75" customHeight="1">
      <c r="A97" s="4" t="s">
        <v>205</v>
      </c>
      <c r="B97" s="8">
        <v>46026</v>
      </c>
      <c r="C97" s="10" t="s">
        <v>1794</v>
      </c>
      <c r="D97" s="12" t="s">
        <v>206</v>
      </c>
      <c r="E97" s="14">
        <v>43700000</v>
      </c>
      <c r="F97" s="14">
        <v>0</v>
      </c>
      <c r="G97" s="107">
        <f>+E97</f>
        <v>43700000</v>
      </c>
      <c r="H97" s="16" t="s">
        <v>1872</v>
      </c>
      <c r="J97" s="18" t="s">
        <v>205</v>
      </c>
      <c r="K97" s="6">
        <v>46035</v>
      </c>
      <c r="L97" s="21" t="s">
        <v>653</v>
      </c>
      <c r="M97" s="18" t="s">
        <v>210</v>
      </c>
      <c r="N97" s="23">
        <v>43700000</v>
      </c>
      <c r="O97" s="23">
        <v>0</v>
      </c>
      <c r="P97" s="25" t="s">
        <v>683</v>
      </c>
      <c r="Q97" s="42">
        <f t="shared" si="4"/>
        <v>0</v>
      </c>
    </row>
    <row r="98" spans="1:17" ht="15.75" customHeight="1">
      <c r="A98" s="4" t="s">
        <v>205</v>
      </c>
      <c r="B98" s="8">
        <v>46026</v>
      </c>
      <c r="C98" s="10" t="s">
        <v>1801</v>
      </c>
      <c r="D98" s="12" t="s">
        <v>210</v>
      </c>
      <c r="E98" s="14">
        <v>43700000</v>
      </c>
      <c r="F98" s="14">
        <v>0</v>
      </c>
      <c r="G98" s="107">
        <f>+E98</f>
        <v>43700000</v>
      </c>
      <c r="H98" s="16" t="s">
        <v>1881</v>
      </c>
      <c r="J98" s="18" t="s">
        <v>205</v>
      </c>
      <c r="K98" s="6">
        <v>46038</v>
      </c>
      <c r="L98" s="21" t="s">
        <v>1140</v>
      </c>
      <c r="M98" s="18" t="s">
        <v>206</v>
      </c>
      <c r="N98" s="23">
        <v>43700000</v>
      </c>
      <c r="O98" s="23">
        <v>0</v>
      </c>
      <c r="P98" s="25" t="s">
        <v>1141</v>
      </c>
      <c r="Q98" s="42">
        <f t="shared" si="4"/>
        <v>0</v>
      </c>
    </row>
    <row r="99" spans="1:17" s="29" customFormat="1" ht="15.75" customHeight="1">
      <c r="A99" s="44" t="s">
        <v>205</v>
      </c>
      <c r="B99" s="45">
        <v>46026</v>
      </c>
      <c r="C99" s="46" t="s">
        <v>1812</v>
      </c>
      <c r="D99" s="47" t="s">
        <v>206</v>
      </c>
      <c r="E99" s="48">
        <v>47150000</v>
      </c>
      <c r="F99" s="48">
        <v>1640000</v>
      </c>
      <c r="G99" s="122">
        <f>+E99-F99</f>
        <v>45510000</v>
      </c>
      <c r="H99" s="49" t="s">
        <v>1894</v>
      </c>
      <c r="J99" s="28" t="s">
        <v>205</v>
      </c>
      <c r="K99" s="33">
        <v>46046</v>
      </c>
      <c r="L99" s="34" t="s">
        <v>2624</v>
      </c>
      <c r="M99" s="28" t="s">
        <v>206</v>
      </c>
      <c r="N99" s="35">
        <v>47150000</v>
      </c>
      <c r="O99" s="123">
        <v>-1640000</v>
      </c>
      <c r="P99" s="36" t="s">
        <v>2625</v>
      </c>
      <c r="Q99" s="82">
        <f t="shared" si="4"/>
        <v>-1640000</v>
      </c>
    </row>
    <row r="100" spans="1:17" s="29" customFormat="1" ht="15.75" customHeight="1">
      <c r="A100" s="44" t="s">
        <v>205</v>
      </c>
      <c r="B100" s="45">
        <v>46026</v>
      </c>
      <c r="C100" s="46" t="s">
        <v>1804</v>
      </c>
      <c r="D100" s="47" t="s">
        <v>210</v>
      </c>
      <c r="E100" s="48">
        <v>57500000</v>
      </c>
      <c r="F100" s="48">
        <v>2833333</v>
      </c>
      <c r="G100" s="122">
        <f>+E100-F100</f>
        <v>54666667</v>
      </c>
      <c r="H100" s="49" t="s">
        <v>1884</v>
      </c>
      <c r="J100" s="28" t="s">
        <v>205</v>
      </c>
      <c r="K100" s="33">
        <v>46052</v>
      </c>
      <c r="L100" s="34" t="s">
        <v>3826</v>
      </c>
      <c r="M100" s="28" t="s">
        <v>210</v>
      </c>
      <c r="N100" s="35">
        <v>55000000</v>
      </c>
      <c r="O100" s="123">
        <v>-333333</v>
      </c>
      <c r="P100" s="36" t="s">
        <v>3827</v>
      </c>
      <c r="Q100" s="82">
        <f t="shared" si="4"/>
        <v>-333333</v>
      </c>
    </row>
    <row r="101" spans="1:17" s="29" customFormat="1" ht="15.75" customHeight="1">
      <c r="A101" s="44" t="s">
        <v>205</v>
      </c>
      <c r="B101" s="45">
        <v>46026</v>
      </c>
      <c r="C101" s="46" t="s">
        <v>1809</v>
      </c>
      <c r="D101" s="47" t="s">
        <v>206</v>
      </c>
      <c r="E101" s="48">
        <v>63250000</v>
      </c>
      <c r="F101" s="48">
        <v>733333</v>
      </c>
      <c r="G101" s="122">
        <f>+E101-F101</f>
        <v>62516667</v>
      </c>
      <c r="H101" s="49" t="s">
        <v>1892</v>
      </c>
      <c r="J101" s="28" t="s">
        <v>205</v>
      </c>
      <c r="K101" s="33">
        <v>46035</v>
      </c>
      <c r="L101" s="34" t="s">
        <v>501</v>
      </c>
      <c r="M101" s="28" t="s">
        <v>206</v>
      </c>
      <c r="N101" s="35">
        <v>63250000</v>
      </c>
      <c r="O101" s="123">
        <v>-733333</v>
      </c>
      <c r="P101" s="36" t="s">
        <v>541</v>
      </c>
      <c r="Q101" s="82">
        <f t="shared" si="4"/>
        <v>-733333</v>
      </c>
    </row>
    <row r="102" spans="1:17" ht="15.75" customHeight="1">
      <c r="A102" s="4" t="s">
        <v>205</v>
      </c>
      <c r="B102" s="8">
        <v>46026</v>
      </c>
      <c r="C102" s="10" t="s">
        <v>1484</v>
      </c>
      <c r="D102" s="12" t="s">
        <v>206</v>
      </c>
      <c r="E102" s="14">
        <v>69000000</v>
      </c>
      <c r="F102" s="14">
        <v>0</v>
      </c>
      <c r="G102" s="107">
        <f>+E102</f>
        <v>69000000</v>
      </c>
      <c r="H102" s="16" t="s">
        <v>1571</v>
      </c>
      <c r="J102" s="18" t="s">
        <v>205</v>
      </c>
      <c r="K102" s="6">
        <v>46029</v>
      </c>
      <c r="L102" s="21" t="s">
        <v>195</v>
      </c>
      <c r="M102" s="18" t="s">
        <v>206</v>
      </c>
      <c r="N102" s="23">
        <v>69000000</v>
      </c>
      <c r="O102" s="23">
        <v>0</v>
      </c>
      <c r="P102" s="25" t="s">
        <v>207</v>
      </c>
      <c r="Q102" s="42">
        <f t="shared" si="4"/>
        <v>0</v>
      </c>
    </row>
    <row r="103" spans="1:17" s="29" customFormat="1" ht="15.75" customHeight="1">
      <c r="A103" s="44" t="s">
        <v>205</v>
      </c>
      <c r="B103" s="45">
        <v>46026</v>
      </c>
      <c r="C103" s="46" t="s">
        <v>1799</v>
      </c>
      <c r="D103" s="47" t="s">
        <v>206</v>
      </c>
      <c r="E103" s="48">
        <v>74750000</v>
      </c>
      <c r="F103" s="48">
        <v>866667</v>
      </c>
      <c r="G103" s="122">
        <f>+E103-F103</f>
        <v>73883333</v>
      </c>
      <c r="H103" s="49" t="s">
        <v>1878</v>
      </c>
      <c r="J103" s="28" t="s">
        <v>205</v>
      </c>
      <c r="K103" s="33">
        <v>46037</v>
      </c>
      <c r="L103" s="34" t="s">
        <v>1012</v>
      </c>
      <c r="M103" s="28" t="s">
        <v>210</v>
      </c>
      <c r="N103" s="35">
        <v>74558300</v>
      </c>
      <c r="O103" s="35">
        <v>0</v>
      </c>
      <c r="P103" s="36" t="s">
        <v>1013</v>
      </c>
      <c r="Q103" s="82">
        <f t="shared" si="4"/>
        <v>-674967</v>
      </c>
    </row>
    <row r="104" spans="1:17" s="29" customFormat="1" ht="15.75" customHeight="1">
      <c r="A104" s="44" t="s">
        <v>205</v>
      </c>
      <c r="B104" s="45">
        <v>46026</v>
      </c>
      <c r="C104" s="46" t="s">
        <v>1806</v>
      </c>
      <c r="D104" s="47" t="s">
        <v>210</v>
      </c>
      <c r="E104" s="48">
        <v>74558300</v>
      </c>
      <c r="F104" s="48">
        <v>0</v>
      </c>
      <c r="G104" s="122">
        <f>+E104</f>
        <v>74558300</v>
      </c>
      <c r="H104" s="49" t="s">
        <v>1887</v>
      </c>
      <c r="J104" s="28" t="s">
        <v>205</v>
      </c>
      <c r="K104" s="33">
        <v>46031</v>
      </c>
      <c r="L104" s="34" t="s">
        <v>405</v>
      </c>
      <c r="M104" s="28" t="s">
        <v>206</v>
      </c>
      <c r="N104" s="35">
        <v>74750000</v>
      </c>
      <c r="O104" s="123">
        <v>-866667</v>
      </c>
      <c r="P104" s="36" t="s">
        <v>406</v>
      </c>
      <c r="Q104" s="82">
        <f t="shared" si="4"/>
        <v>-191700</v>
      </c>
    </row>
    <row r="105" spans="1:17" ht="15.75" customHeight="1">
      <c r="A105" s="4" t="s">
        <v>205</v>
      </c>
      <c r="B105" s="8">
        <v>46026</v>
      </c>
      <c r="C105" s="10" t="s">
        <v>1797</v>
      </c>
      <c r="D105" s="12" t="s">
        <v>210</v>
      </c>
      <c r="E105" s="14">
        <v>81650000</v>
      </c>
      <c r="F105" s="14">
        <v>0</v>
      </c>
      <c r="G105" s="107">
        <f>+E105</f>
        <v>81650000</v>
      </c>
      <c r="H105" s="16" t="s">
        <v>1875</v>
      </c>
      <c r="J105" s="18" t="s">
        <v>205</v>
      </c>
      <c r="K105" s="6">
        <v>46029</v>
      </c>
      <c r="L105" s="21" t="s">
        <v>218</v>
      </c>
      <c r="M105" s="18" t="s">
        <v>210</v>
      </c>
      <c r="N105" s="23">
        <v>81650000</v>
      </c>
      <c r="O105" s="23">
        <v>0</v>
      </c>
      <c r="P105" s="25" t="s">
        <v>236</v>
      </c>
      <c r="Q105" s="42">
        <f t="shared" si="4"/>
        <v>0</v>
      </c>
    </row>
    <row r="106" spans="1:17" ht="15.75" customHeight="1">
      <c r="A106" s="4" t="s">
        <v>205</v>
      </c>
      <c r="B106" s="8">
        <v>46026</v>
      </c>
      <c r="C106" s="10" t="s">
        <v>1487</v>
      </c>
      <c r="D106" s="12" t="s">
        <v>206</v>
      </c>
      <c r="E106" s="14">
        <v>86250000</v>
      </c>
      <c r="F106" s="14">
        <v>0</v>
      </c>
      <c r="G106" s="107">
        <f>+E106</f>
        <v>86250000</v>
      </c>
      <c r="H106" s="16" t="s">
        <v>1576</v>
      </c>
      <c r="J106" s="18" t="s">
        <v>205</v>
      </c>
      <c r="K106" s="6">
        <v>46032</v>
      </c>
      <c r="L106" s="21" t="s">
        <v>441</v>
      </c>
      <c r="M106" s="18" t="s">
        <v>206</v>
      </c>
      <c r="N106" s="23">
        <v>86250000</v>
      </c>
      <c r="O106" s="23">
        <v>0</v>
      </c>
      <c r="P106" s="25" t="s">
        <v>474</v>
      </c>
      <c r="Q106" s="42">
        <f t="shared" si="4"/>
        <v>0</v>
      </c>
    </row>
  </sheetData>
  <autoFilter ref="Q1:Q106" xr:uid="{74C66FAF-8B26-42AD-90E1-E4C6ADF0DFDC}"/>
  <sortState xmlns:xlrd2="http://schemas.microsoft.com/office/spreadsheetml/2017/richdata2" ref="A94:H106">
    <sortCondition ref="G94:G106"/>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9310A-844F-44F3-8D12-7A38D020DEB9}">
  <dimension ref="A1:R381"/>
  <sheetViews>
    <sheetView topLeftCell="C1" workbookViewId="0">
      <selection activeCell="N146" sqref="N146"/>
    </sheetView>
  </sheetViews>
  <sheetFormatPr defaultColWidth="11.42578125" defaultRowHeight="15.75" customHeight="1"/>
  <cols>
    <col min="1" max="1" width="9.85546875" customWidth="1"/>
    <col min="3" max="3" width="8.42578125" customWidth="1"/>
    <col min="4" max="4" width="5.85546875" customWidth="1"/>
    <col min="7" max="7" width="12.140625" bestFit="1" customWidth="1"/>
    <col min="9" max="9" width="5.28515625" customWidth="1"/>
    <col min="10" max="10" width="8.5703125" customWidth="1"/>
    <col min="11" max="11" width="9.28515625" customWidth="1"/>
    <col min="12" max="12" width="8.85546875" customWidth="1"/>
    <col min="14" max="14" width="14" bestFit="1" customWidth="1"/>
    <col min="15" max="15" width="14" customWidth="1"/>
    <col min="17" max="17" width="19.28515625" bestFit="1" customWidth="1"/>
    <col min="18" max="18" width="16.7109375" bestFit="1" customWidth="1"/>
  </cols>
  <sheetData>
    <row r="1" spans="1:17" ht="15.75" customHeight="1">
      <c r="A1" s="84" t="s">
        <v>2</v>
      </c>
      <c r="B1" s="84" t="s">
        <v>3</v>
      </c>
      <c r="C1" s="84" t="s">
        <v>4</v>
      </c>
      <c r="D1" s="84" t="s">
        <v>5</v>
      </c>
      <c r="E1" s="84" t="s">
        <v>6</v>
      </c>
      <c r="F1" s="84" t="s">
        <v>7</v>
      </c>
      <c r="G1" s="106"/>
      <c r="H1" s="90" t="s">
        <v>8</v>
      </c>
      <c r="J1" s="140" t="s">
        <v>2</v>
      </c>
      <c r="K1" s="140" t="s">
        <v>3</v>
      </c>
      <c r="L1" s="140" t="s">
        <v>9</v>
      </c>
      <c r="M1" s="140" t="s">
        <v>5</v>
      </c>
      <c r="N1" s="140" t="s">
        <v>10</v>
      </c>
      <c r="O1" s="140" t="s">
        <v>7</v>
      </c>
      <c r="P1" s="141" t="s">
        <v>8</v>
      </c>
    </row>
    <row r="2" spans="1:17" ht="15.75" customHeight="1">
      <c r="A2" s="4" t="s">
        <v>495</v>
      </c>
      <c r="B2" s="8">
        <v>46026</v>
      </c>
      <c r="C2" s="10" t="s">
        <v>807</v>
      </c>
      <c r="D2" s="12" t="s">
        <v>496</v>
      </c>
      <c r="E2" s="14">
        <v>120118906</v>
      </c>
      <c r="F2" s="14">
        <v>120118906</v>
      </c>
      <c r="G2" s="107">
        <f>+E2-F2</f>
        <v>0</v>
      </c>
      <c r="H2" s="16" t="s">
        <v>879</v>
      </c>
      <c r="Q2" s="42">
        <f>+G2-N2</f>
        <v>0</v>
      </c>
    </row>
    <row r="3" spans="1:17" ht="15.75" customHeight="1">
      <c r="A3" s="4" t="s">
        <v>495</v>
      </c>
      <c r="B3" s="8">
        <v>46026</v>
      </c>
      <c r="C3" s="10" t="s">
        <v>979</v>
      </c>
      <c r="D3" s="12" t="s">
        <v>496</v>
      </c>
      <c r="E3" s="14">
        <v>80000000</v>
      </c>
      <c r="F3" s="14">
        <v>80000000</v>
      </c>
      <c r="G3" s="107">
        <f>+E3-F3</f>
        <v>0</v>
      </c>
      <c r="H3" s="16" t="s">
        <v>1028</v>
      </c>
      <c r="Q3" s="42">
        <f>+G3-N3</f>
        <v>0</v>
      </c>
    </row>
    <row r="4" spans="1:17" ht="15.75" customHeight="1">
      <c r="A4" s="4" t="s">
        <v>495</v>
      </c>
      <c r="B4" s="8">
        <v>46025</v>
      </c>
      <c r="C4" s="10" t="s">
        <v>501</v>
      </c>
      <c r="D4" s="12" t="s">
        <v>502</v>
      </c>
      <c r="E4" s="14">
        <v>36100000</v>
      </c>
      <c r="F4" s="14">
        <v>633333</v>
      </c>
      <c r="G4" s="107">
        <f>+E4-F4</f>
        <v>35466667</v>
      </c>
      <c r="H4" s="16" t="s">
        <v>503</v>
      </c>
      <c r="J4" s="18" t="s">
        <v>495</v>
      </c>
      <c r="K4" s="6">
        <v>46049</v>
      </c>
      <c r="L4" s="21" t="s">
        <v>3279</v>
      </c>
      <c r="M4" s="18" t="s">
        <v>502</v>
      </c>
      <c r="N4" s="23">
        <v>35466667</v>
      </c>
      <c r="O4" s="23">
        <v>0</v>
      </c>
      <c r="P4" s="25" t="s">
        <v>3280</v>
      </c>
      <c r="Q4" s="42">
        <f>+G4-N4</f>
        <v>0</v>
      </c>
    </row>
    <row r="5" spans="1:17" ht="15.75" customHeight="1">
      <c r="A5" s="4" t="s">
        <v>495</v>
      </c>
      <c r="B5" s="8">
        <v>46025</v>
      </c>
      <c r="C5" s="10" t="s">
        <v>648</v>
      </c>
      <c r="D5" s="12" t="s">
        <v>502</v>
      </c>
      <c r="E5" s="14">
        <v>44850000</v>
      </c>
      <c r="F5" s="14">
        <v>0</v>
      </c>
      <c r="G5" s="107">
        <f>+E5</f>
        <v>44850000</v>
      </c>
      <c r="H5" s="16" t="s">
        <v>503</v>
      </c>
      <c r="J5" s="18" t="s">
        <v>495</v>
      </c>
      <c r="K5" s="6">
        <v>46042</v>
      </c>
      <c r="L5" s="21" t="s">
        <v>1779</v>
      </c>
      <c r="M5" s="18" t="s">
        <v>502</v>
      </c>
      <c r="N5" s="23">
        <v>44850000</v>
      </c>
      <c r="O5" s="23">
        <v>0</v>
      </c>
      <c r="P5" s="25" t="s">
        <v>1780</v>
      </c>
      <c r="Q5" s="42">
        <f t="shared" ref="Q5:Q31" si="0">+G5-N5</f>
        <v>0</v>
      </c>
    </row>
    <row r="6" spans="1:17" ht="15.75" customHeight="1">
      <c r="A6" s="4" t="s">
        <v>495</v>
      </c>
      <c r="B6" s="8">
        <v>46025</v>
      </c>
      <c r="C6" s="10" t="s">
        <v>642</v>
      </c>
      <c r="D6" s="12" t="s">
        <v>502</v>
      </c>
      <c r="E6" s="14">
        <v>65550000</v>
      </c>
      <c r="F6" s="14">
        <v>0</v>
      </c>
      <c r="G6" s="107">
        <f>+E6</f>
        <v>65550000</v>
      </c>
      <c r="H6" s="16" t="s">
        <v>503</v>
      </c>
      <c r="J6" s="18" t="s">
        <v>495</v>
      </c>
      <c r="K6" s="6">
        <v>46043</v>
      </c>
      <c r="L6" s="21" t="s">
        <v>2214</v>
      </c>
      <c r="M6" s="18" t="s">
        <v>502</v>
      </c>
      <c r="N6" s="23">
        <v>65550000</v>
      </c>
      <c r="O6" s="23">
        <v>0</v>
      </c>
      <c r="P6" s="25" t="s">
        <v>1780</v>
      </c>
      <c r="Q6" s="42">
        <f t="shared" si="0"/>
        <v>0</v>
      </c>
    </row>
    <row r="7" spans="1:17" ht="15.75" customHeight="1">
      <c r="A7" s="4" t="s">
        <v>495</v>
      </c>
      <c r="B7" s="8">
        <v>46026</v>
      </c>
      <c r="C7" s="10" t="s">
        <v>1105</v>
      </c>
      <c r="D7" s="12" t="s">
        <v>496</v>
      </c>
      <c r="E7" s="14">
        <v>69000000</v>
      </c>
      <c r="F7" s="14">
        <v>0</v>
      </c>
      <c r="G7" s="107">
        <f>+E7</f>
        <v>69000000</v>
      </c>
      <c r="H7" s="16" t="s">
        <v>1222</v>
      </c>
      <c r="J7" s="18" t="s">
        <v>495</v>
      </c>
      <c r="K7" s="6">
        <v>46046</v>
      </c>
      <c r="L7" s="21" t="s">
        <v>2652</v>
      </c>
      <c r="M7" s="18" t="s">
        <v>496</v>
      </c>
      <c r="N7" s="23">
        <v>69000000</v>
      </c>
      <c r="O7" s="23">
        <v>0</v>
      </c>
      <c r="P7" s="25" t="s">
        <v>2653</v>
      </c>
      <c r="Q7" s="42">
        <f t="shared" si="0"/>
        <v>0</v>
      </c>
    </row>
    <row r="8" spans="1:17" ht="15.75" customHeight="1">
      <c r="J8" s="18" t="s">
        <v>495</v>
      </c>
      <c r="K8" s="6">
        <v>46052</v>
      </c>
      <c r="L8" s="21" t="s">
        <v>3804</v>
      </c>
      <c r="M8" s="18" t="s">
        <v>502</v>
      </c>
      <c r="N8" s="23">
        <v>94800000</v>
      </c>
      <c r="O8" s="23">
        <v>0</v>
      </c>
      <c r="P8" s="25" t="s">
        <v>3805</v>
      </c>
      <c r="Q8" s="42">
        <f t="shared" si="0"/>
        <v>-94800000</v>
      </c>
    </row>
    <row r="9" spans="1:17" ht="15.75" customHeight="1">
      <c r="A9" s="4" t="s">
        <v>495</v>
      </c>
      <c r="B9" s="8">
        <v>46026</v>
      </c>
      <c r="C9" s="10" t="s">
        <v>985</v>
      </c>
      <c r="D9" s="12" t="s">
        <v>1127</v>
      </c>
      <c r="E9" s="14">
        <v>100000000</v>
      </c>
      <c r="F9" s="14">
        <v>4000000</v>
      </c>
      <c r="G9" s="107">
        <f>+E9-F9</f>
        <v>96000000</v>
      </c>
      <c r="H9" s="16" t="s">
        <v>1128</v>
      </c>
      <c r="J9" s="18" t="s">
        <v>495</v>
      </c>
      <c r="K9" s="6">
        <v>46046</v>
      </c>
      <c r="L9" s="21" t="s">
        <v>2709</v>
      </c>
      <c r="M9" s="18" t="s">
        <v>1127</v>
      </c>
      <c r="N9" s="23">
        <v>96000000</v>
      </c>
      <c r="O9" s="23">
        <v>0</v>
      </c>
      <c r="P9" s="25" t="s">
        <v>2710</v>
      </c>
      <c r="Q9" s="42">
        <f t="shared" si="0"/>
        <v>0</v>
      </c>
    </row>
    <row r="10" spans="1:17" ht="15.75" customHeight="1">
      <c r="A10" s="4" t="s">
        <v>495</v>
      </c>
      <c r="B10" s="8">
        <v>46026</v>
      </c>
      <c r="C10" s="10" t="s">
        <v>987</v>
      </c>
      <c r="D10" s="12" t="s">
        <v>1127</v>
      </c>
      <c r="E10" s="14">
        <v>100000000</v>
      </c>
      <c r="F10" s="14">
        <v>4000000</v>
      </c>
      <c r="G10" s="107">
        <f>+E10-F10</f>
        <v>96000000</v>
      </c>
      <c r="H10" s="16" t="s">
        <v>1128</v>
      </c>
      <c r="J10" s="18" t="s">
        <v>495</v>
      </c>
      <c r="K10" s="6">
        <v>46048</v>
      </c>
      <c r="L10" s="21" t="s">
        <v>3066</v>
      </c>
      <c r="M10" s="18" t="s">
        <v>1127</v>
      </c>
      <c r="N10" s="23">
        <v>96000000</v>
      </c>
      <c r="O10" s="23">
        <v>0</v>
      </c>
      <c r="P10" s="25" t="s">
        <v>3067</v>
      </c>
      <c r="Q10" s="42">
        <f t="shared" si="0"/>
        <v>0</v>
      </c>
    </row>
    <row r="11" spans="1:17" ht="15.75" customHeight="1">
      <c r="A11" s="4" t="s">
        <v>495</v>
      </c>
      <c r="B11" s="8">
        <v>46026</v>
      </c>
      <c r="C11" s="10" t="s">
        <v>1200</v>
      </c>
      <c r="D11" s="12" t="s">
        <v>1127</v>
      </c>
      <c r="E11" s="14">
        <v>100000000</v>
      </c>
      <c r="F11" s="14">
        <v>4000000</v>
      </c>
      <c r="G11" s="107">
        <f>+E11-F11</f>
        <v>96000000</v>
      </c>
      <c r="H11" s="16" t="s">
        <v>1128</v>
      </c>
      <c r="J11" s="18" t="s">
        <v>495</v>
      </c>
      <c r="K11" s="6">
        <v>46050</v>
      </c>
      <c r="L11" s="21" t="s">
        <v>3448</v>
      </c>
      <c r="M11" s="18" t="s">
        <v>1127</v>
      </c>
      <c r="N11" s="23">
        <v>96000000</v>
      </c>
      <c r="O11" s="23">
        <v>0</v>
      </c>
      <c r="P11" s="25" t="s">
        <v>3449</v>
      </c>
      <c r="Q11" s="42">
        <f t="shared" si="0"/>
        <v>0</v>
      </c>
    </row>
    <row r="12" spans="1:17" ht="15.75" customHeight="1">
      <c r="A12" s="4" t="s">
        <v>495</v>
      </c>
      <c r="B12" s="8">
        <v>46025</v>
      </c>
      <c r="C12" s="10" t="s">
        <v>630</v>
      </c>
      <c r="D12" s="12" t="s">
        <v>502</v>
      </c>
      <c r="E12" s="14">
        <v>100000000</v>
      </c>
      <c r="F12" s="14">
        <v>1000000</v>
      </c>
      <c r="G12" s="107">
        <f>+E12-F12</f>
        <v>99000000</v>
      </c>
      <c r="H12" s="16" t="s">
        <v>631</v>
      </c>
      <c r="J12" s="18" t="s">
        <v>495</v>
      </c>
      <c r="K12" s="6">
        <v>46037</v>
      </c>
      <c r="L12" s="21" t="s">
        <v>952</v>
      </c>
      <c r="M12" s="18" t="s">
        <v>502</v>
      </c>
      <c r="N12" s="23">
        <v>99000000</v>
      </c>
      <c r="O12" s="23">
        <v>0</v>
      </c>
      <c r="P12" s="25" t="s">
        <v>953</v>
      </c>
      <c r="Q12" s="42">
        <f t="shared" si="0"/>
        <v>0</v>
      </c>
    </row>
    <row r="13" spans="1:17" ht="15.75" customHeight="1">
      <c r="A13" s="4" t="s">
        <v>495</v>
      </c>
      <c r="B13" s="8">
        <v>46025</v>
      </c>
      <c r="C13" s="10" t="s">
        <v>633</v>
      </c>
      <c r="D13" s="12" t="s">
        <v>502</v>
      </c>
      <c r="E13" s="14">
        <v>100000000</v>
      </c>
      <c r="F13" s="14">
        <v>1000000</v>
      </c>
      <c r="G13" s="107">
        <f>+E13-F13</f>
        <v>99000000</v>
      </c>
      <c r="H13" s="16" t="s">
        <v>631</v>
      </c>
      <c r="J13" s="18" t="s">
        <v>495</v>
      </c>
      <c r="K13" s="6">
        <v>46038</v>
      </c>
      <c r="L13" s="21" t="s">
        <v>1272</v>
      </c>
      <c r="M13" s="18" t="s">
        <v>502</v>
      </c>
      <c r="N13" s="23">
        <v>99000000</v>
      </c>
      <c r="O13" s="23">
        <v>0</v>
      </c>
      <c r="P13" s="25" t="s">
        <v>1273</v>
      </c>
      <c r="Q13" s="42">
        <f t="shared" si="0"/>
        <v>0</v>
      </c>
    </row>
    <row r="14" spans="1:17" ht="15.75" customHeight="1">
      <c r="A14" s="4" t="s">
        <v>495</v>
      </c>
      <c r="B14" s="8">
        <v>46026</v>
      </c>
      <c r="C14" s="10" t="s">
        <v>1087</v>
      </c>
      <c r="D14" s="12" t="s">
        <v>496</v>
      </c>
      <c r="E14" s="14">
        <v>99000000</v>
      </c>
      <c r="F14" s="14">
        <v>0</v>
      </c>
      <c r="G14" s="107">
        <f>+E14</f>
        <v>99000000</v>
      </c>
      <c r="H14" s="16" t="s">
        <v>1222</v>
      </c>
      <c r="J14" s="18" t="s">
        <v>495</v>
      </c>
      <c r="K14" s="6">
        <v>46038</v>
      </c>
      <c r="L14" s="21" t="s">
        <v>1276</v>
      </c>
      <c r="M14" s="18" t="s">
        <v>502</v>
      </c>
      <c r="N14" s="23">
        <v>99000000</v>
      </c>
      <c r="O14" s="23">
        <v>-94800000</v>
      </c>
      <c r="P14" s="25" t="s">
        <v>1277</v>
      </c>
      <c r="Q14" s="42">
        <f t="shared" si="0"/>
        <v>0</v>
      </c>
    </row>
    <row r="15" spans="1:17" ht="15.75" customHeight="1">
      <c r="A15" s="4" t="s">
        <v>495</v>
      </c>
      <c r="B15" s="8">
        <v>46026</v>
      </c>
      <c r="C15" s="10" t="s">
        <v>1093</v>
      </c>
      <c r="D15" s="12" t="s">
        <v>496</v>
      </c>
      <c r="E15" s="14">
        <v>99000000</v>
      </c>
      <c r="F15" s="14">
        <v>0</v>
      </c>
      <c r="G15" s="107">
        <f>+E15</f>
        <v>99000000</v>
      </c>
      <c r="H15" s="16" t="s">
        <v>1222</v>
      </c>
      <c r="J15" s="18" t="s">
        <v>495</v>
      </c>
      <c r="K15" s="6">
        <v>46038</v>
      </c>
      <c r="L15" s="21" t="s">
        <v>1285</v>
      </c>
      <c r="M15" s="18" t="s">
        <v>502</v>
      </c>
      <c r="N15" s="23">
        <v>99000000</v>
      </c>
      <c r="O15" s="23">
        <v>0</v>
      </c>
      <c r="P15" s="25" t="s">
        <v>1273</v>
      </c>
      <c r="Q15" s="42">
        <f t="shared" si="0"/>
        <v>0</v>
      </c>
    </row>
    <row r="16" spans="1:17" ht="15.75" customHeight="1">
      <c r="A16" s="4" t="s">
        <v>495</v>
      </c>
      <c r="B16" s="8">
        <v>46026</v>
      </c>
      <c r="C16" s="10" t="s">
        <v>1107</v>
      </c>
      <c r="D16" s="12" t="s">
        <v>502</v>
      </c>
      <c r="E16" s="14">
        <v>100000000</v>
      </c>
      <c r="F16" s="14">
        <v>1000000</v>
      </c>
      <c r="G16" s="107">
        <f>+E16-F16</f>
        <v>99000000</v>
      </c>
      <c r="H16" s="16" t="s">
        <v>631</v>
      </c>
      <c r="J16" s="18" t="s">
        <v>495</v>
      </c>
      <c r="K16" s="6">
        <v>46043</v>
      </c>
      <c r="L16" s="21" t="s">
        <v>2104</v>
      </c>
      <c r="M16" s="18" t="s">
        <v>496</v>
      </c>
      <c r="N16" s="23">
        <v>99000000</v>
      </c>
      <c r="O16" s="23">
        <v>0</v>
      </c>
      <c r="P16" s="25" t="s">
        <v>2105</v>
      </c>
      <c r="Q16" s="42">
        <f t="shared" si="0"/>
        <v>0</v>
      </c>
    </row>
    <row r="17" spans="1:17" ht="15.75" customHeight="1">
      <c r="A17" s="4" t="s">
        <v>495</v>
      </c>
      <c r="B17" s="8">
        <v>46026</v>
      </c>
      <c r="C17" s="10" t="s">
        <v>1109</v>
      </c>
      <c r="D17" s="12" t="s">
        <v>502</v>
      </c>
      <c r="E17" s="14">
        <v>100000000</v>
      </c>
      <c r="F17" s="14">
        <v>1000000</v>
      </c>
      <c r="G17" s="107">
        <f>+E17-F17</f>
        <v>99000000</v>
      </c>
      <c r="H17" s="16" t="s">
        <v>631</v>
      </c>
      <c r="J17" s="18" t="s">
        <v>495</v>
      </c>
      <c r="K17" s="6">
        <v>46045</v>
      </c>
      <c r="L17" s="21" t="s">
        <v>2455</v>
      </c>
      <c r="M17" s="18" t="s">
        <v>496</v>
      </c>
      <c r="N17" s="23">
        <v>99000000</v>
      </c>
      <c r="O17" s="23">
        <v>0</v>
      </c>
      <c r="P17" s="25" t="s">
        <v>2105</v>
      </c>
      <c r="Q17" s="42">
        <f t="shared" si="0"/>
        <v>0</v>
      </c>
    </row>
    <row r="18" spans="1:17" ht="15.75" customHeight="1">
      <c r="A18" s="4" t="s">
        <v>495</v>
      </c>
      <c r="B18" s="8">
        <v>46026</v>
      </c>
      <c r="C18" s="10" t="s">
        <v>1112</v>
      </c>
      <c r="D18" s="12" t="s">
        <v>502</v>
      </c>
      <c r="E18" s="14">
        <v>100000000</v>
      </c>
      <c r="F18" s="14">
        <v>1000000</v>
      </c>
      <c r="G18" s="107">
        <f>+E18-F18</f>
        <v>99000000</v>
      </c>
      <c r="H18" s="16" t="s">
        <v>631</v>
      </c>
      <c r="J18" s="18" t="s">
        <v>495</v>
      </c>
      <c r="K18" s="6">
        <v>46045</v>
      </c>
      <c r="L18" s="21" t="s">
        <v>2572</v>
      </c>
      <c r="M18" s="18" t="s">
        <v>502</v>
      </c>
      <c r="N18" s="23">
        <v>99000000</v>
      </c>
      <c r="O18" s="23">
        <v>0</v>
      </c>
      <c r="P18" s="25" t="s">
        <v>2580</v>
      </c>
      <c r="Q18" s="42">
        <f t="shared" si="0"/>
        <v>0</v>
      </c>
    </row>
    <row r="19" spans="1:17" ht="15.75" customHeight="1">
      <c r="A19" s="4" t="s">
        <v>495</v>
      </c>
      <c r="B19" s="8">
        <v>46026</v>
      </c>
      <c r="C19" s="10" t="s">
        <v>1120</v>
      </c>
      <c r="D19" s="12" t="s">
        <v>502</v>
      </c>
      <c r="E19" s="14">
        <v>100000000</v>
      </c>
      <c r="F19" s="14">
        <v>1000000</v>
      </c>
      <c r="G19" s="107">
        <f>+E19-F19</f>
        <v>99000000</v>
      </c>
      <c r="H19" s="16" t="s">
        <v>631</v>
      </c>
      <c r="J19" s="18" t="s">
        <v>495</v>
      </c>
      <c r="K19" s="6">
        <v>46047</v>
      </c>
      <c r="L19" s="21" t="s">
        <v>2784</v>
      </c>
      <c r="M19" s="18" t="s">
        <v>502</v>
      </c>
      <c r="N19" s="23">
        <v>99000000</v>
      </c>
      <c r="O19" s="23">
        <v>0</v>
      </c>
      <c r="P19" s="25" t="s">
        <v>1277</v>
      </c>
      <c r="Q19" s="42">
        <f t="shared" si="0"/>
        <v>0</v>
      </c>
    </row>
    <row r="20" spans="1:17" ht="15.75" customHeight="1">
      <c r="A20" s="4" t="s">
        <v>495</v>
      </c>
      <c r="B20" s="8">
        <v>46026</v>
      </c>
      <c r="C20" s="10" t="s">
        <v>1122</v>
      </c>
      <c r="D20" s="12" t="s">
        <v>502</v>
      </c>
      <c r="E20" s="14">
        <v>100000000</v>
      </c>
      <c r="F20" s="14">
        <v>1000000</v>
      </c>
      <c r="G20" s="107">
        <f>+E20-F20</f>
        <v>99000000</v>
      </c>
      <c r="H20" s="16" t="s">
        <v>631</v>
      </c>
      <c r="J20" s="18" t="s">
        <v>495</v>
      </c>
      <c r="K20" s="6">
        <v>46048</v>
      </c>
      <c r="L20" s="21" t="s">
        <v>2938</v>
      </c>
      <c r="M20" s="18" t="s">
        <v>502</v>
      </c>
      <c r="N20" s="23">
        <v>99000000</v>
      </c>
      <c r="O20" s="23">
        <v>0</v>
      </c>
      <c r="P20" s="25" t="s">
        <v>2939</v>
      </c>
      <c r="Q20" s="42">
        <f t="shared" si="0"/>
        <v>0</v>
      </c>
    </row>
    <row r="21" spans="1:17" ht="15.75" customHeight="1">
      <c r="A21" s="4" t="s">
        <v>495</v>
      </c>
      <c r="B21" s="8">
        <v>46026</v>
      </c>
      <c r="C21" s="10" t="s">
        <v>1131</v>
      </c>
      <c r="D21" s="12" t="s">
        <v>502</v>
      </c>
      <c r="E21" s="14">
        <v>100000000</v>
      </c>
      <c r="F21" s="14">
        <v>1000000</v>
      </c>
      <c r="G21" s="107">
        <f>+E21-F21</f>
        <v>99000000</v>
      </c>
      <c r="H21" s="16" t="s">
        <v>631</v>
      </c>
      <c r="J21" s="18" t="s">
        <v>495</v>
      </c>
      <c r="K21" s="6">
        <v>46050</v>
      </c>
      <c r="L21" s="21" t="s">
        <v>3451</v>
      </c>
      <c r="M21" s="18" t="s">
        <v>502</v>
      </c>
      <c r="N21" s="23">
        <v>99000000</v>
      </c>
      <c r="O21" s="23">
        <v>0</v>
      </c>
      <c r="P21" s="25" t="s">
        <v>2939</v>
      </c>
      <c r="Q21" s="42">
        <f t="shared" si="0"/>
        <v>0</v>
      </c>
    </row>
    <row r="22" spans="1:17" ht="15.75" customHeight="1">
      <c r="A22" s="4" t="s">
        <v>495</v>
      </c>
      <c r="B22" s="8">
        <v>46026</v>
      </c>
      <c r="C22" s="10" t="s">
        <v>1099</v>
      </c>
      <c r="D22" s="12" t="s">
        <v>496</v>
      </c>
      <c r="E22" s="14">
        <v>100000000</v>
      </c>
      <c r="F22" s="14">
        <v>0</v>
      </c>
      <c r="G22" s="107">
        <f>+E22</f>
        <v>100000000</v>
      </c>
      <c r="H22" s="16" t="s">
        <v>1222</v>
      </c>
      <c r="J22" s="18" t="s">
        <v>495</v>
      </c>
      <c r="K22" s="6">
        <v>46044</v>
      </c>
      <c r="L22" s="21" t="s">
        <v>2388</v>
      </c>
      <c r="M22" s="18" t="s">
        <v>496</v>
      </c>
      <c r="N22" s="23">
        <v>100000000</v>
      </c>
      <c r="O22" s="23">
        <v>0</v>
      </c>
      <c r="P22" s="25" t="s">
        <v>2389</v>
      </c>
      <c r="Q22" s="42">
        <f t="shared" si="0"/>
        <v>0</v>
      </c>
    </row>
    <row r="23" spans="1:17" ht="15.75" customHeight="1">
      <c r="A23" s="4" t="s">
        <v>495</v>
      </c>
      <c r="B23" s="8">
        <v>46025</v>
      </c>
      <c r="C23" s="10" t="s">
        <v>645</v>
      </c>
      <c r="D23" s="12" t="s">
        <v>502</v>
      </c>
      <c r="E23" s="14">
        <v>103500000</v>
      </c>
      <c r="F23" s="14">
        <v>0</v>
      </c>
      <c r="G23" s="107">
        <f>+E23</f>
        <v>103500000</v>
      </c>
      <c r="H23" s="16" t="s">
        <v>646</v>
      </c>
      <c r="J23" s="18" t="s">
        <v>495</v>
      </c>
      <c r="K23" s="6">
        <v>46033</v>
      </c>
      <c r="L23" s="21" t="s">
        <v>463</v>
      </c>
      <c r="M23" s="18" t="s">
        <v>496</v>
      </c>
      <c r="N23" s="23">
        <v>103500000</v>
      </c>
      <c r="O23" s="23">
        <v>0</v>
      </c>
      <c r="P23" s="25" t="s">
        <v>497</v>
      </c>
      <c r="Q23" s="42">
        <f t="shared" si="0"/>
        <v>0</v>
      </c>
    </row>
    <row r="24" spans="1:17" ht="15.75" customHeight="1">
      <c r="A24" s="4" t="s">
        <v>495</v>
      </c>
      <c r="B24" s="8">
        <v>46026</v>
      </c>
      <c r="C24" s="10" t="s">
        <v>1076</v>
      </c>
      <c r="D24" s="12" t="s">
        <v>496</v>
      </c>
      <c r="E24" s="14">
        <v>103500000</v>
      </c>
      <c r="F24" s="14">
        <v>0</v>
      </c>
      <c r="G24" s="107">
        <f>+E24</f>
        <v>103500000</v>
      </c>
      <c r="H24" s="16" t="s">
        <v>1222</v>
      </c>
      <c r="J24" s="18" t="s">
        <v>495</v>
      </c>
      <c r="K24" s="6">
        <v>46043</v>
      </c>
      <c r="L24" s="21" t="s">
        <v>2190</v>
      </c>
      <c r="M24" s="18" t="s">
        <v>496</v>
      </c>
      <c r="N24" s="23">
        <v>103500000</v>
      </c>
      <c r="O24" s="23">
        <v>0</v>
      </c>
      <c r="P24" s="25" t="s">
        <v>2191</v>
      </c>
      <c r="Q24" s="42">
        <f t="shared" si="0"/>
        <v>0</v>
      </c>
    </row>
    <row r="25" spans="1:17" ht="15.75" customHeight="1">
      <c r="A25" s="4" t="s">
        <v>495</v>
      </c>
      <c r="B25" s="8">
        <v>46026</v>
      </c>
      <c r="C25" s="10" t="s">
        <v>1081</v>
      </c>
      <c r="D25" s="12" t="s">
        <v>496</v>
      </c>
      <c r="E25" s="14">
        <v>103500000</v>
      </c>
      <c r="F25" s="14">
        <v>0</v>
      </c>
      <c r="G25" s="107">
        <f>+E25</f>
        <v>103500000</v>
      </c>
      <c r="H25" s="16" t="s">
        <v>1222</v>
      </c>
      <c r="J25" s="18" t="s">
        <v>495</v>
      </c>
      <c r="K25" s="6">
        <v>46043</v>
      </c>
      <c r="L25" s="21" t="s">
        <v>2219</v>
      </c>
      <c r="M25" s="18" t="s">
        <v>502</v>
      </c>
      <c r="N25" s="23">
        <v>103500000</v>
      </c>
      <c r="O25" s="23">
        <v>0</v>
      </c>
      <c r="P25" s="25" t="s">
        <v>2220</v>
      </c>
      <c r="Q25" s="42">
        <f t="shared" si="0"/>
        <v>0</v>
      </c>
    </row>
    <row r="26" spans="1:17" ht="15.75" customHeight="1">
      <c r="A26" s="4" t="s">
        <v>495</v>
      </c>
      <c r="B26" s="8">
        <v>46026</v>
      </c>
      <c r="C26" s="10" t="s">
        <v>1067</v>
      </c>
      <c r="D26" s="12" t="s">
        <v>496</v>
      </c>
      <c r="E26" s="14">
        <v>138000000</v>
      </c>
      <c r="F26" s="14">
        <v>0</v>
      </c>
      <c r="G26" s="107">
        <f>+E26</f>
        <v>138000000</v>
      </c>
      <c r="H26" s="16" t="s">
        <v>1222</v>
      </c>
      <c r="J26" s="18" t="s">
        <v>495</v>
      </c>
      <c r="K26" s="6">
        <v>46043</v>
      </c>
      <c r="L26" s="21" t="s">
        <v>2179</v>
      </c>
      <c r="M26" s="18" t="s">
        <v>496</v>
      </c>
      <c r="N26" s="23">
        <v>138000000</v>
      </c>
      <c r="O26" s="23">
        <v>0</v>
      </c>
      <c r="P26" s="25" t="s">
        <v>2180</v>
      </c>
      <c r="Q26" s="42">
        <f t="shared" si="0"/>
        <v>0</v>
      </c>
    </row>
    <row r="27" spans="1:17" ht="15.75" customHeight="1">
      <c r="A27" s="4" t="s">
        <v>495</v>
      </c>
      <c r="B27" s="8">
        <v>46026</v>
      </c>
      <c r="C27" s="10" t="s">
        <v>1070</v>
      </c>
      <c r="D27" s="12" t="s">
        <v>496</v>
      </c>
      <c r="E27" s="14">
        <v>138000000</v>
      </c>
      <c r="F27" s="14">
        <v>0</v>
      </c>
      <c r="G27" s="107">
        <f>+E27</f>
        <v>138000000</v>
      </c>
      <c r="H27" s="16" t="s">
        <v>1222</v>
      </c>
      <c r="J27" s="18" t="s">
        <v>495</v>
      </c>
      <c r="K27" s="6">
        <v>46043</v>
      </c>
      <c r="L27" s="21" t="s">
        <v>2181</v>
      </c>
      <c r="M27" s="18" t="s">
        <v>496</v>
      </c>
      <c r="N27" s="23">
        <v>138000000</v>
      </c>
      <c r="O27" s="23">
        <v>0</v>
      </c>
      <c r="P27" s="25" t="s">
        <v>2180</v>
      </c>
      <c r="Q27" s="42">
        <f>+G27-N27</f>
        <v>0</v>
      </c>
    </row>
    <row r="28" spans="1:17" ht="15.75" customHeight="1">
      <c r="A28" s="4" t="s">
        <v>4498</v>
      </c>
      <c r="B28" s="8">
        <v>46051</v>
      </c>
      <c r="C28" s="10" t="s">
        <v>999</v>
      </c>
      <c r="D28" s="12" t="s">
        <v>4499</v>
      </c>
      <c r="E28" s="14">
        <v>126500000</v>
      </c>
      <c r="F28" s="14">
        <v>126500000</v>
      </c>
      <c r="G28" s="107">
        <f>+E28-F28</f>
        <v>0</v>
      </c>
      <c r="H28" s="16" t="s">
        <v>5261</v>
      </c>
      <c r="J28" s="18" t="s">
        <v>4498</v>
      </c>
      <c r="K28" s="6">
        <v>46093</v>
      </c>
      <c r="L28" s="21" t="s">
        <v>1259</v>
      </c>
      <c r="M28" s="18" t="s">
        <v>4499</v>
      </c>
      <c r="N28" s="23">
        <v>246827</v>
      </c>
      <c r="O28" s="23">
        <v>0</v>
      </c>
      <c r="P28" s="25" t="s">
        <v>6357</v>
      </c>
      <c r="Q28" s="67">
        <f t="shared" ref="Q28:Q91" si="1">+G28-N28</f>
        <v>-246827</v>
      </c>
    </row>
    <row r="29" spans="1:17" ht="15.75" customHeight="1">
      <c r="A29" s="4" t="s">
        <v>4498</v>
      </c>
      <c r="B29" s="8">
        <v>46063</v>
      </c>
      <c r="C29" s="10" t="s">
        <v>1002</v>
      </c>
      <c r="D29" s="12" t="s">
        <v>4499</v>
      </c>
      <c r="E29" s="14">
        <v>350000000</v>
      </c>
      <c r="F29" s="14">
        <v>350000000</v>
      </c>
      <c r="G29" s="107">
        <f>+E29-F29</f>
        <v>0</v>
      </c>
      <c r="H29" s="16" t="s">
        <v>5267</v>
      </c>
      <c r="J29" s="18" t="s">
        <v>4498</v>
      </c>
      <c r="K29" s="6">
        <v>46094</v>
      </c>
      <c r="L29" s="21" t="s">
        <v>1267</v>
      </c>
      <c r="M29" s="18" t="s">
        <v>4499</v>
      </c>
      <c r="N29" s="23">
        <v>246827</v>
      </c>
      <c r="O29" s="23">
        <v>0</v>
      </c>
      <c r="P29" s="25" t="s">
        <v>6361</v>
      </c>
      <c r="Q29" s="67">
        <f t="shared" si="1"/>
        <v>-246827</v>
      </c>
    </row>
    <row r="30" spans="1:17" ht="15.75" customHeight="1">
      <c r="A30" s="4" t="s">
        <v>4498</v>
      </c>
      <c r="B30" s="8">
        <v>46063</v>
      </c>
      <c r="C30" s="10" t="s">
        <v>1004</v>
      </c>
      <c r="D30" s="12" t="s">
        <v>4499</v>
      </c>
      <c r="E30" s="14">
        <v>600000000</v>
      </c>
      <c r="F30" s="14">
        <v>600000000</v>
      </c>
      <c r="G30" s="107">
        <f>+E30-F30</f>
        <v>0</v>
      </c>
      <c r="H30" s="16" t="s">
        <v>5269</v>
      </c>
      <c r="J30" s="18" t="s">
        <v>4498</v>
      </c>
      <c r="K30" s="6">
        <v>46112</v>
      </c>
      <c r="L30" s="21" t="s">
        <v>1351</v>
      </c>
      <c r="M30" s="18" t="s">
        <v>4499</v>
      </c>
      <c r="N30" s="23">
        <v>246827</v>
      </c>
      <c r="O30" s="23">
        <v>0</v>
      </c>
      <c r="P30" s="25" t="s">
        <v>6402</v>
      </c>
      <c r="Q30" s="67">
        <f t="shared" si="1"/>
        <v>-246827</v>
      </c>
    </row>
    <row r="31" spans="1:17" ht="15.75" customHeight="1">
      <c r="A31" s="4" t="s">
        <v>4498</v>
      </c>
      <c r="B31" s="8">
        <v>46097</v>
      </c>
      <c r="C31" s="10" t="s">
        <v>1012</v>
      </c>
      <c r="D31" s="12" t="s">
        <v>4499</v>
      </c>
      <c r="E31" s="14">
        <v>250000000</v>
      </c>
      <c r="F31" s="14">
        <v>250000000</v>
      </c>
      <c r="G31" s="107">
        <f>+E31-F31</f>
        <v>0</v>
      </c>
      <c r="H31" s="16" t="s">
        <v>5281</v>
      </c>
      <c r="J31" s="18" t="s">
        <v>4498</v>
      </c>
      <c r="K31" s="6">
        <v>46098</v>
      </c>
      <c r="L31" s="21" t="s">
        <v>1278</v>
      </c>
      <c r="M31" s="18" t="s">
        <v>4499</v>
      </c>
      <c r="N31" s="23">
        <v>313570</v>
      </c>
      <c r="O31" s="23">
        <v>0</v>
      </c>
      <c r="P31" s="25" t="s">
        <v>6368</v>
      </c>
      <c r="Q31" s="67">
        <f t="shared" si="1"/>
        <v>-313570</v>
      </c>
    </row>
    <row r="32" spans="1:17" ht="15.75" customHeight="1">
      <c r="J32" s="18" t="s">
        <v>4498</v>
      </c>
      <c r="K32" s="6">
        <v>46063</v>
      </c>
      <c r="L32" s="21" t="s">
        <v>1059</v>
      </c>
      <c r="M32" s="18" t="s">
        <v>4499</v>
      </c>
      <c r="N32" s="23">
        <v>332971</v>
      </c>
      <c r="O32" s="23">
        <v>0</v>
      </c>
      <c r="P32" s="25" t="s">
        <v>6299</v>
      </c>
      <c r="Q32" s="67">
        <f t="shared" si="1"/>
        <v>-332971</v>
      </c>
    </row>
    <row r="33" spans="10:17" ht="15.75" customHeight="1">
      <c r="J33" s="18" t="s">
        <v>4498</v>
      </c>
      <c r="K33" s="6">
        <v>46065</v>
      </c>
      <c r="L33" s="21" t="s">
        <v>1090</v>
      </c>
      <c r="M33" s="18" t="s">
        <v>4499</v>
      </c>
      <c r="N33" s="23">
        <v>332971</v>
      </c>
      <c r="O33" s="23">
        <v>0</v>
      </c>
      <c r="P33" s="25" t="s">
        <v>6308</v>
      </c>
      <c r="Q33" s="67">
        <f t="shared" si="1"/>
        <v>-332971</v>
      </c>
    </row>
    <row r="34" spans="10:17" ht="15.75" customHeight="1">
      <c r="J34" s="18" t="s">
        <v>4498</v>
      </c>
      <c r="K34" s="6">
        <v>46065</v>
      </c>
      <c r="L34" s="21" t="s">
        <v>1093</v>
      </c>
      <c r="M34" s="18" t="s">
        <v>4499</v>
      </c>
      <c r="N34" s="23">
        <v>332971</v>
      </c>
      <c r="O34" s="23">
        <v>0</v>
      </c>
      <c r="P34" s="25" t="s">
        <v>6310</v>
      </c>
      <c r="Q34" s="67">
        <f t="shared" si="1"/>
        <v>-332971</v>
      </c>
    </row>
    <row r="35" spans="10:17" ht="15.75" customHeight="1">
      <c r="J35" s="18" t="s">
        <v>4498</v>
      </c>
      <c r="K35" s="6">
        <v>46066</v>
      </c>
      <c r="L35" s="21" t="s">
        <v>1096</v>
      </c>
      <c r="M35" s="18" t="s">
        <v>4499</v>
      </c>
      <c r="N35" s="23">
        <v>332971</v>
      </c>
      <c r="O35" s="23">
        <v>0</v>
      </c>
      <c r="P35" s="25" t="s">
        <v>6308</v>
      </c>
      <c r="Q35" s="67">
        <f t="shared" si="1"/>
        <v>-332971</v>
      </c>
    </row>
    <row r="36" spans="10:17" ht="15.75" customHeight="1">
      <c r="J36" s="18" t="s">
        <v>4498</v>
      </c>
      <c r="K36" s="6">
        <v>46094</v>
      </c>
      <c r="L36" s="21" t="s">
        <v>1261</v>
      </c>
      <c r="M36" s="18" t="s">
        <v>4499</v>
      </c>
      <c r="N36" s="23">
        <v>332971</v>
      </c>
      <c r="O36" s="23">
        <v>0</v>
      </c>
      <c r="P36" s="25" t="s">
        <v>6358</v>
      </c>
      <c r="Q36" s="67">
        <f t="shared" si="1"/>
        <v>-332971</v>
      </c>
    </row>
    <row r="37" spans="10:17" ht="15.75" customHeight="1">
      <c r="J37" s="18" t="s">
        <v>4498</v>
      </c>
      <c r="K37" s="6">
        <v>46098</v>
      </c>
      <c r="L37" s="21" t="s">
        <v>1282</v>
      </c>
      <c r="M37" s="18" t="s">
        <v>4499</v>
      </c>
      <c r="N37" s="23">
        <v>332971</v>
      </c>
      <c r="O37" s="23">
        <v>0</v>
      </c>
      <c r="P37" s="25" t="s">
        <v>6370</v>
      </c>
      <c r="Q37" s="67">
        <f t="shared" si="1"/>
        <v>-332971</v>
      </c>
    </row>
    <row r="38" spans="10:17" ht="15.75" customHeight="1">
      <c r="J38" s="18" t="s">
        <v>4498</v>
      </c>
      <c r="K38" s="6">
        <v>46098</v>
      </c>
      <c r="L38" s="21" t="s">
        <v>1285</v>
      </c>
      <c r="M38" s="18" t="s">
        <v>4499</v>
      </c>
      <c r="N38" s="23">
        <v>332971</v>
      </c>
      <c r="O38" s="23">
        <v>0</v>
      </c>
      <c r="P38" s="25" t="s">
        <v>6371</v>
      </c>
      <c r="Q38" s="67">
        <f t="shared" si="1"/>
        <v>-332971</v>
      </c>
    </row>
    <row r="39" spans="10:17" ht="15.75" customHeight="1">
      <c r="J39" s="18" t="s">
        <v>4498</v>
      </c>
      <c r="K39" s="6">
        <v>46099</v>
      </c>
      <c r="L39" s="21" t="s">
        <v>1295</v>
      </c>
      <c r="M39" s="18" t="s">
        <v>4499</v>
      </c>
      <c r="N39" s="23">
        <v>332971</v>
      </c>
      <c r="O39" s="23">
        <v>0</v>
      </c>
      <c r="P39" s="25" t="s">
        <v>6376</v>
      </c>
      <c r="Q39" s="67">
        <f t="shared" si="1"/>
        <v>-332971</v>
      </c>
    </row>
    <row r="40" spans="10:17" ht="15.75" customHeight="1">
      <c r="J40" s="18" t="s">
        <v>4498</v>
      </c>
      <c r="K40" s="6">
        <v>46076</v>
      </c>
      <c r="L40" s="21" t="s">
        <v>1120</v>
      </c>
      <c r="M40" s="18" t="s">
        <v>4499</v>
      </c>
      <c r="N40" s="23">
        <v>333149</v>
      </c>
      <c r="O40" s="23">
        <v>0</v>
      </c>
      <c r="P40" s="25" t="s">
        <v>6319</v>
      </c>
      <c r="Q40" s="67">
        <f t="shared" si="1"/>
        <v>-333149</v>
      </c>
    </row>
    <row r="41" spans="10:17" ht="15.75" customHeight="1">
      <c r="J41" s="18" t="s">
        <v>4498</v>
      </c>
      <c r="K41" s="6">
        <v>46077</v>
      </c>
      <c r="L41" s="21" t="s">
        <v>1125</v>
      </c>
      <c r="M41" s="18" t="s">
        <v>4499</v>
      </c>
      <c r="N41" s="23">
        <v>333149</v>
      </c>
      <c r="O41" s="23">
        <v>0</v>
      </c>
      <c r="P41" s="25" t="s">
        <v>6321</v>
      </c>
      <c r="Q41" s="67">
        <f t="shared" si="1"/>
        <v>-333149</v>
      </c>
    </row>
    <row r="42" spans="10:17" ht="15.75" customHeight="1">
      <c r="J42" s="18" t="s">
        <v>4498</v>
      </c>
      <c r="K42" s="6">
        <v>46094</v>
      </c>
      <c r="L42" s="21" t="s">
        <v>1264</v>
      </c>
      <c r="M42" s="18" t="s">
        <v>4499</v>
      </c>
      <c r="N42" s="23">
        <v>406416</v>
      </c>
      <c r="O42" s="23">
        <v>0</v>
      </c>
      <c r="P42" s="25" t="s">
        <v>6359</v>
      </c>
      <c r="Q42" s="67">
        <f t="shared" si="1"/>
        <v>-406416</v>
      </c>
    </row>
    <row r="43" spans="10:17" ht="15.75" customHeight="1">
      <c r="J43" s="18" t="s">
        <v>4498</v>
      </c>
      <c r="K43" s="6">
        <v>46098</v>
      </c>
      <c r="L43" s="21" t="s">
        <v>1284</v>
      </c>
      <c r="M43" s="18" t="s">
        <v>4499</v>
      </c>
      <c r="N43" s="23">
        <v>406416</v>
      </c>
      <c r="O43" s="23">
        <v>0</v>
      </c>
      <c r="P43" s="25" t="s">
        <v>6364</v>
      </c>
      <c r="Q43" s="67">
        <f t="shared" si="1"/>
        <v>-406416</v>
      </c>
    </row>
    <row r="44" spans="10:17" ht="15.75" customHeight="1">
      <c r="J44" s="18" t="s">
        <v>4498</v>
      </c>
      <c r="K44" s="6">
        <v>46065</v>
      </c>
      <c r="L44" s="21" t="s">
        <v>1084</v>
      </c>
      <c r="M44" s="18" t="s">
        <v>4499</v>
      </c>
      <c r="N44" s="23">
        <v>426971</v>
      </c>
      <c r="O44" s="23">
        <v>0</v>
      </c>
      <c r="P44" s="25" t="s">
        <v>6308</v>
      </c>
      <c r="Q44" s="67">
        <f t="shared" si="1"/>
        <v>-426971</v>
      </c>
    </row>
    <row r="45" spans="10:17" ht="15.75" customHeight="1">
      <c r="J45" s="18" t="s">
        <v>4498</v>
      </c>
      <c r="K45" s="6">
        <v>46098</v>
      </c>
      <c r="L45" s="21" t="s">
        <v>1276</v>
      </c>
      <c r="M45" s="18" t="s">
        <v>4499</v>
      </c>
      <c r="N45" s="23">
        <v>432856</v>
      </c>
      <c r="O45" s="23">
        <v>0</v>
      </c>
      <c r="P45" s="25" t="s">
        <v>6367</v>
      </c>
      <c r="Q45" s="67">
        <f t="shared" si="1"/>
        <v>-432856</v>
      </c>
    </row>
    <row r="46" spans="10:17" ht="15.75" customHeight="1">
      <c r="J46" s="18" t="s">
        <v>4498</v>
      </c>
      <c r="K46" s="6">
        <v>46062</v>
      </c>
      <c r="L46" s="21" t="s">
        <v>1055</v>
      </c>
      <c r="M46" s="18" t="s">
        <v>4499</v>
      </c>
      <c r="N46" s="23">
        <v>432971</v>
      </c>
      <c r="O46" s="23">
        <v>-100000</v>
      </c>
      <c r="P46" s="25" t="s">
        <v>6297</v>
      </c>
      <c r="Q46" s="67">
        <f t="shared" si="1"/>
        <v>-432971</v>
      </c>
    </row>
    <row r="47" spans="10:17" ht="15.75" customHeight="1">
      <c r="J47" s="18" t="s">
        <v>4498</v>
      </c>
      <c r="K47" s="6">
        <v>46094</v>
      </c>
      <c r="L47" s="21" t="s">
        <v>1270</v>
      </c>
      <c r="M47" s="18" t="s">
        <v>4499</v>
      </c>
      <c r="N47" s="23">
        <v>449550</v>
      </c>
      <c r="O47" s="23">
        <v>0</v>
      </c>
      <c r="P47" s="25" t="s">
        <v>6363</v>
      </c>
      <c r="Q47" s="67">
        <f t="shared" si="1"/>
        <v>-449550</v>
      </c>
    </row>
    <row r="48" spans="10:17" ht="15.75" customHeight="1">
      <c r="J48" s="18" t="s">
        <v>4498</v>
      </c>
      <c r="K48" s="6">
        <v>46097</v>
      </c>
      <c r="L48" s="21" t="s">
        <v>1272</v>
      </c>
      <c r="M48" s="18" t="s">
        <v>4499</v>
      </c>
      <c r="N48" s="23">
        <v>493654</v>
      </c>
      <c r="O48" s="23">
        <v>0</v>
      </c>
      <c r="P48" s="25" t="s">
        <v>6364</v>
      </c>
      <c r="Q48" s="67">
        <f t="shared" si="1"/>
        <v>-493654</v>
      </c>
    </row>
    <row r="49" spans="10:17" ht="15.75" customHeight="1">
      <c r="J49" s="18" t="s">
        <v>4498</v>
      </c>
      <c r="K49" s="6">
        <v>46045</v>
      </c>
      <c r="L49" s="21" t="s">
        <v>592</v>
      </c>
      <c r="M49" s="18" t="s">
        <v>4499</v>
      </c>
      <c r="N49" s="23">
        <v>514971</v>
      </c>
      <c r="O49" s="23">
        <v>-91000</v>
      </c>
      <c r="P49" s="25" t="s">
        <v>6221</v>
      </c>
      <c r="Q49" s="67">
        <f t="shared" si="1"/>
        <v>-514971</v>
      </c>
    </row>
    <row r="50" spans="10:17" ht="15.75" customHeight="1">
      <c r="J50" s="18" t="s">
        <v>4498</v>
      </c>
      <c r="K50" s="6">
        <v>46057</v>
      </c>
      <c r="L50" s="21" t="s">
        <v>1043</v>
      </c>
      <c r="M50" s="18" t="s">
        <v>4499</v>
      </c>
      <c r="N50" s="23">
        <v>532971</v>
      </c>
      <c r="O50" s="23">
        <v>-98000</v>
      </c>
      <c r="P50" s="25" t="s">
        <v>6294</v>
      </c>
      <c r="Q50" s="67">
        <f t="shared" si="1"/>
        <v>-532971</v>
      </c>
    </row>
    <row r="51" spans="10:17" ht="15.75" customHeight="1">
      <c r="J51" s="18" t="s">
        <v>4498</v>
      </c>
      <c r="K51" s="6">
        <v>46077</v>
      </c>
      <c r="L51" s="21" t="s">
        <v>1129</v>
      </c>
      <c r="M51" s="18" t="s">
        <v>4499</v>
      </c>
      <c r="N51" s="23">
        <v>540116</v>
      </c>
      <c r="O51" s="23">
        <v>0</v>
      </c>
      <c r="P51" s="25" t="s">
        <v>6322</v>
      </c>
      <c r="Q51" s="67">
        <f t="shared" si="1"/>
        <v>-540116</v>
      </c>
    </row>
    <row r="52" spans="10:17" ht="15.75" customHeight="1">
      <c r="J52" s="18" t="s">
        <v>4498</v>
      </c>
      <c r="K52" s="6">
        <v>46080</v>
      </c>
      <c r="L52" s="21" t="s">
        <v>1174</v>
      </c>
      <c r="M52" s="18" t="s">
        <v>4499</v>
      </c>
      <c r="N52" s="23">
        <v>540116</v>
      </c>
      <c r="O52" s="23">
        <v>0</v>
      </c>
      <c r="P52" s="25" t="s">
        <v>6337</v>
      </c>
      <c r="Q52" s="67">
        <f t="shared" si="1"/>
        <v>-540116</v>
      </c>
    </row>
    <row r="53" spans="10:17" ht="15.75" customHeight="1">
      <c r="J53" s="18" t="s">
        <v>4498</v>
      </c>
      <c r="K53" s="6">
        <v>46093</v>
      </c>
      <c r="L53" s="21" t="s">
        <v>1257</v>
      </c>
      <c r="M53" s="18" t="s">
        <v>4499</v>
      </c>
      <c r="N53" s="23">
        <v>659624</v>
      </c>
      <c r="O53" s="23">
        <v>0</v>
      </c>
      <c r="P53" s="25" t="s">
        <v>6356</v>
      </c>
      <c r="Q53" s="67">
        <f t="shared" si="1"/>
        <v>-659624</v>
      </c>
    </row>
    <row r="54" spans="10:17" ht="15.75" customHeight="1">
      <c r="J54" s="18" t="s">
        <v>4498</v>
      </c>
      <c r="K54" s="6">
        <v>46045</v>
      </c>
      <c r="L54" s="21" t="s">
        <v>589</v>
      </c>
      <c r="M54" s="18" t="s">
        <v>4499</v>
      </c>
      <c r="N54" s="23">
        <v>665941</v>
      </c>
      <c r="O54" s="23">
        <v>394000</v>
      </c>
      <c r="P54" s="25" t="s">
        <v>6220</v>
      </c>
      <c r="Q54" s="67">
        <f t="shared" si="1"/>
        <v>-665941</v>
      </c>
    </row>
    <row r="55" spans="10:17" ht="15.75" customHeight="1">
      <c r="J55" s="18" t="s">
        <v>4498</v>
      </c>
      <c r="K55" s="6">
        <v>46065</v>
      </c>
      <c r="L55" s="21" t="s">
        <v>1087</v>
      </c>
      <c r="M55" s="18" t="s">
        <v>4499</v>
      </c>
      <c r="N55" s="23">
        <v>665941</v>
      </c>
      <c r="O55" s="23">
        <v>0</v>
      </c>
      <c r="P55" s="25" t="s">
        <v>6309</v>
      </c>
      <c r="Q55" s="67">
        <f t="shared" si="1"/>
        <v>-665941</v>
      </c>
    </row>
    <row r="56" spans="10:17" ht="15.75" customHeight="1">
      <c r="J56" s="18" t="s">
        <v>4498</v>
      </c>
      <c r="K56" s="6">
        <v>46079</v>
      </c>
      <c r="L56" s="21" t="s">
        <v>1155</v>
      </c>
      <c r="M56" s="18" t="s">
        <v>4499</v>
      </c>
      <c r="N56" s="23">
        <v>665941</v>
      </c>
      <c r="O56" s="23">
        <v>0</v>
      </c>
      <c r="P56" s="25" t="s">
        <v>6331</v>
      </c>
      <c r="Q56" s="67">
        <f t="shared" si="1"/>
        <v>-665941</v>
      </c>
    </row>
    <row r="57" spans="10:17" ht="15.75" customHeight="1">
      <c r="J57" s="18" t="s">
        <v>4498</v>
      </c>
      <c r="K57" s="6">
        <v>46101</v>
      </c>
      <c r="L57" s="21" t="s">
        <v>1327</v>
      </c>
      <c r="M57" s="18" t="s">
        <v>4499</v>
      </c>
      <c r="N57" s="23">
        <v>665941</v>
      </c>
      <c r="O57" s="23">
        <v>0</v>
      </c>
      <c r="P57" s="25" t="s">
        <v>6389</v>
      </c>
      <c r="Q57" s="67">
        <f t="shared" si="1"/>
        <v>-665941</v>
      </c>
    </row>
    <row r="58" spans="10:17" ht="15.75" customHeight="1">
      <c r="J58" s="18" t="s">
        <v>4498</v>
      </c>
      <c r="K58" s="6">
        <v>46094</v>
      </c>
      <c r="L58" s="21" t="s">
        <v>1265</v>
      </c>
      <c r="M58" s="18" t="s">
        <v>4499</v>
      </c>
      <c r="N58" s="23">
        <v>673708</v>
      </c>
      <c r="O58" s="23">
        <v>0</v>
      </c>
      <c r="P58" s="25" t="s">
        <v>6360</v>
      </c>
      <c r="Q58" s="67">
        <f t="shared" si="1"/>
        <v>-673708</v>
      </c>
    </row>
    <row r="59" spans="10:17" ht="15.75" customHeight="1">
      <c r="J59" s="18" t="s">
        <v>4498</v>
      </c>
      <c r="K59" s="6">
        <v>46108</v>
      </c>
      <c r="L59" s="21" t="s">
        <v>1345</v>
      </c>
      <c r="M59" s="18" t="s">
        <v>4499</v>
      </c>
      <c r="N59" s="23">
        <v>703624</v>
      </c>
      <c r="O59" s="23">
        <v>0</v>
      </c>
      <c r="P59" s="25" t="s">
        <v>6399</v>
      </c>
      <c r="Q59" s="67">
        <f t="shared" si="1"/>
        <v>-703624</v>
      </c>
    </row>
    <row r="60" spans="10:17" ht="15.75" customHeight="1">
      <c r="J60" s="18" t="s">
        <v>4498</v>
      </c>
      <c r="K60" s="6">
        <v>46080</v>
      </c>
      <c r="L60" s="21" t="s">
        <v>1177</v>
      </c>
      <c r="M60" s="18" t="s">
        <v>4499</v>
      </c>
      <c r="N60" s="23">
        <v>729941</v>
      </c>
      <c r="O60" s="23">
        <v>332971</v>
      </c>
      <c r="P60" s="25" t="s">
        <v>6338</v>
      </c>
      <c r="Q60" s="67">
        <f t="shared" si="1"/>
        <v>-729941</v>
      </c>
    </row>
    <row r="61" spans="10:17" ht="15.75" customHeight="1">
      <c r="J61" s="18" t="s">
        <v>4498</v>
      </c>
      <c r="K61" s="6">
        <v>46098</v>
      </c>
      <c r="L61" s="21" t="s">
        <v>1280</v>
      </c>
      <c r="M61" s="18" t="s">
        <v>4499</v>
      </c>
      <c r="N61" s="23">
        <v>734624</v>
      </c>
      <c r="O61" s="23">
        <v>0</v>
      </c>
      <c r="P61" s="25" t="s">
        <v>6369</v>
      </c>
      <c r="Q61" s="67">
        <f t="shared" si="1"/>
        <v>-734624</v>
      </c>
    </row>
    <row r="62" spans="10:17" ht="15.75" customHeight="1">
      <c r="J62" s="18" t="s">
        <v>4498</v>
      </c>
      <c r="K62" s="6">
        <v>46098</v>
      </c>
      <c r="L62" s="21" t="s">
        <v>1349</v>
      </c>
      <c r="M62" s="18" t="s">
        <v>4499</v>
      </c>
      <c r="N62" s="23">
        <v>740481</v>
      </c>
      <c r="O62" s="23">
        <v>0</v>
      </c>
      <c r="P62" s="25" t="s">
        <v>6366</v>
      </c>
      <c r="Q62" s="67">
        <f t="shared" si="1"/>
        <v>-740481</v>
      </c>
    </row>
    <row r="63" spans="10:17" ht="15.75" customHeight="1">
      <c r="J63" s="18" t="s">
        <v>4498</v>
      </c>
      <c r="K63" s="6">
        <v>46108</v>
      </c>
      <c r="L63" s="21" t="s">
        <v>1347</v>
      </c>
      <c r="M63" s="18" t="s">
        <v>4499</v>
      </c>
      <c r="N63" s="23">
        <v>740481</v>
      </c>
      <c r="O63" s="23">
        <v>0</v>
      </c>
      <c r="P63" s="25" t="s">
        <v>6400</v>
      </c>
      <c r="Q63" s="67">
        <f t="shared" si="1"/>
        <v>-740481</v>
      </c>
    </row>
    <row r="64" spans="10:17" ht="15.75" customHeight="1">
      <c r="J64" s="18" t="s">
        <v>4498</v>
      </c>
      <c r="K64" s="6">
        <v>46038</v>
      </c>
      <c r="L64" s="21" t="s">
        <v>255</v>
      </c>
      <c r="M64" s="18" t="s">
        <v>4499</v>
      </c>
      <c r="N64" s="23">
        <v>759941</v>
      </c>
      <c r="O64" s="23">
        <v>0</v>
      </c>
      <c r="P64" s="25" t="s">
        <v>6149</v>
      </c>
      <c r="Q64" s="67">
        <f t="shared" si="1"/>
        <v>-759941</v>
      </c>
    </row>
    <row r="65" spans="10:17" ht="15.75" customHeight="1">
      <c r="J65" s="18" t="s">
        <v>4498</v>
      </c>
      <c r="K65" s="6">
        <v>46101</v>
      </c>
      <c r="L65" s="21" t="s">
        <v>1317</v>
      </c>
      <c r="M65" s="18" t="s">
        <v>4499</v>
      </c>
      <c r="N65" s="23">
        <v>759941</v>
      </c>
      <c r="O65" s="23">
        <v>0</v>
      </c>
      <c r="P65" s="25" t="s">
        <v>6384</v>
      </c>
      <c r="Q65" s="67">
        <f t="shared" si="1"/>
        <v>-759941</v>
      </c>
    </row>
    <row r="66" spans="10:17" ht="15.75" customHeight="1">
      <c r="J66" s="18" t="s">
        <v>4498</v>
      </c>
      <c r="K66" s="6">
        <v>46098</v>
      </c>
      <c r="L66" s="21" t="s">
        <v>1286</v>
      </c>
      <c r="M66" s="18" t="s">
        <v>4499</v>
      </c>
      <c r="N66" s="23">
        <v>769624</v>
      </c>
      <c r="O66" s="23">
        <v>0</v>
      </c>
      <c r="P66" s="25" t="s">
        <v>6372</v>
      </c>
      <c r="Q66" s="67">
        <f t="shared" si="1"/>
        <v>-769624</v>
      </c>
    </row>
    <row r="67" spans="10:17" ht="15.75" customHeight="1">
      <c r="J67" s="18" t="s">
        <v>4498</v>
      </c>
      <c r="K67" s="6">
        <v>46105</v>
      </c>
      <c r="L67" s="21" t="s">
        <v>1333</v>
      </c>
      <c r="M67" s="18" t="s">
        <v>4499</v>
      </c>
      <c r="N67" s="23">
        <v>809624</v>
      </c>
      <c r="O67" s="23">
        <v>0</v>
      </c>
      <c r="P67" s="25" t="s">
        <v>6392</v>
      </c>
      <c r="Q67" s="67">
        <f t="shared" si="1"/>
        <v>-809624</v>
      </c>
    </row>
    <row r="68" spans="10:17" ht="15.75" customHeight="1">
      <c r="J68" s="18" t="s">
        <v>4498</v>
      </c>
      <c r="K68" s="6">
        <v>46048</v>
      </c>
      <c r="L68" s="21" t="s">
        <v>907</v>
      </c>
      <c r="M68" s="18" t="s">
        <v>4499</v>
      </c>
      <c r="N68" s="23">
        <v>865711</v>
      </c>
      <c r="O68" s="23">
        <v>0</v>
      </c>
      <c r="P68" s="25" t="s">
        <v>6256</v>
      </c>
      <c r="Q68" s="67">
        <f t="shared" si="1"/>
        <v>-865711</v>
      </c>
    </row>
    <row r="69" spans="10:17" ht="15.75" customHeight="1">
      <c r="J69" s="18" t="s">
        <v>4498</v>
      </c>
      <c r="K69" s="6">
        <v>46094</v>
      </c>
      <c r="L69" s="21" t="s">
        <v>1268</v>
      </c>
      <c r="M69" s="18" t="s">
        <v>4499</v>
      </c>
      <c r="N69" s="23">
        <v>900193</v>
      </c>
      <c r="O69" s="23">
        <v>0</v>
      </c>
      <c r="P69" s="25" t="s">
        <v>6362</v>
      </c>
      <c r="Q69" s="67">
        <f t="shared" si="1"/>
        <v>-900193</v>
      </c>
    </row>
    <row r="70" spans="10:17" ht="15.75" customHeight="1">
      <c r="J70" s="18" t="s">
        <v>4498</v>
      </c>
      <c r="K70" s="6">
        <v>46105</v>
      </c>
      <c r="L70" s="21" t="s">
        <v>1329</v>
      </c>
      <c r="M70" s="18" t="s">
        <v>4499</v>
      </c>
      <c r="N70" s="23">
        <v>940481</v>
      </c>
      <c r="O70" s="23">
        <v>0</v>
      </c>
      <c r="P70" s="25" t="s">
        <v>6390</v>
      </c>
      <c r="Q70" s="67">
        <f t="shared" si="1"/>
        <v>-940481</v>
      </c>
    </row>
    <row r="71" spans="10:17" ht="15.75" customHeight="1">
      <c r="J71" s="18" t="s">
        <v>4498</v>
      </c>
      <c r="K71" s="6">
        <v>46078</v>
      </c>
      <c r="L71" s="21" t="s">
        <v>1153</v>
      </c>
      <c r="M71" s="18" t="s">
        <v>4499</v>
      </c>
      <c r="N71" s="23">
        <v>987308</v>
      </c>
      <c r="O71" s="23">
        <v>0</v>
      </c>
      <c r="P71" s="25" t="s">
        <v>6330</v>
      </c>
      <c r="Q71" s="67">
        <f t="shared" si="1"/>
        <v>-987308</v>
      </c>
    </row>
    <row r="72" spans="10:17" ht="15.75" customHeight="1">
      <c r="J72" s="18" t="s">
        <v>4498</v>
      </c>
      <c r="K72" s="6">
        <v>46106</v>
      </c>
      <c r="L72" s="21" t="s">
        <v>1339</v>
      </c>
      <c r="M72" s="18" t="s">
        <v>4499</v>
      </c>
      <c r="N72" s="23">
        <v>994140</v>
      </c>
      <c r="O72" s="23">
        <v>0</v>
      </c>
      <c r="P72" s="25" t="s">
        <v>6396</v>
      </c>
      <c r="Q72" s="67">
        <f t="shared" si="1"/>
        <v>-994140</v>
      </c>
    </row>
    <row r="73" spans="10:17" ht="15.75" customHeight="1">
      <c r="J73" s="18" t="s">
        <v>4498</v>
      </c>
      <c r="K73" s="6">
        <v>46036</v>
      </c>
      <c r="L73" s="21" t="s">
        <v>139</v>
      </c>
      <c r="M73" s="18" t="s">
        <v>4499</v>
      </c>
      <c r="N73" s="23">
        <v>998912</v>
      </c>
      <c r="O73" s="23">
        <v>-332971</v>
      </c>
      <c r="P73" s="25" t="s">
        <v>6121</v>
      </c>
      <c r="Q73" s="67">
        <f t="shared" si="1"/>
        <v>-998912</v>
      </c>
    </row>
    <row r="74" spans="10:17" ht="15.75" customHeight="1">
      <c r="J74" s="18" t="s">
        <v>4498</v>
      </c>
      <c r="K74" s="6">
        <v>46065</v>
      </c>
      <c r="L74" s="21" t="s">
        <v>1081</v>
      </c>
      <c r="M74" s="18" t="s">
        <v>4499</v>
      </c>
      <c r="N74" s="23">
        <v>998912</v>
      </c>
      <c r="O74" s="23">
        <v>0</v>
      </c>
      <c r="P74" s="25" t="s">
        <v>6307</v>
      </c>
      <c r="Q74" s="67">
        <f t="shared" si="1"/>
        <v>-998912</v>
      </c>
    </row>
    <row r="75" spans="10:17" ht="15.75" customHeight="1">
      <c r="J75" s="18" t="s">
        <v>4498</v>
      </c>
      <c r="K75" s="6">
        <v>46101</v>
      </c>
      <c r="L75" s="21" t="s">
        <v>1306</v>
      </c>
      <c r="M75" s="18" t="s">
        <v>4499</v>
      </c>
      <c r="N75" s="23">
        <v>998912</v>
      </c>
      <c r="O75" s="23">
        <v>0</v>
      </c>
      <c r="P75" s="25" t="s">
        <v>6380</v>
      </c>
      <c r="Q75" s="67">
        <f t="shared" si="1"/>
        <v>-998912</v>
      </c>
    </row>
    <row r="76" spans="10:17" ht="15.75" customHeight="1">
      <c r="J76" s="18" t="s">
        <v>4498</v>
      </c>
      <c r="K76" s="6">
        <v>46049</v>
      </c>
      <c r="L76" s="21" t="s">
        <v>937</v>
      </c>
      <c r="M76" s="18" t="s">
        <v>4499</v>
      </c>
      <c r="N76" s="23">
        <v>1028912</v>
      </c>
      <c r="O76" s="23">
        <v>-30000</v>
      </c>
      <c r="P76" s="25" t="s">
        <v>6265</v>
      </c>
      <c r="Q76" s="67">
        <f t="shared" si="1"/>
        <v>-1028912</v>
      </c>
    </row>
    <row r="77" spans="10:17" ht="15.75" customHeight="1">
      <c r="J77" s="18" t="s">
        <v>4498</v>
      </c>
      <c r="K77" s="6">
        <v>46049</v>
      </c>
      <c r="L77" s="21" t="s">
        <v>940</v>
      </c>
      <c r="M77" s="18" t="s">
        <v>4499</v>
      </c>
      <c r="N77" s="23">
        <v>1028912</v>
      </c>
      <c r="O77" s="23">
        <v>0</v>
      </c>
      <c r="P77" s="25" t="s">
        <v>6266</v>
      </c>
      <c r="Q77" s="67">
        <f t="shared" si="1"/>
        <v>-1028912</v>
      </c>
    </row>
    <row r="78" spans="10:17" ht="15.75" customHeight="1">
      <c r="J78" s="18" t="s">
        <v>4498</v>
      </c>
      <c r="K78" s="6">
        <v>46093</v>
      </c>
      <c r="L78" s="21" t="s">
        <v>1227</v>
      </c>
      <c r="M78" s="18" t="s">
        <v>4499</v>
      </c>
      <c r="N78" s="23">
        <v>1048912</v>
      </c>
      <c r="O78" s="23">
        <v>0</v>
      </c>
      <c r="P78" s="25" t="s">
        <v>6356</v>
      </c>
      <c r="Q78" s="67">
        <f t="shared" si="1"/>
        <v>-1048912</v>
      </c>
    </row>
    <row r="79" spans="10:17" ht="15.75" customHeight="1">
      <c r="J79" s="18" t="s">
        <v>4498</v>
      </c>
      <c r="K79" s="6">
        <v>46046</v>
      </c>
      <c r="L79" s="21" t="s">
        <v>682</v>
      </c>
      <c r="M79" s="18" t="s">
        <v>4499</v>
      </c>
      <c r="N79" s="23">
        <v>1074912</v>
      </c>
      <c r="O79" s="23">
        <v>0</v>
      </c>
      <c r="P79" s="25" t="s">
        <v>6227</v>
      </c>
      <c r="Q79" s="67">
        <f t="shared" si="1"/>
        <v>-1074912</v>
      </c>
    </row>
    <row r="80" spans="10:17" ht="15.75" customHeight="1">
      <c r="J80" s="18" t="s">
        <v>4498</v>
      </c>
      <c r="K80" s="6">
        <v>46049</v>
      </c>
      <c r="L80" s="21" t="s">
        <v>935</v>
      </c>
      <c r="M80" s="18" t="s">
        <v>4499</v>
      </c>
      <c r="N80" s="23">
        <v>1075912</v>
      </c>
      <c r="O80" s="23">
        <v>-77000</v>
      </c>
      <c r="P80" s="25" t="s">
        <v>6264</v>
      </c>
      <c r="Q80" s="67">
        <f t="shared" si="1"/>
        <v>-1075912</v>
      </c>
    </row>
    <row r="81" spans="10:17" ht="15.75" customHeight="1">
      <c r="J81" s="18" t="s">
        <v>4498</v>
      </c>
      <c r="K81" s="6">
        <v>46112</v>
      </c>
      <c r="L81" s="21" t="s">
        <v>1352</v>
      </c>
      <c r="M81" s="18" t="s">
        <v>4499</v>
      </c>
      <c r="N81" s="23">
        <v>1081308</v>
      </c>
      <c r="O81" s="23">
        <v>0</v>
      </c>
      <c r="P81" s="25" t="s">
        <v>6403</v>
      </c>
      <c r="Q81" s="67">
        <f t="shared" si="1"/>
        <v>-1081308</v>
      </c>
    </row>
    <row r="82" spans="10:17" ht="15.75" customHeight="1">
      <c r="J82" s="18" t="s">
        <v>4498</v>
      </c>
      <c r="K82" s="6">
        <v>46065</v>
      </c>
      <c r="L82" s="21" t="s">
        <v>1076</v>
      </c>
      <c r="M82" s="18" t="s">
        <v>4499</v>
      </c>
      <c r="N82" s="23">
        <v>1092912</v>
      </c>
      <c r="O82" s="23">
        <v>0</v>
      </c>
      <c r="P82" s="25" t="s">
        <v>6305</v>
      </c>
      <c r="Q82" s="67">
        <f t="shared" si="1"/>
        <v>-1092912</v>
      </c>
    </row>
    <row r="83" spans="10:17" ht="15.75" customHeight="1">
      <c r="J83" s="18" t="s">
        <v>4498</v>
      </c>
      <c r="K83" s="6">
        <v>46065</v>
      </c>
      <c r="L83" s="21" t="s">
        <v>1078</v>
      </c>
      <c r="M83" s="18" t="s">
        <v>4499</v>
      </c>
      <c r="N83" s="23">
        <v>1092912</v>
      </c>
      <c r="O83" s="23">
        <v>0</v>
      </c>
      <c r="P83" s="25" t="s">
        <v>6306</v>
      </c>
      <c r="Q83" s="67">
        <f t="shared" si="1"/>
        <v>-1092912</v>
      </c>
    </row>
    <row r="84" spans="10:17" ht="15.75" customHeight="1">
      <c r="J84" s="18" t="s">
        <v>4498</v>
      </c>
      <c r="K84" s="6">
        <v>46071</v>
      </c>
      <c r="L84" s="21" t="s">
        <v>1107</v>
      </c>
      <c r="M84" s="18" t="s">
        <v>4499</v>
      </c>
      <c r="N84" s="23">
        <v>1092912</v>
      </c>
      <c r="O84" s="23">
        <v>0</v>
      </c>
      <c r="P84" s="25" t="s">
        <v>6314</v>
      </c>
      <c r="Q84" s="67">
        <f t="shared" si="1"/>
        <v>-1092912</v>
      </c>
    </row>
    <row r="85" spans="10:17" ht="15.75" customHeight="1">
      <c r="J85" s="18" t="s">
        <v>4498</v>
      </c>
      <c r="K85" s="6">
        <v>46077</v>
      </c>
      <c r="L85" s="21" t="s">
        <v>1131</v>
      </c>
      <c r="M85" s="18" t="s">
        <v>4499</v>
      </c>
      <c r="N85" s="23">
        <v>1092912</v>
      </c>
      <c r="O85" s="23">
        <v>0</v>
      </c>
      <c r="P85" s="25" t="s">
        <v>6323</v>
      </c>
      <c r="Q85" s="67">
        <f t="shared" si="1"/>
        <v>-1092912</v>
      </c>
    </row>
    <row r="86" spans="10:17" ht="15.75" customHeight="1">
      <c r="J86" s="18" t="s">
        <v>4498</v>
      </c>
      <c r="K86" s="6">
        <v>46105</v>
      </c>
      <c r="L86" s="21" t="s">
        <v>1336</v>
      </c>
      <c r="M86" s="18" t="s">
        <v>4499</v>
      </c>
      <c r="N86" s="23">
        <v>1092912</v>
      </c>
      <c r="O86" s="23">
        <v>0</v>
      </c>
      <c r="P86" s="25" t="s">
        <v>6394</v>
      </c>
      <c r="Q86" s="67">
        <f t="shared" si="1"/>
        <v>-1092912</v>
      </c>
    </row>
    <row r="87" spans="10:17" ht="15.75" customHeight="1">
      <c r="J87" s="18" t="s">
        <v>4498</v>
      </c>
      <c r="K87" s="6">
        <v>46048</v>
      </c>
      <c r="L87" s="21" t="s">
        <v>917</v>
      </c>
      <c r="M87" s="18" t="s">
        <v>4499</v>
      </c>
      <c r="N87" s="23">
        <v>1095912</v>
      </c>
      <c r="O87" s="23">
        <v>-97000</v>
      </c>
      <c r="P87" s="25" t="s">
        <v>6259</v>
      </c>
      <c r="Q87" s="67">
        <f t="shared" si="1"/>
        <v>-1095912</v>
      </c>
    </row>
    <row r="88" spans="10:17" ht="15.75" customHeight="1">
      <c r="J88" s="18" t="s">
        <v>4498</v>
      </c>
      <c r="K88" s="6">
        <v>46101</v>
      </c>
      <c r="L88" s="21" t="s">
        <v>1312</v>
      </c>
      <c r="M88" s="18" t="s">
        <v>4499</v>
      </c>
      <c r="N88" s="23">
        <v>1096040</v>
      </c>
      <c r="O88" s="23">
        <v>0</v>
      </c>
      <c r="P88" s="25" t="s">
        <v>6382</v>
      </c>
      <c r="Q88" s="67">
        <f t="shared" si="1"/>
        <v>-1096040</v>
      </c>
    </row>
    <row r="89" spans="10:17" ht="15.75" customHeight="1">
      <c r="J89" s="18" t="s">
        <v>4498</v>
      </c>
      <c r="K89" s="6">
        <v>46086</v>
      </c>
      <c r="L89" s="21" t="s">
        <v>1310</v>
      </c>
      <c r="M89" s="18" t="s">
        <v>4499</v>
      </c>
      <c r="N89" s="23">
        <v>1098912</v>
      </c>
      <c r="O89" s="23">
        <v>-100000</v>
      </c>
      <c r="P89" s="25" t="s">
        <v>6347</v>
      </c>
      <c r="Q89" s="67">
        <f t="shared" si="1"/>
        <v>-1098912</v>
      </c>
    </row>
    <row r="90" spans="10:17" ht="15.75" customHeight="1">
      <c r="J90" s="18" t="s">
        <v>4498</v>
      </c>
      <c r="K90" s="6">
        <v>46098</v>
      </c>
      <c r="L90" s="21" t="s">
        <v>1274</v>
      </c>
      <c r="M90" s="18" t="s">
        <v>4499</v>
      </c>
      <c r="N90" s="23">
        <v>1107308</v>
      </c>
      <c r="O90" s="23">
        <v>0</v>
      </c>
      <c r="P90" s="25" t="s">
        <v>6365</v>
      </c>
      <c r="Q90" s="67">
        <f t="shared" si="1"/>
        <v>-1107308</v>
      </c>
    </row>
    <row r="91" spans="10:17" ht="15.75" customHeight="1">
      <c r="J91" s="18" t="s">
        <v>4498</v>
      </c>
      <c r="K91" s="6">
        <v>46084</v>
      </c>
      <c r="L91" s="21" t="s">
        <v>1193</v>
      </c>
      <c r="M91" s="18" t="s">
        <v>4499</v>
      </c>
      <c r="N91" s="23">
        <v>1108912</v>
      </c>
      <c r="O91" s="23">
        <v>0</v>
      </c>
      <c r="P91" s="25" t="s">
        <v>6343</v>
      </c>
      <c r="Q91" s="67">
        <f t="shared" si="1"/>
        <v>-1108912</v>
      </c>
    </row>
    <row r="92" spans="10:17" ht="15.75" customHeight="1">
      <c r="J92" s="18" t="s">
        <v>4498</v>
      </c>
      <c r="K92" s="6">
        <v>46101</v>
      </c>
      <c r="L92" s="21" t="s">
        <v>1308</v>
      </c>
      <c r="M92" s="18" t="s">
        <v>4499</v>
      </c>
      <c r="N92" s="23">
        <v>1118912</v>
      </c>
      <c r="O92" s="23">
        <v>0</v>
      </c>
      <c r="P92" s="25" t="s">
        <v>6381</v>
      </c>
      <c r="Q92" s="67">
        <f t="shared" ref="Q92:Q155" si="2">+G92-N92</f>
        <v>-1118912</v>
      </c>
    </row>
    <row r="93" spans="10:17" ht="15.75" customHeight="1">
      <c r="J93" s="18" t="s">
        <v>4498</v>
      </c>
      <c r="K93" s="6">
        <v>46101</v>
      </c>
      <c r="L93" s="21" t="s">
        <v>1319</v>
      </c>
      <c r="M93" s="18" t="s">
        <v>4499</v>
      </c>
      <c r="N93" s="23">
        <v>1118912</v>
      </c>
      <c r="O93" s="23">
        <v>0</v>
      </c>
      <c r="P93" s="25" t="s">
        <v>6385</v>
      </c>
      <c r="Q93" s="67">
        <f t="shared" si="2"/>
        <v>-1118912</v>
      </c>
    </row>
    <row r="94" spans="10:17" ht="15.75" customHeight="1">
      <c r="J94" s="18" t="s">
        <v>4498</v>
      </c>
      <c r="K94" s="6">
        <v>46106</v>
      </c>
      <c r="L94" s="21" t="s">
        <v>1338</v>
      </c>
      <c r="M94" s="18" t="s">
        <v>4499</v>
      </c>
      <c r="N94" s="23">
        <v>1138912</v>
      </c>
      <c r="O94" s="23">
        <v>0</v>
      </c>
      <c r="P94" s="25" t="s">
        <v>6395</v>
      </c>
      <c r="Q94" s="67">
        <f t="shared" si="2"/>
        <v>-1138912</v>
      </c>
    </row>
    <row r="95" spans="10:17" ht="15.75" customHeight="1">
      <c r="J95" s="18" t="s">
        <v>4498</v>
      </c>
      <c r="K95" s="6">
        <v>46105</v>
      </c>
      <c r="L95" s="21" t="s">
        <v>1331</v>
      </c>
      <c r="M95" s="18" t="s">
        <v>4499</v>
      </c>
      <c r="N95" s="23">
        <v>1143912</v>
      </c>
      <c r="O95" s="23">
        <v>0</v>
      </c>
      <c r="P95" s="25" t="s">
        <v>6391</v>
      </c>
      <c r="Q95" s="67">
        <f t="shared" si="2"/>
        <v>-1143912</v>
      </c>
    </row>
    <row r="96" spans="10:17" ht="15.75" customHeight="1">
      <c r="J96" s="18" t="s">
        <v>4498</v>
      </c>
      <c r="K96" s="6">
        <v>46098</v>
      </c>
      <c r="L96" s="21" t="s">
        <v>1288</v>
      </c>
      <c r="M96" s="18" t="s">
        <v>4499</v>
      </c>
      <c r="N96" s="23">
        <v>1158912</v>
      </c>
      <c r="O96" s="23">
        <v>0</v>
      </c>
      <c r="P96" s="25" t="s">
        <v>6373</v>
      </c>
      <c r="Q96" s="67">
        <f t="shared" si="2"/>
        <v>-1158912</v>
      </c>
    </row>
    <row r="97" spans="10:17" ht="15.75" customHeight="1">
      <c r="J97" s="18" t="s">
        <v>4498</v>
      </c>
      <c r="K97" s="6">
        <v>46101</v>
      </c>
      <c r="L97" s="21" t="s">
        <v>1301</v>
      </c>
      <c r="M97" s="18" t="s">
        <v>4499</v>
      </c>
      <c r="N97" s="23">
        <v>1158912</v>
      </c>
      <c r="O97" s="23">
        <v>0</v>
      </c>
      <c r="P97" s="25" t="s">
        <v>6378</v>
      </c>
      <c r="Q97" s="67">
        <f t="shared" si="2"/>
        <v>-1158912</v>
      </c>
    </row>
    <row r="98" spans="10:17" ht="15.75" customHeight="1">
      <c r="J98" s="18" t="s">
        <v>4498</v>
      </c>
      <c r="K98" s="6">
        <v>46101</v>
      </c>
      <c r="L98" s="21" t="s">
        <v>1303</v>
      </c>
      <c r="M98" s="18" t="s">
        <v>4499</v>
      </c>
      <c r="N98" s="23">
        <v>1158912</v>
      </c>
      <c r="O98" s="23">
        <v>0</v>
      </c>
      <c r="P98" s="25" t="s">
        <v>6379</v>
      </c>
      <c r="Q98" s="67">
        <f t="shared" si="2"/>
        <v>-1158912</v>
      </c>
    </row>
    <row r="99" spans="10:17" ht="15.75" customHeight="1">
      <c r="J99" s="18" t="s">
        <v>4498</v>
      </c>
      <c r="K99" s="6">
        <v>46046</v>
      </c>
      <c r="L99" s="21" t="s">
        <v>684</v>
      </c>
      <c r="M99" s="18" t="s">
        <v>4499</v>
      </c>
      <c r="N99" s="23">
        <v>1168912</v>
      </c>
      <c r="O99" s="23">
        <v>-94000</v>
      </c>
      <c r="P99" s="25" t="s">
        <v>6227</v>
      </c>
      <c r="Q99" s="67">
        <f t="shared" si="2"/>
        <v>-1168912</v>
      </c>
    </row>
    <row r="100" spans="10:17" ht="15.75" customHeight="1">
      <c r="J100" s="18" t="s">
        <v>4498</v>
      </c>
      <c r="K100" s="6">
        <v>46063</v>
      </c>
      <c r="L100" s="21" t="s">
        <v>1057</v>
      </c>
      <c r="M100" s="18" t="s">
        <v>4499</v>
      </c>
      <c r="N100" s="23">
        <v>1198912</v>
      </c>
      <c r="O100" s="23">
        <v>-200000</v>
      </c>
      <c r="P100" s="25" t="s">
        <v>6298</v>
      </c>
      <c r="Q100" s="67">
        <f t="shared" si="2"/>
        <v>-1198912</v>
      </c>
    </row>
    <row r="101" spans="10:17" ht="15.75" customHeight="1">
      <c r="J101" s="18" t="s">
        <v>4498</v>
      </c>
      <c r="K101" s="6">
        <v>46101</v>
      </c>
      <c r="L101" s="21" t="s">
        <v>1314</v>
      </c>
      <c r="M101" s="18" t="s">
        <v>4499</v>
      </c>
      <c r="N101" s="23">
        <v>1198912</v>
      </c>
      <c r="O101" s="23">
        <v>0</v>
      </c>
      <c r="P101" s="25" t="s">
        <v>6383</v>
      </c>
      <c r="Q101" s="67">
        <f t="shared" si="2"/>
        <v>-1198912</v>
      </c>
    </row>
    <row r="102" spans="10:17" ht="15.75" customHeight="1">
      <c r="J102" s="18" t="s">
        <v>4498</v>
      </c>
      <c r="K102" s="6">
        <v>46105</v>
      </c>
      <c r="L102" s="21" t="s">
        <v>1334</v>
      </c>
      <c r="M102" s="18" t="s">
        <v>4499</v>
      </c>
      <c r="N102" s="23">
        <v>1198912</v>
      </c>
      <c r="O102" s="23">
        <v>0</v>
      </c>
      <c r="P102" s="25" t="s">
        <v>6393</v>
      </c>
      <c r="Q102" s="67">
        <f t="shared" si="2"/>
        <v>-1198912</v>
      </c>
    </row>
    <row r="103" spans="10:17" ht="15.75" customHeight="1">
      <c r="J103" s="18" t="s">
        <v>4498</v>
      </c>
      <c r="K103" s="6">
        <v>46037</v>
      </c>
      <c r="L103" s="21" t="s">
        <v>184</v>
      </c>
      <c r="M103" s="18" t="s">
        <v>4499</v>
      </c>
      <c r="N103" s="23">
        <v>1298567</v>
      </c>
      <c r="O103" s="23">
        <v>0</v>
      </c>
      <c r="P103" s="25" t="s">
        <v>6133</v>
      </c>
      <c r="Q103" s="67">
        <f t="shared" si="2"/>
        <v>-1298567</v>
      </c>
    </row>
    <row r="104" spans="10:17" ht="15.75" customHeight="1">
      <c r="J104" s="18" t="s">
        <v>4498</v>
      </c>
      <c r="K104" s="6">
        <v>46106</v>
      </c>
      <c r="L104" s="21" t="s">
        <v>1343</v>
      </c>
      <c r="M104" s="18" t="s">
        <v>4499</v>
      </c>
      <c r="N104" s="23">
        <v>1300912</v>
      </c>
      <c r="O104" s="23">
        <v>0</v>
      </c>
      <c r="P104" s="25" t="s">
        <v>6398</v>
      </c>
      <c r="Q104" s="67">
        <f t="shared" si="2"/>
        <v>-1300912</v>
      </c>
    </row>
    <row r="105" spans="10:17" ht="15.75" customHeight="1">
      <c r="J105" s="18" t="s">
        <v>4498</v>
      </c>
      <c r="K105" s="6">
        <v>46037</v>
      </c>
      <c r="L105" s="21" t="s">
        <v>188</v>
      </c>
      <c r="M105" s="18" t="s">
        <v>4499</v>
      </c>
      <c r="N105" s="23">
        <v>1331882</v>
      </c>
      <c r="O105" s="23">
        <v>332971</v>
      </c>
      <c r="P105" s="25" t="s">
        <v>6134</v>
      </c>
      <c r="Q105" s="67">
        <f t="shared" si="2"/>
        <v>-1331882</v>
      </c>
    </row>
    <row r="106" spans="10:17" ht="15.75" customHeight="1">
      <c r="J106" s="18" t="s">
        <v>4498</v>
      </c>
      <c r="K106" s="6">
        <v>46078</v>
      </c>
      <c r="L106" s="21" t="s">
        <v>1140</v>
      </c>
      <c r="M106" s="18" t="s">
        <v>4499</v>
      </c>
      <c r="N106" s="23">
        <v>1331882</v>
      </c>
      <c r="O106" s="23">
        <v>0</v>
      </c>
      <c r="P106" s="25" t="s">
        <v>6326</v>
      </c>
      <c r="Q106" s="67">
        <f t="shared" si="2"/>
        <v>-1331882</v>
      </c>
    </row>
    <row r="107" spans="10:17" ht="15.75" customHeight="1">
      <c r="J107" s="18" t="s">
        <v>4498</v>
      </c>
      <c r="K107" s="6">
        <v>46080</v>
      </c>
      <c r="L107" s="21" t="s">
        <v>1163</v>
      </c>
      <c r="M107" s="18" t="s">
        <v>4499</v>
      </c>
      <c r="N107" s="23">
        <v>1331882</v>
      </c>
      <c r="O107" s="23">
        <v>0</v>
      </c>
      <c r="P107" s="25" t="s">
        <v>6333</v>
      </c>
      <c r="Q107" s="67">
        <f t="shared" si="2"/>
        <v>-1331882</v>
      </c>
    </row>
    <row r="108" spans="10:17" ht="15.75" customHeight="1">
      <c r="J108" s="18" t="s">
        <v>4498</v>
      </c>
      <c r="K108" s="6">
        <v>46112</v>
      </c>
      <c r="L108" s="21" t="s">
        <v>1350</v>
      </c>
      <c r="M108" s="18" t="s">
        <v>4499</v>
      </c>
      <c r="N108" s="23">
        <v>1331882</v>
      </c>
      <c r="O108" s="23">
        <v>0</v>
      </c>
      <c r="P108" s="25" t="s">
        <v>6401</v>
      </c>
      <c r="Q108" s="67">
        <f t="shared" si="2"/>
        <v>-1331882</v>
      </c>
    </row>
    <row r="109" spans="10:17" ht="15.75" customHeight="1">
      <c r="J109" s="18" t="s">
        <v>4498</v>
      </c>
      <c r="K109" s="6">
        <v>46098</v>
      </c>
      <c r="L109" s="21" t="s">
        <v>1292</v>
      </c>
      <c r="M109" s="18" t="s">
        <v>4499</v>
      </c>
      <c r="N109" s="23">
        <v>1339135</v>
      </c>
      <c r="O109" s="23">
        <v>0</v>
      </c>
      <c r="P109" s="25" t="s">
        <v>6375</v>
      </c>
      <c r="Q109" s="67">
        <f t="shared" si="2"/>
        <v>-1339135</v>
      </c>
    </row>
    <row r="110" spans="10:17" ht="15.75" customHeight="1">
      <c r="J110" s="18" t="s">
        <v>4498</v>
      </c>
      <c r="K110" s="6">
        <v>46049</v>
      </c>
      <c r="L110" s="21" t="s">
        <v>949</v>
      </c>
      <c r="M110" s="18" t="s">
        <v>4499</v>
      </c>
      <c r="N110" s="23">
        <v>1341469</v>
      </c>
      <c r="O110" s="23">
        <v>-1560</v>
      </c>
      <c r="P110" s="25" t="s">
        <v>6270</v>
      </c>
      <c r="Q110" s="67">
        <f t="shared" si="2"/>
        <v>-1341469</v>
      </c>
    </row>
    <row r="111" spans="10:17" ht="15.75" customHeight="1">
      <c r="J111" s="18" t="s">
        <v>4498</v>
      </c>
      <c r="K111" s="6">
        <v>46106</v>
      </c>
      <c r="L111" s="21" t="s">
        <v>1341</v>
      </c>
      <c r="M111" s="18" t="s">
        <v>4499</v>
      </c>
      <c r="N111" s="23">
        <v>1345734</v>
      </c>
      <c r="O111" s="23">
        <v>0</v>
      </c>
      <c r="P111" s="25" t="s">
        <v>6397</v>
      </c>
      <c r="Q111" s="67">
        <f t="shared" si="2"/>
        <v>-1345734</v>
      </c>
    </row>
    <row r="112" spans="10:17" ht="15.75" customHeight="1">
      <c r="J112" s="18" t="s">
        <v>4498</v>
      </c>
      <c r="K112" s="6">
        <v>46071</v>
      </c>
      <c r="L112" s="21" t="s">
        <v>1109</v>
      </c>
      <c r="M112" s="18" t="s">
        <v>4499</v>
      </c>
      <c r="N112" s="23">
        <v>1379135</v>
      </c>
      <c r="O112" s="23">
        <v>-145000</v>
      </c>
      <c r="P112" s="25" t="s">
        <v>6315</v>
      </c>
      <c r="Q112" s="67">
        <f>+G112-N112</f>
        <v>-1379135</v>
      </c>
    </row>
    <row r="113" spans="10:17" ht="15.75" customHeight="1">
      <c r="J113" s="18" t="s">
        <v>4498</v>
      </c>
      <c r="K113" s="6">
        <v>46078</v>
      </c>
      <c r="L113" s="21" t="s">
        <v>1147</v>
      </c>
      <c r="M113" s="18" t="s">
        <v>4499</v>
      </c>
      <c r="N113" s="23">
        <v>1425882</v>
      </c>
      <c r="O113" s="23">
        <v>238971</v>
      </c>
      <c r="P113" s="25" t="s">
        <v>6328</v>
      </c>
      <c r="Q113" s="67">
        <f t="shared" si="2"/>
        <v>-1425882</v>
      </c>
    </row>
    <row r="114" spans="10:17" ht="15.75" customHeight="1">
      <c r="J114" s="18" t="s">
        <v>4498</v>
      </c>
      <c r="K114" s="6">
        <v>46101</v>
      </c>
      <c r="L114" s="21" t="s">
        <v>1323</v>
      </c>
      <c r="M114" s="18" t="s">
        <v>4499</v>
      </c>
      <c r="N114" s="23">
        <v>1425882</v>
      </c>
      <c r="O114" s="23">
        <v>0</v>
      </c>
      <c r="P114" s="25" t="s">
        <v>6387</v>
      </c>
      <c r="Q114" s="67">
        <f t="shared" si="2"/>
        <v>-1425882</v>
      </c>
    </row>
    <row r="115" spans="10:17" ht="15.75" customHeight="1">
      <c r="J115" s="18" t="s">
        <v>4498</v>
      </c>
      <c r="K115" s="6">
        <v>46091</v>
      </c>
      <c r="L115" s="21" t="s">
        <v>1223</v>
      </c>
      <c r="M115" s="18" t="s">
        <v>4499</v>
      </c>
      <c r="N115" s="23">
        <v>1480962</v>
      </c>
      <c r="O115" s="23">
        <v>0</v>
      </c>
      <c r="P115" s="25" t="s">
        <v>6354</v>
      </c>
      <c r="Q115" s="67">
        <f t="shared" si="2"/>
        <v>-1480962</v>
      </c>
    </row>
    <row r="116" spans="10:17" ht="15.75" customHeight="1">
      <c r="J116" s="18" t="s">
        <v>4498</v>
      </c>
      <c r="K116" s="6">
        <v>46080</v>
      </c>
      <c r="L116" s="21" t="s">
        <v>1166</v>
      </c>
      <c r="M116" s="18" t="s">
        <v>4499</v>
      </c>
      <c r="N116" s="23">
        <v>1664853</v>
      </c>
      <c r="O116" s="23">
        <v>0</v>
      </c>
      <c r="P116" s="25" t="s">
        <v>6334</v>
      </c>
      <c r="Q116" s="67">
        <f t="shared" si="2"/>
        <v>-1664853</v>
      </c>
    </row>
    <row r="117" spans="10:17" ht="15.75" customHeight="1">
      <c r="J117" s="18" t="s">
        <v>4498</v>
      </c>
      <c r="K117" s="6">
        <v>46101</v>
      </c>
      <c r="L117" s="21" t="s">
        <v>1321</v>
      </c>
      <c r="M117" s="18" t="s">
        <v>4499</v>
      </c>
      <c r="N117" s="23">
        <v>1664853</v>
      </c>
      <c r="O117" s="23">
        <v>0</v>
      </c>
      <c r="P117" s="25" t="s">
        <v>6386</v>
      </c>
      <c r="Q117" s="67">
        <f t="shared" si="2"/>
        <v>-1664853</v>
      </c>
    </row>
    <row r="118" spans="10:17" ht="15.75" customHeight="1">
      <c r="J118" s="18" t="s">
        <v>4498</v>
      </c>
      <c r="K118" s="6">
        <v>46101</v>
      </c>
      <c r="L118" s="21" t="s">
        <v>1325</v>
      </c>
      <c r="M118" s="18" t="s">
        <v>4499</v>
      </c>
      <c r="N118" s="23">
        <v>1664853</v>
      </c>
      <c r="O118" s="23">
        <v>0</v>
      </c>
      <c r="P118" s="25" t="s">
        <v>6388</v>
      </c>
      <c r="Q118" s="67">
        <f t="shared" si="2"/>
        <v>-1664853</v>
      </c>
    </row>
    <row r="119" spans="10:17" ht="15.75" customHeight="1">
      <c r="J119" s="18" t="s">
        <v>4498</v>
      </c>
      <c r="K119" s="6">
        <v>46112</v>
      </c>
      <c r="L119" s="21" t="s">
        <v>1354</v>
      </c>
      <c r="M119" s="18" t="s">
        <v>4499</v>
      </c>
      <c r="N119" s="23">
        <v>1664853</v>
      </c>
      <c r="O119" s="23">
        <v>0</v>
      </c>
      <c r="P119" s="25" t="s">
        <v>6404</v>
      </c>
      <c r="Q119" s="67">
        <f t="shared" si="2"/>
        <v>-1664853</v>
      </c>
    </row>
    <row r="120" spans="10:17" ht="15.75" customHeight="1">
      <c r="J120" s="18" t="s">
        <v>4498</v>
      </c>
      <c r="K120" s="6">
        <v>46070</v>
      </c>
      <c r="L120" s="21" t="s">
        <v>1102</v>
      </c>
      <c r="M120" s="18" t="s">
        <v>4499</v>
      </c>
      <c r="N120" s="23">
        <v>1727789</v>
      </c>
      <c r="O120" s="23">
        <v>0</v>
      </c>
      <c r="P120" s="25" t="s">
        <v>6312</v>
      </c>
      <c r="Q120" s="67">
        <f t="shared" si="2"/>
        <v>-1727789</v>
      </c>
    </row>
    <row r="121" spans="10:17" ht="15.75" customHeight="1">
      <c r="J121" s="18" t="s">
        <v>4498</v>
      </c>
      <c r="K121" s="6">
        <v>46037</v>
      </c>
      <c r="L121" s="21" t="s">
        <v>159</v>
      </c>
      <c r="M121" s="18" t="s">
        <v>4499</v>
      </c>
      <c r="N121" s="23">
        <v>1731422</v>
      </c>
      <c r="O121" s="23">
        <v>432856</v>
      </c>
      <c r="P121" s="25" t="s">
        <v>6126</v>
      </c>
      <c r="Q121" s="67">
        <f t="shared" si="2"/>
        <v>-1731422</v>
      </c>
    </row>
    <row r="122" spans="10:17" ht="15.75" customHeight="1">
      <c r="J122" s="18" t="s">
        <v>4498</v>
      </c>
      <c r="K122" s="6">
        <v>46064</v>
      </c>
      <c r="L122" s="21" t="s">
        <v>1070</v>
      </c>
      <c r="M122" s="18" t="s">
        <v>4499</v>
      </c>
      <c r="N122" s="23">
        <v>1764853</v>
      </c>
      <c r="O122" s="23">
        <v>-100000</v>
      </c>
      <c r="P122" s="25" t="s">
        <v>6303</v>
      </c>
      <c r="Q122" s="67">
        <f t="shared" si="2"/>
        <v>-1764853</v>
      </c>
    </row>
    <row r="123" spans="10:17" ht="15.75" customHeight="1">
      <c r="J123" s="18" t="s">
        <v>4498</v>
      </c>
      <c r="K123" s="6">
        <v>46071</v>
      </c>
      <c r="L123" s="21" t="s">
        <v>1112</v>
      </c>
      <c r="M123" s="18" t="s">
        <v>4499</v>
      </c>
      <c r="N123" s="23">
        <v>1809853</v>
      </c>
      <c r="O123" s="23">
        <v>-145000</v>
      </c>
      <c r="P123" s="25" t="s">
        <v>6316</v>
      </c>
      <c r="Q123" s="67">
        <f t="shared" si="2"/>
        <v>-1809853</v>
      </c>
    </row>
    <row r="124" spans="10:17" ht="15.75" customHeight="1">
      <c r="J124" s="18" t="s">
        <v>4498</v>
      </c>
      <c r="K124" s="6">
        <v>46049</v>
      </c>
      <c r="L124" s="21" t="s">
        <v>941</v>
      </c>
      <c r="M124" s="18" t="s">
        <v>4499</v>
      </c>
      <c r="N124" s="23">
        <v>1846853</v>
      </c>
      <c r="O124" s="23">
        <v>-91000</v>
      </c>
      <c r="P124" s="25" t="s">
        <v>6267</v>
      </c>
      <c r="Q124" s="67">
        <f t="shared" si="2"/>
        <v>-1846853</v>
      </c>
    </row>
    <row r="125" spans="10:17" ht="15.75" customHeight="1">
      <c r="J125" s="18" t="s">
        <v>4498</v>
      </c>
      <c r="K125" s="6">
        <v>46098</v>
      </c>
      <c r="L125" s="21" t="s">
        <v>1290</v>
      </c>
      <c r="M125" s="18" t="s">
        <v>4499</v>
      </c>
      <c r="N125" s="23">
        <v>1846853</v>
      </c>
      <c r="O125" s="23">
        <v>0</v>
      </c>
      <c r="P125" s="25" t="s">
        <v>6374</v>
      </c>
      <c r="Q125" s="67">
        <f t="shared" si="2"/>
        <v>-1846853</v>
      </c>
    </row>
    <row r="126" spans="10:17" ht="15.75" customHeight="1">
      <c r="J126" s="18" t="s">
        <v>4498</v>
      </c>
      <c r="K126" s="6">
        <v>46077</v>
      </c>
      <c r="L126" s="21" t="s">
        <v>1134</v>
      </c>
      <c r="M126" s="18" t="s">
        <v>4499</v>
      </c>
      <c r="N126" s="23">
        <v>1854853</v>
      </c>
      <c r="O126" s="23">
        <v>-190000</v>
      </c>
      <c r="P126" s="25" t="s">
        <v>6324</v>
      </c>
      <c r="Q126" s="67">
        <f t="shared" si="2"/>
        <v>-1854853</v>
      </c>
    </row>
    <row r="127" spans="10:17" ht="15.75" customHeight="1">
      <c r="J127" s="18" t="s">
        <v>4498</v>
      </c>
      <c r="K127" s="6">
        <v>46058</v>
      </c>
      <c r="L127" s="21" t="s">
        <v>1049</v>
      </c>
      <c r="M127" s="18" t="s">
        <v>4499</v>
      </c>
      <c r="N127" s="23">
        <v>1944853</v>
      </c>
      <c r="O127" s="23">
        <v>-280000</v>
      </c>
      <c r="P127" s="25" t="s">
        <v>6296</v>
      </c>
      <c r="Q127" s="67">
        <f t="shared" si="2"/>
        <v>-1944853</v>
      </c>
    </row>
    <row r="128" spans="10:17" ht="15.75" customHeight="1">
      <c r="J128" s="18" t="s">
        <v>4498</v>
      </c>
      <c r="K128" s="6">
        <v>46091</v>
      </c>
      <c r="L128" s="21" t="s">
        <v>1225</v>
      </c>
      <c r="M128" s="18" t="s">
        <v>4499</v>
      </c>
      <c r="N128" s="23">
        <v>1997823</v>
      </c>
      <c r="O128" s="23">
        <v>0</v>
      </c>
      <c r="P128" s="25" t="s">
        <v>6355</v>
      </c>
      <c r="Q128" s="67">
        <f t="shared" si="2"/>
        <v>-1997823</v>
      </c>
    </row>
    <row r="129" spans="1:17" ht="15.75" customHeight="1">
      <c r="J129" s="18" t="s">
        <v>4498</v>
      </c>
      <c r="K129" s="6">
        <v>46078</v>
      </c>
      <c r="L129" s="21" t="s">
        <v>1137</v>
      </c>
      <c r="M129" s="18" t="s">
        <v>4499</v>
      </c>
      <c r="N129" s="23">
        <v>2330794</v>
      </c>
      <c r="O129" s="23">
        <v>0</v>
      </c>
      <c r="P129" s="25" t="s">
        <v>6325</v>
      </c>
      <c r="Q129" s="67">
        <f t="shared" si="2"/>
        <v>-2330794</v>
      </c>
    </row>
    <row r="130" spans="1:17" ht="15.75" customHeight="1">
      <c r="J130" s="18" t="s">
        <v>4498</v>
      </c>
      <c r="K130" s="6">
        <v>46084</v>
      </c>
      <c r="L130" s="21" t="s">
        <v>1190</v>
      </c>
      <c r="M130" s="18" t="s">
        <v>4499</v>
      </c>
      <c r="N130" s="23">
        <v>2330794</v>
      </c>
      <c r="O130" s="23">
        <v>0</v>
      </c>
      <c r="P130" s="25" t="s">
        <v>6342</v>
      </c>
      <c r="Q130" s="67">
        <f t="shared" si="2"/>
        <v>-2330794</v>
      </c>
    </row>
    <row r="131" spans="1:17" ht="15.75" customHeight="1">
      <c r="J131" s="18" t="s">
        <v>4498</v>
      </c>
      <c r="K131" s="6">
        <v>46090</v>
      </c>
      <c r="L131" s="21" t="s">
        <v>1211</v>
      </c>
      <c r="M131" s="18" t="s">
        <v>4499</v>
      </c>
      <c r="N131" s="23">
        <v>2330794</v>
      </c>
      <c r="O131" s="23">
        <v>0</v>
      </c>
      <c r="P131" s="25" t="s">
        <v>6350</v>
      </c>
      <c r="Q131" s="67">
        <f t="shared" si="2"/>
        <v>-2330794</v>
      </c>
    </row>
    <row r="132" spans="1:17" ht="15.75" customHeight="1">
      <c r="J132" s="18" t="s">
        <v>4498</v>
      </c>
      <c r="K132" s="6">
        <v>46069</v>
      </c>
      <c r="L132" s="21" t="s">
        <v>1099</v>
      </c>
      <c r="M132" s="18" t="s">
        <v>4499</v>
      </c>
      <c r="N132" s="23">
        <v>2512794</v>
      </c>
      <c r="O132" s="23">
        <v>-182000</v>
      </c>
      <c r="P132" s="25" t="s">
        <v>6311</v>
      </c>
      <c r="Q132" s="67">
        <f t="shared" si="2"/>
        <v>-2512794</v>
      </c>
    </row>
    <row r="133" spans="1:17" ht="15.75" customHeight="1">
      <c r="J133" s="18" t="s">
        <v>4498</v>
      </c>
      <c r="K133" s="6">
        <v>46057</v>
      </c>
      <c r="L133" s="21" t="s">
        <v>1046</v>
      </c>
      <c r="M133" s="18" t="s">
        <v>4499</v>
      </c>
      <c r="N133" s="23">
        <v>3029989</v>
      </c>
      <c r="O133" s="23">
        <v>0</v>
      </c>
      <c r="P133" s="25" t="s">
        <v>6295</v>
      </c>
      <c r="Q133" s="67">
        <f t="shared" si="2"/>
        <v>-3029989</v>
      </c>
    </row>
    <row r="134" spans="1:17" ht="15.75" customHeight="1">
      <c r="J134" s="18" t="s">
        <v>4498</v>
      </c>
      <c r="K134" s="6">
        <v>46072</v>
      </c>
      <c r="L134" s="21" t="s">
        <v>1115</v>
      </c>
      <c r="M134" s="18" t="s">
        <v>4499</v>
      </c>
      <c r="N134" s="23">
        <v>3178735</v>
      </c>
      <c r="O134" s="23">
        <v>0</v>
      </c>
      <c r="P134" s="25" t="s">
        <v>6317</v>
      </c>
      <c r="Q134" s="67">
        <f t="shared" si="2"/>
        <v>-3178735</v>
      </c>
    </row>
    <row r="135" spans="1:17" ht="15.75" customHeight="1">
      <c r="J135" s="18" t="s">
        <v>4498</v>
      </c>
      <c r="K135" s="6">
        <v>46086</v>
      </c>
      <c r="L135" s="21" t="s">
        <v>1200</v>
      </c>
      <c r="M135" s="18" t="s">
        <v>4499</v>
      </c>
      <c r="N135" s="23">
        <v>3178735</v>
      </c>
      <c r="O135" s="23">
        <v>0</v>
      </c>
      <c r="P135" s="25" t="s">
        <v>6346</v>
      </c>
      <c r="Q135" s="67">
        <f t="shared" si="2"/>
        <v>-3178735</v>
      </c>
    </row>
    <row r="136" spans="1:17" ht="15.75" customHeight="1">
      <c r="J136" s="18" t="s">
        <v>4498</v>
      </c>
      <c r="K136" s="6">
        <v>46052</v>
      </c>
      <c r="L136" s="21" t="s">
        <v>1006</v>
      </c>
      <c r="M136" s="18" t="s">
        <v>4499</v>
      </c>
      <c r="N136" s="23">
        <v>3276735</v>
      </c>
      <c r="O136" s="23">
        <v>-127000</v>
      </c>
      <c r="P136" s="25" t="s">
        <v>6284</v>
      </c>
      <c r="Q136" s="67">
        <f t="shared" si="2"/>
        <v>-3276735</v>
      </c>
    </row>
    <row r="137" spans="1:17" ht="15.75" customHeight="1">
      <c r="J137" s="18" t="s">
        <v>4498</v>
      </c>
      <c r="K137" s="6">
        <v>46048</v>
      </c>
      <c r="L137" s="21" t="s">
        <v>919</v>
      </c>
      <c r="M137" s="18" t="s">
        <v>4499</v>
      </c>
      <c r="N137" s="23">
        <v>3574890</v>
      </c>
      <c r="O137" s="23">
        <v>-1413989</v>
      </c>
      <c r="P137" s="25" t="s">
        <v>6260</v>
      </c>
      <c r="Q137" s="67">
        <f t="shared" si="2"/>
        <v>-3574890</v>
      </c>
    </row>
    <row r="138" spans="1:17" ht="15.75" customHeight="1">
      <c r="J138" s="18" t="s">
        <v>4498</v>
      </c>
      <c r="K138" s="6">
        <v>46080</v>
      </c>
      <c r="L138" s="21" t="s">
        <v>1172</v>
      </c>
      <c r="M138" s="18" t="s">
        <v>4499</v>
      </c>
      <c r="N138" s="23">
        <v>3662676</v>
      </c>
      <c r="O138" s="23">
        <v>0</v>
      </c>
      <c r="P138" s="25" t="s">
        <v>6336</v>
      </c>
      <c r="Q138" s="67">
        <f t="shared" si="2"/>
        <v>-3662676</v>
      </c>
    </row>
    <row r="139" spans="1:17" ht="15.75" customHeight="1">
      <c r="J139" s="18" t="s">
        <v>4498</v>
      </c>
      <c r="K139" s="6">
        <v>46090</v>
      </c>
      <c r="L139" s="21" t="s">
        <v>1214</v>
      </c>
      <c r="M139" s="18" t="s">
        <v>4499</v>
      </c>
      <c r="N139" s="23">
        <v>6362648</v>
      </c>
      <c r="O139" s="23">
        <v>-1290172</v>
      </c>
      <c r="P139" s="25" t="s">
        <v>6351</v>
      </c>
      <c r="Q139" s="67">
        <f t="shared" si="2"/>
        <v>-6362648</v>
      </c>
    </row>
    <row r="140" spans="1:17" ht="15.75" customHeight="1">
      <c r="J140" s="18" t="s">
        <v>4498</v>
      </c>
      <c r="K140" s="6">
        <v>46090</v>
      </c>
      <c r="L140" s="21" t="s">
        <v>1217</v>
      </c>
      <c r="M140" s="18" t="s">
        <v>4499</v>
      </c>
      <c r="N140" s="23">
        <v>6776460</v>
      </c>
      <c r="O140" s="23">
        <v>0</v>
      </c>
      <c r="P140" s="25" t="s">
        <v>6352</v>
      </c>
      <c r="Q140" s="67">
        <f t="shared" si="2"/>
        <v>-6776460</v>
      </c>
    </row>
    <row r="141" spans="1:17" ht="15.75" customHeight="1">
      <c r="J141" s="18" t="s">
        <v>4498</v>
      </c>
      <c r="K141" s="6">
        <v>46101</v>
      </c>
      <c r="L141" s="21" t="s">
        <v>1298</v>
      </c>
      <c r="M141" s="18" t="s">
        <v>4499</v>
      </c>
      <c r="N141" s="23">
        <v>9157500</v>
      </c>
      <c r="O141" s="23">
        <v>0</v>
      </c>
      <c r="P141" s="25" t="s">
        <v>6377</v>
      </c>
      <c r="Q141" s="67">
        <f>+G141-N141</f>
        <v>-9157500</v>
      </c>
    </row>
    <row r="142" spans="1:17" ht="15.75" customHeight="1">
      <c r="A142" s="4" t="s">
        <v>4498</v>
      </c>
      <c r="B142" s="8">
        <v>46028</v>
      </c>
      <c r="C142" s="10" t="s">
        <v>514</v>
      </c>
      <c r="D142" s="12" t="s">
        <v>4499</v>
      </c>
      <c r="E142" s="14">
        <v>21700000</v>
      </c>
      <c r="F142" s="14">
        <v>106667</v>
      </c>
      <c r="G142" s="107">
        <f>+E142-F142</f>
        <v>21593333</v>
      </c>
      <c r="H142" s="16" t="s">
        <v>4580</v>
      </c>
      <c r="J142" s="18" t="s">
        <v>4498</v>
      </c>
      <c r="K142" s="6">
        <v>46052</v>
      </c>
      <c r="L142" s="21" t="s">
        <v>1014</v>
      </c>
      <c r="M142" s="18" t="s">
        <v>4499</v>
      </c>
      <c r="N142" s="23">
        <v>21593333</v>
      </c>
      <c r="O142" s="23">
        <v>0</v>
      </c>
      <c r="P142" s="25" t="s">
        <v>6287</v>
      </c>
      <c r="Q142" s="42">
        <f t="shared" si="2"/>
        <v>0</v>
      </c>
    </row>
    <row r="143" spans="1:17" ht="15.75" customHeight="1">
      <c r="A143" s="4" t="s">
        <v>4498</v>
      </c>
      <c r="B143" s="8">
        <v>46028</v>
      </c>
      <c r="C143" s="10" t="s">
        <v>453</v>
      </c>
      <c r="D143" s="12" t="s">
        <v>4499</v>
      </c>
      <c r="E143" s="14">
        <v>27600000</v>
      </c>
      <c r="F143" s="14">
        <v>100000</v>
      </c>
      <c r="G143" s="107">
        <f>+E143-F143</f>
        <v>27500000</v>
      </c>
      <c r="H143" s="16" t="s">
        <v>4740</v>
      </c>
      <c r="J143" s="18" t="s">
        <v>4498</v>
      </c>
      <c r="K143" s="6">
        <v>46052</v>
      </c>
      <c r="L143" s="21" t="s">
        <v>984</v>
      </c>
      <c r="M143" s="18" t="s">
        <v>4499</v>
      </c>
      <c r="N143" s="23">
        <v>27500000</v>
      </c>
      <c r="O143" s="23">
        <v>0</v>
      </c>
      <c r="P143" s="25" t="s">
        <v>6278</v>
      </c>
      <c r="Q143" s="42">
        <f t="shared" si="2"/>
        <v>0</v>
      </c>
    </row>
    <row r="144" spans="1:17" ht="15.75" customHeight="1">
      <c r="A144" s="4" t="s">
        <v>4498</v>
      </c>
      <c r="B144" s="8">
        <v>46028</v>
      </c>
      <c r="C144" s="10" t="s">
        <v>682</v>
      </c>
      <c r="D144" s="12" t="s">
        <v>4499</v>
      </c>
      <c r="E144" s="14">
        <v>30000000</v>
      </c>
      <c r="F144" s="14">
        <v>0</v>
      </c>
      <c r="G144" s="107">
        <f>+E144</f>
        <v>30000000</v>
      </c>
      <c r="H144" s="16" t="s">
        <v>4859</v>
      </c>
      <c r="J144" s="18" t="s">
        <v>4498</v>
      </c>
      <c r="K144" s="6">
        <v>46042</v>
      </c>
      <c r="L144" s="21" t="s">
        <v>449</v>
      </c>
      <c r="M144" s="18" t="s">
        <v>4499</v>
      </c>
      <c r="N144" s="23">
        <v>30000000</v>
      </c>
      <c r="O144" s="23">
        <v>0</v>
      </c>
      <c r="P144" s="25" t="s">
        <v>6191</v>
      </c>
      <c r="Q144" s="42">
        <f t="shared" si="2"/>
        <v>0</v>
      </c>
    </row>
    <row r="145" spans="1:17" ht="15.75" customHeight="1">
      <c r="A145" s="4" t="s">
        <v>4498</v>
      </c>
      <c r="B145" s="8">
        <v>46029</v>
      </c>
      <c r="C145" s="10" t="s">
        <v>750</v>
      </c>
      <c r="D145" s="12" t="s">
        <v>4499</v>
      </c>
      <c r="E145" s="14">
        <v>32200000</v>
      </c>
      <c r="F145" s="14">
        <v>0</v>
      </c>
      <c r="G145" s="107">
        <f>+E145</f>
        <v>32200000</v>
      </c>
      <c r="H145" s="16" t="s">
        <v>4937</v>
      </c>
      <c r="J145" s="18" t="s">
        <v>4498</v>
      </c>
      <c r="K145" s="6">
        <v>46041</v>
      </c>
      <c r="L145" s="21" t="s">
        <v>405</v>
      </c>
      <c r="M145" s="18" t="s">
        <v>4499</v>
      </c>
      <c r="N145" s="23">
        <v>32200000</v>
      </c>
      <c r="O145" s="23">
        <v>0</v>
      </c>
      <c r="P145" s="25" t="s">
        <v>6177</v>
      </c>
      <c r="Q145" s="42">
        <f t="shared" si="2"/>
        <v>0</v>
      </c>
    </row>
    <row r="146" spans="1:17" s="29" customFormat="1" ht="15.75" customHeight="1">
      <c r="A146" s="44" t="s">
        <v>4498</v>
      </c>
      <c r="B146" s="45">
        <v>46028</v>
      </c>
      <c r="C146" s="46" t="s">
        <v>747</v>
      </c>
      <c r="D146" s="47" t="s">
        <v>4499</v>
      </c>
      <c r="E146" s="48">
        <v>34500000</v>
      </c>
      <c r="F146" s="48">
        <v>400000</v>
      </c>
      <c r="G146" s="122">
        <f>+E146-F146</f>
        <v>34100000</v>
      </c>
      <c r="H146" s="49" t="s">
        <v>4937</v>
      </c>
      <c r="J146" s="28" t="s">
        <v>4498</v>
      </c>
      <c r="K146" s="33">
        <v>46041</v>
      </c>
      <c r="L146" s="34" t="s">
        <v>371</v>
      </c>
      <c r="M146" s="28" t="s">
        <v>4499</v>
      </c>
      <c r="N146" s="35">
        <v>34500000</v>
      </c>
      <c r="O146" s="123">
        <v>-400000</v>
      </c>
      <c r="P146" s="36" t="s">
        <v>6176</v>
      </c>
      <c r="Q146" s="42">
        <f t="shared" si="2"/>
        <v>-400000</v>
      </c>
    </row>
    <row r="147" spans="1:17" s="29" customFormat="1" ht="15.75" customHeight="1">
      <c r="A147" s="44" t="s">
        <v>4498</v>
      </c>
      <c r="B147" s="45">
        <v>46035</v>
      </c>
      <c r="C147" s="46" t="s">
        <v>823</v>
      </c>
      <c r="D147" s="47" t="s">
        <v>4499</v>
      </c>
      <c r="E147" s="48">
        <v>40250000</v>
      </c>
      <c r="F147" s="48">
        <v>466667</v>
      </c>
      <c r="G147" s="122">
        <f>+E147-F147</f>
        <v>39783333</v>
      </c>
      <c r="H147" s="49" t="s">
        <v>4937</v>
      </c>
      <c r="J147" s="28" t="s">
        <v>4498</v>
      </c>
      <c r="K147" s="33">
        <v>46041</v>
      </c>
      <c r="L147" s="34" t="s">
        <v>385</v>
      </c>
      <c r="M147" s="28" t="s">
        <v>4499</v>
      </c>
      <c r="N147" s="35">
        <v>40250000</v>
      </c>
      <c r="O147" s="123">
        <v>-466667</v>
      </c>
      <c r="P147" s="36" t="s">
        <v>6181</v>
      </c>
      <c r="Q147" s="42">
        <f t="shared" si="2"/>
        <v>-466667</v>
      </c>
    </row>
    <row r="148" spans="1:17" ht="15.75" customHeight="1">
      <c r="A148" s="4" t="s">
        <v>4498</v>
      </c>
      <c r="B148" s="8">
        <v>46028</v>
      </c>
      <c r="C148" s="10" t="s">
        <v>508</v>
      </c>
      <c r="D148" s="12" t="s">
        <v>4499</v>
      </c>
      <c r="E148" s="14">
        <v>40250000</v>
      </c>
      <c r="F148" s="14">
        <v>0</v>
      </c>
      <c r="G148" s="107">
        <f>+E148</f>
        <v>40250000</v>
      </c>
      <c r="H148" s="16" t="s">
        <v>4777</v>
      </c>
      <c r="J148" s="18" t="s">
        <v>4498</v>
      </c>
      <c r="K148" s="6">
        <v>46041</v>
      </c>
      <c r="L148" s="21" t="s">
        <v>388</v>
      </c>
      <c r="M148" s="18" t="s">
        <v>4499</v>
      </c>
      <c r="N148" s="23">
        <v>40250000</v>
      </c>
      <c r="O148" s="23">
        <v>0</v>
      </c>
      <c r="P148" s="25" t="s">
        <v>6182</v>
      </c>
      <c r="Q148" s="42">
        <f t="shared" si="2"/>
        <v>0</v>
      </c>
    </row>
    <row r="149" spans="1:17" ht="15.75" customHeight="1">
      <c r="A149" s="4" t="s">
        <v>4498</v>
      </c>
      <c r="B149" s="8">
        <v>46028</v>
      </c>
      <c r="C149" s="10" t="s">
        <v>740</v>
      </c>
      <c r="D149" s="12" t="s">
        <v>4499</v>
      </c>
      <c r="E149" s="14">
        <v>40250000</v>
      </c>
      <c r="F149" s="14">
        <v>0</v>
      </c>
      <c r="G149" s="107">
        <f>+E149</f>
        <v>40250000</v>
      </c>
      <c r="H149" s="16" t="s">
        <v>4931</v>
      </c>
      <c r="J149" s="18" t="s">
        <v>4498</v>
      </c>
      <c r="K149" s="6">
        <v>46045</v>
      </c>
      <c r="L149" s="21" t="s">
        <v>569</v>
      </c>
      <c r="M149" s="18" t="s">
        <v>4499</v>
      </c>
      <c r="N149" s="23">
        <v>40250000</v>
      </c>
      <c r="O149" s="23">
        <v>0</v>
      </c>
      <c r="P149" s="25" t="s">
        <v>6217</v>
      </c>
      <c r="Q149" s="42">
        <f t="shared" si="2"/>
        <v>0</v>
      </c>
    </row>
    <row r="150" spans="1:17" ht="15.75" customHeight="1">
      <c r="A150" s="4" t="s">
        <v>4498</v>
      </c>
      <c r="B150" s="8">
        <v>46035</v>
      </c>
      <c r="C150" s="10" t="s">
        <v>827</v>
      </c>
      <c r="D150" s="12" t="s">
        <v>4499</v>
      </c>
      <c r="E150" s="14">
        <v>40250000</v>
      </c>
      <c r="F150" s="14">
        <v>0</v>
      </c>
      <c r="G150" s="107">
        <f>+E150</f>
        <v>40250000</v>
      </c>
      <c r="H150" s="16" t="s">
        <v>4994</v>
      </c>
      <c r="J150" s="18" t="s">
        <v>4498</v>
      </c>
      <c r="K150" s="6">
        <v>46048</v>
      </c>
      <c r="L150" s="21" t="s">
        <v>909</v>
      </c>
      <c r="M150" s="18" t="s">
        <v>4499</v>
      </c>
      <c r="N150" s="23">
        <v>40250000</v>
      </c>
      <c r="O150" s="23">
        <v>0</v>
      </c>
      <c r="P150" s="25" t="s">
        <v>6257</v>
      </c>
      <c r="Q150" s="42">
        <f t="shared" si="2"/>
        <v>0</v>
      </c>
    </row>
    <row r="151" spans="1:17" ht="15.75" customHeight="1">
      <c r="A151" s="4" t="s">
        <v>4498</v>
      </c>
      <c r="B151" s="8">
        <v>46028</v>
      </c>
      <c r="C151" s="10" t="s">
        <v>439</v>
      </c>
      <c r="D151" s="12" t="s">
        <v>4502</v>
      </c>
      <c r="E151" s="14">
        <v>45000000</v>
      </c>
      <c r="F151" s="14">
        <v>3750000</v>
      </c>
      <c r="G151" s="107">
        <f>+E151-F151</f>
        <v>41250000</v>
      </c>
      <c r="H151" s="16" t="s">
        <v>4737</v>
      </c>
      <c r="J151" s="18" t="s">
        <v>4498</v>
      </c>
      <c r="K151" s="6">
        <v>46035</v>
      </c>
      <c r="L151" s="21" t="s">
        <v>81</v>
      </c>
      <c r="M151" s="18" t="s">
        <v>4502</v>
      </c>
      <c r="N151" s="23">
        <v>41250000</v>
      </c>
      <c r="O151" s="23">
        <v>0</v>
      </c>
      <c r="P151" s="25" t="s">
        <v>6110</v>
      </c>
      <c r="Q151" s="42">
        <f t="shared" si="2"/>
        <v>0</v>
      </c>
    </row>
    <row r="152" spans="1:17" ht="15.75" customHeight="1">
      <c r="A152" s="4" t="s">
        <v>4498</v>
      </c>
      <c r="B152" s="8">
        <v>46027</v>
      </c>
      <c r="C152" s="10" t="s">
        <v>23</v>
      </c>
      <c r="D152" s="12" t="s">
        <v>4499</v>
      </c>
      <c r="E152" s="14">
        <v>43700000</v>
      </c>
      <c r="F152" s="14">
        <v>0</v>
      </c>
      <c r="G152" s="107">
        <f>+E152</f>
        <v>43700000</v>
      </c>
      <c r="H152" s="16" t="s">
        <v>4505</v>
      </c>
      <c r="J152" s="18" t="s">
        <v>4498</v>
      </c>
      <c r="K152" s="6">
        <v>46040</v>
      </c>
      <c r="L152" s="21" t="s">
        <v>319</v>
      </c>
      <c r="M152" s="18" t="s">
        <v>4499</v>
      </c>
      <c r="N152" s="23">
        <v>43700000</v>
      </c>
      <c r="O152" s="23">
        <v>0</v>
      </c>
      <c r="P152" s="25" t="s">
        <v>6166</v>
      </c>
      <c r="Q152" s="42">
        <f t="shared" si="2"/>
        <v>0</v>
      </c>
    </row>
    <row r="153" spans="1:17" ht="15.75" customHeight="1">
      <c r="A153" s="4" t="s">
        <v>4498</v>
      </c>
      <c r="B153" s="8">
        <v>46027</v>
      </c>
      <c r="C153" s="10" t="s">
        <v>33</v>
      </c>
      <c r="D153" s="12" t="s">
        <v>4499</v>
      </c>
      <c r="E153" s="14">
        <v>43700000</v>
      </c>
      <c r="F153" s="14">
        <v>0</v>
      </c>
      <c r="G153" s="107">
        <f>+E153</f>
        <v>43700000</v>
      </c>
      <c r="H153" s="16" t="s">
        <v>4505</v>
      </c>
      <c r="J153" s="18" t="s">
        <v>4498</v>
      </c>
      <c r="K153" s="6">
        <v>46041</v>
      </c>
      <c r="L153" s="21" t="s">
        <v>377</v>
      </c>
      <c r="M153" s="18" t="s">
        <v>4499</v>
      </c>
      <c r="N153" s="23">
        <v>43700000</v>
      </c>
      <c r="O153" s="23">
        <v>0</v>
      </c>
      <c r="P153" s="25" t="s">
        <v>6179</v>
      </c>
      <c r="Q153" s="42">
        <f t="shared" si="2"/>
        <v>0</v>
      </c>
    </row>
    <row r="154" spans="1:17" ht="15.75" customHeight="1">
      <c r="A154" s="4" t="s">
        <v>4498</v>
      </c>
      <c r="B154" s="8">
        <v>46027</v>
      </c>
      <c r="C154" s="10" t="s">
        <v>40</v>
      </c>
      <c r="D154" s="12" t="s">
        <v>4499</v>
      </c>
      <c r="E154" s="14">
        <v>43700000</v>
      </c>
      <c r="F154" s="14">
        <v>0</v>
      </c>
      <c r="G154" s="107">
        <f>+E154</f>
        <v>43700000</v>
      </c>
      <c r="H154" s="16" t="s">
        <v>4505</v>
      </c>
      <c r="J154" s="18" t="s">
        <v>4498</v>
      </c>
      <c r="K154" s="6">
        <v>46041</v>
      </c>
      <c r="L154" s="21" t="s">
        <v>395</v>
      </c>
      <c r="M154" s="18" t="s">
        <v>4499</v>
      </c>
      <c r="N154" s="23">
        <v>43700000</v>
      </c>
      <c r="O154" s="23">
        <v>0</v>
      </c>
      <c r="P154" s="25" t="s">
        <v>6183</v>
      </c>
      <c r="Q154" s="42">
        <f t="shared" si="2"/>
        <v>0</v>
      </c>
    </row>
    <row r="155" spans="1:17" ht="15.75" customHeight="1">
      <c r="A155" s="4" t="s">
        <v>4498</v>
      </c>
      <c r="B155" s="8">
        <v>46029</v>
      </c>
      <c r="C155" s="10" t="s">
        <v>758</v>
      </c>
      <c r="D155" s="12" t="s">
        <v>4499</v>
      </c>
      <c r="E155" s="14">
        <v>43700000</v>
      </c>
      <c r="F155" s="14">
        <v>0</v>
      </c>
      <c r="G155" s="107">
        <f>+E155</f>
        <v>43700000</v>
      </c>
      <c r="H155" s="16" t="s">
        <v>4937</v>
      </c>
      <c r="J155" s="18" t="s">
        <v>4498</v>
      </c>
      <c r="K155" s="6">
        <v>46042</v>
      </c>
      <c r="L155" s="21" t="s">
        <v>453</v>
      </c>
      <c r="M155" s="18" t="s">
        <v>4499</v>
      </c>
      <c r="N155" s="23">
        <v>43700000</v>
      </c>
      <c r="O155" s="23">
        <v>0</v>
      </c>
      <c r="P155" s="25" t="s">
        <v>6183</v>
      </c>
      <c r="Q155" s="42">
        <f t="shared" si="2"/>
        <v>0</v>
      </c>
    </row>
    <row r="156" spans="1:17" ht="15.75" customHeight="1">
      <c r="A156" s="4" t="s">
        <v>4498</v>
      </c>
      <c r="B156" s="8">
        <v>46028</v>
      </c>
      <c r="C156" s="10" t="s">
        <v>547</v>
      </c>
      <c r="D156" s="12" t="s">
        <v>4499</v>
      </c>
      <c r="E156" s="14">
        <v>44000000</v>
      </c>
      <c r="F156" s="14">
        <v>16667</v>
      </c>
      <c r="G156" s="107">
        <f>+E156-F156</f>
        <v>43983333</v>
      </c>
      <c r="H156" s="16" t="s">
        <v>4701</v>
      </c>
      <c r="J156" s="18" t="s">
        <v>4498</v>
      </c>
      <c r="K156" s="6">
        <v>46052</v>
      </c>
      <c r="L156" s="21" t="s">
        <v>997</v>
      </c>
      <c r="M156" s="18" t="s">
        <v>4499</v>
      </c>
      <c r="N156" s="23">
        <v>43983333</v>
      </c>
      <c r="O156" s="23">
        <v>0</v>
      </c>
      <c r="P156" s="25" t="s">
        <v>6282</v>
      </c>
      <c r="Q156" s="42">
        <f t="shared" ref="Q156:Q219" si="3">+G156-N156</f>
        <v>0</v>
      </c>
    </row>
    <row r="157" spans="1:17" ht="15.75" customHeight="1">
      <c r="J157" s="18" t="s">
        <v>4498</v>
      </c>
      <c r="K157" s="6">
        <v>46085</v>
      </c>
      <c r="L157" s="21" t="s">
        <v>1196</v>
      </c>
      <c r="M157" s="18" t="s">
        <v>4499</v>
      </c>
      <c r="N157" s="23">
        <v>44433333</v>
      </c>
      <c r="O157" s="23">
        <v>0</v>
      </c>
      <c r="P157" s="25" t="s">
        <v>6344</v>
      </c>
      <c r="Q157" s="42">
        <f t="shared" si="3"/>
        <v>-44433333</v>
      </c>
    </row>
    <row r="158" spans="1:17" ht="15.75" customHeight="1">
      <c r="A158" s="4" t="s">
        <v>4498</v>
      </c>
      <c r="B158" s="8">
        <v>46027</v>
      </c>
      <c r="C158" s="10" t="s">
        <v>74</v>
      </c>
      <c r="D158" s="12" t="s">
        <v>4502</v>
      </c>
      <c r="E158" s="14">
        <v>44850000</v>
      </c>
      <c r="F158" s="14">
        <v>0</v>
      </c>
      <c r="G158" s="107">
        <f>+E158</f>
        <v>44850000</v>
      </c>
      <c r="H158" s="16" t="s">
        <v>4531</v>
      </c>
      <c r="J158" s="18" t="s">
        <v>4498</v>
      </c>
      <c r="K158" s="6">
        <v>46045</v>
      </c>
      <c r="L158" s="21" t="s">
        <v>553</v>
      </c>
      <c r="M158" s="18" t="s">
        <v>4499</v>
      </c>
      <c r="N158" s="23">
        <v>44850000</v>
      </c>
      <c r="O158" s="23">
        <v>0</v>
      </c>
      <c r="P158" s="25" t="s">
        <v>6213</v>
      </c>
      <c r="Q158" s="42">
        <f t="shared" si="3"/>
        <v>0</v>
      </c>
    </row>
    <row r="159" spans="1:17" ht="15.75" customHeight="1">
      <c r="A159" s="4" t="s">
        <v>4498</v>
      </c>
      <c r="B159" s="8">
        <v>46028</v>
      </c>
      <c r="C159" s="10" t="s">
        <v>395</v>
      </c>
      <c r="D159" s="12" t="s">
        <v>4499</v>
      </c>
      <c r="E159" s="14">
        <v>46000000</v>
      </c>
      <c r="F159" s="14">
        <v>1150000</v>
      </c>
      <c r="G159" s="107">
        <f>+E159-F159</f>
        <v>44850000</v>
      </c>
      <c r="H159" s="16" t="s">
        <v>4710</v>
      </c>
      <c r="J159" s="18" t="s">
        <v>4498</v>
      </c>
      <c r="K159" s="6">
        <v>46045</v>
      </c>
      <c r="L159" s="21" t="s">
        <v>559</v>
      </c>
      <c r="M159" s="18" t="s">
        <v>4502</v>
      </c>
      <c r="N159" s="23">
        <v>44850000</v>
      </c>
      <c r="O159" s="23">
        <v>0</v>
      </c>
      <c r="P159" s="25" t="s">
        <v>6214</v>
      </c>
      <c r="Q159" s="42">
        <f t="shared" si="3"/>
        <v>0</v>
      </c>
    </row>
    <row r="160" spans="1:17" ht="15.75" customHeight="1">
      <c r="A160" s="4" t="s">
        <v>4498</v>
      </c>
      <c r="B160" s="8">
        <v>46027</v>
      </c>
      <c r="C160" s="10" t="s">
        <v>70</v>
      </c>
      <c r="D160" s="12" t="s">
        <v>4502</v>
      </c>
      <c r="E160" s="14">
        <v>45400000</v>
      </c>
      <c r="F160" s="14">
        <v>400000</v>
      </c>
      <c r="G160" s="107">
        <f>+E160-F160</f>
        <v>45000000</v>
      </c>
      <c r="H160" s="16" t="s">
        <v>4531</v>
      </c>
      <c r="J160" s="18" t="s">
        <v>4498</v>
      </c>
      <c r="K160" s="6">
        <v>46037</v>
      </c>
      <c r="L160" s="21" t="s">
        <v>195</v>
      </c>
      <c r="M160" s="18" t="s">
        <v>4502</v>
      </c>
      <c r="N160" s="23">
        <v>45000000</v>
      </c>
      <c r="O160" s="23">
        <v>0</v>
      </c>
      <c r="P160" s="25" t="s">
        <v>6136</v>
      </c>
      <c r="Q160" s="42">
        <f t="shared" si="3"/>
        <v>0</v>
      </c>
    </row>
    <row r="161" spans="1:17" ht="15.75" customHeight="1">
      <c r="A161" s="4" t="s">
        <v>4498</v>
      </c>
      <c r="B161" s="8">
        <v>46028</v>
      </c>
      <c r="C161" s="10" t="s">
        <v>478</v>
      </c>
      <c r="D161" s="12" t="s">
        <v>4502</v>
      </c>
      <c r="E161" s="14">
        <v>45000000</v>
      </c>
      <c r="F161" s="14">
        <v>0</v>
      </c>
      <c r="G161" s="107">
        <f>+E161</f>
        <v>45000000</v>
      </c>
      <c r="H161" s="16" t="s">
        <v>4743</v>
      </c>
      <c r="J161" s="18" t="s">
        <v>4498</v>
      </c>
      <c r="K161" s="6">
        <v>46038</v>
      </c>
      <c r="L161" s="21" t="s">
        <v>257</v>
      </c>
      <c r="M161" s="18" t="s">
        <v>4502</v>
      </c>
      <c r="N161" s="23">
        <v>45000000</v>
      </c>
      <c r="O161" s="23">
        <v>0</v>
      </c>
      <c r="P161" s="25" t="s">
        <v>6150</v>
      </c>
      <c r="Q161" s="42">
        <f t="shared" si="3"/>
        <v>0</v>
      </c>
    </row>
    <row r="162" spans="1:17" ht="15.75" customHeight="1">
      <c r="A162" s="4" t="s">
        <v>4498</v>
      </c>
      <c r="B162" s="8">
        <v>46028</v>
      </c>
      <c r="C162" s="10" t="s">
        <v>480</v>
      </c>
      <c r="D162" s="12" t="s">
        <v>4502</v>
      </c>
      <c r="E162" s="14">
        <v>45000000</v>
      </c>
      <c r="F162" s="14">
        <v>0</v>
      </c>
      <c r="G162" s="107">
        <f>+E162</f>
        <v>45000000</v>
      </c>
      <c r="H162" s="16" t="s">
        <v>4743</v>
      </c>
      <c r="J162" s="18" t="s">
        <v>4498</v>
      </c>
      <c r="K162" s="6">
        <v>46039</v>
      </c>
      <c r="L162" s="21" t="s">
        <v>285</v>
      </c>
      <c r="M162" s="18" t="s">
        <v>4502</v>
      </c>
      <c r="N162" s="23">
        <v>45000000</v>
      </c>
      <c r="O162" s="23">
        <v>0</v>
      </c>
      <c r="P162" s="25" t="s">
        <v>6156</v>
      </c>
      <c r="Q162" s="42">
        <f t="shared" si="3"/>
        <v>0</v>
      </c>
    </row>
    <row r="163" spans="1:17" ht="15.75" customHeight="1">
      <c r="A163" s="4" t="s">
        <v>4498</v>
      </c>
      <c r="B163" s="8">
        <v>46028</v>
      </c>
      <c r="C163" s="10" t="s">
        <v>488</v>
      </c>
      <c r="D163" s="12" t="s">
        <v>4502</v>
      </c>
      <c r="E163" s="14">
        <v>45000000</v>
      </c>
      <c r="F163" s="14">
        <v>0</v>
      </c>
      <c r="G163" s="107">
        <f>+E163</f>
        <v>45000000</v>
      </c>
      <c r="H163" s="16" t="s">
        <v>4743</v>
      </c>
      <c r="J163" s="18" t="s">
        <v>4498</v>
      </c>
      <c r="K163" s="6">
        <v>46052</v>
      </c>
      <c r="L163" s="21" t="s">
        <v>1010</v>
      </c>
      <c r="M163" s="18" t="s">
        <v>4502</v>
      </c>
      <c r="N163" s="23">
        <v>45000000</v>
      </c>
      <c r="O163" s="23">
        <v>0</v>
      </c>
      <c r="P163" s="25" t="s">
        <v>6286</v>
      </c>
      <c r="Q163" s="42">
        <f t="shared" si="3"/>
        <v>0</v>
      </c>
    </row>
    <row r="164" spans="1:17" ht="15.75" customHeight="1">
      <c r="A164" s="4" t="s">
        <v>4498</v>
      </c>
      <c r="B164" s="8">
        <v>46028</v>
      </c>
      <c r="C164" s="10" t="s">
        <v>670</v>
      </c>
      <c r="D164" s="12" t="s">
        <v>4499</v>
      </c>
      <c r="E164" s="14">
        <v>54000000</v>
      </c>
      <c r="F164" s="14">
        <v>8500000</v>
      </c>
      <c r="G164" s="107">
        <f>+E164-F164</f>
        <v>45500000</v>
      </c>
      <c r="H164" s="16" t="s">
        <v>4522</v>
      </c>
      <c r="J164" s="18" t="s">
        <v>4498</v>
      </c>
      <c r="K164" s="6">
        <v>46048</v>
      </c>
      <c r="L164" s="21" t="s">
        <v>870</v>
      </c>
      <c r="M164" s="18" t="s">
        <v>4499</v>
      </c>
      <c r="N164" s="23">
        <v>45500000</v>
      </c>
      <c r="O164" s="23">
        <v>0</v>
      </c>
      <c r="P164" s="25" t="s">
        <v>6251</v>
      </c>
      <c r="Q164" s="42">
        <f t="shared" si="3"/>
        <v>0</v>
      </c>
    </row>
    <row r="165" spans="1:17" ht="15.75" customHeight="1">
      <c r="A165" s="4" t="s">
        <v>4498</v>
      </c>
      <c r="B165" s="8">
        <v>46051</v>
      </c>
      <c r="C165" s="10" t="s">
        <v>1001</v>
      </c>
      <c r="D165" s="12" t="s">
        <v>4499</v>
      </c>
      <c r="E165" s="14">
        <v>74750000</v>
      </c>
      <c r="F165" s="14">
        <v>29103333</v>
      </c>
      <c r="G165" s="107">
        <f>+E165-F165</f>
        <v>45646667</v>
      </c>
      <c r="H165" s="16" t="s">
        <v>5264</v>
      </c>
      <c r="J165" s="18" t="s">
        <v>4498</v>
      </c>
      <c r="K165" s="6">
        <v>46053</v>
      </c>
      <c r="L165" s="21" t="s">
        <v>1018</v>
      </c>
      <c r="M165" s="18" t="s">
        <v>4499</v>
      </c>
      <c r="N165" s="23">
        <v>45646667</v>
      </c>
      <c r="O165" s="23">
        <v>0</v>
      </c>
      <c r="P165" s="25" t="s">
        <v>6289</v>
      </c>
      <c r="Q165" s="42">
        <f t="shared" si="3"/>
        <v>0</v>
      </c>
    </row>
    <row r="166" spans="1:17" ht="15.75" customHeight="1">
      <c r="A166" s="4" t="s">
        <v>4498</v>
      </c>
      <c r="B166" s="8">
        <v>46027</v>
      </c>
      <c r="C166" s="10" t="s">
        <v>182</v>
      </c>
      <c r="D166" s="12" t="s">
        <v>4499</v>
      </c>
      <c r="E166" s="14">
        <v>47150000</v>
      </c>
      <c r="F166" s="14">
        <v>0</v>
      </c>
      <c r="G166" s="107">
        <f>+E166</f>
        <v>47150000</v>
      </c>
      <c r="H166" s="16" t="s">
        <v>4580</v>
      </c>
      <c r="J166" s="18" t="s">
        <v>4498</v>
      </c>
      <c r="K166" s="6">
        <v>46040</v>
      </c>
      <c r="L166" s="21" t="s">
        <v>321</v>
      </c>
      <c r="M166" s="18" t="s">
        <v>4499</v>
      </c>
      <c r="N166" s="23">
        <v>47150000</v>
      </c>
      <c r="O166" s="23">
        <v>0</v>
      </c>
      <c r="P166" s="25" t="s">
        <v>6166</v>
      </c>
      <c r="Q166" s="42">
        <f t="shared" si="3"/>
        <v>0</v>
      </c>
    </row>
    <row r="167" spans="1:17" ht="15.75" customHeight="1">
      <c r="A167" s="4" t="s">
        <v>4498</v>
      </c>
      <c r="B167" s="8">
        <v>46027</v>
      </c>
      <c r="C167" s="10" t="s">
        <v>184</v>
      </c>
      <c r="D167" s="12" t="s">
        <v>4499</v>
      </c>
      <c r="E167" s="14">
        <v>47150000</v>
      </c>
      <c r="F167" s="14">
        <v>0</v>
      </c>
      <c r="G167" s="107">
        <f>+E167</f>
        <v>47150000</v>
      </c>
      <c r="H167" s="16" t="s">
        <v>4580</v>
      </c>
      <c r="J167" s="18" t="s">
        <v>4498</v>
      </c>
      <c r="K167" s="6">
        <v>46042</v>
      </c>
      <c r="L167" s="21" t="s">
        <v>421</v>
      </c>
      <c r="M167" s="18" t="s">
        <v>4499</v>
      </c>
      <c r="N167" s="23">
        <v>47150000</v>
      </c>
      <c r="O167" s="23">
        <v>0</v>
      </c>
      <c r="P167" s="25" t="s">
        <v>6170</v>
      </c>
      <c r="Q167" s="42">
        <f t="shared" si="3"/>
        <v>0</v>
      </c>
    </row>
    <row r="168" spans="1:17" ht="15.75" customHeight="1">
      <c r="A168" s="4" t="s">
        <v>4498</v>
      </c>
      <c r="B168" s="8">
        <v>46027</v>
      </c>
      <c r="C168" s="10" t="s">
        <v>241</v>
      </c>
      <c r="D168" s="12" t="s">
        <v>4499</v>
      </c>
      <c r="E168" s="14">
        <v>47150000</v>
      </c>
      <c r="F168" s="14">
        <v>0</v>
      </c>
      <c r="G168" s="107">
        <f>+E168</f>
        <v>47150000</v>
      </c>
      <c r="H168" s="16" t="s">
        <v>4505</v>
      </c>
      <c r="J168" s="18" t="s">
        <v>4498</v>
      </c>
      <c r="K168" s="6">
        <v>46042</v>
      </c>
      <c r="L168" s="21" t="s">
        <v>463</v>
      </c>
      <c r="M168" s="18" t="s">
        <v>4499</v>
      </c>
      <c r="N168" s="23">
        <v>47150000</v>
      </c>
      <c r="O168" s="23">
        <v>0</v>
      </c>
      <c r="P168" s="25" t="s">
        <v>6193</v>
      </c>
      <c r="Q168" s="42">
        <f t="shared" si="3"/>
        <v>0</v>
      </c>
    </row>
    <row r="169" spans="1:17" ht="15.75" customHeight="1">
      <c r="A169" s="4" t="s">
        <v>4498</v>
      </c>
      <c r="B169" s="8">
        <v>46028</v>
      </c>
      <c r="C169" s="10" t="s">
        <v>449</v>
      </c>
      <c r="D169" s="12" t="s">
        <v>4499</v>
      </c>
      <c r="E169" s="14">
        <v>47150000</v>
      </c>
      <c r="F169" s="14">
        <v>0</v>
      </c>
      <c r="G169" s="107">
        <f>+E169</f>
        <v>47150000</v>
      </c>
      <c r="H169" s="16" t="s">
        <v>4740</v>
      </c>
      <c r="J169" s="18" t="s">
        <v>4498</v>
      </c>
      <c r="K169" s="6">
        <v>46045</v>
      </c>
      <c r="L169" s="21" t="s">
        <v>600</v>
      </c>
      <c r="M169" s="18" t="s">
        <v>4499</v>
      </c>
      <c r="N169" s="23">
        <v>47150000</v>
      </c>
      <c r="O169" s="23">
        <v>0</v>
      </c>
      <c r="P169" s="25" t="s">
        <v>6223</v>
      </c>
      <c r="Q169" s="42">
        <f t="shared" si="3"/>
        <v>0</v>
      </c>
    </row>
    <row r="170" spans="1:17" ht="15.75" customHeight="1">
      <c r="A170" s="4" t="s">
        <v>4498</v>
      </c>
      <c r="B170" s="8">
        <v>46028</v>
      </c>
      <c r="C170" s="10" t="s">
        <v>559</v>
      </c>
      <c r="D170" s="12" t="s">
        <v>4499</v>
      </c>
      <c r="E170" s="14">
        <v>49600000</v>
      </c>
      <c r="F170" s="14">
        <v>2450000</v>
      </c>
      <c r="G170" s="107">
        <f>+E170-F170</f>
        <v>47150000</v>
      </c>
      <c r="H170" s="16" t="s">
        <v>4587</v>
      </c>
      <c r="J170" s="18" t="s">
        <v>4498</v>
      </c>
      <c r="K170" s="6">
        <v>46047</v>
      </c>
      <c r="L170" s="21" t="s">
        <v>827</v>
      </c>
      <c r="M170" s="18" t="s">
        <v>4499</v>
      </c>
      <c r="N170" s="23">
        <v>47150000</v>
      </c>
      <c r="O170" s="23">
        <v>0</v>
      </c>
      <c r="P170" s="25" t="s">
        <v>6193</v>
      </c>
      <c r="Q170" s="42">
        <f t="shared" si="3"/>
        <v>0</v>
      </c>
    </row>
    <row r="171" spans="1:17" ht="15.75" customHeight="1">
      <c r="A171" s="4" t="s">
        <v>4498</v>
      </c>
      <c r="B171" s="8">
        <v>46028</v>
      </c>
      <c r="C171" s="10" t="s">
        <v>642</v>
      </c>
      <c r="D171" s="12" t="s">
        <v>4499</v>
      </c>
      <c r="E171" s="14">
        <v>47150000</v>
      </c>
      <c r="F171" s="14">
        <v>0</v>
      </c>
      <c r="G171" s="107">
        <f>+E171</f>
        <v>47150000</v>
      </c>
      <c r="H171" s="16" t="s">
        <v>4859</v>
      </c>
      <c r="J171" s="18" t="s">
        <v>4498</v>
      </c>
      <c r="K171" s="6">
        <v>46048</v>
      </c>
      <c r="L171" s="21" t="s">
        <v>886</v>
      </c>
      <c r="M171" s="18" t="s">
        <v>4499</v>
      </c>
      <c r="N171" s="23">
        <v>47150000</v>
      </c>
      <c r="O171" s="23">
        <v>0</v>
      </c>
      <c r="P171" s="25" t="s">
        <v>6193</v>
      </c>
      <c r="Q171" s="42">
        <f t="shared" si="3"/>
        <v>0</v>
      </c>
    </row>
    <row r="172" spans="1:17" ht="15.75" customHeight="1">
      <c r="A172" s="4" t="s">
        <v>4498</v>
      </c>
      <c r="B172" s="8">
        <v>46028</v>
      </c>
      <c r="C172" s="10" t="s">
        <v>645</v>
      </c>
      <c r="D172" s="12" t="s">
        <v>4499</v>
      </c>
      <c r="E172" s="14">
        <v>47150000</v>
      </c>
      <c r="F172" s="14">
        <v>0</v>
      </c>
      <c r="G172" s="107">
        <f>+E172</f>
        <v>47150000</v>
      </c>
      <c r="H172" s="16" t="s">
        <v>4859</v>
      </c>
      <c r="J172" s="18" t="s">
        <v>4498</v>
      </c>
      <c r="K172" s="6">
        <v>46048</v>
      </c>
      <c r="L172" s="21" t="s">
        <v>915</v>
      </c>
      <c r="M172" s="18" t="s">
        <v>4499</v>
      </c>
      <c r="N172" s="23">
        <v>47150000</v>
      </c>
      <c r="O172" s="23">
        <v>0</v>
      </c>
      <c r="P172" s="25" t="s">
        <v>6258</v>
      </c>
      <c r="Q172" s="42">
        <f t="shared" si="3"/>
        <v>0</v>
      </c>
    </row>
    <row r="173" spans="1:17" ht="15.75" customHeight="1">
      <c r="A173" s="4" t="s">
        <v>4498</v>
      </c>
      <c r="B173" s="8">
        <v>46028</v>
      </c>
      <c r="C173" s="10" t="s">
        <v>650</v>
      </c>
      <c r="D173" s="12" t="s">
        <v>4499</v>
      </c>
      <c r="E173" s="14">
        <v>47150000</v>
      </c>
      <c r="F173" s="14">
        <v>0</v>
      </c>
      <c r="G173" s="107">
        <f>+E173</f>
        <v>47150000</v>
      </c>
      <c r="H173" s="16" t="s">
        <v>4859</v>
      </c>
      <c r="J173" s="18" t="s">
        <v>4498</v>
      </c>
      <c r="K173" s="6">
        <v>46049</v>
      </c>
      <c r="L173" s="21" t="s">
        <v>923</v>
      </c>
      <c r="M173" s="18" t="s">
        <v>4499</v>
      </c>
      <c r="N173" s="23">
        <v>47150000</v>
      </c>
      <c r="O173" s="23">
        <v>0</v>
      </c>
      <c r="P173" s="25" t="s">
        <v>6262</v>
      </c>
      <c r="Q173" s="42">
        <f t="shared" si="3"/>
        <v>0</v>
      </c>
    </row>
    <row r="174" spans="1:17" ht="15.75" customHeight="1">
      <c r="A174" s="4" t="s">
        <v>4498</v>
      </c>
      <c r="B174" s="8">
        <v>46028</v>
      </c>
      <c r="C174" s="10" t="s">
        <v>659</v>
      </c>
      <c r="D174" s="12" t="s">
        <v>4499</v>
      </c>
      <c r="E174" s="14">
        <v>47150000</v>
      </c>
      <c r="F174" s="14">
        <v>0</v>
      </c>
      <c r="G174" s="107">
        <f>+E174</f>
        <v>47150000</v>
      </c>
      <c r="H174" s="16" t="s">
        <v>4859</v>
      </c>
      <c r="J174" s="18" t="s">
        <v>4498</v>
      </c>
      <c r="K174" s="6">
        <v>46049</v>
      </c>
      <c r="L174" s="21" t="s">
        <v>930</v>
      </c>
      <c r="M174" s="18" t="s">
        <v>4499</v>
      </c>
      <c r="N174" s="23">
        <v>47150000</v>
      </c>
      <c r="O174" s="23">
        <v>0</v>
      </c>
      <c r="P174" s="25" t="s">
        <v>6258</v>
      </c>
      <c r="Q174" s="42">
        <f t="shared" si="3"/>
        <v>0</v>
      </c>
    </row>
    <row r="175" spans="1:17" ht="15.75" customHeight="1">
      <c r="A175" s="4" t="s">
        <v>4498</v>
      </c>
      <c r="B175" s="8">
        <v>46032</v>
      </c>
      <c r="C175" s="10" t="s">
        <v>818</v>
      </c>
      <c r="D175" s="12" t="s">
        <v>4499</v>
      </c>
      <c r="E175" s="14">
        <v>47150000</v>
      </c>
      <c r="F175" s="14">
        <v>0</v>
      </c>
      <c r="G175" s="107">
        <f>+E175</f>
        <v>47150000</v>
      </c>
      <c r="H175" s="16" t="s">
        <v>4986</v>
      </c>
      <c r="J175" s="18" t="s">
        <v>4498</v>
      </c>
      <c r="K175" s="6">
        <v>46052</v>
      </c>
      <c r="L175" s="21" t="s">
        <v>982</v>
      </c>
      <c r="M175" s="18" t="s">
        <v>4499</v>
      </c>
      <c r="N175" s="23">
        <v>47150000</v>
      </c>
      <c r="O175" s="23">
        <v>0</v>
      </c>
      <c r="P175" s="25" t="s">
        <v>6277</v>
      </c>
      <c r="Q175" s="42">
        <f t="shared" si="3"/>
        <v>0</v>
      </c>
    </row>
    <row r="176" spans="1:17" ht="15.75" customHeight="1">
      <c r="A176" s="4" t="s">
        <v>4498</v>
      </c>
      <c r="B176" s="8">
        <v>46028</v>
      </c>
      <c r="C176" s="10" t="s">
        <v>382</v>
      </c>
      <c r="D176" s="12" t="s">
        <v>4499</v>
      </c>
      <c r="E176" s="14">
        <v>48000000</v>
      </c>
      <c r="F176" s="14">
        <v>0</v>
      </c>
      <c r="G176" s="107">
        <f>+E176</f>
        <v>48000000</v>
      </c>
      <c r="H176" s="16" t="s">
        <v>4701</v>
      </c>
      <c r="J176" s="18" t="s">
        <v>4498</v>
      </c>
      <c r="K176" s="6">
        <v>46046</v>
      </c>
      <c r="L176" s="21" t="s">
        <v>811</v>
      </c>
      <c r="M176" s="18" t="s">
        <v>4499</v>
      </c>
      <c r="N176" s="23">
        <v>48000000</v>
      </c>
      <c r="O176" s="23">
        <v>0</v>
      </c>
      <c r="P176" s="25" t="s">
        <v>6238</v>
      </c>
      <c r="Q176" s="42">
        <f t="shared" si="3"/>
        <v>0</v>
      </c>
    </row>
    <row r="177" spans="1:18" ht="15.75" customHeight="1">
      <c r="J177" s="18" t="s">
        <v>4498</v>
      </c>
      <c r="K177" s="6">
        <v>46065</v>
      </c>
      <c r="L177" s="21" t="s">
        <v>1073</v>
      </c>
      <c r="M177" s="18" t="s">
        <v>4499</v>
      </c>
      <c r="N177" s="23">
        <v>48300000</v>
      </c>
      <c r="O177" s="23">
        <v>-450000</v>
      </c>
      <c r="P177" s="25" t="s">
        <v>6304</v>
      </c>
      <c r="Q177" s="42">
        <f t="shared" si="3"/>
        <v>-48300000</v>
      </c>
      <c r="R177" s="42">
        <f>+N177+O177</f>
        <v>47850000</v>
      </c>
    </row>
    <row r="178" spans="1:18" ht="15.75" customHeight="1">
      <c r="A178" s="4" t="s">
        <v>4498</v>
      </c>
      <c r="B178" s="8">
        <v>46027</v>
      </c>
      <c r="C178" s="10" t="s">
        <v>190</v>
      </c>
      <c r="D178" s="12" t="s">
        <v>4499</v>
      </c>
      <c r="E178" s="14">
        <v>49600000</v>
      </c>
      <c r="F178" s="14">
        <v>0</v>
      </c>
      <c r="G178" s="107">
        <f>+E178</f>
        <v>49600000</v>
      </c>
      <c r="H178" s="16" t="s">
        <v>4587</v>
      </c>
      <c r="J178" s="18" t="s">
        <v>4498</v>
      </c>
      <c r="K178" s="6">
        <v>46045</v>
      </c>
      <c r="L178" s="21" t="s">
        <v>603</v>
      </c>
      <c r="M178" s="18" t="s">
        <v>4499</v>
      </c>
      <c r="N178" s="23">
        <v>49600000</v>
      </c>
      <c r="O178" s="23">
        <v>0</v>
      </c>
      <c r="P178" s="25" t="s">
        <v>6224</v>
      </c>
      <c r="Q178" s="42">
        <f t="shared" si="3"/>
        <v>0</v>
      </c>
    </row>
    <row r="179" spans="1:18" ht="15.75" customHeight="1">
      <c r="A179" s="4" t="s">
        <v>4498</v>
      </c>
      <c r="B179" s="8">
        <v>46027</v>
      </c>
      <c r="C179" s="10" t="s">
        <v>195</v>
      </c>
      <c r="D179" s="12" t="s">
        <v>4499</v>
      </c>
      <c r="E179" s="14">
        <v>49600000</v>
      </c>
      <c r="F179" s="14">
        <v>0</v>
      </c>
      <c r="G179" s="107">
        <f>+E179</f>
        <v>49600000</v>
      </c>
      <c r="H179" s="16" t="s">
        <v>4587</v>
      </c>
      <c r="J179" s="18" t="s">
        <v>4498</v>
      </c>
      <c r="K179" s="6">
        <v>46046</v>
      </c>
      <c r="L179" s="21" t="s">
        <v>702</v>
      </c>
      <c r="M179" s="18" t="s">
        <v>4499</v>
      </c>
      <c r="N179" s="23">
        <v>49600000</v>
      </c>
      <c r="O179" s="23">
        <v>0</v>
      </c>
      <c r="P179" s="25" t="s">
        <v>6231</v>
      </c>
      <c r="Q179" s="42">
        <f t="shared" si="3"/>
        <v>0</v>
      </c>
    </row>
    <row r="180" spans="1:18" ht="15.75" customHeight="1">
      <c r="A180" s="4" t="s">
        <v>4498</v>
      </c>
      <c r="B180" s="8">
        <v>46027</v>
      </c>
      <c r="C180" s="10" t="s">
        <v>217</v>
      </c>
      <c r="D180" s="12" t="s">
        <v>4499</v>
      </c>
      <c r="E180" s="14">
        <v>49600000</v>
      </c>
      <c r="F180" s="14">
        <v>0</v>
      </c>
      <c r="G180" s="107">
        <f>+E180</f>
        <v>49600000</v>
      </c>
      <c r="H180" s="16" t="s">
        <v>4587</v>
      </c>
      <c r="J180" s="18" t="s">
        <v>4498</v>
      </c>
      <c r="K180" s="6">
        <v>46046</v>
      </c>
      <c r="L180" s="21" t="s">
        <v>740</v>
      </c>
      <c r="M180" s="18" t="s">
        <v>4499</v>
      </c>
      <c r="N180" s="23">
        <v>49600000</v>
      </c>
      <c r="O180" s="23">
        <v>0</v>
      </c>
      <c r="P180" s="25" t="s">
        <v>6234</v>
      </c>
      <c r="Q180" s="42">
        <f t="shared" si="3"/>
        <v>0</v>
      </c>
    </row>
    <row r="181" spans="1:18" ht="15.75" customHeight="1">
      <c r="A181" s="4" t="s">
        <v>4498</v>
      </c>
      <c r="B181" s="8">
        <v>46027</v>
      </c>
      <c r="C181" s="10" t="s">
        <v>197</v>
      </c>
      <c r="D181" s="12" t="s">
        <v>4499</v>
      </c>
      <c r="E181" s="14">
        <v>49600000</v>
      </c>
      <c r="F181" s="14">
        <v>0</v>
      </c>
      <c r="G181" s="107">
        <f>+E181</f>
        <v>49600000</v>
      </c>
      <c r="H181" s="16" t="s">
        <v>4587</v>
      </c>
      <c r="J181" s="18" t="s">
        <v>4498</v>
      </c>
      <c r="K181" s="6">
        <v>46048</v>
      </c>
      <c r="L181" s="21" t="s">
        <v>842</v>
      </c>
      <c r="M181" s="18" t="s">
        <v>4499</v>
      </c>
      <c r="N181" s="23">
        <v>49600000</v>
      </c>
      <c r="O181" s="23">
        <v>0</v>
      </c>
      <c r="P181" s="25" t="s">
        <v>6246</v>
      </c>
      <c r="Q181" s="42">
        <f t="shared" si="3"/>
        <v>0</v>
      </c>
    </row>
    <row r="182" spans="1:18" ht="15.75" customHeight="1">
      <c r="A182" s="4" t="s">
        <v>4498</v>
      </c>
      <c r="B182" s="8">
        <v>46028</v>
      </c>
      <c r="C182" s="10" t="s">
        <v>380</v>
      </c>
      <c r="D182" s="12" t="s">
        <v>4499</v>
      </c>
      <c r="E182" s="14">
        <v>49600000</v>
      </c>
      <c r="F182" s="14">
        <v>0</v>
      </c>
      <c r="G182" s="107">
        <f>+E182</f>
        <v>49600000</v>
      </c>
      <c r="H182" s="16" t="s">
        <v>4587</v>
      </c>
      <c r="J182" s="18" t="s">
        <v>4498</v>
      </c>
      <c r="K182" s="6">
        <v>46048</v>
      </c>
      <c r="L182" s="21" t="s">
        <v>846</v>
      </c>
      <c r="M182" s="18" t="s">
        <v>4499</v>
      </c>
      <c r="N182" s="23">
        <v>49600000</v>
      </c>
      <c r="O182" s="23">
        <v>0</v>
      </c>
      <c r="P182" s="25" t="s">
        <v>6248</v>
      </c>
      <c r="Q182" s="42">
        <f t="shared" si="3"/>
        <v>0</v>
      </c>
    </row>
    <row r="183" spans="1:18" ht="15.75" customHeight="1">
      <c r="A183" s="4" t="s">
        <v>4498</v>
      </c>
      <c r="B183" s="8">
        <v>46028</v>
      </c>
      <c r="C183" s="10" t="s">
        <v>388</v>
      </c>
      <c r="D183" s="12" t="s">
        <v>4499</v>
      </c>
      <c r="E183" s="14">
        <v>49600000</v>
      </c>
      <c r="F183" s="14">
        <v>0</v>
      </c>
      <c r="G183" s="107">
        <f>+E183</f>
        <v>49600000</v>
      </c>
      <c r="H183" s="16" t="s">
        <v>4587</v>
      </c>
      <c r="J183" s="18" t="s">
        <v>4498</v>
      </c>
      <c r="K183" s="6">
        <v>46048</v>
      </c>
      <c r="L183" s="21" t="s">
        <v>871</v>
      </c>
      <c r="M183" s="18" t="s">
        <v>4499</v>
      </c>
      <c r="N183" s="23">
        <v>49600000</v>
      </c>
      <c r="O183" s="23">
        <v>0</v>
      </c>
      <c r="P183" s="25" t="s">
        <v>6252</v>
      </c>
      <c r="Q183" s="42">
        <f t="shared" si="3"/>
        <v>0</v>
      </c>
    </row>
    <row r="184" spans="1:18" ht="15.75" customHeight="1">
      <c r="A184" s="4" t="s">
        <v>4498</v>
      </c>
      <c r="B184" s="8">
        <v>46028</v>
      </c>
      <c r="C184" s="10" t="s">
        <v>397</v>
      </c>
      <c r="D184" s="12" t="s">
        <v>4499</v>
      </c>
      <c r="E184" s="14">
        <v>49600000</v>
      </c>
      <c r="F184" s="14">
        <v>0</v>
      </c>
      <c r="G184" s="107">
        <f>+E184</f>
        <v>49600000</v>
      </c>
      <c r="H184" s="16" t="s">
        <v>4587</v>
      </c>
      <c r="J184" s="18" t="s">
        <v>4498</v>
      </c>
      <c r="K184" s="6">
        <v>46048</v>
      </c>
      <c r="L184" s="21" t="s">
        <v>904</v>
      </c>
      <c r="M184" s="18" t="s">
        <v>4499</v>
      </c>
      <c r="N184" s="23">
        <v>49600000</v>
      </c>
      <c r="O184" s="23">
        <v>0</v>
      </c>
      <c r="P184" s="25" t="s">
        <v>6255</v>
      </c>
      <c r="Q184" s="42">
        <f t="shared" si="3"/>
        <v>0</v>
      </c>
    </row>
    <row r="185" spans="1:18" ht="15.75" customHeight="1">
      <c r="A185" s="4" t="s">
        <v>4498</v>
      </c>
      <c r="B185" s="8">
        <v>46028</v>
      </c>
      <c r="C185" s="10" t="s">
        <v>400</v>
      </c>
      <c r="D185" s="12" t="s">
        <v>4499</v>
      </c>
      <c r="E185" s="14">
        <v>49600000</v>
      </c>
      <c r="F185" s="14">
        <v>0</v>
      </c>
      <c r="G185" s="107">
        <f>+E185</f>
        <v>49600000</v>
      </c>
      <c r="H185" s="16" t="s">
        <v>4587</v>
      </c>
      <c r="J185" s="18" t="s">
        <v>4498</v>
      </c>
      <c r="K185" s="6">
        <v>46048</v>
      </c>
      <c r="L185" s="21" t="s">
        <v>911</v>
      </c>
      <c r="M185" s="18" t="s">
        <v>4499</v>
      </c>
      <c r="N185" s="23">
        <v>49600000</v>
      </c>
      <c r="O185" s="23">
        <v>0</v>
      </c>
      <c r="P185" s="25" t="s">
        <v>6252</v>
      </c>
      <c r="Q185" s="42">
        <f t="shared" si="3"/>
        <v>0</v>
      </c>
    </row>
    <row r="186" spans="1:18" ht="15.75" customHeight="1">
      <c r="A186" s="4" t="s">
        <v>4498</v>
      </c>
      <c r="B186" s="8">
        <v>46028</v>
      </c>
      <c r="C186" s="10" t="s">
        <v>403</v>
      </c>
      <c r="D186" s="12" t="s">
        <v>4499</v>
      </c>
      <c r="E186" s="14">
        <v>49600000</v>
      </c>
      <c r="F186" s="14">
        <v>0</v>
      </c>
      <c r="G186" s="107">
        <f>+E186</f>
        <v>49600000</v>
      </c>
      <c r="H186" s="16" t="s">
        <v>4587</v>
      </c>
      <c r="J186" s="18" t="s">
        <v>4498</v>
      </c>
      <c r="K186" s="6">
        <v>46050</v>
      </c>
      <c r="L186" s="21" t="s">
        <v>957</v>
      </c>
      <c r="M186" s="18" t="s">
        <v>4499</v>
      </c>
      <c r="N186" s="23">
        <v>49600000</v>
      </c>
      <c r="O186" s="23">
        <v>0</v>
      </c>
      <c r="P186" s="25" t="s">
        <v>6271</v>
      </c>
      <c r="Q186" s="42">
        <f t="shared" si="3"/>
        <v>0</v>
      </c>
    </row>
    <row r="187" spans="1:18" ht="15.75" customHeight="1">
      <c r="A187" s="4" t="s">
        <v>4498</v>
      </c>
      <c r="B187" s="8">
        <v>46028</v>
      </c>
      <c r="C187" s="10" t="s">
        <v>407</v>
      </c>
      <c r="D187" s="12" t="s">
        <v>4499</v>
      </c>
      <c r="E187" s="14">
        <v>49600000</v>
      </c>
      <c r="F187" s="14">
        <v>0</v>
      </c>
      <c r="G187" s="107">
        <f>+E187</f>
        <v>49600000</v>
      </c>
      <c r="H187" s="16" t="s">
        <v>4587</v>
      </c>
      <c r="J187" s="18" t="s">
        <v>4498</v>
      </c>
      <c r="K187" s="6">
        <v>46052</v>
      </c>
      <c r="L187" s="21" t="s">
        <v>990</v>
      </c>
      <c r="M187" s="18" t="s">
        <v>4499</v>
      </c>
      <c r="N187" s="23">
        <v>49600000</v>
      </c>
      <c r="O187" s="23">
        <v>0</v>
      </c>
      <c r="P187" s="25" t="s">
        <v>6231</v>
      </c>
      <c r="Q187" s="42">
        <f t="shared" si="3"/>
        <v>0</v>
      </c>
    </row>
    <row r="188" spans="1:18" ht="15.75" customHeight="1">
      <c r="A188" s="4" t="s">
        <v>4498</v>
      </c>
      <c r="B188" s="8">
        <v>46028</v>
      </c>
      <c r="C188" s="10" t="s">
        <v>414</v>
      </c>
      <c r="D188" s="12" t="s">
        <v>4499</v>
      </c>
      <c r="E188" s="14">
        <v>49600000</v>
      </c>
      <c r="F188" s="14">
        <v>0</v>
      </c>
      <c r="G188" s="107">
        <f>+E188</f>
        <v>49600000</v>
      </c>
      <c r="H188" s="16" t="s">
        <v>4587</v>
      </c>
      <c r="J188" s="18" t="s">
        <v>4498</v>
      </c>
      <c r="K188" s="6">
        <v>46052</v>
      </c>
      <c r="L188" s="21" t="s">
        <v>996</v>
      </c>
      <c r="M188" s="18" t="s">
        <v>4499</v>
      </c>
      <c r="N188" s="23">
        <v>49600000</v>
      </c>
      <c r="O188" s="23">
        <v>0</v>
      </c>
      <c r="P188" s="25" t="s">
        <v>6281</v>
      </c>
      <c r="Q188" s="42">
        <f t="shared" si="3"/>
        <v>0</v>
      </c>
    </row>
    <row r="189" spans="1:18" ht="15.75" customHeight="1">
      <c r="A189" s="4" t="s">
        <v>4498</v>
      </c>
      <c r="B189" s="8">
        <v>46028</v>
      </c>
      <c r="C189" s="10" t="s">
        <v>520</v>
      </c>
      <c r="D189" s="12" t="s">
        <v>4499</v>
      </c>
      <c r="E189" s="14">
        <v>49600000</v>
      </c>
      <c r="F189" s="14">
        <v>0</v>
      </c>
      <c r="G189" s="107">
        <f>+E189</f>
        <v>49600000</v>
      </c>
      <c r="H189" s="16" t="s">
        <v>4587</v>
      </c>
      <c r="J189" s="18" t="s">
        <v>4498</v>
      </c>
      <c r="K189" s="6">
        <v>46052</v>
      </c>
      <c r="L189" s="21" t="s">
        <v>1008</v>
      </c>
      <c r="M189" s="18" t="s">
        <v>4499</v>
      </c>
      <c r="N189" s="23">
        <v>49600000</v>
      </c>
      <c r="O189" s="23">
        <v>0</v>
      </c>
      <c r="P189" s="25" t="s">
        <v>6285</v>
      </c>
      <c r="Q189" s="42">
        <f t="shared" si="3"/>
        <v>0</v>
      </c>
    </row>
    <row r="190" spans="1:18" ht="15.75" customHeight="1">
      <c r="A190" s="4" t="s">
        <v>4498</v>
      </c>
      <c r="B190" s="8">
        <v>46028</v>
      </c>
      <c r="C190" s="10" t="s">
        <v>536</v>
      </c>
      <c r="D190" s="12" t="s">
        <v>4499</v>
      </c>
      <c r="E190" s="14">
        <v>49600000</v>
      </c>
      <c r="F190" s="14">
        <v>0</v>
      </c>
      <c r="G190" s="107">
        <f>+E190</f>
        <v>49600000</v>
      </c>
      <c r="H190" s="16" t="s">
        <v>4587</v>
      </c>
      <c r="J190" s="18" t="s">
        <v>4498</v>
      </c>
      <c r="K190" s="6">
        <v>46052</v>
      </c>
      <c r="L190" s="21" t="s">
        <v>1012</v>
      </c>
      <c r="M190" s="18" t="s">
        <v>4499</v>
      </c>
      <c r="N190" s="23">
        <v>49600000</v>
      </c>
      <c r="O190" s="23">
        <v>0</v>
      </c>
      <c r="P190" s="25" t="s">
        <v>6231</v>
      </c>
      <c r="Q190" s="42">
        <f t="shared" si="3"/>
        <v>0</v>
      </c>
    </row>
    <row r="191" spans="1:18" ht="15.75" customHeight="1">
      <c r="A191" s="4" t="s">
        <v>4498</v>
      </c>
      <c r="B191" s="8">
        <v>46028</v>
      </c>
      <c r="C191" s="10" t="s">
        <v>542</v>
      </c>
      <c r="D191" s="12" t="s">
        <v>4499</v>
      </c>
      <c r="E191" s="14">
        <v>49600000</v>
      </c>
      <c r="F191" s="14">
        <v>0</v>
      </c>
      <c r="G191" s="107">
        <f>+E191</f>
        <v>49600000</v>
      </c>
      <c r="H191" s="16" t="s">
        <v>4587</v>
      </c>
      <c r="J191" s="18" t="s">
        <v>4498</v>
      </c>
      <c r="K191" s="6">
        <v>46053</v>
      </c>
      <c r="L191" s="21" t="s">
        <v>1016</v>
      </c>
      <c r="M191" s="18" t="s">
        <v>4499</v>
      </c>
      <c r="N191" s="23">
        <v>49600000</v>
      </c>
      <c r="O191" s="23">
        <v>0</v>
      </c>
      <c r="P191" s="25" t="s">
        <v>6288</v>
      </c>
      <c r="Q191" s="42">
        <f t="shared" si="3"/>
        <v>0</v>
      </c>
    </row>
    <row r="192" spans="1:18" ht="15.75" customHeight="1">
      <c r="A192" s="4" t="s">
        <v>4498</v>
      </c>
      <c r="B192" s="8">
        <v>46028</v>
      </c>
      <c r="C192" s="10" t="s">
        <v>553</v>
      </c>
      <c r="D192" s="12" t="s">
        <v>4499</v>
      </c>
      <c r="E192" s="14">
        <v>49600000</v>
      </c>
      <c r="F192" s="14">
        <v>0</v>
      </c>
      <c r="G192" s="107">
        <f>+E192</f>
        <v>49600000</v>
      </c>
      <c r="H192" s="16" t="s">
        <v>4587</v>
      </c>
      <c r="J192" s="18" t="s">
        <v>4498</v>
      </c>
      <c r="K192" s="6">
        <v>46053</v>
      </c>
      <c r="L192" s="21" t="s">
        <v>1023</v>
      </c>
      <c r="M192" s="18" t="s">
        <v>4499</v>
      </c>
      <c r="N192" s="23">
        <v>49600000</v>
      </c>
      <c r="O192" s="23">
        <v>-44433333</v>
      </c>
      <c r="P192" s="25" t="s">
        <v>6291</v>
      </c>
      <c r="Q192" s="42">
        <f t="shared" si="3"/>
        <v>0</v>
      </c>
      <c r="R192" s="42">
        <f>+N192+O192</f>
        <v>5166667</v>
      </c>
    </row>
    <row r="193" spans="1:17" ht="15.75" customHeight="1">
      <c r="A193" s="4" t="s">
        <v>4498</v>
      </c>
      <c r="B193" s="8">
        <v>46028</v>
      </c>
      <c r="C193" s="10" t="s">
        <v>572</v>
      </c>
      <c r="D193" s="12" t="s">
        <v>4499</v>
      </c>
      <c r="E193" s="14">
        <v>49600000</v>
      </c>
      <c r="F193" s="14">
        <v>0</v>
      </c>
      <c r="G193" s="107">
        <f>+E193</f>
        <v>49600000</v>
      </c>
      <c r="H193" s="16" t="s">
        <v>4587</v>
      </c>
      <c r="J193" s="18" t="s">
        <v>4498</v>
      </c>
      <c r="K193" s="6">
        <v>46053</v>
      </c>
      <c r="L193" s="21" t="s">
        <v>1026</v>
      </c>
      <c r="M193" s="18" t="s">
        <v>4499</v>
      </c>
      <c r="N193" s="23">
        <v>49600000</v>
      </c>
      <c r="O193" s="23">
        <v>0</v>
      </c>
      <c r="P193" s="25" t="s">
        <v>6231</v>
      </c>
      <c r="Q193" s="42">
        <f t="shared" si="3"/>
        <v>0</v>
      </c>
    </row>
    <row r="194" spans="1:17" ht="15.75" customHeight="1">
      <c r="A194" s="4" t="s">
        <v>4498</v>
      </c>
      <c r="B194" s="8">
        <v>46027</v>
      </c>
      <c r="C194" s="10" t="s">
        <v>231</v>
      </c>
      <c r="D194" s="12" t="s">
        <v>4499</v>
      </c>
      <c r="E194" s="14">
        <v>51750000</v>
      </c>
      <c r="F194" s="14">
        <v>450000</v>
      </c>
      <c r="G194" s="107">
        <f>+E194-F194</f>
        <v>51300000</v>
      </c>
      <c r="H194" s="16" t="s">
        <v>4615</v>
      </c>
      <c r="J194" s="18" t="s">
        <v>4498</v>
      </c>
      <c r="K194" s="6">
        <v>46052</v>
      </c>
      <c r="L194" s="21" t="s">
        <v>1001</v>
      </c>
      <c r="M194" s="18" t="s">
        <v>4502</v>
      </c>
      <c r="N194" s="23">
        <v>51615000</v>
      </c>
      <c r="O194" s="23">
        <v>0</v>
      </c>
      <c r="P194" s="25" t="s">
        <v>6283</v>
      </c>
      <c r="Q194" s="42">
        <f t="shared" si="3"/>
        <v>-315000</v>
      </c>
    </row>
    <row r="195" spans="1:17" ht="15.75" customHeight="1">
      <c r="A195" s="4" t="s">
        <v>4498</v>
      </c>
      <c r="B195" s="8">
        <v>46028</v>
      </c>
      <c r="C195" s="10" t="s">
        <v>505</v>
      </c>
      <c r="D195" s="12" t="s">
        <v>4502</v>
      </c>
      <c r="E195" s="14">
        <v>51750000</v>
      </c>
      <c r="F195" s="14">
        <v>135000</v>
      </c>
      <c r="G195" s="107">
        <f>+E195-F195</f>
        <v>51615000</v>
      </c>
      <c r="H195" s="16" t="s">
        <v>4531</v>
      </c>
      <c r="J195" s="18" t="s">
        <v>4498</v>
      </c>
      <c r="K195" s="6">
        <v>46038</v>
      </c>
      <c r="L195" s="21" t="s">
        <v>241</v>
      </c>
      <c r="M195" s="18" t="s">
        <v>4499</v>
      </c>
      <c r="N195" s="23">
        <v>51750000</v>
      </c>
      <c r="O195" s="23">
        <v>0</v>
      </c>
      <c r="P195" s="25" t="s">
        <v>6147</v>
      </c>
      <c r="Q195" s="42">
        <f t="shared" si="3"/>
        <v>-135000</v>
      </c>
    </row>
    <row r="196" spans="1:17" ht="15.75" customHeight="1">
      <c r="A196" s="4" t="s">
        <v>4498</v>
      </c>
      <c r="B196" s="8">
        <v>46027</v>
      </c>
      <c r="C196" s="10" t="s">
        <v>18</v>
      </c>
      <c r="D196" s="12" t="s">
        <v>4502</v>
      </c>
      <c r="E196" s="14">
        <v>51750000</v>
      </c>
      <c r="F196" s="14">
        <v>0</v>
      </c>
      <c r="G196" s="107">
        <f>+E196</f>
        <v>51750000</v>
      </c>
      <c r="H196" s="16" t="s">
        <v>4503</v>
      </c>
      <c r="J196" s="18" t="s">
        <v>4498</v>
      </c>
      <c r="K196" s="6">
        <v>46040</v>
      </c>
      <c r="L196" s="21" t="s">
        <v>316</v>
      </c>
      <c r="M196" s="18" t="s">
        <v>4499</v>
      </c>
      <c r="N196" s="23">
        <v>51750000</v>
      </c>
      <c r="O196" s="23">
        <v>-48300000</v>
      </c>
      <c r="P196" s="25" t="s">
        <v>6165</v>
      </c>
      <c r="Q196" s="42">
        <f t="shared" si="3"/>
        <v>0</v>
      </c>
    </row>
    <row r="197" spans="1:17" ht="15.75" customHeight="1">
      <c r="A197" s="4" t="s">
        <v>4498</v>
      </c>
      <c r="B197" s="8">
        <v>46027</v>
      </c>
      <c r="C197" s="10" t="s">
        <v>66</v>
      </c>
      <c r="D197" s="12" t="s">
        <v>4502</v>
      </c>
      <c r="E197" s="14">
        <v>51750000</v>
      </c>
      <c r="F197" s="14">
        <v>0</v>
      </c>
      <c r="G197" s="107">
        <f>+E197</f>
        <v>51750000</v>
      </c>
      <c r="H197" s="16" t="s">
        <v>4531</v>
      </c>
      <c r="J197" s="18" t="s">
        <v>4498</v>
      </c>
      <c r="K197" s="6">
        <v>46041</v>
      </c>
      <c r="L197" s="21" t="s">
        <v>356</v>
      </c>
      <c r="M197" s="18" t="s">
        <v>4499</v>
      </c>
      <c r="N197" s="23">
        <v>51750000</v>
      </c>
      <c r="O197" s="23">
        <v>0</v>
      </c>
      <c r="P197" s="25" t="s">
        <v>6172</v>
      </c>
      <c r="Q197" s="42">
        <f t="shared" si="3"/>
        <v>0</v>
      </c>
    </row>
    <row r="198" spans="1:17" ht="15.75" customHeight="1">
      <c r="A198" s="4" t="s">
        <v>4498</v>
      </c>
      <c r="B198" s="8">
        <v>46027</v>
      </c>
      <c r="C198" s="10" t="s">
        <v>153</v>
      </c>
      <c r="D198" s="12" t="s">
        <v>4502</v>
      </c>
      <c r="E198" s="14">
        <v>51750000</v>
      </c>
      <c r="F198" s="14">
        <v>0</v>
      </c>
      <c r="G198" s="107">
        <f>+E198</f>
        <v>51750000</v>
      </c>
      <c r="H198" s="16" t="s">
        <v>4531</v>
      </c>
      <c r="J198" s="18" t="s">
        <v>4498</v>
      </c>
      <c r="K198" s="6">
        <v>46042</v>
      </c>
      <c r="L198" s="21" t="s">
        <v>460</v>
      </c>
      <c r="M198" s="18" t="s">
        <v>4499</v>
      </c>
      <c r="N198" s="23">
        <v>51750000</v>
      </c>
      <c r="O198" s="23">
        <v>0</v>
      </c>
      <c r="P198" s="25" t="s">
        <v>6193</v>
      </c>
      <c r="Q198" s="42">
        <f t="shared" si="3"/>
        <v>0</v>
      </c>
    </row>
    <row r="199" spans="1:17" ht="15.75" customHeight="1">
      <c r="A199" s="4" t="s">
        <v>4498</v>
      </c>
      <c r="B199" s="8">
        <v>46027</v>
      </c>
      <c r="C199" s="10" t="s">
        <v>156</v>
      </c>
      <c r="D199" s="12" t="s">
        <v>4502</v>
      </c>
      <c r="E199" s="14">
        <v>51750000</v>
      </c>
      <c r="F199" s="14">
        <v>0</v>
      </c>
      <c r="G199" s="107">
        <f>+E199</f>
        <v>51750000</v>
      </c>
      <c r="H199" s="16" t="s">
        <v>4531</v>
      </c>
      <c r="J199" s="18" t="s">
        <v>4498</v>
      </c>
      <c r="K199" s="6">
        <v>46042</v>
      </c>
      <c r="L199" s="21" t="s">
        <v>466</v>
      </c>
      <c r="M199" s="18" t="s">
        <v>4499</v>
      </c>
      <c r="N199" s="23">
        <v>51750000</v>
      </c>
      <c r="O199" s="23">
        <v>0</v>
      </c>
      <c r="P199" s="25" t="s">
        <v>6193</v>
      </c>
      <c r="Q199" s="42">
        <f t="shared" si="3"/>
        <v>0</v>
      </c>
    </row>
    <row r="200" spans="1:17" ht="15.75" customHeight="1">
      <c r="A200" s="4" t="s">
        <v>4498</v>
      </c>
      <c r="B200" s="8">
        <v>46027</v>
      </c>
      <c r="C200" s="10" t="s">
        <v>188</v>
      </c>
      <c r="D200" s="12" t="s">
        <v>4499</v>
      </c>
      <c r="E200" s="14">
        <v>51750000</v>
      </c>
      <c r="F200" s="14">
        <v>0</v>
      </c>
      <c r="G200" s="107">
        <f>+E200</f>
        <v>51750000</v>
      </c>
      <c r="H200" s="16" t="s">
        <v>4580</v>
      </c>
      <c r="J200" s="18" t="s">
        <v>4498</v>
      </c>
      <c r="K200" s="6">
        <v>46043</v>
      </c>
      <c r="L200" s="21" t="s">
        <v>505</v>
      </c>
      <c r="M200" s="18" t="s">
        <v>4499</v>
      </c>
      <c r="N200" s="23">
        <v>51750000</v>
      </c>
      <c r="O200" s="23">
        <v>0</v>
      </c>
      <c r="P200" s="25" t="s">
        <v>6203</v>
      </c>
      <c r="Q200" s="42">
        <f t="shared" si="3"/>
        <v>0</v>
      </c>
    </row>
    <row r="201" spans="1:17" ht="15.75" customHeight="1">
      <c r="A201" s="4" t="s">
        <v>4498</v>
      </c>
      <c r="B201" s="8">
        <v>46027</v>
      </c>
      <c r="C201" s="10" t="s">
        <v>220</v>
      </c>
      <c r="D201" s="12" t="s">
        <v>4502</v>
      </c>
      <c r="E201" s="14">
        <v>51750000</v>
      </c>
      <c r="F201" s="14">
        <v>0</v>
      </c>
      <c r="G201" s="107">
        <f>+E201</f>
        <v>51750000</v>
      </c>
      <c r="H201" s="16" t="s">
        <v>4531</v>
      </c>
      <c r="J201" s="18" t="s">
        <v>4498</v>
      </c>
      <c r="K201" s="6">
        <v>46044</v>
      </c>
      <c r="L201" s="21" t="s">
        <v>522</v>
      </c>
      <c r="M201" s="18" t="s">
        <v>4499</v>
      </c>
      <c r="N201" s="23">
        <v>51750000</v>
      </c>
      <c r="O201" s="23">
        <v>0</v>
      </c>
      <c r="P201" s="25" t="s">
        <v>6193</v>
      </c>
      <c r="Q201" s="42">
        <f t="shared" si="3"/>
        <v>0</v>
      </c>
    </row>
    <row r="202" spans="1:17" ht="15.75" customHeight="1">
      <c r="A202" s="4" t="s">
        <v>4498</v>
      </c>
      <c r="B202" s="8">
        <v>46027</v>
      </c>
      <c r="C202" s="10" t="s">
        <v>234</v>
      </c>
      <c r="D202" s="12" t="s">
        <v>4499</v>
      </c>
      <c r="E202" s="14">
        <v>51750000</v>
      </c>
      <c r="F202" s="14">
        <v>0</v>
      </c>
      <c r="G202" s="107">
        <f>+E202</f>
        <v>51750000</v>
      </c>
      <c r="H202" s="16" t="s">
        <v>4615</v>
      </c>
      <c r="J202" s="18" t="s">
        <v>4498</v>
      </c>
      <c r="K202" s="6">
        <v>46045</v>
      </c>
      <c r="L202" s="21" t="s">
        <v>556</v>
      </c>
      <c r="M202" s="18" t="s">
        <v>4502</v>
      </c>
      <c r="N202" s="23">
        <v>51750000</v>
      </c>
      <c r="O202" s="23">
        <v>0</v>
      </c>
      <c r="P202" s="25" t="s">
        <v>6214</v>
      </c>
      <c r="Q202" s="42">
        <f t="shared" si="3"/>
        <v>0</v>
      </c>
    </row>
    <row r="203" spans="1:17" ht="15.75" customHeight="1">
      <c r="A203" s="4" t="s">
        <v>4498</v>
      </c>
      <c r="B203" s="8">
        <v>46027</v>
      </c>
      <c r="C203" s="10" t="s">
        <v>237</v>
      </c>
      <c r="D203" s="12" t="s">
        <v>4499</v>
      </c>
      <c r="E203" s="14">
        <v>51750000</v>
      </c>
      <c r="F203" s="14">
        <v>0</v>
      </c>
      <c r="G203" s="107">
        <f>+E203</f>
        <v>51750000</v>
      </c>
      <c r="H203" s="16" t="s">
        <v>4615</v>
      </c>
      <c r="J203" s="18" t="s">
        <v>4498</v>
      </c>
      <c r="K203" s="6">
        <v>46045</v>
      </c>
      <c r="L203" s="21" t="s">
        <v>562</v>
      </c>
      <c r="M203" s="18" t="s">
        <v>4502</v>
      </c>
      <c r="N203" s="23">
        <v>51750000</v>
      </c>
      <c r="O203" s="23">
        <v>0</v>
      </c>
      <c r="P203" s="25" t="s">
        <v>6215</v>
      </c>
      <c r="Q203" s="42">
        <f t="shared" si="3"/>
        <v>0</v>
      </c>
    </row>
    <row r="204" spans="1:17" ht="15.75" customHeight="1">
      <c r="A204" s="4" t="s">
        <v>4498</v>
      </c>
      <c r="B204" s="8">
        <v>46028</v>
      </c>
      <c r="C204" s="10" t="s">
        <v>636</v>
      </c>
      <c r="D204" s="12" t="s">
        <v>4499</v>
      </c>
      <c r="E204" s="14">
        <v>51750000</v>
      </c>
      <c r="F204" s="14">
        <v>0</v>
      </c>
      <c r="G204" s="107">
        <f>+E204</f>
        <v>51750000</v>
      </c>
      <c r="H204" s="16" t="s">
        <v>4859</v>
      </c>
      <c r="J204" s="18" t="s">
        <v>4498</v>
      </c>
      <c r="K204" s="6">
        <v>46045</v>
      </c>
      <c r="L204" s="21" t="s">
        <v>577</v>
      </c>
      <c r="M204" s="18" t="s">
        <v>4502</v>
      </c>
      <c r="N204" s="23">
        <v>51750000</v>
      </c>
      <c r="O204" s="23">
        <v>0</v>
      </c>
      <c r="P204" s="25" t="s">
        <v>6214</v>
      </c>
      <c r="Q204" s="42">
        <f t="shared" si="3"/>
        <v>0</v>
      </c>
    </row>
    <row r="205" spans="1:17" ht="15.75" customHeight="1">
      <c r="A205" s="4" t="s">
        <v>4498</v>
      </c>
      <c r="B205" s="8">
        <v>46028</v>
      </c>
      <c r="C205" s="10" t="s">
        <v>664</v>
      </c>
      <c r="D205" s="12" t="s">
        <v>4499</v>
      </c>
      <c r="E205" s="14">
        <v>51750000</v>
      </c>
      <c r="F205" s="14">
        <v>0</v>
      </c>
      <c r="G205" s="107">
        <f>+E205</f>
        <v>51750000</v>
      </c>
      <c r="H205" s="16" t="s">
        <v>4859</v>
      </c>
      <c r="J205" s="18" t="s">
        <v>4498</v>
      </c>
      <c r="K205" s="6">
        <v>46046</v>
      </c>
      <c r="L205" s="21" t="s">
        <v>677</v>
      </c>
      <c r="M205" s="18" t="s">
        <v>4502</v>
      </c>
      <c r="N205" s="23">
        <v>51750000</v>
      </c>
      <c r="O205" s="23">
        <v>0</v>
      </c>
      <c r="P205" s="25" t="s">
        <v>6215</v>
      </c>
      <c r="Q205" s="42">
        <f t="shared" si="3"/>
        <v>0</v>
      </c>
    </row>
    <row r="206" spans="1:17" ht="15.75" customHeight="1">
      <c r="A206" s="4" t="s">
        <v>4498</v>
      </c>
      <c r="B206" s="8">
        <v>46028</v>
      </c>
      <c r="C206" s="10" t="s">
        <v>674</v>
      </c>
      <c r="D206" s="12" t="s">
        <v>4499</v>
      </c>
      <c r="E206" s="14">
        <v>51750000</v>
      </c>
      <c r="F206" s="14">
        <v>0</v>
      </c>
      <c r="G206" s="107">
        <f>+E206</f>
        <v>51750000</v>
      </c>
      <c r="H206" s="16" t="s">
        <v>4859</v>
      </c>
      <c r="J206" s="18" t="s">
        <v>4498</v>
      </c>
      <c r="K206" s="6">
        <v>46046</v>
      </c>
      <c r="L206" s="21" t="s">
        <v>781</v>
      </c>
      <c r="M206" s="18" t="s">
        <v>4502</v>
      </c>
      <c r="N206" s="23">
        <v>51750000</v>
      </c>
      <c r="O206" s="23">
        <v>0</v>
      </c>
      <c r="P206" s="25" t="s">
        <v>6237</v>
      </c>
      <c r="Q206" s="42">
        <f t="shared" si="3"/>
        <v>0</v>
      </c>
    </row>
    <row r="207" spans="1:17" ht="15.75" customHeight="1">
      <c r="A207" s="4" t="s">
        <v>4498</v>
      </c>
      <c r="B207" s="8">
        <v>46028</v>
      </c>
      <c r="C207" s="10" t="s">
        <v>679</v>
      </c>
      <c r="D207" s="12" t="s">
        <v>4499</v>
      </c>
      <c r="E207" s="14">
        <v>51750000</v>
      </c>
      <c r="F207" s="14">
        <v>0</v>
      </c>
      <c r="G207" s="107">
        <f>+E207</f>
        <v>51750000</v>
      </c>
      <c r="H207" s="16" t="s">
        <v>4859</v>
      </c>
      <c r="J207" s="18" t="s">
        <v>4498</v>
      </c>
      <c r="K207" s="6">
        <v>46049</v>
      </c>
      <c r="L207" s="21" t="s">
        <v>921</v>
      </c>
      <c r="M207" s="18" t="s">
        <v>4499</v>
      </c>
      <c r="N207" s="23">
        <v>51750000</v>
      </c>
      <c r="O207" s="23">
        <v>0</v>
      </c>
      <c r="P207" s="25" t="s">
        <v>6261</v>
      </c>
      <c r="Q207" s="42">
        <f t="shared" si="3"/>
        <v>0</v>
      </c>
    </row>
    <row r="208" spans="1:17" ht="15.75" customHeight="1">
      <c r="A208" s="4" t="s">
        <v>4498</v>
      </c>
      <c r="B208" s="8">
        <v>46027</v>
      </c>
      <c r="C208" s="10" t="s">
        <v>124</v>
      </c>
      <c r="D208" s="12" t="s">
        <v>4499</v>
      </c>
      <c r="E208" s="14">
        <v>57500000</v>
      </c>
      <c r="F208" s="14">
        <v>0</v>
      </c>
      <c r="G208" s="107">
        <f>+E208</f>
        <v>57500000</v>
      </c>
      <c r="H208" s="16" t="s">
        <v>4549</v>
      </c>
      <c r="J208" s="18" t="s">
        <v>4498</v>
      </c>
      <c r="K208" s="6">
        <v>46031</v>
      </c>
      <c r="L208" s="21" t="s">
        <v>33</v>
      </c>
      <c r="M208" s="18" t="s">
        <v>4499</v>
      </c>
      <c r="N208" s="23">
        <v>57500000</v>
      </c>
      <c r="O208" s="23">
        <v>0</v>
      </c>
      <c r="P208" s="25" t="s">
        <v>6097</v>
      </c>
      <c r="Q208" s="42">
        <f t="shared" si="3"/>
        <v>0</v>
      </c>
    </row>
    <row r="209" spans="1:17" ht="15.75" customHeight="1">
      <c r="A209" s="4" t="s">
        <v>4498</v>
      </c>
      <c r="B209" s="8">
        <v>46027</v>
      </c>
      <c r="C209" s="10" t="s">
        <v>147</v>
      </c>
      <c r="D209" s="12" t="s">
        <v>4499</v>
      </c>
      <c r="E209" s="14">
        <v>57500000</v>
      </c>
      <c r="F209" s="14">
        <v>0</v>
      </c>
      <c r="G209" s="107">
        <f>+E209</f>
        <v>57500000</v>
      </c>
      <c r="H209" s="16" t="s">
        <v>4553</v>
      </c>
      <c r="J209" s="18" t="s">
        <v>4498</v>
      </c>
      <c r="K209" s="6">
        <v>46035</v>
      </c>
      <c r="L209" s="21" t="s">
        <v>85</v>
      </c>
      <c r="M209" s="18" t="s">
        <v>4499</v>
      </c>
      <c r="N209" s="23">
        <v>57500000</v>
      </c>
      <c r="O209" s="23">
        <v>0</v>
      </c>
      <c r="P209" s="25" t="s">
        <v>6097</v>
      </c>
      <c r="Q209" s="42">
        <f t="shared" si="3"/>
        <v>0</v>
      </c>
    </row>
    <row r="210" spans="1:17" ht="15.75" customHeight="1">
      <c r="A210" s="4" t="s">
        <v>4498</v>
      </c>
      <c r="B210" s="8">
        <v>46027</v>
      </c>
      <c r="C210" s="10" t="s">
        <v>159</v>
      </c>
      <c r="D210" s="12" t="s">
        <v>4499</v>
      </c>
      <c r="E210" s="14">
        <v>57500000</v>
      </c>
      <c r="F210" s="14">
        <v>0</v>
      </c>
      <c r="G210" s="107">
        <f>+E210</f>
        <v>57500000</v>
      </c>
      <c r="H210" s="16" t="s">
        <v>4549</v>
      </c>
      <c r="J210" s="18" t="s">
        <v>4498</v>
      </c>
      <c r="K210" s="6">
        <v>46035</v>
      </c>
      <c r="L210" s="21" t="s">
        <v>89</v>
      </c>
      <c r="M210" s="18" t="s">
        <v>4499</v>
      </c>
      <c r="N210" s="23">
        <v>57500000</v>
      </c>
      <c r="O210" s="23">
        <v>0</v>
      </c>
      <c r="P210" s="25" t="s">
        <v>6111</v>
      </c>
      <c r="Q210" s="42">
        <f t="shared" si="3"/>
        <v>0</v>
      </c>
    </row>
    <row r="211" spans="1:17" ht="15.75" customHeight="1">
      <c r="A211" s="4" t="s">
        <v>4498</v>
      </c>
      <c r="B211" s="8">
        <v>46027</v>
      </c>
      <c r="C211" s="10" t="s">
        <v>223</v>
      </c>
      <c r="D211" s="12" t="s">
        <v>4499</v>
      </c>
      <c r="E211" s="14">
        <v>57500000</v>
      </c>
      <c r="F211" s="14">
        <v>0</v>
      </c>
      <c r="G211" s="107">
        <f>+E211</f>
        <v>57500000</v>
      </c>
      <c r="H211" s="16" t="s">
        <v>4615</v>
      </c>
      <c r="J211" s="18" t="s">
        <v>4498</v>
      </c>
      <c r="K211" s="6">
        <v>46035</v>
      </c>
      <c r="L211" s="21" t="s">
        <v>102</v>
      </c>
      <c r="M211" s="18" t="s">
        <v>4499</v>
      </c>
      <c r="N211" s="23">
        <v>57500000</v>
      </c>
      <c r="O211" s="23">
        <v>0</v>
      </c>
      <c r="P211" s="25" t="s">
        <v>6114</v>
      </c>
      <c r="Q211" s="42">
        <f t="shared" si="3"/>
        <v>0</v>
      </c>
    </row>
    <row r="212" spans="1:17" ht="15.75" customHeight="1">
      <c r="A212" s="4" t="s">
        <v>4498</v>
      </c>
      <c r="B212" s="8">
        <v>46027</v>
      </c>
      <c r="C212" s="10" t="s">
        <v>226</v>
      </c>
      <c r="D212" s="12" t="s">
        <v>4499</v>
      </c>
      <c r="E212" s="14">
        <v>57500000</v>
      </c>
      <c r="F212" s="14">
        <v>0</v>
      </c>
      <c r="G212" s="107">
        <f>+E212</f>
        <v>57500000</v>
      </c>
      <c r="H212" s="16" t="s">
        <v>4615</v>
      </c>
      <c r="J212" s="18" t="s">
        <v>4498</v>
      </c>
      <c r="K212" s="6">
        <v>46036</v>
      </c>
      <c r="L212" s="21" t="s">
        <v>124</v>
      </c>
      <c r="M212" s="18" t="s">
        <v>4499</v>
      </c>
      <c r="N212" s="23">
        <v>57500000</v>
      </c>
      <c r="O212" s="23">
        <v>0</v>
      </c>
      <c r="P212" s="25" t="s">
        <v>6097</v>
      </c>
      <c r="Q212" s="42">
        <f t="shared" si="3"/>
        <v>0</v>
      </c>
    </row>
    <row r="213" spans="1:17" ht="15.75" customHeight="1">
      <c r="A213" s="4" t="s">
        <v>4498</v>
      </c>
      <c r="B213" s="8">
        <v>46027</v>
      </c>
      <c r="C213" s="10" t="s">
        <v>229</v>
      </c>
      <c r="D213" s="12" t="s">
        <v>4499</v>
      </c>
      <c r="E213" s="14">
        <v>57500000</v>
      </c>
      <c r="F213" s="14">
        <v>0</v>
      </c>
      <c r="G213" s="107">
        <f>+E213</f>
        <v>57500000</v>
      </c>
      <c r="H213" s="16" t="s">
        <v>4615</v>
      </c>
      <c r="J213" s="18" t="s">
        <v>4498</v>
      </c>
      <c r="K213" s="6">
        <v>46036</v>
      </c>
      <c r="L213" s="21" t="s">
        <v>128</v>
      </c>
      <c r="M213" s="18" t="s">
        <v>4499</v>
      </c>
      <c r="N213" s="23">
        <v>57500000</v>
      </c>
      <c r="O213" s="23">
        <v>0</v>
      </c>
      <c r="P213" s="25" t="s">
        <v>6119</v>
      </c>
      <c r="Q213" s="42">
        <f t="shared" si="3"/>
        <v>0</v>
      </c>
    </row>
    <row r="214" spans="1:17" ht="15.75" customHeight="1">
      <c r="A214" s="4" t="s">
        <v>4498</v>
      </c>
      <c r="B214" s="8">
        <v>46028</v>
      </c>
      <c r="C214" s="10" t="s">
        <v>405</v>
      </c>
      <c r="D214" s="12" t="s">
        <v>4499</v>
      </c>
      <c r="E214" s="14">
        <v>57500000</v>
      </c>
      <c r="F214" s="14">
        <v>0</v>
      </c>
      <c r="G214" s="107">
        <f>+E214</f>
        <v>57500000</v>
      </c>
      <c r="H214" s="16" t="s">
        <v>4693</v>
      </c>
      <c r="J214" s="18" t="s">
        <v>4498</v>
      </c>
      <c r="K214" s="6">
        <v>46038</v>
      </c>
      <c r="L214" s="21" t="s">
        <v>217</v>
      </c>
      <c r="M214" s="18" t="s">
        <v>4499</v>
      </c>
      <c r="N214" s="23">
        <v>57500000</v>
      </c>
      <c r="O214" s="23">
        <v>0</v>
      </c>
      <c r="P214" s="25" t="s">
        <v>6138</v>
      </c>
      <c r="Q214" s="42">
        <f t="shared" si="3"/>
        <v>0</v>
      </c>
    </row>
    <row r="215" spans="1:17" ht="15.75" customHeight="1">
      <c r="A215" s="4" t="s">
        <v>4498</v>
      </c>
      <c r="B215" s="8">
        <v>46028</v>
      </c>
      <c r="C215" s="10" t="s">
        <v>677</v>
      </c>
      <c r="D215" s="12" t="s">
        <v>4499</v>
      </c>
      <c r="E215" s="14">
        <v>57500000</v>
      </c>
      <c r="F215" s="14">
        <v>0</v>
      </c>
      <c r="G215" s="107">
        <f>+E215</f>
        <v>57500000</v>
      </c>
      <c r="H215" s="16" t="s">
        <v>4859</v>
      </c>
      <c r="J215" s="18" t="s">
        <v>4498</v>
      </c>
      <c r="K215" s="6">
        <v>46038</v>
      </c>
      <c r="L215" s="21" t="s">
        <v>223</v>
      </c>
      <c r="M215" s="18" t="s">
        <v>4499</v>
      </c>
      <c r="N215" s="23">
        <v>57500000</v>
      </c>
      <c r="O215" s="23">
        <v>0</v>
      </c>
      <c r="P215" s="25" t="s">
        <v>6145</v>
      </c>
      <c r="Q215" s="42">
        <f t="shared" si="3"/>
        <v>0</v>
      </c>
    </row>
    <row r="216" spans="1:17" ht="15.75" customHeight="1">
      <c r="A216" s="4" t="s">
        <v>4498</v>
      </c>
      <c r="B216" s="8">
        <v>46029</v>
      </c>
      <c r="C216" s="10" t="s">
        <v>756</v>
      </c>
      <c r="D216" s="12" t="s">
        <v>4499</v>
      </c>
      <c r="E216" s="14">
        <v>57500000</v>
      </c>
      <c r="F216" s="14">
        <v>0</v>
      </c>
      <c r="G216" s="107">
        <f>+E216</f>
        <v>57500000</v>
      </c>
      <c r="H216" s="16" t="s">
        <v>4942</v>
      </c>
      <c r="J216" s="18" t="s">
        <v>4498</v>
      </c>
      <c r="K216" s="6">
        <v>46041</v>
      </c>
      <c r="L216" s="21" t="s">
        <v>350</v>
      </c>
      <c r="M216" s="18" t="s">
        <v>4499</v>
      </c>
      <c r="N216" s="23">
        <v>57500000</v>
      </c>
      <c r="O216" s="23">
        <v>0</v>
      </c>
      <c r="P216" s="25" t="s">
        <v>6170</v>
      </c>
      <c r="Q216" s="42">
        <f t="shared" si="3"/>
        <v>0</v>
      </c>
    </row>
    <row r="217" spans="1:17" ht="15.75" customHeight="1">
      <c r="A217" s="4" t="s">
        <v>4498</v>
      </c>
      <c r="B217" s="8">
        <v>46048</v>
      </c>
      <c r="C217" s="10" t="s">
        <v>987</v>
      </c>
      <c r="D217" s="12" t="s">
        <v>4499</v>
      </c>
      <c r="E217" s="14">
        <v>57639372</v>
      </c>
      <c r="F217" s="14">
        <v>0</v>
      </c>
      <c r="G217" s="107">
        <f>+E217</f>
        <v>57639372</v>
      </c>
      <c r="H217" s="16" t="s">
        <v>5233</v>
      </c>
      <c r="J217" s="18" t="s">
        <v>4498</v>
      </c>
      <c r="K217" s="6">
        <v>46048</v>
      </c>
      <c r="L217" s="21" t="s">
        <v>890</v>
      </c>
      <c r="M217" s="18" t="s">
        <v>4499</v>
      </c>
      <c r="N217" s="23">
        <v>57639372</v>
      </c>
      <c r="O217" s="23">
        <v>0</v>
      </c>
      <c r="P217" s="25" t="s">
        <v>5233</v>
      </c>
      <c r="Q217" s="42">
        <f t="shared" si="3"/>
        <v>0</v>
      </c>
    </row>
    <row r="218" spans="1:17" ht="15.75" customHeight="1">
      <c r="A218" s="4" t="s">
        <v>4498</v>
      </c>
      <c r="B218" s="8">
        <v>46028</v>
      </c>
      <c r="C218" s="10" t="s">
        <v>377</v>
      </c>
      <c r="D218" s="12" t="s">
        <v>4499</v>
      </c>
      <c r="E218" s="14">
        <v>69000000</v>
      </c>
      <c r="F218" s="14">
        <v>4600000</v>
      </c>
      <c r="G218" s="107">
        <f>+E218-F218</f>
        <v>64400000</v>
      </c>
      <c r="H218" s="16" t="s">
        <v>4693</v>
      </c>
      <c r="J218" s="18" t="s">
        <v>4498</v>
      </c>
      <c r="K218" s="6">
        <v>46043</v>
      </c>
      <c r="L218" s="21" t="s">
        <v>498</v>
      </c>
      <c r="M218" s="18" t="s">
        <v>4499</v>
      </c>
      <c r="N218" s="23">
        <v>64400000</v>
      </c>
      <c r="O218" s="23">
        <v>0</v>
      </c>
      <c r="P218" s="25" t="s">
        <v>6201</v>
      </c>
      <c r="Q218" s="42">
        <f t="shared" si="3"/>
        <v>0</v>
      </c>
    </row>
    <row r="219" spans="1:17" ht="15.75" customHeight="1">
      <c r="A219" s="4" t="s">
        <v>4498</v>
      </c>
      <c r="B219" s="8">
        <v>46028</v>
      </c>
      <c r="C219" s="10" t="s">
        <v>526</v>
      </c>
      <c r="D219" s="12" t="s">
        <v>4499</v>
      </c>
      <c r="E219" s="14">
        <v>69000000</v>
      </c>
      <c r="F219" s="14">
        <v>0</v>
      </c>
      <c r="G219" s="107">
        <f>+E219</f>
        <v>69000000</v>
      </c>
      <c r="H219" s="16" t="s">
        <v>4790</v>
      </c>
      <c r="J219" s="18" t="s">
        <v>4498</v>
      </c>
      <c r="K219" s="6">
        <v>46035</v>
      </c>
      <c r="L219" s="21" t="s">
        <v>63</v>
      </c>
      <c r="M219" s="18" t="s">
        <v>4499</v>
      </c>
      <c r="N219" s="23">
        <v>69000000</v>
      </c>
      <c r="O219" s="23">
        <v>0</v>
      </c>
      <c r="P219" s="25" t="s">
        <v>6104</v>
      </c>
      <c r="Q219" s="42">
        <f t="shared" si="3"/>
        <v>0</v>
      </c>
    </row>
    <row r="220" spans="1:17" ht="15.75" customHeight="1">
      <c r="A220" s="4" t="s">
        <v>4498</v>
      </c>
      <c r="B220" s="8">
        <v>46029</v>
      </c>
      <c r="C220" s="10" t="s">
        <v>753</v>
      </c>
      <c r="D220" s="12" t="s">
        <v>4499</v>
      </c>
      <c r="E220" s="14">
        <v>69000000</v>
      </c>
      <c r="F220" s="14">
        <v>0</v>
      </c>
      <c r="G220" s="107">
        <f>+E220</f>
        <v>69000000</v>
      </c>
      <c r="H220" s="16" t="s">
        <v>4942</v>
      </c>
      <c r="J220" s="18" t="s">
        <v>4498</v>
      </c>
      <c r="K220" s="6">
        <v>46042</v>
      </c>
      <c r="L220" s="21" t="s">
        <v>433</v>
      </c>
      <c r="M220" s="18" t="s">
        <v>4499</v>
      </c>
      <c r="N220" s="23">
        <v>69000000</v>
      </c>
      <c r="O220" s="23">
        <v>0</v>
      </c>
      <c r="P220" s="25" t="s">
        <v>6188</v>
      </c>
      <c r="Q220" s="42">
        <f t="shared" ref="Q220:Q283" si="4">+G220-N220</f>
        <v>0</v>
      </c>
    </row>
    <row r="221" spans="1:17" ht="15.75" customHeight="1">
      <c r="A221" s="4" t="s">
        <v>4498</v>
      </c>
      <c r="B221" s="8">
        <v>46035</v>
      </c>
      <c r="C221" s="10" t="s">
        <v>820</v>
      </c>
      <c r="D221" s="12" t="s">
        <v>4499</v>
      </c>
      <c r="E221" s="14">
        <v>69000000</v>
      </c>
      <c r="F221" s="14">
        <v>0</v>
      </c>
      <c r="G221" s="107">
        <f>+E221</f>
        <v>69000000</v>
      </c>
      <c r="H221" s="16" t="s">
        <v>4989</v>
      </c>
      <c r="J221" s="18" t="s">
        <v>4498</v>
      </c>
      <c r="K221" s="6">
        <v>46045</v>
      </c>
      <c r="L221" s="21" t="s">
        <v>583</v>
      </c>
      <c r="M221" s="18" t="s">
        <v>4499</v>
      </c>
      <c r="N221" s="23">
        <v>69000000</v>
      </c>
      <c r="O221" s="23">
        <v>0</v>
      </c>
      <c r="P221" s="25" t="s">
        <v>6219</v>
      </c>
      <c r="Q221" s="42">
        <f t="shared" si="4"/>
        <v>0</v>
      </c>
    </row>
    <row r="222" spans="1:17" ht="15.75" customHeight="1">
      <c r="A222" s="4" t="s">
        <v>4498</v>
      </c>
      <c r="B222" s="8">
        <v>46045</v>
      </c>
      <c r="C222" s="10" t="s">
        <v>846</v>
      </c>
      <c r="D222" s="12" t="s">
        <v>4499</v>
      </c>
      <c r="E222" s="14">
        <v>70000000</v>
      </c>
      <c r="F222" s="14">
        <v>0</v>
      </c>
      <c r="G222" s="107">
        <f>+E222</f>
        <v>70000000</v>
      </c>
      <c r="H222" s="16" t="s">
        <v>5016</v>
      </c>
      <c r="J222" s="18" t="s">
        <v>4498</v>
      </c>
      <c r="K222" s="6">
        <v>46050</v>
      </c>
      <c r="L222" s="21" t="s">
        <v>959</v>
      </c>
      <c r="M222" s="18" t="s">
        <v>4499</v>
      </c>
      <c r="N222" s="23">
        <v>70000000</v>
      </c>
      <c r="O222" s="23">
        <v>0</v>
      </c>
      <c r="P222" s="25" t="s">
        <v>6272</v>
      </c>
      <c r="Q222" s="42">
        <f t="shared" si="4"/>
        <v>0</v>
      </c>
    </row>
    <row r="223" spans="1:17" ht="15.75" customHeight="1">
      <c r="A223" s="4" t="s">
        <v>4498</v>
      </c>
      <c r="B223" s="8">
        <v>46028</v>
      </c>
      <c r="C223" s="10" t="s">
        <v>522</v>
      </c>
      <c r="D223" s="12" t="s">
        <v>4499</v>
      </c>
      <c r="E223" s="14">
        <v>72000000</v>
      </c>
      <c r="F223" s="14">
        <v>0</v>
      </c>
      <c r="G223" s="107">
        <f>+E223</f>
        <v>72000000</v>
      </c>
      <c r="H223" s="16" t="s">
        <v>4545</v>
      </c>
      <c r="J223" s="18" t="s">
        <v>4498</v>
      </c>
      <c r="K223" s="6">
        <v>46048</v>
      </c>
      <c r="L223" s="21" t="s">
        <v>880</v>
      </c>
      <c r="M223" s="18" t="s">
        <v>4499</v>
      </c>
      <c r="N223" s="23">
        <v>72000000</v>
      </c>
      <c r="O223" s="23">
        <v>0</v>
      </c>
      <c r="P223" s="25" t="s">
        <v>6254</v>
      </c>
      <c r="Q223" s="42">
        <f t="shared" si="4"/>
        <v>0</v>
      </c>
    </row>
    <row r="224" spans="1:17" ht="15.75" customHeight="1">
      <c r="A224" s="4" t="s">
        <v>4498</v>
      </c>
      <c r="B224" s="8">
        <v>46028</v>
      </c>
      <c r="C224" s="10" t="s">
        <v>530</v>
      </c>
      <c r="D224" s="12" t="s">
        <v>4499</v>
      </c>
      <c r="E224" s="14">
        <v>72000000</v>
      </c>
      <c r="F224" s="14">
        <v>0</v>
      </c>
      <c r="G224" s="107">
        <f>+E224</f>
        <v>72000000</v>
      </c>
      <c r="H224" s="16" t="s">
        <v>4545</v>
      </c>
      <c r="J224" s="18" t="s">
        <v>4498</v>
      </c>
      <c r="K224" s="6">
        <v>46049</v>
      </c>
      <c r="L224" s="21" t="s">
        <v>926</v>
      </c>
      <c r="M224" s="18" t="s">
        <v>4499</v>
      </c>
      <c r="N224" s="23">
        <v>72000000</v>
      </c>
      <c r="O224" s="23">
        <v>0</v>
      </c>
      <c r="P224" s="25" t="s">
        <v>6263</v>
      </c>
      <c r="Q224" s="42">
        <f t="shared" si="4"/>
        <v>0</v>
      </c>
    </row>
    <row r="225" spans="1:17" ht="15.75" customHeight="1">
      <c r="A225" s="4" t="s">
        <v>4498</v>
      </c>
      <c r="B225" s="8">
        <v>46028</v>
      </c>
      <c r="C225" s="10" t="s">
        <v>533</v>
      </c>
      <c r="D225" s="12" t="s">
        <v>4499</v>
      </c>
      <c r="E225" s="14">
        <v>72000000</v>
      </c>
      <c r="F225" s="14">
        <v>0</v>
      </c>
      <c r="G225" s="107">
        <f>+E225</f>
        <v>72000000</v>
      </c>
      <c r="H225" s="16" t="s">
        <v>4545</v>
      </c>
      <c r="J225" s="18" t="s">
        <v>4498</v>
      </c>
      <c r="K225" s="6">
        <v>46050</v>
      </c>
      <c r="L225" s="21" t="s">
        <v>967</v>
      </c>
      <c r="M225" s="18" t="s">
        <v>4499</v>
      </c>
      <c r="N225" s="23">
        <v>72000000</v>
      </c>
      <c r="O225" s="23">
        <v>0</v>
      </c>
      <c r="P225" s="25" t="s">
        <v>6274</v>
      </c>
      <c r="Q225" s="42">
        <f t="shared" si="4"/>
        <v>0</v>
      </c>
    </row>
    <row r="226" spans="1:17" ht="15.75" customHeight="1">
      <c r="A226" s="4" t="s">
        <v>4498</v>
      </c>
      <c r="B226" s="8">
        <v>46028</v>
      </c>
      <c r="C226" s="10" t="s">
        <v>539</v>
      </c>
      <c r="D226" s="12" t="s">
        <v>4499</v>
      </c>
      <c r="E226" s="14">
        <v>72000000</v>
      </c>
      <c r="F226" s="14">
        <v>0</v>
      </c>
      <c r="G226" s="107">
        <f>+E226</f>
        <v>72000000</v>
      </c>
      <c r="H226" s="16" t="s">
        <v>4545</v>
      </c>
      <c r="J226" s="18" t="s">
        <v>4498</v>
      </c>
      <c r="K226" s="6">
        <v>46051</v>
      </c>
      <c r="L226" s="21" t="s">
        <v>975</v>
      </c>
      <c r="M226" s="18" t="s">
        <v>4499</v>
      </c>
      <c r="N226" s="23">
        <v>72000000</v>
      </c>
      <c r="O226" s="23">
        <v>0</v>
      </c>
      <c r="P226" s="25" t="s">
        <v>6276</v>
      </c>
      <c r="Q226" s="42">
        <f t="shared" si="4"/>
        <v>0</v>
      </c>
    </row>
    <row r="227" spans="1:17" ht="15.75" customHeight="1">
      <c r="A227" s="4" t="s">
        <v>4498</v>
      </c>
      <c r="B227" s="8">
        <v>46046</v>
      </c>
      <c r="C227" s="10" t="s">
        <v>928</v>
      </c>
      <c r="D227" s="12" t="s">
        <v>4499</v>
      </c>
      <c r="E227" s="14">
        <v>72234612</v>
      </c>
      <c r="F227" s="14">
        <v>0</v>
      </c>
      <c r="G227" s="107">
        <f>+E227</f>
        <v>72234612</v>
      </c>
      <c r="H227" s="16" t="s">
        <v>5102</v>
      </c>
      <c r="J227" s="18" t="s">
        <v>4498</v>
      </c>
      <c r="K227" s="6">
        <v>46046</v>
      </c>
      <c r="L227" s="21" t="s">
        <v>731</v>
      </c>
      <c r="M227" s="18" t="s">
        <v>4499</v>
      </c>
      <c r="N227" s="23">
        <v>72234612</v>
      </c>
      <c r="O227" s="23">
        <v>0</v>
      </c>
      <c r="P227" s="25" t="s">
        <v>5102</v>
      </c>
      <c r="Q227" s="42">
        <f t="shared" si="4"/>
        <v>0</v>
      </c>
    </row>
    <row r="228" spans="1:17" ht="15.75" customHeight="1">
      <c r="A228" s="4" t="s">
        <v>4498</v>
      </c>
      <c r="B228" s="8">
        <v>46051</v>
      </c>
      <c r="C228" s="10" t="s">
        <v>997</v>
      </c>
      <c r="D228" s="12" t="s">
        <v>4499</v>
      </c>
      <c r="E228" s="14">
        <v>74750000</v>
      </c>
      <c r="F228" s="14">
        <v>2166667</v>
      </c>
      <c r="G228" s="107">
        <f>+E228-F228</f>
        <v>72583333</v>
      </c>
      <c r="H228" s="16" t="s">
        <v>5258</v>
      </c>
      <c r="J228" s="18" t="s">
        <v>4498</v>
      </c>
      <c r="K228" s="6">
        <v>46052</v>
      </c>
      <c r="L228" s="21" t="s">
        <v>992</v>
      </c>
      <c r="M228" s="18" t="s">
        <v>4499</v>
      </c>
      <c r="N228" s="23">
        <v>72583333</v>
      </c>
      <c r="O228" s="23">
        <v>0</v>
      </c>
      <c r="P228" s="25" t="s">
        <v>6280</v>
      </c>
      <c r="Q228" s="42">
        <f t="shared" si="4"/>
        <v>0</v>
      </c>
    </row>
    <row r="229" spans="1:17" ht="15.75" customHeight="1">
      <c r="A229" s="4" t="s">
        <v>4498</v>
      </c>
      <c r="B229" s="8">
        <v>46028</v>
      </c>
      <c r="C229" s="10" t="s">
        <v>517</v>
      </c>
      <c r="D229" s="12" t="s">
        <v>4499</v>
      </c>
      <c r="E229" s="14">
        <v>80000000</v>
      </c>
      <c r="F229" s="14">
        <v>0</v>
      </c>
      <c r="G229" s="107">
        <f>+E229</f>
        <v>80000000</v>
      </c>
      <c r="H229" s="16" t="s">
        <v>4545</v>
      </c>
      <c r="J229" s="18" t="s">
        <v>4498</v>
      </c>
      <c r="K229" s="6">
        <v>46051</v>
      </c>
      <c r="L229" s="21" t="s">
        <v>973</v>
      </c>
      <c r="M229" s="18" t="s">
        <v>4499</v>
      </c>
      <c r="N229" s="23">
        <v>80000000</v>
      </c>
      <c r="O229" s="23">
        <v>0</v>
      </c>
      <c r="P229" s="25" t="s">
        <v>6254</v>
      </c>
      <c r="Q229" s="42">
        <f t="shared" si="4"/>
        <v>0</v>
      </c>
    </row>
    <row r="230" spans="1:17" ht="15.75" customHeight="1">
      <c r="A230" s="4" t="s">
        <v>4498</v>
      </c>
      <c r="B230" s="8">
        <v>46028</v>
      </c>
      <c r="C230" s="10" t="s">
        <v>493</v>
      </c>
      <c r="D230" s="12" t="s">
        <v>4499</v>
      </c>
      <c r="E230" s="14">
        <v>80500000</v>
      </c>
      <c r="F230" s="14">
        <v>233333</v>
      </c>
      <c r="G230" s="107">
        <f>+E230-F230</f>
        <v>80266667</v>
      </c>
      <c r="H230" s="16" t="s">
        <v>4522</v>
      </c>
      <c r="J230" s="18" t="s">
        <v>4498</v>
      </c>
      <c r="K230" s="6">
        <v>46047</v>
      </c>
      <c r="L230" s="21" t="s">
        <v>829</v>
      </c>
      <c r="M230" s="18" t="s">
        <v>4499</v>
      </c>
      <c r="N230" s="23">
        <v>80266667</v>
      </c>
      <c r="O230" s="23">
        <v>0</v>
      </c>
      <c r="P230" s="25" t="s">
        <v>6242</v>
      </c>
      <c r="Q230" s="42">
        <f t="shared" si="4"/>
        <v>0</v>
      </c>
    </row>
    <row r="231" spans="1:17" ht="15.75" customHeight="1">
      <c r="A231" s="4" t="s">
        <v>4498</v>
      </c>
      <c r="B231" s="8">
        <v>46027</v>
      </c>
      <c r="C231" s="10" t="s">
        <v>53</v>
      </c>
      <c r="D231" s="12" t="s">
        <v>4499</v>
      </c>
      <c r="E231" s="14">
        <v>80500000</v>
      </c>
      <c r="F231" s="14">
        <v>0</v>
      </c>
      <c r="G231" s="107">
        <f>+E231</f>
        <v>80500000</v>
      </c>
      <c r="H231" s="16" t="s">
        <v>4522</v>
      </c>
      <c r="J231" s="18" t="s">
        <v>4498</v>
      </c>
      <c r="K231" s="6">
        <v>46046</v>
      </c>
      <c r="L231" s="21" t="s">
        <v>689</v>
      </c>
      <c r="M231" s="18" t="s">
        <v>4499</v>
      </c>
      <c r="N231" s="23">
        <v>80500000</v>
      </c>
      <c r="O231" s="23">
        <v>0</v>
      </c>
      <c r="P231" s="25" t="s">
        <v>6229</v>
      </c>
      <c r="Q231" s="42">
        <f t="shared" si="4"/>
        <v>0</v>
      </c>
    </row>
    <row r="232" spans="1:17" ht="15.75" customHeight="1">
      <c r="A232" s="4" t="s">
        <v>4498</v>
      </c>
      <c r="B232" s="8">
        <v>46027</v>
      </c>
      <c r="C232" s="10" t="s">
        <v>57</v>
      </c>
      <c r="D232" s="12" t="s">
        <v>4499</v>
      </c>
      <c r="E232" s="14">
        <v>80500000</v>
      </c>
      <c r="F232" s="14">
        <v>0</v>
      </c>
      <c r="G232" s="107">
        <f>+E232</f>
        <v>80500000</v>
      </c>
      <c r="H232" s="16" t="s">
        <v>4522</v>
      </c>
      <c r="J232" s="18" t="s">
        <v>4498</v>
      </c>
      <c r="K232" s="6">
        <v>46046</v>
      </c>
      <c r="L232" s="21" t="s">
        <v>692</v>
      </c>
      <c r="M232" s="18" t="s">
        <v>4499</v>
      </c>
      <c r="N232" s="23">
        <v>80500000</v>
      </c>
      <c r="O232" s="23">
        <v>0</v>
      </c>
      <c r="P232" s="25" t="s">
        <v>6223</v>
      </c>
      <c r="Q232" s="42">
        <f t="shared" si="4"/>
        <v>0</v>
      </c>
    </row>
    <row r="233" spans="1:17" ht="15.75" customHeight="1">
      <c r="A233" s="4" t="s">
        <v>4498</v>
      </c>
      <c r="B233" s="8">
        <v>46028</v>
      </c>
      <c r="C233" s="10" t="s">
        <v>385</v>
      </c>
      <c r="D233" s="12" t="s">
        <v>4499</v>
      </c>
      <c r="E233" s="14">
        <v>80500000</v>
      </c>
      <c r="F233" s="14">
        <v>0</v>
      </c>
      <c r="G233" s="107">
        <f>+E233</f>
        <v>80500000</v>
      </c>
      <c r="H233" s="16" t="s">
        <v>4587</v>
      </c>
      <c r="J233" s="18" t="s">
        <v>4498</v>
      </c>
      <c r="K233" s="6">
        <v>46046</v>
      </c>
      <c r="L233" s="21" t="s">
        <v>734</v>
      </c>
      <c r="M233" s="18" t="s">
        <v>4499</v>
      </c>
      <c r="N233" s="23">
        <v>80500000</v>
      </c>
      <c r="O233" s="23">
        <v>0</v>
      </c>
      <c r="P233" s="25" t="s">
        <v>6233</v>
      </c>
      <c r="Q233" s="42">
        <f t="shared" si="4"/>
        <v>0</v>
      </c>
    </row>
    <row r="234" spans="1:17" ht="15.75" customHeight="1">
      <c r="A234" s="4" t="s">
        <v>4498</v>
      </c>
      <c r="B234" s="8">
        <v>46028</v>
      </c>
      <c r="C234" s="10" t="s">
        <v>390</v>
      </c>
      <c r="D234" s="12" t="s">
        <v>4499</v>
      </c>
      <c r="E234" s="14">
        <v>80500000</v>
      </c>
      <c r="F234" s="14">
        <v>0</v>
      </c>
      <c r="G234" s="107">
        <f>+E234</f>
        <v>80500000</v>
      </c>
      <c r="H234" s="16" t="s">
        <v>4587</v>
      </c>
      <c r="J234" s="18" t="s">
        <v>4498</v>
      </c>
      <c r="K234" s="6">
        <v>46046</v>
      </c>
      <c r="L234" s="21" t="s">
        <v>818</v>
      </c>
      <c r="M234" s="18" t="s">
        <v>4499</v>
      </c>
      <c r="N234" s="23">
        <v>80500000</v>
      </c>
      <c r="O234" s="23">
        <v>0</v>
      </c>
      <c r="P234" s="25" t="s">
        <v>6239</v>
      </c>
      <c r="Q234" s="42">
        <f t="shared" si="4"/>
        <v>0</v>
      </c>
    </row>
    <row r="235" spans="1:17" ht="15.75" customHeight="1">
      <c r="A235" s="4" t="s">
        <v>4498</v>
      </c>
      <c r="B235" s="8">
        <v>46028</v>
      </c>
      <c r="C235" s="10" t="s">
        <v>501</v>
      </c>
      <c r="D235" s="12" t="s">
        <v>4499</v>
      </c>
      <c r="E235" s="14">
        <v>80500000</v>
      </c>
      <c r="F235" s="14">
        <v>0</v>
      </c>
      <c r="G235" s="107">
        <f>+E235</f>
        <v>80500000</v>
      </c>
      <c r="H235" s="16" t="s">
        <v>4522</v>
      </c>
      <c r="J235" s="18" t="s">
        <v>4498</v>
      </c>
      <c r="K235" s="6">
        <v>46047</v>
      </c>
      <c r="L235" s="21" t="s">
        <v>832</v>
      </c>
      <c r="M235" s="18" t="s">
        <v>4499</v>
      </c>
      <c r="N235" s="23">
        <v>80500000</v>
      </c>
      <c r="O235" s="23">
        <v>0</v>
      </c>
      <c r="P235" s="25" t="s">
        <v>6243</v>
      </c>
      <c r="Q235" s="42">
        <f t="shared" si="4"/>
        <v>0</v>
      </c>
    </row>
    <row r="236" spans="1:17" ht="15.75" customHeight="1">
      <c r="A236" s="4" t="s">
        <v>4498</v>
      </c>
      <c r="B236" s="8">
        <v>46028</v>
      </c>
      <c r="C236" s="10" t="s">
        <v>550</v>
      </c>
      <c r="D236" s="12" t="s">
        <v>4499</v>
      </c>
      <c r="E236" s="14">
        <v>80500000</v>
      </c>
      <c r="F236" s="14">
        <v>0</v>
      </c>
      <c r="G236" s="107">
        <f>+E236</f>
        <v>80500000</v>
      </c>
      <c r="H236" s="16" t="s">
        <v>4587</v>
      </c>
      <c r="J236" s="18" t="s">
        <v>4498</v>
      </c>
      <c r="K236" s="6">
        <v>46048</v>
      </c>
      <c r="L236" s="21" t="s">
        <v>866</v>
      </c>
      <c r="M236" s="18" t="s">
        <v>4499</v>
      </c>
      <c r="N236" s="23">
        <v>80500000</v>
      </c>
      <c r="O236" s="23">
        <v>0</v>
      </c>
      <c r="P236" s="25" t="s">
        <v>6250</v>
      </c>
      <c r="Q236" s="42">
        <f t="shared" si="4"/>
        <v>0</v>
      </c>
    </row>
    <row r="237" spans="1:17" ht="15.75" customHeight="1">
      <c r="A237" s="4" t="s">
        <v>4498</v>
      </c>
      <c r="B237" s="8">
        <v>46028</v>
      </c>
      <c r="C237" s="10" t="s">
        <v>556</v>
      </c>
      <c r="D237" s="12" t="s">
        <v>4499</v>
      </c>
      <c r="E237" s="14">
        <v>80500000</v>
      </c>
      <c r="F237" s="14">
        <v>0</v>
      </c>
      <c r="G237" s="107">
        <f>+E237</f>
        <v>80500000</v>
      </c>
      <c r="H237" s="16" t="s">
        <v>4587</v>
      </c>
      <c r="J237" s="18" t="s">
        <v>4498</v>
      </c>
      <c r="K237" s="6">
        <v>46049</v>
      </c>
      <c r="L237" s="21" t="s">
        <v>946</v>
      </c>
      <c r="M237" s="18" t="s">
        <v>4499</v>
      </c>
      <c r="N237" s="23">
        <v>80500000</v>
      </c>
      <c r="O237" s="23">
        <v>0</v>
      </c>
      <c r="P237" s="25" t="s">
        <v>6268</v>
      </c>
      <c r="Q237" s="42">
        <f t="shared" si="4"/>
        <v>0</v>
      </c>
    </row>
    <row r="238" spans="1:17" ht="15.75" customHeight="1">
      <c r="A238" s="4" t="s">
        <v>4498</v>
      </c>
      <c r="B238" s="8">
        <v>46028</v>
      </c>
      <c r="C238" s="10" t="s">
        <v>562</v>
      </c>
      <c r="D238" s="12" t="s">
        <v>4499</v>
      </c>
      <c r="E238" s="14">
        <v>80500000</v>
      </c>
      <c r="F238" s="14">
        <v>0</v>
      </c>
      <c r="G238" s="107">
        <f>+E238</f>
        <v>80500000</v>
      </c>
      <c r="H238" s="16" t="s">
        <v>4587</v>
      </c>
      <c r="J238" s="18" t="s">
        <v>4498</v>
      </c>
      <c r="K238" s="6">
        <v>46049</v>
      </c>
      <c r="L238" s="21" t="s">
        <v>947</v>
      </c>
      <c r="M238" s="18" t="s">
        <v>4499</v>
      </c>
      <c r="N238" s="23">
        <v>80500000</v>
      </c>
      <c r="O238" s="23">
        <v>0</v>
      </c>
      <c r="P238" s="25" t="s">
        <v>6269</v>
      </c>
      <c r="Q238" s="42">
        <f t="shared" si="4"/>
        <v>0</v>
      </c>
    </row>
    <row r="239" spans="1:17" ht="15.75" customHeight="1">
      <c r="A239" s="4" t="s">
        <v>4498</v>
      </c>
      <c r="B239" s="8">
        <v>46028</v>
      </c>
      <c r="C239" s="10" t="s">
        <v>639</v>
      </c>
      <c r="D239" s="12" t="s">
        <v>4499</v>
      </c>
      <c r="E239" s="14">
        <v>80500000</v>
      </c>
      <c r="F239" s="14">
        <v>0</v>
      </c>
      <c r="G239" s="107">
        <f>+E239</f>
        <v>80500000</v>
      </c>
      <c r="H239" s="16" t="s">
        <v>4522</v>
      </c>
      <c r="J239" s="18" t="s">
        <v>4498</v>
      </c>
      <c r="K239" s="6">
        <v>46051</v>
      </c>
      <c r="L239" s="21" t="s">
        <v>977</v>
      </c>
      <c r="M239" s="18" t="s">
        <v>4499</v>
      </c>
      <c r="N239" s="23">
        <v>80500000</v>
      </c>
      <c r="O239" s="23">
        <v>0</v>
      </c>
      <c r="P239" s="25" t="s">
        <v>6250</v>
      </c>
      <c r="Q239" s="42">
        <f t="shared" si="4"/>
        <v>0</v>
      </c>
    </row>
    <row r="240" spans="1:17" ht="15.75" customHeight="1">
      <c r="A240" s="4" t="s">
        <v>4498</v>
      </c>
      <c r="B240" s="8">
        <v>46028</v>
      </c>
      <c r="C240" s="10" t="s">
        <v>648</v>
      </c>
      <c r="D240" s="12" t="s">
        <v>4499</v>
      </c>
      <c r="E240" s="14">
        <v>80500000</v>
      </c>
      <c r="F240" s="14">
        <v>0</v>
      </c>
      <c r="G240" s="107">
        <f>+E240</f>
        <v>80500000</v>
      </c>
      <c r="H240" s="16" t="s">
        <v>4522</v>
      </c>
      <c r="J240" s="18" t="s">
        <v>4498</v>
      </c>
      <c r="K240" s="6">
        <v>46052</v>
      </c>
      <c r="L240" s="21" t="s">
        <v>987</v>
      </c>
      <c r="M240" s="18" t="s">
        <v>4499</v>
      </c>
      <c r="N240" s="23">
        <v>80500000</v>
      </c>
      <c r="O240" s="23">
        <v>0</v>
      </c>
      <c r="P240" s="25" t="s">
        <v>6279</v>
      </c>
      <c r="Q240" s="42">
        <f t="shared" si="4"/>
        <v>0</v>
      </c>
    </row>
    <row r="241" spans="1:17" s="29" customFormat="1" ht="15.75" customHeight="1">
      <c r="A241" s="44" t="s">
        <v>4498</v>
      </c>
      <c r="B241" s="45">
        <v>46028</v>
      </c>
      <c r="C241" s="46" t="s">
        <v>469</v>
      </c>
      <c r="D241" s="47" t="s">
        <v>4502</v>
      </c>
      <c r="E241" s="48">
        <v>86250000</v>
      </c>
      <c r="F241" s="48">
        <v>1000000</v>
      </c>
      <c r="G241" s="122">
        <f>+E241-F241</f>
        <v>85250000</v>
      </c>
      <c r="H241" s="49" t="s">
        <v>4737</v>
      </c>
      <c r="J241" s="28" t="s">
        <v>4498</v>
      </c>
      <c r="K241" s="33">
        <v>46036</v>
      </c>
      <c r="L241" s="34" t="s">
        <v>113</v>
      </c>
      <c r="M241" s="28" t="s">
        <v>4499</v>
      </c>
      <c r="N241" s="35">
        <v>86250000</v>
      </c>
      <c r="O241" s="35">
        <v>0</v>
      </c>
      <c r="P241" s="36" t="s">
        <v>6117</v>
      </c>
      <c r="Q241" s="42">
        <f t="shared" si="4"/>
        <v>-1000000</v>
      </c>
    </row>
    <row r="242" spans="1:17" ht="15.75" customHeight="1">
      <c r="A242" s="4" t="s">
        <v>4498</v>
      </c>
      <c r="B242" s="8">
        <v>46027</v>
      </c>
      <c r="C242" s="10" t="s">
        <v>215</v>
      </c>
      <c r="D242" s="12" t="s">
        <v>4499</v>
      </c>
      <c r="E242" s="14">
        <v>86250000</v>
      </c>
      <c r="F242" s="14">
        <v>0</v>
      </c>
      <c r="G242" s="107">
        <f>+E242</f>
        <v>86250000</v>
      </c>
      <c r="H242" s="16" t="s">
        <v>4608</v>
      </c>
      <c r="J242" s="18" t="s">
        <v>4498</v>
      </c>
      <c r="K242" s="6">
        <v>46039</v>
      </c>
      <c r="L242" s="21" t="s">
        <v>293</v>
      </c>
      <c r="M242" s="18" t="s">
        <v>4502</v>
      </c>
      <c r="N242" s="23">
        <v>86250000</v>
      </c>
      <c r="O242" s="23">
        <v>0</v>
      </c>
      <c r="P242" s="25" t="s">
        <v>6159</v>
      </c>
      <c r="Q242" s="42">
        <f t="shared" si="4"/>
        <v>0</v>
      </c>
    </row>
    <row r="243" spans="1:17" s="29" customFormat="1" ht="15.75" customHeight="1">
      <c r="A243" s="44" t="s">
        <v>4498</v>
      </c>
      <c r="B243" s="45">
        <v>46027</v>
      </c>
      <c r="C243" s="46" t="s">
        <v>218</v>
      </c>
      <c r="D243" s="47" t="s">
        <v>4499</v>
      </c>
      <c r="E243" s="48">
        <v>86250000</v>
      </c>
      <c r="F243" s="48">
        <v>0</v>
      </c>
      <c r="G243" s="122">
        <f>+E243</f>
        <v>86250000</v>
      </c>
      <c r="H243" s="49" t="s">
        <v>4608</v>
      </c>
      <c r="J243" s="28" t="s">
        <v>4498</v>
      </c>
      <c r="K243" s="33">
        <v>46039</v>
      </c>
      <c r="L243" s="34" t="s">
        <v>298</v>
      </c>
      <c r="M243" s="28" t="s">
        <v>4502</v>
      </c>
      <c r="N243" s="35">
        <v>86250000</v>
      </c>
      <c r="O243" s="123">
        <v>-1000000</v>
      </c>
      <c r="P243" s="36" t="s">
        <v>6161</v>
      </c>
      <c r="Q243" s="42">
        <f t="shared" si="4"/>
        <v>0</v>
      </c>
    </row>
    <row r="244" spans="1:17" ht="15.75" customHeight="1">
      <c r="A244" s="4" t="s">
        <v>4498</v>
      </c>
      <c r="B244" s="8">
        <v>46028</v>
      </c>
      <c r="C244" s="10" t="s">
        <v>458</v>
      </c>
      <c r="D244" s="12" t="s">
        <v>4502</v>
      </c>
      <c r="E244" s="14">
        <v>86250000</v>
      </c>
      <c r="F244" s="14">
        <v>0</v>
      </c>
      <c r="G244" s="107">
        <f>+E244</f>
        <v>86250000</v>
      </c>
      <c r="H244" s="16" t="s">
        <v>4743</v>
      </c>
      <c r="J244" s="18" t="s">
        <v>4498</v>
      </c>
      <c r="K244" s="6">
        <v>46041</v>
      </c>
      <c r="L244" s="21" t="s">
        <v>340</v>
      </c>
      <c r="M244" s="18" t="s">
        <v>4499</v>
      </c>
      <c r="N244" s="23">
        <v>86250000</v>
      </c>
      <c r="O244" s="23">
        <v>0</v>
      </c>
      <c r="P244" s="25" t="s">
        <v>6168</v>
      </c>
      <c r="Q244" s="42">
        <f t="shared" si="4"/>
        <v>0</v>
      </c>
    </row>
    <row r="245" spans="1:17" ht="15.75" customHeight="1">
      <c r="A245" s="4" t="s">
        <v>4498</v>
      </c>
      <c r="B245" s="8">
        <v>46028</v>
      </c>
      <c r="C245" s="10" t="s">
        <v>483</v>
      </c>
      <c r="D245" s="12" t="s">
        <v>4502</v>
      </c>
      <c r="E245" s="14">
        <v>86250000</v>
      </c>
      <c r="F245" s="14">
        <v>0</v>
      </c>
      <c r="G245" s="107">
        <f>+E245</f>
        <v>86250000</v>
      </c>
      <c r="H245" s="16" t="s">
        <v>4737</v>
      </c>
      <c r="J245" s="18" t="s">
        <v>4498</v>
      </c>
      <c r="K245" s="6">
        <v>46042</v>
      </c>
      <c r="L245" s="21" t="s">
        <v>441</v>
      </c>
      <c r="M245" s="18" t="s">
        <v>4502</v>
      </c>
      <c r="N245" s="23">
        <v>86250000</v>
      </c>
      <c r="O245" s="23">
        <v>0</v>
      </c>
      <c r="P245" s="25" t="s">
        <v>6148</v>
      </c>
      <c r="Q245" s="42">
        <f t="shared" si="4"/>
        <v>0</v>
      </c>
    </row>
    <row r="246" spans="1:17" ht="15.75" customHeight="1">
      <c r="A246" s="4" t="s">
        <v>4498</v>
      </c>
      <c r="B246" s="8">
        <v>46028</v>
      </c>
      <c r="C246" s="10" t="s">
        <v>491</v>
      </c>
      <c r="D246" s="12" t="s">
        <v>4502</v>
      </c>
      <c r="E246" s="14">
        <v>86250000</v>
      </c>
      <c r="F246" s="14">
        <v>0</v>
      </c>
      <c r="G246" s="107">
        <f>+E246</f>
        <v>86250000</v>
      </c>
      <c r="H246" s="16" t="s">
        <v>4737</v>
      </c>
      <c r="J246" s="18" t="s">
        <v>4498</v>
      </c>
      <c r="K246" s="6">
        <v>46043</v>
      </c>
      <c r="L246" s="21" t="s">
        <v>475</v>
      </c>
      <c r="M246" s="18" t="s">
        <v>4502</v>
      </c>
      <c r="N246" s="23">
        <v>86250000</v>
      </c>
      <c r="O246" s="23">
        <v>0</v>
      </c>
      <c r="P246" s="25" t="s">
        <v>6161</v>
      </c>
      <c r="Q246" s="42">
        <f t="shared" si="4"/>
        <v>0</v>
      </c>
    </row>
    <row r="247" spans="1:17" ht="15.75" customHeight="1">
      <c r="A247" s="4" t="s">
        <v>4498</v>
      </c>
      <c r="B247" s="8">
        <v>46028</v>
      </c>
      <c r="C247" s="10" t="s">
        <v>624</v>
      </c>
      <c r="D247" s="12" t="s">
        <v>4502</v>
      </c>
      <c r="E247" s="14">
        <v>86250000</v>
      </c>
      <c r="F247" s="14">
        <v>0</v>
      </c>
      <c r="G247" s="107">
        <f>+E247</f>
        <v>86250000</v>
      </c>
      <c r="H247" s="16" t="s">
        <v>4743</v>
      </c>
      <c r="J247" s="18" t="s">
        <v>4498</v>
      </c>
      <c r="K247" s="6">
        <v>46043</v>
      </c>
      <c r="L247" s="21" t="s">
        <v>478</v>
      </c>
      <c r="M247" s="18" t="s">
        <v>4502</v>
      </c>
      <c r="N247" s="23">
        <v>86250000</v>
      </c>
      <c r="O247" s="23">
        <v>0</v>
      </c>
      <c r="P247" s="25" t="s">
        <v>6196</v>
      </c>
      <c r="Q247" s="42">
        <f t="shared" si="4"/>
        <v>0</v>
      </c>
    </row>
    <row r="248" spans="1:17" ht="15.75" customHeight="1">
      <c r="A248" s="4" t="s">
        <v>4498</v>
      </c>
      <c r="B248" s="8">
        <v>46028</v>
      </c>
      <c r="C248" s="10" t="s">
        <v>627</v>
      </c>
      <c r="D248" s="12" t="s">
        <v>4502</v>
      </c>
      <c r="E248" s="14">
        <v>86250000</v>
      </c>
      <c r="F248" s="14">
        <v>0</v>
      </c>
      <c r="G248" s="107">
        <f>+E248</f>
        <v>86250000</v>
      </c>
      <c r="H248" s="16" t="s">
        <v>4743</v>
      </c>
      <c r="J248" s="18" t="s">
        <v>4498</v>
      </c>
      <c r="K248" s="6">
        <v>46047</v>
      </c>
      <c r="L248" s="21" t="s">
        <v>836</v>
      </c>
      <c r="M248" s="18" t="s">
        <v>4502</v>
      </c>
      <c r="N248" s="23">
        <v>86250000</v>
      </c>
      <c r="O248" s="23">
        <v>0</v>
      </c>
      <c r="P248" s="25" t="s">
        <v>6161</v>
      </c>
      <c r="Q248" s="42">
        <f t="shared" si="4"/>
        <v>0</v>
      </c>
    </row>
    <row r="249" spans="1:17" ht="15.75" customHeight="1">
      <c r="A249" s="4" t="s">
        <v>4498</v>
      </c>
      <c r="B249" s="8">
        <v>46028</v>
      </c>
      <c r="C249" s="10" t="s">
        <v>630</v>
      </c>
      <c r="D249" s="12" t="s">
        <v>4502</v>
      </c>
      <c r="E249" s="14">
        <v>86250000</v>
      </c>
      <c r="F249" s="14">
        <v>0</v>
      </c>
      <c r="G249" s="107">
        <f>+E249</f>
        <v>86250000</v>
      </c>
      <c r="H249" s="16" t="s">
        <v>4737</v>
      </c>
      <c r="J249" s="18" t="s">
        <v>4498</v>
      </c>
      <c r="K249" s="6">
        <v>46052</v>
      </c>
      <c r="L249" s="21" t="s">
        <v>1002</v>
      </c>
      <c r="M249" s="18" t="s">
        <v>4502</v>
      </c>
      <c r="N249" s="23">
        <v>86250000</v>
      </c>
      <c r="O249" s="23">
        <v>0</v>
      </c>
      <c r="P249" s="25" t="s">
        <v>6178</v>
      </c>
      <c r="Q249" s="42">
        <f t="shared" si="4"/>
        <v>0</v>
      </c>
    </row>
    <row r="250" spans="1:17" ht="15.75" customHeight="1">
      <c r="J250" s="18" t="s">
        <v>4498</v>
      </c>
      <c r="K250" s="6">
        <v>46077</v>
      </c>
      <c r="L250" s="21" t="s">
        <v>1122</v>
      </c>
      <c r="M250" s="18" t="s">
        <v>4502</v>
      </c>
      <c r="N250" s="23">
        <v>89250000</v>
      </c>
      <c r="O250" s="23">
        <v>0</v>
      </c>
      <c r="P250" s="25" t="s">
        <v>6320</v>
      </c>
      <c r="Q250" s="42">
        <f t="shared" si="4"/>
        <v>-89250000</v>
      </c>
    </row>
    <row r="251" spans="1:17" ht="15.75" customHeight="1">
      <c r="A251" s="4" t="s">
        <v>4498</v>
      </c>
      <c r="B251" s="8">
        <v>46028</v>
      </c>
      <c r="C251" s="10" t="s">
        <v>374</v>
      </c>
      <c r="D251" s="12" t="s">
        <v>4499</v>
      </c>
      <c r="E251" s="14">
        <v>89700000</v>
      </c>
      <c r="F251" s="14">
        <v>0</v>
      </c>
      <c r="G251" s="107">
        <f>+E251</f>
        <v>89700000</v>
      </c>
      <c r="H251" s="16" t="s">
        <v>4693</v>
      </c>
      <c r="J251" s="18" t="s">
        <v>4498</v>
      </c>
      <c r="K251" s="6">
        <v>46044</v>
      </c>
      <c r="L251" s="21" t="s">
        <v>520</v>
      </c>
      <c r="M251" s="18" t="s">
        <v>4499</v>
      </c>
      <c r="N251" s="23">
        <v>89700000</v>
      </c>
      <c r="O251" s="23">
        <v>0</v>
      </c>
      <c r="P251" s="25" t="s">
        <v>6207</v>
      </c>
      <c r="Q251" s="42">
        <f t="shared" si="4"/>
        <v>0</v>
      </c>
    </row>
    <row r="252" spans="1:17" ht="15.75" customHeight="1">
      <c r="A252" s="4" t="s">
        <v>4498</v>
      </c>
      <c r="B252" s="8">
        <v>46028</v>
      </c>
      <c r="C252" s="10" t="s">
        <v>433</v>
      </c>
      <c r="D252" s="12" t="s">
        <v>4502</v>
      </c>
      <c r="E252" s="14">
        <v>94300000</v>
      </c>
      <c r="F252" s="14">
        <v>0</v>
      </c>
      <c r="G252" s="107">
        <f>+E252</f>
        <v>94300000</v>
      </c>
      <c r="H252" s="16" t="s">
        <v>4737</v>
      </c>
      <c r="J252" s="18" t="s">
        <v>4498</v>
      </c>
      <c r="K252" s="6">
        <v>46036</v>
      </c>
      <c r="L252" s="21" t="s">
        <v>147</v>
      </c>
      <c r="M252" s="18" t="s">
        <v>4502</v>
      </c>
      <c r="N252" s="23">
        <v>94300000</v>
      </c>
      <c r="O252" s="23">
        <v>0</v>
      </c>
      <c r="P252" s="25" t="s">
        <v>6123</v>
      </c>
      <c r="Q252" s="42">
        <f t="shared" si="4"/>
        <v>0</v>
      </c>
    </row>
    <row r="253" spans="1:17" ht="15.75" customHeight="1">
      <c r="A253" s="4" t="s">
        <v>4498</v>
      </c>
      <c r="B253" s="8">
        <v>46028</v>
      </c>
      <c r="C253" s="10" t="s">
        <v>456</v>
      </c>
      <c r="D253" s="12" t="s">
        <v>4502</v>
      </c>
      <c r="E253" s="14">
        <v>94300000</v>
      </c>
      <c r="F253" s="14">
        <v>0</v>
      </c>
      <c r="G253" s="107">
        <f>+E253</f>
        <v>94300000</v>
      </c>
      <c r="H253" s="16" t="s">
        <v>4737</v>
      </c>
      <c r="J253" s="18" t="s">
        <v>4498</v>
      </c>
      <c r="K253" s="6">
        <v>46037</v>
      </c>
      <c r="L253" s="21" t="s">
        <v>161</v>
      </c>
      <c r="M253" s="18" t="s">
        <v>4502</v>
      </c>
      <c r="N253" s="23">
        <v>94300000</v>
      </c>
      <c r="O253" s="23">
        <v>0</v>
      </c>
      <c r="P253" s="25" t="s">
        <v>6127</v>
      </c>
      <c r="Q253" s="42">
        <f t="shared" si="4"/>
        <v>0</v>
      </c>
    </row>
    <row r="254" spans="1:17" ht="15.75" customHeight="1">
      <c r="A254" s="4" t="s">
        <v>4498</v>
      </c>
      <c r="B254" s="8">
        <v>46028</v>
      </c>
      <c r="C254" s="10" t="s">
        <v>475</v>
      </c>
      <c r="D254" s="12" t="s">
        <v>4502</v>
      </c>
      <c r="E254" s="14">
        <v>94300000</v>
      </c>
      <c r="F254" s="14">
        <v>0</v>
      </c>
      <c r="G254" s="107">
        <f>+E254</f>
        <v>94300000</v>
      </c>
      <c r="H254" s="16" t="s">
        <v>4737</v>
      </c>
      <c r="J254" s="18" t="s">
        <v>4498</v>
      </c>
      <c r="K254" s="6">
        <v>46037</v>
      </c>
      <c r="L254" s="21" t="s">
        <v>164</v>
      </c>
      <c r="M254" s="18" t="s">
        <v>4502</v>
      </c>
      <c r="N254" s="23">
        <v>94300000</v>
      </c>
      <c r="O254" s="23">
        <v>0</v>
      </c>
      <c r="P254" s="25" t="s">
        <v>6127</v>
      </c>
      <c r="Q254" s="42">
        <f t="shared" si="4"/>
        <v>0</v>
      </c>
    </row>
    <row r="255" spans="1:17" ht="15.75" customHeight="1">
      <c r="A255" s="4" t="s">
        <v>4498</v>
      </c>
      <c r="B255" s="8">
        <v>46028</v>
      </c>
      <c r="C255" s="10" t="s">
        <v>609</v>
      </c>
      <c r="D255" s="12" t="s">
        <v>4502</v>
      </c>
      <c r="E255" s="14">
        <v>94300000</v>
      </c>
      <c r="F255" s="14">
        <v>0</v>
      </c>
      <c r="G255" s="107">
        <f>+E255</f>
        <v>94300000</v>
      </c>
      <c r="H255" s="16" t="s">
        <v>4737</v>
      </c>
      <c r="J255" s="18" t="s">
        <v>4498</v>
      </c>
      <c r="K255" s="6">
        <v>46037</v>
      </c>
      <c r="L255" s="21" t="s">
        <v>179</v>
      </c>
      <c r="M255" s="18" t="s">
        <v>4502</v>
      </c>
      <c r="N255" s="23">
        <v>94300000</v>
      </c>
      <c r="O255" s="23">
        <v>0</v>
      </c>
      <c r="P255" s="25" t="s">
        <v>6131</v>
      </c>
      <c r="Q255" s="42">
        <f t="shared" si="4"/>
        <v>0</v>
      </c>
    </row>
    <row r="256" spans="1:17" ht="15.75" customHeight="1">
      <c r="A256" s="4" t="s">
        <v>4498</v>
      </c>
      <c r="B256" s="8">
        <v>46028</v>
      </c>
      <c r="C256" s="10" t="s">
        <v>618</v>
      </c>
      <c r="D256" s="12" t="s">
        <v>4502</v>
      </c>
      <c r="E256" s="14">
        <v>94300000</v>
      </c>
      <c r="F256" s="14">
        <v>0</v>
      </c>
      <c r="G256" s="107">
        <f>+E256</f>
        <v>94300000</v>
      </c>
      <c r="H256" s="16" t="s">
        <v>4737</v>
      </c>
      <c r="J256" s="18" t="s">
        <v>4498</v>
      </c>
      <c r="K256" s="6">
        <v>46038</v>
      </c>
      <c r="L256" s="21" t="s">
        <v>253</v>
      </c>
      <c r="M256" s="18" t="s">
        <v>4502</v>
      </c>
      <c r="N256" s="23">
        <v>94300000</v>
      </c>
      <c r="O256" s="23">
        <v>0</v>
      </c>
      <c r="P256" s="25" t="s">
        <v>6123</v>
      </c>
      <c r="Q256" s="42">
        <f t="shared" si="4"/>
        <v>0</v>
      </c>
    </row>
    <row r="257" spans="1:17" ht="15.75" customHeight="1">
      <c r="A257" s="4" t="s">
        <v>4498</v>
      </c>
      <c r="B257" s="8">
        <v>46028</v>
      </c>
      <c r="C257" s="10" t="s">
        <v>621</v>
      </c>
      <c r="D257" s="12" t="s">
        <v>4502</v>
      </c>
      <c r="E257" s="14">
        <v>94300000</v>
      </c>
      <c r="F257" s="14">
        <v>0</v>
      </c>
      <c r="G257" s="107">
        <f>+E257</f>
        <v>94300000</v>
      </c>
      <c r="H257" s="16" t="s">
        <v>4737</v>
      </c>
      <c r="J257" s="18" t="s">
        <v>4498</v>
      </c>
      <c r="K257" s="6">
        <v>46045</v>
      </c>
      <c r="L257" s="21" t="s">
        <v>574</v>
      </c>
      <c r="M257" s="18" t="s">
        <v>4502</v>
      </c>
      <c r="N257" s="23">
        <v>94300000</v>
      </c>
      <c r="O257" s="23">
        <v>0</v>
      </c>
      <c r="P257" s="25" t="s">
        <v>6161</v>
      </c>
      <c r="Q257" s="42">
        <f t="shared" si="4"/>
        <v>0</v>
      </c>
    </row>
    <row r="258" spans="1:17" ht="15.75" customHeight="1">
      <c r="A258" s="4" t="s">
        <v>4498</v>
      </c>
      <c r="B258" s="8">
        <v>46028</v>
      </c>
      <c r="C258" s="10" t="s">
        <v>463</v>
      </c>
      <c r="D258" s="12" t="s">
        <v>4502</v>
      </c>
      <c r="E258" s="14">
        <v>96600000</v>
      </c>
      <c r="F258" s="14">
        <v>0</v>
      </c>
      <c r="G258" s="107">
        <f>+E258</f>
        <v>96600000</v>
      </c>
      <c r="H258" s="16" t="s">
        <v>4743</v>
      </c>
      <c r="J258" s="18" t="s">
        <v>4498</v>
      </c>
      <c r="K258" s="6">
        <v>46035</v>
      </c>
      <c r="L258" s="21" t="s">
        <v>60</v>
      </c>
      <c r="M258" s="18" t="s">
        <v>4502</v>
      </c>
      <c r="N258" s="23">
        <v>96600000</v>
      </c>
      <c r="O258" s="23">
        <v>0</v>
      </c>
      <c r="P258" s="25" t="s">
        <v>6103</v>
      </c>
      <c r="Q258" s="42">
        <f t="shared" si="4"/>
        <v>0</v>
      </c>
    </row>
    <row r="259" spans="1:17" ht="15.75" customHeight="1">
      <c r="A259" s="4" t="s">
        <v>4498</v>
      </c>
      <c r="B259" s="8">
        <v>46028</v>
      </c>
      <c r="C259" s="10" t="s">
        <v>466</v>
      </c>
      <c r="D259" s="12" t="s">
        <v>4502</v>
      </c>
      <c r="E259" s="14">
        <v>96600000</v>
      </c>
      <c r="F259" s="14">
        <v>0</v>
      </c>
      <c r="G259" s="107">
        <f>+E259</f>
        <v>96600000</v>
      </c>
      <c r="H259" s="16" t="s">
        <v>4743</v>
      </c>
      <c r="J259" s="18" t="s">
        <v>4498</v>
      </c>
      <c r="K259" s="6">
        <v>46038</v>
      </c>
      <c r="L259" s="21" t="s">
        <v>247</v>
      </c>
      <c r="M259" s="18" t="s">
        <v>4502</v>
      </c>
      <c r="N259" s="23">
        <v>96600000</v>
      </c>
      <c r="O259" s="23">
        <v>0</v>
      </c>
      <c r="P259" s="25" t="s">
        <v>6148</v>
      </c>
      <c r="Q259" s="42">
        <f t="shared" si="4"/>
        <v>0</v>
      </c>
    </row>
    <row r="260" spans="1:17" ht="15.75" customHeight="1">
      <c r="A260" s="4" t="s">
        <v>4498</v>
      </c>
      <c r="B260" s="8">
        <v>46028</v>
      </c>
      <c r="C260" s="10" t="s">
        <v>485</v>
      </c>
      <c r="D260" s="12" t="s">
        <v>4502</v>
      </c>
      <c r="E260" s="14">
        <v>96600000</v>
      </c>
      <c r="F260" s="14">
        <v>0</v>
      </c>
      <c r="G260" s="107">
        <f>+E260</f>
        <v>96600000</v>
      </c>
      <c r="H260" s="16" t="s">
        <v>4743</v>
      </c>
      <c r="J260" s="18" t="s">
        <v>4498</v>
      </c>
      <c r="K260" s="6">
        <v>46041</v>
      </c>
      <c r="L260" s="21" t="s">
        <v>374</v>
      </c>
      <c r="M260" s="18" t="s">
        <v>4502</v>
      </c>
      <c r="N260" s="23">
        <v>96600000</v>
      </c>
      <c r="O260" s="23">
        <v>0</v>
      </c>
      <c r="P260" s="25" t="s">
        <v>6178</v>
      </c>
      <c r="Q260" s="42">
        <f t="shared" si="4"/>
        <v>0</v>
      </c>
    </row>
    <row r="261" spans="1:17" ht="15.75" customHeight="1">
      <c r="A261" s="4" t="s">
        <v>4498</v>
      </c>
      <c r="B261" s="8">
        <v>46046</v>
      </c>
      <c r="C261" s="10" t="s">
        <v>930</v>
      </c>
      <c r="D261" s="12" t="s">
        <v>4499</v>
      </c>
      <c r="E261" s="14">
        <v>97716780</v>
      </c>
      <c r="F261" s="14">
        <v>0</v>
      </c>
      <c r="G261" s="107">
        <f>+E261</f>
        <v>97716780</v>
      </c>
      <c r="H261" s="16" t="s">
        <v>5107</v>
      </c>
      <c r="J261" s="18" t="s">
        <v>4498</v>
      </c>
      <c r="K261" s="6">
        <v>46046</v>
      </c>
      <c r="L261" s="21" t="s">
        <v>737</v>
      </c>
      <c r="M261" s="18" t="s">
        <v>4499</v>
      </c>
      <c r="N261" s="23">
        <v>97716780</v>
      </c>
      <c r="O261" s="23">
        <v>0</v>
      </c>
      <c r="P261" s="25" t="s">
        <v>5107</v>
      </c>
      <c r="Q261" s="42">
        <f t="shared" si="4"/>
        <v>0</v>
      </c>
    </row>
    <row r="262" spans="1:17" ht="15.75" customHeight="1">
      <c r="A262" s="4" t="s">
        <v>4498</v>
      </c>
      <c r="B262" s="8">
        <v>46027</v>
      </c>
      <c r="C262" s="10" t="s">
        <v>139</v>
      </c>
      <c r="D262" s="12" t="s">
        <v>4502</v>
      </c>
      <c r="E262" s="14">
        <v>97750000</v>
      </c>
      <c r="F262" s="14">
        <v>0</v>
      </c>
      <c r="G262" s="107">
        <f>+E262</f>
        <v>97750000</v>
      </c>
      <c r="H262" s="16" t="s">
        <v>4552</v>
      </c>
      <c r="J262" s="18" t="s">
        <v>4498</v>
      </c>
      <c r="K262" s="6">
        <v>46042</v>
      </c>
      <c r="L262" s="21" t="s">
        <v>469</v>
      </c>
      <c r="M262" s="18" t="s">
        <v>4499</v>
      </c>
      <c r="N262" s="23">
        <v>97750000</v>
      </c>
      <c r="O262" s="23">
        <v>0</v>
      </c>
      <c r="P262" s="25" t="s">
        <v>6194</v>
      </c>
      <c r="Q262" s="42">
        <f t="shared" si="4"/>
        <v>0</v>
      </c>
    </row>
    <row r="263" spans="1:17" ht="15.75" customHeight="1">
      <c r="A263" s="4" t="s">
        <v>4498</v>
      </c>
      <c r="B263" s="8">
        <v>46027</v>
      </c>
      <c r="C263" s="10" t="s">
        <v>141</v>
      </c>
      <c r="D263" s="12" t="s">
        <v>4502</v>
      </c>
      <c r="E263" s="14">
        <v>97750000</v>
      </c>
      <c r="F263" s="14">
        <v>0</v>
      </c>
      <c r="G263" s="107">
        <f>+E263</f>
        <v>97750000</v>
      </c>
      <c r="H263" s="16" t="s">
        <v>4552</v>
      </c>
      <c r="J263" s="18" t="s">
        <v>4498</v>
      </c>
      <c r="K263" s="6">
        <v>46044</v>
      </c>
      <c r="L263" s="21" t="s">
        <v>550</v>
      </c>
      <c r="M263" s="18" t="s">
        <v>4502</v>
      </c>
      <c r="N263" s="23">
        <v>97750000</v>
      </c>
      <c r="O263" s="23">
        <v>0</v>
      </c>
      <c r="P263" s="25" t="s">
        <v>6212</v>
      </c>
      <c r="Q263" s="42">
        <f t="shared" si="4"/>
        <v>0</v>
      </c>
    </row>
    <row r="264" spans="1:17" ht="15.75" customHeight="1">
      <c r="A264" s="4" t="s">
        <v>4498</v>
      </c>
      <c r="B264" s="8">
        <v>46027</v>
      </c>
      <c r="C264" s="10" t="s">
        <v>144</v>
      </c>
      <c r="D264" s="12" t="s">
        <v>4502</v>
      </c>
      <c r="E264" s="14">
        <v>97750000</v>
      </c>
      <c r="F264" s="14">
        <v>0</v>
      </c>
      <c r="G264" s="107">
        <f>+E264</f>
        <v>97750000</v>
      </c>
      <c r="H264" s="16" t="s">
        <v>4552</v>
      </c>
      <c r="J264" s="18" t="s">
        <v>4498</v>
      </c>
      <c r="K264" s="6">
        <v>46045</v>
      </c>
      <c r="L264" s="21" t="s">
        <v>566</v>
      </c>
      <c r="M264" s="18" t="s">
        <v>4502</v>
      </c>
      <c r="N264" s="23">
        <v>97750000</v>
      </c>
      <c r="O264" s="23">
        <v>-89250000</v>
      </c>
      <c r="P264" s="25" t="s">
        <v>6216</v>
      </c>
      <c r="Q264" s="42">
        <f t="shared" si="4"/>
        <v>0</v>
      </c>
    </row>
    <row r="265" spans="1:17" ht="15.75" customHeight="1">
      <c r="A265" s="4" t="s">
        <v>4498</v>
      </c>
      <c r="B265" s="8">
        <v>46027</v>
      </c>
      <c r="C265" s="10" t="s">
        <v>150</v>
      </c>
      <c r="D265" s="12" t="s">
        <v>4502</v>
      </c>
      <c r="E265" s="14">
        <v>97750000</v>
      </c>
      <c r="F265" s="14">
        <v>0</v>
      </c>
      <c r="G265" s="107">
        <f>+E265</f>
        <v>97750000</v>
      </c>
      <c r="H265" s="16" t="s">
        <v>4552</v>
      </c>
      <c r="J265" s="18" t="s">
        <v>4498</v>
      </c>
      <c r="K265" s="6">
        <v>46045</v>
      </c>
      <c r="L265" s="21" t="s">
        <v>572</v>
      </c>
      <c r="M265" s="18" t="s">
        <v>4502</v>
      </c>
      <c r="N265" s="23">
        <v>97750000</v>
      </c>
      <c r="O265" s="23">
        <v>0</v>
      </c>
      <c r="P265" s="25" t="s">
        <v>6212</v>
      </c>
      <c r="Q265" s="42">
        <f t="shared" si="4"/>
        <v>0</v>
      </c>
    </row>
    <row r="266" spans="1:17" ht="15.75" customHeight="1">
      <c r="A266" s="4" t="s">
        <v>4498</v>
      </c>
      <c r="B266" s="8">
        <v>46035</v>
      </c>
      <c r="C266" s="10" t="s">
        <v>829</v>
      </c>
      <c r="D266" s="12" t="s">
        <v>4499</v>
      </c>
      <c r="E266" s="14">
        <v>97750000</v>
      </c>
      <c r="F266" s="14">
        <v>0</v>
      </c>
      <c r="G266" s="107">
        <f>+E266</f>
        <v>97750000</v>
      </c>
      <c r="H266" s="16" t="s">
        <v>4997</v>
      </c>
      <c r="J266" s="18" t="s">
        <v>4498</v>
      </c>
      <c r="K266" s="6">
        <v>46045</v>
      </c>
      <c r="L266" s="21" t="s">
        <v>598</v>
      </c>
      <c r="M266" s="18" t="s">
        <v>4502</v>
      </c>
      <c r="N266" s="23">
        <v>97750000</v>
      </c>
      <c r="O266" s="23">
        <v>0</v>
      </c>
      <c r="P266" s="25" t="s">
        <v>6212</v>
      </c>
      <c r="Q266" s="42">
        <f t="shared" si="4"/>
        <v>0</v>
      </c>
    </row>
    <row r="267" spans="1:17" ht="15.75" customHeight="1">
      <c r="A267" s="4" t="s">
        <v>4498</v>
      </c>
      <c r="B267" s="8">
        <v>46028</v>
      </c>
      <c r="C267" s="10" t="s">
        <v>460</v>
      </c>
      <c r="D267" s="12" t="s">
        <v>4502</v>
      </c>
      <c r="E267" s="14">
        <v>103500000</v>
      </c>
      <c r="F267" s="14">
        <v>0</v>
      </c>
      <c r="G267" s="107">
        <f>+E267</f>
        <v>103500000</v>
      </c>
      <c r="H267" s="16" t="s">
        <v>4743</v>
      </c>
      <c r="J267" s="18" t="s">
        <v>4498</v>
      </c>
      <c r="K267" s="6">
        <v>46038</v>
      </c>
      <c r="L267" s="21" t="s">
        <v>260</v>
      </c>
      <c r="M267" s="18" t="s">
        <v>4502</v>
      </c>
      <c r="N267" s="23">
        <v>103500000</v>
      </c>
      <c r="O267" s="23">
        <v>0</v>
      </c>
      <c r="P267" s="25" t="s">
        <v>6151</v>
      </c>
      <c r="Q267" s="42">
        <f t="shared" si="4"/>
        <v>0</v>
      </c>
    </row>
    <row r="268" spans="1:17" ht="15.75" customHeight="1">
      <c r="A268" s="4" t="s">
        <v>4498</v>
      </c>
      <c r="B268" s="8">
        <v>46028</v>
      </c>
      <c r="C268" s="10" t="s">
        <v>653</v>
      </c>
      <c r="D268" s="12" t="s">
        <v>4499</v>
      </c>
      <c r="E268" s="14">
        <v>103500000</v>
      </c>
      <c r="F268" s="14">
        <v>0</v>
      </c>
      <c r="G268" s="107">
        <f>+E268</f>
        <v>103500000</v>
      </c>
      <c r="H268" s="16" t="s">
        <v>4522</v>
      </c>
      <c r="J268" s="18" t="s">
        <v>4498</v>
      </c>
      <c r="K268" s="6">
        <v>46047</v>
      </c>
      <c r="L268" s="21" t="s">
        <v>834</v>
      </c>
      <c r="M268" s="18" t="s">
        <v>4499</v>
      </c>
      <c r="N268" s="23">
        <v>103500000</v>
      </c>
      <c r="O268" s="23">
        <v>0</v>
      </c>
      <c r="P268" s="25" t="s">
        <v>6243</v>
      </c>
      <c r="Q268" s="42">
        <f t="shared" si="4"/>
        <v>0</v>
      </c>
    </row>
    <row r="269" spans="1:17" ht="15.75" customHeight="1">
      <c r="A269" s="4" t="s">
        <v>4498</v>
      </c>
      <c r="B269" s="8">
        <v>46028</v>
      </c>
      <c r="C269" s="10" t="s">
        <v>656</v>
      </c>
      <c r="D269" s="12" t="s">
        <v>4499</v>
      </c>
      <c r="E269" s="14">
        <v>103500000</v>
      </c>
      <c r="F269" s="14">
        <v>0</v>
      </c>
      <c r="G269" s="107">
        <f>+E269</f>
        <v>103500000</v>
      </c>
      <c r="H269" s="16" t="s">
        <v>4522</v>
      </c>
      <c r="J269" s="18" t="s">
        <v>4498</v>
      </c>
      <c r="K269" s="6">
        <v>46048</v>
      </c>
      <c r="L269" s="21" t="s">
        <v>863</v>
      </c>
      <c r="M269" s="18" t="s">
        <v>4499</v>
      </c>
      <c r="N269" s="23">
        <v>103500000</v>
      </c>
      <c r="O269" s="23">
        <v>0</v>
      </c>
      <c r="P269" s="25" t="s">
        <v>6250</v>
      </c>
      <c r="Q269" s="42">
        <f t="shared" si="4"/>
        <v>0</v>
      </c>
    </row>
    <row r="270" spans="1:17" ht="15.75" customHeight="1">
      <c r="A270" s="4" t="s">
        <v>4498</v>
      </c>
      <c r="B270" s="8">
        <v>46028</v>
      </c>
      <c r="C270" s="10" t="s">
        <v>662</v>
      </c>
      <c r="D270" s="12" t="s">
        <v>4499</v>
      </c>
      <c r="E270" s="14">
        <v>103500000</v>
      </c>
      <c r="F270" s="14">
        <v>0</v>
      </c>
      <c r="G270" s="107">
        <f>+E270</f>
        <v>103500000</v>
      </c>
      <c r="H270" s="16" t="s">
        <v>4522</v>
      </c>
      <c r="J270" s="18" t="s">
        <v>4498</v>
      </c>
      <c r="K270" s="6">
        <v>46048</v>
      </c>
      <c r="L270" s="21" t="s">
        <v>888</v>
      </c>
      <c r="M270" s="18" t="s">
        <v>4499</v>
      </c>
      <c r="N270" s="23">
        <v>103500000</v>
      </c>
      <c r="O270" s="23">
        <v>0</v>
      </c>
      <c r="P270" s="25" t="s">
        <v>6243</v>
      </c>
      <c r="Q270" s="42">
        <f t="shared" si="4"/>
        <v>0</v>
      </c>
    </row>
    <row r="271" spans="1:17" ht="15.75" customHeight="1">
      <c r="A271" s="4" t="s">
        <v>4498</v>
      </c>
      <c r="B271" s="8">
        <v>46028</v>
      </c>
      <c r="C271" s="10" t="s">
        <v>743</v>
      </c>
      <c r="D271" s="12" t="s">
        <v>4499</v>
      </c>
      <c r="E271" s="14">
        <v>109250000</v>
      </c>
      <c r="F271" s="14">
        <v>0</v>
      </c>
      <c r="G271" s="107">
        <f>+E271</f>
        <v>109250000</v>
      </c>
      <c r="H271" s="16" t="s">
        <v>4934</v>
      </c>
      <c r="J271" s="18" t="s">
        <v>4498</v>
      </c>
      <c r="K271" s="6">
        <v>46038</v>
      </c>
      <c r="L271" s="21" t="s">
        <v>265</v>
      </c>
      <c r="M271" s="18" t="s">
        <v>4499</v>
      </c>
      <c r="N271" s="23">
        <v>109250000</v>
      </c>
      <c r="O271" s="23">
        <v>0</v>
      </c>
      <c r="P271" s="25" t="s">
        <v>6153</v>
      </c>
      <c r="Q271" s="42">
        <f t="shared" si="4"/>
        <v>0</v>
      </c>
    </row>
    <row r="272" spans="1:17" ht="15.75" customHeight="1">
      <c r="A272" s="4" t="s">
        <v>4498</v>
      </c>
      <c r="B272" s="8">
        <v>46028</v>
      </c>
      <c r="C272" s="10" t="s">
        <v>598</v>
      </c>
      <c r="D272" s="12" t="s">
        <v>4502</v>
      </c>
      <c r="E272" s="14">
        <v>115000000</v>
      </c>
      <c r="F272" s="14">
        <v>166667</v>
      </c>
      <c r="G272" s="107">
        <f>+E272-F272</f>
        <v>114833333</v>
      </c>
      <c r="H272" s="16" t="s">
        <v>4552</v>
      </c>
      <c r="J272" s="18" t="s">
        <v>4498</v>
      </c>
      <c r="K272" s="6">
        <v>46044</v>
      </c>
      <c r="L272" s="21" t="s">
        <v>517</v>
      </c>
      <c r="M272" s="18" t="s">
        <v>4502</v>
      </c>
      <c r="N272" s="23">
        <v>114833333</v>
      </c>
      <c r="O272" s="23">
        <v>0</v>
      </c>
      <c r="P272" s="25" t="s">
        <v>6206</v>
      </c>
      <c r="Q272" s="42">
        <f t="shared" si="4"/>
        <v>0</v>
      </c>
    </row>
    <row r="273" spans="1:17" ht="15.75" customHeight="1">
      <c r="A273" s="4" t="s">
        <v>4498</v>
      </c>
      <c r="B273" s="8">
        <v>46027</v>
      </c>
      <c r="C273" s="10" t="s">
        <v>89</v>
      </c>
      <c r="D273" s="12" t="s">
        <v>4499</v>
      </c>
      <c r="E273" s="14">
        <v>115000000</v>
      </c>
      <c r="F273" s="14">
        <v>0</v>
      </c>
      <c r="G273" s="107">
        <f>+E273</f>
        <v>115000000</v>
      </c>
      <c r="H273" s="16" t="s">
        <v>4545</v>
      </c>
      <c r="J273" s="18" t="s">
        <v>4498</v>
      </c>
      <c r="K273" s="6">
        <v>46036</v>
      </c>
      <c r="L273" s="21" t="s">
        <v>117</v>
      </c>
      <c r="M273" s="18" t="s">
        <v>4499</v>
      </c>
      <c r="N273" s="23">
        <v>115000000</v>
      </c>
      <c r="O273" s="23">
        <v>0</v>
      </c>
      <c r="P273" s="25" t="s">
        <v>6118</v>
      </c>
      <c r="Q273" s="42">
        <f t="shared" si="4"/>
        <v>0</v>
      </c>
    </row>
    <row r="274" spans="1:17" ht="15.75" customHeight="1">
      <c r="A274" s="4" t="s">
        <v>4498</v>
      </c>
      <c r="B274" s="8">
        <v>46027</v>
      </c>
      <c r="C274" s="10" t="s">
        <v>128</v>
      </c>
      <c r="D274" s="12" t="s">
        <v>4499</v>
      </c>
      <c r="E274" s="14">
        <v>115000000</v>
      </c>
      <c r="F274" s="14">
        <v>0</v>
      </c>
      <c r="G274" s="107">
        <f>+E274</f>
        <v>115000000</v>
      </c>
      <c r="H274" s="16" t="s">
        <v>4550</v>
      </c>
      <c r="J274" s="18" t="s">
        <v>4498</v>
      </c>
      <c r="K274" s="6">
        <v>46041</v>
      </c>
      <c r="L274" s="21" t="s">
        <v>338</v>
      </c>
      <c r="M274" s="18" t="s">
        <v>4499</v>
      </c>
      <c r="N274" s="23">
        <v>115000000</v>
      </c>
      <c r="O274" s="23">
        <v>0</v>
      </c>
      <c r="P274" s="25" t="s">
        <v>6168</v>
      </c>
      <c r="Q274" s="42">
        <f t="shared" si="4"/>
        <v>0</v>
      </c>
    </row>
    <row r="275" spans="1:17" ht="15.75" customHeight="1">
      <c r="A275" s="4" t="s">
        <v>4498</v>
      </c>
      <c r="B275" s="8">
        <v>46027</v>
      </c>
      <c r="C275" s="10" t="s">
        <v>213</v>
      </c>
      <c r="D275" s="12" t="s">
        <v>4499</v>
      </c>
      <c r="E275" s="14">
        <v>115000000</v>
      </c>
      <c r="F275" s="14">
        <v>0</v>
      </c>
      <c r="G275" s="107">
        <f>+E275</f>
        <v>115000000</v>
      </c>
      <c r="H275" s="16" t="s">
        <v>4545</v>
      </c>
      <c r="J275" s="18" t="s">
        <v>4498</v>
      </c>
      <c r="K275" s="6">
        <v>46044</v>
      </c>
      <c r="L275" s="21" t="s">
        <v>514</v>
      </c>
      <c r="M275" s="18" t="s">
        <v>4502</v>
      </c>
      <c r="N275" s="23">
        <v>115000000</v>
      </c>
      <c r="O275" s="23">
        <v>0</v>
      </c>
      <c r="P275" s="25" t="s">
        <v>6205</v>
      </c>
      <c r="Q275" s="42">
        <f t="shared" si="4"/>
        <v>0</v>
      </c>
    </row>
    <row r="276" spans="1:17" ht="15.75" customHeight="1">
      <c r="A276" s="4" t="s">
        <v>4498</v>
      </c>
      <c r="B276" s="8">
        <v>46027</v>
      </c>
      <c r="C276" s="10" t="s">
        <v>200</v>
      </c>
      <c r="D276" s="12" t="s">
        <v>4499</v>
      </c>
      <c r="E276" s="14">
        <v>115000000</v>
      </c>
      <c r="F276" s="14">
        <v>0</v>
      </c>
      <c r="G276" s="107">
        <f>+E276</f>
        <v>115000000</v>
      </c>
      <c r="H276" s="16" t="s">
        <v>4545</v>
      </c>
      <c r="J276" s="18" t="s">
        <v>4498</v>
      </c>
      <c r="K276" s="6">
        <v>46045</v>
      </c>
      <c r="L276" s="21" t="s">
        <v>580</v>
      </c>
      <c r="M276" s="18" t="s">
        <v>4502</v>
      </c>
      <c r="N276" s="23">
        <v>115000000</v>
      </c>
      <c r="O276" s="23">
        <v>0</v>
      </c>
      <c r="P276" s="25" t="s">
        <v>6218</v>
      </c>
      <c r="Q276" s="42">
        <f t="shared" si="4"/>
        <v>0</v>
      </c>
    </row>
    <row r="277" spans="1:17" ht="15.75" customHeight="1">
      <c r="A277" s="4" t="s">
        <v>4498</v>
      </c>
      <c r="B277" s="8">
        <v>46027</v>
      </c>
      <c r="C277" s="10" t="s">
        <v>211</v>
      </c>
      <c r="D277" s="12" t="s">
        <v>4499</v>
      </c>
      <c r="E277" s="14">
        <v>115000000</v>
      </c>
      <c r="F277" s="14">
        <v>0</v>
      </c>
      <c r="G277" s="107">
        <f>+E277</f>
        <v>115000000</v>
      </c>
      <c r="H277" s="16" t="s">
        <v>4608</v>
      </c>
      <c r="J277" s="18" t="s">
        <v>4498</v>
      </c>
      <c r="K277" s="6">
        <v>46045</v>
      </c>
      <c r="L277" s="21" t="s">
        <v>586</v>
      </c>
      <c r="M277" s="18" t="s">
        <v>4502</v>
      </c>
      <c r="N277" s="23">
        <v>115000000</v>
      </c>
      <c r="O277" s="23">
        <v>0</v>
      </c>
      <c r="P277" s="25" t="s">
        <v>6218</v>
      </c>
      <c r="Q277" s="42">
        <f t="shared" si="4"/>
        <v>0</v>
      </c>
    </row>
    <row r="278" spans="1:17" ht="15.75" customHeight="1">
      <c r="A278" s="4" t="s">
        <v>4498</v>
      </c>
      <c r="B278" s="8">
        <v>46028</v>
      </c>
      <c r="C278" s="10" t="s">
        <v>592</v>
      </c>
      <c r="D278" s="12" t="s">
        <v>4502</v>
      </c>
      <c r="E278" s="14">
        <v>115000000</v>
      </c>
      <c r="F278" s="14">
        <v>0</v>
      </c>
      <c r="G278" s="107">
        <f>+E278</f>
        <v>115000000</v>
      </c>
      <c r="H278" s="16" t="s">
        <v>4552</v>
      </c>
      <c r="J278" s="18" t="s">
        <v>4498</v>
      </c>
      <c r="K278" s="6">
        <v>46046</v>
      </c>
      <c r="L278" s="21" t="s">
        <v>770</v>
      </c>
      <c r="M278" s="18" t="s">
        <v>4502</v>
      </c>
      <c r="N278" s="23">
        <v>115000000</v>
      </c>
      <c r="O278" s="23">
        <v>0</v>
      </c>
      <c r="P278" s="25" t="s">
        <v>6236</v>
      </c>
      <c r="Q278" s="42">
        <f t="shared" si="4"/>
        <v>0</v>
      </c>
    </row>
    <row r="279" spans="1:17" ht="15.75" customHeight="1">
      <c r="A279" s="4" t="s">
        <v>4498</v>
      </c>
      <c r="B279" s="8">
        <v>46028</v>
      </c>
      <c r="C279" s="10" t="s">
        <v>595</v>
      </c>
      <c r="D279" s="12" t="s">
        <v>4502</v>
      </c>
      <c r="E279" s="14">
        <v>115000000</v>
      </c>
      <c r="F279" s="14">
        <v>0</v>
      </c>
      <c r="G279" s="107">
        <f>+E279</f>
        <v>115000000</v>
      </c>
      <c r="H279" s="16" t="s">
        <v>4552</v>
      </c>
      <c r="J279" s="18" t="s">
        <v>4498</v>
      </c>
      <c r="K279" s="6">
        <v>46046</v>
      </c>
      <c r="L279" s="21" t="s">
        <v>787</v>
      </c>
      <c r="M279" s="18" t="s">
        <v>4502</v>
      </c>
      <c r="N279" s="23">
        <v>115000000</v>
      </c>
      <c r="O279" s="23">
        <v>0</v>
      </c>
      <c r="P279" s="25" t="s">
        <v>6236</v>
      </c>
      <c r="Q279" s="42">
        <f t="shared" si="4"/>
        <v>0</v>
      </c>
    </row>
    <row r="280" spans="1:17" ht="15.75" customHeight="1">
      <c r="A280" s="4" t="s">
        <v>4498</v>
      </c>
      <c r="B280" s="8">
        <v>46028</v>
      </c>
      <c r="C280" s="10" t="s">
        <v>600</v>
      </c>
      <c r="D280" s="12" t="s">
        <v>4502</v>
      </c>
      <c r="E280" s="14">
        <v>115000000</v>
      </c>
      <c r="F280" s="14">
        <v>0</v>
      </c>
      <c r="G280" s="107">
        <f>+E280</f>
        <v>115000000</v>
      </c>
      <c r="H280" s="16" t="s">
        <v>4552</v>
      </c>
      <c r="J280" s="18" t="s">
        <v>4498</v>
      </c>
      <c r="K280" s="6">
        <v>46048</v>
      </c>
      <c r="L280" s="21" t="s">
        <v>838</v>
      </c>
      <c r="M280" s="18" t="s">
        <v>4499</v>
      </c>
      <c r="N280" s="23">
        <v>115000000</v>
      </c>
      <c r="O280" s="23">
        <v>0</v>
      </c>
      <c r="P280" s="25" t="s">
        <v>6244</v>
      </c>
      <c r="Q280" s="42">
        <f t="shared" si="4"/>
        <v>0</v>
      </c>
    </row>
    <row r="281" spans="1:17" ht="15.75" customHeight="1">
      <c r="A281" s="4" t="s">
        <v>4498</v>
      </c>
      <c r="B281" s="8">
        <v>46028</v>
      </c>
      <c r="C281" s="10" t="s">
        <v>606</v>
      </c>
      <c r="D281" s="12" t="s">
        <v>4502</v>
      </c>
      <c r="E281" s="14">
        <v>115000000</v>
      </c>
      <c r="F281" s="14">
        <v>0</v>
      </c>
      <c r="G281" s="107">
        <f>+E281</f>
        <v>115000000</v>
      </c>
      <c r="H281" s="16" t="s">
        <v>4552</v>
      </c>
      <c r="J281" s="18" t="s">
        <v>4498</v>
      </c>
      <c r="K281" s="6">
        <v>46048</v>
      </c>
      <c r="L281" s="21" t="s">
        <v>849</v>
      </c>
      <c r="M281" s="18" t="s">
        <v>4499</v>
      </c>
      <c r="N281" s="23">
        <v>115000000</v>
      </c>
      <c r="O281" s="23">
        <v>0</v>
      </c>
      <c r="P281" s="25" t="s">
        <v>6247</v>
      </c>
      <c r="Q281" s="42">
        <f t="shared" si="4"/>
        <v>0</v>
      </c>
    </row>
    <row r="282" spans="1:17" ht="15.75" customHeight="1">
      <c r="A282" s="4" t="s">
        <v>4498</v>
      </c>
      <c r="B282" s="8">
        <v>46028</v>
      </c>
      <c r="C282" s="10" t="s">
        <v>615</v>
      </c>
      <c r="D282" s="12" t="s">
        <v>4502</v>
      </c>
      <c r="E282" s="14">
        <v>115000000</v>
      </c>
      <c r="F282" s="14">
        <v>0</v>
      </c>
      <c r="G282" s="107">
        <f>+E282</f>
        <v>115000000</v>
      </c>
      <c r="H282" s="16" t="s">
        <v>4552</v>
      </c>
      <c r="J282" s="18" t="s">
        <v>4498</v>
      </c>
      <c r="K282" s="6">
        <v>46049</v>
      </c>
      <c r="L282" s="21" t="s">
        <v>928</v>
      </c>
      <c r="M282" s="18" t="s">
        <v>4499</v>
      </c>
      <c r="N282" s="23">
        <v>115000000</v>
      </c>
      <c r="O282" s="23">
        <v>0</v>
      </c>
      <c r="P282" s="25" t="s">
        <v>6247</v>
      </c>
      <c r="Q282" s="42">
        <f t="shared" si="4"/>
        <v>0</v>
      </c>
    </row>
    <row r="283" spans="1:17" ht="15.75" customHeight="1">
      <c r="A283" s="4" t="s">
        <v>4498</v>
      </c>
      <c r="B283" s="8">
        <v>46028</v>
      </c>
      <c r="C283" s="10" t="s">
        <v>427</v>
      </c>
      <c r="D283" s="12" t="s">
        <v>4502</v>
      </c>
      <c r="E283" s="14">
        <v>149500000</v>
      </c>
      <c r="F283" s="14">
        <v>27600000</v>
      </c>
      <c r="G283" s="107">
        <f>+E283-F283</f>
        <v>121900000</v>
      </c>
      <c r="H283" s="16" t="s">
        <v>4726</v>
      </c>
      <c r="J283" s="18" t="s">
        <v>4498</v>
      </c>
      <c r="K283" s="6">
        <v>46041</v>
      </c>
      <c r="L283" s="21" t="s">
        <v>365</v>
      </c>
      <c r="M283" s="18" t="s">
        <v>4502</v>
      </c>
      <c r="N283" s="23">
        <v>121900000</v>
      </c>
      <c r="O283" s="23">
        <v>0</v>
      </c>
      <c r="P283" s="25" t="s">
        <v>6174</v>
      </c>
      <c r="Q283" s="42">
        <f t="shared" si="4"/>
        <v>0</v>
      </c>
    </row>
    <row r="284" spans="1:17" ht="15.75" customHeight="1">
      <c r="A284" s="4" t="s">
        <v>4498</v>
      </c>
      <c r="B284" s="8">
        <v>46028</v>
      </c>
      <c r="C284" s="10" t="s">
        <v>472</v>
      </c>
      <c r="D284" s="12" t="s">
        <v>4502</v>
      </c>
      <c r="E284" s="14">
        <v>126500000</v>
      </c>
      <c r="F284" s="14">
        <v>0</v>
      </c>
      <c r="G284" s="107">
        <f>+E284</f>
        <v>126500000</v>
      </c>
      <c r="H284" s="16" t="s">
        <v>4743</v>
      </c>
      <c r="J284" s="18" t="s">
        <v>4498</v>
      </c>
      <c r="K284" s="6">
        <v>46036</v>
      </c>
      <c r="L284" s="21" t="s">
        <v>141</v>
      </c>
      <c r="M284" s="18" t="s">
        <v>4502</v>
      </c>
      <c r="N284" s="23">
        <v>126500000</v>
      </c>
      <c r="O284" s="23">
        <v>0</v>
      </c>
      <c r="P284" s="25" t="s">
        <v>6103</v>
      </c>
      <c r="Q284" s="42">
        <f t="shared" ref="Q284:Q347" si="5">+G284-N284</f>
        <v>0</v>
      </c>
    </row>
    <row r="285" spans="1:17" ht="15.75" customHeight="1">
      <c r="A285" s="4" t="s">
        <v>4498</v>
      </c>
      <c r="B285" s="8">
        <v>46028</v>
      </c>
      <c r="C285" s="10" t="s">
        <v>566</v>
      </c>
      <c r="D285" s="12" t="s">
        <v>4499</v>
      </c>
      <c r="E285" s="14">
        <v>126500000</v>
      </c>
      <c r="F285" s="14">
        <v>0</v>
      </c>
      <c r="G285" s="107">
        <f>+E285</f>
        <v>126500000</v>
      </c>
      <c r="H285" s="16" t="s">
        <v>4701</v>
      </c>
      <c r="J285" s="18" t="s">
        <v>4498</v>
      </c>
      <c r="K285" s="6">
        <v>46051</v>
      </c>
      <c r="L285" s="21" t="s">
        <v>970</v>
      </c>
      <c r="M285" s="18" t="s">
        <v>4499</v>
      </c>
      <c r="N285" s="23">
        <v>126500000</v>
      </c>
      <c r="O285" s="23">
        <v>0</v>
      </c>
      <c r="P285" s="25" t="s">
        <v>6275</v>
      </c>
      <c r="Q285" s="42">
        <f t="shared" si="5"/>
        <v>0</v>
      </c>
    </row>
    <row r="286" spans="1:17" ht="15.75" customHeight="1">
      <c r="J286" s="18" t="s">
        <v>4498</v>
      </c>
      <c r="K286" s="6">
        <v>46080</v>
      </c>
      <c r="L286" s="21" t="s">
        <v>1169</v>
      </c>
      <c r="M286" s="18" t="s">
        <v>4499</v>
      </c>
      <c r="N286" s="23">
        <v>131733333</v>
      </c>
      <c r="O286" s="23">
        <v>0</v>
      </c>
      <c r="P286" s="25" t="s">
        <v>6335</v>
      </c>
      <c r="Q286" s="42">
        <f t="shared" si="5"/>
        <v>-131733333</v>
      </c>
    </row>
    <row r="287" spans="1:17" ht="15.75" customHeight="1">
      <c r="A287" s="4" t="s">
        <v>4498</v>
      </c>
      <c r="B287" s="8">
        <v>46028</v>
      </c>
      <c r="C287" s="10" t="s">
        <v>424</v>
      </c>
      <c r="D287" s="12" t="s">
        <v>4502</v>
      </c>
      <c r="E287" s="14">
        <v>172500000</v>
      </c>
      <c r="F287" s="14">
        <v>39100000</v>
      </c>
      <c r="G287" s="107">
        <f>+E287-F287</f>
        <v>133400000</v>
      </c>
      <c r="H287" s="16" t="s">
        <v>4732</v>
      </c>
      <c r="J287" s="18" t="s">
        <v>4498</v>
      </c>
      <c r="K287" s="6">
        <v>46036</v>
      </c>
      <c r="L287" s="21" t="s">
        <v>150</v>
      </c>
      <c r="M287" s="18" t="s">
        <v>4502</v>
      </c>
      <c r="N287" s="23">
        <v>133400000</v>
      </c>
      <c r="O287" s="23">
        <v>0</v>
      </c>
      <c r="P287" s="25" t="s">
        <v>6123</v>
      </c>
      <c r="Q287" s="42">
        <f t="shared" si="5"/>
        <v>0</v>
      </c>
    </row>
    <row r="288" spans="1:17" ht="15.75" customHeight="1">
      <c r="A288" s="4" t="s">
        <v>4498</v>
      </c>
      <c r="B288" s="8">
        <v>46028</v>
      </c>
      <c r="C288" s="10" t="s">
        <v>603</v>
      </c>
      <c r="D288" s="12" t="s">
        <v>4502</v>
      </c>
      <c r="E288" s="14">
        <v>133400000</v>
      </c>
      <c r="F288" s="14">
        <v>0</v>
      </c>
      <c r="G288" s="107">
        <f>+E288</f>
        <v>133400000</v>
      </c>
      <c r="H288" s="16" t="s">
        <v>4737</v>
      </c>
      <c r="J288" s="18" t="s">
        <v>4498</v>
      </c>
      <c r="K288" s="6">
        <v>46043</v>
      </c>
      <c r="L288" s="21" t="s">
        <v>508</v>
      </c>
      <c r="M288" s="18" t="s">
        <v>4502</v>
      </c>
      <c r="N288" s="23">
        <v>133400000</v>
      </c>
      <c r="O288" s="23">
        <v>0</v>
      </c>
      <c r="P288" s="25" t="s">
        <v>6204</v>
      </c>
      <c r="Q288" s="42">
        <f t="shared" si="5"/>
        <v>0</v>
      </c>
    </row>
    <row r="289" spans="1:17" ht="15.75" customHeight="1">
      <c r="A289" s="4" t="s">
        <v>4498</v>
      </c>
      <c r="B289" s="8">
        <v>46027</v>
      </c>
      <c r="C289" s="10" t="s">
        <v>60</v>
      </c>
      <c r="D289" s="12" t="s">
        <v>4499</v>
      </c>
      <c r="E289" s="14">
        <v>138000000</v>
      </c>
      <c r="F289" s="14">
        <v>0</v>
      </c>
      <c r="G289" s="107">
        <f>+E289</f>
        <v>138000000</v>
      </c>
      <c r="H289" s="16" t="s">
        <v>4519</v>
      </c>
      <c r="J289" s="18" t="s">
        <v>4498</v>
      </c>
      <c r="K289" s="6">
        <v>46038</v>
      </c>
      <c r="L289" s="21" t="s">
        <v>218</v>
      </c>
      <c r="M289" s="18" t="s">
        <v>4499</v>
      </c>
      <c r="N289" s="23">
        <v>138000000</v>
      </c>
      <c r="O289" s="23">
        <v>0</v>
      </c>
      <c r="P289" s="25" t="s">
        <v>6143</v>
      </c>
      <c r="Q289" s="42">
        <f t="shared" si="5"/>
        <v>0</v>
      </c>
    </row>
    <row r="290" spans="1:17" ht="15.75" customHeight="1">
      <c r="A290" s="4" t="s">
        <v>4498</v>
      </c>
      <c r="B290" s="8">
        <v>46027</v>
      </c>
      <c r="C290" s="10" t="s">
        <v>63</v>
      </c>
      <c r="D290" s="12" t="s">
        <v>4499</v>
      </c>
      <c r="E290" s="14">
        <v>138000000</v>
      </c>
      <c r="F290" s="14">
        <v>0</v>
      </c>
      <c r="G290" s="107">
        <f>+E290</f>
        <v>138000000</v>
      </c>
      <c r="H290" s="16" t="s">
        <v>4519</v>
      </c>
      <c r="J290" s="18" t="s">
        <v>4498</v>
      </c>
      <c r="K290" s="6">
        <v>46041</v>
      </c>
      <c r="L290" s="21" t="s">
        <v>343</v>
      </c>
      <c r="M290" s="18" t="s">
        <v>4499</v>
      </c>
      <c r="N290" s="23">
        <v>138000000</v>
      </c>
      <c r="O290" s="23">
        <v>0</v>
      </c>
      <c r="P290" s="25" t="s">
        <v>6169</v>
      </c>
      <c r="Q290" s="42">
        <f t="shared" si="5"/>
        <v>0</v>
      </c>
    </row>
    <row r="291" spans="1:17" ht="15.75" customHeight="1">
      <c r="A291" s="4" t="s">
        <v>4498</v>
      </c>
      <c r="B291" s="8">
        <v>46027</v>
      </c>
      <c r="C291" s="10" t="s">
        <v>108</v>
      </c>
      <c r="D291" s="12" t="s">
        <v>4499</v>
      </c>
      <c r="E291" s="14">
        <v>138000000</v>
      </c>
      <c r="F291" s="14">
        <v>0</v>
      </c>
      <c r="G291" s="107">
        <f>+E291</f>
        <v>138000000</v>
      </c>
      <c r="H291" s="16" t="s">
        <v>4547</v>
      </c>
      <c r="J291" s="18" t="s">
        <v>4498</v>
      </c>
      <c r="K291" s="6">
        <v>46044</v>
      </c>
      <c r="L291" s="21" t="s">
        <v>547</v>
      </c>
      <c r="M291" s="18" t="s">
        <v>4499</v>
      </c>
      <c r="N291" s="23">
        <v>138000000</v>
      </c>
      <c r="O291" s="23">
        <v>0</v>
      </c>
      <c r="P291" s="25" t="s">
        <v>6211</v>
      </c>
      <c r="Q291" s="42">
        <f t="shared" si="5"/>
        <v>0</v>
      </c>
    </row>
    <row r="292" spans="1:17" ht="15.75" customHeight="1">
      <c r="A292" s="4" t="s">
        <v>4498</v>
      </c>
      <c r="B292" s="8">
        <v>46031</v>
      </c>
      <c r="C292" s="10" t="s">
        <v>811</v>
      </c>
      <c r="D292" s="12" t="s">
        <v>4499</v>
      </c>
      <c r="E292" s="14">
        <v>138000000</v>
      </c>
      <c r="F292" s="14">
        <v>0</v>
      </c>
      <c r="G292" s="107">
        <f>+E292</f>
        <v>138000000</v>
      </c>
      <c r="H292" s="16" t="s">
        <v>4980</v>
      </c>
      <c r="J292" s="18" t="s">
        <v>4498</v>
      </c>
      <c r="K292" s="6">
        <v>46051</v>
      </c>
      <c r="L292" s="21" t="s">
        <v>979</v>
      </c>
      <c r="M292" s="18" t="s">
        <v>4499</v>
      </c>
      <c r="N292" s="23">
        <v>138000000</v>
      </c>
      <c r="O292" s="23">
        <v>0</v>
      </c>
      <c r="P292" s="25" t="s">
        <v>6171</v>
      </c>
      <c r="Q292" s="42">
        <f t="shared" si="5"/>
        <v>0</v>
      </c>
    </row>
    <row r="293" spans="1:17" ht="15.75" customHeight="1">
      <c r="A293" s="4" t="s">
        <v>4498</v>
      </c>
      <c r="B293" s="8">
        <v>46027</v>
      </c>
      <c r="C293" s="10" t="s">
        <v>102</v>
      </c>
      <c r="D293" s="12" t="s">
        <v>4499</v>
      </c>
      <c r="E293" s="14">
        <v>172500000</v>
      </c>
      <c r="F293" s="14">
        <v>28750000</v>
      </c>
      <c r="G293" s="107">
        <f>+E293-F293</f>
        <v>143750000</v>
      </c>
      <c r="H293" s="16" t="s">
        <v>4547</v>
      </c>
      <c r="J293" s="18" t="s">
        <v>4498</v>
      </c>
      <c r="K293" s="6">
        <v>46040</v>
      </c>
      <c r="L293" s="21" t="s">
        <v>314</v>
      </c>
      <c r="M293" s="18" t="s">
        <v>4499</v>
      </c>
      <c r="N293" s="23">
        <v>143750000</v>
      </c>
      <c r="O293" s="23">
        <v>0</v>
      </c>
      <c r="P293" s="25" t="s">
        <v>6164</v>
      </c>
      <c r="Q293" s="42">
        <f t="shared" si="5"/>
        <v>0</v>
      </c>
    </row>
    <row r="294" spans="1:17" ht="15.75" customHeight="1">
      <c r="A294" s="4" t="s">
        <v>4498</v>
      </c>
      <c r="B294" s="8">
        <v>46031</v>
      </c>
      <c r="C294" s="10" t="s">
        <v>815</v>
      </c>
      <c r="D294" s="12" t="s">
        <v>4499</v>
      </c>
      <c r="E294" s="14">
        <v>600000000</v>
      </c>
      <c r="F294" s="14">
        <v>452835994</v>
      </c>
      <c r="G294" s="107">
        <f>+E294-F294</f>
        <v>147164006</v>
      </c>
      <c r="H294" s="16" t="s">
        <v>4983</v>
      </c>
      <c r="Q294" s="42">
        <f t="shared" si="5"/>
        <v>147164006</v>
      </c>
    </row>
    <row r="295" spans="1:17" ht="15.75" customHeight="1">
      <c r="A295" s="4" t="s">
        <v>4498</v>
      </c>
      <c r="B295" s="8">
        <v>46027</v>
      </c>
      <c r="C295" s="10" t="s">
        <v>169</v>
      </c>
      <c r="D295" s="12" t="s">
        <v>4499</v>
      </c>
      <c r="E295" s="14">
        <v>149500000</v>
      </c>
      <c r="F295" s="14">
        <v>166667</v>
      </c>
      <c r="G295" s="107">
        <f>+E295-F295</f>
        <v>149333333</v>
      </c>
      <c r="H295" s="16" t="s">
        <v>4545</v>
      </c>
      <c r="J295" s="18" t="s">
        <v>4498</v>
      </c>
      <c r="K295" s="6">
        <v>46048</v>
      </c>
      <c r="L295" s="21" t="s">
        <v>874</v>
      </c>
      <c r="M295" s="18" t="s">
        <v>4499</v>
      </c>
      <c r="N295" s="23">
        <v>149333333</v>
      </c>
      <c r="O295" s="23">
        <v>0</v>
      </c>
      <c r="P295" s="25" t="s">
        <v>6253</v>
      </c>
      <c r="Q295" s="42">
        <f t="shared" si="5"/>
        <v>0</v>
      </c>
    </row>
    <row r="296" spans="1:17" ht="15.75" customHeight="1">
      <c r="A296" s="4" t="s">
        <v>4498</v>
      </c>
      <c r="B296" s="8">
        <v>46027</v>
      </c>
      <c r="C296" s="10" t="s">
        <v>49</v>
      </c>
      <c r="D296" s="12" t="s">
        <v>4499</v>
      </c>
      <c r="E296" s="14">
        <v>149500000</v>
      </c>
      <c r="F296" s="14">
        <v>0</v>
      </c>
      <c r="G296" s="107">
        <f>+E296</f>
        <v>149500000</v>
      </c>
      <c r="H296" s="16" t="s">
        <v>4519</v>
      </c>
      <c r="J296" s="18" t="s">
        <v>4498</v>
      </c>
      <c r="K296" s="6">
        <v>46037</v>
      </c>
      <c r="L296" s="21" t="s">
        <v>166</v>
      </c>
      <c r="M296" s="18" t="s">
        <v>4499</v>
      </c>
      <c r="N296" s="23">
        <v>149500000</v>
      </c>
      <c r="O296" s="23">
        <v>0</v>
      </c>
      <c r="P296" s="25" t="s">
        <v>6128</v>
      </c>
      <c r="Q296" s="42">
        <f t="shared" si="5"/>
        <v>0</v>
      </c>
    </row>
    <row r="297" spans="1:17" ht="15.75" customHeight="1">
      <c r="A297" s="4" t="s">
        <v>4498</v>
      </c>
      <c r="B297" s="8">
        <v>46027</v>
      </c>
      <c r="C297" s="10" t="s">
        <v>161</v>
      </c>
      <c r="D297" s="12" t="s">
        <v>4499</v>
      </c>
      <c r="E297" s="14">
        <v>149500000</v>
      </c>
      <c r="F297" s="14">
        <v>0</v>
      </c>
      <c r="G297" s="107">
        <f>+E297</f>
        <v>149500000</v>
      </c>
      <c r="H297" s="16" t="s">
        <v>4519</v>
      </c>
      <c r="J297" s="18" t="s">
        <v>4498</v>
      </c>
      <c r="K297" s="6">
        <v>46037</v>
      </c>
      <c r="L297" s="21" t="s">
        <v>169</v>
      </c>
      <c r="M297" s="18" t="s">
        <v>4499</v>
      </c>
      <c r="N297" s="23">
        <v>149500000</v>
      </c>
      <c r="O297" s="23">
        <v>0</v>
      </c>
      <c r="P297" s="25" t="s">
        <v>6128</v>
      </c>
      <c r="Q297" s="42">
        <f t="shared" si="5"/>
        <v>0</v>
      </c>
    </row>
    <row r="298" spans="1:17" ht="15.75" customHeight="1">
      <c r="A298" s="4" t="s">
        <v>4498</v>
      </c>
      <c r="B298" s="8">
        <v>46027</v>
      </c>
      <c r="C298" s="10" t="s">
        <v>174</v>
      </c>
      <c r="D298" s="12" t="s">
        <v>4499</v>
      </c>
      <c r="E298" s="14">
        <v>149500000</v>
      </c>
      <c r="F298" s="14">
        <v>0</v>
      </c>
      <c r="G298" s="107">
        <f>+E298</f>
        <v>149500000</v>
      </c>
      <c r="H298" s="16" t="s">
        <v>4545</v>
      </c>
      <c r="J298" s="18" t="s">
        <v>4498</v>
      </c>
      <c r="K298" s="6">
        <v>46037</v>
      </c>
      <c r="L298" s="21" t="s">
        <v>182</v>
      </c>
      <c r="M298" s="18" t="s">
        <v>4499</v>
      </c>
      <c r="N298" s="23">
        <v>149500000</v>
      </c>
      <c r="O298" s="23">
        <v>0</v>
      </c>
      <c r="P298" s="25" t="s">
        <v>6132</v>
      </c>
      <c r="Q298" s="42">
        <f t="shared" si="5"/>
        <v>0</v>
      </c>
    </row>
    <row r="299" spans="1:17" ht="15.75" customHeight="1">
      <c r="A299" s="4" t="s">
        <v>4498</v>
      </c>
      <c r="B299" s="8">
        <v>46027</v>
      </c>
      <c r="C299" s="10" t="s">
        <v>176</v>
      </c>
      <c r="D299" s="12" t="s">
        <v>4499</v>
      </c>
      <c r="E299" s="14">
        <v>149500000</v>
      </c>
      <c r="F299" s="14">
        <v>0</v>
      </c>
      <c r="G299" s="107">
        <f>+E299</f>
        <v>149500000</v>
      </c>
      <c r="H299" s="16" t="s">
        <v>4545</v>
      </c>
      <c r="J299" s="18" t="s">
        <v>4498</v>
      </c>
      <c r="K299" s="6">
        <v>46040</v>
      </c>
      <c r="L299" s="21" t="s">
        <v>326</v>
      </c>
      <c r="M299" s="18" t="s">
        <v>4499</v>
      </c>
      <c r="N299" s="23">
        <v>149500000</v>
      </c>
      <c r="O299" s="23">
        <v>0</v>
      </c>
      <c r="P299" s="25" t="s">
        <v>6167</v>
      </c>
      <c r="Q299" s="42">
        <f t="shared" si="5"/>
        <v>0</v>
      </c>
    </row>
    <row r="300" spans="1:17" ht="15.75" customHeight="1">
      <c r="A300" s="4" t="s">
        <v>4498</v>
      </c>
      <c r="B300" s="8">
        <v>46027</v>
      </c>
      <c r="C300" s="10" t="s">
        <v>179</v>
      </c>
      <c r="D300" s="12" t="s">
        <v>4499</v>
      </c>
      <c r="E300" s="14">
        <v>149500000</v>
      </c>
      <c r="F300" s="14">
        <v>0</v>
      </c>
      <c r="G300" s="107">
        <f>+E300</f>
        <v>149500000</v>
      </c>
      <c r="H300" s="16" t="s">
        <v>4545</v>
      </c>
      <c r="J300" s="18" t="s">
        <v>4498</v>
      </c>
      <c r="K300" s="6">
        <v>46041</v>
      </c>
      <c r="L300" s="21" t="s">
        <v>353</v>
      </c>
      <c r="M300" s="18" t="s">
        <v>4499</v>
      </c>
      <c r="N300" s="23">
        <v>149500000</v>
      </c>
      <c r="O300" s="23">
        <v>0</v>
      </c>
      <c r="P300" s="25" t="s">
        <v>6171</v>
      </c>
      <c r="Q300" s="42">
        <f t="shared" si="5"/>
        <v>0</v>
      </c>
    </row>
    <row r="301" spans="1:17" ht="15.75" customHeight="1">
      <c r="A301" s="4" t="s">
        <v>4498</v>
      </c>
      <c r="B301" s="8">
        <v>46027</v>
      </c>
      <c r="C301" s="10" t="s">
        <v>193</v>
      </c>
      <c r="D301" s="12" t="s">
        <v>4499</v>
      </c>
      <c r="E301" s="14">
        <v>149500000</v>
      </c>
      <c r="F301" s="14">
        <v>0</v>
      </c>
      <c r="G301" s="107">
        <f>+E301</f>
        <v>149500000</v>
      </c>
      <c r="H301" s="16" t="s">
        <v>4545</v>
      </c>
      <c r="J301" s="18" t="s">
        <v>4498</v>
      </c>
      <c r="K301" s="6">
        <v>46041</v>
      </c>
      <c r="L301" s="21" t="s">
        <v>362</v>
      </c>
      <c r="M301" s="18" t="s">
        <v>4502</v>
      </c>
      <c r="N301" s="23">
        <v>149500000</v>
      </c>
      <c r="O301" s="23">
        <v>0</v>
      </c>
      <c r="P301" s="25" t="s">
        <v>6174</v>
      </c>
      <c r="Q301" s="42">
        <f t="shared" si="5"/>
        <v>0</v>
      </c>
    </row>
    <row r="302" spans="1:17" ht="15.75" customHeight="1">
      <c r="A302" s="4" t="s">
        <v>4498</v>
      </c>
      <c r="B302" s="8">
        <v>46028</v>
      </c>
      <c r="C302" s="10" t="s">
        <v>419</v>
      </c>
      <c r="D302" s="12" t="s">
        <v>4502</v>
      </c>
      <c r="E302" s="14">
        <v>149500000</v>
      </c>
      <c r="F302" s="14">
        <v>0</v>
      </c>
      <c r="G302" s="107">
        <f>+E302</f>
        <v>149500000</v>
      </c>
      <c r="H302" s="16" t="s">
        <v>4726</v>
      </c>
      <c r="J302" s="18" t="s">
        <v>4498</v>
      </c>
      <c r="K302" s="6">
        <v>46041</v>
      </c>
      <c r="L302" s="21" t="s">
        <v>392</v>
      </c>
      <c r="M302" s="18" t="s">
        <v>4502</v>
      </c>
      <c r="N302" s="23">
        <v>149500000</v>
      </c>
      <c r="O302" s="23">
        <v>0</v>
      </c>
      <c r="P302" s="25" t="s">
        <v>6174</v>
      </c>
      <c r="Q302" s="42">
        <f t="shared" si="5"/>
        <v>0</v>
      </c>
    </row>
    <row r="303" spans="1:17" ht="15.75" customHeight="1">
      <c r="A303" s="4" t="s">
        <v>4498</v>
      </c>
      <c r="B303" s="8">
        <v>46028</v>
      </c>
      <c r="C303" s="10" t="s">
        <v>430</v>
      </c>
      <c r="D303" s="12" t="s">
        <v>4502</v>
      </c>
      <c r="E303" s="14">
        <v>149500000</v>
      </c>
      <c r="F303" s="14">
        <v>0</v>
      </c>
      <c r="G303" s="107">
        <f>+E303</f>
        <v>149500000</v>
      </c>
      <c r="H303" s="16" t="s">
        <v>4726</v>
      </c>
      <c r="J303" s="18" t="s">
        <v>4498</v>
      </c>
      <c r="K303" s="6">
        <v>46042</v>
      </c>
      <c r="L303" s="21" t="s">
        <v>427</v>
      </c>
      <c r="M303" s="18" t="s">
        <v>4502</v>
      </c>
      <c r="N303" s="23">
        <v>149500000</v>
      </c>
      <c r="O303" s="23">
        <v>0</v>
      </c>
      <c r="P303" s="25" t="s">
        <v>6174</v>
      </c>
      <c r="Q303" s="42">
        <f t="shared" si="5"/>
        <v>0</v>
      </c>
    </row>
    <row r="304" spans="1:17" ht="15.75" customHeight="1">
      <c r="A304" s="4" t="s">
        <v>4498</v>
      </c>
      <c r="B304" s="8">
        <v>46028</v>
      </c>
      <c r="C304" s="10" t="s">
        <v>436</v>
      </c>
      <c r="D304" s="12" t="s">
        <v>4502</v>
      </c>
      <c r="E304" s="14">
        <v>149500000</v>
      </c>
      <c r="F304" s="14">
        <v>0</v>
      </c>
      <c r="G304" s="107">
        <f>+E304</f>
        <v>149500000</v>
      </c>
      <c r="H304" s="16" t="s">
        <v>4726</v>
      </c>
      <c r="J304" s="18" t="s">
        <v>4498</v>
      </c>
      <c r="K304" s="6">
        <v>46042</v>
      </c>
      <c r="L304" s="21" t="s">
        <v>472</v>
      </c>
      <c r="M304" s="18" t="s">
        <v>4499</v>
      </c>
      <c r="N304" s="23">
        <v>149500000</v>
      </c>
      <c r="O304" s="23">
        <v>0</v>
      </c>
      <c r="P304" s="25" t="s">
        <v>6195</v>
      </c>
      <c r="Q304" s="42">
        <f t="shared" si="5"/>
        <v>0</v>
      </c>
    </row>
    <row r="305" spans="1:18" ht="15.75" customHeight="1">
      <c r="A305" s="4" t="s">
        <v>4498</v>
      </c>
      <c r="B305" s="8">
        <v>46028</v>
      </c>
      <c r="C305" s="10" t="s">
        <v>441</v>
      </c>
      <c r="D305" s="12" t="s">
        <v>4502</v>
      </c>
      <c r="E305" s="14">
        <v>149500000</v>
      </c>
      <c r="F305" s="14">
        <v>0</v>
      </c>
      <c r="G305" s="107">
        <f>+E305</f>
        <v>149500000</v>
      </c>
      <c r="H305" s="16" t="s">
        <v>4726</v>
      </c>
      <c r="J305" s="18" t="s">
        <v>4498</v>
      </c>
      <c r="K305" s="6">
        <v>46045</v>
      </c>
      <c r="L305" s="21" t="s">
        <v>595</v>
      </c>
      <c r="M305" s="18" t="s">
        <v>4502</v>
      </c>
      <c r="N305" s="23">
        <v>149500000</v>
      </c>
      <c r="O305" s="23">
        <v>0</v>
      </c>
      <c r="P305" s="25" t="s">
        <v>6222</v>
      </c>
      <c r="Q305" s="42">
        <f t="shared" si="5"/>
        <v>0</v>
      </c>
    </row>
    <row r="306" spans="1:18" ht="15.75" customHeight="1">
      <c r="A306" s="4" t="s">
        <v>4498</v>
      </c>
      <c r="B306" s="8">
        <v>46028</v>
      </c>
      <c r="C306" s="10" t="s">
        <v>511</v>
      </c>
      <c r="D306" s="12" t="s">
        <v>4499</v>
      </c>
      <c r="E306" s="14">
        <v>149500000</v>
      </c>
      <c r="F306" s="14">
        <v>0</v>
      </c>
      <c r="G306" s="107">
        <f>+E306</f>
        <v>149500000</v>
      </c>
      <c r="H306" s="16" t="s">
        <v>4519</v>
      </c>
      <c r="J306" s="18" t="s">
        <v>4498</v>
      </c>
      <c r="K306" s="6">
        <v>46048</v>
      </c>
      <c r="L306" s="21" t="s">
        <v>852</v>
      </c>
      <c r="M306" s="18" t="s">
        <v>4499</v>
      </c>
      <c r="N306" s="23">
        <v>149500000</v>
      </c>
      <c r="O306" s="23">
        <v>-131733333</v>
      </c>
      <c r="P306" s="25" t="s">
        <v>6173</v>
      </c>
      <c r="Q306" s="42">
        <f t="shared" si="5"/>
        <v>0</v>
      </c>
    </row>
    <row r="307" spans="1:18" ht="15.75" customHeight="1">
      <c r="A307" s="4" t="s">
        <v>4498</v>
      </c>
      <c r="B307" s="8">
        <v>46028</v>
      </c>
      <c r="C307" s="10" t="s">
        <v>684</v>
      </c>
      <c r="D307" s="12" t="s">
        <v>4499</v>
      </c>
      <c r="E307" s="14">
        <v>149500000</v>
      </c>
      <c r="F307" s="14">
        <v>0</v>
      </c>
      <c r="G307" s="107">
        <f>+E307</f>
        <v>149500000</v>
      </c>
      <c r="H307" s="16" t="s">
        <v>4890</v>
      </c>
      <c r="J307" s="18" t="s">
        <v>4498</v>
      </c>
      <c r="K307" s="6">
        <v>46048</v>
      </c>
      <c r="L307" s="21" t="s">
        <v>860</v>
      </c>
      <c r="M307" s="18" t="s">
        <v>4499</v>
      </c>
      <c r="N307" s="23">
        <v>149500000</v>
      </c>
      <c r="O307" s="23">
        <v>0</v>
      </c>
      <c r="P307" s="25" t="s">
        <v>6247</v>
      </c>
      <c r="Q307" s="42">
        <f t="shared" si="5"/>
        <v>0</v>
      </c>
    </row>
    <row r="308" spans="1:18" ht="15.75" customHeight="1">
      <c r="A308" s="4" t="s">
        <v>4498</v>
      </c>
      <c r="B308" s="8">
        <v>46028</v>
      </c>
      <c r="C308" s="10" t="s">
        <v>689</v>
      </c>
      <c r="D308" s="12" t="s">
        <v>4499</v>
      </c>
      <c r="E308" s="14">
        <v>149500000</v>
      </c>
      <c r="F308" s="14">
        <v>0</v>
      </c>
      <c r="G308" s="107">
        <f>+E308</f>
        <v>149500000</v>
      </c>
      <c r="H308" s="16" t="s">
        <v>4890</v>
      </c>
      <c r="J308" s="18" t="s">
        <v>4498</v>
      </c>
      <c r="K308" s="6">
        <v>46048</v>
      </c>
      <c r="L308" s="21" t="s">
        <v>901</v>
      </c>
      <c r="M308" s="18" t="s">
        <v>4499</v>
      </c>
      <c r="N308" s="23">
        <v>149500000</v>
      </c>
      <c r="O308" s="23">
        <v>0</v>
      </c>
      <c r="P308" s="25" t="s">
        <v>6244</v>
      </c>
      <c r="Q308" s="42">
        <f t="shared" si="5"/>
        <v>0</v>
      </c>
    </row>
    <row r="309" spans="1:18" ht="15.75" customHeight="1">
      <c r="A309" s="4" t="s">
        <v>4498</v>
      </c>
      <c r="B309" s="8">
        <v>46028</v>
      </c>
      <c r="C309" s="10" t="s">
        <v>699</v>
      </c>
      <c r="D309" s="12" t="s">
        <v>4499</v>
      </c>
      <c r="E309" s="14">
        <v>149500000</v>
      </c>
      <c r="F309" s="14">
        <v>0</v>
      </c>
      <c r="G309" s="107">
        <f>+E309</f>
        <v>149500000</v>
      </c>
      <c r="H309" s="16" t="s">
        <v>4890</v>
      </c>
      <c r="J309" s="18" t="s">
        <v>4498</v>
      </c>
      <c r="K309" s="6">
        <v>46049</v>
      </c>
      <c r="L309" s="21" t="s">
        <v>932</v>
      </c>
      <c r="M309" s="18" t="s">
        <v>4499</v>
      </c>
      <c r="N309" s="23">
        <v>149500000</v>
      </c>
      <c r="O309" s="23">
        <v>0</v>
      </c>
      <c r="P309" s="25" t="s">
        <v>6244</v>
      </c>
      <c r="Q309" s="42">
        <f t="shared" si="5"/>
        <v>0</v>
      </c>
    </row>
    <row r="310" spans="1:18" ht="15.75" customHeight="1">
      <c r="A310" s="4" t="s">
        <v>4498</v>
      </c>
      <c r="B310" s="8">
        <v>46028</v>
      </c>
      <c r="C310" s="10" t="s">
        <v>705</v>
      </c>
      <c r="D310" s="12" t="s">
        <v>4499</v>
      </c>
      <c r="E310" s="14">
        <v>149500000</v>
      </c>
      <c r="F310" s="14">
        <v>0</v>
      </c>
      <c r="G310" s="107">
        <f>+E310</f>
        <v>149500000</v>
      </c>
      <c r="H310" s="16" t="s">
        <v>4890</v>
      </c>
      <c r="J310" s="18" t="s">
        <v>4498</v>
      </c>
      <c r="K310" s="6">
        <v>46052</v>
      </c>
      <c r="L310" s="21" t="s">
        <v>994</v>
      </c>
      <c r="M310" s="18" t="s">
        <v>4499</v>
      </c>
      <c r="N310" s="23">
        <v>149500000</v>
      </c>
      <c r="O310" s="23">
        <v>0</v>
      </c>
      <c r="P310" s="25" t="s">
        <v>6247</v>
      </c>
      <c r="Q310" s="42">
        <f t="shared" si="5"/>
        <v>0</v>
      </c>
    </row>
    <row r="311" spans="1:18" ht="15.75" customHeight="1">
      <c r="A311" s="4" t="s">
        <v>4498</v>
      </c>
      <c r="B311" s="8">
        <v>46028</v>
      </c>
      <c r="C311" s="10" t="s">
        <v>589</v>
      </c>
      <c r="D311" s="12" t="s">
        <v>4502</v>
      </c>
      <c r="E311" s="14">
        <v>155250000</v>
      </c>
      <c r="F311" s="14">
        <v>0</v>
      </c>
      <c r="G311" s="107">
        <f>+E311</f>
        <v>155250000</v>
      </c>
      <c r="H311" s="16" t="s">
        <v>4737</v>
      </c>
      <c r="J311" s="18" t="s">
        <v>4498</v>
      </c>
      <c r="K311" s="6">
        <v>46035</v>
      </c>
      <c r="L311" s="21" t="s">
        <v>66</v>
      </c>
      <c r="M311" s="18" t="s">
        <v>4502</v>
      </c>
      <c r="N311" s="23">
        <v>155250000</v>
      </c>
      <c r="O311" s="23">
        <v>0</v>
      </c>
      <c r="P311" s="25" t="s">
        <v>6105</v>
      </c>
      <c r="Q311" s="42">
        <f t="shared" si="5"/>
        <v>0</v>
      </c>
    </row>
    <row r="312" spans="1:18" ht="15.75" customHeight="1">
      <c r="J312" s="18" t="s">
        <v>4498</v>
      </c>
      <c r="K312" s="6">
        <v>46072</v>
      </c>
      <c r="L312" s="21" t="s">
        <v>1118</v>
      </c>
      <c r="M312" s="18" t="s">
        <v>4502</v>
      </c>
      <c r="N312" s="23">
        <v>157500000</v>
      </c>
      <c r="O312" s="23">
        <v>-2000000</v>
      </c>
      <c r="P312" s="25" t="s">
        <v>6318</v>
      </c>
      <c r="Q312" s="42">
        <f t="shared" si="5"/>
        <v>-157500000</v>
      </c>
      <c r="R312" s="42">
        <f>+O312+N312</f>
        <v>155500000</v>
      </c>
    </row>
    <row r="313" spans="1:18" ht="15.75" customHeight="1">
      <c r="A313" s="4" t="s">
        <v>4498</v>
      </c>
      <c r="B313" s="8">
        <v>46027</v>
      </c>
      <c r="C313" s="10" t="s">
        <v>44</v>
      </c>
      <c r="D313" s="12" t="s">
        <v>4499</v>
      </c>
      <c r="E313" s="14">
        <v>161000000</v>
      </c>
      <c r="F313" s="14">
        <v>0</v>
      </c>
      <c r="G313" s="107">
        <f>+E313</f>
        <v>161000000</v>
      </c>
      <c r="H313" s="16" t="s">
        <v>4508</v>
      </c>
      <c r="J313" s="18" t="s">
        <v>4498</v>
      </c>
      <c r="K313" s="6">
        <v>46042</v>
      </c>
      <c r="L313" s="21" t="s">
        <v>458</v>
      </c>
      <c r="M313" s="18" t="s">
        <v>4499</v>
      </c>
      <c r="N313" s="23">
        <v>161000000</v>
      </c>
      <c r="O313" s="23">
        <v>0</v>
      </c>
      <c r="P313" s="25" t="s">
        <v>6192</v>
      </c>
      <c r="Q313" s="42">
        <f t="shared" si="5"/>
        <v>0</v>
      </c>
    </row>
    <row r="314" spans="1:18" ht="15.75" customHeight="1">
      <c r="A314" s="4" t="s">
        <v>4498</v>
      </c>
      <c r="B314" s="8">
        <v>46027</v>
      </c>
      <c r="C314" s="10" t="s">
        <v>166</v>
      </c>
      <c r="D314" s="12" t="s">
        <v>4499</v>
      </c>
      <c r="E314" s="14">
        <v>166750000</v>
      </c>
      <c r="F314" s="14">
        <v>0</v>
      </c>
      <c r="G314" s="107">
        <f>+E314</f>
        <v>166750000</v>
      </c>
      <c r="H314" s="16" t="s">
        <v>4545</v>
      </c>
      <c r="J314" s="18" t="s">
        <v>4498</v>
      </c>
      <c r="K314" s="6">
        <v>46035</v>
      </c>
      <c r="L314" s="21" t="s">
        <v>105</v>
      </c>
      <c r="M314" s="18" t="s">
        <v>4499</v>
      </c>
      <c r="N314" s="23">
        <v>166750000</v>
      </c>
      <c r="O314" s="23">
        <v>0</v>
      </c>
      <c r="P314" s="25" t="s">
        <v>6115</v>
      </c>
      <c r="Q314" s="42">
        <f t="shared" si="5"/>
        <v>0</v>
      </c>
    </row>
    <row r="315" spans="1:18" ht="15.75" customHeight="1">
      <c r="A315" s="4" t="s">
        <v>4498</v>
      </c>
      <c r="B315" s="8">
        <v>46028</v>
      </c>
      <c r="C315" s="10" t="s">
        <v>446</v>
      </c>
      <c r="D315" s="12" t="s">
        <v>4499</v>
      </c>
      <c r="E315" s="14">
        <v>166750000</v>
      </c>
      <c r="F315" s="14">
        <v>0</v>
      </c>
      <c r="G315" s="107">
        <f>+E315</f>
        <v>166750000</v>
      </c>
      <c r="H315" s="16" t="s">
        <v>4739</v>
      </c>
      <c r="J315" s="18" t="s">
        <v>4498</v>
      </c>
      <c r="K315" s="6">
        <v>46037</v>
      </c>
      <c r="L315" s="21" t="s">
        <v>213</v>
      </c>
      <c r="M315" s="18" t="s">
        <v>4499</v>
      </c>
      <c r="N315" s="23">
        <v>166750000</v>
      </c>
      <c r="O315" s="23">
        <v>0</v>
      </c>
      <c r="P315" s="25" t="s">
        <v>6137</v>
      </c>
      <c r="Q315" s="42">
        <f t="shared" si="5"/>
        <v>0</v>
      </c>
    </row>
    <row r="316" spans="1:18" ht="15.75" customHeight="1">
      <c r="A316" s="4" t="s">
        <v>4498</v>
      </c>
      <c r="B316" s="8">
        <v>46028</v>
      </c>
      <c r="C316" s="10" t="s">
        <v>692</v>
      </c>
      <c r="D316" s="12" t="s">
        <v>4499</v>
      </c>
      <c r="E316" s="14">
        <v>166750000</v>
      </c>
      <c r="F316" s="14">
        <v>0</v>
      </c>
      <c r="G316" s="107">
        <f>+E316</f>
        <v>166750000</v>
      </c>
      <c r="H316" s="16" t="s">
        <v>4890</v>
      </c>
      <c r="J316" s="18" t="s">
        <v>4498</v>
      </c>
      <c r="K316" s="6">
        <v>46041</v>
      </c>
      <c r="L316" s="21" t="s">
        <v>359</v>
      </c>
      <c r="M316" s="18" t="s">
        <v>4499</v>
      </c>
      <c r="N316" s="23">
        <v>166750000</v>
      </c>
      <c r="O316" s="23">
        <v>0</v>
      </c>
      <c r="P316" s="25" t="s">
        <v>6173</v>
      </c>
      <c r="Q316" s="42">
        <f t="shared" si="5"/>
        <v>0</v>
      </c>
    </row>
    <row r="317" spans="1:18" ht="15.75" customHeight="1">
      <c r="A317" s="4" t="s">
        <v>4498</v>
      </c>
      <c r="B317" s="8">
        <v>46028</v>
      </c>
      <c r="C317" s="10" t="s">
        <v>696</v>
      </c>
      <c r="D317" s="12" t="s">
        <v>4499</v>
      </c>
      <c r="E317" s="14">
        <v>166750000</v>
      </c>
      <c r="F317" s="14">
        <v>0</v>
      </c>
      <c r="G317" s="107">
        <f>+E317</f>
        <v>166750000</v>
      </c>
      <c r="H317" s="16" t="s">
        <v>4890</v>
      </c>
      <c r="J317" s="18" t="s">
        <v>4498</v>
      </c>
      <c r="K317" s="6">
        <v>46048</v>
      </c>
      <c r="L317" s="21" t="s">
        <v>844</v>
      </c>
      <c r="M317" s="18" t="s">
        <v>4499</v>
      </c>
      <c r="N317" s="23">
        <v>166750000</v>
      </c>
      <c r="O317" s="23">
        <v>0</v>
      </c>
      <c r="P317" s="25" t="s">
        <v>6247</v>
      </c>
      <c r="Q317" s="42">
        <f t="shared" si="5"/>
        <v>0</v>
      </c>
    </row>
    <row r="318" spans="1:18" ht="15.75" customHeight="1">
      <c r="A318" s="4" t="s">
        <v>4498</v>
      </c>
      <c r="B318" s="8">
        <v>46028</v>
      </c>
      <c r="C318" s="10" t="s">
        <v>702</v>
      </c>
      <c r="D318" s="12" t="s">
        <v>4499</v>
      </c>
      <c r="E318" s="14">
        <v>166750000</v>
      </c>
      <c r="F318" s="14">
        <v>0</v>
      </c>
      <c r="G318" s="107">
        <f>+E318</f>
        <v>166750000</v>
      </c>
      <c r="H318" s="16" t="s">
        <v>4890</v>
      </c>
      <c r="J318" s="18" t="s">
        <v>4498</v>
      </c>
      <c r="K318" s="6">
        <v>46052</v>
      </c>
      <c r="L318" s="21" t="s">
        <v>999</v>
      </c>
      <c r="M318" s="18" t="s">
        <v>4499</v>
      </c>
      <c r="N318" s="23">
        <v>166750000</v>
      </c>
      <c r="O318" s="23">
        <v>0</v>
      </c>
      <c r="P318" s="25" t="s">
        <v>6173</v>
      </c>
      <c r="Q318" s="42">
        <f t="shared" si="5"/>
        <v>0</v>
      </c>
    </row>
    <row r="319" spans="1:18" ht="15.75" customHeight="1">
      <c r="A319" s="4" t="s">
        <v>4498</v>
      </c>
      <c r="B319" s="8">
        <v>46028</v>
      </c>
      <c r="C319" s="10" t="s">
        <v>421</v>
      </c>
      <c r="D319" s="12" t="s">
        <v>4502</v>
      </c>
      <c r="E319" s="14">
        <v>172500000</v>
      </c>
      <c r="F319" s="14">
        <v>2000000</v>
      </c>
      <c r="G319" s="107">
        <f>+E319-F319</f>
        <v>170500000</v>
      </c>
      <c r="H319" s="16" t="s">
        <v>4729</v>
      </c>
      <c r="J319" s="18" t="s">
        <v>4498</v>
      </c>
      <c r="K319" s="6">
        <v>46035</v>
      </c>
      <c r="L319" s="21" t="s">
        <v>57</v>
      </c>
      <c r="M319" s="18" t="s">
        <v>4499</v>
      </c>
      <c r="N319" s="23">
        <v>172500000</v>
      </c>
      <c r="O319" s="23">
        <v>0</v>
      </c>
      <c r="P319" s="25" t="s">
        <v>6102</v>
      </c>
      <c r="Q319" s="42">
        <f t="shared" si="5"/>
        <v>-2000000</v>
      </c>
    </row>
    <row r="320" spans="1:18" ht="15.75" customHeight="1">
      <c r="A320" s="4" t="s">
        <v>4498</v>
      </c>
      <c r="B320" s="8">
        <v>46027</v>
      </c>
      <c r="C320" s="10" t="s">
        <v>98</v>
      </c>
      <c r="D320" s="12" t="s">
        <v>4499</v>
      </c>
      <c r="E320" s="14">
        <v>172500000</v>
      </c>
      <c r="F320" s="14">
        <v>0</v>
      </c>
      <c r="G320" s="107">
        <f>+E320</f>
        <v>172500000</v>
      </c>
      <c r="H320" s="16" t="s">
        <v>4547</v>
      </c>
      <c r="J320" s="18" t="s">
        <v>4498</v>
      </c>
      <c r="K320" s="6">
        <v>46035</v>
      </c>
      <c r="L320" s="21" t="s">
        <v>94</v>
      </c>
      <c r="M320" s="18" t="s">
        <v>4499</v>
      </c>
      <c r="N320" s="23">
        <v>172500000</v>
      </c>
      <c r="O320" s="23">
        <v>0</v>
      </c>
      <c r="P320" s="25" t="s">
        <v>6112</v>
      </c>
      <c r="Q320" s="42">
        <f t="shared" si="5"/>
        <v>0</v>
      </c>
    </row>
    <row r="321" spans="1:18" ht="15.75" customHeight="1">
      <c r="A321" s="4" t="s">
        <v>4498</v>
      </c>
      <c r="B321" s="8">
        <v>46027</v>
      </c>
      <c r="C321" s="10" t="s">
        <v>117</v>
      </c>
      <c r="D321" s="12" t="s">
        <v>4499</v>
      </c>
      <c r="E321" s="14">
        <v>172500000</v>
      </c>
      <c r="F321" s="14">
        <v>0</v>
      </c>
      <c r="G321" s="107">
        <f>+E321</f>
        <v>172500000</v>
      </c>
      <c r="H321" s="16" t="s">
        <v>4547</v>
      </c>
      <c r="J321" s="18" t="s">
        <v>4498</v>
      </c>
      <c r="K321" s="6">
        <v>46035</v>
      </c>
      <c r="L321" s="21" t="s">
        <v>98</v>
      </c>
      <c r="M321" s="18" t="s">
        <v>4499</v>
      </c>
      <c r="N321" s="23">
        <v>172500000</v>
      </c>
      <c r="O321" s="23">
        <v>0</v>
      </c>
      <c r="P321" s="25" t="s">
        <v>6113</v>
      </c>
      <c r="Q321" s="42">
        <f t="shared" si="5"/>
        <v>0</v>
      </c>
    </row>
    <row r="322" spans="1:18" ht="15.75" customHeight="1">
      <c r="A322" s="4" t="s">
        <v>4498</v>
      </c>
      <c r="B322" s="8">
        <v>46027</v>
      </c>
      <c r="C322" s="10" t="s">
        <v>135</v>
      </c>
      <c r="D322" s="12" t="s">
        <v>4499</v>
      </c>
      <c r="E322" s="14">
        <v>172500000</v>
      </c>
      <c r="F322" s="14">
        <v>0</v>
      </c>
      <c r="G322" s="107">
        <f>+E322</f>
        <v>172500000</v>
      </c>
      <c r="H322" s="16" t="s">
        <v>4551</v>
      </c>
      <c r="J322" s="18" t="s">
        <v>4498</v>
      </c>
      <c r="K322" s="6">
        <v>46038</v>
      </c>
      <c r="L322" s="21" t="s">
        <v>226</v>
      </c>
      <c r="M322" s="18" t="s">
        <v>4499</v>
      </c>
      <c r="N322" s="23">
        <v>172500000</v>
      </c>
      <c r="O322" s="23">
        <v>0</v>
      </c>
      <c r="P322" s="25" t="s">
        <v>6143</v>
      </c>
      <c r="Q322" s="42">
        <f t="shared" si="5"/>
        <v>0</v>
      </c>
    </row>
    <row r="323" spans="1:18" ht="15.75" customHeight="1">
      <c r="A323" s="4" t="s">
        <v>4498</v>
      </c>
      <c r="B323" s="8">
        <v>46028</v>
      </c>
      <c r="C323" s="10" t="s">
        <v>569</v>
      </c>
      <c r="D323" s="12" t="s">
        <v>4499</v>
      </c>
      <c r="E323" s="14">
        <v>172500000</v>
      </c>
      <c r="F323" s="14">
        <v>0</v>
      </c>
      <c r="G323" s="107">
        <f>+E323</f>
        <v>172500000</v>
      </c>
      <c r="H323" s="16" t="s">
        <v>4810</v>
      </c>
      <c r="J323" s="18" t="s">
        <v>4498</v>
      </c>
      <c r="K323" s="6">
        <v>46039</v>
      </c>
      <c r="L323" s="21" t="s">
        <v>296</v>
      </c>
      <c r="M323" s="18" t="s">
        <v>4502</v>
      </c>
      <c r="N323" s="23">
        <v>172500000</v>
      </c>
      <c r="O323" s="23">
        <v>-157500000</v>
      </c>
      <c r="P323" s="25" t="s">
        <v>6160</v>
      </c>
      <c r="Q323" s="42">
        <f t="shared" si="5"/>
        <v>0</v>
      </c>
      <c r="R323" s="42"/>
    </row>
    <row r="324" spans="1:18" ht="15.75" customHeight="1">
      <c r="A324" s="4" t="s">
        <v>4498</v>
      </c>
      <c r="B324" s="8">
        <v>46028</v>
      </c>
      <c r="C324" s="10" t="s">
        <v>586</v>
      </c>
      <c r="D324" s="12" t="s">
        <v>4502</v>
      </c>
      <c r="E324" s="14">
        <v>172500000</v>
      </c>
      <c r="F324" s="14">
        <v>0</v>
      </c>
      <c r="G324" s="107">
        <f>+E324</f>
        <v>172500000</v>
      </c>
      <c r="H324" s="16" t="s">
        <v>4729</v>
      </c>
      <c r="J324" s="18" t="s">
        <v>4498</v>
      </c>
      <c r="K324" s="6">
        <v>46039</v>
      </c>
      <c r="L324" s="21" t="s">
        <v>303</v>
      </c>
      <c r="M324" s="18" t="s">
        <v>4502</v>
      </c>
      <c r="N324" s="23">
        <v>172500000</v>
      </c>
      <c r="O324" s="23">
        <v>0</v>
      </c>
      <c r="P324" s="25" t="s">
        <v>6162</v>
      </c>
      <c r="Q324" s="42">
        <f t="shared" si="5"/>
        <v>0</v>
      </c>
    </row>
    <row r="325" spans="1:18" ht="15.75" customHeight="1">
      <c r="A325" s="4" t="s">
        <v>4498</v>
      </c>
      <c r="B325" s="8">
        <v>46028</v>
      </c>
      <c r="C325" s="10" t="s">
        <v>612</v>
      </c>
      <c r="D325" s="12" t="s">
        <v>4502</v>
      </c>
      <c r="E325" s="14">
        <v>172500000</v>
      </c>
      <c r="F325" s="14">
        <v>0</v>
      </c>
      <c r="G325" s="107">
        <f>+E325</f>
        <v>172500000</v>
      </c>
      <c r="H325" s="16" t="s">
        <v>4729</v>
      </c>
      <c r="J325" s="18" t="s">
        <v>4498</v>
      </c>
      <c r="K325" s="6">
        <v>46039</v>
      </c>
      <c r="L325" s="21" t="s">
        <v>305</v>
      </c>
      <c r="M325" s="18" t="s">
        <v>4502</v>
      </c>
      <c r="N325" s="23">
        <v>172500000</v>
      </c>
      <c r="O325" s="23">
        <v>0</v>
      </c>
      <c r="P325" s="25" t="s">
        <v>6162</v>
      </c>
      <c r="Q325" s="42">
        <f t="shared" si="5"/>
        <v>0</v>
      </c>
    </row>
    <row r="326" spans="1:18" ht="15.75" customHeight="1">
      <c r="A326" s="4" t="s">
        <v>4498</v>
      </c>
      <c r="B326" s="8">
        <v>46027</v>
      </c>
      <c r="C326" s="10" t="s">
        <v>37</v>
      </c>
      <c r="D326" s="12" t="s">
        <v>4499</v>
      </c>
      <c r="E326" s="14">
        <v>184000000</v>
      </c>
      <c r="F326" s="14">
        <v>0</v>
      </c>
      <c r="G326" s="107">
        <f>+E326</f>
        <v>184000000</v>
      </c>
      <c r="H326" s="16" t="s">
        <v>4508</v>
      </c>
      <c r="J326" s="18" t="s">
        <v>4498</v>
      </c>
      <c r="K326" s="6">
        <v>46035</v>
      </c>
      <c r="L326" s="21" t="s">
        <v>49</v>
      </c>
      <c r="M326" s="18" t="s">
        <v>4499</v>
      </c>
      <c r="N326" s="23">
        <v>184000000</v>
      </c>
      <c r="O326" s="23">
        <v>0</v>
      </c>
      <c r="P326" s="25" t="s">
        <v>6101</v>
      </c>
      <c r="Q326" s="42">
        <f t="shared" si="5"/>
        <v>0</v>
      </c>
    </row>
    <row r="327" spans="1:18" ht="15.75" customHeight="1">
      <c r="A327" s="4" t="s">
        <v>4498</v>
      </c>
      <c r="B327" s="8">
        <v>46027</v>
      </c>
      <c r="C327" s="10" t="s">
        <v>131</v>
      </c>
      <c r="D327" s="12" t="s">
        <v>4499</v>
      </c>
      <c r="E327" s="14">
        <v>184000000</v>
      </c>
      <c r="F327" s="14">
        <v>0</v>
      </c>
      <c r="G327" s="107">
        <f>+E327</f>
        <v>184000000</v>
      </c>
      <c r="H327" s="16" t="s">
        <v>4508</v>
      </c>
      <c r="J327" s="18" t="s">
        <v>4498</v>
      </c>
      <c r="K327" s="6">
        <v>46035</v>
      </c>
      <c r="L327" s="21" t="s">
        <v>78</v>
      </c>
      <c r="M327" s="18" t="s">
        <v>4499</v>
      </c>
      <c r="N327" s="23">
        <v>184000000</v>
      </c>
      <c r="O327" s="23">
        <v>0</v>
      </c>
      <c r="P327" s="25" t="s">
        <v>6109</v>
      </c>
      <c r="Q327" s="42">
        <f t="shared" si="5"/>
        <v>0</v>
      </c>
    </row>
    <row r="328" spans="1:18" ht="15.75" customHeight="1">
      <c r="A328" s="4" t="s">
        <v>4498</v>
      </c>
      <c r="B328" s="8">
        <v>46028</v>
      </c>
      <c r="C328" s="10" t="s">
        <v>498</v>
      </c>
      <c r="D328" s="12" t="s">
        <v>4499</v>
      </c>
      <c r="E328" s="14">
        <v>184000000</v>
      </c>
      <c r="F328" s="14">
        <v>0</v>
      </c>
      <c r="G328" s="107">
        <f>+E328</f>
        <v>184000000</v>
      </c>
      <c r="H328" s="16" t="s">
        <v>4770</v>
      </c>
      <c r="J328" s="18" t="s">
        <v>4498</v>
      </c>
      <c r="K328" s="6">
        <v>46036</v>
      </c>
      <c r="L328" s="21" t="s">
        <v>153</v>
      </c>
      <c r="M328" s="18" t="s">
        <v>4499</v>
      </c>
      <c r="N328" s="23">
        <v>184000000</v>
      </c>
      <c r="O328" s="23">
        <v>0</v>
      </c>
      <c r="P328" s="25" t="s">
        <v>6124</v>
      </c>
      <c r="Q328" s="42">
        <f t="shared" si="5"/>
        <v>0</v>
      </c>
    </row>
    <row r="329" spans="1:18" ht="15.75" customHeight="1">
      <c r="A329" s="4" t="s">
        <v>4498</v>
      </c>
      <c r="B329" s="8">
        <v>46028</v>
      </c>
      <c r="C329" s="10" t="s">
        <v>583</v>
      </c>
      <c r="D329" s="12" t="s">
        <v>4502</v>
      </c>
      <c r="E329" s="14">
        <v>184000000</v>
      </c>
      <c r="F329" s="14">
        <v>0</v>
      </c>
      <c r="G329" s="107">
        <f>+E329</f>
        <v>184000000</v>
      </c>
      <c r="H329" s="16" t="s">
        <v>4815</v>
      </c>
      <c r="J329" s="18" t="s">
        <v>4498</v>
      </c>
      <c r="K329" s="6">
        <v>46038</v>
      </c>
      <c r="L329" s="21" t="s">
        <v>237</v>
      </c>
      <c r="M329" s="18" t="s">
        <v>4499</v>
      </c>
      <c r="N329" s="23">
        <v>184000000</v>
      </c>
      <c r="O329" s="23">
        <v>0</v>
      </c>
      <c r="P329" s="25" t="s">
        <v>6146</v>
      </c>
      <c r="Q329" s="42">
        <f t="shared" si="5"/>
        <v>0</v>
      </c>
    </row>
    <row r="330" spans="1:18" ht="15.75" customHeight="1">
      <c r="A330" s="4" t="s">
        <v>4498</v>
      </c>
      <c r="B330" s="8">
        <v>46028</v>
      </c>
      <c r="C330" s="10" t="s">
        <v>633</v>
      </c>
      <c r="D330" s="12" t="s">
        <v>4499</v>
      </c>
      <c r="E330" s="14">
        <v>184000000</v>
      </c>
      <c r="F330" s="14">
        <v>0</v>
      </c>
      <c r="G330" s="107">
        <f>+E330</f>
        <v>184000000</v>
      </c>
      <c r="H330" s="16" t="s">
        <v>4770</v>
      </c>
      <c r="J330" s="18" t="s">
        <v>4498</v>
      </c>
      <c r="K330" s="6">
        <v>46038</v>
      </c>
      <c r="L330" s="21" t="s">
        <v>281</v>
      </c>
      <c r="M330" s="18" t="s">
        <v>4499</v>
      </c>
      <c r="N330" s="23">
        <v>184000000</v>
      </c>
      <c r="O330" s="23">
        <v>0</v>
      </c>
      <c r="P330" s="25" t="s">
        <v>6155</v>
      </c>
      <c r="Q330" s="42">
        <f t="shared" si="5"/>
        <v>0</v>
      </c>
    </row>
    <row r="331" spans="1:18" ht="15.75" customHeight="1">
      <c r="A331" s="4" t="s">
        <v>4498</v>
      </c>
      <c r="B331" s="8">
        <v>46028</v>
      </c>
      <c r="C331" s="10" t="s">
        <v>687</v>
      </c>
      <c r="D331" s="12" t="s">
        <v>4499</v>
      </c>
      <c r="E331" s="14">
        <v>184000000</v>
      </c>
      <c r="F331" s="14">
        <v>0</v>
      </c>
      <c r="G331" s="107">
        <f>+E331</f>
        <v>184000000</v>
      </c>
      <c r="H331" s="16" t="s">
        <v>4893</v>
      </c>
      <c r="J331" s="18" t="s">
        <v>4498</v>
      </c>
      <c r="K331" s="6">
        <v>46042</v>
      </c>
      <c r="L331" s="21" t="s">
        <v>443</v>
      </c>
      <c r="M331" s="18" t="s">
        <v>4502</v>
      </c>
      <c r="N331" s="23">
        <v>184000000</v>
      </c>
      <c r="O331" s="23">
        <v>0</v>
      </c>
      <c r="P331" s="25" t="s">
        <v>6189</v>
      </c>
      <c r="Q331" s="42">
        <f t="shared" si="5"/>
        <v>0</v>
      </c>
    </row>
    <row r="332" spans="1:18" ht="15.75" customHeight="1">
      <c r="A332" s="4" t="s">
        <v>4498</v>
      </c>
      <c r="B332" s="8">
        <v>46048</v>
      </c>
      <c r="C332" s="10" t="s">
        <v>984</v>
      </c>
      <c r="D332" s="12" t="s">
        <v>4499</v>
      </c>
      <c r="E332" s="14">
        <v>189098958</v>
      </c>
      <c r="F332" s="14">
        <v>0</v>
      </c>
      <c r="G332" s="107">
        <f>+E332</f>
        <v>189098958</v>
      </c>
      <c r="H332" s="16" t="s">
        <v>5223</v>
      </c>
      <c r="J332" s="18" t="s">
        <v>4498</v>
      </c>
      <c r="K332" s="6">
        <v>46048</v>
      </c>
      <c r="L332" s="21" t="s">
        <v>882</v>
      </c>
      <c r="M332" s="18" t="s">
        <v>4499</v>
      </c>
      <c r="N332" s="23">
        <v>189098958</v>
      </c>
      <c r="O332" s="23">
        <v>0</v>
      </c>
      <c r="P332" s="25" t="s">
        <v>5223</v>
      </c>
      <c r="Q332" s="42">
        <f t="shared" si="5"/>
        <v>0</v>
      </c>
    </row>
    <row r="333" spans="1:18" ht="15.75" customHeight="1">
      <c r="A333" s="4" t="s">
        <v>4498</v>
      </c>
      <c r="B333" s="8">
        <v>46048</v>
      </c>
      <c r="C333" s="10" t="s">
        <v>982</v>
      </c>
      <c r="D333" s="12" t="s">
        <v>4499</v>
      </c>
      <c r="E333" s="14">
        <v>191601540</v>
      </c>
      <c r="F333" s="14">
        <v>0</v>
      </c>
      <c r="G333" s="107">
        <f>+E333</f>
        <v>191601540</v>
      </c>
      <c r="H333" s="16" t="s">
        <v>5218</v>
      </c>
      <c r="J333" s="18" t="s">
        <v>4498</v>
      </c>
      <c r="K333" s="6">
        <v>46048</v>
      </c>
      <c r="L333" s="21" t="s">
        <v>877</v>
      </c>
      <c r="M333" s="18" t="s">
        <v>4499</v>
      </c>
      <c r="N333" s="23">
        <v>191601540</v>
      </c>
      <c r="O333" s="23">
        <v>0</v>
      </c>
      <c r="P333" s="25" t="s">
        <v>5218</v>
      </c>
      <c r="Q333" s="42">
        <f t="shared" si="5"/>
        <v>0</v>
      </c>
    </row>
    <row r="334" spans="1:18" ht="15.75" customHeight="1">
      <c r="A334" s="4" t="s">
        <v>4498</v>
      </c>
      <c r="B334" s="8">
        <v>46028</v>
      </c>
      <c r="C334" s="10" t="s">
        <v>409</v>
      </c>
      <c r="D334" s="12" t="s">
        <v>4499</v>
      </c>
      <c r="E334" s="14">
        <v>195500000</v>
      </c>
      <c r="F334" s="14">
        <v>0</v>
      </c>
      <c r="G334" s="107">
        <f>+E334</f>
        <v>195500000</v>
      </c>
      <c r="H334" s="16" t="s">
        <v>4721</v>
      </c>
      <c r="J334" s="18" t="s">
        <v>4498</v>
      </c>
      <c r="K334" s="6">
        <v>46035</v>
      </c>
      <c r="L334" s="21" t="s">
        <v>70</v>
      </c>
      <c r="M334" s="18" t="s">
        <v>4499</v>
      </c>
      <c r="N334" s="23">
        <v>195500000</v>
      </c>
      <c r="O334" s="23">
        <v>0</v>
      </c>
      <c r="P334" s="25" t="s">
        <v>6106</v>
      </c>
      <c r="Q334" s="42">
        <f t="shared" si="5"/>
        <v>0</v>
      </c>
    </row>
    <row r="335" spans="1:18" ht="15.75" customHeight="1">
      <c r="A335" s="4" t="s">
        <v>4498</v>
      </c>
      <c r="B335" s="8">
        <v>46028</v>
      </c>
      <c r="C335" s="10" t="s">
        <v>443</v>
      </c>
      <c r="D335" s="12" t="s">
        <v>4499</v>
      </c>
      <c r="E335" s="14">
        <v>195500000</v>
      </c>
      <c r="F335" s="14">
        <v>0</v>
      </c>
      <c r="G335" s="107">
        <f>+E335</f>
        <v>195500000</v>
      </c>
      <c r="H335" s="16" t="s">
        <v>4738</v>
      </c>
      <c r="J335" s="18" t="s">
        <v>4498</v>
      </c>
      <c r="K335" s="6">
        <v>46039</v>
      </c>
      <c r="L335" s="21" t="s">
        <v>288</v>
      </c>
      <c r="M335" s="18" t="s">
        <v>4499</v>
      </c>
      <c r="N335" s="23">
        <v>195500000</v>
      </c>
      <c r="O335" s="23">
        <v>0</v>
      </c>
      <c r="P335" s="25" t="s">
        <v>6157</v>
      </c>
      <c r="Q335" s="42">
        <f t="shared" si="5"/>
        <v>0</v>
      </c>
    </row>
    <row r="336" spans="1:18" ht="15.75" customHeight="1">
      <c r="A336" s="4" t="s">
        <v>4498</v>
      </c>
      <c r="B336" s="8">
        <v>46027</v>
      </c>
      <c r="C336" s="10" t="s">
        <v>113</v>
      </c>
      <c r="D336" s="12" t="s">
        <v>4499</v>
      </c>
      <c r="E336" s="14">
        <v>198950000</v>
      </c>
      <c r="F336" s="14">
        <v>0</v>
      </c>
      <c r="G336" s="107">
        <f>+E336</f>
        <v>198950000</v>
      </c>
      <c r="H336" s="16" t="s">
        <v>4548</v>
      </c>
      <c r="J336" s="18" t="s">
        <v>4498</v>
      </c>
      <c r="K336" s="6">
        <v>46035</v>
      </c>
      <c r="L336" s="21" t="s">
        <v>108</v>
      </c>
      <c r="M336" s="18" t="s">
        <v>4499</v>
      </c>
      <c r="N336" s="23">
        <v>198950000</v>
      </c>
      <c r="O336" s="23">
        <v>0</v>
      </c>
      <c r="P336" s="25" t="s">
        <v>6116</v>
      </c>
      <c r="Q336" s="42">
        <f t="shared" si="5"/>
        <v>0</v>
      </c>
    </row>
    <row r="337" spans="1:18" ht="15.75" customHeight="1">
      <c r="A337" s="4" t="s">
        <v>4498</v>
      </c>
      <c r="B337" s="8">
        <v>46028</v>
      </c>
      <c r="C337" s="10" t="s">
        <v>577</v>
      </c>
      <c r="D337" s="12" t="s">
        <v>4502</v>
      </c>
      <c r="E337" s="14">
        <v>212750000</v>
      </c>
      <c r="F337" s="14">
        <v>6900000</v>
      </c>
      <c r="G337" s="107">
        <f>+E337-F337</f>
        <v>205850000</v>
      </c>
      <c r="H337" s="16" t="s">
        <v>4815</v>
      </c>
      <c r="J337" s="18" t="s">
        <v>4498</v>
      </c>
      <c r="K337" s="6">
        <v>46041</v>
      </c>
      <c r="L337" s="21" t="s">
        <v>368</v>
      </c>
      <c r="M337" s="18" t="s">
        <v>4502</v>
      </c>
      <c r="N337" s="23">
        <v>205850000</v>
      </c>
      <c r="O337" s="23">
        <v>0</v>
      </c>
      <c r="P337" s="25" t="s">
        <v>6175</v>
      </c>
      <c r="Q337" s="42">
        <f t="shared" si="5"/>
        <v>0</v>
      </c>
    </row>
    <row r="338" spans="1:18" ht="15.75" customHeight="1">
      <c r="A338" s="4" t="s">
        <v>4498</v>
      </c>
      <c r="B338" s="8">
        <v>46027</v>
      </c>
      <c r="C338" s="10" t="s">
        <v>76</v>
      </c>
      <c r="D338" s="12" t="s">
        <v>4499</v>
      </c>
      <c r="E338" s="14">
        <v>207000000</v>
      </c>
      <c r="F338" s="14">
        <v>0</v>
      </c>
      <c r="G338" s="107">
        <f>+E338</f>
        <v>207000000</v>
      </c>
      <c r="H338" s="16" t="s">
        <v>4538</v>
      </c>
      <c r="J338" s="18" t="s">
        <v>4498</v>
      </c>
      <c r="K338" s="6">
        <v>46034</v>
      </c>
      <c r="L338" s="21" t="s">
        <v>44</v>
      </c>
      <c r="M338" s="18" t="s">
        <v>4499</v>
      </c>
      <c r="N338" s="23">
        <v>207000000</v>
      </c>
      <c r="O338" s="23">
        <v>0</v>
      </c>
      <c r="P338" s="25" t="s">
        <v>6100</v>
      </c>
      <c r="Q338" s="42">
        <f t="shared" si="5"/>
        <v>0</v>
      </c>
    </row>
    <row r="339" spans="1:18" ht="15.75" customHeight="1">
      <c r="A339" s="4" t="s">
        <v>4498</v>
      </c>
      <c r="B339" s="8">
        <v>46027</v>
      </c>
      <c r="C339" s="10" t="s">
        <v>78</v>
      </c>
      <c r="D339" s="12" t="s">
        <v>4499</v>
      </c>
      <c r="E339" s="14">
        <v>207000000</v>
      </c>
      <c r="F339" s="14">
        <v>0</v>
      </c>
      <c r="G339" s="107">
        <f>+E339</f>
        <v>207000000</v>
      </c>
      <c r="H339" s="16" t="s">
        <v>4541</v>
      </c>
      <c r="J339" s="18" t="s">
        <v>4498</v>
      </c>
      <c r="K339" s="6">
        <v>46037</v>
      </c>
      <c r="L339" s="21" t="s">
        <v>171</v>
      </c>
      <c r="M339" s="18" t="s">
        <v>4499</v>
      </c>
      <c r="N339" s="23">
        <v>207000000</v>
      </c>
      <c r="O339" s="23">
        <v>0</v>
      </c>
      <c r="P339" s="25" t="s">
        <v>6129</v>
      </c>
      <c r="Q339" s="42">
        <f t="shared" si="5"/>
        <v>0</v>
      </c>
    </row>
    <row r="340" spans="1:18" ht="15.75" customHeight="1">
      <c r="A340" s="4" t="s">
        <v>4498</v>
      </c>
      <c r="B340" s="8">
        <v>46027</v>
      </c>
      <c r="C340" s="10" t="s">
        <v>81</v>
      </c>
      <c r="D340" s="12" t="s">
        <v>4499</v>
      </c>
      <c r="E340" s="14">
        <v>207000000</v>
      </c>
      <c r="F340" s="14">
        <v>0</v>
      </c>
      <c r="G340" s="107">
        <f>+E340</f>
        <v>207000000</v>
      </c>
      <c r="H340" s="16" t="s">
        <v>4544</v>
      </c>
      <c r="J340" s="18" t="s">
        <v>4498</v>
      </c>
      <c r="K340" s="6">
        <v>46037</v>
      </c>
      <c r="L340" s="21" t="s">
        <v>176</v>
      </c>
      <c r="M340" s="18" t="s">
        <v>4499</v>
      </c>
      <c r="N340" s="23">
        <v>207000000</v>
      </c>
      <c r="O340" s="23">
        <v>0</v>
      </c>
      <c r="P340" s="25" t="s">
        <v>6130</v>
      </c>
      <c r="Q340" s="42">
        <f t="shared" si="5"/>
        <v>0</v>
      </c>
    </row>
    <row r="341" spans="1:18" ht="15.75" customHeight="1">
      <c r="A341" s="4" t="s">
        <v>4498</v>
      </c>
      <c r="B341" s="8">
        <v>46027</v>
      </c>
      <c r="C341" s="10" t="s">
        <v>85</v>
      </c>
      <c r="D341" s="12" t="s">
        <v>4499</v>
      </c>
      <c r="E341" s="14">
        <v>207000000</v>
      </c>
      <c r="F341" s="14">
        <v>0</v>
      </c>
      <c r="G341" s="107">
        <f>+E341</f>
        <v>207000000</v>
      </c>
      <c r="H341" s="16" t="s">
        <v>4544</v>
      </c>
      <c r="J341" s="18" t="s">
        <v>4498</v>
      </c>
      <c r="K341" s="6">
        <v>46046</v>
      </c>
      <c r="L341" s="21" t="s">
        <v>687</v>
      </c>
      <c r="M341" s="18" t="s">
        <v>4499</v>
      </c>
      <c r="N341" s="23">
        <v>207000000</v>
      </c>
      <c r="O341" s="23">
        <v>0</v>
      </c>
      <c r="P341" s="25" t="s">
        <v>6228</v>
      </c>
      <c r="Q341" s="42">
        <f t="shared" si="5"/>
        <v>0</v>
      </c>
    </row>
    <row r="342" spans="1:18" ht="15.75" customHeight="1">
      <c r="A342" s="4" t="s">
        <v>4498</v>
      </c>
      <c r="B342" s="8">
        <v>46027</v>
      </c>
      <c r="C342" s="10" t="s">
        <v>164</v>
      </c>
      <c r="D342" s="12" t="s">
        <v>4499</v>
      </c>
      <c r="E342" s="14">
        <v>212750000</v>
      </c>
      <c r="F342" s="14">
        <v>5750000</v>
      </c>
      <c r="G342" s="107">
        <f>+E342-F342</f>
        <v>207000000</v>
      </c>
      <c r="H342" s="16" t="s">
        <v>4564</v>
      </c>
      <c r="J342" s="18" t="s">
        <v>4498</v>
      </c>
      <c r="K342" s="6">
        <v>46050</v>
      </c>
      <c r="L342" s="21" t="s">
        <v>964</v>
      </c>
      <c r="M342" s="18" t="s">
        <v>4499</v>
      </c>
      <c r="N342" s="23">
        <v>207000000</v>
      </c>
      <c r="O342" s="23">
        <v>0</v>
      </c>
      <c r="P342" s="25" t="s">
        <v>6273</v>
      </c>
      <c r="Q342" s="42">
        <f t="shared" si="5"/>
        <v>0</v>
      </c>
    </row>
    <row r="343" spans="1:18" ht="15.75" customHeight="1">
      <c r="A343" s="4" t="s">
        <v>4498</v>
      </c>
      <c r="B343" s="8">
        <v>46027</v>
      </c>
      <c r="C343" s="10" t="s">
        <v>28</v>
      </c>
      <c r="D343" s="12" t="s">
        <v>4499</v>
      </c>
      <c r="E343" s="14">
        <v>212750000</v>
      </c>
      <c r="F343" s="14">
        <v>4600000</v>
      </c>
      <c r="G343" s="107">
        <f>+E343-F343</f>
        <v>208150000</v>
      </c>
      <c r="H343" s="16" t="s">
        <v>4508</v>
      </c>
      <c r="J343" s="18" t="s">
        <v>4498</v>
      </c>
      <c r="K343" s="6">
        <v>46032</v>
      </c>
      <c r="L343" s="21" t="s">
        <v>37</v>
      </c>
      <c r="M343" s="18" t="s">
        <v>4502</v>
      </c>
      <c r="N343" s="23">
        <v>208150000</v>
      </c>
      <c r="O343" s="23">
        <v>0</v>
      </c>
      <c r="P343" s="25" t="s">
        <v>6098</v>
      </c>
      <c r="Q343" s="42">
        <f t="shared" si="5"/>
        <v>0</v>
      </c>
    </row>
    <row r="344" spans="1:18" ht="15.75" customHeight="1">
      <c r="A344" s="4" t="s">
        <v>4498</v>
      </c>
      <c r="B344" s="8">
        <v>46027</v>
      </c>
      <c r="C344" s="10" t="s">
        <v>94</v>
      </c>
      <c r="D344" s="12" t="s">
        <v>4499</v>
      </c>
      <c r="E344" s="14">
        <v>212750000</v>
      </c>
      <c r="F344" s="14">
        <v>4600000</v>
      </c>
      <c r="G344" s="107">
        <f>+E344-F344</f>
        <v>208150000</v>
      </c>
      <c r="H344" s="16" t="s">
        <v>4546</v>
      </c>
      <c r="J344" s="18" t="s">
        <v>4498</v>
      </c>
      <c r="K344" s="6">
        <v>46033</v>
      </c>
      <c r="L344" s="21" t="s">
        <v>40</v>
      </c>
      <c r="M344" s="18" t="s">
        <v>4499</v>
      </c>
      <c r="N344" s="23">
        <v>208150000</v>
      </c>
      <c r="O344" s="23">
        <v>0</v>
      </c>
      <c r="P344" s="25" t="s">
        <v>6099</v>
      </c>
      <c r="Q344" s="42">
        <f t="shared" si="5"/>
        <v>0</v>
      </c>
    </row>
    <row r="345" spans="1:18" ht="15.75" customHeight="1">
      <c r="A345" s="4" t="s">
        <v>4498</v>
      </c>
      <c r="B345" s="8">
        <v>46027</v>
      </c>
      <c r="C345" s="10" t="s">
        <v>105</v>
      </c>
      <c r="D345" s="12" t="s">
        <v>4499</v>
      </c>
      <c r="E345" s="14">
        <v>212750000</v>
      </c>
      <c r="F345" s="14">
        <v>4600000</v>
      </c>
      <c r="G345" s="107">
        <f>+E345-F345</f>
        <v>208150000</v>
      </c>
      <c r="H345" s="16" t="s">
        <v>4548</v>
      </c>
      <c r="J345" s="18" t="s">
        <v>4498</v>
      </c>
      <c r="K345" s="6">
        <v>46038</v>
      </c>
      <c r="L345" s="21" t="s">
        <v>200</v>
      </c>
      <c r="M345" s="18" t="s">
        <v>4499</v>
      </c>
      <c r="N345" s="23">
        <v>208150000</v>
      </c>
      <c r="O345" s="23">
        <v>0</v>
      </c>
      <c r="P345" s="25" t="s">
        <v>6140</v>
      </c>
      <c r="Q345" s="42">
        <f t="shared" si="5"/>
        <v>0</v>
      </c>
    </row>
    <row r="346" spans="1:18" ht="15.75" customHeight="1">
      <c r="A346" s="4" t="s">
        <v>4498</v>
      </c>
      <c r="B346" s="8">
        <v>46028</v>
      </c>
      <c r="C346" s="10" t="s">
        <v>574</v>
      </c>
      <c r="D346" s="12" t="s">
        <v>4502</v>
      </c>
      <c r="E346" s="14">
        <v>212750000</v>
      </c>
      <c r="F346" s="14">
        <v>4600000</v>
      </c>
      <c r="G346" s="107">
        <f>+E346-F346</f>
        <v>208150000</v>
      </c>
      <c r="H346" s="16" t="s">
        <v>4815</v>
      </c>
      <c r="J346" s="18" t="s">
        <v>4498</v>
      </c>
      <c r="K346" s="6">
        <v>46042</v>
      </c>
      <c r="L346" s="21" t="s">
        <v>436</v>
      </c>
      <c r="M346" s="18" t="s">
        <v>4502</v>
      </c>
      <c r="N346" s="23">
        <v>208150000</v>
      </c>
      <c r="O346" s="23">
        <v>0</v>
      </c>
      <c r="P346" s="25" t="s">
        <v>6189</v>
      </c>
      <c r="Q346" s="42">
        <f t="shared" si="5"/>
        <v>0</v>
      </c>
    </row>
    <row r="347" spans="1:18" s="29" customFormat="1" ht="15.75" customHeight="1">
      <c r="A347" s="44" t="s">
        <v>4498</v>
      </c>
      <c r="B347" s="45">
        <v>46028</v>
      </c>
      <c r="C347" s="46" t="s">
        <v>580</v>
      </c>
      <c r="D347" s="47" t="s">
        <v>4502</v>
      </c>
      <c r="E347" s="48">
        <v>212750000</v>
      </c>
      <c r="F347" s="48">
        <v>4600000</v>
      </c>
      <c r="G347" s="122">
        <f>+E347-F347</f>
        <v>208150000</v>
      </c>
      <c r="H347" s="49" t="s">
        <v>4820</v>
      </c>
      <c r="J347" s="28" t="s">
        <v>4498</v>
      </c>
      <c r="K347" s="33">
        <v>46046</v>
      </c>
      <c r="L347" s="34" t="s">
        <v>725</v>
      </c>
      <c r="M347" s="28" t="s">
        <v>4499</v>
      </c>
      <c r="N347" s="35">
        <v>212153196</v>
      </c>
      <c r="O347" s="35">
        <v>0</v>
      </c>
      <c r="P347" s="36" t="s">
        <v>5092</v>
      </c>
      <c r="Q347" s="59">
        <f t="shared" si="5"/>
        <v>-4003196</v>
      </c>
    </row>
    <row r="348" spans="1:18" s="29" customFormat="1" ht="15.75" customHeight="1">
      <c r="A348" s="44" t="s">
        <v>4498</v>
      </c>
      <c r="B348" s="45">
        <v>46046</v>
      </c>
      <c r="C348" s="46" t="s">
        <v>923</v>
      </c>
      <c r="D348" s="47" t="s">
        <v>4499</v>
      </c>
      <c r="E348" s="48">
        <v>212153196</v>
      </c>
      <c r="F348" s="48">
        <v>0</v>
      </c>
      <c r="G348" s="122">
        <f>+E348</f>
        <v>212153196</v>
      </c>
      <c r="H348" s="49" t="s">
        <v>5092</v>
      </c>
      <c r="J348" s="28" t="s">
        <v>4498</v>
      </c>
      <c r="K348" s="33">
        <v>46030</v>
      </c>
      <c r="L348" s="34" t="s">
        <v>23</v>
      </c>
      <c r="M348" s="28" t="s">
        <v>4499</v>
      </c>
      <c r="N348" s="35">
        <v>212750000</v>
      </c>
      <c r="O348" s="35">
        <v>0</v>
      </c>
      <c r="P348" s="36" t="s">
        <v>6095</v>
      </c>
      <c r="Q348" s="59">
        <f t="shared" ref="Q348:Q381" si="6">+G348-N348</f>
        <v>-596804</v>
      </c>
      <c r="R348" s="50"/>
    </row>
    <row r="349" spans="1:18" s="29" customFormat="1" ht="15.75" customHeight="1">
      <c r="A349" s="44" t="s">
        <v>4498</v>
      </c>
      <c r="B349" s="45">
        <v>46027</v>
      </c>
      <c r="C349" s="46" t="s">
        <v>12</v>
      </c>
      <c r="D349" s="47" t="s">
        <v>4499</v>
      </c>
      <c r="E349" s="48">
        <v>212750000</v>
      </c>
      <c r="F349" s="48">
        <v>0</v>
      </c>
      <c r="G349" s="122">
        <f>+E349</f>
        <v>212750000</v>
      </c>
      <c r="H349" s="49" t="s">
        <v>4500</v>
      </c>
      <c r="J349" s="28" t="s">
        <v>4498</v>
      </c>
      <c r="K349" s="33">
        <v>46038</v>
      </c>
      <c r="L349" s="34" t="s">
        <v>263</v>
      </c>
      <c r="M349" s="28" t="s">
        <v>4499</v>
      </c>
      <c r="N349" s="35">
        <v>212750000</v>
      </c>
      <c r="O349" s="123">
        <v>-4600000</v>
      </c>
      <c r="P349" s="36" t="s">
        <v>6152</v>
      </c>
      <c r="Q349" s="42">
        <f t="shared" si="6"/>
        <v>0</v>
      </c>
      <c r="R349" s="50"/>
    </row>
    <row r="350" spans="1:18" ht="15.75" customHeight="1">
      <c r="A350" s="4" t="s">
        <v>4498</v>
      </c>
      <c r="B350" s="8">
        <v>46027</v>
      </c>
      <c r="C350" s="10" t="s">
        <v>171</v>
      </c>
      <c r="D350" s="12" t="s">
        <v>4499</v>
      </c>
      <c r="E350" s="14">
        <v>212750000</v>
      </c>
      <c r="F350" s="14">
        <v>0</v>
      </c>
      <c r="G350" s="107">
        <f>+E350</f>
        <v>212750000</v>
      </c>
      <c r="H350" s="16" t="s">
        <v>4571</v>
      </c>
      <c r="J350" s="18" t="s">
        <v>4498</v>
      </c>
      <c r="K350" s="6">
        <v>46042</v>
      </c>
      <c r="L350" s="21" t="s">
        <v>446</v>
      </c>
      <c r="M350" s="18" t="s">
        <v>4499</v>
      </c>
      <c r="N350" s="23">
        <v>212750000</v>
      </c>
      <c r="O350" s="23">
        <v>0</v>
      </c>
      <c r="P350" s="25" t="s">
        <v>6190</v>
      </c>
      <c r="Q350" s="42">
        <f t="shared" si="6"/>
        <v>0</v>
      </c>
    </row>
    <row r="351" spans="1:18" ht="15.75" customHeight="1">
      <c r="A351" s="4" t="s">
        <v>4498</v>
      </c>
      <c r="B351" s="8">
        <v>46046</v>
      </c>
      <c r="C351" s="10" t="s">
        <v>921</v>
      </c>
      <c r="D351" s="12" t="s">
        <v>4499</v>
      </c>
      <c r="E351" s="14">
        <v>259101342</v>
      </c>
      <c r="F351" s="14">
        <v>0</v>
      </c>
      <c r="G351" s="107">
        <f>+E351</f>
        <v>259101342</v>
      </c>
      <c r="H351" s="16" t="s">
        <v>5087</v>
      </c>
      <c r="J351" s="18" t="s">
        <v>4498</v>
      </c>
      <c r="K351" s="6">
        <v>46046</v>
      </c>
      <c r="L351" s="21" t="s">
        <v>722</v>
      </c>
      <c r="M351" s="18" t="s">
        <v>4499</v>
      </c>
      <c r="N351" s="23">
        <v>259101342</v>
      </c>
      <c r="O351" s="23">
        <v>0</v>
      </c>
      <c r="P351" s="25" t="s">
        <v>5087</v>
      </c>
      <c r="Q351" s="42">
        <f t="shared" si="6"/>
        <v>0</v>
      </c>
    </row>
    <row r="352" spans="1:18" ht="15.75" customHeight="1">
      <c r="A352" s="4" t="s">
        <v>4498</v>
      </c>
      <c r="B352" s="8">
        <v>46046</v>
      </c>
      <c r="C352" s="10" t="s">
        <v>926</v>
      </c>
      <c r="D352" s="12" t="s">
        <v>4499</v>
      </c>
      <c r="E352" s="14">
        <v>274518762</v>
      </c>
      <c r="F352" s="14">
        <v>0</v>
      </c>
      <c r="G352" s="107">
        <f>+E352</f>
        <v>274518762</v>
      </c>
      <c r="H352" s="16" t="s">
        <v>5097</v>
      </c>
      <c r="J352" s="18" t="s">
        <v>4498</v>
      </c>
      <c r="K352" s="6">
        <v>46046</v>
      </c>
      <c r="L352" s="21" t="s">
        <v>728</v>
      </c>
      <c r="M352" s="18" t="s">
        <v>4499</v>
      </c>
      <c r="N352" s="23">
        <v>274518762</v>
      </c>
      <c r="O352" s="23">
        <v>0</v>
      </c>
      <c r="P352" s="25" t="s">
        <v>5097</v>
      </c>
      <c r="Q352" s="42">
        <f t="shared" si="6"/>
        <v>0</v>
      </c>
    </row>
    <row r="353" spans="1:17" ht="15.75" customHeight="1">
      <c r="A353" s="4" t="s">
        <v>4498</v>
      </c>
      <c r="B353" s="8">
        <v>46048</v>
      </c>
      <c r="C353" s="10" t="s">
        <v>975</v>
      </c>
      <c r="D353" s="12" t="s">
        <v>4499</v>
      </c>
      <c r="E353" s="14">
        <v>304038744</v>
      </c>
      <c r="F353" s="14">
        <v>0</v>
      </c>
      <c r="G353" s="107">
        <f>+E353</f>
        <v>304038744</v>
      </c>
      <c r="H353" s="16" t="s">
        <v>5203</v>
      </c>
      <c r="J353" s="18" t="s">
        <v>4498</v>
      </c>
      <c r="K353" s="6">
        <v>46048</v>
      </c>
      <c r="L353" s="21" t="s">
        <v>854</v>
      </c>
      <c r="M353" s="18" t="s">
        <v>4499</v>
      </c>
      <c r="N353" s="23">
        <v>304038744</v>
      </c>
      <c r="O353" s="23">
        <v>0</v>
      </c>
      <c r="P353" s="25" t="s">
        <v>5203</v>
      </c>
      <c r="Q353" s="42">
        <f t="shared" si="6"/>
        <v>0</v>
      </c>
    </row>
    <row r="354" spans="1:17" ht="15.75" customHeight="1">
      <c r="A354" s="4" t="s">
        <v>4498</v>
      </c>
      <c r="B354" s="8">
        <v>46048</v>
      </c>
      <c r="C354" s="10" t="s">
        <v>992</v>
      </c>
      <c r="D354" s="12" t="s">
        <v>4499</v>
      </c>
      <c r="E354" s="14">
        <v>370306518</v>
      </c>
      <c r="F354" s="14">
        <v>0</v>
      </c>
      <c r="G354" s="107">
        <f>+E354</f>
        <v>370306518</v>
      </c>
      <c r="H354" s="16" t="s">
        <v>5243</v>
      </c>
      <c r="J354" s="18" t="s">
        <v>4498</v>
      </c>
      <c r="K354" s="6">
        <v>46048</v>
      </c>
      <c r="L354" s="21" t="s">
        <v>895</v>
      </c>
      <c r="M354" s="18" t="s">
        <v>4499</v>
      </c>
      <c r="N354" s="23">
        <v>370306518</v>
      </c>
      <c r="O354" s="23">
        <v>0</v>
      </c>
      <c r="P354" s="25" t="s">
        <v>5243</v>
      </c>
      <c r="Q354" s="42">
        <f t="shared" si="6"/>
        <v>0</v>
      </c>
    </row>
    <row r="355" spans="1:17" ht="15.75" customHeight="1">
      <c r="A355" s="4" t="s">
        <v>4498</v>
      </c>
      <c r="B355" s="8">
        <v>46048</v>
      </c>
      <c r="C355" s="10" t="s">
        <v>996</v>
      </c>
      <c r="D355" s="12" t="s">
        <v>4499</v>
      </c>
      <c r="E355" s="14">
        <v>380401700</v>
      </c>
      <c r="F355" s="14">
        <v>0</v>
      </c>
      <c r="G355" s="107">
        <f>+E355</f>
        <v>380401700</v>
      </c>
      <c r="H355" s="16" t="s">
        <v>5253</v>
      </c>
      <c r="J355" s="18" t="s">
        <v>4498</v>
      </c>
      <c r="K355" s="6">
        <v>46048</v>
      </c>
      <c r="L355" s="21" t="s">
        <v>899</v>
      </c>
      <c r="M355" s="18" t="s">
        <v>4499</v>
      </c>
      <c r="N355" s="23">
        <v>380401700</v>
      </c>
      <c r="O355" s="23">
        <v>0</v>
      </c>
      <c r="P355" s="25" t="s">
        <v>5253</v>
      </c>
      <c r="Q355" s="42">
        <f t="shared" si="6"/>
        <v>0</v>
      </c>
    </row>
    <row r="356" spans="1:17" ht="15.75" customHeight="1">
      <c r="A356" s="4" t="s">
        <v>4498</v>
      </c>
      <c r="B356" s="8">
        <v>46048</v>
      </c>
      <c r="C356" s="10" t="s">
        <v>977</v>
      </c>
      <c r="D356" s="12" t="s">
        <v>4499</v>
      </c>
      <c r="E356" s="14">
        <v>409674138</v>
      </c>
      <c r="F356" s="14">
        <v>0</v>
      </c>
      <c r="G356" s="107">
        <f>+E356</f>
        <v>409674138</v>
      </c>
      <c r="H356" s="16" t="s">
        <v>5208</v>
      </c>
      <c r="J356" s="18" t="s">
        <v>4498</v>
      </c>
      <c r="K356" s="6">
        <v>46048</v>
      </c>
      <c r="L356" s="21" t="s">
        <v>856</v>
      </c>
      <c r="M356" s="18" t="s">
        <v>4499</v>
      </c>
      <c r="N356" s="23">
        <v>409674138</v>
      </c>
      <c r="O356" s="23">
        <v>0</v>
      </c>
      <c r="P356" s="25" t="s">
        <v>5208</v>
      </c>
      <c r="Q356" s="42">
        <f t="shared" si="6"/>
        <v>0</v>
      </c>
    </row>
    <row r="357" spans="1:17" ht="15.75" customHeight="1">
      <c r="A357" s="4" t="s">
        <v>4498</v>
      </c>
      <c r="B357" s="8">
        <v>46039</v>
      </c>
      <c r="C357" s="10" t="s">
        <v>844</v>
      </c>
      <c r="D357" s="12" t="s">
        <v>4499</v>
      </c>
      <c r="E357" s="14">
        <v>500000000</v>
      </c>
      <c r="F357" s="14">
        <v>0</v>
      </c>
      <c r="G357" s="107">
        <f>+E357</f>
        <v>500000000</v>
      </c>
      <c r="H357" s="16" t="s">
        <v>5014</v>
      </c>
      <c r="J357" s="18" t="s">
        <v>4498</v>
      </c>
      <c r="K357" s="6">
        <v>46050</v>
      </c>
      <c r="L357" s="21" t="s">
        <v>961</v>
      </c>
      <c r="M357" s="18" t="s">
        <v>4499</v>
      </c>
      <c r="N357" s="23">
        <v>500000000</v>
      </c>
      <c r="O357" s="23">
        <v>0</v>
      </c>
      <c r="P357" s="25" t="s">
        <v>3523</v>
      </c>
      <c r="Q357" s="42">
        <f t="shared" si="6"/>
        <v>0</v>
      </c>
    </row>
    <row r="358" spans="1:17" ht="15.75" customHeight="1">
      <c r="A358" s="4" t="s">
        <v>4498</v>
      </c>
      <c r="B358" s="8">
        <v>46046</v>
      </c>
      <c r="C358" s="10" t="s">
        <v>919</v>
      </c>
      <c r="D358" s="12" t="s">
        <v>4499</v>
      </c>
      <c r="E358" s="14">
        <v>505318664</v>
      </c>
      <c r="F358" s="14">
        <v>0</v>
      </c>
      <c r="G358" s="107">
        <f>+E358</f>
        <v>505318664</v>
      </c>
      <c r="H358" s="16" t="s">
        <v>5082</v>
      </c>
      <c r="J358" s="18" t="s">
        <v>4498</v>
      </c>
      <c r="K358" s="6">
        <v>46046</v>
      </c>
      <c r="L358" s="21" t="s">
        <v>719</v>
      </c>
      <c r="M358" s="18" t="s">
        <v>4499</v>
      </c>
      <c r="N358" s="23">
        <v>505318664</v>
      </c>
      <c r="O358" s="23">
        <v>0</v>
      </c>
      <c r="P358" s="25" t="s">
        <v>5082</v>
      </c>
      <c r="Q358" s="42">
        <f t="shared" si="6"/>
        <v>0</v>
      </c>
    </row>
    <row r="359" spans="1:17" ht="15.75" customHeight="1">
      <c r="A359" s="4" t="s">
        <v>4498</v>
      </c>
      <c r="B359" s="8">
        <v>46048</v>
      </c>
      <c r="C359" s="10" t="s">
        <v>990</v>
      </c>
      <c r="D359" s="12" t="s">
        <v>4499</v>
      </c>
      <c r="E359" s="14">
        <v>507265386</v>
      </c>
      <c r="F359" s="14">
        <v>0</v>
      </c>
      <c r="G359" s="107">
        <f>+E359</f>
        <v>507265386</v>
      </c>
      <c r="H359" s="16" t="s">
        <v>5238</v>
      </c>
      <c r="J359" s="18" t="s">
        <v>4498</v>
      </c>
      <c r="K359" s="6">
        <v>46048</v>
      </c>
      <c r="L359" s="21" t="s">
        <v>891</v>
      </c>
      <c r="M359" s="18" t="s">
        <v>4499</v>
      </c>
      <c r="N359" s="23">
        <v>507265386</v>
      </c>
      <c r="O359" s="23">
        <v>0</v>
      </c>
      <c r="P359" s="25" t="s">
        <v>5238</v>
      </c>
      <c r="Q359" s="42">
        <f t="shared" si="6"/>
        <v>0</v>
      </c>
    </row>
    <row r="360" spans="1:17" ht="15.75" customHeight="1">
      <c r="A360" s="4" t="s">
        <v>4498</v>
      </c>
      <c r="B360" s="8">
        <v>46048</v>
      </c>
      <c r="C360" s="10" t="s">
        <v>987</v>
      </c>
      <c r="D360" s="12" t="s">
        <v>5000</v>
      </c>
      <c r="E360" s="14">
        <v>998964122</v>
      </c>
      <c r="F360" s="14">
        <v>0</v>
      </c>
      <c r="G360" s="107">
        <f>+E360</f>
        <v>998964122</v>
      </c>
      <c r="H360" s="16" t="s">
        <v>5233</v>
      </c>
      <c r="J360" s="18" t="s">
        <v>4498</v>
      </c>
      <c r="K360" s="6">
        <v>46048</v>
      </c>
      <c r="L360" s="21" t="s">
        <v>890</v>
      </c>
      <c r="M360" s="18" t="s">
        <v>5000</v>
      </c>
      <c r="N360" s="23">
        <v>998964122</v>
      </c>
      <c r="O360" s="23">
        <v>0</v>
      </c>
      <c r="P360" s="25" t="s">
        <v>5233</v>
      </c>
      <c r="Q360" s="42">
        <f t="shared" si="6"/>
        <v>0</v>
      </c>
    </row>
    <row r="361" spans="1:17" ht="15.75" customHeight="1">
      <c r="A361" s="4" t="s">
        <v>4498</v>
      </c>
      <c r="B361" s="8">
        <v>46048</v>
      </c>
      <c r="C361" s="10" t="s">
        <v>985</v>
      </c>
      <c r="D361" s="12" t="s">
        <v>4499</v>
      </c>
      <c r="E361" s="14">
        <v>1060916160</v>
      </c>
      <c r="F361" s="14">
        <v>0</v>
      </c>
      <c r="G361" s="107">
        <f>+E361</f>
        <v>1060916160</v>
      </c>
      <c r="H361" s="16" t="s">
        <v>5228</v>
      </c>
      <c r="J361" s="18" t="s">
        <v>4498</v>
      </c>
      <c r="K361" s="6">
        <v>46048</v>
      </c>
      <c r="L361" s="21" t="s">
        <v>884</v>
      </c>
      <c r="M361" s="18" t="s">
        <v>4499</v>
      </c>
      <c r="N361" s="23">
        <v>1060916160</v>
      </c>
      <c r="O361" s="23">
        <v>0</v>
      </c>
      <c r="P361" s="25" t="s">
        <v>5228</v>
      </c>
      <c r="Q361" s="42">
        <f t="shared" si="6"/>
        <v>0</v>
      </c>
    </row>
    <row r="362" spans="1:17" ht="15.75" customHeight="1">
      <c r="A362" s="4" t="s">
        <v>4498</v>
      </c>
      <c r="B362" s="8">
        <v>46048</v>
      </c>
      <c r="C362" s="10" t="s">
        <v>979</v>
      </c>
      <c r="D362" s="12" t="s">
        <v>4499</v>
      </c>
      <c r="E362" s="14">
        <v>1297488270</v>
      </c>
      <c r="F362" s="14">
        <v>0</v>
      </c>
      <c r="G362" s="107">
        <f>+E362</f>
        <v>1297488270</v>
      </c>
      <c r="H362" s="16" t="s">
        <v>5213</v>
      </c>
      <c r="J362" s="18" t="s">
        <v>4498</v>
      </c>
      <c r="K362" s="6">
        <v>46048</v>
      </c>
      <c r="L362" s="21" t="s">
        <v>862</v>
      </c>
      <c r="M362" s="18" t="s">
        <v>4499</v>
      </c>
      <c r="N362" s="23">
        <v>1297488270</v>
      </c>
      <c r="O362" s="23">
        <v>0</v>
      </c>
      <c r="P362" s="25" t="s">
        <v>6249</v>
      </c>
      <c r="Q362" s="42">
        <f t="shared" si="6"/>
        <v>0</v>
      </c>
    </row>
    <row r="363" spans="1:17" ht="15.75" customHeight="1">
      <c r="A363" s="4" t="s">
        <v>4498</v>
      </c>
      <c r="B363" s="8">
        <v>46046</v>
      </c>
      <c r="C363" s="10" t="s">
        <v>928</v>
      </c>
      <c r="D363" s="12" t="s">
        <v>5000</v>
      </c>
      <c r="E363" s="14">
        <v>1579056788</v>
      </c>
      <c r="F363" s="14">
        <v>0</v>
      </c>
      <c r="G363" s="107">
        <f>+E363</f>
        <v>1579056788</v>
      </c>
      <c r="H363" s="16" t="s">
        <v>5102</v>
      </c>
      <c r="J363" s="18" t="s">
        <v>4498</v>
      </c>
      <c r="K363" s="6">
        <v>46046</v>
      </c>
      <c r="L363" s="21" t="s">
        <v>731</v>
      </c>
      <c r="M363" s="18" t="s">
        <v>5000</v>
      </c>
      <c r="N363" s="23">
        <v>1579056788</v>
      </c>
      <c r="O363" s="23">
        <v>0</v>
      </c>
      <c r="P363" s="25" t="s">
        <v>5102</v>
      </c>
      <c r="Q363" s="42">
        <f t="shared" si="6"/>
        <v>0</v>
      </c>
    </row>
    <row r="364" spans="1:17" ht="15.75" customHeight="1">
      <c r="A364" s="4" t="s">
        <v>4498</v>
      </c>
      <c r="B364" s="8">
        <v>46046</v>
      </c>
      <c r="C364" s="10" t="s">
        <v>930</v>
      </c>
      <c r="D364" s="12" t="s">
        <v>5000</v>
      </c>
      <c r="E364" s="14">
        <v>2146174047</v>
      </c>
      <c r="F364" s="14">
        <v>0</v>
      </c>
      <c r="G364" s="107">
        <f>+E364</f>
        <v>2146174047</v>
      </c>
      <c r="H364" s="16" t="s">
        <v>5107</v>
      </c>
      <c r="J364" s="18" t="s">
        <v>4498</v>
      </c>
      <c r="K364" s="6">
        <v>46046</v>
      </c>
      <c r="L364" s="21" t="s">
        <v>737</v>
      </c>
      <c r="M364" s="18" t="s">
        <v>5000</v>
      </c>
      <c r="N364" s="23">
        <v>2146174047</v>
      </c>
      <c r="O364" s="23">
        <v>0</v>
      </c>
      <c r="P364" s="25" t="s">
        <v>5107</v>
      </c>
      <c r="Q364" s="42">
        <f t="shared" si="6"/>
        <v>0</v>
      </c>
    </row>
    <row r="365" spans="1:17" ht="15.75" customHeight="1">
      <c r="A365" s="4" t="s">
        <v>4498</v>
      </c>
      <c r="B365" s="8">
        <v>46048</v>
      </c>
      <c r="C365" s="10" t="s">
        <v>994</v>
      </c>
      <c r="D365" s="12" t="s">
        <v>4499</v>
      </c>
      <c r="E365" s="14">
        <v>2750773158</v>
      </c>
      <c r="F365" s="14">
        <v>0</v>
      </c>
      <c r="G365" s="107">
        <f>+E365</f>
        <v>2750773158</v>
      </c>
      <c r="H365" s="16" t="s">
        <v>5248</v>
      </c>
      <c r="J365" s="18" t="s">
        <v>4498</v>
      </c>
      <c r="K365" s="6">
        <v>46048</v>
      </c>
      <c r="L365" s="21" t="s">
        <v>897</v>
      </c>
      <c r="M365" s="18" t="s">
        <v>4499</v>
      </c>
      <c r="N365" s="23">
        <v>2750773158</v>
      </c>
      <c r="O365" s="23">
        <v>0</v>
      </c>
      <c r="P365" s="25" t="s">
        <v>5248</v>
      </c>
      <c r="Q365" s="42">
        <f t="shared" si="6"/>
        <v>0</v>
      </c>
    </row>
    <row r="366" spans="1:17" ht="15.75" customHeight="1">
      <c r="A366" s="4" t="s">
        <v>4498</v>
      </c>
      <c r="B366" s="8">
        <v>46037</v>
      </c>
      <c r="C366" s="10" t="s">
        <v>838</v>
      </c>
      <c r="D366" s="12" t="s">
        <v>4499</v>
      </c>
      <c r="E366" s="14">
        <v>4000000000</v>
      </c>
      <c r="F366" s="14">
        <v>0</v>
      </c>
      <c r="G366" s="107">
        <f>+E366</f>
        <v>4000000000</v>
      </c>
      <c r="H366" s="16" t="s">
        <v>5007</v>
      </c>
      <c r="J366" s="18" t="s">
        <v>4498</v>
      </c>
      <c r="K366" s="6">
        <v>46053</v>
      </c>
      <c r="L366" s="21" t="s">
        <v>1020</v>
      </c>
      <c r="M366" s="18" t="s">
        <v>4499</v>
      </c>
      <c r="N366" s="23">
        <v>4000000000</v>
      </c>
      <c r="O366" s="23">
        <v>0</v>
      </c>
      <c r="P366" s="25" t="s">
        <v>6290</v>
      </c>
      <c r="Q366" s="42">
        <f t="shared" si="6"/>
        <v>0</v>
      </c>
    </row>
    <row r="367" spans="1:17" ht="15.75" customHeight="1">
      <c r="A367" s="4" t="s">
        <v>4498</v>
      </c>
      <c r="B367" s="8">
        <v>46048</v>
      </c>
      <c r="C367" s="10" t="s">
        <v>984</v>
      </c>
      <c r="D367" s="12" t="s">
        <v>5000</v>
      </c>
      <c r="E367" s="14">
        <v>4158419683</v>
      </c>
      <c r="F367" s="14">
        <v>0</v>
      </c>
      <c r="G367" s="107">
        <f>+E367</f>
        <v>4158419683</v>
      </c>
      <c r="H367" s="16" t="s">
        <v>5223</v>
      </c>
      <c r="J367" s="18" t="s">
        <v>4498</v>
      </c>
      <c r="K367" s="6">
        <v>46048</v>
      </c>
      <c r="L367" s="21" t="s">
        <v>882</v>
      </c>
      <c r="M367" s="18" t="s">
        <v>5000</v>
      </c>
      <c r="N367" s="23">
        <v>4158419683</v>
      </c>
      <c r="O367" s="23">
        <v>0</v>
      </c>
      <c r="P367" s="25" t="s">
        <v>5223</v>
      </c>
      <c r="Q367" s="42">
        <f t="shared" si="6"/>
        <v>0</v>
      </c>
    </row>
    <row r="368" spans="1:17" ht="15.75" customHeight="1">
      <c r="A368" s="4" t="s">
        <v>4498</v>
      </c>
      <c r="B368" s="8">
        <v>46048</v>
      </c>
      <c r="C368" s="10" t="s">
        <v>982</v>
      </c>
      <c r="D368" s="12" t="s">
        <v>5000</v>
      </c>
      <c r="E368" s="14">
        <v>4235872557</v>
      </c>
      <c r="F368" s="14">
        <v>0</v>
      </c>
      <c r="G368" s="107">
        <f>+E368</f>
        <v>4235872557</v>
      </c>
      <c r="H368" s="16" t="s">
        <v>5218</v>
      </c>
      <c r="J368" s="18" t="s">
        <v>4498</v>
      </c>
      <c r="K368" s="6">
        <v>46048</v>
      </c>
      <c r="L368" s="21" t="s">
        <v>877</v>
      </c>
      <c r="M368" s="18" t="s">
        <v>5000</v>
      </c>
      <c r="N368" s="23">
        <v>4235872557</v>
      </c>
      <c r="O368" s="23">
        <v>0</v>
      </c>
      <c r="P368" s="25" t="s">
        <v>5218</v>
      </c>
      <c r="Q368" s="42">
        <f t="shared" si="6"/>
        <v>0</v>
      </c>
    </row>
    <row r="369" spans="1:17" ht="15.75" customHeight="1">
      <c r="A369" s="4" t="s">
        <v>4498</v>
      </c>
      <c r="B369" s="8">
        <v>46048</v>
      </c>
      <c r="C369" s="10" t="s">
        <v>975</v>
      </c>
      <c r="D369" s="12" t="s">
        <v>5000</v>
      </c>
      <c r="E369" s="14">
        <v>5168658695</v>
      </c>
      <c r="F369" s="14">
        <v>0</v>
      </c>
      <c r="G369" s="107">
        <f>+E369</f>
        <v>5168658695</v>
      </c>
      <c r="H369" s="16" t="s">
        <v>5203</v>
      </c>
      <c r="J369" s="18" t="s">
        <v>4498</v>
      </c>
      <c r="K369" s="6">
        <v>46048</v>
      </c>
      <c r="L369" s="21" t="s">
        <v>854</v>
      </c>
      <c r="M369" s="18" t="s">
        <v>5000</v>
      </c>
      <c r="N369" s="23">
        <v>5168658695</v>
      </c>
      <c r="O369" s="23">
        <v>0</v>
      </c>
      <c r="P369" s="25" t="s">
        <v>5203</v>
      </c>
      <c r="Q369" s="42">
        <f t="shared" si="6"/>
        <v>0</v>
      </c>
    </row>
    <row r="370" spans="1:17" ht="15.75" customHeight="1">
      <c r="A370" s="4" t="s">
        <v>4498</v>
      </c>
      <c r="B370" s="8">
        <v>46046</v>
      </c>
      <c r="C370" s="10" t="s">
        <v>926</v>
      </c>
      <c r="D370" s="12" t="s">
        <v>5000</v>
      </c>
      <c r="E370" s="14">
        <v>5590442702</v>
      </c>
      <c r="F370" s="14">
        <v>0</v>
      </c>
      <c r="G370" s="107">
        <f>+E370</f>
        <v>5590442702</v>
      </c>
      <c r="H370" s="16" t="s">
        <v>5097</v>
      </c>
      <c r="J370" s="18" t="s">
        <v>4498</v>
      </c>
      <c r="K370" s="6">
        <v>46046</v>
      </c>
      <c r="L370" s="21" t="s">
        <v>728</v>
      </c>
      <c r="M370" s="18" t="s">
        <v>5000</v>
      </c>
      <c r="N370" s="23">
        <v>5590442702</v>
      </c>
      <c r="O370" s="23">
        <v>0</v>
      </c>
      <c r="P370" s="25" t="s">
        <v>5097</v>
      </c>
      <c r="Q370" s="42">
        <f t="shared" si="6"/>
        <v>0</v>
      </c>
    </row>
    <row r="371" spans="1:17" ht="15.75" customHeight="1">
      <c r="A371" s="4" t="s">
        <v>4498</v>
      </c>
      <c r="B371" s="8">
        <v>46046</v>
      </c>
      <c r="C371" s="10" t="s">
        <v>921</v>
      </c>
      <c r="D371" s="12" t="s">
        <v>5000</v>
      </c>
      <c r="E371" s="14">
        <v>5684418755</v>
      </c>
      <c r="F371" s="14">
        <v>0</v>
      </c>
      <c r="G371" s="107">
        <f>+E371</f>
        <v>5684418755</v>
      </c>
      <c r="H371" s="16" t="s">
        <v>5087</v>
      </c>
      <c r="J371" s="18" t="s">
        <v>4498</v>
      </c>
      <c r="K371" s="6">
        <v>46046</v>
      </c>
      <c r="L371" s="21" t="s">
        <v>722</v>
      </c>
      <c r="M371" s="18" t="s">
        <v>5000</v>
      </c>
      <c r="N371" s="23">
        <v>5684418755</v>
      </c>
      <c r="O371" s="23">
        <v>0</v>
      </c>
      <c r="P371" s="25" t="s">
        <v>5087</v>
      </c>
      <c r="Q371" s="42">
        <f t="shared" si="6"/>
        <v>0</v>
      </c>
    </row>
    <row r="372" spans="1:17" ht="15.75" customHeight="1">
      <c r="A372" s="4" t="s">
        <v>4498</v>
      </c>
      <c r="B372" s="8">
        <v>46048</v>
      </c>
      <c r="C372" s="10" t="s">
        <v>992</v>
      </c>
      <c r="D372" s="12" t="s">
        <v>5000</v>
      </c>
      <c r="E372" s="14">
        <v>6287780356</v>
      </c>
      <c r="F372" s="14">
        <v>0</v>
      </c>
      <c r="G372" s="107">
        <f>+E372</f>
        <v>6287780356</v>
      </c>
      <c r="H372" s="16" t="s">
        <v>5243</v>
      </c>
      <c r="J372" s="18" t="s">
        <v>4498</v>
      </c>
      <c r="K372" s="6">
        <v>46048</v>
      </c>
      <c r="L372" s="21" t="s">
        <v>895</v>
      </c>
      <c r="M372" s="18" t="s">
        <v>5000</v>
      </c>
      <c r="N372" s="23">
        <v>6287780356</v>
      </c>
      <c r="O372" s="23">
        <v>0</v>
      </c>
      <c r="P372" s="25" t="s">
        <v>5243</v>
      </c>
      <c r="Q372" s="42">
        <f t="shared" si="6"/>
        <v>0</v>
      </c>
    </row>
    <row r="373" spans="1:17" ht="15.75" customHeight="1">
      <c r="A373" s="4" t="s">
        <v>4498</v>
      </c>
      <c r="B373" s="8">
        <v>46048</v>
      </c>
      <c r="C373" s="10" t="s">
        <v>977</v>
      </c>
      <c r="D373" s="12" t="s">
        <v>5000</v>
      </c>
      <c r="E373" s="14">
        <v>6961510639</v>
      </c>
      <c r="F373" s="14">
        <v>0</v>
      </c>
      <c r="G373" s="107">
        <f>+E373</f>
        <v>6961510639</v>
      </c>
      <c r="H373" s="16" t="s">
        <v>5208</v>
      </c>
      <c r="J373" s="18" t="s">
        <v>4498</v>
      </c>
      <c r="K373" s="6">
        <v>46048</v>
      </c>
      <c r="L373" s="21" t="s">
        <v>856</v>
      </c>
      <c r="M373" s="18" t="s">
        <v>5000</v>
      </c>
      <c r="N373" s="23">
        <v>6961510639</v>
      </c>
      <c r="O373" s="23">
        <v>0</v>
      </c>
      <c r="P373" s="25" t="s">
        <v>5208</v>
      </c>
      <c r="Q373" s="42">
        <f t="shared" si="6"/>
        <v>0</v>
      </c>
    </row>
    <row r="374" spans="1:17" ht="15.75" customHeight="1">
      <c r="A374" s="4" t="s">
        <v>4498</v>
      </c>
      <c r="B374" s="8">
        <v>46046</v>
      </c>
      <c r="C374" s="10" t="s">
        <v>923</v>
      </c>
      <c r="D374" s="12" t="s">
        <v>5000</v>
      </c>
      <c r="E374" s="14">
        <v>7328710349</v>
      </c>
      <c r="F374" s="14">
        <v>0</v>
      </c>
      <c r="G374" s="107">
        <f>+E374</f>
        <v>7328710349</v>
      </c>
      <c r="H374" s="16" t="s">
        <v>5092</v>
      </c>
      <c r="J374" s="18" t="s">
        <v>4498</v>
      </c>
      <c r="K374" s="6">
        <v>46046</v>
      </c>
      <c r="L374" s="21" t="s">
        <v>725</v>
      </c>
      <c r="M374" s="18" t="s">
        <v>5000</v>
      </c>
      <c r="N374" s="23">
        <v>7328710349</v>
      </c>
      <c r="O374" s="23">
        <v>0</v>
      </c>
      <c r="P374" s="25" t="s">
        <v>5092</v>
      </c>
      <c r="Q374" s="42">
        <f t="shared" si="6"/>
        <v>0</v>
      </c>
    </row>
    <row r="375" spans="1:17" ht="15.75" customHeight="1">
      <c r="A375" s="4" t="s">
        <v>4498</v>
      </c>
      <c r="B375" s="8">
        <v>46048</v>
      </c>
      <c r="C375" s="10" t="s">
        <v>990</v>
      </c>
      <c r="D375" s="12" t="s">
        <v>5000</v>
      </c>
      <c r="E375" s="14">
        <v>8510474955</v>
      </c>
      <c r="F375" s="14">
        <v>0</v>
      </c>
      <c r="G375" s="107">
        <f>+E375</f>
        <v>8510474955</v>
      </c>
      <c r="H375" s="16" t="s">
        <v>5238</v>
      </c>
      <c r="J375" s="18" t="s">
        <v>4498</v>
      </c>
      <c r="K375" s="6">
        <v>46048</v>
      </c>
      <c r="L375" s="21" t="s">
        <v>891</v>
      </c>
      <c r="M375" s="18" t="s">
        <v>5000</v>
      </c>
      <c r="N375" s="23">
        <v>8510474955</v>
      </c>
      <c r="O375" s="23">
        <v>0</v>
      </c>
      <c r="P375" s="25" t="s">
        <v>5238</v>
      </c>
      <c r="Q375" s="42">
        <f t="shared" si="6"/>
        <v>0</v>
      </c>
    </row>
    <row r="376" spans="1:17" ht="15.75" customHeight="1">
      <c r="A376" s="4" t="s">
        <v>4498</v>
      </c>
      <c r="B376" s="8">
        <v>46048</v>
      </c>
      <c r="C376" s="10" t="s">
        <v>985</v>
      </c>
      <c r="D376" s="12" t="s">
        <v>5000</v>
      </c>
      <c r="E376" s="14">
        <v>11200022525</v>
      </c>
      <c r="F376" s="14">
        <v>0</v>
      </c>
      <c r="G376" s="107">
        <f>+E376</f>
        <v>11200022525</v>
      </c>
      <c r="H376" s="16" t="s">
        <v>5228</v>
      </c>
      <c r="J376" s="18" t="s">
        <v>4498</v>
      </c>
      <c r="K376" s="6">
        <v>46048</v>
      </c>
      <c r="L376" s="21" t="s">
        <v>884</v>
      </c>
      <c r="M376" s="18" t="s">
        <v>5000</v>
      </c>
      <c r="N376" s="23">
        <v>11200022525</v>
      </c>
      <c r="O376" s="23">
        <v>0</v>
      </c>
      <c r="P376" s="25" t="s">
        <v>5228</v>
      </c>
      <c r="Q376" s="42">
        <f t="shared" si="6"/>
        <v>0</v>
      </c>
    </row>
    <row r="377" spans="1:17" ht="15.75" customHeight="1">
      <c r="A377" s="4" t="s">
        <v>4498</v>
      </c>
      <c r="B377" s="8">
        <v>46048</v>
      </c>
      <c r="C377" s="10" t="s">
        <v>996</v>
      </c>
      <c r="D377" s="12" t="s">
        <v>5000</v>
      </c>
      <c r="E377" s="14">
        <v>18655645917</v>
      </c>
      <c r="F377" s="14">
        <v>0</v>
      </c>
      <c r="G377" s="107">
        <f>+E377</f>
        <v>18655645917</v>
      </c>
      <c r="H377" s="16" t="s">
        <v>5253</v>
      </c>
      <c r="J377" s="18" t="s">
        <v>4498</v>
      </c>
      <c r="K377" s="6">
        <v>46048</v>
      </c>
      <c r="L377" s="21" t="s">
        <v>899</v>
      </c>
      <c r="M377" s="18" t="s">
        <v>5000</v>
      </c>
      <c r="N377" s="23">
        <v>18655645917</v>
      </c>
      <c r="O377" s="23">
        <v>0</v>
      </c>
      <c r="P377" s="25" t="s">
        <v>5253</v>
      </c>
      <c r="Q377" s="42">
        <f t="shared" si="6"/>
        <v>0</v>
      </c>
    </row>
    <row r="378" spans="1:17" ht="15.75" customHeight="1">
      <c r="A378" s="4" t="s">
        <v>4498</v>
      </c>
      <c r="B378" s="8">
        <v>46046</v>
      </c>
      <c r="C378" s="10" t="s">
        <v>919</v>
      </c>
      <c r="D378" s="12" t="s">
        <v>5000</v>
      </c>
      <c r="E378" s="14">
        <v>19416611629</v>
      </c>
      <c r="F378" s="14">
        <v>0</v>
      </c>
      <c r="G378" s="107">
        <f>+E378</f>
        <v>19416611629</v>
      </c>
      <c r="H378" s="16" t="s">
        <v>5082</v>
      </c>
      <c r="J378" s="18" t="s">
        <v>4498</v>
      </c>
      <c r="K378" s="6">
        <v>46046</v>
      </c>
      <c r="L378" s="21" t="s">
        <v>719</v>
      </c>
      <c r="M378" s="18" t="s">
        <v>5000</v>
      </c>
      <c r="N378" s="23">
        <v>19416611629</v>
      </c>
      <c r="O378" s="23">
        <v>0</v>
      </c>
      <c r="P378" s="25" t="s">
        <v>5082</v>
      </c>
      <c r="Q378" s="42">
        <f t="shared" si="6"/>
        <v>0</v>
      </c>
    </row>
    <row r="379" spans="1:17" ht="15.75" customHeight="1">
      <c r="A379" s="4" t="s">
        <v>4498</v>
      </c>
      <c r="B379" s="8">
        <v>46048</v>
      </c>
      <c r="C379" s="10" t="s">
        <v>979</v>
      </c>
      <c r="D379" s="12" t="s">
        <v>5000</v>
      </c>
      <c r="E379" s="14">
        <v>27883892341</v>
      </c>
      <c r="F379" s="14">
        <v>0</v>
      </c>
      <c r="G379" s="107">
        <f>+E379</f>
        <v>27883892341</v>
      </c>
      <c r="H379" s="16" t="s">
        <v>5213</v>
      </c>
      <c r="J379" s="18" t="s">
        <v>4498</v>
      </c>
      <c r="K379" s="6">
        <v>46048</v>
      </c>
      <c r="L379" s="21" t="s">
        <v>862</v>
      </c>
      <c r="M379" s="18" t="s">
        <v>5000</v>
      </c>
      <c r="N379" s="23">
        <v>27883892341</v>
      </c>
      <c r="O379" s="23">
        <v>0</v>
      </c>
      <c r="P379" s="25" t="s">
        <v>6249</v>
      </c>
      <c r="Q379" s="42">
        <f t="shared" si="6"/>
        <v>0</v>
      </c>
    </row>
    <row r="380" spans="1:17" ht="15.75" customHeight="1">
      <c r="A380" s="4" t="s">
        <v>4498</v>
      </c>
      <c r="B380" s="8">
        <v>46036</v>
      </c>
      <c r="C380" s="10" t="s">
        <v>834</v>
      </c>
      <c r="D380" s="12" t="s">
        <v>5000</v>
      </c>
      <c r="E380" s="14">
        <v>53908378733</v>
      </c>
      <c r="F380" s="14">
        <v>0</v>
      </c>
      <c r="G380" s="107">
        <f>+E380</f>
        <v>53908378733</v>
      </c>
      <c r="H380" s="16" t="s">
        <v>5001</v>
      </c>
      <c r="J380" s="18" t="s">
        <v>4498</v>
      </c>
      <c r="K380" s="6">
        <v>46090</v>
      </c>
      <c r="L380" s="21" t="s">
        <v>1220</v>
      </c>
      <c r="M380" s="18" t="s">
        <v>5000</v>
      </c>
      <c r="N380" s="23">
        <v>53908378733</v>
      </c>
      <c r="O380" s="23">
        <v>0</v>
      </c>
      <c r="P380" s="25" t="s">
        <v>6353</v>
      </c>
      <c r="Q380" s="42">
        <f t="shared" si="6"/>
        <v>0</v>
      </c>
    </row>
    <row r="381" spans="1:17" ht="15.75" customHeight="1">
      <c r="A381" s="4" t="s">
        <v>4498</v>
      </c>
      <c r="B381" s="8">
        <v>46048</v>
      </c>
      <c r="C381" s="10" t="s">
        <v>994</v>
      </c>
      <c r="D381" s="12" t="s">
        <v>5000</v>
      </c>
      <c r="E381" s="14">
        <v>74699566096</v>
      </c>
      <c r="F381" s="14">
        <v>0</v>
      </c>
      <c r="G381" s="107">
        <f>+E381</f>
        <v>74699566096</v>
      </c>
      <c r="H381" s="16" t="s">
        <v>5248</v>
      </c>
      <c r="J381" s="18" t="s">
        <v>4498</v>
      </c>
      <c r="K381" s="6">
        <v>46048</v>
      </c>
      <c r="L381" s="21" t="s">
        <v>897</v>
      </c>
      <c r="M381" s="18" t="s">
        <v>5000</v>
      </c>
      <c r="N381" s="23">
        <v>74699566096</v>
      </c>
      <c r="O381" s="23">
        <v>0</v>
      </c>
      <c r="P381" s="25" t="s">
        <v>5248</v>
      </c>
      <c r="Q381" s="42">
        <f t="shared" si="6"/>
        <v>0</v>
      </c>
    </row>
  </sheetData>
  <autoFilter ref="A1:H265" xr:uid="{5B49310A-844F-44F3-8D12-7A38D020DEB9}"/>
  <sortState xmlns:xlrd2="http://schemas.microsoft.com/office/spreadsheetml/2017/richdata2" ref="J29:P382">
    <sortCondition ref="N28:N382"/>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61EE-8893-49C4-80CA-86C044B0916B}">
  <dimension ref="A1:Q20"/>
  <sheetViews>
    <sheetView workbookViewId="0">
      <selection activeCell="R7" sqref="R7"/>
    </sheetView>
  </sheetViews>
  <sheetFormatPr defaultColWidth="11.42578125" defaultRowHeight="14.25" customHeight="1"/>
  <cols>
    <col min="1" max="1" width="3.7109375" customWidth="1"/>
    <col min="5" max="5" width="12.140625" bestFit="1" customWidth="1"/>
    <col min="6" max="6" width="5.140625" customWidth="1"/>
    <col min="8" max="8" width="4" customWidth="1"/>
    <col min="9" max="9" width="3.140625" customWidth="1"/>
    <col min="17" max="17" width="14" bestFit="1" customWidth="1"/>
  </cols>
  <sheetData>
    <row r="1" spans="1:17" ht="14.25" customHeight="1">
      <c r="A1" s="151" t="s">
        <v>2</v>
      </c>
      <c r="B1" s="151" t="s">
        <v>3</v>
      </c>
      <c r="C1" s="151" t="s">
        <v>9</v>
      </c>
      <c r="D1" s="151" t="s">
        <v>5</v>
      </c>
      <c r="E1" s="151" t="s">
        <v>10</v>
      </c>
      <c r="F1" s="151" t="s">
        <v>7</v>
      </c>
      <c r="G1" s="152" t="s">
        <v>8</v>
      </c>
      <c r="I1" s="149" t="s">
        <v>2</v>
      </c>
      <c r="J1" s="149" t="s">
        <v>3</v>
      </c>
      <c r="K1" s="149" t="s">
        <v>4</v>
      </c>
      <c r="L1" s="149" t="s">
        <v>5</v>
      </c>
      <c r="M1" s="149" t="s">
        <v>6</v>
      </c>
      <c r="N1" s="149" t="s">
        <v>7</v>
      </c>
      <c r="O1" s="153"/>
      <c r="P1" s="150" t="s">
        <v>8</v>
      </c>
    </row>
    <row r="2" spans="1:17" ht="14.25" customHeight="1">
      <c r="A2" s="151"/>
      <c r="B2" s="151"/>
      <c r="C2" s="151"/>
      <c r="D2" s="151"/>
      <c r="E2" s="151"/>
      <c r="F2" s="151"/>
      <c r="G2" s="152"/>
      <c r="I2" s="4" t="s">
        <v>5785</v>
      </c>
      <c r="J2" s="8">
        <v>46078</v>
      </c>
      <c r="K2" s="10" t="s">
        <v>76</v>
      </c>
      <c r="L2" s="12" t="s">
        <v>5786</v>
      </c>
      <c r="M2" s="14">
        <v>110000000</v>
      </c>
      <c r="N2" s="14">
        <v>110000000</v>
      </c>
      <c r="O2" s="107">
        <f>+M2-N2</f>
        <v>0</v>
      </c>
      <c r="P2" s="16" t="s">
        <v>5820</v>
      </c>
      <c r="Q2" s="30">
        <f t="shared" ref="Q2:Q5" si="0">+E2-O2</f>
        <v>0</v>
      </c>
    </row>
    <row r="3" spans="1:17" ht="14.25" customHeight="1">
      <c r="I3" s="4" t="s">
        <v>5785</v>
      </c>
      <c r="J3" s="8">
        <v>46032</v>
      </c>
      <c r="K3" s="10" t="s">
        <v>49</v>
      </c>
      <c r="L3" s="12" t="s">
        <v>5786</v>
      </c>
      <c r="M3" s="14">
        <v>6000000</v>
      </c>
      <c r="N3" s="14">
        <v>6000000</v>
      </c>
      <c r="O3" s="107">
        <f>+M3-N3</f>
        <v>0</v>
      </c>
      <c r="P3" s="16" t="s">
        <v>5808</v>
      </c>
      <c r="Q3" s="30">
        <f t="shared" si="0"/>
        <v>0</v>
      </c>
    </row>
    <row r="4" spans="1:17" ht="14.25" customHeight="1">
      <c r="I4" s="4" t="s">
        <v>5785</v>
      </c>
      <c r="J4" s="8">
        <v>46032</v>
      </c>
      <c r="K4" s="10" t="s">
        <v>70</v>
      </c>
      <c r="L4" s="12" t="s">
        <v>5789</v>
      </c>
      <c r="M4" s="14">
        <v>4583337</v>
      </c>
      <c r="N4" s="14">
        <v>4583337</v>
      </c>
      <c r="O4" s="107">
        <f t="shared" ref="O4:O5" si="1">+M4-N4</f>
        <v>0</v>
      </c>
      <c r="P4" s="16" t="s">
        <v>956</v>
      </c>
      <c r="Q4" s="30">
        <f t="shared" si="0"/>
        <v>0</v>
      </c>
    </row>
    <row r="5" spans="1:17" ht="14.25" customHeight="1">
      <c r="A5" s="18" t="s">
        <v>5785</v>
      </c>
      <c r="B5" s="6">
        <v>46049</v>
      </c>
      <c r="C5" s="21" t="s">
        <v>53</v>
      </c>
      <c r="D5" s="18" t="s">
        <v>5786</v>
      </c>
      <c r="E5" s="23">
        <v>5017000</v>
      </c>
      <c r="F5" s="23">
        <v>0</v>
      </c>
      <c r="G5" s="25" t="s">
        <v>6546</v>
      </c>
      <c r="I5" s="4" t="s">
        <v>5785</v>
      </c>
      <c r="J5" s="8">
        <v>46032</v>
      </c>
      <c r="K5" s="10" t="s">
        <v>12</v>
      </c>
      <c r="L5" s="12" t="s">
        <v>5786</v>
      </c>
      <c r="M5" s="14">
        <v>5017000</v>
      </c>
      <c r="N5" s="14">
        <v>0</v>
      </c>
      <c r="O5" s="107">
        <f t="shared" si="1"/>
        <v>5017000</v>
      </c>
      <c r="P5" s="16" t="s">
        <v>5787</v>
      </c>
      <c r="Q5" s="30">
        <f>+E5-O5</f>
        <v>0</v>
      </c>
    </row>
    <row r="6" spans="1:17" ht="14.25" customHeight="1">
      <c r="A6" s="18" t="s">
        <v>5785</v>
      </c>
      <c r="B6" s="6">
        <v>46053</v>
      </c>
      <c r="C6" s="21" t="s">
        <v>60</v>
      </c>
      <c r="D6" s="18" t="s">
        <v>5789</v>
      </c>
      <c r="E6" s="23">
        <v>15233326</v>
      </c>
      <c r="F6" s="23">
        <v>0</v>
      </c>
      <c r="G6" s="25" t="s">
        <v>6290</v>
      </c>
      <c r="I6" s="4" t="s">
        <v>5785</v>
      </c>
      <c r="J6" s="8">
        <v>46043</v>
      </c>
      <c r="K6" s="10" t="s">
        <v>74</v>
      </c>
      <c r="L6" s="12" t="s">
        <v>5789</v>
      </c>
      <c r="M6" s="14">
        <v>15233326</v>
      </c>
      <c r="N6" s="14">
        <v>0</v>
      </c>
      <c r="O6" s="107">
        <f>+M6-N6</f>
        <v>15233326</v>
      </c>
      <c r="P6" s="16" t="s">
        <v>5818</v>
      </c>
      <c r="Q6" s="30">
        <f t="shared" ref="Q6:Q20" si="2">+E6-O6</f>
        <v>0</v>
      </c>
    </row>
    <row r="7" spans="1:17" ht="14.25" customHeight="1">
      <c r="A7" s="18" t="s">
        <v>5785</v>
      </c>
      <c r="B7" s="6">
        <v>46048</v>
      </c>
      <c r="C7" s="21" t="s">
        <v>44</v>
      </c>
      <c r="D7" s="18" t="s">
        <v>5786</v>
      </c>
      <c r="E7" s="23">
        <v>28125000</v>
      </c>
      <c r="F7" s="23">
        <v>0</v>
      </c>
      <c r="G7" s="25" t="s">
        <v>6544</v>
      </c>
      <c r="I7" s="4" t="s">
        <v>5785</v>
      </c>
      <c r="J7" s="8">
        <v>46032</v>
      </c>
      <c r="K7" s="10" t="s">
        <v>18</v>
      </c>
      <c r="L7" s="12" t="s">
        <v>5786</v>
      </c>
      <c r="M7" s="14">
        <v>28125000</v>
      </c>
      <c r="N7" s="14">
        <v>0</v>
      </c>
      <c r="O7" s="107">
        <f>+M7-N7</f>
        <v>28125000</v>
      </c>
      <c r="P7" s="16" t="s">
        <v>5791</v>
      </c>
      <c r="Q7" s="30">
        <f t="shared" si="2"/>
        <v>0</v>
      </c>
    </row>
    <row r="8" spans="1:17" ht="14.25" customHeight="1">
      <c r="A8" s="18" t="s">
        <v>5785</v>
      </c>
      <c r="B8" s="6">
        <v>46048</v>
      </c>
      <c r="C8" s="21" t="s">
        <v>40</v>
      </c>
      <c r="D8" s="18" t="s">
        <v>5794</v>
      </c>
      <c r="E8" s="23">
        <v>30900000</v>
      </c>
      <c r="F8" s="23">
        <v>0</v>
      </c>
      <c r="G8" s="25" t="s">
        <v>6543</v>
      </c>
      <c r="I8" s="4" t="s">
        <v>5785</v>
      </c>
      <c r="J8" s="8">
        <v>46032</v>
      </c>
      <c r="K8" s="10" t="s">
        <v>23</v>
      </c>
      <c r="L8" s="12" t="s">
        <v>5794</v>
      </c>
      <c r="M8" s="14">
        <v>30900000</v>
      </c>
      <c r="N8" s="14">
        <v>0</v>
      </c>
      <c r="O8" s="107">
        <f>+M8-N8</f>
        <v>30900000</v>
      </c>
      <c r="P8" s="16" t="s">
        <v>5795</v>
      </c>
      <c r="Q8" s="30">
        <f t="shared" si="2"/>
        <v>0</v>
      </c>
    </row>
    <row r="9" spans="1:17" ht="14.25" customHeight="1">
      <c r="A9" s="18" t="s">
        <v>5785</v>
      </c>
      <c r="B9" s="6">
        <v>46047</v>
      </c>
      <c r="C9" s="21" t="s">
        <v>28</v>
      </c>
      <c r="D9" s="18" t="s">
        <v>5789</v>
      </c>
      <c r="E9" s="23">
        <v>45100000</v>
      </c>
      <c r="F9" s="23">
        <v>0</v>
      </c>
      <c r="G9" s="25" t="s">
        <v>6540</v>
      </c>
      <c r="I9" s="4" t="s">
        <v>5785</v>
      </c>
      <c r="J9" s="8">
        <v>46032</v>
      </c>
      <c r="K9" s="10" t="s">
        <v>57</v>
      </c>
      <c r="L9" s="12" t="s">
        <v>5789</v>
      </c>
      <c r="M9" s="14">
        <v>45100000</v>
      </c>
      <c r="N9" s="14">
        <v>0</v>
      </c>
      <c r="O9" s="107">
        <f>+M9-N9</f>
        <v>45100000</v>
      </c>
      <c r="P9" s="16" t="s">
        <v>5812</v>
      </c>
      <c r="Q9" s="30">
        <f t="shared" si="2"/>
        <v>0</v>
      </c>
    </row>
    <row r="10" spans="1:17" ht="14.25" customHeight="1">
      <c r="A10" s="18" t="s">
        <v>5785</v>
      </c>
      <c r="B10" s="6">
        <v>46050</v>
      </c>
      <c r="C10" s="21" t="s">
        <v>57</v>
      </c>
      <c r="D10" s="18" t="s">
        <v>5786</v>
      </c>
      <c r="E10" s="23">
        <v>45100000</v>
      </c>
      <c r="F10" s="23">
        <v>0</v>
      </c>
      <c r="G10" s="25" t="s">
        <v>6547</v>
      </c>
      <c r="I10" s="4" t="s">
        <v>5785</v>
      </c>
      <c r="J10" s="8">
        <v>46032</v>
      </c>
      <c r="K10" s="10" t="s">
        <v>60</v>
      </c>
      <c r="L10" s="12" t="s">
        <v>5786</v>
      </c>
      <c r="M10" s="14">
        <v>55000000</v>
      </c>
      <c r="N10" s="14">
        <v>9900000</v>
      </c>
      <c r="O10" s="107">
        <f>+M10-N10</f>
        <v>45100000</v>
      </c>
      <c r="P10" s="16" t="s">
        <v>5814</v>
      </c>
      <c r="Q10" s="30">
        <f t="shared" si="2"/>
        <v>0</v>
      </c>
    </row>
    <row r="11" spans="1:17" ht="14.25" customHeight="1">
      <c r="A11" s="18" t="s">
        <v>5785</v>
      </c>
      <c r="B11" s="6">
        <v>46048</v>
      </c>
      <c r="C11" s="21" t="s">
        <v>44</v>
      </c>
      <c r="D11" s="18" t="s">
        <v>5789</v>
      </c>
      <c r="E11" s="23">
        <v>50275000</v>
      </c>
      <c r="F11" s="23">
        <v>0</v>
      </c>
      <c r="G11" s="25" t="s">
        <v>6544</v>
      </c>
      <c r="I11" s="4" t="s">
        <v>5785</v>
      </c>
      <c r="J11" s="8">
        <v>46032</v>
      </c>
      <c r="K11" s="10" t="s">
        <v>18</v>
      </c>
      <c r="L11" s="12" t="s">
        <v>5789</v>
      </c>
      <c r="M11" s="14">
        <v>50275000</v>
      </c>
      <c r="N11" s="14">
        <v>0</v>
      </c>
      <c r="O11" s="107">
        <f>+M11-N11</f>
        <v>50275000</v>
      </c>
      <c r="P11" s="16" t="s">
        <v>5791</v>
      </c>
      <c r="Q11" s="30">
        <f t="shared" si="2"/>
        <v>0</v>
      </c>
    </row>
    <row r="12" spans="1:17" ht="14.25" customHeight="1">
      <c r="A12" s="18" t="s">
        <v>5785</v>
      </c>
      <c r="B12" s="6">
        <v>46049</v>
      </c>
      <c r="C12" s="21" t="s">
        <v>53</v>
      </c>
      <c r="D12" s="18" t="s">
        <v>5789</v>
      </c>
      <c r="E12" s="23">
        <v>53783000</v>
      </c>
      <c r="F12" s="23">
        <v>0</v>
      </c>
      <c r="G12" s="25" t="s">
        <v>6546</v>
      </c>
      <c r="I12" s="4" t="s">
        <v>5785</v>
      </c>
      <c r="J12" s="8">
        <v>46032</v>
      </c>
      <c r="K12" s="10" t="s">
        <v>12</v>
      </c>
      <c r="L12" s="12" t="s">
        <v>5789</v>
      </c>
      <c r="M12" s="14">
        <v>53783000</v>
      </c>
      <c r="N12" s="14">
        <v>0</v>
      </c>
      <c r="O12" s="107">
        <f>+M12-N12</f>
        <v>53783000</v>
      </c>
      <c r="P12" s="16" t="s">
        <v>5787</v>
      </c>
      <c r="Q12" s="30">
        <f t="shared" si="2"/>
        <v>0</v>
      </c>
    </row>
    <row r="13" spans="1:17" ht="14.25" customHeight="1">
      <c r="A13" s="18" t="s">
        <v>5785</v>
      </c>
      <c r="B13" s="6">
        <v>46048</v>
      </c>
      <c r="C13" s="21" t="s">
        <v>40</v>
      </c>
      <c r="D13" s="18" t="s">
        <v>5789</v>
      </c>
      <c r="E13" s="23">
        <v>57100000</v>
      </c>
      <c r="F13" s="23">
        <v>0</v>
      </c>
      <c r="G13" s="25" t="s">
        <v>6543</v>
      </c>
      <c r="I13" s="4" t="s">
        <v>5785</v>
      </c>
      <c r="J13" s="8">
        <v>46032</v>
      </c>
      <c r="K13" s="10" t="s">
        <v>23</v>
      </c>
      <c r="L13" s="12" t="s">
        <v>5789</v>
      </c>
      <c r="M13" s="14">
        <v>57100000</v>
      </c>
      <c r="N13" s="14">
        <v>0</v>
      </c>
      <c r="O13" s="107">
        <f>+M13-N13</f>
        <v>57100000</v>
      </c>
      <c r="P13" s="16" t="s">
        <v>5795</v>
      </c>
      <c r="Q13" s="30">
        <f t="shared" si="2"/>
        <v>0</v>
      </c>
    </row>
    <row r="14" spans="1:17" ht="14.25" customHeight="1">
      <c r="A14" s="18" t="s">
        <v>5785</v>
      </c>
      <c r="B14" s="6">
        <v>46048</v>
      </c>
      <c r="C14" s="21" t="s">
        <v>33</v>
      </c>
      <c r="D14" s="18" t="s">
        <v>5789</v>
      </c>
      <c r="E14" s="23">
        <v>83300000</v>
      </c>
      <c r="F14" s="23">
        <v>0</v>
      </c>
      <c r="G14" s="25" t="s">
        <v>6541</v>
      </c>
      <c r="I14" s="4" t="s">
        <v>5785</v>
      </c>
      <c r="J14" s="8">
        <v>46032</v>
      </c>
      <c r="K14" s="10" t="s">
        <v>37</v>
      </c>
      <c r="L14" s="12" t="s">
        <v>5789</v>
      </c>
      <c r="M14" s="14">
        <v>83300000</v>
      </c>
      <c r="N14" s="14">
        <v>0</v>
      </c>
      <c r="O14" s="107">
        <f>+M14-N14</f>
        <v>83300000</v>
      </c>
      <c r="P14" s="16" t="s">
        <v>5802</v>
      </c>
      <c r="Q14" s="30">
        <f t="shared" si="2"/>
        <v>0</v>
      </c>
    </row>
    <row r="15" spans="1:17" ht="14.25" customHeight="1">
      <c r="A15" s="18" t="s">
        <v>5785</v>
      </c>
      <c r="B15" s="6">
        <v>46048</v>
      </c>
      <c r="C15" s="21" t="s">
        <v>37</v>
      </c>
      <c r="D15" s="18" t="s">
        <v>5789</v>
      </c>
      <c r="E15" s="23">
        <v>83300000</v>
      </c>
      <c r="F15" s="23">
        <v>0</v>
      </c>
      <c r="G15" s="25" t="s">
        <v>6542</v>
      </c>
      <c r="I15" s="4" t="s">
        <v>5785</v>
      </c>
      <c r="J15" s="8">
        <v>46032</v>
      </c>
      <c r="K15" s="10" t="s">
        <v>40</v>
      </c>
      <c r="L15" s="12" t="s">
        <v>5789</v>
      </c>
      <c r="M15" s="14">
        <v>83300000</v>
      </c>
      <c r="N15" s="14">
        <v>0</v>
      </c>
      <c r="O15" s="107">
        <f>+M15-N15</f>
        <v>83300000</v>
      </c>
      <c r="P15" s="16" t="s">
        <v>5804</v>
      </c>
      <c r="Q15" s="30">
        <f t="shared" si="2"/>
        <v>0</v>
      </c>
    </row>
    <row r="16" spans="1:17" ht="14.25" customHeight="1">
      <c r="A16" s="18" t="s">
        <v>5785</v>
      </c>
      <c r="B16" s="6">
        <v>46045</v>
      </c>
      <c r="C16" s="21" t="s">
        <v>12</v>
      </c>
      <c r="D16" s="18" t="s">
        <v>5786</v>
      </c>
      <c r="E16" s="23">
        <v>98000000</v>
      </c>
      <c r="F16" s="23">
        <v>0</v>
      </c>
      <c r="G16" s="25" t="s">
        <v>6537</v>
      </c>
      <c r="I16" s="4" t="s">
        <v>5785</v>
      </c>
      <c r="J16" s="8">
        <v>46032</v>
      </c>
      <c r="K16" s="10" t="s">
        <v>33</v>
      </c>
      <c r="L16" s="12" t="s">
        <v>5786</v>
      </c>
      <c r="M16" s="14">
        <v>98000000</v>
      </c>
      <c r="N16" s="14">
        <v>0</v>
      </c>
      <c r="O16" s="107">
        <f>+M16-N16</f>
        <v>98000000</v>
      </c>
      <c r="P16" s="16" t="s">
        <v>5800</v>
      </c>
      <c r="Q16" s="30">
        <f t="shared" si="2"/>
        <v>0</v>
      </c>
    </row>
    <row r="17" spans="1:17" ht="14.25" customHeight="1">
      <c r="A17" s="18" t="s">
        <v>5785</v>
      </c>
      <c r="B17" s="6">
        <v>46046</v>
      </c>
      <c r="C17" s="21" t="s">
        <v>18</v>
      </c>
      <c r="D17" s="18" t="s">
        <v>5786</v>
      </c>
      <c r="E17" s="23">
        <v>98000000</v>
      </c>
      <c r="F17" s="23">
        <v>0</v>
      </c>
      <c r="G17" s="25" t="s">
        <v>6538</v>
      </c>
      <c r="I17" s="4" t="s">
        <v>5785</v>
      </c>
      <c r="J17" s="8">
        <v>46032</v>
      </c>
      <c r="K17" s="10" t="s">
        <v>44</v>
      </c>
      <c r="L17" s="12" t="s">
        <v>5786</v>
      </c>
      <c r="M17" s="14">
        <v>98000000</v>
      </c>
      <c r="N17" s="14">
        <v>0</v>
      </c>
      <c r="O17" s="107">
        <f>+M17-N17</f>
        <v>98000000</v>
      </c>
      <c r="P17" s="16" t="s">
        <v>5806</v>
      </c>
      <c r="Q17" s="30">
        <f t="shared" si="2"/>
        <v>0</v>
      </c>
    </row>
    <row r="18" spans="1:17" ht="14.25" customHeight="1">
      <c r="A18" s="18" t="s">
        <v>5785</v>
      </c>
      <c r="B18" s="6">
        <v>46048</v>
      </c>
      <c r="C18" s="21" t="s">
        <v>49</v>
      </c>
      <c r="D18" s="18" t="s">
        <v>5786</v>
      </c>
      <c r="E18" s="23">
        <v>134200000</v>
      </c>
      <c r="F18" s="23">
        <v>0</v>
      </c>
      <c r="G18" s="25" t="s">
        <v>6545</v>
      </c>
      <c r="I18" s="4" t="s">
        <v>5785</v>
      </c>
      <c r="J18" s="8">
        <v>46032</v>
      </c>
      <c r="K18" s="10" t="s">
        <v>28</v>
      </c>
      <c r="L18" s="12" t="s">
        <v>5786</v>
      </c>
      <c r="M18" s="14">
        <v>134200000</v>
      </c>
      <c r="N18" s="14">
        <v>0</v>
      </c>
      <c r="O18" s="107">
        <f>+M18-N18</f>
        <v>134200000</v>
      </c>
      <c r="P18" s="16" t="s">
        <v>5798</v>
      </c>
      <c r="Q18" s="30">
        <f t="shared" si="2"/>
        <v>0</v>
      </c>
    </row>
    <row r="19" spans="1:17" ht="14.25" customHeight="1">
      <c r="A19" s="18" t="s">
        <v>5785</v>
      </c>
      <c r="B19" s="6">
        <v>46046</v>
      </c>
      <c r="C19" s="21" t="s">
        <v>23</v>
      </c>
      <c r="D19" s="18" t="s">
        <v>5786</v>
      </c>
      <c r="E19" s="23">
        <v>137500000</v>
      </c>
      <c r="F19" s="23">
        <v>0</v>
      </c>
      <c r="G19" s="25" t="s">
        <v>6539</v>
      </c>
      <c r="I19" s="4" t="s">
        <v>5785</v>
      </c>
      <c r="J19" s="8">
        <v>46032</v>
      </c>
      <c r="K19" s="10" t="s">
        <v>53</v>
      </c>
      <c r="L19" s="12" t="s">
        <v>5786</v>
      </c>
      <c r="M19" s="14">
        <v>137500000</v>
      </c>
      <c r="N19" s="14">
        <v>0</v>
      </c>
      <c r="O19" s="107">
        <f>+M19-N19</f>
        <v>137500000</v>
      </c>
      <c r="P19" s="16" t="s">
        <v>5810</v>
      </c>
      <c r="Q19" s="30">
        <f t="shared" si="2"/>
        <v>0</v>
      </c>
    </row>
    <row r="20" spans="1:17" ht="14.25" customHeight="1">
      <c r="Q20" s="30">
        <f t="shared" si="2"/>
        <v>0</v>
      </c>
    </row>
  </sheetData>
  <sortState xmlns:xlrd2="http://schemas.microsoft.com/office/spreadsheetml/2017/richdata2" ref="I2:P21">
    <sortCondition ref="M3:M2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1B633-FC59-467E-B6C3-16429218C7B1}">
  <dimension ref="A1:Q110"/>
  <sheetViews>
    <sheetView workbookViewId="0">
      <selection activeCell="Q107" sqref="Q107"/>
    </sheetView>
  </sheetViews>
  <sheetFormatPr defaultColWidth="11.42578125" defaultRowHeight="12" customHeight="1"/>
  <cols>
    <col min="1" max="1" width="4.5703125" customWidth="1"/>
    <col min="2" max="2" width="8" customWidth="1"/>
    <col min="3" max="3" width="5.28515625" customWidth="1"/>
    <col min="5" max="5" width="13.140625" customWidth="1"/>
    <col min="7" max="7" width="13.5703125" customWidth="1"/>
    <col min="9" max="9" width="3" customWidth="1"/>
    <col min="10" max="10" width="5.5703125" customWidth="1"/>
    <col min="11" max="11" width="8.28515625" customWidth="1"/>
    <col min="12" max="12" width="6.5703125" customWidth="1"/>
    <col min="14" max="14" width="15.85546875" customWidth="1"/>
    <col min="17" max="17" width="20.28515625" bestFit="1" customWidth="1"/>
  </cols>
  <sheetData>
    <row r="1" spans="1:16" ht="12" customHeight="1">
      <c r="A1" s="149" t="s">
        <v>2</v>
      </c>
      <c r="B1" s="149" t="s">
        <v>3</v>
      </c>
      <c r="C1" s="149" t="s">
        <v>4</v>
      </c>
      <c r="D1" s="149" t="s">
        <v>5</v>
      </c>
      <c r="E1" s="149" t="s">
        <v>6</v>
      </c>
      <c r="F1" s="149" t="s">
        <v>7</v>
      </c>
      <c r="G1" s="153"/>
      <c r="H1" s="150" t="s">
        <v>8</v>
      </c>
      <c r="J1" s="151" t="s">
        <v>2</v>
      </c>
      <c r="K1" s="151" t="s">
        <v>3</v>
      </c>
      <c r="L1" s="151" t="s">
        <v>9</v>
      </c>
      <c r="M1" s="151" t="s">
        <v>5</v>
      </c>
      <c r="N1" s="151" t="s">
        <v>10</v>
      </c>
      <c r="O1" s="151" t="s">
        <v>7</v>
      </c>
      <c r="P1" s="152" t="s">
        <v>8</v>
      </c>
    </row>
    <row r="2" spans="1:16" ht="12" customHeight="1">
      <c r="A2" s="4" t="s">
        <v>5335</v>
      </c>
      <c r="B2" s="8">
        <v>46062</v>
      </c>
      <c r="C2" s="10" t="s">
        <v>303</v>
      </c>
      <c r="D2" s="12" t="s">
        <v>5469</v>
      </c>
      <c r="E2" s="14">
        <v>106920062</v>
      </c>
      <c r="F2" s="14">
        <v>106920062</v>
      </c>
      <c r="G2" s="107">
        <f>+E2-F2</f>
        <v>0</v>
      </c>
      <c r="H2" s="16" t="s">
        <v>5484</v>
      </c>
    </row>
    <row r="3" spans="1:16" ht="12" customHeight="1">
      <c r="A3" s="4" t="s">
        <v>5335</v>
      </c>
      <c r="B3" s="8">
        <v>46065</v>
      </c>
      <c r="C3" s="10" t="s">
        <v>305</v>
      </c>
      <c r="D3" s="12" t="s">
        <v>5336</v>
      </c>
      <c r="E3" s="14">
        <v>80000000</v>
      </c>
      <c r="F3" s="14">
        <v>80000000</v>
      </c>
      <c r="G3" s="107">
        <f>+E3-F3</f>
        <v>0</v>
      </c>
      <c r="H3" s="16" t="s">
        <v>5487</v>
      </c>
    </row>
    <row r="4" spans="1:16" ht="12" customHeight="1">
      <c r="A4" s="4" t="s">
        <v>5335</v>
      </c>
      <c r="B4" s="8">
        <v>46065</v>
      </c>
      <c r="C4" s="10" t="s">
        <v>308</v>
      </c>
      <c r="D4" s="12" t="s">
        <v>5469</v>
      </c>
      <c r="E4" s="14">
        <v>8690712427</v>
      </c>
      <c r="F4" s="14">
        <v>8690712427</v>
      </c>
      <c r="G4" s="107">
        <f>+E4-F4</f>
        <v>0</v>
      </c>
      <c r="H4" s="16" t="s">
        <v>5490</v>
      </c>
    </row>
    <row r="5" spans="1:16" ht="12" customHeight="1">
      <c r="A5" s="4" t="s">
        <v>5335</v>
      </c>
      <c r="B5" s="8">
        <v>46027</v>
      </c>
      <c r="C5" s="10" t="s">
        <v>57</v>
      </c>
      <c r="D5" s="12" t="s">
        <v>5336</v>
      </c>
      <c r="E5" s="14">
        <v>3900000</v>
      </c>
      <c r="F5" s="14">
        <v>520000</v>
      </c>
      <c r="G5" s="107">
        <f>+E5-F5</f>
        <v>3380000</v>
      </c>
      <c r="H5" s="16" t="s">
        <v>4686</v>
      </c>
      <c r="J5" s="18" t="s">
        <v>5335</v>
      </c>
      <c r="K5" s="6">
        <v>46065</v>
      </c>
      <c r="L5" s="21" t="s">
        <v>308</v>
      </c>
      <c r="M5" s="18" t="s">
        <v>5336</v>
      </c>
      <c r="N5" s="23">
        <v>332971</v>
      </c>
      <c r="O5" s="23">
        <v>0</v>
      </c>
      <c r="P5" s="25" t="s">
        <v>6415</v>
      </c>
    </row>
    <row r="6" spans="1:16" ht="12" customHeight="1">
      <c r="A6" s="4" t="s">
        <v>5335</v>
      </c>
      <c r="B6" s="8">
        <v>46029</v>
      </c>
      <c r="C6" s="10" t="s">
        <v>229</v>
      </c>
      <c r="D6" s="12" t="s">
        <v>5336</v>
      </c>
      <c r="E6" s="14">
        <v>5100000</v>
      </c>
      <c r="F6" s="14">
        <v>1413333</v>
      </c>
      <c r="G6" s="107">
        <f>+E6-F6</f>
        <v>3686667</v>
      </c>
      <c r="H6" s="16" t="s">
        <v>2232</v>
      </c>
      <c r="J6" s="18" t="s">
        <v>5335</v>
      </c>
      <c r="K6" s="6">
        <v>46101</v>
      </c>
      <c r="L6" s="21" t="s">
        <v>319</v>
      </c>
      <c r="M6" s="18" t="s">
        <v>5336</v>
      </c>
      <c r="N6" s="23">
        <v>857347</v>
      </c>
      <c r="O6" s="23">
        <v>0</v>
      </c>
      <c r="P6" s="25" t="s">
        <v>6418</v>
      </c>
    </row>
    <row r="7" spans="1:16" ht="12" customHeight="1">
      <c r="A7" s="4" t="s">
        <v>5335</v>
      </c>
      <c r="B7" s="8">
        <v>46027</v>
      </c>
      <c r="C7" s="10" t="s">
        <v>53</v>
      </c>
      <c r="D7" s="12" t="s">
        <v>5336</v>
      </c>
      <c r="E7" s="14">
        <v>8000000</v>
      </c>
      <c r="F7" s="14">
        <v>1866666</v>
      </c>
      <c r="G7" s="107">
        <f>+E7-F7</f>
        <v>6133334</v>
      </c>
      <c r="H7" s="16" t="s">
        <v>4686</v>
      </c>
      <c r="J7" s="18" t="s">
        <v>5335</v>
      </c>
      <c r="K7" s="6">
        <v>46111</v>
      </c>
      <c r="L7" s="21" t="s">
        <v>331</v>
      </c>
      <c r="M7" s="18" t="s">
        <v>5336</v>
      </c>
      <c r="N7" s="23">
        <v>872116</v>
      </c>
      <c r="O7" s="23">
        <v>0</v>
      </c>
      <c r="P7" s="25" t="s">
        <v>6421</v>
      </c>
    </row>
    <row r="8" spans="1:16" ht="12" customHeight="1">
      <c r="A8" s="4" t="s">
        <v>5335</v>
      </c>
      <c r="B8" s="8">
        <v>46029</v>
      </c>
      <c r="C8" s="10" t="s">
        <v>218</v>
      </c>
      <c r="D8" s="12" t="s">
        <v>5336</v>
      </c>
      <c r="E8" s="14">
        <v>8300000</v>
      </c>
      <c r="F8" s="14">
        <v>1106667</v>
      </c>
      <c r="G8" s="107">
        <f>+E8-F8</f>
        <v>7193333</v>
      </c>
      <c r="H8" s="16" t="s">
        <v>4958</v>
      </c>
      <c r="J8" s="18" t="s">
        <v>5335</v>
      </c>
      <c r="K8" s="6">
        <v>46062</v>
      </c>
      <c r="L8" s="21" t="s">
        <v>305</v>
      </c>
      <c r="M8" s="18" t="s">
        <v>5336</v>
      </c>
      <c r="N8" s="23">
        <v>943925</v>
      </c>
      <c r="O8" s="23">
        <v>-40000</v>
      </c>
      <c r="P8" s="25" t="s">
        <v>6414</v>
      </c>
    </row>
    <row r="9" spans="1:16" ht="12" customHeight="1">
      <c r="J9" s="18" t="s">
        <v>5335</v>
      </c>
      <c r="K9" s="6">
        <v>46108</v>
      </c>
      <c r="L9" s="21" t="s">
        <v>326</v>
      </c>
      <c r="M9" s="18" t="s">
        <v>5336</v>
      </c>
      <c r="N9" s="23">
        <v>1122308</v>
      </c>
      <c r="O9" s="23">
        <v>0</v>
      </c>
      <c r="P9" s="25" t="s">
        <v>6420</v>
      </c>
    </row>
    <row r="10" spans="1:16" ht="12" customHeight="1">
      <c r="J10" s="18" t="s">
        <v>5335</v>
      </c>
      <c r="K10" s="6">
        <v>46111</v>
      </c>
      <c r="L10" s="21" t="s">
        <v>335</v>
      </c>
      <c r="M10" s="18" t="s">
        <v>5336</v>
      </c>
      <c r="N10" s="23">
        <v>1136040</v>
      </c>
      <c r="O10" s="23">
        <v>0</v>
      </c>
      <c r="P10" s="25" t="s">
        <v>6422</v>
      </c>
    </row>
    <row r="11" spans="1:16" ht="12" customHeight="1">
      <c r="J11" s="18" t="s">
        <v>5335</v>
      </c>
      <c r="K11" s="6">
        <v>46101</v>
      </c>
      <c r="L11" s="21" t="s">
        <v>316</v>
      </c>
      <c r="M11" s="18" t="s">
        <v>5336</v>
      </c>
      <c r="N11" s="23">
        <v>1807789</v>
      </c>
      <c r="O11" s="23">
        <v>0</v>
      </c>
      <c r="P11" s="25" t="s">
        <v>6417</v>
      </c>
    </row>
    <row r="12" spans="1:16" ht="12" customHeight="1">
      <c r="J12" s="18" t="s">
        <v>5335</v>
      </c>
      <c r="K12" s="6">
        <v>46062</v>
      </c>
      <c r="L12" s="21" t="s">
        <v>303</v>
      </c>
      <c r="M12" s="18" t="s">
        <v>5336</v>
      </c>
      <c r="N12" s="23">
        <v>1824853</v>
      </c>
      <c r="O12" s="23">
        <v>-40000</v>
      </c>
      <c r="P12" s="25" t="s">
        <v>6414</v>
      </c>
    </row>
    <row r="13" spans="1:16" ht="12" customHeight="1">
      <c r="J13" s="18" t="s">
        <v>5335</v>
      </c>
      <c r="K13" s="6">
        <v>46097</v>
      </c>
      <c r="L13" s="21" t="s">
        <v>314</v>
      </c>
      <c r="M13" s="18" t="s">
        <v>5336</v>
      </c>
      <c r="N13" s="23">
        <v>2032080</v>
      </c>
      <c r="O13" s="23">
        <v>0</v>
      </c>
      <c r="P13" s="25" t="s">
        <v>6416</v>
      </c>
    </row>
    <row r="14" spans="1:16" ht="12" customHeight="1">
      <c r="J14" s="18" t="s">
        <v>5335</v>
      </c>
      <c r="K14" s="6">
        <v>46101</v>
      </c>
      <c r="L14" s="21" t="s">
        <v>321</v>
      </c>
      <c r="M14" s="18" t="s">
        <v>5336</v>
      </c>
      <c r="N14" s="23">
        <v>2410794</v>
      </c>
      <c r="O14" s="23">
        <v>0</v>
      </c>
      <c r="P14" s="25" t="s">
        <v>6419</v>
      </c>
    </row>
    <row r="15" spans="1:16" ht="12" customHeight="1">
      <c r="J15" s="18" t="s">
        <v>5335</v>
      </c>
      <c r="K15" s="6">
        <v>46056</v>
      </c>
      <c r="L15" s="21" t="s">
        <v>301</v>
      </c>
      <c r="M15" s="18" t="s">
        <v>5336</v>
      </c>
      <c r="N15" s="23">
        <v>2512794</v>
      </c>
      <c r="O15" s="23">
        <v>-665941</v>
      </c>
      <c r="P15" s="25" t="s">
        <v>6413</v>
      </c>
    </row>
    <row r="16" spans="1:16" ht="12" customHeight="1">
      <c r="J16" s="18" t="s">
        <v>5335</v>
      </c>
      <c r="K16" s="6">
        <v>46042</v>
      </c>
      <c r="L16" s="21" t="s">
        <v>184</v>
      </c>
      <c r="M16" s="18" t="s">
        <v>5336</v>
      </c>
      <c r="N16" s="23">
        <v>3900000</v>
      </c>
      <c r="O16" s="23">
        <v>-520000</v>
      </c>
      <c r="P16" s="25" t="s">
        <v>6186</v>
      </c>
    </row>
    <row r="17" spans="1:17" ht="12" customHeight="1">
      <c r="J17" s="18" t="s">
        <v>5335</v>
      </c>
      <c r="K17" s="6">
        <v>46041</v>
      </c>
      <c r="L17" s="21" t="s">
        <v>156</v>
      </c>
      <c r="M17" s="18" t="s">
        <v>5336</v>
      </c>
      <c r="N17" s="23">
        <v>5100000</v>
      </c>
      <c r="O17" s="23">
        <v>-1413333</v>
      </c>
      <c r="P17" s="25" t="s">
        <v>1559</v>
      </c>
    </row>
    <row r="18" spans="1:17" ht="12" customHeight="1">
      <c r="J18" s="18" t="s">
        <v>5335</v>
      </c>
      <c r="K18" s="6">
        <v>46043</v>
      </c>
      <c r="L18" s="21" t="s">
        <v>197</v>
      </c>
      <c r="M18" s="18" t="s">
        <v>5336</v>
      </c>
      <c r="N18" s="23">
        <v>6133334</v>
      </c>
      <c r="O18" s="23">
        <v>0</v>
      </c>
      <c r="P18" s="25" t="s">
        <v>6198</v>
      </c>
    </row>
    <row r="19" spans="1:17" ht="12" customHeight="1">
      <c r="A19" s="4" t="s">
        <v>5335</v>
      </c>
      <c r="B19" s="8">
        <v>46027</v>
      </c>
      <c r="C19" s="10" t="s">
        <v>28</v>
      </c>
      <c r="D19" s="12" t="s">
        <v>5336</v>
      </c>
      <c r="E19" s="14">
        <v>7600000</v>
      </c>
      <c r="F19" s="14">
        <v>0</v>
      </c>
      <c r="G19" s="107">
        <f>+E19</f>
        <v>7600000</v>
      </c>
      <c r="H19" s="16" t="s">
        <v>2466</v>
      </c>
      <c r="J19" s="18" t="s">
        <v>5335</v>
      </c>
      <c r="K19" s="6">
        <v>46048</v>
      </c>
      <c r="L19" s="21" t="s">
        <v>270</v>
      </c>
      <c r="M19" s="18" t="s">
        <v>5336</v>
      </c>
      <c r="N19" s="23">
        <v>7600000</v>
      </c>
      <c r="O19" s="23">
        <v>0</v>
      </c>
      <c r="P19" s="25" t="s">
        <v>2904</v>
      </c>
      <c r="Q19" s="42">
        <f>+G19-N19</f>
        <v>0</v>
      </c>
    </row>
    <row r="20" spans="1:17" ht="12" customHeight="1">
      <c r="A20" s="4" t="s">
        <v>5335</v>
      </c>
      <c r="B20" s="8">
        <v>46028</v>
      </c>
      <c r="C20" s="10" t="s">
        <v>76</v>
      </c>
      <c r="D20" s="12" t="s">
        <v>5336</v>
      </c>
      <c r="E20" s="14">
        <v>8300000</v>
      </c>
      <c r="F20" s="14">
        <v>276666</v>
      </c>
      <c r="G20" s="107">
        <f>+E20-F20</f>
        <v>8023334</v>
      </c>
      <c r="H20" s="16" t="s">
        <v>2457</v>
      </c>
      <c r="J20" s="18" t="s">
        <v>5335</v>
      </c>
      <c r="K20" s="6">
        <v>46041</v>
      </c>
      <c r="L20" s="21" t="s">
        <v>164</v>
      </c>
      <c r="M20" s="18" t="s">
        <v>5336</v>
      </c>
      <c r="N20" s="23">
        <v>8023334</v>
      </c>
      <c r="O20" s="23">
        <v>0</v>
      </c>
      <c r="P20" s="25" t="s">
        <v>1525</v>
      </c>
      <c r="Q20" s="42">
        <f t="shared" ref="Q20:Q82" si="0">+G20-N20</f>
        <v>0</v>
      </c>
    </row>
    <row r="21" spans="1:17" ht="12" customHeight="1">
      <c r="A21" s="4" t="s">
        <v>5335</v>
      </c>
      <c r="B21" s="8">
        <v>46028</v>
      </c>
      <c r="C21" s="10" t="s">
        <v>78</v>
      </c>
      <c r="D21" s="12" t="s">
        <v>5336</v>
      </c>
      <c r="E21" s="14">
        <v>8300000</v>
      </c>
      <c r="F21" s="14">
        <v>0</v>
      </c>
      <c r="G21" s="107">
        <f>+E21</f>
        <v>8300000</v>
      </c>
      <c r="H21" s="16" t="s">
        <v>2457</v>
      </c>
      <c r="J21" s="18" t="s">
        <v>5335</v>
      </c>
      <c r="K21" s="6">
        <v>46042</v>
      </c>
      <c r="L21" s="21" t="s">
        <v>190</v>
      </c>
      <c r="M21" s="18" t="s">
        <v>5336</v>
      </c>
      <c r="N21" s="23">
        <v>8300000</v>
      </c>
      <c r="O21" s="23">
        <v>-1106667</v>
      </c>
      <c r="P21" s="25" t="s">
        <v>6186</v>
      </c>
      <c r="Q21" s="42">
        <f t="shared" si="0"/>
        <v>0</v>
      </c>
    </row>
    <row r="22" spans="1:17" ht="12" customHeight="1">
      <c r="J22" s="18" t="s">
        <v>5335</v>
      </c>
      <c r="K22" s="6">
        <v>46052</v>
      </c>
      <c r="L22" s="21" t="s">
        <v>291</v>
      </c>
      <c r="M22" s="18" t="s">
        <v>5336</v>
      </c>
      <c r="N22" s="23">
        <v>8300000</v>
      </c>
      <c r="O22" s="23">
        <v>0</v>
      </c>
      <c r="P22" s="25" t="s">
        <v>1457</v>
      </c>
      <c r="Q22" s="42">
        <f t="shared" si="0"/>
        <v>-8300000</v>
      </c>
    </row>
    <row r="23" spans="1:17" ht="12" customHeight="1">
      <c r="A23" s="4" t="s">
        <v>5335</v>
      </c>
      <c r="B23" s="8">
        <v>46029</v>
      </c>
      <c r="C23" s="10" t="s">
        <v>234</v>
      </c>
      <c r="D23" s="12" t="s">
        <v>5336</v>
      </c>
      <c r="E23" s="14">
        <v>8500000</v>
      </c>
      <c r="F23" s="14">
        <v>0</v>
      </c>
      <c r="G23" s="107">
        <f>+E23</f>
        <v>8500000</v>
      </c>
      <c r="H23" s="16" t="s">
        <v>2232</v>
      </c>
      <c r="J23" s="18" t="s">
        <v>5335</v>
      </c>
      <c r="K23" s="6">
        <v>46044</v>
      </c>
      <c r="L23" s="21" t="s">
        <v>218</v>
      </c>
      <c r="M23" s="18" t="s">
        <v>5336</v>
      </c>
      <c r="N23" s="23">
        <v>8500000</v>
      </c>
      <c r="O23" s="23">
        <v>0</v>
      </c>
      <c r="P23" s="25" t="s">
        <v>2299</v>
      </c>
      <c r="Q23" s="42">
        <f t="shared" si="0"/>
        <v>0</v>
      </c>
    </row>
    <row r="24" spans="1:17" ht="12" customHeight="1">
      <c r="A24" s="4" t="s">
        <v>5335</v>
      </c>
      <c r="B24" s="8">
        <v>46027</v>
      </c>
      <c r="C24" s="10" t="s">
        <v>63</v>
      </c>
      <c r="D24" s="12" t="s">
        <v>5336</v>
      </c>
      <c r="E24" s="14">
        <v>10100000</v>
      </c>
      <c r="F24" s="14">
        <v>336666</v>
      </c>
      <c r="G24" s="107">
        <f>+E24-F24</f>
        <v>9763334</v>
      </c>
      <c r="H24" s="16" t="s">
        <v>2029</v>
      </c>
      <c r="J24" s="18" t="s">
        <v>5335</v>
      </c>
      <c r="K24" s="6">
        <v>46037</v>
      </c>
      <c r="L24" s="21" t="s">
        <v>60</v>
      </c>
      <c r="M24" s="18" t="s">
        <v>5336</v>
      </c>
      <c r="N24" s="23">
        <v>9763334</v>
      </c>
      <c r="O24" s="23">
        <v>0</v>
      </c>
      <c r="P24" s="25" t="s">
        <v>983</v>
      </c>
      <c r="Q24" s="42">
        <f t="shared" si="0"/>
        <v>0</v>
      </c>
    </row>
    <row r="25" spans="1:17" ht="12" customHeight="1">
      <c r="A25" s="4" t="s">
        <v>5335</v>
      </c>
      <c r="B25" s="8">
        <v>46029</v>
      </c>
      <c r="C25" s="10" t="s">
        <v>244</v>
      </c>
      <c r="D25" s="12" t="s">
        <v>5336</v>
      </c>
      <c r="E25" s="14">
        <v>9800000</v>
      </c>
      <c r="F25" s="14">
        <v>0</v>
      </c>
      <c r="G25" s="107">
        <f>+E25</f>
        <v>9800000</v>
      </c>
      <c r="H25" s="16" t="s">
        <v>2232</v>
      </c>
      <c r="J25" s="18" t="s">
        <v>5335</v>
      </c>
      <c r="K25" s="6">
        <v>46044</v>
      </c>
      <c r="L25" s="21" t="s">
        <v>215</v>
      </c>
      <c r="M25" s="18" t="s">
        <v>5336</v>
      </c>
      <c r="N25" s="23">
        <v>9800000</v>
      </c>
      <c r="O25" s="23">
        <v>0</v>
      </c>
      <c r="P25" s="25" t="s">
        <v>2273</v>
      </c>
      <c r="Q25" s="42">
        <f t="shared" si="0"/>
        <v>0</v>
      </c>
    </row>
    <row r="26" spans="1:17" ht="12" customHeight="1">
      <c r="A26" s="4" t="s">
        <v>5335</v>
      </c>
      <c r="B26" s="8">
        <v>46028</v>
      </c>
      <c r="C26" s="10" t="s">
        <v>85</v>
      </c>
      <c r="D26" s="12" t="s">
        <v>5336</v>
      </c>
      <c r="E26" s="14">
        <v>10000000</v>
      </c>
      <c r="F26" s="14">
        <v>0</v>
      </c>
      <c r="G26" s="107">
        <f>+E26</f>
        <v>10000000</v>
      </c>
      <c r="H26" s="16" t="s">
        <v>2466</v>
      </c>
      <c r="J26" s="18" t="s">
        <v>5335</v>
      </c>
      <c r="K26" s="6">
        <v>46049</v>
      </c>
      <c r="L26" s="21" t="s">
        <v>279</v>
      </c>
      <c r="M26" s="18" t="s">
        <v>5336</v>
      </c>
      <c r="N26" s="23">
        <v>10000000</v>
      </c>
      <c r="O26" s="23">
        <v>0</v>
      </c>
      <c r="P26" s="25" t="s">
        <v>3316</v>
      </c>
      <c r="Q26" s="42">
        <f t="shared" si="0"/>
        <v>0</v>
      </c>
    </row>
    <row r="27" spans="1:17" ht="12" customHeight="1">
      <c r="A27" s="4" t="s">
        <v>5335</v>
      </c>
      <c r="B27" s="8">
        <v>46029</v>
      </c>
      <c r="C27" s="10" t="s">
        <v>260</v>
      </c>
      <c r="D27" s="12" t="s">
        <v>5336</v>
      </c>
      <c r="E27" s="14">
        <v>10000000</v>
      </c>
      <c r="F27" s="14">
        <v>0</v>
      </c>
      <c r="G27" s="107">
        <f>+E27</f>
        <v>10000000</v>
      </c>
      <c r="H27" s="16" t="s">
        <v>2232</v>
      </c>
      <c r="J27" s="18" t="s">
        <v>5335</v>
      </c>
      <c r="K27" s="6">
        <v>46053</v>
      </c>
      <c r="L27" s="21" t="s">
        <v>298</v>
      </c>
      <c r="M27" s="18" t="s">
        <v>5336</v>
      </c>
      <c r="N27" s="23">
        <v>10000000</v>
      </c>
      <c r="O27" s="23">
        <v>0</v>
      </c>
      <c r="P27" s="25" t="s">
        <v>6412</v>
      </c>
      <c r="Q27" s="42">
        <f t="shared" si="0"/>
        <v>0</v>
      </c>
    </row>
    <row r="28" spans="1:17" ht="12" customHeight="1">
      <c r="A28" s="4" t="s">
        <v>5335</v>
      </c>
      <c r="B28" s="8">
        <v>46028</v>
      </c>
      <c r="C28" s="10" t="s">
        <v>128</v>
      </c>
      <c r="D28" s="12" t="s">
        <v>5336</v>
      </c>
      <c r="E28" s="14">
        <v>10100000</v>
      </c>
      <c r="F28" s="14">
        <v>0</v>
      </c>
      <c r="G28" s="107">
        <f>+E28</f>
        <v>10100000</v>
      </c>
      <c r="H28" s="16" t="s">
        <v>4686</v>
      </c>
      <c r="J28" s="18" t="s">
        <v>5335</v>
      </c>
      <c r="K28" s="6">
        <v>46042</v>
      </c>
      <c r="L28" s="21" t="s">
        <v>188</v>
      </c>
      <c r="M28" s="18" t="s">
        <v>5336</v>
      </c>
      <c r="N28" s="23">
        <v>10100000</v>
      </c>
      <c r="O28" s="23">
        <v>0</v>
      </c>
      <c r="P28" s="25" t="s">
        <v>6187</v>
      </c>
      <c r="Q28" s="42">
        <f t="shared" si="0"/>
        <v>0</v>
      </c>
    </row>
    <row r="29" spans="1:17" ht="12" customHeight="1">
      <c r="A29" s="4" t="s">
        <v>5335</v>
      </c>
      <c r="B29" s="8">
        <v>46028</v>
      </c>
      <c r="C29" s="10" t="s">
        <v>124</v>
      </c>
      <c r="D29" s="12" t="s">
        <v>5336</v>
      </c>
      <c r="E29" s="14">
        <v>14000000</v>
      </c>
      <c r="F29" s="14">
        <v>3266666</v>
      </c>
      <c r="G29" s="107">
        <f>+E29-F29</f>
        <v>10733334</v>
      </c>
      <c r="H29" s="16" t="s">
        <v>2029</v>
      </c>
      <c r="J29" s="18" t="s">
        <v>5335</v>
      </c>
      <c r="K29" s="6">
        <v>46035</v>
      </c>
      <c r="L29" s="21" t="s">
        <v>28</v>
      </c>
      <c r="M29" s="18" t="s">
        <v>5336</v>
      </c>
      <c r="N29" s="23">
        <v>10733334</v>
      </c>
      <c r="O29" s="23">
        <v>0</v>
      </c>
      <c r="P29" s="25" t="s">
        <v>669</v>
      </c>
      <c r="Q29" s="42">
        <f t="shared" si="0"/>
        <v>0</v>
      </c>
    </row>
    <row r="30" spans="1:17" ht="12" customHeight="1">
      <c r="A30" s="4" t="s">
        <v>5335</v>
      </c>
      <c r="B30" s="8">
        <v>46029</v>
      </c>
      <c r="C30" s="10" t="s">
        <v>265</v>
      </c>
      <c r="D30" s="12" t="s">
        <v>5336</v>
      </c>
      <c r="E30" s="14">
        <v>12000000</v>
      </c>
      <c r="F30" s="14">
        <v>0</v>
      </c>
      <c r="G30" s="107">
        <f>+E30</f>
        <v>12000000</v>
      </c>
      <c r="H30" s="16" t="s">
        <v>5468</v>
      </c>
      <c r="J30" s="18" t="s">
        <v>5335</v>
      </c>
      <c r="K30" s="6">
        <v>46036</v>
      </c>
      <c r="L30" s="21" t="s">
        <v>40</v>
      </c>
      <c r="M30" s="18" t="s">
        <v>5336</v>
      </c>
      <c r="N30" s="23">
        <v>12000000</v>
      </c>
      <c r="O30" s="23">
        <v>0</v>
      </c>
      <c r="P30" s="25" t="s">
        <v>805</v>
      </c>
      <c r="Q30" s="42">
        <f t="shared" si="0"/>
        <v>0</v>
      </c>
    </row>
    <row r="31" spans="1:17" s="29" customFormat="1" ht="12" customHeight="1">
      <c r="A31" s="44" t="s">
        <v>5335</v>
      </c>
      <c r="B31" s="45">
        <v>46027</v>
      </c>
      <c r="C31" s="46" t="s">
        <v>33</v>
      </c>
      <c r="D31" s="47" t="s">
        <v>5336</v>
      </c>
      <c r="E31" s="48">
        <v>14000000</v>
      </c>
      <c r="F31" s="48">
        <v>933333</v>
      </c>
      <c r="G31" s="122">
        <f>+E31-F31</f>
        <v>13066667</v>
      </c>
      <c r="H31" s="49" t="s">
        <v>2457</v>
      </c>
      <c r="J31" s="28" t="s">
        <v>5335</v>
      </c>
      <c r="K31" s="33">
        <v>46041</v>
      </c>
      <c r="L31" s="34" t="s">
        <v>153</v>
      </c>
      <c r="M31" s="28" t="s">
        <v>5336</v>
      </c>
      <c r="N31" s="35">
        <v>13766667</v>
      </c>
      <c r="O31" s="123">
        <v>-700000</v>
      </c>
      <c r="P31" s="36" t="s">
        <v>1525</v>
      </c>
      <c r="Q31" s="82">
        <f t="shared" si="0"/>
        <v>-700000</v>
      </c>
    </row>
    <row r="32" spans="1:17" ht="12" customHeight="1">
      <c r="A32" s="4" t="s">
        <v>5335</v>
      </c>
      <c r="B32" s="8">
        <v>46029</v>
      </c>
      <c r="C32" s="10" t="s">
        <v>255</v>
      </c>
      <c r="D32" s="12" t="s">
        <v>5336</v>
      </c>
      <c r="E32" s="14">
        <v>14000000</v>
      </c>
      <c r="F32" s="14">
        <v>0</v>
      </c>
      <c r="G32" s="107">
        <f>+E32</f>
        <v>14000000</v>
      </c>
      <c r="H32" s="16" t="s">
        <v>2232</v>
      </c>
      <c r="J32" s="18" t="s">
        <v>5335</v>
      </c>
      <c r="K32" s="6">
        <v>46049</v>
      </c>
      <c r="L32" s="21" t="s">
        <v>273</v>
      </c>
      <c r="M32" s="18" t="s">
        <v>5336</v>
      </c>
      <c r="N32" s="23">
        <v>14000000</v>
      </c>
      <c r="O32" s="23">
        <v>0</v>
      </c>
      <c r="P32" s="25" t="s">
        <v>3146</v>
      </c>
      <c r="Q32" s="42">
        <f t="shared" si="0"/>
        <v>0</v>
      </c>
    </row>
    <row r="33" spans="1:17" ht="12" customHeight="1">
      <c r="A33" s="4" t="s">
        <v>5335</v>
      </c>
      <c r="B33" s="8">
        <v>46038</v>
      </c>
      <c r="C33" s="10" t="s">
        <v>276</v>
      </c>
      <c r="D33" s="12" t="s">
        <v>5336</v>
      </c>
      <c r="E33" s="14">
        <v>120000000</v>
      </c>
      <c r="F33" s="14">
        <v>104892924</v>
      </c>
      <c r="G33" s="107">
        <f>+E33-F33</f>
        <v>15107076</v>
      </c>
      <c r="H33" s="16" t="s">
        <v>4142</v>
      </c>
      <c r="Q33" s="42">
        <f t="shared" si="0"/>
        <v>15107076</v>
      </c>
    </row>
    <row r="34" spans="1:17" ht="12" customHeight="1">
      <c r="A34" s="4" t="s">
        <v>5335</v>
      </c>
      <c r="B34" s="8">
        <v>46028</v>
      </c>
      <c r="C34" s="10" t="s">
        <v>81</v>
      </c>
      <c r="D34" s="12" t="s">
        <v>5336</v>
      </c>
      <c r="E34" s="14">
        <v>16400000</v>
      </c>
      <c r="F34" s="14">
        <v>0</v>
      </c>
      <c r="G34" s="107">
        <f>+E34</f>
        <v>16400000</v>
      </c>
      <c r="H34" s="16" t="s">
        <v>4630</v>
      </c>
      <c r="J34" s="18" t="s">
        <v>5335</v>
      </c>
      <c r="K34" s="6">
        <v>46038</v>
      </c>
      <c r="L34" s="21" t="s">
        <v>105</v>
      </c>
      <c r="M34" s="18" t="s">
        <v>5336</v>
      </c>
      <c r="N34" s="23">
        <v>16400000</v>
      </c>
      <c r="O34" s="23">
        <v>0</v>
      </c>
      <c r="P34" s="25" t="s">
        <v>6154</v>
      </c>
      <c r="Q34" s="42">
        <f t="shared" si="0"/>
        <v>0</v>
      </c>
    </row>
    <row r="35" spans="1:17" s="29" customFormat="1" ht="12" customHeight="1">
      <c r="A35" s="44" t="s">
        <v>5335</v>
      </c>
      <c r="B35" s="45">
        <v>46027</v>
      </c>
      <c r="C35" s="46" t="s">
        <v>23</v>
      </c>
      <c r="D35" s="47" t="s">
        <v>5336</v>
      </c>
      <c r="E35" s="48">
        <v>20000000</v>
      </c>
      <c r="F35" s="48">
        <v>2006667</v>
      </c>
      <c r="G35" s="122">
        <f>+E35-F35</f>
        <v>17993333</v>
      </c>
      <c r="H35" s="49" t="s">
        <v>2466</v>
      </c>
      <c r="J35" s="28" t="s">
        <v>5335</v>
      </c>
      <c r="K35" s="33">
        <v>46052</v>
      </c>
      <c r="L35" s="34" t="s">
        <v>288</v>
      </c>
      <c r="M35" s="28" t="s">
        <v>5336</v>
      </c>
      <c r="N35" s="35">
        <v>20000000</v>
      </c>
      <c r="O35" s="123">
        <v>-2006667</v>
      </c>
      <c r="P35" s="36" t="s">
        <v>3754</v>
      </c>
      <c r="Q35" s="82">
        <f t="shared" si="0"/>
        <v>-2006667</v>
      </c>
    </row>
    <row r="36" spans="1:17" s="29" customFormat="1" ht="12" customHeight="1">
      <c r="A36" s="44" t="s">
        <v>5335</v>
      </c>
      <c r="B36" s="45">
        <v>46027</v>
      </c>
      <c r="C36" s="46" t="s">
        <v>18</v>
      </c>
      <c r="D36" s="47" t="s">
        <v>5336</v>
      </c>
      <c r="E36" s="48">
        <v>22000000</v>
      </c>
      <c r="F36" s="48">
        <v>1466667</v>
      </c>
      <c r="G36" s="122">
        <f>+E36-F36</f>
        <v>20533333</v>
      </c>
      <c r="H36" s="49" t="s">
        <v>2457</v>
      </c>
      <c r="J36" s="28" t="s">
        <v>5335</v>
      </c>
      <c r="K36" s="33">
        <v>46041</v>
      </c>
      <c r="L36" s="34" t="s">
        <v>171</v>
      </c>
      <c r="M36" s="28" t="s">
        <v>5336</v>
      </c>
      <c r="N36" s="35">
        <v>21633333</v>
      </c>
      <c r="O36" s="123">
        <v>-1100000</v>
      </c>
      <c r="P36" s="36" t="s">
        <v>1525</v>
      </c>
      <c r="Q36" s="82">
        <f t="shared" si="0"/>
        <v>-1100000</v>
      </c>
    </row>
    <row r="37" spans="1:17" ht="12" customHeight="1">
      <c r="A37" s="4" t="s">
        <v>5335</v>
      </c>
      <c r="B37" s="8">
        <v>46029</v>
      </c>
      <c r="C37" s="10" t="s">
        <v>217</v>
      </c>
      <c r="D37" s="12" t="s">
        <v>5336</v>
      </c>
      <c r="E37" s="14">
        <v>21000000</v>
      </c>
      <c r="F37" s="14">
        <v>0</v>
      </c>
      <c r="G37" s="107">
        <f>+E37</f>
        <v>21000000</v>
      </c>
      <c r="H37" s="16" t="s">
        <v>4955</v>
      </c>
      <c r="J37" s="18" t="s">
        <v>5335</v>
      </c>
      <c r="K37" s="6">
        <v>46038</v>
      </c>
      <c r="L37" s="21" t="s">
        <v>81</v>
      </c>
      <c r="M37" s="18" t="s">
        <v>5336</v>
      </c>
      <c r="N37" s="23">
        <v>21000000</v>
      </c>
      <c r="O37" s="23">
        <v>0</v>
      </c>
      <c r="P37" s="25" t="s">
        <v>6141</v>
      </c>
      <c r="Q37" s="42">
        <f t="shared" si="0"/>
        <v>0</v>
      </c>
    </row>
    <row r="38" spans="1:17" ht="12" customHeight="1">
      <c r="A38" s="4" t="s">
        <v>5335</v>
      </c>
      <c r="B38" s="8">
        <v>46028</v>
      </c>
      <c r="C38" s="10" t="s">
        <v>74</v>
      </c>
      <c r="D38" s="12" t="s">
        <v>5336</v>
      </c>
      <c r="E38" s="14">
        <v>22900000</v>
      </c>
      <c r="F38" s="14">
        <v>430000</v>
      </c>
      <c r="G38" s="107">
        <f>+E38-F38</f>
        <v>22470000</v>
      </c>
      <c r="H38" s="16" t="s">
        <v>2457</v>
      </c>
      <c r="J38" s="18" t="s">
        <v>5335</v>
      </c>
      <c r="K38" s="6">
        <v>46039</v>
      </c>
      <c r="L38" s="21" t="s">
        <v>139</v>
      </c>
      <c r="M38" s="18" t="s">
        <v>5336</v>
      </c>
      <c r="N38" s="23">
        <v>22470000</v>
      </c>
      <c r="O38" s="23">
        <v>0</v>
      </c>
      <c r="P38" s="25" t="s">
        <v>1457</v>
      </c>
      <c r="Q38" s="42">
        <f t="shared" si="0"/>
        <v>0</v>
      </c>
    </row>
    <row r="39" spans="1:17" ht="12" customHeight="1">
      <c r="A39" s="4" t="s">
        <v>5335</v>
      </c>
      <c r="B39" s="8">
        <v>46029</v>
      </c>
      <c r="C39" s="10" t="s">
        <v>176</v>
      </c>
      <c r="D39" s="12" t="s">
        <v>5336</v>
      </c>
      <c r="E39" s="14">
        <v>23000000</v>
      </c>
      <c r="F39" s="14">
        <v>0</v>
      </c>
      <c r="G39" s="107">
        <f>+E39</f>
        <v>23000000</v>
      </c>
      <c r="H39" s="16" t="s">
        <v>4912</v>
      </c>
      <c r="J39" s="18" t="s">
        <v>5335</v>
      </c>
      <c r="K39" s="6">
        <v>46046</v>
      </c>
      <c r="L39" s="21" t="s">
        <v>237</v>
      </c>
      <c r="M39" s="18" t="s">
        <v>5336</v>
      </c>
      <c r="N39" s="23">
        <v>23000000</v>
      </c>
      <c r="O39" s="23">
        <v>0</v>
      </c>
      <c r="P39" s="25" t="s">
        <v>6180</v>
      </c>
      <c r="Q39" s="42">
        <f t="shared" si="0"/>
        <v>0</v>
      </c>
    </row>
    <row r="40" spans="1:17" ht="12" customHeight="1">
      <c r="A40" s="4" t="s">
        <v>5335</v>
      </c>
      <c r="B40" s="8">
        <v>46028</v>
      </c>
      <c r="C40" s="10" t="s">
        <v>117</v>
      </c>
      <c r="D40" s="12" t="s">
        <v>5336</v>
      </c>
      <c r="E40" s="14">
        <v>24000000</v>
      </c>
      <c r="F40" s="14">
        <v>0</v>
      </c>
      <c r="G40" s="107">
        <f>+E40</f>
        <v>24000000</v>
      </c>
      <c r="H40" s="16" t="s">
        <v>4630</v>
      </c>
      <c r="J40" s="18" t="s">
        <v>5335</v>
      </c>
      <c r="K40" s="6">
        <v>46039</v>
      </c>
      <c r="L40" s="21" t="s">
        <v>128</v>
      </c>
      <c r="M40" s="18" t="s">
        <v>5336</v>
      </c>
      <c r="N40" s="23">
        <v>24000000</v>
      </c>
      <c r="O40" s="23">
        <v>0</v>
      </c>
      <c r="P40" s="25" t="s">
        <v>6142</v>
      </c>
      <c r="Q40" s="42">
        <f t="shared" si="0"/>
        <v>0</v>
      </c>
    </row>
    <row r="41" spans="1:17" s="29" customFormat="1" ht="12" customHeight="1">
      <c r="A41" s="44" t="s">
        <v>5335</v>
      </c>
      <c r="B41" s="45">
        <v>46028</v>
      </c>
      <c r="C41" s="46" t="s">
        <v>70</v>
      </c>
      <c r="D41" s="47" t="s">
        <v>5336</v>
      </c>
      <c r="E41" s="48">
        <v>25200000</v>
      </c>
      <c r="F41" s="48">
        <v>546667</v>
      </c>
      <c r="G41" s="122">
        <f>+E41-F41</f>
        <v>24653333</v>
      </c>
      <c r="H41" s="49" t="s">
        <v>4686</v>
      </c>
      <c r="J41" s="28" t="s">
        <v>5335</v>
      </c>
      <c r="K41" s="33">
        <v>46042</v>
      </c>
      <c r="L41" s="34" t="s">
        <v>193</v>
      </c>
      <c r="M41" s="28" t="s">
        <v>5336</v>
      </c>
      <c r="N41" s="35">
        <v>25200000</v>
      </c>
      <c r="O41" s="123">
        <v>-546667</v>
      </c>
      <c r="P41" s="36" t="s">
        <v>6187</v>
      </c>
      <c r="Q41" s="82">
        <f t="shared" si="0"/>
        <v>-546667</v>
      </c>
    </row>
    <row r="42" spans="1:17" ht="12" customHeight="1">
      <c r="A42" s="4" t="s">
        <v>5335</v>
      </c>
      <c r="B42" s="8">
        <v>46027</v>
      </c>
      <c r="C42" s="10" t="s">
        <v>44</v>
      </c>
      <c r="D42" s="12" t="s">
        <v>5336</v>
      </c>
      <c r="E42" s="14">
        <v>29000000</v>
      </c>
      <c r="F42" s="14">
        <v>0</v>
      </c>
      <c r="G42" s="107">
        <f>+E42</f>
        <v>29000000</v>
      </c>
      <c r="H42" s="16" t="s">
        <v>4666</v>
      </c>
      <c r="J42" s="18" t="s">
        <v>5335</v>
      </c>
      <c r="K42" s="6">
        <v>46036</v>
      </c>
      <c r="L42" s="21" t="s">
        <v>49</v>
      </c>
      <c r="M42" s="18" t="s">
        <v>5336</v>
      </c>
      <c r="N42" s="23">
        <v>29000000</v>
      </c>
      <c r="O42" s="23">
        <v>0</v>
      </c>
      <c r="P42" s="25" t="s">
        <v>6122</v>
      </c>
      <c r="Q42" s="42">
        <f t="shared" si="0"/>
        <v>0</v>
      </c>
    </row>
    <row r="43" spans="1:17" ht="12" customHeight="1">
      <c r="A43" s="4" t="s">
        <v>5335</v>
      </c>
      <c r="B43" s="8">
        <v>46029</v>
      </c>
      <c r="C43" s="10" t="s">
        <v>208</v>
      </c>
      <c r="D43" s="12" t="s">
        <v>5336</v>
      </c>
      <c r="E43" s="14">
        <v>30000000</v>
      </c>
      <c r="F43" s="14">
        <v>333333</v>
      </c>
      <c r="G43" s="107">
        <f>+E43-F43</f>
        <v>29666667</v>
      </c>
      <c r="H43" s="16" t="s">
        <v>5427</v>
      </c>
      <c r="J43" s="18" t="s">
        <v>5335</v>
      </c>
      <c r="K43" s="6">
        <v>46053</v>
      </c>
      <c r="L43" s="21" t="s">
        <v>296</v>
      </c>
      <c r="M43" s="18" t="s">
        <v>5336</v>
      </c>
      <c r="N43" s="23">
        <v>30000000</v>
      </c>
      <c r="O43" s="23">
        <v>-333333</v>
      </c>
      <c r="P43" s="25" t="s">
        <v>3995</v>
      </c>
      <c r="Q43" s="42">
        <f t="shared" si="0"/>
        <v>-333333</v>
      </c>
    </row>
    <row r="44" spans="1:17" ht="12" customHeight="1">
      <c r="A44" s="4" t="s">
        <v>5335</v>
      </c>
      <c r="B44" s="8">
        <v>46027</v>
      </c>
      <c r="C44" s="10" t="s">
        <v>49</v>
      </c>
      <c r="D44" s="12" t="s">
        <v>5336</v>
      </c>
      <c r="E44" s="14">
        <v>29903402</v>
      </c>
      <c r="F44" s="14">
        <v>0</v>
      </c>
      <c r="G44" s="107">
        <f>+E44</f>
        <v>29903402</v>
      </c>
      <c r="H44" s="16" t="s">
        <v>4666</v>
      </c>
      <c r="J44" s="18" t="s">
        <v>5335</v>
      </c>
      <c r="K44" s="6">
        <v>46038</v>
      </c>
      <c r="L44" s="21" t="s">
        <v>89</v>
      </c>
      <c r="M44" s="18" t="s">
        <v>5336</v>
      </c>
      <c r="N44" s="23">
        <v>29903402</v>
      </c>
      <c r="O44" s="23">
        <v>0</v>
      </c>
      <c r="P44" s="25" t="s">
        <v>6141</v>
      </c>
      <c r="Q44" s="42">
        <f t="shared" si="0"/>
        <v>0</v>
      </c>
    </row>
    <row r="45" spans="1:17" ht="12" customHeight="1">
      <c r="A45" s="4" t="s">
        <v>5335</v>
      </c>
      <c r="B45" s="8">
        <v>46028</v>
      </c>
      <c r="C45" s="10" t="s">
        <v>102</v>
      </c>
      <c r="D45" s="12" t="s">
        <v>5336</v>
      </c>
      <c r="E45" s="14">
        <v>30000000</v>
      </c>
      <c r="F45" s="14">
        <v>0</v>
      </c>
      <c r="G45" s="107">
        <f>+E45</f>
        <v>30000000</v>
      </c>
      <c r="H45" s="16" t="s">
        <v>4630</v>
      </c>
      <c r="J45" s="18" t="s">
        <v>5335</v>
      </c>
      <c r="K45" s="6">
        <v>46042</v>
      </c>
      <c r="L45" s="21" t="s">
        <v>179</v>
      </c>
      <c r="M45" s="18" t="s">
        <v>5336</v>
      </c>
      <c r="N45" s="23">
        <v>30000000</v>
      </c>
      <c r="O45" s="23">
        <v>0</v>
      </c>
      <c r="P45" s="25" t="s">
        <v>6142</v>
      </c>
      <c r="Q45" s="42">
        <f t="shared" si="0"/>
        <v>0</v>
      </c>
    </row>
    <row r="46" spans="1:17" ht="12" customHeight="1">
      <c r="A46" s="4" t="s">
        <v>5335</v>
      </c>
      <c r="B46" s="8">
        <v>46028</v>
      </c>
      <c r="C46" s="10" t="s">
        <v>141</v>
      </c>
      <c r="D46" s="12" t="s">
        <v>5336</v>
      </c>
      <c r="E46" s="14">
        <v>30000000</v>
      </c>
      <c r="F46" s="14">
        <v>0</v>
      </c>
      <c r="G46" s="107">
        <f>+E46</f>
        <v>30000000</v>
      </c>
      <c r="H46" s="16" t="s">
        <v>4912</v>
      </c>
      <c r="J46" s="18" t="s">
        <v>5335</v>
      </c>
      <c r="K46" s="6">
        <v>46042</v>
      </c>
      <c r="L46" s="21" t="s">
        <v>182</v>
      </c>
      <c r="M46" s="18" t="s">
        <v>5336</v>
      </c>
      <c r="N46" s="23">
        <v>30000000</v>
      </c>
      <c r="O46" s="23">
        <v>0</v>
      </c>
      <c r="P46" s="25" t="s">
        <v>6185</v>
      </c>
      <c r="Q46" s="42">
        <f t="shared" si="0"/>
        <v>0</v>
      </c>
    </row>
    <row r="47" spans="1:17" ht="12" customHeight="1">
      <c r="A47" s="4" t="s">
        <v>5335</v>
      </c>
      <c r="B47" s="8">
        <v>46029</v>
      </c>
      <c r="C47" s="10" t="s">
        <v>147</v>
      </c>
      <c r="D47" s="12" t="s">
        <v>5336</v>
      </c>
      <c r="E47" s="14">
        <v>30000000</v>
      </c>
      <c r="F47" s="14">
        <v>0</v>
      </c>
      <c r="G47" s="107">
        <f>+E47</f>
        <v>30000000</v>
      </c>
      <c r="H47" s="16" t="s">
        <v>4912</v>
      </c>
      <c r="J47" s="18" t="s">
        <v>5335</v>
      </c>
      <c r="K47" s="6">
        <v>46044</v>
      </c>
      <c r="L47" s="21" t="s">
        <v>231</v>
      </c>
      <c r="M47" s="18" t="s">
        <v>5336</v>
      </c>
      <c r="N47" s="23">
        <v>30000000</v>
      </c>
      <c r="O47" s="23">
        <v>0</v>
      </c>
      <c r="P47" s="25" t="s">
        <v>6180</v>
      </c>
      <c r="Q47" s="42">
        <f t="shared" si="0"/>
        <v>0</v>
      </c>
    </row>
    <row r="48" spans="1:17" ht="12" customHeight="1">
      <c r="A48" s="4" t="s">
        <v>5335</v>
      </c>
      <c r="B48" s="8">
        <v>46029</v>
      </c>
      <c r="C48" s="10" t="s">
        <v>161</v>
      </c>
      <c r="D48" s="12" t="s">
        <v>5336</v>
      </c>
      <c r="E48" s="14">
        <v>30000000</v>
      </c>
      <c r="F48" s="14">
        <v>0</v>
      </c>
      <c r="G48" s="107">
        <f>+E48</f>
        <v>30000000</v>
      </c>
      <c r="H48" s="16" t="s">
        <v>4912</v>
      </c>
      <c r="J48" s="18" t="s">
        <v>5335</v>
      </c>
      <c r="K48" s="6">
        <v>46050</v>
      </c>
      <c r="L48" s="21" t="s">
        <v>283</v>
      </c>
      <c r="M48" s="18" t="s">
        <v>5336</v>
      </c>
      <c r="N48" s="23">
        <v>30000000</v>
      </c>
      <c r="O48" s="23">
        <v>0</v>
      </c>
      <c r="P48" s="25" t="s">
        <v>6180</v>
      </c>
      <c r="Q48" s="42">
        <f t="shared" si="0"/>
        <v>0</v>
      </c>
    </row>
    <row r="49" spans="1:17" ht="12" customHeight="1">
      <c r="A49" s="4" t="s">
        <v>5335</v>
      </c>
      <c r="B49" s="8">
        <v>46028</v>
      </c>
      <c r="C49" s="10" t="s">
        <v>98</v>
      </c>
      <c r="D49" s="12" t="s">
        <v>5336</v>
      </c>
      <c r="E49" s="14">
        <v>32000000</v>
      </c>
      <c r="F49" s="14">
        <v>0</v>
      </c>
      <c r="G49" s="107">
        <f>+E49</f>
        <v>32000000</v>
      </c>
      <c r="H49" s="16" t="s">
        <v>4630</v>
      </c>
      <c r="J49" s="18" t="s">
        <v>5335</v>
      </c>
      <c r="K49" s="6">
        <v>46037</v>
      </c>
      <c r="L49" s="21" t="s">
        <v>57</v>
      </c>
      <c r="M49" s="18" t="s">
        <v>5336</v>
      </c>
      <c r="N49" s="23">
        <v>32000000</v>
      </c>
      <c r="O49" s="23">
        <v>0</v>
      </c>
      <c r="P49" s="25" t="s">
        <v>6108</v>
      </c>
      <c r="Q49" s="42">
        <f t="shared" si="0"/>
        <v>0</v>
      </c>
    </row>
    <row r="50" spans="1:17" ht="12" customHeight="1">
      <c r="A50" s="4" t="s">
        <v>5335</v>
      </c>
      <c r="B50" s="8">
        <v>46028</v>
      </c>
      <c r="C50" s="10" t="s">
        <v>105</v>
      </c>
      <c r="D50" s="12" t="s">
        <v>5336</v>
      </c>
      <c r="E50" s="14">
        <v>32000000</v>
      </c>
      <c r="F50" s="14">
        <v>0</v>
      </c>
      <c r="G50" s="107">
        <f>+E50</f>
        <v>32000000</v>
      </c>
      <c r="H50" s="16" t="s">
        <v>4630</v>
      </c>
      <c r="J50" s="18" t="s">
        <v>5335</v>
      </c>
      <c r="K50" s="6">
        <v>46037</v>
      </c>
      <c r="L50" s="21" t="s">
        <v>66</v>
      </c>
      <c r="M50" s="18" t="s">
        <v>5336</v>
      </c>
      <c r="N50" s="23">
        <v>32000000</v>
      </c>
      <c r="O50" s="23">
        <v>0</v>
      </c>
      <c r="P50" s="25" t="s">
        <v>6135</v>
      </c>
      <c r="Q50" s="42">
        <f t="shared" si="0"/>
        <v>0</v>
      </c>
    </row>
    <row r="51" spans="1:17" ht="12" customHeight="1">
      <c r="A51" s="4" t="s">
        <v>5335</v>
      </c>
      <c r="B51" s="8">
        <v>46028</v>
      </c>
      <c r="C51" s="10" t="s">
        <v>144</v>
      </c>
      <c r="D51" s="12" t="s">
        <v>5336</v>
      </c>
      <c r="E51" s="14">
        <v>32000000</v>
      </c>
      <c r="F51" s="14">
        <v>0</v>
      </c>
      <c r="G51" s="107">
        <f>+E51</f>
        <v>32000000</v>
      </c>
      <c r="H51" s="16" t="s">
        <v>4912</v>
      </c>
      <c r="J51" s="18" t="s">
        <v>5335</v>
      </c>
      <c r="K51" s="6">
        <v>46038</v>
      </c>
      <c r="L51" s="21" t="s">
        <v>76</v>
      </c>
      <c r="M51" s="18" t="s">
        <v>5336</v>
      </c>
      <c r="N51" s="23">
        <v>32000000</v>
      </c>
      <c r="O51" s="23">
        <v>0</v>
      </c>
      <c r="P51" s="25" t="s">
        <v>6142</v>
      </c>
      <c r="Q51" s="42">
        <f t="shared" si="0"/>
        <v>0</v>
      </c>
    </row>
    <row r="52" spans="1:17" ht="12" customHeight="1">
      <c r="A52" s="4" t="s">
        <v>5335</v>
      </c>
      <c r="B52" s="8">
        <v>46029</v>
      </c>
      <c r="C52" s="10" t="s">
        <v>150</v>
      </c>
      <c r="D52" s="12" t="s">
        <v>5336</v>
      </c>
      <c r="E52" s="14">
        <v>32000000</v>
      </c>
      <c r="F52" s="14">
        <v>0</v>
      </c>
      <c r="G52" s="107">
        <f>+E52</f>
        <v>32000000</v>
      </c>
      <c r="H52" s="16" t="s">
        <v>4912</v>
      </c>
      <c r="J52" s="18" t="s">
        <v>5335</v>
      </c>
      <c r="K52" s="6">
        <v>46038</v>
      </c>
      <c r="L52" s="21" t="s">
        <v>102</v>
      </c>
      <c r="M52" s="18" t="s">
        <v>5336</v>
      </c>
      <c r="N52" s="23">
        <v>32000000</v>
      </c>
      <c r="O52" s="23">
        <v>0</v>
      </c>
      <c r="P52" s="25" t="s">
        <v>6142</v>
      </c>
      <c r="Q52" s="42">
        <f t="shared" si="0"/>
        <v>0</v>
      </c>
    </row>
    <row r="53" spans="1:17" ht="12" customHeight="1">
      <c r="A53" s="4" t="s">
        <v>5335</v>
      </c>
      <c r="B53" s="8">
        <v>46029</v>
      </c>
      <c r="C53" s="10" t="s">
        <v>153</v>
      </c>
      <c r="D53" s="12" t="s">
        <v>5336</v>
      </c>
      <c r="E53" s="14">
        <v>32000000</v>
      </c>
      <c r="F53" s="14">
        <v>0</v>
      </c>
      <c r="G53" s="107">
        <f>+E53</f>
        <v>32000000</v>
      </c>
      <c r="H53" s="16" t="s">
        <v>4912</v>
      </c>
      <c r="J53" s="18" t="s">
        <v>5335</v>
      </c>
      <c r="K53" s="6">
        <v>46038</v>
      </c>
      <c r="L53" s="21" t="s">
        <v>117</v>
      </c>
      <c r="M53" s="18" t="s">
        <v>5336</v>
      </c>
      <c r="N53" s="23">
        <v>32000000</v>
      </c>
      <c r="O53" s="23">
        <v>0</v>
      </c>
      <c r="P53" s="25" t="s">
        <v>6154</v>
      </c>
      <c r="Q53" s="42">
        <f t="shared" si="0"/>
        <v>0</v>
      </c>
    </row>
    <row r="54" spans="1:17" ht="12" customHeight="1">
      <c r="A54" s="4" t="s">
        <v>5335</v>
      </c>
      <c r="B54" s="8">
        <v>46029</v>
      </c>
      <c r="C54" s="10" t="s">
        <v>156</v>
      </c>
      <c r="D54" s="12" t="s">
        <v>5336</v>
      </c>
      <c r="E54" s="14">
        <v>32000000</v>
      </c>
      <c r="F54" s="14">
        <v>0</v>
      </c>
      <c r="G54" s="107">
        <f>+E54</f>
        <v>32000000</v>
      </c>
      <c r="H54" s="16" t="s">
        <v>4912</v>
      </c>
      <c r="J54" s="18" t="s">
        <v>5335</v>
      </c>
      <c r="K54" s="6">
        <v>46039</v>
      </c>
      <c r="L54" s="21" t="s">
        <v>135</v>
      </c>
      <c r="M54" s="18" t="s">
        <v>5336</v>
      </c>
      <c r="N54" s="23">
        <v>32000000</v>
      </c>
      <c r="O54" s="23">
        <v>0</v>
      </c>
      <c r="P54" s="25" t="s">
        <v>6158</v>
      </c>
      <c r="Q54" s="42">
        <f t="shared" si="0"/>
        <v>0</v>
      </c>
    </row>
    <row r="55" spans="1:17" ht="12" customHeight="1">
      <c r="A55" s="4" t="s">
        <v>5335</v>
      </c>
      <c r="B55" s="8">
        <v>46029</v>
      </c>
      <c r="C55" s="10" t="s">
        <v>159</v>
      </c>
      <c r="D55" s="12" t="s">
        <v>5336</v>
      </c>
      <c r="E55" s="14">
        <v>32000000</v>
      </c>
      <c r="F55" s="14">
        <v>0</v>
      </c>
      <c r="G55" s="107">
        <f>+E55</f>
        <v>32000000</v>
      </c>
      <c r="H55" s="16" t="s">
        <v>4912</v>
      </c>
      <c r="J55" s="18" t="s">
        <v>5335</v>
      </c>
      <c r="K55" s="6">
        <v>46041</v>
      </c>
      <c r="L55" s="21" t="s">
        <v>161</v>
      </c>
      <c r="M55" s="18" t="s">
        <v>5336</v>
      </c>
      <c r="N55" s="23">
        <v>32000000</v>
      </c>
      <c r="O55" s="23">
        <v>0</v>
      </c>
      <c r="P55" s="25" t="s">
        <v>6180</v>
      </c>
      <c r="Q55" s="42">
        <f t="shared" si="0"/>
        <v>0</v>
      </c>
    </row>
    <row r="56" spans="1:17" ht="12" customHeight="1">
      <c r="A56" s="4" t="s">
        <v>5335</v>
      </c>
      <c r="B56" s="8">
        <v>46029</v>
      </c>
      <c r="C56" s="10" t="s">
        <v>166</v>
      </c>
      <c r="D56" s="12" t="s">
        <v>5336</v>
      </c>
      <c r="E56" s="14">
        <v>32000000</v>
      </c>
      <c r="F56" s="14">
        <v>0</v>
      </c>
      <c r="G56" s="107">
        <f>+E56</f>
        <v>32000000</v>
      </c>
      <c r="H56" s="16" t="s">
        <v>4912</v>
      </c>
      <c r="J56" s="18" t="s">
        <v>5335</v>
      </c>
      <c r="K56" s="6">
        <v>46043</v>
      </c>
      <c r="L56" s="21" t="s">
        <v>217</v>
      </c>
      <c r="M56" s="18" t="s">
        <v>5336</v>
      </c>
      <c r="N56" s="23">
        <v>32000000</v>
      </c>
      <c r="O56" s="23">
        <v>0</v>
      </c>
      <c r="P56" s="25" t="s">
        <v>6184</v>
      </c>
      <c r="Q56" s="42">
        <f t="shared" si="0"/>
        <v>0</v>
      </c>
    </row>
    <row r="57" spans="1:17" ht="12" customHeight="1">
      <c r="A57" s="4" t="s">
        <v>5335</v>
      </c>
      <c r="B57" s="8">
        <v>46029</v>
      </c>
      <c r="C57" s="10" t="s">
        <v>174</v>
      </c>
      <c r="D57" s="12" t="s">
        <v>5336</v>
      </c>
      <c r="E57" s="14">
        <v>32000000</v>
      </c>
      <c r="F57" s="14">
        <v>0</v>
      </c>
      <c r="G57" s="107">
        <f>+E57</f>
        <v>32000000</v>
      </c>
      <c r="H57" s="16" t="s">
        <v>4912</v>
      </c>
      <c r="J57" s="18" t="s">
        <v>5335</v>
      </c>
      <c r="K57" s="6">
        <v>46043</v>
      </c>
      <c r="L57" s="21" t="s">
        <v>211</v>
      </c>
      <c r="M57" s="18" t="s">
        <v>5336</v>
      </c>
      <c r="N57" s="23">
        <v>32000000</v>
      </c>
      <c r="O57" s="23">
        <v>0</v>
      </c>
      <c r="P57" s="25" t="s">
        <v>6180</v>
      </c>
      <c r="Q57" s="42">
        <f t="shared" si="0"/>
        <v>0</v>
      </c>
    </row>
    <row r="58" spans="1:17" ht="12" customHeight="1">
      <c r="A58" s="4" t="s">
        <v>5335</v>
      </c>
      <c r="B58" s="8">
        <v>46029</v>
      </c>
      <c r="C58" s="10" t="s">
        <v>220</v>
      </c>
      <c r="D58" s="12" t="s">
        <v>5336</v>
      </c>
      <c r="E58" s="14">
        <v>32000000</v>
      </c>
      <c r="F58" s="14">
        <v>0</v>
      </c>
      <c r="G58" s="107">
        <f>+E58</f>
        <v>32000000</v>
      </c>
      <c r="H58" s="16" t="s">
        <v>4912</v>
      </c>
      <c r="J58" s="18" t="s">
        <v>5335</v>
      </c>
      <c r="K58" s="6">
        <v>46046</v>
      </c>
      <c r="L58" s="21" t="s">
        <v>267</v>
      </c>
      <c r="M58" s="18" t="s">
        <v>5336</v>
      </c>
      <c r="N58" s="23">
        <v>32000000</v>
      </c>
      <c r="O58" s="23">
        <v>0</v>
      </c>
      <c r="P58" s="25" t="s">
        <v>6240</v>
      </c>
      <c r="Q58" s="42">
        <f t="shared" si="0"/>
        <v>0</v>
      </c>
    </row>
    <row r="59" spans="1:17" ht="12" customHeight="1">
      <c r="A59" s="4" t="s">
        <v>5335</v>
      </c>
      <c r="B59" s="8">
        <v>46029</v>
      </c>
      <c r="C59" s="10" t="s">
        <v>263</v>
      </c>
      <c r="D59" s="12" t="s">
        <v>5336</v>
      </c>
      <c r="E59" s="14">
        <v>32000000</v>
      </c>
      <c r="F59" s="14">
        <v>0</v>
      </c>
      <c r="G59" s="107">
        <f>+E59</f>
        <v>32000000</v>
      </c>
      <c r="H59" s="16" t="s">
        <v>4912</v>
      </c>
      <c r="J59" s="18" t="s">
        <v>5335</v>
      </c>
      <c r="K59" s="6">
        <v>46049</v>
      </c>
      <c r="L59" s="21" t="s">
        <v>281</v>
      </c>
      <c r="M59" s="18" t="s">
        <v>5336</v>
      </c>
      <c r="N59" s="23">
        <v>32000000</v>
      </c>
      <c r="O59" s="23">
        <v>0</v>
      </c>
      <c r="P59" s="25" t="s">
        <v>6142</v>
      </c>
      <c r="Q59" s="42">
        <f t="shared" si="0"/>
        <v>0</v>
      </c>
    </row>
    <row r="60" spans="1:17" ht="12" customHeight="1">
      <c r="A60" s="4" t="s">
        <v>5335</v>
      </c>
      <c r="B60" s="8">
        <v>46029</v>
      </c>
      <c r="C60" s="10" t="s">
        <v>184</v>
      </c>
      <c r="D60" s="12" t="s">
        <v>5336</v>
      </c>
      <c r="E60" s="14">
        <v>32200000</v>
      </c>
      <c r="F60" s="14">
        <v>0</v>
      </c>
      <c r="G60" s="107">
        <f>+E60</f>
        <v>32200000</v>
      </c>
      <c r="H60" s="16" t="s">
        <v>4912</v>
      </c>
      <c r="J60" s="18" t="s">
        <v>5335</v>
      </c>
      <c r="K60" s="6">
        <v>46040</v>
      </c>
      <c r="L60" s="21" t="s">
        <v>147</v>
      </c>
      <c r="M60" s="18" t="s">
        <v>5336</v>
      </c>
      <c r="N60" s="23">
        <v>32200000</v>
      </c>
      <c r="O60" s="23">
        <v>0</v>
      </c>
      <c r="P60" s="25" t="s">
        <v>6141</v>
      </c>
      <c r="Q60" s="42">
        <f t="shared" si="0"/>
        <v>0</v>
      </c>
    </row>
    <row r="61" spans="1:17" ht="12" customHeight="1">
      <c r="A61" s="4" t="s">
        <v>5335</v>
      </c>
      <c r="B61" s="8">
        <v>46028</v>
      </c>
      <c r="C61" s="10" t="s">
        <v>94</v>
      </c>
      <c r="D61" s="12" t="s">
        <v>5336</v>
      </c>
      <c r="E61" s="14">
        <v>33600000</v>
      </c>
      <c r="F61" s="14">
        <v>0</v>
      </c>
      <c r="G61" s="107">
        <f>+E61</f>
        <v>33600000</v>
      </c>
      <c r="H61" s="16" t="s">
        <v>4630</v>
      </c>
      <c r="J61" s="18" t="s">
        <v>5335</v>
      </c>
      <c r="K61" s="6">
        <v>46037</v>
      </c>
      <c r="L61" s="21" t="s">
        <v>63</v>
      </c>
      <c r="M61" s="18" t="s">
        <v>5336</v>
      </c>
      <c r="N61" s="23">
        <v>33600000</v>
      </c>
      <c r="O61" s="23">
        <v>0</v>
      </c>
      <c r="P61" s="25" t="s">
        <v>6135</v>
      </c>
      <c r="Q61" s="42">
        <f t="shared" si="0"/>
        <v>0</v>
      </c>
    </row>
    <row r="62" spans="1:17" ht="12" customHeight="1">
      <c r="A62" s="4" t="s">
        <v>5335</v>
      </c>
      <c r="B62" s="8">
        <v>46028</v>
      </c>
      <c r="C62" s="10" t="s">
        <v>113</v>
      </c>
      <c r="D62" s="12" t="s">
        <v>5336</v>
      </c>
      <c r="E62" s="14">
        <v>33600000</v>
      </c>
      <c r="F62" s="14">
        <v>0</v>
      </c>
      <c r="G62" s="107">
        <f>+E62</f>
        <v>33600000</v>
      </c>
      <c r="H62" s="16" t="s">
        <v>4630</v>
      </c>
      <c r="J62" s="18" t="s">
        <v>5335</v>
      </c>
      <c r="K62" s="6">
        <v>46038</v>
      </c>
      <c r="L62" s="21" t="s">
        <v>70</v>
      </c>
      <c r="M62" s="18" t="s">
        <v>5336</v>
      </c>
      <c r="N62" s="23">
        <v>33600000</v>
      </c>
      <c r="O62" s="23">
        <v>0</v>
      </c>
      <c r="P62" s="25" t="s">
        <v>6139</v>
      </c>
      <c r="Q62" s="42">
        <f t="shared" si="0"/>
        <v>0</v>
      </c>
    </row>
    <row r="63" spans="1:17" ht="12" customHeight="1">
      <c r="A63" s="4" t="s">
        <v>5335</v>
      </c>
      <c r="B63" s="8">
        <v>46029</v>
      </c>
      <c r="C63" s="10" t="s">
        <v>164</v>
      </c>
      <c r="D63" s="12" t="s">
        <v>5336</v>
      </c>
      <c r="E63" s="14">
        <v>33600000</v>
      </c>
      <c r="F63" s="14">
        <v>0</v>
      </c>
      <c r="G63" s="107">
        <f>+E63</f>
        <v>33600000</v>
      </c>
      <c r="H63" s="16" t="s">
        <v>4912</v>
      </c>
      <c r="J63" s="18" t="s">
        <v>5335</v>
      </c>
      <c r="K63" s="6">
        <v>46038</v>
      </c>
      <c r="L63" s="21" t="s">
        <v>108</v>
      </c>
      <c r="M63" s="18" t="s">
        <v>5336</v>
      </c>
      <c r="N63" s="23">
        <v>33600000</v>
      </c>
      <c r="O63" s="23">
        <v>0</v>
      </c>
      <c r="P63" s="25" t="s">
        <v>6154</v>
      </c>
      <c r="Q63" s="42">
        <f t="shared" si="0"/>
        <v>0</v>
      </c>
    </row>
    <row r="64" spans="1:17" ht="12" customHeight="1">
      <c r="A64" s="4" t="s">
        <v>5335</v>
      </c>
      <c r="B64" s="8">
        <v>46029</v>
      </c>
      <c r="C64" s="10" t="s">
        <v>188</v>
      </c>
      <c r="D64" s="12" t="s">
        <v>5336</v>
      </c>
      <c r="E64" s="14">
        <v>33600000</v>
      </c>
      <c r="F64" s="14">
        <v>0</v>
      </c>
      <c r="G64" s="107">
        <f>+E64</f>
        <v>33600000</v>
      </c>
      <c r="H64" s="16" t="s">
        <v>4912</v>
      </c>
      <c r="J64" s="18" t="s">
        <v>5335</v>
      </c>
      <c r="K64" s="6">
        <v>46038</v>
      </c>
      <c r="L64" s="21" t="s">
        <v>113</v>
      </c>
      <c r="M64" s="18" t="s">
        <v>5336</v>
      </c>
      <c r="N64" s="23">
        <v>33600000</v>
      </c>
      <c r="O64" s="23">
        <v>0</v>
      </c>
      <c r="P64" s="25" t="s">
        <v>6154</v>
      </c>
      <c r="Q64" s="42">
        <f t="shared" si="0"/>
        <v>0</v>
      </c>
    </row>
    <row r="65" spans="1:17" ht="12" customHeight="1">
      <c r="A65" s="4" t="s">
        <v>5335</v>
      </c>
      <c r="B65" s="8">
        <v>46029</v>
      </c>
      <c r="C65" s="10" t="s">
        <v>213</v>
      </c>
      <c r="D65" s="12" t="s">
        <v>5336</v>
      </c>
      <c r="E65" s="14">
        <v>33600000</v>
      </c>
      <c r="F65" s="14">
        <v>0</v>
      </c>
      <c r="G65" s="107">
        <f>+E65</f>
        <v>33600000</v>
      </c>
      <c r="H65" s="16" t="s">
        <v>4912</v>
      </c>
      <c r="J65" s="18" t="s">
        <v>5335</v>
      </c>
      <c r="K65" s="6">
        <v>46039</v>
      </c>
      <c r="L65" s="21" t="s">
        <v>144</v>
      </c>
      <c r="M65" s="18" t="s">
        <v>5336</v>
      </c>
      <c r="N65" s="23">
        <v>33600000</v>
      </c>
      <c r="O65" s="23">
        <v>0</v>
      </c>
      <c r="P65" s="25" t="s">
        <v>6163</v>
      </c>
      <c r="Q65" s="42">
        <f t="shared" si="0"/>
        <v>0</v>
      </c>
    </row>
    <row r="66" spans="1:17" ht="12" customHeight="1">
      <c r="A66" s="4" t="s">
        <v>5335</v>
      </c>
      <c r="B66" s="8">
        <v>46029</v>
      </c>
      <c r="C66" s="10" t="s">
        <v>223</v>
      </c>
      <c r="D66" s="12" t="s">
        <v>5336</v>
      </c>
      <c r="E66" s="14">
        <v>33600000</v>
      </c>
      <c r="F66" s="14">
        <v>0</v>
      </c>
      <c r="G66" s="107">
        <f>+E66</f>
        <v>33600000</v>
      </c>
      <c r="H66" s="16" t="s">
        <v>4912</v>
      </c>
      <c r="J66" s="18" t="s">
        <v>5335</v>
      </c>
      <c r="K66" s="6">
        <v>46042</v>
      </c>
      <c r="L66" s="21" t="s">
        <v>176</v>
      </c>
      <c r="M66" s="18" t="s">
        <v>5336</v>
      </c>
      <c r="N66" s="23">
        <v>33600000</v>
      </c>
      <c r="O66" s="23">
        <v>0</v>
      </c>
      <c r="P66" s="25" t="s">
        <v>6142</v>
      </c>
      <c r="Q66" s="42">
        <f t="shared" si="0"/>
        <v>0</v>
      </c>
    </row>
    <row r="67" spans="1:17" ht="12" customHeight="1">
      <c r="A67" s="4" t="s">
        <v>5335</v>
      </c>
      <c r="B67" s="8">
        <v>46029</v>
      </c>
      <c r="C67" s="10" t="s">
        <v>226</v>
      </c>
      <c r="D67" s="12" t="s">
        <v>5336</v>
      </c>
      <c r="E67" s="14">
        <v>33600000</v>
      </c>
      <c r="F67" s="14">
        <v>0</v>
      </c>
      <c r="G67" s="107">
        <f>+E67</f>
        <v>33600000</v>
      </c>
      <c r="H67" s="16" t="s">
        <v>4912</v>
      </c>
      <c r="J67" s="18" t="s">
        <v>5335</v>
      </c>
      <c r="K67" s="6">
        <v>46044</v>
      </c>
      <c r="L67" s="21" t="s">
        <v>229</v>
      </c>
      <c r="M67" s="18" t="s">
        <v>5336</v>
      </c>
      <c r="N67" s="23">
        <v>33600000</v>
      </c>
      <c r="O67" s="23">
        <v>0</v>
      </c>
      <c r="P67" s="25" t="s">
        <v>6180</v>
      </c>
      <c r="Q67" s="42">
        <f t="shared" si="0"/>
        <v>0</v>
      </c>
    </row>
    <row r="68" spans="1:17" ht="12" customHeight="1">
      <c r="A68" s="4" t="s">
        <v>5335</v>
      </c>
      <c r="B68" s="8">
        <v>46029</v>
      </c>
      <c r="C68" s="10" t="s">
        <v>273</v>
      </c>
      <c r="D68" s="12" t="s">
        <v>5336</v>
      </c>
      <c r="E68" s="14">
        <v>35000000</v>
      </c>
      <c r="F68" s="14">
        <v>0</v>
      </c>
      <c r="G68" s="107">
        <f>+E68</f>
        <v>35000000</v>
      </c>
      <c r="H68" s="16" t="s">
        <v>5468</v>
      </c>
      <c r="J68" s="18" t="s">
        <v>5335</v>
      </c>
      <c r="K68" s="6">
        <v>46036</v>
      </c>
      <c r="L68" s="21" t="s">
        <v>44</v>
      </c>
      <c r="M68" s="18" t="s">
        <v>5336</v>
      </c>
      <c r="N68" s="23">
        <v>35000000</v>
      </c>
      <c r="O68" s="23">
        <v>0</v>
      </c>
      <c r="P68" s="25" t="s">
        <v>847</v>
      </c>
      <c r="Q68" s="42">
        <f t="shared" si="0"/>
        <v>0</v>
      </c>
    </row>
    <row r="69" spans="1:17" ht="12" customHeight="1">
      <c r="A69" s="4" t="s">
        <v>5335</v>
      </c>
      <c r="B69" s="8">
        <v>46027</v>
      </c>
      <c r="C69" s="10" t="s">
        <v>40</v>
      </c>
      <c r="D69" s="12" t="s">
        <v>5336</v>
      </c>
      <c r="E69" s="14">
        <v>35500000</v>
      </c>
      <c r="F69" s="14">
        <v>0</v>
      </c>
      <c r="G69" s="107">
        <f>+E69</f>
        <v>35500000</v>
      </c>
      <c r="H69" s="16" t="s">
        <v>4666</v>
      </c>
      <c r="J69" s="18" t="s">
        <v>5335</v>
      </c>
      <c r="K69" s="6">
        <v>46035</v>
      </c>
      <c r="L69" s="21" t="s">
        <v>18</v>
      </c>
      <c r="M69" s="18" t="s">
        <v>5336</v>
      </c>
      <c r="N69" s="23">
        <v>35500000</v>
      </c>
      <c r="O69" s="23">
        <v>0</v>
      </c>
      <c r="P69" s="25" t="s">
        <v>6107</v>
      </c>
      <c r="Q69" s="42">
        <f t="shared" si="0"/>
        <v>0</v>
      </c>
    </row>
    <row r="70" spans="1:17" ht="12" customHeight="1">
      <c r="A70" s="4" t="s">
        <v>5335</v>
      </c>
      <c r="B70" s="8">
        <v>46029</v>
      </c>
      <c r="C70" s="10" t="s">
        <v>169</v>
      </c>
      <c r="D70" s="12" t="s">
        <v>5336</v>
      </c>
      <c r="E70" s="14">
        <v>40000000</v>
      </c>
      <c r="F70" s="14">
        <v>0</v>
      </c>
      <c r="G70" s="107">
        <f>+E70</f>
        <v>40000000</v>
      </c>
      <c r="H70" s="16" t="s">
        <v>4912</v>
      </c>
      <c r="J70" s="18" t="s">
        <v>5335</v>
      </c>
      <c r="K70" s="6">
        <v>46036</v>
      </c>
      <c r="L70" s="21" t="s">
        <v>33</v>
      </c>
      <c r="M70" s="18" t="s">
        <v>5336</v>
      </c>
      <c r="N70" s="23">
        <v>40000000</v>
      </c>
      <c r="O70" s="23">
        <v>0</v>
      </c>
      <c r="P70" s="25" t="s">
        <v>6120</v>
      </c>
      <c r="Q70" s="42">
        <f t="shared" si="0"/>
        <v>0</v>
      </c>
    </row>
    <row r="71" spans="1:17" ht="12" customHeight="1">
      <c r="A71" s="4" t="s">
        <v>5335</v>
      </c>
      <c r="B71" s="8">
        <v>46029</v>
      </c>
      <c r="C71" s="10" t="s">
        <v>179</v>
      </c>
      <c r="D71" s="12" t="s">
        <v>5336</v>
      </c>
      <c r="E71" s="14">
        <v>40000000</v>
      </c>
      <c r="F71" s="14">
        <v>0</v>
      </c>
      <c r="G71" s="107">
        <f>+E71</f>
        <v>40000000</v>
      </c>
      <c r="H71" s="16" t="s">
        <v>4912</v>
      </c>
      <c r="J71" s="18" t="s">
        <v>5335</v>
      </c>
      <c r="K71" s="6">
        <v>46038</v>
      </c>
      <c r="L71" s="21" t="s">
        <v>78</v>
      </c>
      <c r="M71" s="18" t="s">
        <v>5336</v>
      </c>
      <c r="N71" s="23">
        <v>40000000</v>
      </c>
      <c r="O71" s="23">
        <v>0</v>
      </c>
      <c r="P71" s="25" t="s">
        <v>6142</v>
      </c>
      <c r="Q71" s="42">
        <f t="shared" si="0"/>
        <v>0</v>
      </c>
    </row>
    <row r="72" spans="1:17" ht="12" customHeight="1">
      <c r="A72" s="4" t="s">
        <v>5335</v>
      </c>
      <c r="B72" s="8">
        <v>46029</v>
      </c>
      <c r="C72" s="10" t="s">
        <v>182</v>
      </c>
      <c r="D72" s="12" t="s">
        <v>5336</v>
      </c>
      <c r="E72" s="14">
        <v>40000000</v>
      </c>
      <c r="F72" s="14">
        <v>0</v>
      </c>
      <c r="G72" s="107">
        <f>+E72</f>
        <v>40000000</v>
      </c>
      <c r="H72" s="16" t="s">
        <v>4912</v>
      </c>
      <c r="J72" s="18" t="s">
        <v>5335</v>
      </c>
      <c r="K72" s="6">
        <v>46038</v>
      </c>
      <c r="L72" s="21" t="s">
        <v>85</v>
      </c>
      <c r="M72" s="18" t="s">
        <v>5336</v>
      </c>
      <c r="N72" s="23">
        <v>40000000</v>
      </c>
      <c r="O72" s="23">
        <v>0</v>
      </c>
      <c r="P72" s="25" t="s">
        <v>6142</v>
      </c>
      <c r="Q72" s="42">
        <f t="shared" si="0"/>
        <v>0</v>
      </c>
    </row>
    <row r="73" spans="1:17" ht="12" customHeight="1">
      <c r="A73" s="4" t="s">
        <v>5335</v>
      </c>
      <c r="B73" s="8">
        <v>46029</v>
      </c>
      <c r="C73" s="10" t="s">
        <v>215</v>
      </c>
      <c r="D73" s="12" t="s">
        <v>5336</v>
      </c>
      <c r="E73" s="14">
        <v>40000000</v>
      </c>
      <c r="F73" s="14">
        <v>0</v>
      </c>
      <c r="G73" s="107">
        <f>+E73</f>
        <v>40000000</v>
      </c>
      <c r="H73" s="16" t="s">
        <v>4912</v>
      </c>
      <c r="J73" s="18" t="s">
        <v>5335</v>
      </c>
      <c r="K73" s="6">
        <v>46038</v>
      </c>
      <c r="L73" s="21" t="s">
        <v>94</v>
      </c>
      <c r="M73" s="18" t="s">
        <v>5336</v>
      </c>
      <c r="N73" s="23">
        <v>40000000</v>
      </c>
      <c r="O73" s="23">
        <v>0</v>
      </c>
      <c r="P73" s="25" t="s">
        <v>6142</v>
      </c>
      <c r="Q73" s="42">
        <f t="shared" si="0"/>
        <v>0</v>
      </c>
    </row>
    <row r="74" spans="1:17" ht="12" customHeight="1">
      <c r="A74" s="4" t="s">
        <v>5335</v>
      </c>
      <c r="B74" s="8">
        <v>46029</v>
      </c>
      <c r="C74" s="10" t="s">
        <v>241</v>
      </c>
      <c r="D74" s="12" t="s">
        <v>5336</v>
      </c>
      <c r="E74" s="14">
        <v>40000000</v>
      </c>
      <c r="F74" s="14">
        <v>0</v>
      </c>
      <c r="G74" s="107">
        <f>+E74</f>
        <v>40000000</v>
      </c>
      <c r="H74" s="16" t="s">
        <v>4912</v>
      </c>
      <c r="J74" s="18" t="s">
        <v>5335</v>
      </c>
      <c r="K74" s="6">
        <v>46041</v>
      </c>
      <c r="L74" s="21" t="s">
        <v>174</v>
      </c>
      <c r="M74" s="18" t="s">
        <v>5336</v>
      </c>
      <c r="N74" s="23">
        <v>40000000</v>
      </c>
      <c r="O74" s="23">
        <v>0</v>
      </c>
      <c r="P74" s="25" t="s">
        <v>6184</v>
      </c>
      <c r="Q74" s="42">
        <f t="shared" si="0"/>
        <v>0</v>
      </c>
    </row>
    <row r="75" spans="1:17" ht="12" customHeight="1">
      <c r="A75" s="4" t="s">
        <v>5335</v>
      </c>
      <c r="B75" s="8">
        <v>46029</v>
      </c>
      <c r="C75" s="10" t="s">
        <v>247</v>
      </c>
      <c r="D75" s="12" t="s">
        <v>5336</v>
      </c>
      <c r="E75" s="14">
        <v>40000000</v>
      </c>
      <c r="F75" s="14">
        <v>0</v>
      </c>
      <c r="G75" s="107">
        <f>+E75</f>
        <v>40000000</v>
      </c>
      <c r="H75" s="16" t="s">
        <v>4912</v>
      </c>
      <c r="J75" s="18" t="s">
        <v>5335</v>
      </c>
      <c r="K75" s="6">
        <v>46042</v>
      </c>
      <c r="L75" s="21" t="s">
        <v>195</v>
      </c>
      <c r="M75" s="18" t="s">
        <v>5336</v>
      </c>
      <c r="N75" s="23">
        <v>40000000</v>
      </c>
      <c r="O75" s="23">
        <v>0</v>
      </c>
      <c r="P75" s="25" t="s">
        <v>6180</v>
      </c>
      <c r="Q75" s="42">
        <f t="shared" si="0"/>
        <v>0</v>
      </c>
    </row>
    <row r="76" spans="1:17" ht="12" customHeight="1">
      <c r="A76" s="4" t="s">
        <v>5335</v>
      </c>
      <c r="B76" s="8">
        <v>46029</v>
      </c>
      <c r="C76" s="10" t="s">
        <v>267</v>
      </c>
      <c r="D76" s="12" t="s">
        <v>5336</v>
      </c>
      <c r="E76" s="14">
        <v>40000000</v>
      </c>
      <c r="F76" s="14">
        <v>0</v>
      </c>
      <c r="G76" s="107">
        <f>+E76</f>
        <v>40000000</v>
      </c>
      <c r="H76" s="16" t="s">
        <v>4912</v>
      </c>
      <c r="J76" s="18" t="s">
        <v>5335</v>
      </c>
      <c r="K76" s="6">
        <v>46049</v>
      </c>
      <c r="L76" s="21" t="s">
        <v>276</v>
      </c>
      <c r="M76" s="18" t="s">
        <v>5336</v>
      </c>
      <c r="N76" s="23">
        <v>40000000</v>
      </c>
      <c r="O76" s="23">
        <v>0</v>
      </c>
      <c r="P76" s="25" t="s">
        <v>6180</v>
      </c>
      <c r="Q76" s="42">
        <f t="shared" si="0"/>
        <v>0</v>
      </c>
    </row>
    <row r="77" spans="1:17" ht="12" customHeight="1">
      <c r="A77" s="4" t="s">
        <v>5335</v>
      </c>
      <c r="B77" s="8">
        <v>46029</v>
      </c>
      <c r="C77" s="10" t="s">
        <v>193</v>
      </c>
      <c r="D77" s="12" t="s">
        <v>5336</v>
      </c>
      <c r="E77" s="14">
        <v>46000000</v>
      </c>
      <c r="F77" s="14">
        <v>0</v>
      </c>
      <c r="G77" s="107">
        <f>+E77</f>
        <v>46000000</v>
      </c>
      <c r="H77" s="16" t="s">
        <v>4955</v>
      </c>
      <c r="J77" s="18" t="s">
        <v>5335</v>
      </c>
      <c r="K77" s="6">
        <v>46038</v>
      </c>
      <c r="L77" s="21" t="s">
        <v>74</v>
      </c>
      <c r="M77" s="18" t="s">
        <v>5336</v>
      </c>
      <c r="N77" s="23">
        <v>46000000</v>
      </c>
      <c r="O77" s="23">
        <v>0</v>
      </c>
      <c r="P77" s="25" t="s">
        <v>6141</v>
      </c>
      <c r="Q77" s="42">
        <f t="shared" si="0"/>
        <v>0</v>
      </c>
    </row>
    <row r="78" spans="1:17" s="29" customFormat="1" ht="12" customHeight="1">
      <c r="A78" s="44" t="s">
        <v>5335</v>
      </c>
      <c r="B78" s="45">
        <v>46027</v>
      </c>
      <c r="C78" s="46" t="s">
        <v>60</v>
      </c>
      <c r="D78" s="47" t="s">
        <v>5336</v>
      </c>
      <c r="E78" s="48">
        <v>46933333</v>
      </c>
      <c r="F78" s="48">
        <v>800000</v>
      </c>
      <c r="G78" s="122">
        <f>+E78-F78</f>
        <v>46133333</v>
      </c>
      <c r="H78" s="49" t="s">
        <v>2457</v>
      </c>
      <c r="J78" s="28" t="s">
        <v>5335</v>
      </c>
      <c r="K78" s="33">
        <v>46041</v>
      </c>
      <c r="L78" s="34" t="s">
        <v>159</v>
      </c>
      <c r="M78" s="28" t="s">
        <v>5336</v>
      </c>
      <c r="N78" s="35">
        <v>46933333</v>
      </c>
      <c r="O78" s="123">
        <v>-800000</v>
      </c>
      <c r="P78" s="36" t="s">
        <v>1457</v>
      </c>
      <c r="Q78" s="82">
        <f t="shared" si="0"/>
        <v>-800000</v>
      </c>
    </row>
    <row r="79" spans="1:17" ht="12" customHeight="1">
      <c r="A79" s="4" t="s">
        <v>5335</v>
      </c>
      <c r="B79" s="8">
        <v>46028</v>
      </c>
      <c r="C79" s="10" t="s">
        <v>89</v>
      </c>
      <c r="D79" s="12" t="s">
        <v>5336</v>
      </c>
      <c r="E79" s="14">
        <v>50000000</v>
      </c>
      <c r="F79" s="14">
        <v>0</v>
      </c>
      <c r="G79" s="107">
        <f>+E79</f>
        <v>50000000</v>
      </c>
      <c r="H79" s="16" t="s">
        <v>2457</v>
      </c>
      <c r="J79" s="18" t="s">
        <v>5335</v>
      </c>
      <c r="K79" s="6">
        <v>46041</v>
      </c>
      <c r="L79" s="21" t="s">
        <v>169</v>
      </c>
      <c r="M79" s="18" t="s">
        <v>5336</v>
      </c>
      <c r="N79" s="23">
        <v>50000000</v>
      </c>
      <c r="O79" s="23">
        <v>0</v>
      </c>
      <c r="P79" s="25" t="s">
        <v>1753</v>
      </c>
      <c r="Q79" s="42">
        <f t="shared" si="0"/>
        <v>0</v>
      </c>
    </row>
    <row r="80" spans="1:17" ht="12" customHeight="1">
      <c r="A80" s="4" t="s">
        <v>5335</v>
      </c>
      <c r="B80" s="8">
        <v>46028</v>
      </c>
      <c r="C80" s="10" t="s">
        <v>108</v>
      </c>
      <c r="D80" s="12" t="s">
        <v>5336</v>
      </c>
      <c r="E80" s="14">
        <v>52000000</v>
      </c>
      <c r="F80" s="14">
        <v>0</v>
      </c>
      <c r="G80" s="107">
        <f>+E80</f>
        <v>52000000</v>
      </c>
      <c r="H80" s="16" t="s">
        <v>4630</v>
      </c>
      <c r="J80" s="18" t="s">
        <v>5335</v>
      </c>
      <c r="K80" s="6">
        <v>46035</v>
      </c>
      <c r="L80" s="21" t="s">
        <v>23</v>
      </c>
      <c r="M80" s="18" t="s">
        <v>5336</v>
      </c>
      <c r="N80" s="23">
        <v>52000000</v>
      </c>
      <c r="O80" s="23">
        <v>0</v>
      </c>
      <c r="P80" s="25" t="s">
        <v>6108</v>
      </c>
      <c r="Q80" s="42">
        <f t="shared" si="0"/>
        <v>0</v>
      </c>
    </row>
    <row r="81" spans="1:17" ht="12" customHeight="1">
      <c r="A81" s="4" t="s">
        <v>5335</v>
      </c>
      <c r="B81" s="8">
        <v>46028</v>
      </c>
      <c r="C81" s="10" t="s">
        <v>135</v>
      </c>
      <c r="D81" s="12" t="s">
        <v>5336</v>
      </c>
      <c r="E81" s="14">
        <v>52000000</v>
      </c>
      <c r="F81" s="14">
        <v>0</v>
      </c>
      <c r="G81" s="107">
        <f>+E81</f>
        <v>52000000</v>
      </c>
      <c r="H81" s="16" t="s">
        <v>5377</v>
      </c>
      <c r="J81" s="18" t="s">
        <v>5335</v>
      </c>
      <c r="K81" s="6">
        <v>46038</v>
      </c>
      <c r="L81" s="21" t="s">
        <v>124</v>
      </c>
      <c r="M81" s="18" t="s">
        <v>5336</v>
      </c>
      <c r="N81" s="23">
        <v>52000000</v>
      </c>
      <c r="O81" s="23">
        <v>0</v>
      </c>
      <c r="P81" s="25" t="s">
        <v>6154</v>
      </c>
      <c r="Q81" s="42">
        <f t="shared" si="0"/>
        <v>0</v>
      </c>
    </row>
    <row r="82" spans="1:17" ht="12" customHeight="1">
      <c r="A82" s="4" t="s">
        <v>5335</v>
      </c>
      <c r="B82" s="8">
        <v>46028</v>
      </c>
      <c r="C82" s="10" t="s">
        <v>139</v>
      </c>
      <c r="D82" s="12" t="s">
        <v>5336</v>
      </c>
      <c r="E82" s="14">
        <v>52000000</v>
      </c>
      <c r="F82" s="14">
        <v>0</v>
      </c>
      <c r="G82" s="107">
        <f>+E82</f>
        <v>52000000</v>
      </c>
      <c r="H82" s="16" t="s">
        <v>5377</v>
      </c>
      <c r="J82" s="18" t="s">
        <v>5335</v>
      </c>
      <c r="K82" s="6">
        <v>46040</v>
      </c>
      <c r="L82" s="21" t="s">
        <v>150</v>
      </c>
      <c r="M82" s="18" t="s">
        <v>5336</v>
      </c>
      <c r="N82" s="23">
        <v>52000000</v>
      </c>
      <c r="O82" s="23">
        <v>0</v>
      </c>
      <c r="P82" s="25" t="s">
        <v>6142</v>
      </c>
      <c r="Q82" s="42">
        <f t="shared" si="0"/>
        <v>0</v>
      </c>
    </row>
    <row r="83" spans="1:17" ht="12" customHeight="1">
      <c r="A83" s="4" t="s">
        <v>5335</v>
      </c>
      <c r="B83" s="8">
        <v>46029</v>
      </c>
      <c r="C83" s="10" t="s">
        <v>190</v>
      </c>
      <c r="D83" s="12" t="s">
        <v>5336</v>
      </c>
      <c r="E83" s="14">
        <v>52000000</v>
      </c>
      <c r="F83" s="14">
        <v>0</v>
      </c>
      <c r="G83" s="107">
        <f>+E83</f>
        <v>52000000</v>
      </c>
      <c r="H83" s="16" t="s">
        <v>4912</v>
      </c>
      <c r="J83" s="18" t="s">
        <v>5335</v>
      </c>
      <c r="K83" s="6">
        <v>46043</v>
      </c>
      <c r="L83" s="21" t="s">
        <v>213</v>
      </c>
      <c r="M83" s="18" t="s">
        <v>5336</v>
      </c>
      <c r="N83" s="23">
        <v>52000000</v>
      </c>
      <c r="O83" s="23">
        <v>0</v>
      </c>
      <c r="P83" s="25" t="s">
        <v>6184</v>
      </c>
      <c r="Q83" s="42">
        <f t="shared" ref="Q83:Q110" si="1">+G83-N83</f>
        <v>0</v>
      </c>
    </row>
    <row r="84" spans="1:17" ht="12" customHeight="1">
      <c r="A84" s="4" t="s">
        <v>5335</v>
      </c>
      <c r="B84" s="8">
        <v>46029</v>
      </c>
      <c r="C84" s="10" t="s">
        <v>195</v>
      </c>
      <c r="D84" s="12" t="s">
        <v>5336</v>
      </c>
      <c r="E84" s="14">
        <v>52000000</v>
      </c>
      <c r="F84" s="14">
        <v>0</v>
      </c>
      <c r="G84" s="107">
        <f>+E84</f>
        <v>52000000</v>
      </c>
      <c r="H84" s="16" t="s">
        <v>4912</v>
      </c>
      <c r="J84" s="18" t="s">
        <v>5335</v>
      </c>
      <c r="K84" s="6">
        <v>46044</v>
      </c>
      <c r="L84" s="21" t="s">
        <v>226</v>
      </c>
      <c r="M84" s="18" t="s">
        <v>5336</v>
      </c>
      <c r="N84" s="23">
        <v>52000000</v>
      </c>
      <c r="O84" s="23">
        <v>0</v>
      </c>
      <c r="P84" s="25" t="s">
        <v>6180</v>
      </c>
      <c r="Q84" s="42">
        <f t="shared" si="1"/>
        <v>0</v>
      </c>
    </row>
    <row r="85" spans="1:17" ht="12" customHeight="1">
      <c r="A85" s="4" t="s">
        <v>5335</v>
      </c>
      <c r="B85" s="8">
        <v>46029</v>
      </c>
      <c r="C85" s="10" t="s">
        <v>171</v>
      </c>
      <c r="D85" s="12" t="s">
        <v>5336</v>
      </c>
      <c r="E85" s="14">
        <v>60000000</v>
      </c>
      <c r="F85" s="14">
        <v>0</v>
      </c>
      <c r="G85" s="107">
        <f>+E85</f>
        <v>60000000</v>
      </c>
      <c r="H85" s="16" t="s">
        <v>4912</v>
      </c>
      <c r="J85" s="18" t="s">
        <v>5335</v>
      </c>
      <c r="K85" s="6">
        <v>46036</v>
      </c>
      <c r="L85" s="21" t="s">
        <v>37</v>
      </c>
      <c r="M85" s="18" t="s">
        <v>5336</v>
      </c>
      <c r="N85" s="23">
        <v>60000000</v>
      </c>
      <c r="O85" s="23">
        <v>0</v>
      </c>
      <c r="P85" s="25" t="s">
        <v>6120</v>
      </c>
      <c r="Q85" s="42">
        <f t="shared" si="1"/>
        <v>0</v>
      </c>
    </row>
    <row r="86" spans="1:17" ht="12" customHeight="1">
      <c r="A86" s="4" t="s">
        <v>5335</v>
      </c>
      <c r="B86" s="8">
        <v>46029</v>
      </c>
      <c r="C86" s="10" t="s">
        <v>197</v>
      </c>
      <c r="D86" s="12" t="s">
        <v>5336</v>
      </c>
      <c r="E86" s="14">
        <v>60000000</v>
      </c>
      <c r="F86" s="14">
        <v>0</v>
      </c>
      <c r="G86" s="107">
        <f>+E86</f>
        <v>60000000</v>
      </c>
      <c r="H86" s="16" t="s">
        <v>4912</v>
      </c>
      <c r="J86" s="18" t="s">
        <v>5335</v>
      </c>
      <c r="K86" s="6">
        <v>46036</v>
      </c>
      <c r="L86" s="21" t="s">
        <v>53</v>
      </c>
      <c r="M86" s="18" t="s">
        <v>5336</v>
      </c>
      <c r="N86" s="23">
        <v>60000000</v>
      </c>
      <c r="O86" s="23">
        <v>0</v>
      </c>
      <c r="P86" s="25" t="s">
        <v>6125</v>
      </c>
      <c r="Q86" s="42">
        <f t="shared" si="1"/>
        <v>0</v>
      </c>
    </row>
    <row r="87" spans="1:17" ht="12" customHeight="1">
      <c r="A87" s="4" t="s">
        <v>5335</v>
      </c>
      <c r="B87" s="8">
        <v>46029</v>
      </c>
      <c r="C87" s="10" t="s">
        <v>200</v>
      </c>
      <c r="D87" s="12" t="s">
        <v>5336</v>
      </c>
      <c r="E87" s="14">
        <v>60000000</v>
      </c>
      <c r="F87" s="14">
        <v>0</v>
      </c>
      <c r="G87" s="107">
        <f>+E87</f>
        <v>60000000</v>
      </c>
      <c r="H87" s="16" t="s">
        <v>4912</v>
      </c>
      <c r="J87" s="18" t="s">
        <v>5335</v>
      </c>
      <c r="K87" s="6">
        <v>46039</v>
      </c>
      <c r="L87" s="21" t="s">
        <v>141</v>
      </c>
      <c r="M87" s="18" t="s">
        <v>5336</v>
      </c>
      <c r="N87" s="23">
        <v>60000000</v>
      </c>
      <c r="O87" s="23">
        <v>0</v>
      </c>
      <c r="P87" s="25" t="s">
        <v>6163</v>
      </c>
      <c r="Q87" s="42">
        <f t="shared" si="1"/>
        <v>0</v>
      </c>
    </row>
    <row r="88" spans="1:17" ht="12" customHeight="1">
      <c r="A88" s="4" t="s">
        <v>5335</v>
      </c>
      <c r="B88" s="8">
        <v>46027</v>
      </c>
      <c r="C88" s="10" t="s">
        <v>37</v>
      </c>
      <c r="D88" s="12" t="s">
        <v>5336</v>
      </c>
      <c r="E88" s="14">
        <v>63500000</v>
      </c>
      <c r="F88" s="14">
        <v>0</v>
      </c>
      <c r="G88" s="107">
        <f>+E88</f>
        <v>63500000</v>
      </c>
      <c r="H88" s="16" t="s">
        <v>2453</v>
      </c>
      <c r="J88" s="18" t="s">
        <v>5335</v>
      </c>
      <c r="K88" s="6">
        <v>46035</v>
      </c>
      <c r="L88" s="21" t="s">
        <v>12</v>
      </c>
      <c r="M88" s="18" t="s">
        <v>5336</v>
      </c>
      <c r="N88" s="23">
        <v>63500000</v>
      </c>
      <c r="O88" s="23">
        <v>0</v>
      </c>
      <c r="P88" s="25" t="s">
        <v>546</v>
      </c>
      <c r="Q88" s="42">
        <f t="shared" si="1"/>
        <v>0</v>
      </c>
    </row>
    <row r="89" spans="1:17" ht="12" customHeight="1">
      <c r="A89" s="4" t="s">
        <v>5335</v>
      </c>
      <c r="B89" s="8">
        <v>46027</v>
      </c>
      <c r="C89" s="10" t="s">
        <v>66</v>
      </c>
      <c r="D89" s="12" t="s">
        <v>5336</v>
      </c>
      <c r="E89" s="14">
        <v>66200000</v>
      </c>
      <c r="F89" s="14">
        <v>0</v>
      </c>
      <c r="G89" s="107">
        <f>+E89</f>
        <v>66200000</v>
      </c>
      <c r="H89" s="16" t="s">
        <v>2324</v>
      </c>
      <c r="J89" s="18" t="s">
        <v>5335</v>
      </c>
      <c r="K89" s="6">
        <v>46039</v>
      </c>
      <c r="L89" s="21" t="s">
        <v>131</v>
      </c>
      <c r="M89" s="18" t="s">
        <v>5336</v>
      </c>
      <c r="N89" s="23">
        <v>66200000</v>
      </c>
      <c r="O89" s="23">
        <v>0</v>
      </c>
      <c r="P89" s="25" t="s">
        <v>1360</v>
      </c>
      <c r="Q89" s="42">
        <f t="shared" si="1"/>
        <v>0</v>
      </c>
    </row>
    <row r="90" spans="1:17" ht="12" customHeight="1">
      <c r="A90" s="4" t="s">
        <v>5335</v>
      </c>
      <c r="B90" s="8">
        <v>46029</v>
      </c>
      <c r="C90" s="10" t="s">
        <v>253</v>
      </c>
      <c r="D90" s="12" t="s">
        <v>5336</v>
      </c>
      <c r="E90" s="14">
        <v>70000000</v>
      </c>
      <c r="F90" s="14">
        <v>0</v>
      </c>
      <c r="G90" s="107">
        <f>+E90</f>
        <v>70000000</v>
      </c>
      <c r="H90" s="16" t="s">
        <v>5457</v>
      </c>
      <c r="J90" s="18" t="s">
        <v>5335</v>
      </c>
      <c r="K90" s="6">
        <v>46043</v>
      </c>
      <c r="L90" s="21" t="s">
        <v>200</v>
      </c>
      <c r="M90" s="18" t="s">
        <v>5336</v>
      </c>
      <c r="N90" s="23">
        <v>70000000</v>
      </c>
      <c r="O90" s="23">
        <v>0</v>
      </c>
      <c r="P90" s="25" t="s">
        <v>6199</v>
      </c>
      <c r="Q90" s="42">
        <f t="shared" si="1"/>
        <v>0</v>
      </c>
    </row>
    <row r="91" spans="1:17" ht="12" customHeight="1">
      <c r="A91" s="4" t="s">
        <v>5335</v>
      </c>
      <c r="B91" s="8">
        <v>46027</v>
      </c>
      <c r="C91" s="10" t="s">
        <v>12</v>
      </c>
      <c r="D91" s="12" t="s">
        <v>5336</v>
      </c>
      <c r="E91" s="14">
        <v>74750000</v>
      </c>
      <c r="F91" s="14">
        <v>0</v>
      </c>
      <c r="G91" s="107">
        <f>+E91</f>
        <v>74750000</v>
      </c>
      <c r="H91" s="16" t="s">
        <v>5337</v>
      </c>
      <c r="J91" s="18" t="s">
        <v>5335</v>
      </c>
      <c r="K91" s="6">
        <v>46041</v>
      </c>
      <c r="L91" s="21" t="s">
        <v>166</v>
      </c>
      <c r="M91" s="18" t="s">
        <v>5336</v>
      </c>
      <c r="N91" s="23">
        <v>74750000</v>
      </c>
      <c r="O91" s="23">
        <v>0</v>
      </c>
      <c r="P91" s="25" t="s">
        <v>6408</v>
      </c>
      <c r="Q91" s="42">
        <f t="shared" si="1"/>
        <v>0</v>
      </c>
    </row>
    <row r="92" spans="1:17" ht="12" customHeight="1">
      <c r="A92" s="4" t="s">
        <v>5335</v>
      </c>
      <c r="B92" s="8">
        <v>46029</v>
      </c>
      <c r="C92" s="10" t="s">
        <v>270</v>
      </c>
      <c r="D92" s="12" t="s">
        <v>5336</v>
      </c>
      <c r="E92" s="14">
        <v>80500000</v>
      </c>
      <c r="F92" s="14">
        <v>0</v>
      </c>
      <c r="G92" s="107">
        <f>+E92</f>
        <v>80500000</v>
      </c>
      <c r="H92" s="16" t="s">
        <v>5449</v>
      </c>
      <c r="J92" s="18" t="s">
        <v>5335</v>
      </c>
      <c r="K92" s="6">
        <v>46044</v>
      </c>
      <c r="L92" s="21" t="s">
        <v>234</v>
      </c>
      <c r="M92" s="18" t="s">
        <v>5336</v>
      </c>
      <c r="N92" s="23">
        <v>80500000</v>
      </c>
      <c r="O92" s="23">
        <v>0</v>
      </c>
      <c r="P92" s="25" t="s">
        <v>6210</v>
      </c>
      <c r="Q92" s="42">
        <f t="shared" si="1"/>
        <v>0</v>
      </c>
    </row>
    <row r="93" spans="1:17" s="29" customFormat="1" ht="12" customHeight="1">
      <c r="A93" s="44" t="s">
        <v>5335</v>
      </c>
      <c r="B93" s="45">
        <v>46028</v>
      </c>
      <c r="C93" s="46" t="s">
        <v>131</v>
      </c>
      <c r="D93" s="47" t="s">
        <v>5336</v>
      </c>
      <c r="E93" s="48">
        <v>87600000</v>
      </c>
      <c r="F93" s="155">
        <v>2193333</v>
      </c>
      <c r="G93" s="122">
        <f>+E93-F93</f>
        <v>85406667</v>
      </c>
      <c r="H93" s="49" t="s">
        <v>4686</v>
      </c>
      <c r="J93" s="28" t="s">
        <v>5335</v>
      </c>
      <c r="K93" s="33">
        <v>46038</v>
      </c>
      <c r="L93" s="34" t="s">
        <v>98</v>
      </c>
      <c r="M93" s="28" t="s">
        <v>5336</v>
      </c>
      <c r="N93" s="35">
        <v>87600000</v>
      </c>
      <c r="O93" s="123">
        <v>-2193333</v>
      </c>
      <c r="P93" s="36" t="s">
        <v>6144</v>
      </c>
      <c r="Q93" s="82">
        <f t="shared" si="1"/>
        <v>-2193333</v>
      </c>
    </row>
    <row r="94" spans="1:17" ht="12" customHeight="1">
      <c r="J94" s="18" t="s">
        <v>5335</v>
      </c>
      <c r="K94" s="6">
        <v>46043</v>
      </c>
      <c r="L94" s="21" t="s">
        <v>208</v>
      </c>
      <c r="M94" s="18" t="s">
        <v>5336</v>
      </c>
      <c r="N94" s="23">
        <v>94363265</v>
      </c>
      <c r="O94" s="23">
        <v>0</v>
      </c>
      <c r="P94" s="25" t="s">
        <v>6202</v>
      </c>
      <c r="Q94" s="42">
        <f t="shared" si="1"/>
        <v>-94363265</v>
      </c>
    </row>
    <row r="95" spans="1:17" s="29" customFormat="1" ht="12" customHeight="1">
      <c r="A95" s="44" t="s">
        <v>5335</v>
      </c>
      <c r="B95" s="45">
        <v>46029</v>
      </c>
      <c r="C95" s="46" t="s">
        <v>231</v>
      </c>
      <c r="D95" s="47" t="s">
        <v>5336</v>
      </c>
      <c r="E95" s="48">
        <v>97750000</v>
      </c>
      <c r="F95" s="155">
        <v>3966667</v>
      </c>
      <c r="G95" s="122">
        <f>+E95-F95</f>
        <v>93783333</v>
      </c>
      <c r="H95" s="49" t="s">
        <v>5444</v>
      </c>
      <c r="J95" s="28" t="s">
        <v>5335</v>
      </c>
      <c r="K95" s="33">
        <v>46051</v>
      </c>
      <c r="L95" s="34" t="s">
        <v>287</v>
      </c>
      <c r="M95" s="28" t="s">
        <v>5336</v>
      </c>
      <c r="N95" s="35">
        <v>97750000</v>
      </c>
      <c r="O95" s="123">
        <v>-3966667</v>
      </c>
      <c r="P95" s="36" t="s">
        <v>6410</v>
      </c>
      <c r="Q95" s="82">
        <f t="shared" si="1"/>
        <v>-3966667</v>
      </c>
    </row>
    <row r="96" spans="1:17" ht="12" customHeight="1">
      <c r="A96" s="4" t="s">
        <v>5335</v>
      </c>
      <c r="B96" s="8">
        <v>46029</v>
      </c>
      <c r="C96" s="10" t="s">
        <v>237</v>
      </c>
      <c r="D96" s="12" t="s">
        <v>5336</v>
      </c>
      <c r="E96" s="14">
        <v>94363265</v>
      </c>
      <c r="F96" s="14">
        <v>0</v>
      </c>
      <c r="G96" s="107">
        <f>+E96</f>
        <v>94363265</v>
      </c>
      <c r="H96" s="16" t="s">
        <v>5449</v>
      </c>
      <c r="Q96" s="42">
        <f t="shared" si="1"/>
        <v>94363265</v>
      </c>
    </row>
    <row r="97" spans="1:17" ht="12" customHeight="1">
      <c r="A97" s="4" t="s">
        <v>5335</v>
      </c>
      <c r="B97" s="8">
        <v>46029</v>
      </c>
      <c r="C97" s="10" t="s">
        <v>203</v>
      </c>
      <c r="D97" s="12" t="s">
        <v>5336</v>
      </c>
      <c r="E97" s="14">
        <v>115500000</v>
      </c>
      <c r="F97" s="14">
        <v>0</v>
      </c>
      <c r="G97" s="107">
        <f>+E97</f>
        <v>115500000</v>
      </c>
      <c r="H97" s="16" t="s">
        <v>5424</v>
      </c>
      <c r="J97" s="18" t="s">
        <v>5335</v>
      </c>
      <c r="K97" s="6">
        <v>46044</v>
      </c>
      <c r="L97" s="21" t="s">
        <v>220</v>
      </c>
      <c r="M97" s="18" t="s">
        <v>5336</v>
      </c>
      <c r="N97" s="23">
        <v>115500000</v>
      </c>
      <c r="O97" s="23">
        <v>0</v>
      </c>
      <c r="P97" s="25" t="s">
        <v>6208</v>
      </c>
      <c r="Q97" s="42">
        <f t="shared" si="1"/>
        <v>0</v>
      </c>
    </row>
    <row r="98" spans="1:17" ht="12" customHeight="1">
      <c r="A98" s="4" t="s">
        <v>5335</v>
      </c>
      <c r="B98" s="8">
        <v>46029</v>
      </c>
      <c r="C98" s="10" t="s">
        <v>211</v>
      </c>
      <c r="D98" s="12" t="s">
        <v>5336</v>
      </c>
      <c r="E98" s="14">
        <v>115500000</v>
      </c>
      <c r="F98" s="14">
        <v>0</v>
      </c>
      <c r="G98" s="107">
        <f>+E98</f>
        <v>115500000</v>
      </c>
      <c r="H98" s="16" t="s">
        <v>5424</v>
      </c>
      <c r="J98" s="18" t="s">
        <v>5335</v>
      </c>
      <c r="K98" s="6">
        <v>46044</v>
      </c>
      <c r="L98" s="21" t="s">
        <v>223</v>
      </c>
      <c r="M98" s="18" t="s">
        <v>5336</v>
      </c>
      <c r="N98" s="23">
        <v>115500000</v>
      </c>
      <c r="O98" s="23">
        <v>0</v>
      </c>
      <c r="P98" s="25" t="s">
        <v>6209</v>
      </c>
      <c r="Q98" s="42">
        <f t="shared" si="1"/>
        <v>0</v>
      </c>
    </row>
    <row r="99" spans="1:17" ht="12" customHeight="1">
      <c r="A99" s="4" t="s">
        <v>5335</v>
      </c>
      <c r="B99" s="8">
        <v>46029</v>
      </c>
      <c r="C99" s="10" t="s">
        <v>257</v>
      </c>
      <c r="D99" s="12" t="s">
        <v>5336</v>
      </c>
      <c r="E99" s="14">
        <v>136100000</v>
      </c>
      <c r="F99" s="14">
        <v>0</v>
      </c>
      <c r="G99" s="107">
        <f>+E99</f>
        <v>136100000</v>
      </c>
      <c r="H99" s="16" t="s">
        <v>5449</v>
      </c>
      <c r="J99" s="18" t="s">
        <v>5335</v>
      </c>
      <c r="K99" s="6">
        <v>46043</v>
      </c>
      <c r="L99" s="21" t="s">
        <v>203</v>
      </c>
      <c r="M99" s="18" t="s">
        <v>5336</v>
      </c>
      <c r="N99" s="23">
        <v>136100000</v>
      </c>
      <c r="O99" s="23">
        <v>0</v>
      </c>
      <c r="P99" s="25" t="s">
        <v>6200</v>
      </c>
      <c r="Q99" s="42">
        <f t="shared" si="1"/>
        <v>0</v>
      </c>
    </row>
    <row r="100" spans="1:17" ht="12" customHeight="1">
      <c r="A100" s="4" t="s">
        <v>5335</v>
      </c>
      <c r="B100" s="8">
        <v>46046</v>
      </c>
      <c r="C100" s="10" t="s">
        <v>291</v>
      </c>
      <c r="D100" s="12" t="s">
        <v>5469</v>
      </c>
      <c r="E100" s="14">
        <v>2800262619</v>
      </c>
      <c r="F100" s="14">
        <v>0</v>
      </c>
      <c r="G100" s="107">
        <f>+E100</f>
        <v>2800262619</v>
      </c>
      <c r="H100" s="16" t="s">
        <v>5475</v>
      </c>
      <c r="J100" s="18" t="s">
        <v>5335</v>
      </c>
      <c r="K100" s="6">
        <v>46046</v>
      </c>
      <c r="L100" s="21" t="s">
        <v>255</v>
      </c>
      <c r="M100" s="18" t="s">
        <v>5469</v>
      </c>
      <c r="N100" s="23">
        <v>2800262619</v>
      </c>
      <c r="O100" s="23">
        <v>0</v>
      </c>
      <c r="P100" s="25" t="s">
        <v>5475</v>
      </c>
      <c r="Q100" s="42">
        <f t="shared" si="1"/>
        <v>0</v>
      </c>
    </row>
    <row r="101" spans="1:17" ht="12" customHeight="1">
      <c r="A101" s="4" t="s">
        <v>5335</v>
      </c>
      <c r="B101" s="8">
        <v>46046</v>
      </c>
      <c r="C101" s="10" t="s">
        <v>287</v>
      </c>
      <c r="D101" s="12" t="s">
        <v>5469</v>
      </c>
      <c r="E101" s="14">
        <v>3012239919</v>
      </c>
      <c r="F101" s="14">
        <v>0</v>
      </c>
      <c r="G101" s="107">
        <f>+E101</f>
        <v>3012239919</v>
      </c>
      <c r="H101" s="16" t="s">
        <v>5474</v>
      </c>
      <c r="J101" s="18" t="s">
        <v>5335</v>
      </c>
      <c r="K101" s="6">
        <v>46046</v>
      </c>
      <c r="L101" s="21" t="s">
        <v>247</v>
      </c>
      <c r="M101" s="18" t="s">
        <v>5469</v>
      </c>
      <c r="N101" s="23">
        <v>3012239919</v>
      </c>
      <c r="O101" s="23">
        <v>0</v>
      </c>
      <c r="P101" s="25" t="s">
        <v>5474</v>
      </c>
      <c r="Q101" s="42">
        <f t="shared" si="1"/>
        <v>0</v>
      </c>
    </row>
    <row r="102" spans="1:17" ht="12" customHeight="1">
      <c r="A102" s="4" t="s">
        <v>5335</v>
      </c>
      <c r="B102" s="8">
        <v>46046</v>
      </c>
      <c r="C102" s="10" t="s">
        <v>301</v>
      </c>
      <c r="D102" s="12" t="s">
        <v>5469</v>
      </c>
      <c r="E102" s="14">
        <v>3413475515</v>
      </c>
      <c r="F102" s="14">
        <v>0</v>
      </c>
      <c r="G102" s="107">
        <f>+E102</f>
        <v>3413475515</v>
      </c>
      <c r="H102" s="16" t="s">
        <v>5481</v>
      </c>
      <c r="J102" s="18" t="s">
        <v>5335</v>
      </c>
      <c r="K102" s="6">
        <v>46046</v>
      </c>
      <c r="L102" s="21" t="s">
        <v>265</v>
      </c>
      <c r="M102" s="18" t="s">
        <v>5469</v>
      </c>
      <c r="N102" s="23">
        <v>3413475515</v>
      </c>
      <c r="O102" s="23">
        <v>0</v>
      </c>
      <c r="P102" s="25" t="s">
        <v>5481</v>
      </c>
      <c r="Q102" s="42">
        <f t="shared" si="1"/>
        <v>0</v>
      </c>
    </row>
    <row r="103" spans="1:17" ht="12" customHeight="1">
      <c r="A103" s="4" t="s">
        <v>5335</v>
      </c>
      <c r="B103" s="8">
        <v>46046</v>
      </c>
      <c r="C103" s="10" t="s">
        <v>293</v>
      </c>
      <c r="D103" s="12" t="s">
        <v>5469</v>
      </c>
      <c r="E103" s="14">
        <v>4421361922</v>
      </c>
      <c r="F103" s="14">
        <v>0</v>
      </c>
      <c r="G103" s="107">
        <f>+E103</f>
        <v>4421361922</v>
      </c>
      <c r="H103" s="16" t="s">
        <v>5476</v>
      </c>
      <c r="J103" s="18" t="s">
        <v>5335</v>
      </c>
      <c r="K103" s="6">
        <v>46046</v>
      </c>
      <c r="L103" s="21" t="s">
        <v>257</v>
      </c>
      <c r="M103" s="18" t="s">
        <v>5469</v>
      </c>
      <c r="N103" s="23">
        <v>4421361922</v>
      </c>
      <c r="O103" s="23">
        <v>0</v>
      </c>
      <c r="P103" s="25" t="s">
        <v>5476</v>
      </c>
      <c r="Q103" s="42">
        <f t="shared" si="1"/>
        <v>0</v>
      </c>
    </row>
    <row r="104" spans="1:17" ht="12" customHeight="1">
      <c r="A104" s="4" t="s">
        <v>5335</v>
      </c>
      <c r="B104" s="8">
        <v>46046</v>
      </c>
      <c r="C104" s="10" t="s">
        <v>285</v>
      </c>
      <c r="D104" s="12" t="s">
        <v>5469</v>
      </c>
      <c r="E104" s="14">
        <v>10868976752</v>
      </c>
      <c r="F104" s="14">
        <v>0</v>
      </c>
      <c r="G104" s="107">
        <f>+E104</f>
        <v>10868976752</v>
      </c>
      <c r="H104" s="16" t="s">
        <v>5473</v>
      </c>
      <c r="J104" s="18" t="s">
        <v>5335</v>
      </c>
      <c r="K104" s="6">
        <v>46046</v>
      </c>
      <c r="L104" s="21" t="s">
        <v>244</v>
      </c>
      <c r="M104" s="18" t="s">
        <v>5469</v>
      </c>
      <c r="N104" s="23">
        <v>10868976752</v>
      </c>
      <c r="O104" s="23">
        <v>0</v>
      </c>
      <c r="P104" s="25" t="s">
        <v>5473</v>
      </c>
      <c r="Q104" s="42">
        <f t="shared" si="1"/>
        <v>0</v>
      </c>
    </row>
    <row r="105" spans="1:17" ht="12" customHeight="1">
      <c r="A105" s="4" t="s">
        <v>5335</v>
      </c>
      <c r="B105" s="8">
        <v>46046</v>
      </c>
      <c r="C105" s="10" t="s">
        <v>298</v>
      </c>
      <c r="D105" s="12" t="s">
        <v>5469</v>
      </c>
      <c r="E105" s="14">
        <v>11224405809</v>
      </c>
      <c r="F105" s="14">
        <v>0</v>
      </c>
      <c r="G105" s="107">
        <f>+E105</f>
        <v>11224405809</v>
      </c>
      <c r="H105" s="16" t="s">
        <v>5478</v>
      </c>
      <c r="J105" s="18" t="s">
        <v>5335</v>
      </c>
      <c r="K105" s="6">
        <v>46046</v>
      </c>
      <c r="L105" s="21" t="s">
        <v>263</v>
      </c>
      <c r="M105" s="18" t="s">
        <v>5469</v>
      </c>
      <c r="N105" s="23">
        <v>11224405809</v>
      </c>
      <c r="O105" s="23">
        <v>0</v>
      </c>
      <c r="P105" s="25" t="s">
        <v>5478</v>
      </c>
      <c r="Q105" s="42">
        <f t="shared" si="1"/>
        <v>0</v>
      </c>
    </row>
    <row r="106" spans="1:17" ht="12" customHeight="1">
      <c r="A106" s="4" t="s">
        <v>5335</v>
      </c>
      <c r="B106" s="8">
        <v>46046</v>
      </c>
      <c r="C106" s="10" t="s">
        <v>296</v>
      </c>
      <c r="D106" s="12" t="s">
        <v>5469</v>
      </c>
      <c r="E106" s="14">
        <v>11305484968</v>
      </c>
      <c r="F106" s="14">
        <v>0</v>
      </c>
      <c r="G106" s="107">
        <f>+E106</f>
        <v>11305484968</v>
      </c>
      <c r="H106" s="16" t="s">
        <v>5477</v>
      </c>
      <c r="J106" s="18" t="s">
        <v>5335</v>
      </c>
      <c r="K106" s="6">
        <v>46046</v>
      </c>
      <c r="L106" s="21" t="s">
        <v>260</v>
      </c>
      <c r="M106" s="18" t="s">
        <v>5469</v>
      </c>
      <c r="N106" s="23">
        <v>11305484968</v>
      </c>
      <c r="O106" s="23">
        <v>0</v>
      </c>
      <c r="P106" s="25" t="s">
        <v>5477</v>
      </c>
      <c r="Q106" s="42">
        <f>+G106-N106</f>
        <v>0</v>
      </c>
    </row>
    <row r="107" spans="1:17" ht="12" customHeight="1">
      <c r="A107" s="4" t="s">
        <v>5335</v>
      </c>
      <c r="B107" s="8">
        <v>46041</v>
      </c>
      <c r="C107" s="10" t="s">
        <v>279</v>
      </c>
      <c r="D107" s="12" t="s">
        <v>5469</v>
      </c>
      <c r="E107" s="14">
        <v>14125074818</v>
      </c>
      <c r="F107" s="14">
        <v>0</v>
      </c>
      <c r="G107" s="107">
        <f>+E107</f>
        <v>14125074818</v>
      </c>
      <c r="H107" s="16" t="s">
        <v>5470</v>
      </c>
      <c r="J107" s="18" t="s">
        <v>5335</v>
      </c>
      <c r="K107" s="6">
        <v>46051</v>
      </c>
      <c r="L107" s="21" t="s">
        <v>285</v>
      </c>
      <c r="M107" s="18" t="s">
        <v>5469</v>
      </c>
      <c r="N107" s="23">
        <v>14125074818</v>
      </c>
      <c r="O107" s="23">
        <v>0</v>
      </c>
      <c r="P107" s="25" t="s">
        <v>6409</v>
      </c>
      <c r="Q107" s="42">
        <f t="shared" si="1"/>
        <v>0</v>
      </c>
    </row>
    <row r="108" spans="1:17" ht="12" customHeight="1">
      <c r="A108" s="4" t="s">
        <v>5335</v>
      </c>
      <c r="B108" s="8">
        <v>46046</v>
      </c>
      <c r="C108" s="10" t="s">
        <v>283</v>
      </c>
      <c r="D108" s="12" t="s">
        <v>5469</v>
      </c>
      <c r="E108" s="14">
        <v>48558317780</v>
      </c>
      <c r="F108" s="14">
        <v>0</v>
      </c>
      <c r="G108" s="107">
        <f>+E108</f>
        <v>48558317780</v>
      </c>
      <c r="H108" s="16" t="s">
        <v>5472</v>
      </c>
      <c r="J108" s="18" t="s">
        <v>5335</v>
      </c>
      <c r="K108" s="6">
        <v>46046</v>
      </c>
      <c r="L108" s="21" t="s">
        <v>241</v>
      </c>
      <c r="M108" s="18" t="s">
        <v>5469</v>
      </c>
      <c r="N108" s="23">
        <v>48558317780</v>
      </c>
      <c r="O108" s="23">
        <v>0</v>
      </c>
      <c r="P108" s="25" t="s">
        <v>5472</v>
      </c>
      <c r="Q108" s="42">
        <f t="shared" si="1"/>
        <v>0</v>
      </c>
    </row>
    <row r="109" spans="1:17" ht="12" customHeight="1">
      <c r="J109" s="18" t="s">
        <v>5335</v>
      </c>
      <c r="K109" s="6">
        <v>46053</v>
      </c>
      <c r="L109" s="21" t="s">
        <v>293</v>
      </c>
      <c r="M109" s="18" t="s">
        <v>596</v>
      </c>
      <c r="N109" s="23">
        <v>180679853276</v>
      </c>
      <c r="O109" s="23">
        <v>0</v>
      </c>
      <c r="P109" s="25" t="s">
        <v>6411</v>
      </c>
      <c r="Q109" s="42">
        <f t="shared" si="1"/>
        <v>-180679853276</v>
      </c>
    </row>
    <row r="110" spans="1:17" ht="12" customHeight="1">
      <c r="J110" s="18" t="s">
        <v>5335</v>
      </c>
      <c r="K110" s="6">
        <v>46046</v>
      </c>
      <c r="L110" s="21" t="s">
        <v>253</v>
      </c>
      <c r="M110" s="18" t="s">
        <v>596</v>
      </c>
      <c r="N110" s="23">
        <v>19320146724</v>
      </c>
      <c r="O110" s="23">
        <v>0</v>
      </c>
      <c r="P110" s="25" t="s">
        <v>2704</v>
      </c>
      <c r="Q110" s="42">
        <f t="shared" si="1"/>
        <v>-19320146724</v>
      </c>
    </row>
  </sheetData>
  <sortState xmlns:xlrd2="http://schemas.microsoft.com/office/spreadsheetml/2017/richdata2" ref="J5:P108">
    <sortCondition ref="N5:N10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25449-A24F-4E53-963C-5480C5EEAAFD}">
  <sheetPr filterMode="1"/>
  <dimension ref="A1:G3828"/>
  <sheetViews>
    <sheetView tabSelected="1" workbookViewId="0">
      <selection activeCell="B1434" sqref="B1434"/>
    </sheetView>
  </sheetViews>
  <sheetFormatPr defaultColWidth="11.42578125" defaultRowHeight="15"/>
  <cols>
    <col min="1" max="1" width="26.85546875" customWidth="1"/>
    <col min="2" max="2" width="15" customWidth="1"/>
    <col min="3" max="3" width="9.7109375" customWidth="1"/>
    <col min="4" max="4" width="24.28515625" customWidth="1"/>
    <col min="5" max="5" width="14.28515625" customWidth="1"/>
    <col min="6" max="6" width="16" customWidth="1"/>
  </cols>
  <sheetData>
    <row r="1" spans="1:7" ht="15.75" thickBot="1">
      <c r="A1" s="162" t="s">
        <v>1</v>
      </c>
      <c r="B1" s="162"/>
      <c r="C1" s="162"/>
      <c r="D1" s="162"/>
      <c r="E1" s="162"/>
      <c r="F1" s="162"/>
      <c r="G1" s="162"/>
    </row>
    <row r="2" spans="1:7" ht="12.75" customHeight="1">
      <c r="A2" s="151" t="s">
        <v>2</v>
      </c>
      <c r="B2" s="151" t="s">
        <v>3</v>
      </c>
      <c r="C2" s="151" t="s">
        <v>9</v>
      </c>
      <c r="D2" s="151" t="s">
        <v>5</v>
      </c>
      <c r="E2" s="151" t="s">
        <v>10</v>
      </c>
      <c r="F2" s="151" t="s">
        <v>7</v>
      </c>
      <c r="G2" s="152" t="s">
        <v>8</v>
      </c>
    </row>
    <row r="3" spans="1:7" ht="12.75" hidden="1" customHeight="1">
      <c r="A3" s="142" t="s">
        <v>67</v>
      </c>
      <c r="B3" s="143">
        <v>46028</v>
      </c>
      <c r="C3" s="144" t="s">
        <v>63</v>
      </c>
      <c r="D3" s="142" t="s">
        <v>68</v>
      </c>
      <c r="E3" s="145">
        <v>650000</v>
      </c>
      <c r="F3" s="145">
        <v>0</v>
      </c>
      <c r="G3" s="146" t="s">
        <v>69</v>
      </c>
    </row>
    <row r="4" spans="1:7" ht="12.75" hidden="1" customHeight="1">
      <c r="A4" s="54" t="s">
        <v>67</v>
      </c>
      <c r="B4" s="55">
        <v>46028</v>
      </c>
      <c r="C4" s="56" t="s">
        <v>63</v>
      </c>
      <c r="D4" s="54" t="s">
        <v>73</v>
      </c>
      <c r="E4" s="57">
        <v>555248</v>
      </c>
      <c r="F4" s="57">
        <v>222099</v>
      </c>
      <c r="G4" s="58" t="s">
        <v>69</v>
      </c>
    </row>
    <row r="5" spans="1:7" ht="12.75" hidden="1" customHeight="1">
      <c r="A5" s="54" t="s">
        <v>67</v>
      </c>
      <c r="B5" s="55">
        <v>46028</v>
      </c>
      <c r="C5" s="56" t="s">
        <v>66</v>
      </c>
      <c r="D5" s="54" t="s">
        <v>68</v>
      </c>
      <c r="E5" s="57">
        <v>500000</v>
      </c>
      <c r="F5" s="57">
        <v>0</v>
      </c>
      <c r="G5" s="58" t="s">
        <v>69</v>
      </c>
    </row>
    <row r="6" spans="1:7" ht="12.75" hidden="1" customHeight="1">
      <c r="A6" s="54" t="s">
        <v>67</v>
      </c>
      <c r="B6" s="55">
        <v>46028</v>
      </c>
      <c r="C6" s="56" t="s">
        <v>66</v>
      </c>
      <c r="D6" s="54" t="s">
        <v>73</v>
      </c>
      <c r="E6" s="57">
        <v>555248</v>
      </c>
      <c r="F6" s="57">
        <v>12449</v>
      </c>
      <c r="G6" s="58" t="s">
        <v>69</v>
      </c>
    </row>
    <row r="7" spans="1:7" ht="12.75" hidden="1" customHeight="1">
      <c r="A7" s="54" t="s">
        <v>67</v>
      </c>
      <c r="B7" s="55">
        <v>46029</v>
      </c>
      <c r="C7" s="56" t="s">
        <v>98</v>
      </c>
      <c r="D7" s="54" t="s">
        <v>73</v>
      </c>
      <c r="E7" s="57">
        <v>673708</v>
      </c>
      <c r="F7" s="57">
        <v>269483</v>
      </c>
      <c r="G7" s="58" t="s">
        <v>104</v>
      </c>
    </row>
    <row r="8" spans="1:7" ht="12.75" hidden="1" customHeight="1">
      <c r="A8" s="54" t="s">
        <v>67</v>
      </c>
      <c r="B8" s="55">
        <v>46029</v>
      </c>
      <c r="C8" s="56" t="s">
        <v>102</v>
      </c>
      <c r="D8" s="54" t="s">
        <v>73</v>
      </c>
      <c r="E8" s="57">
        <v>673708</v>
      </c>
      <c r="F8" s="57">
        <v>269483</v>
      </c>
      <c r="G8" s="58" t="s">
        <v>107</v>
      </c>
    </row>
    <row r="9" spans="1:7" ht="12.75" hidden="1" customHeight="1">
      <c r="A9" s="54" t="s">
        <v>67</v>
      </c>
      <c r="B9" s="55">
        <v>46029</v>
      </c>
      <c r="C9" s="56" t="s">
        <v>105</v>
      </c>
      <c r="D9" s="54" t="s">
        <v>73</v>
      </c>
      <c r="E9" s="57">
        <v>555248</v>
      </c>
      <c r="F9" s="57">
        <v>222099</v>
      </c>
      <c r="G9" s="58" t="s">
        <v>111</v>
      </c>
    </row>
    <row r="10" spans="1:7" ht="12.75" hidden="1" customHeight="1">
      <c r="A10" s="54" t="s">
        <v>67</v>
      </c>
      <c r="B10" s="55">
        <v>46030</v>
      </c>
      <c r="C10" s="56" t="s">
        <v>293</v>
      </c>
      <c r="D10" s="54" t="s">
        <v>68</v>
      </c>
      <c r="E10" s="57">
        <v>600000</v>
      </c>
      <c r="F10" s="57">
        <v>-504800</v>
      </c>
      <c r="G10" s="58" t="s">
        <v>313</v>
      </c>
    </row>
    <row r="11" spans="1:7" ht="12.75" hidden="1" customHeight="1">
      <c r="A11" s="54" t="s">
        <v>67</v>
      </c>
      <c r="B11" s="55">
        <v>46030</v>
      </c>
      <c r="C11" s="56" t="s">
        <v>293</v>
      </c>
      <c r="D11" s="54" t="s">
        <v>73</v>
      </c>
      <c r="E11" s="57">
        <v>673708</v>
      </c>
      <c r="F11" s="57">
        <v>269483</v>
      </c>
      <c r="G11" s="58" t="s">
        <v>313</v>
      </c>
    </row>
    <row r="12" spans="1:7" ht="12.75" hidden="1" customHeight="1">
      <c r="A12" s="54" t="s">
        <v>67</v>
      </c>
      <c r="B12" s="55">
        <v>46031</v>
      </c>
      <c r="C12" s="56" t="s">
        <v>359</v>
      </c>
      <c r="D12" s="54" t="s">
        <v>68</v>
      </c>
      <c r="E12" s="57">
        <v>900000</v>
      </c>
      <c r="F12" s="57">
        <v>-641200</v>
      </c>
      <c r="G12" s="58" t="s">
        <v>387</v>
      </c>
    </row>
    <row r="13" spans="1:7" ht="12.75" hidden="1" customHeight="1">
      <c r="A13" s="54" t="s">
        <v>67</v>
      </c>
      <c r="B13" s="55">
        <v>46031</v>
      </c>
      <c r="C13" s="56" t="s">
        <v>359</v>
      </c>
      <c r="D13" s="54" t="s">
        <v>73</v>
      </c>
      <c r="E13" s="57">
        <v>333149</v>
      </c>
      <c r="F13" s="57">
        <v>0</v>
      </c>
      <c r="G13" s="58" t="s">
        <v>387</v>
      </c>
    </row>
    <row r="14" spans="1:7" ht="12.75" hidden="1" customHeight="1">
      <c r="A14" s="54" t="s">
        <v>67</v>
      </c>
      <c r="B14" s="55">
        <v>46031</v>
      </c>
      <c r="C14" s="56" t="s">
        <v>392</v>
      </c>
      <c r="D14" s="54" t="s">
        <v>393</v>
      </c>
      <c r="E14" s="57">
        <v>158130.12</v>
      </c>
      <c r="F14" s="57">
        <v>0</v>
      </c>
      <c r="G14" s="58" t="s">
        <v>394</v>
      </c>
    </row>
    <row r="15" spans="1:7" ht="12.75" hidden="1" customHeight="1">
      <c r="A15" s="54" t="s">
        <v>67</v>
      </c>
      <c r="B15" s="55">
        <v>46031</v>
      </c>
      <c r="C15" s="56" t="s">
        <v>365</v>
      </c>
      <c r="D15" s="54" t="s">
        <v>393</v>
      </c>
      <c r="E15" s="57">
        <v>1996820</v>
      </c>
      <c r="F15" s="57">
        <v>0</v>
      </c>
      <c r="G15" s="58" t="s">
        <v>396</v>
      </c>
    </row>
    <row r="16" spans="1:7" ht="12.75" hidden="1" customHeight="1">
      <c r="A16" s="54" t="s">
        <v>67</v>
      </c>
      <c r="B16" s="55">
        <v>46035</v>
      </c>
      <c r="C16" s="56" t="s">
        <v>580</v>
      </c>
      <c r="D16" s="54" t="s">
        <v>73</v>
      </c>
      <c r="E16" s="57">
        <v>1097495</v>
      </c>
      <c r="F16" s="57">
        <v>0</v>
      </c>
      <c r="G16" s="58" t="s">
        <v>617</v>
      </c>
    </row>
    <row r="17" spans="1:7" ht="12.75" hidden="1" customHeight="1">
      <c r="A17" s="54" t="s">
        <v>67</v>
      </c>
      <c r="B17" s="55">
        <v>46036</v>
      </c>
      <c r="C17" s="56" t="s">
        <v>760</v>
      </c>
      <c r="D17" s="54" t="s">
        <v>73</v>
      </c>
      <c r="E17" s="57">
        <v>673708</v>
      </c>
      <c r="F17" s="57">
        <v>0</v>
      </c>
      <c r="G17" s="58" t="s">
        <v>777</v>
      </c>
    </row>
    <row r="18" spans="1:7" ht="12.75" hidden="1" customHeight="1">
      <c r="A18" s="54" t="s">
        <v>67</v>
      </c>
      <c r="B18" s="55">
        <v>46036</v>
      </c>
      <c r="C18" s="56" t="s">
        <v>762</v>
      </c>
      <c r="D18" s="54" t="s">
        <v>73</v>
      </c>
      <c r="E18" s="57">
        <v>673708</v>
      </c>
      <c r="F18" s="57">
        <v>0</v>
      </c>
      <c r="G18" s="58" t="s">
        <v>780</v>
      </c>
    </row>
    <row r="19" spans="1:7" ht="12.75" hidden="1" customHeight="1">
      <c r="A19" s="54" t="s">
        <v>67</v>
      </c>
      <c r="B19" s="55">
        <v>46036</v>
      </c>
      <c r="C19" s="56" t="s">
        <v>770</v>
      </c>
      <c r="D19" s="54" t="s">
        <v>794</v>
      </c>
      <c r="E19" s="57">
        <v>143750000</v>
      </c>
      <c r="F19" s="57">
        <v>0</v>
      </c>
      <c r="G19" s="58" t="s">
        <v>795</v>
      </c>
    </row>
    <row r="20" spans="1:7" ht="12.75" hidden="1" customHeight="1">
      <c r="A20" s="54" t="s">
        <v>67</v>
      </c>
      <c r="B20" s="55">
        <v>46036</v>
      </c>
      <c r="C20" s="56" t="s">
        <v>807</v>
      </c>
      <c r="D20" s="54" t="s">
        <v>808</v>
      </c>
      <c r="E20" s="57">
        <v>108100000</v>
      </c>
      <c r="F20" s="57">
        <v>0</v>
      </c>
      <c r="G20" s="58" t="s">
        <v>809</v>
      </c>
    </row>
    <row r="21" spans="1:7" ht="12.75" hidden="1" customHeight="1">
      <c r="A21" s="54" t="s">
        <v>67</v>
      </c>
      <c r="B21" s="55">
        <v>46036</v>
      </c>
      <c r="C21" s="56" t="s">
        <v>823</v>
      </c>
      <c r="D21" s="54" t="s">
        <v>73</v>
      </c>
      <c r="E21" s="57">
        <v>1849788</v>
      </c>
      <c r="F21" s="57">
        <v>-1233192</v>
      </c>
      <c r="G21" s="58" t="s">
        <v>824</v>
      </c>
    </row>
    <row r="22" spans="1:7" ht="12.75" hidden="1" customHeight="1">
      <c r="A22" s="54" t="s">
        <v>67</v>
      </c>
      <c r="B22" s="55">
        <v>46036</v>
      </c>
      <c r="C22" s="56" t="s">
        <v>834</v>
      </c>
      <c r="D22" s="54" t="s">
        <v>73</v>
      </c>
      <c r="E22" s="57">
        <v>470355</v>
      </c>
      <c r="F22" s="57">
        <v>-313570</v>
      </c>
      <c r="G22" s="58" t="s">
        <v>835</v>
      </c>
    </row>
    <row r="23" spans="1:7" ht="12.75" hidden="1" customHeight="1">
      <c r="A23" s="54" t="s">
        <v>67</v>
      </c>
      <c r="B23" s="55">
        <v>46036</v>
      </c>
      <c r="C23" s="56" t="s">
        <v>842</v>
      </c>
      <c r="D23" s="54" t="s">
        <v>73</v>
      </c>
      <c r="E23" s="57">
        <v>1298567</v>
      </c>
      <c r="F23" s="57">
        <v>0</v>
      </c>
      <c r="G23" s="58" t="s">
        <v>843</v>
      </c>
    </row>
    <row r="24" spans="1:7" ht="12.75" hidden="1" customHeight="1">
      <c r="A24" s="54" t="s">
        <v>67</v>
      </c>
      <c r="B24" s="55">
        <v>46036</v>
      </c>
      <c r="C24" s="56" t="s">
        <v>860</v>
      </c>
      <c r="D24" s="54" t="s">
        <v>808</v>
      </c>
      <c r="E24" s="57">
        <v>632500</v>
      </c>
      <c r="F24" s="57">
        <v>0</v>
      </c>
      <c r="G24" s="58" t="s">
        <v>857</v>
      </c>
    </row>
    <row r="25" spans="1:7" ht="12.75" hidden="1" customHeight="1">
      <c r="A25" s="54" t="s">
        <v>67</v>
      </c>
      <c r="B25" s="55">
        <v>46036</v>
      </c>
      <c r="C25" s="56" t="s">
        <v>866</v>
      </c>
      <c r="D25" s="54" t="s">
        <v>808</v>
      </c>
      <c r="E25" s="57">
        <v>119600000</v>
      </c>
      <c r="F25" s="57">
        <v>0</v>
      </c>
      <c r="G25" s="58" t="s">
        <v>867</v>
      </c>
    </row>
    <row r="26" spans="1:7" ht="12.75" hidden="1" customHeight="1">
      <c r="A26" s="54" t="s">
        <v>67</v>
      </c>
      <c r="B26" s="55">
        <v>46036</v>
      </c>
      <c r="C26" s="56" t="s">
        <v>870</v>
      </c>
      <c r="D26" s="54" t="s">
        <v>808</v>
      </c>
      <c r="E26" s="57">
        <v>1425667</v>
      </c>
      <c r="F26" s="57">
        <v>0</v>
      </c>
      <c r="G26" s="58" t="s">
        <v>864</v>
      </c>
    </row>
    <row r="27" spans="1:7" ht="12.75" hidden="1" customHeight="1">
      <c r="A27" s="54" t="s">
        <v>67</v>
      </c>
      <c r="B27" s="55">
        <v>46036</v>
      </c>
      <c r="C27" s="56" t="s">
        <v>888</v>
      </c>
      <c r="D27" s="54" t="s">
        <v>808</v>
      </c>
      <c r="E27" s="57">
        <v>408250</v>
      </c>
      <c r="F27" s="57">
        <v>0</v>
      </c>
      <c r="G27" s="58" t="s">
        <v>889</v>
      </c>
    </row>
    <row r="28" spans="1:7" ht="12.75" hidden="1" customHeight="1">
      <c r="A28" s="54" t="s">
        <v>67</v>
      </c>
      <c r="B28" s="55">
        <v>46037</v>
      </c>
      <c r="C28" s="56" t="s">
        <v>932</v>
      </c>
      <c r="D28" s="54" t="s">
        <v>808</v>
      </c>
      <c r="E28" s="57">
        <v>977500</v>
      </c>
      <c r="F28" s="57">
        <v>0</v>
      </c>
      <c r="G28" s="58" t="s">
        <v>933</v>
      </c>
    </row>
    <row r="29" spans="1:7" ht="12.75" hidden="1" customHeight="1">
      <c r="A29" s="54" t="s">
        <v>67</v>
      </c>
      <c r="B29" s="55">
        <v>46037</v>
      </c>
      <c r="C29" s="56" t="s">
        <v>944</v>
      </c>
      <c r="D29" s="54" t="s">
        <v>808</v>
      </c>
      <c r="E29" s="57">
        <v>471500</v>
      </c>
      <c r="F29" s="57">
        <v>0</v>
      </c>
      <c r="G29" s="58" t="s">
        <v>945</v>
      </c>
    </row>
    <row r="30" spans="1:7" ht="12.75" hidden="1" customHeight="1">
      <c r="A30" s="54" t="s">
        <v>67</v>
      </c>
      <c r="B30" s="55">
        <v>46037</v>
      </c>
      <c r="C30" s="56" t="s">
        <v>949</v>
      </c>
      <c r="D30" s="54" t="s">
        <v>808</v>
      </c>
      <c r="E30" s="57">
        <v>690000</v>
      </c>
      <c r="F30" s="57">
        <v>0</v>
      </c>
      <c r="G30" s="58" t="s">
        <v>948</v>
      </c>
    </row>
    <row r="31" spans="1:7" ht="12.75" hidden="1" customHeight="1">
      <c r="A31" s="54" t="s">
        <v>67</v>
      </c>
      <c r="B31" s="55">
        <v>46037</v>
      </c>
      <c r="C31" s="56" t="s">
        <v>967</v>
      </c>
      <c r="D31" s="54" t="s">
        <v>808</v>
      </c>
      <c r="E31" s="57">
        <v>102350000</v>
      </c>
      <c r="F31" s="57">
        <v>0</v>
      </c>
      <c r="G31" s="58" t="s">
        <v>968</v>
      </c>
    </row>
    <row r="32" spans="1:7" ht="12.75" hidden="1" customHeight="1">
      <c r="A32" s="54" t="s">
        <v>67</v>
      </c>
      <c r="B32" s="55">
        <v>46037</v>
      </c>
      <c r="C32" s="56" t="s">
        <v>994</v>
      </c>
      <c r="D32" s="54" t="s">
        <v>808</v>
      </c>
      <c r="E32" s="57">
        <v>1150000</v>
      </c>
      <c r="F32" s="57">
        <v>0</v>
      </c>
      <c r="G32" s="58" t="s">
        <v>995</v>
      </c>
    </row>
    <row r="33" spans="1:7" ht="12.75" hidden="1" customHeight="1">
      <c r="A33" s="54" t="s">
        <v>67</v>
      </c>
      <c r="B33" s="55">
        <v>46037</v>
      </c>
      <c r="C33" s="56" t="s">
        <v>999</v>
      </c>
      <c r="D33" s="54" t="s">
        <v>808</v>
      </c>
      <c r="E33" s="57">
        <v>1265000</v>
      </c>
      <c r="F33" s="57">
        <v>0</v>
      </c>
      <c r="G33" s="58" t="s">
        <v>1000</v>
      </c>
    </row>
    <row r="34" spans="1:7" ht="12.75" hidden="1" customHeight="1">
      <c r="A34" s="54" t="s">
        <v>67</v>
      </c>
      <c r="B34" s="55">
        <v>46037</v>
      </c>
      <c r="C34" s="56" t="s">
        <v>1041</v>
      </c>
      <c r="D34" s="54" t="s">
        <v>808</v>
      </c>
      <c r="E34" s="57">
        <v>102350000</v>
      </c>
      <c r="F34" s="57">
        <v>0</v>
      </c>
      <c r="G34" s="58" t="s">
        <v>795</v>
      </c>
    </row>
    <row r="35" spans="1:7" ht="12.75" hidden="1" customHeight="1">
      <c r="A35" s="54" t="s">
        <v>67</v>
      </c>
      <c r="B35" s="55">
        <v>46037</v>
      </c>
      <c r="C35" s="56" t="s">
        <v>1055</v>
      </c>
      <c r="D35" s="54" t="s">
        <v>808</v>
      </c>
      <c r="E35" s="57">
        <v>977500</v>
      </c>
      <c r="F35" s="57">
        <v>0</v>
      </c>
      <c r="G35" s="58" t="s">
        <v>1053</v>
      </c>
    </row>
    <row r="36" spans="1:7" ht="12.75" hidden="1" customHeight="1">
      <c r="A36" s="54" t="s">
        <v>67</v>
      </c>
      <c r="B36" s="55">
        <v>46038</v>
      </c>
      <c r="C36" s="56" t="s">
        <v>1109</v>
      </c>
      <c r="D36" s="54" t="s">
        <v>808</v>
      </c>
      <c r="E36" s="57">
        <v>1725000</v>
      </c>
      <c r="F36" s="57">
        <v>0</v>
      </c>
      <c r="G36" s="58" t="s">
        <v>1110</v>
      </c>
    </row>
    <row r="37" spans="1:7" ht="12.75" hidden="1" customHeight="1">
      <c r="A37" s="54" t="s">
        <v>67</v>
      </c>
      <c r="B37" s="55">
        <v>46038</v>
      </c>
      <c r="C37" s="56" t="s">
        <v>1196</v>
      </c>
      <c r="D37" s="54" t="s">
        <v>808</v>
      </c>
      <c r="E37" s="57">
        <v>920000</v>
      </c>
      <c r="F37" s="57">
        <v>0</v>
      </c>
      <c r="G37" s="58" t="s">
        <v>1194</v>
      </c>
    </row>
    <row r="38" spans="1:7" ht="12.75" hidden="1" customHeight="1">
      <c r="A38" s="54" t="s">
        <v>67</v>
      </c>
      <c r="B38" s="55">
        <v>46038</v>
      </c>
      <c r="C38" s="56" t="s">
        <v>1223</v>
      </c>
      <c r="D38" s="54" t="s">
        <v>808</v>
      </c>
      <c r="E38" s="57">
        <v>109250000</v>
      </c>
      <c r="F38" s="57">
        <v>0</v>
      </c>
      <c r="G38" s="58" t="s">
        <v>1224</v>
      </c>
    </row>
    <row r="39" spans="1:7" ht="12.75" hidden="1" customHeight="1">
      <c r="A39" s="54" t="s">
        <v>67</v>
      </c>
      <c r="B39" s="55">
        <v>46038</v>
      </c>
      <c r="C39" s="56" t="s">
        <v>1225</v>
      </c>
      <c r="D39" s="54" t="s">
        <v>808</v>
      </c>
      <c r="E39" s="57">
        <v>1265000</v>
      </c>
      <c r="F39" s="57">
        <v>0</v>
      </c>
      <c r="G39" s="58" t="s">
        <v>1221</v>
      </c>
    </row>
    <row r="40" spans="1:7" ht="12.75" hidden="1" customHeight="1">
      <c r="A40" s="54" t="s">
        <v>67</v>
      </c>
      <c r="B40" s="55">
        <v>46038</v>
      </c>
      <c r="C40" s="56" t="s">
        <v>1227</v>
      </c>
      <c r="D40" s="54" t="s">
        <v>1228</v>
      </c>
      <c r="E40" s="57">
        <v>2500000</v>
      </c>
      <c r="F40" s="57">
        <v>0</v>
      </c>
      <c r="G40" s="58" t="s">
        <v>1229</v>
      </c>
    </row>
    <row r="41" spans="1:7" ht="12.75" hidden="1" customHeight="1">
      <c r="A41" s="54" t="s">
        <v>67</v>
      </c>
      <c r="B41" s="55">
        <v>46038</v>
      </c>
      <c r="C41" s="56" t="s">
        <v>1227</v>
      </c>
      <c r="D41" s="54" t="s">
        <v>1230</v>
      </c>
      <c r="E41" s="57">
        <v>150000</v>
      </c>
      <c r="F41" s="57">
        <v>0</v>
      </c>
      <c r="G41" s="58" t="s">
        <v>1229</v>
      </c>
    </row>
    <row r="42" spans="1:7" ht="12.75" hidden="1" customHeight="1">
      <c r="A42" s="54" t="s">
        <v>67</v>
      </c>
      <c r="B42" s="55">
        <v>46038</v>
      </c>
      <c r="C42" s="56" t="s">
        <v>1227</v>
      </c>
      <c r="D42" s="54" t="s">
        <v>1232</v>
      </c>
      <c r="E42" s="57">
        <v>1500000</v>
      </c>
      <c r="F42" s="57">
        <v>0</v>
      </c>
      <c r="G42" s="58" t="s">
        <v>1229</v>
      </c>
    </row>
    <row r="43" spans="1:7" ht="12.75" hidden="1" customHeight="1">
      <c r="A43" s="54" t="s">
        <v>67</v>
      </c>
      <c r="B43" s="55">
        <v>46038</v>
      </c>
      <c r="C43" s="56" t="s">
        <v>1227</v>
      </c>
      <c r="D43" s="54" t="s">
        <v>1233</v>
      </c>
      <c r="E43" s="57">
        <v>3500000</v>
      </c>
      <c r="F43" s="57">
        <v>0</v>
      </c>
      <c r="G43" s="58" t="s">
        <v>1229</v>
      </c>
    </row>
    <row r="44" spans="1:7" ht="12.75" hidden="1" customHeight="1">
      <c r="A44" s="54" t="s">
        <v>67</v>
      </c>
      <c r="B44" s="55">
        <v>46038</v>
      </c>
      <c r="C44" s="56" t="s">
        <v>1227</v>
      </c>
      <c r="D44" s="54" t="s">
        <v>1235</v>
      </c>
      <c r="E44" s="57">
        <v>1000000</v>
      </c>
      <c r="F44" s="57">
        <v>0</v>
      </c>
      <c r="G44" s="58" t="s">
        <v>1229</v>
      </c>
    </row>
    <row r="45" spans="1:7" ht="12.75" hidden="1" customHeight="1">
      <c r="A45" s="54" t="s">
        <v>67</v>
      </c>
      <c r="B45" s="55">
        <v>46038</v>
      </c>
      <c r="C45" s="56" t="s">
        <v>1227</v>
      </c>
      <c r="D45" s="54" t="s">
        <v>1236</v>
      </c>
      <c r="E45" s="57">
        <v>500000</v>
      </c>
      <c r="F45" s="57">
        <v>0</v>
      </c>
      <c r="G45" s="58" t="s">
        <v>1229</v>
      </c>
    </row>
    <row r="46" spans="1:7" ht="12.75" hidden="1" customHeight="1">
      <c r="A46" s="54" t="s">
        <v>67</v>
      </c>
      <c r="B46" s="55">
        <v>46038</v>
      </c>
      <c r="C46" s="56" t="s">
        <v>1227</v>
      </c>
      <c r="D46" s="54" t="s">
        <v>1238</v>
      </c>
      <c r="E46" s="57">
        <v>1000000</v>
      </c>
      <c r="F46" s="57">
        <v>0</v>
      </c>
      <c r="G46" s="58" t="s">
        <v>1229</v>
      </c>
    </row>
    <row r="47" spans="1:7" ht="12.75" hidden="1" customHeight="1">
      <c r="A47" s="54" t="s">
        <v>67</v>
      </c>
      <c r="B47" s="55">
        <v>46038</v>
      </c>
      <c r="C47" s="56" t="s">
        <v>1227</v>
      </c>
      <c r="D47" s="54" t="s">
        <v>1239</v>
      </c>
      <c r="E47" s="57">
        <v>1000000</v>
      </c>
      <c r="F47" s="57">
        <v>0</v>
      </c>
      <c r="G47" s="58" t="s">
        <v>1229</v>
      </c>
    </row>
    <row r="48" spans="1:7" ht="12.75" hidden="1" customHeight="1">
      <c r="A48" s="54" t="s">
        <v>67</v>
      </c>
      <c r="B48" s="55">
        <v>46038</v>
      </c>
      <c r="C48" s="56" t="s">
        <v>1227</v>
      </c>
      <c r="D48" s="54" t="s">
        <v>1241</v>
      </c>
      <c r="E48" s="57">
        <v>700000</v>
      </c>
      <c r="F48" s="57">
        <v>0</v>
      </c>
      <c r="G48" s="58" t="s">
        <v>1229</v>
      </c>
    </row>
    <row r="49" spans="1:7" ht="12.75" hidden="1" customHeight="1">
      <c r="A49" s="54" t="s">
        <v>67</v>
      </c>
      <c r="B49" s="55">
        <v>46038</v>
      </c>
      <c r="C49" s="56" t="s">
        <v>1227</v>
      </c>
      <c r="D49" s="54" t="s">
        <v>1242</v>
      </c>
      <c r="E49" s="57">
        <v>1000000</v>
      </c>
      <c r="F49" s="57">
        <v>0</v>
      </c>
      <c r="G49" s="58" t="s">
        <v>1229</v>
      </c>
    </row>
    <row r="50" spans="1:7" ht="12.75" hidden="1" customHeight="1">
      <c r="A50" s="54" t="s">
        <v>67</v>
      </c>
      <c r="B50" s="55">
        <v>46038</v>
      </c>
      <c r="C50" s="56" t="s">
        <v>1227</v>
      </c>
      <c r="D50" s="54" t="s">
        <v>1244</v>
      </c>
      <c r="E50" s="57">
        <v>500000</v>
      </c>
      <c r="F50" s="57">
        <v>0</v>
      </c>
      <c r="G50" s="58" t="s">
        <v>1229</v>
      </c>
    </row>
    <row r="51" spans="1:7" ht="12.75" hidden="1" customHeight="1">
      <c r="A51" s="54" t="s">
        <v>67</v>
      </c>
      <c r="B51" s="55">
        <v>46038</v>
      </c>
      <c r="C51" s="56" t="s">
        <v>1227</v>
      </c>
      <c r="D51" s="54" t="s">
        <v>1245</v>
      </c>
      <c r="E51" s="57">
        <v>1000000</v>
      </c>
      <c r="F51" s="57">
        <v>0</v>
      </c>
      <c r="G51" s="58" t="s">
        <v>1229</v>
      </c>
    </row>
    <row r="52" spans="1:7" ht="12.75" hidden="1" customHeight="1">
      <c r="A52" s="54" t="s">
        <v>67</v>
      </c>
      <c r="B52" s="55">
        <v>46038</v>
      </c>
      <c r="C52" s="56" t="s">
        <v>1227</v>
      </c>
      <c r="D52" s="54" t="s">
        <v>1246</v>
      </c>
      <c r="E52" s="57">
        <v>1000000</v>
      </c>
      <c r="F52" s="57">
        <v>0</v>
      </c>
      <c r="G52" s="58" t="s">
        <v>1229</v>
      </c>
    </row>
    <row r="53" spans="1:7" ht="12.75" hidden="1" customHeight="1">
      <c r="A53" s="54" t="s">
        <v>67</v>
      </c>
      <c r="B53" s="55">
        <v>46038</v>
      </c>
      <c r="C53" s="56" t="s">
        <v>1227</v>
      </c>
      <c r="D53" s="54" t="s">
        <v>1247</v>
      </c>
      <c r="E53" s="57">
        <v>1000000</v>
      </c>
      <c r="F53" s="57">
        <v>0</v>
      </c>
      <c r="G53" s="58" t="s">
        <v>1229</v>
      </c>
    </row>
    <row r="54" spans="1:7" ht="12.75" hidden="1" customHeight="1">
      <c r="A54" s="54" t="s">
        <v>67</v>
      </c>
      <c r="B54" s="55">
        <v>46038</v>
      </c>
      <c r="C54" s="56" t="s">
        <v>1227</v>
      </c>
      <c r="D54" s="54" t="s">
        <v>1248</v>
      </c>
      <c r="E54" s="57">
        <v>500000</v>
      </c>
      <c r="F54" s="57">
        <v>0</v>
      </c>
      <c r="G54" s="58" t="s">
        <v>1229</v>
      </c>
    </row>
    <row r="55" spans="1:7" ht="12.75" hidden="1" customHeight="1">
      <c r="A55" s="54" t="s">
        <v>67</v>
      </c>
      <c r="B55" s="55">
        <v>46038</v>
      </c>
      <c r="C55" s="56" t="s">
        <v>1227</v>
      </c>
      <c r="D55" s="54" t="s">
        <v>794</v>
      </c>
      <c r="E55" s="57">
        <v>3000000</v>
      </c>
      <c r="F55" s="57">
        <v>0</v>
      </c>
      <c r="G55" s="58" t="s">
        <v>1229</v>
      </c>
    </row>
    <row r="56" spans="1:7" ht="12.75" hidden="1" customHeight="1">
      <c r="A56" s="54" t="s">
        <v>67</v>
      </c>
      <c r="B56" s="55">
        <v>46038</v>
      </c>
      <c r="C56" s="56" t="s">
        <v>1227</v>
      </c>
      <c r="D56" s="54" t="s">
        <v>808</v>
      </c>
      <c r="E56" s="57">
        <v>1500000</v>
      </c>
      <c r="F56" s="57">
        <v>0</v>
      </c>
      <c r="G56" s="58" t="s">
        <v>1229</v>
      </c>
    </row>
    <row r="57" spans="1:7" ht="12.75" hidden="1" customHeight="1">
      <c r="A57" s="54" t="s">
        <v>67</v>
      </c>
      <c r="B57" s="55">
        <v>46038</v>
      </c>
      <c r="C57" s="56" t="s">
        <v>1227</v>
      </c>
      <c r="D57" s="54" t="s">
        <v>393</v>
      </c>
      <c r="E57" s="57">
        <v>500000</v>
      </c>
      <c r="F57" s="57">
        <v>0</v>
      </c>
      <c r="G57" s="58" t="s">
        <v>1229</v>
      </c>
    </row>
    <row r="58" spans="1:7" ht="12.75" hidden="1" customHeight="1">
      <c r="A58" s="54" t="s">
        <v>67</v>
      </c>
      <c r="B58" s="55">
        <v>46038</v>
      </c>
      <c r="C58" s="56" t="s">
        <v>1227</v>
      </c>
      <c r="D58" s="54" t="s">
        <v>1251</v>
      </c>
      <c r="E58" s="57">
        <v>300000</v>
      </c>
      <c r="F58" s="57">
        <v>0</v>
      </c>
      <c r="G58" s="58" t="s">
        <v>1229</v>
      </c>
    </row>
    <row r="59" spans="1:7" ht="12.75" hidden="1" customHeight="1">
      <c r="A59" s="54" t="s">
        <v>67</v>
      </c>
      <c r="B59" s="55">
        <v>46038</v>
      </c>
      <c r="C59" s="56" t="s">
        <v>1227</v>
      </c>
      <c r="D59" s="54" t="s">
        <v>1253</v>
      </c>
      <c r="E59" s="57">
        <v>500000</v>
      </c>
      <c r="F59" s="57">
        <v>0</v>
      </c>
      <c r="G59" s="58" t="s">
        <v>1229</v>
      </c>
    </row>
    <row r="60" spans="1:7" ht="12.75" hidden="1" customHeight="1">
      <c r="A60" s="54" t="s">
        <v>67</v>
      </c>
      <c r="B60" s="55">
        <v>46038</v>
      </c>
      <c r="C60" s="56" t="s">
        <v>1227</v>
      </c>
      <c r="D60" s="54" t="s">
        <v>1255</v>
      </c>
      <c r="E60" s="57">
        <v>1500000</v>
      </c>
      <c r="F60" s="57">
        <v>0</v>
      </c>
      <c r="G60" s="58" t="s">
        <v>1229</v>
      </c>
    </row>
    <row r="61" spans="1:7" ht="12.75" hidden="1" customHeight="1">
      <c r="A61" s="54" t="s">
        <v>67</v>
      </c>
      <c r="B61" s="55">
        <v>46038</v>
      </c>
      <c r="C61" s="56" t="s">
        <v>1227</v>
      </c>
      <c r="D61" s="54" t="s">
        <v>73</v>
      </c>
      <c r="E61" s="57">
        <v>9000000</v>
      </c>
      <c r="F61" s="57">
        <v>0</v>
      </c>
      <c r="G61" s="58" t="s">
        <v>1229</v>
      </c>
    </row>
    <row r="62" spans="1:7" ht="12.75" hidden="1" customHeight="1">
      <c r="A62" s="54" t="s">
        <v>67</v>
      </c>
      <c r="B62" s="55">
        <v>46038</v>
      </c>
      <c r="C62" s="56" t="s">
        <v>1264</v>
      </c>
      <c r="D62" s="54" t="s">
        <v>808</v>
      </c>
      <c r="E62" s="57">
        <v>1014933</v>
      </c>
      <c r="F62" s="57">
        <v>0</v>
      </c>
      <c r="G62" s="58" t="s">
        <v>1260</v>
      </c>
    </row>
    <row r="63" spans="1:7" ht="12.75" hidden="1" customHeight="1">
      <c r="A63" s="54" t="s">
        <v>67</v>
      </c>
      <c r="B63" s="55">
        <v>46038</v>
      </c>
      <c r="C63" s="56" t="s">
        <v>1267</v>
      </c>
      <c r="D63" s="54" t="s">
        <v>808</v>
      </c>
      <c r="E63" s="57">
        <v>805000</v>
      </c>
      <c r="F63" s="57">
        <v>0</v>
      </c>
      <c r="G63" s="58" t="s">
        <v>1266</v>
      </c>
    </row>
    <row r="64" spans="1:7" ht="12.75" hidden="1" customHeight="1">
      <c r="A64" s="54" t="s">
        <v>67</v>
      </c>
      <c r="B64" s="55">
        <v>46038</v>
      </c>
      <c r="C64" s="56" t="s">
        <v>1284</v>
      </c>
      <c r="D64" s="54" t="s">
        <v>808</v>
      </c>
      <c r="E64" s="57">
        <v>632500</v>
      </c>
      <c r="F64" s="57">
        <v>0</v>
      </c>
      <c r="G64" s="58" t="s">
        <v>1283</v>
      </c>
    </row>
    <row r="65" spans="1:7" ht="12.75" hidden="1" customHeight="1">
      <c r="A65" s="54" t="s">
        <v>67</v>
      </c>
      <c r="B65" s="55">
        <v>46039</v>
      </c>
      <c r="C65" s="56" t="s">
        <v>1351</v>
      </c>
      <c r="D65" s="54" t="s">
        <v>808</v>
      </c>
      <c r="E65" s="57">
        <v>1782500</v>
      </c>
      <c r="F65" s="57">
        <v>0</v>
      </c>
      <c r="G65" s="58" t="s">
        <v>809</v>
      </c>
    </row>
    <row r="66" spans="1:7" ht="12.75" hidden="1" customHeight="1">
      <c r="A66" s="54" t="s">
        <v>67</v>
      </c>
      <c r="B66" s="55">
        <v>46039</v>
      </c>
      <c r="C66" s="56" t="s">
        <v>1430</v>
      </c>
      <c r="D66" s="54" t="s">
        <v>808</v>
      </c>
      <c r="E66" s="57">
        <v>1023500</v>
      </c>
      <c r="F66" s="57">
        <v>0</v>
      </c>
      <c r="G66" s="58" t="s">
        <v>1431</v>
      </c>
    </row>
    <row r="67" spans="1:7" ht="12.75" hidden="1" customHeight="1">
      <c r="A67" s="54" t="s">
        <v>67</v>
      </c>
      <c r="B67" s="55">
        <v>46041</v>
      </c>
      <c r="C67" s="56" t="s">
        <v>1590</v>
      </c>
      <c r="D67" s="54" t="s">
        <v>808</v>
      </c>
      <c r="E67" s="57">
        <v>920000</v>
      </c>
      <c r="F67" s="57">
        <v>0</v>
      </c>
      <c r="G67" s="58" t="s">
        <v>1591</v>
      </c>
    </row>
    <row r="68" spans="1:7" ht="12.75" hidden="1" customHeight="1">
      <c r="A68" s="54" t="s">
        <v>67</v>
      </c>
      <c r="B68" s="55">
        <v>46041</v>
      </c>
      <c r="C68" s="56" t="s">
        <v>1617</v>
      </c>
      <c r="D68" s="54" t="s">
        <v>1618</v>
      </c>
      <c r="E68" s="57">
        <v>250890</v>
      </c>
      <c r="F68" s="57">
        <v>0</v>
      </c>
      <c r="G68" s="58" t="s">
        <v>1619</v>
      </c>
    </row>
    <row r="69" spans="1:7" ht="12.75" hidden="1" customHeight="1">
      <c r="A69" s="54" t="s">
        <v>67</v>
      </c>
      <c r="B69" s="55">
        <v>46041</v>
      </c>
      <c r="C69" s="56" t="s">
        <v>1621</v>
      </c>
      <c r="D69" s="54" t="s">
        <v>393</v>
      </c>
      <c r="E69" s="57">
        <v>2172130</v>
      </c>
      <c r="F69" s="57">
        <v>0</v>
      </c>
      <c r="G69" s="58" t="s">
        <v>1622</v>
      </c>
    </row>
    <row r="70" spans="1:7" ht="12.75" hidden="1" customHeight="1">
      <c r="A70" s="54" t="s">
        <v>67</v>
      </c>
      <c r="B70" s="55">
        <v>46041</v>
      </c>
      <c r="C70" s="56" t="s">
        <v>1656</v>
      </c>
      <c r="D70" s="54" t="s">
        <v>808</v>
      </c>
      <c r="E70" s="57">
        <v>1092500</v>
      </c>
      <c r="F70" s="57">
        <v>0</v>
      </c>
      <c r="G70" s="58" t="s">
        <v>1654</v>
      </c>
    </row>
    <row r="71" spans="1:7" ht="12.75" hidden="1" customHeight="1">
      <c r="A71" s="54" t="s">
        <v>67</v>
      </c>
      <c r="B71" s="55">
        <v>46041</v>
      </c>
      <c r="C71" s="56" t="s">
        <v>1723</v>
      </c>
      <c r="D71" s="54" t="s">
        <v>808</v>
      </c>
      <c r="E71" s="57">
        <v>94300000</v>
      </c>
      <c r="F71" s="57">
        <v>0</v>
      </c>
      <c r="G71" s="58" t="s">
        <v>1724</v>
      </c>
    </row>
    <row r="72" spans="1:7" ht="12.75" hidden="1" customHeight="1">
      <c r="A72" s="54" t="s">
        <v>67</v>
      </c>
      <c r="B72" s="55">
        <v>46041</v>
      </c>
      <c r="C72" s="56" t="s">
        <v>1736</v>
      </c>
      <c r="D72" s="54" t="s">
        <v>808</v>
      </c>
      <c r="E72" s="57">
        <v>1092500</v>
      </c>
      <c r="F72" s="57">
        <v>0</v>
      </c>
      <c r="G72" s="58" t="s">
        <v>1737</v>
      </c>
    </row>
    <row r="73" spans="1:7" ht="12.75" hidden="1" customHeight="1">
      <c r="A73" s="54" t="s">
        <v>67</v>
      </c>
      <c r="B73" s="55">
        <v>46041</v>
      </c>
      <c r="C73" s="56" t="s">
        <v>1754</v>
      </c>
      <c r="D73" s="54" t="s">
        <v>808</v>
      </c>
      <c r="E73" s="57">
        <v>59800000</v>
      </c>
      <c r="F73" s="57">
        <v>0</v>
      </c>
      <c r="G73" s="58" t="s">
        <v>1755</v>
      </c>
    </row>
    <row r="74" spans="1:7" ht="12.75" hidden="1" customHeight="1">
      <c r="A74" s="54" t="s">
        <v>67</v>
      </c>
      <c r="B74" s="55">
        <v>46042</v>
      </c>
      <c r="C74" s="56" t="s">
        <v>1797</v>
      </c>
      <c r="D74" s="54" t="s">
        <v>808</v>
      </c>
      <c r="E74" s="57">
        <v>402500</v>
      </c>
      <c r="F74" s="57">
        <v>0</v>
      </c>
      <c r="G74" s="58" t="s">
        <v>1795</v>
      </c>
    </row>
    <row r="75" spans="1:7" ht="12.75" hidden="1" customHeight="1">
      <c r="A75" s="54" t="s">
        <v>67</v>
      </c>
      <c r="B75" s="55">
        <v>46042</v>
      </c>
      <c r="C75" s="56" t="s">
        <v>1895</v>
      </c>
      <c r="D75" s="54" t="s">
        <v>1618</v>
      </c>
      <c r="E75" s="57">
        <v>251090</v>
      </c>
      <c r="F75" s="57">
        <v>0</v>
      </c>
      <c r="G75" s="58" t="s">
        <v>1896</v>
      </c>
    </row>
    <row r="76" spans="1:7" ht="12.75" hidden="1" customHeight="1">
      <c r="A76" s="54" t="s">
        <v>67</v>
      </c>
      <c r="B76" s="55">
        <v>46042</v>
      </c>
      <c r="C76" s="56" t="s">
        <v>1903</v>
      </c>
      <c r="D76" s="54" t="s">
        <v>1618</v>
      </c>
      <c r="E76" s="57">
        <v>19282210</v>
      </c>
      <c r="F76" s="57">
        <v>0</v>
      </c>
      <c r="G76" s="58" t="s">
        <v>1904</v>
      </c>
    </row>
    <row r="77" spans="1:7" ht="12.75" hidden="1" customHeight="1">
      <c r="A77" s="54" t="s">
        <v>67</v>
      </c>
      <c r="B77" s="55">
        <v>46042</v>
      </c>
      <c r="C77" s="56" t="s">
        <v>1909</v>
      </c>
      <c r="D77" s="54" t="s">
        <v>794</v>
      </c>
      <c r="E77" s="57">
        <v>78400000</v>
      </c>
      <c r="F77" s="57">
        <v>0</v>
      </c>
      <c r="G77" s="58" t="s">
        <v>1910</v>
      </c>
    </row>
    <row r="78" spans="1:7" ht="12.75" hidden="1" customHeight="1">
      <c r="A78" s="54" t="s">
        <v>67</v>
      </c>
      <c r="B78" s="55">
        <v>46042</v>
      </c>
      <c r="C78" s="56" t="s">
        <v>2033</v>
      </c>
      <c r="D78" s="54" t="s">
        <v>808</v>
      </c>
      <c r="E78" s="57">
        <v>89700000</v>
      </c>
      <c r="F78" s="57">
        <v>0</v>
      </c>
      <c r="G78" s="58" t="s">
        <v>2034</v>
      </c>
    </row>
    <row r="79" spans="1:7" ht="12.75" hidden="1" customHeight="1">
      <c r="A79" s="54" t="s">
        <v>67</v>
      </c>
      <c r="B79" s="55">
        <v>46043</v>
      </c>
      <c r="C79" s="56" t="s">
        <v>2165</v>
      </c>
      <c r="D79" s="54" t="s">
        <v>808</v>
      </c>
      <c r="E79" s="57">
        <v>1725000</v>
      </c>
      <c r="F79" s="57">
        <v>0</v>
      </c>
      <c r="G79" s="58" t="s">
        <v>2163</v>
      </c>
    </row>
    <row r="80" spans="1:7" ht="12.75" hidden="1" customHeight="1">
      <c r="A80" s="54" t="s">
        <v>67</v>
      </c>
      <c r="B80" s="55">
        <v>46043</v>
      </c>
      <c r="C80" s="56" t="s">
        <v>2200</v>
      </c>
      <c r="D80" s="54" t="s">
        <v>808</v>
      </c>
      <c r="E80" s="57">
        <v>44850000</v>
      </c>
      <c r="F80" s="57">
        <v>0</v>
      </c>
      <c r="G80" s="58" t="s">
        <v>2201</v>
      </c>
    </row>
    <row r="81" spans="1:7" ht="12.75" hidden="1" customHeight="1">
      <c r="A81" s="54" t="s">
        <v>67</v>
      </c>
      <c r="B81" s="55">
        <v>46043</v>
      </c>
      <c r="C81" s="56" t="s">
        <v>2230</v>
      </c>
      <c r="D81" s="54" t="s">
        <v>73</v>
      </c>
      <c r="E81" s="57">
        <v>1212674</v>
      </c>
      <c r="F81" s="57">
        <v>0</v>
      </c>
      <c r="G81" s="58" t="s">
        <v>2231</v>
      </c>
    </row>
    <row r="82" spans="1:7" ht="12.75" hidden="1" customHeight="1">
      <c r="A82" s="54" t="s">
        <v>67</v>
      </c>
      <c r="B82" s="55">
        <v>46043</v>
      </c>
      <c r="C82" s="56" t="s">
        <v>2238</v>
      </c>
      <c r="D82" s="54" t="s">
        <v>808</v>
      </c>
      <c r="E82" s="57">
        <v>920000</v>
      </c>
      <c r="F82" s="57">
        <v>0</v>
      </c>
      <c r="G82" s="58" t="s">
        <v>2236</v>
      </c>
    </row>
    <row r="83" spans="1:7" ht="12.75" hidden="1" customHeight="1">
      <c r="A83" s="54" t="s">
        <v>67</v>
      </c>
      <c r="B83" s="55">
        <v>46043</v>
      </c>
      <c r="C83" s="56" t="s">
        <v>2246</v>
      </c>
      <c r="D83" s="54" t="s">
        <v>73</v>
      </c>
      <c r="E83" s="57">
        <v>1212674</v>
      </c>
      <c r="F83" s="57">
        <v>0</v>
      </c>
      <c r="G83" s="58" t="s">
        <v>2247</v>
      </c>
    </row>
    <row r="84" spans="1:7" ht="12.75" hidden="1" customHeight="1">
      <c r="A84" s="54" t="s">
        <v>67</v>
      </c>
      <c r="B84" s="55">
        <v>46043</v>
      </c>
      <c r="C84" s="56" t="s">
        <v>2248</v>
      </c>
      <c r="D84" s="54" t="s">
        <v>73</v>
      </c>
      <c r="E84" s="57">
        <v>999446</v>
      </c>
      <c r="F84" s="57">
        <v>0</v>
      </c>
      <c r="G84" s="58" t="s">
        <v>2249</v>
      </c>
    </row>
    <row r="85" spans="1:7" ht="12.75" hidden="1" customHeight="1">
      <c r="A85" s="54" t="s">
        <v>67</v>
      </c>
      <c r="B85" s="55">
        <v>46044</v>
      </c>
      <c r="C85" s="56" t="s">
        <v>2268</v>
      </c>
      <c r="D85" s="54" t="s">
        <v>808</v>
      </c>
      <c r="E85" s="57">
        <v>460000</v>
      </c>
      <c r="F85" s="57">
        <v>0</v>
      </c>
      <c r="G85" s="58" t="s">
        <v>2266</v>
      </c>
    </row>
    <row r="86" spans="1:7" ht="12.75" hidden="1" customHeight="1">
      <c r="A86" s="54" t="s">
        <v>67</v>
      </c>
      <c r="B86" s="55">
        <v>46044</v>
      </c>
      <c r="C86" s="56" t="s">
        <v>2306</v>
      </c>
      <c r="D86" s="54" t="s">
        <v>808</v>
      </c>
      <c r="E86" s="57">
        <v>793500</v>
      </c>
      <c r="F86" s="57">
        <v>0</v>
      </c>
      <c r="G86" s="58" t="s">
        <v>2307</v>
      </c>
    </row>
    <row r="87" spans="1:7" ht="12.75" hidden="1" customHeight="1">
      <c r="A87" s="54" t="s">
        <v>67</v>
      </c>
      <c r="B87" s="55">
        <v>46044</v>
      </c>
      <c r="C87" s="56" t="s">
        <v>2391</v>
      </c>
      <c r="D87" s="54" t="s">
        <v>73</v>
      </c>
      <c r="E87" s="57">
        <v>538966</v>
      </c>
      <c r="F87" s="57">
        <v>0</v>
      </c>
      <c r="G87" s="58" t="s">
        <v>2392</v>
      </c>
    </row>
    <row r="88" spans="1:7" ht="12.75" hidden="1" customHeight="1">
      <c r="A88" s="54" t="s">
        <v>67</v>
      </c>
      <c r="B88" s="55">
        <v>46044</v>
      </c>
      <c r="C88" s="56" t="s">
        <v>2422</v>
      </c>
      <c r="D88" s="54" t="s">
        <v>1233</v>
      </c>
      <c r="E88" s="57">
        <v>4624400</v>
      </c>
      <c r="F88" s="57">
        <v>0</v>
      </c>
      <c r="G88" s="58" t="s">
        <v>2423</v>
      </c>
    </row>
    <row r="89" spans="1:7" ht="12.75" hidden="1" customHeight="1">
      <c r="A89" s="54" t="s">
        <v>67</v>
      </c>
      <c r="B89" s="55">
        <v>46044</v>
      </c>
      <c r="C89" s="56" t="s">
        <v>2422</v>
      </c>
      <c r="D89" s="54" t="s">
        <v>1251</v>
      </c>
      <c r="E89" s="57">
        <v>148332527</v>
      </c>
      <c r="F89" s="57">
        <v>-10450011</v>
      </c>
      <c r="G89" s="58" t="s">
        <v>2423</v>
      </c>
    </row>
    <row r="90" spans="1:7" ht="12.75" hidden="1" customHeight="1">
      <c r="A90" s="54" t="s">
        <v>67</v>
      </c>
      <c r="B90" s="55">
        <v>46044</v>
      </c>
      <c r="C90" s="56" t="s">
        <v>2422</v>
      </c>
      <c r="D90" s="54" t="s">
        <v>73</v>
      </c>
      <c r="E90" s="57">
        <v>5825611</v>
      </c>
      <c r="F90" s="57">
        <v>0</v>
      </c>
      <c r="G90" s="58" t="s">
        <v>2423</v>
      </c>
    </row>
    <row r="91" spans="1:7" ht="12.75" hidden="1" customHeight="1">
      <c r="A91" s="54" t="s">
        <v>67</v>
      </c>
      <c r="B91" s="55">
        <v>46045</v>
      </c>
      <c r="C91" s="56" t="s">
        <v>2449</v>
      </c>
      <c r="D91" s="54" t="s">
        <v>808</v>
      </c>
      <c r="E91" s="57">
        <v>337333</v>
      </c>
      <c r="F91" s="57">
        <v>0</v>
      </c>
      <c r="G91" s="58" t="s">
        <v>2448</v>
      </c>
    </row>
    <row r="92" spans="1:7" ht="12.75" hidden="1" customHeight="1">
      <c r="A92" s="54" t="s">
        <v>67</v>
      </c>
      <c r="B92" s="55">
        <v>46045</v>
      </c>
      <c r="C92" s="56" t="s">
        <v>2511</v>
      </c>
      <c r="D92" s="54" t="s">
        <v>1233</v>
      </c>
      <c r="E92" s="57">
        <v>82887084</v>
      </c>
      <c r="F92" s="57">
        <v>0</v>
      </c>
      <c r="G92" s="58" t="s">
        <v>2521</v>
      </c>
    </row>
    <row r="93" spans="1:7" ht="12.75" hidden="1" customHeight="1">
      <c r="A93" s="54" t="s">
        <v>67</v>
      </c>
      <c r="B93" s="55">
        <v>46045</v>
      </c>
      <c r="C93" s="56" t="s">
        <v>2562</v>
      </c>
      <c r="D93" s="54" t="s">
        <v>1255</v>
      </c>
      <c r="E93" s="57">
        <v>67163669</v>
      </c>
      <c r="F93" s="57">
        <v>0</v>
      </c>
      <c r="G93" s="58" t="s">
        <v>2568</v>
      </c>
    </row>
    <row r="94" spans="1:7" ht="12.75" hidden="1" customHeight="1">
      <c r="A94" s="54" t="s">
        <v>67</v>
      </c>
      <c r="B94" s="55">
        <v>46045</v>
      </c>
      <c r="C94" s="56" t="s">
        <v>2564</v>
      </c>
      <c r="D94" s="54" t="s">
        <v>1251</v>
      </c>
      <c r="E94" s="57">
        <v>493233648</v>
      </c>
      <c r="F94" s="57">
        <v>0</v>
      </c>
      <c r="G94" s="58" t="s">
        <v>2571</v>
      </c>
    </row>
    <row r="95" spans="1:7" ht="12.75" hidden="1" customHeight="1">
      <c r="A95" s="54" t="s">
        <v>67</v>
      </c>
      <c r="B95" s="55">
        <v>46045</v>
      </c>
      <c r="C95" s="56" t="s">
        <v>2569</v>
      </c>
      <c r="D95" s="54" t="s">
        <v>1251</v>
      </c>
      <c r="E95" s="57">
        <v>190426936</v>
      </c>
      <c r="F95" s="57">
        <v>0</v>
      </c>
      <c r="G95" s="58" t="s">
        <v>2577</v>
      </c>
    </row>
    <row r="96" spans="1:7" ht="12.75" hidden="1" customHeight="1">
      <c r="A96" s="54" t="s">
        <v>67</v>
      </c>
      <c r="B96" s="55">
        <v>46045</v>
      </c>
      <c r="C96" s="56" t="s">
        <v>2578</v>
      </c>
      <c r="D96" s="54" t="s">
        <v>2586</v>
      </c>
      <c r="E96" s="57">
        <v>111872516</v>
      </c>
      <c r="F96" s="57">
        <v>0</v>
      </c>
      <c r="G96" s="58" t="s">
        <v>2587</v>
      </c>
    </row>
    <row r="97" spans="1:7" ht="12.75" hidden="1" customHeight="1">
      <c r="A97" s="54" t="s">
        <v>67</v>
      </c>
      <c r="B97" s="55">
        <v>46045</v>
      </c>
      <c r="C97" s="56" t="s">
        <v>2603</v>
      </c>
      <c r="D97" s="54" t="s">
        <v>1233</v>
      </c>
      <c r="E97" s="57">
        <v>2525515</v>
      </c>
      <c r="F97" s="57">
        <v>0</v>
      </c>
      <c r="G97" s="58" t="s">
        <v>2608</v>
      </c>
    </row>
    <row r="98" spans="1:7" ht="12.75" hidden="1" customHeight="1">
      <c r="A98" s="54" t="s">
        <v>67</v>
      </c>
      <c r="B98" s="55">
        <v>46045</v>
      </c>
      <c r="C98" s="56" t="s">
        <v>2603</v>
      </c>
      <c r="D98" s="54" t="s">
        <v>1251</v>
      </c>
      <c r="E98" s="57">
        <v>10000000</v>
      </c>
      <c r="F98" s="57">
        <v>0</v>
      </c>
      <c r="G98" s="58" t="s">
        <v>2608</v>
      </c>
    </row>
    <row r="99" spans="1:7" ht="12.75" hidden="1" customHeight="1">
      <c r="A99" s="54" t="s">
        <v>67</v>
      </c>
      <c r="B99" s="55">
        <v>46045</v>
      </c>
      <c r="C99" s="56" t="s">
        <v>2603</v>
      </c>
      <c r="D99" s="54" t="s">
        <v>73</v>
      </c>
      <c r="E99" s="57">
        <v>2500000</v>
      </c>
      <c r="F99" s="57">
        <v>0</v>
      </c>
      <c r="G99" s="58" t="s">
        <v>2608</v>
      </c>
    </row>
    <row r="100" spans="1:7" ht="12.75" hidden="1" customHeight="1">
      <c r="A100" s="54" t="s">
        <v>67</v>
      </c>
      <c r="B100" s="55">
        <v>46046</v>
      </c>
      <c r="C100" s="56" t="s">
        <v>2668</v>
      </c>
      <c r="D100" s="54" t="s">
        <v>794</v>
      </c>
      <c r="E100" s="57">
        <v>805000</v>
      </c>
      <c r="F100" s="57">
        <v>0</v>
      </c>
      <c r="G100" s="58" t="s">
        <v>2669</v>
      </c>
    </row>
    <row r="101" spans="1:7" ht="12.75" hidden="1" customHeight="1">
      <c r="A101" s="54" t="s">
        <v>67</v>
      </c>
      <c r="B101" s="55">
        <v>46048</v>
      </c>
      <c r="C101" s="56" t="s">
        <v>2850</v>
      </c>
      <c r="D101" s="54" t="s">
        <v>808</v>
      </c>
      <c r="E101" s="57">
        <v>230000</v>
      </c>
      <c r="F101" s="57">
        <v>0</v>
      </c>
      <c r="G101" s="58" t="s">
        <v>2848</v>
      </c>
    </row>
    <row r="102" spans="1:7" ht="12.75" hidden="1" customHeight="1">
      <c r="A102" s="54" t="s">
        <v>67</v>
      </c>
      <c r="B102" s="55">
        <v>46048</v>
      </c>
      <c r="C102" s="56" t="s">
        <v>2864</v>
      </c>
      <c r="D102" s="54" t="s">
        <v>808</v>
      </c>
      <c r="E102" s="57">
        <v>598000</v>
      </c>
      <c r="F102" s="57">
        <v>0</v>
      </c>
      <c r="G102" s="58" t="s">
        <v>2865</v>
      </c>
    </row>
    <row r="103" spans="1:7" ht="12.75" hidden="1" customHeight="1">
      <c r="A103" s="54" t="s">
        <v>67</v>
      </c>
      <c r="B103" s="55">
        <v>46048</v>
      </c>
      <c r="C103" s="56" t="s">
        <v>2931</v>
      </c>
      <c r="D103" s="54" t="s">
        <v>808</v>
      </c>
      <c r="E103" s="57">
        <v>30933333</v>
      </c>
      <c r="F103" s="57">
        <v>0</v>
      </c>
      <c r="G103" s="58" t="s">
        <v>2932</v>
      </c>
    </row>
    <row r="104" spans="1:7" ht="12.75" hidden="1" customHeight="1">
      <c r="A104" s="54" t="s">
        <v>67</v>
      </c>
      <c r="B104" s="55">
        <v>46048</v>
      </c>
      <c r="C104" s="56" t="s">
        <v>3083</v>
      </c>
      <c r="D104" s="54" t="s">
        <v>808</v>
      </c>
      <c r="E104" s="57">
        <v>920000</v>
      </c>
      <c r="F104" s="57">
        <v>0</v>
      </c>
      <c r="G104" s="58" t="s">
        <v>3081</v>
      </c>
    </row>
    <row r="105" spans="1:7" ht="12.75" hidden="1" customHeight="1">
      <c r="A105" s="54" t="s">
        <v>67</v>
      </c>
      <c r="B105" s="55">
        <v>46048</v>
      </c>
      <c r="C105" s="56" t="s">
        <v>3085</v>
      </c>
      <c r="D105" s="54" t="s">
        <v>808</v>
      </c>
      <c r="E105" s="57">
        <v>28333333</v>
      </c>
      <c r="F105" s="57">
        <v>0</v>
      </c>
      <c r="G105" s="58" t="s">
        <v>3086</v>
      </c>
    </row>
    <row r="106" spans="1:7" ht="12.75" hidden="1" customHeight="1">
      <c r="A106" s="54" t="s">
        <v>67</v>
      </c>
      <c r="B106" s="55">
        <v>46049</v>
      </c>
      <c r="C106" s="56" t="s">
        <v>3151</v>
      </c>
      <c r="D106" s="54" t="s">
        <v>808</v>
      </c>
      <c r="E106" s="57">
        <v>402500</v>
      </c>
      <c r="F106" s="57">
        <v>0</v>
      </c>
      <c r="G106" s="58" t="s">
        <v>3152</v>
      </c>
    </row>
    <row r="107" spans="1:7" ht="12.75" hidden="1" customHeight="1">
      <c r="A107" s="54" t="s">
        <v>67</v>
      </c>
      <c r="B107" s="55">
        <v>46049</v>
      </c>
      <c r="C107" s="56" t="s">
        <v>3202</v>
      </c>
      <c r="D107" s="54" t="s">
        <v>808</v>
      </c>
      <c r="E107" s="57">
        <v>44850000</v>
      </c>
      <c r="F107" s="57">
        <v>0</v>
      </c>
      <c r="G107" s="58" t="s">
        <v>3203</v>
      </c>
    </row>
    <row r="108" spans="1:7" ht="12.75" hidden="1" customHeight="1">
      <c r="A108" s="54" t="s">
        <v>67</v>
      </c>
      <c r="B108" s="55">
        <v>46049</v>
      </c>
      <c r="C108" s="56" t="s">
        <v>3247</v>
      </c>
      <c r="D108" s="54" t="s">
        <v>808</v>
      </c>
      <c r="E108" s="57">
        <v>44850000</v>
      </c>
      <c r="F108" s="57">
        <v>0</v>
      </c>
      <c r="G108" s="58" t="s">
        <v>2201</v>
      </c>
    </row>
    <row r="109" spans="1:7" ht="12.75" hidden="1" customHeight="1">
      <c r="A109" s="54" t="s">
        <v>67</v>
      </c>
      <c r="B109" s="55">
        <v>46049</v>
      </c>
      <c r="C109" s="56" t="s">
        <v>3290</v>
      </c>
      <c r="D109" s="54" t="s">
        <v>808</v>
      </c>
      <c r="E109" s="57">
        <v>1023500</v>
      </c>
      <c r="F109" s="57">
        <v>0</v>
      </c>
      <c r="G109" s="58" t="s">
        <v>3288</v>
      </c>
    </row>
    <row r="110" spans="1:7" ht="12.75" hidden="1" customHeight="1">
      <c r="A110" s="54" t="s">
        <v>67</v>
      </c>
      <c r="B110" s="55">
        <v>46049</v>
      </c>
      <c r="C110" s="56" t="s">
        <v>3333</v>
      </c>
      <c r="D110" s="54" t="s">
        <v>808</v>
      </c>
      <c r="E110" s="57">
        <v>41400000</v>
      </c>
      <c r="F110" s="57">
        <v>0</v>
      </c>
      <c r="G110" s="58" t="s">
        <v>3334</v>
      </c>
    </row>
    <row r="111" spans="1:7" ht="12.75" hidden="1" customHeight="1">
      <c r="A111" s="54" t="s">
        <v>67</v>
      </c>
      <c r="B111" s="55">
        <v>46050</v>
      </c>
      <c r="C111" s="56" t="s">
        <v>3392</v>
      </c>
      <c r="D111" s="54" t="s">
        <v>808</v>
      </c>
      <c r="E111" s="57">
        <v>1219000</v>
      </c>
      <c r="F111" s="57">
        <v>0</v>
      </c>
      <c r="G111" s="58" t="s">
        <v>3393</v>
      </c>
    </row>
    <row r="112" spans="1:7" ht="12.75" hidden="1" customHeight="1">
      <c r="A112" s="54" t="s">
        <v>67</v>
      </c>
      <c r="B112" s="55">
        <v>46050</v>
      </c>
      <c r="C112" s="56" t="s">
        <v>3397</v>
      </c>
      <c r="D112" s="54" t="s">
        <v>808</v>
      </c>
      <c r="E112" s="57">
        <v>119600000</v>
      </c>
      <c r="F112" s="57">
        <v>0</v>
      </c>
      <c r="G112" s="58" t="s">
        <v>3398</v>
      </c>
    </row>
    <row r="113" spans="1:7" ht="12.75" hidden="1" customHeight="1">
      <c r="A113" s="54" t="s">
        <v>67</v>
      </c>
      <c r="B113" s="55">
        <v>46051</v>
      </c>
      <c r="C113" s="56" t="s">
        <v>3666</v>
      </c>
      <c r="D113" s="54" t="s">
        <v>73</v>
      </c>
      <c r="E113" s="57">
        <v>432856</v>
      </c>
      <c r="F113" s="57">
        <v>0</v>
      </c>
      <c r="G113" s="58" t="s">
        <v>3667</v>
      </c>
    </row>
    <row r="114" spans="1:7" ht="12.75" hidden="1" customHeight="1">
      <c r="A114" s="54" t="s">
        <v>67</v>
      </c>
      <c r="B114" s="55">
        <v>46051</v>
      </c>
      <c r="C114" s="56" t="s">
        <v>3693</v>
      </c>
      <c r="D114" s="54" t="s">
        <v>808</v>
      </c>
      <c r="E114" s="57">
        <v>79350000</v>
      </c>
      <c r="F114" s="57">
        <v>0</v>
      </c>
      <c r="G114" s="58" t="s">
        <v>3694</v>
      </c>
    </row>
    <row r="115" spans="1:7" ht="12.75" hidden="1" customHeight="1">
      <c r="A115" s="54" t="s">
        <v>67</v>
      </c>
      <c r="B115" s="55">
        <v>46052</v>
      </c>
      <c r="C115" s="56" t="s">
        <v>3818</v>
      </c>
      <c r="D115" s="54" t="s">
        <v>73</v>
      </c>
      <c r="E115" s="57">
        <v>1849788</v>
      </c>
      <c r="F115" s="57">
        <v>0</v>
      </c>
      <c r="G115" s="58" t="s">
        <v>3819</v>
      </c>
    </row>
    <row r="116" spans="1:7" ht="12.75" hidden="1" customHeight="1">
      <c r="A116" s="54" t="s">
        <v>67</v>
      </c>
      <c r="B116" s="55">
        <v>46052</v>
      </c>
      <c r="C116" s="56" t="s">
        <v>3821</v>
      </c>
      <c r="D116" s="54" t="s">
        <v>73</v>
      </c>
      <c r="E116" s="57">
        <v>470355</v>
      </c>
      <c r="F116" s="57">
        <v>0</v>
      </c>
      <c r="G116" s="58" t="s">
        <v>3822</v>
      </c>
    </row>
    <row r="117" spans="1:7" ht="12.75" hidden="1" customHeight="1">
      <c r="A117" s="54" t="s">
        <v>67</v>
      </c>
      <c r="B117" s="55">
        <v>46052</v>
      </c>
      <c r="C117" s="56" t="s">
        <v>3824</v>
      </c>
      <c r="D117" s="54" t="s">
        <v>808</v>
      </c>
      <c r="E117" s="57">
        <v>44850000</v>
      </c>
      <c r="F117" s="57">
        <v>0</v>
      </c>
      <c r="G117" s="58" t="s">
        <v>3203</v>
      </c>
    </row>
    <row r="118" spans="1:7" ht="12.75" hidden="1" customHeight="1">
      <c r="A118" s="54" t="s">
        <v>67</v>
      </c>
      <c r="B118" s="55">
        <v>46052</v>
      </c>
      <c r="C118" s="56" t="s">
        <v>3829</v>
      </c>
      <c r="D118" s="54" t="s">
        <v>73</v>
      </c>
      <c r="E118" s="57">
        <v>555248</v>
      </c>
      <c r="F118" s="57">
        <v>-111050</v>
      </c>
      <c r="G118" s="58" t="s">
        <v>3830</v>
      </c>
    </row>
    <row r="119" spans="1:7" ht="12.75" hidden="1" customHeight="1">
      <c r="A119" s="54" t="s">
        <v>67</v>
      </c>
      <c r="B119" s="55">
        <v>46052</v>
      </c>
      <c r="C119" s="56" t="s">
        <v>3835</v>
      </c>
      <c r="D119" s="54" t="s">
        <v>73</v>
      </c>
      <c r="E119" s="57">
        <v>673708</v>
      </c>
      <c r="F119" s="57">
        <v>-134742</v>
      </c>
      <c r="G119" s="58" t="s">
        <v>3836</v>
      </c>
    </row>
    <row r="120" spans="1:7" ht="12.75" hidden="1" customHeight="1">
      <c r="A120" s="54" t="s">
        <v>67</v>
      </c>
      <c r="B120" s="55">
        <v>46052</v>
      </c>
      <c r="C120" s="56" t="s">
        <v>3844</v>
      </c>
      <c r="D120" s="54" t="s">
        <v>808</v>
      </c>
      <c r="E120" s="57">
        <v>38966667</v>
      </c>
      <c r="F120" s="57">
        <v>0</v>
      </c>
      <c r="G120" s="58" t="s">
        <v>3845</v>
      </c>
    </row>
    <row r="121" spans="1:7" ht="12.75" hidden="1" customHeight="1">
      <c r="A121" s="54" t="s">
        <v>67</v>
      </c>
      <c r="B121" s="55">
        <v>46052</v>
      </c>
      <c r="C121" s="56" t="s">
        <v>3862</v>
      </c>
      <c r="D121" s="54" t="s">
        <v>73</v>
      </c>
      <c r="E121" s="57">
        <v>998912</v>
      </c>
      <c r="F121" s="57">
        <v>0</v>
      </c>
      <c r="G121" s="58" t="s">
        <v>3863</v>
      </c>
    </row>
    <row r="122" spans="1:7" ht="12.75" hidden="1" customHeight="1">
      <c r="A122" s="54" t="s">
        <v>67</v>
      </c>
      <c r="B122" s="55">
        <v>46052</v>
      </c>
      <c r="C122" s="56" t="s">
        <v>3900</v>
      </c>
      <c r="D122" s="54" t="s">
        <v>808</v>
      </c>
      <c r="E122" s="57">
        <v>747500</v>
      </c>
      <c r="F122" s="57">
        <v>0</v>
      </c>
      <c r="G122" s="58" t="s">
        <v>3895</v>
      </c>
    </row>
    <row r="123" spans="1:7" ht="12.75" hidden="1" customHeight="1">
      <c r="A123" s="54" t="s">
        <v>67</v>
      </c>
      <c r="B123" s="55">
        <v>46052</v>
      </c>
      <c r="C123" s="56" t="s">
        <v>3922</v>
      </c>
      <c r="D123" s="54" t="s">
        <v>1251</v>
      </c>
      <c r="E123" s="57">
        <v>10000000</v>
      </c>
      <c r="F123" s="57">
        <v>0</v>
      </c>
      <c r="G123" s="58" t="s">
        <v>3915</v>
      </c>
    </row>
    <row r="124" spans="1:7" ht="12.75" hidden="1" customHeight="1">
      <c r="A124" s="54" t="s">
        <v>67</v>
      </c>
      <c r="B124" s="55">
        <v>46055</v>
      </c>
      <c r="C124" s="56" t="s">
        <v>4096</v>
      </c>
      <c r="D124" s="54" t="s">
        <v>73</v>
      </c>
      <c r="E124" s="57">
        <v>1233192</v>
      </c>
      <c r="F124" s="57">
        <v>0</v>
      </c>
      <c r="G124" s="58" t="s">
        <v>4097</v>
      </c>
    </row>
    <row r="125" spans="1:7" ht="12.75" hidden="1" customHeight="1">
      <c r="A125" s="54" t="s">
        <v>67</v>
      </c>
      <c r="B125" s="55">
        <v>46055</v>
      </c>
      <c r="C125" s="56" t="s">
        <v>4098</v>
      </c>
      <c r="D125" s="54" t="s">
        <v>73</v>
      </c>
      <c r="E125" s="57">
        <v>269483</v>
      </c>
      <c r="F125" s="57">
        <v>0</v>
      </c>
      <c r="G125" s="58" t="s">
        <v>4099</v>
      </c>
    </row>
    <row r="126" spans="1:7" ht="12.75" hidden="1" customHeight="1">
      <c r="A126" s="54" t="s">
        <v>67</v>
      </c>
      <c r="B126" s="55">
        <v>46055</v>
      </c>
      <c r="C126" s="56" t="s">
        <v>4100</v>
      </c>
      <c r="D126" s="54" t="s">
        <v>73</v>
      </c>
      <c r="E126" s="57">
        <v>269483</v>
      </c>
      <c r="F126" s="57">
        <v>808449</v>
      </c>
      <c r="G126" s="58" t="s">
        <v>4101</v>
      </c>
    </row>
    <row r="127" spans="1:7" ht="12.75" hidden="1" customHeight="1">
      <c r="A127" s="54" t="s">
        <v>67</v>
      </c>
      <c r="B127" s="55">
        <v>46055</v>
      </c>
      <c r="C127" s="56" t="s">
        <v>4104</v>
      </c>
      <c r="D127" s="54" t="s">
        <v>73</v>
      </c>
      <c r="E127" s="57">
        <v>269483</v>
      </c>
      <c r="F127" s="57">
        <v>0</v>
      </c>
      <c r="G127" s="58" t="s">
        <v>4105</v>
      </c>
    </row>
    <row r="128" spans="1:7" ht="12.75" hidden="1" customHeight="1">
      <c r="A128" s="54" t="s">
        <v>67</v>
      </c>
      <c r="B128" s="55">
        <v>46056</v>
      </c>
      <c r="C128" s="56" t="s">
        <v>4118</v>
      </c>
      <c r="D128" s="54" t="s">
        <v>1253</v>
      </c>
      <c r="E128" s="57">
        <v>72241600</v>
      </c>
      <c r="F128" s="57">
        <v>0</v>
      </c>
      <c r="G128" s="58" t="s">
        <v>4119</v>
      </c>
    </row>
    <row r="129" spans="1:7" ht="12.75" hidden="1" customHeight="1">
      <c r="A129" s="54" t="s">
        <v>67</v>
      </c>
      <c r="B129" s="55">
        <v>46056</v>
      </c>
      <c r="C129" s="56" t="s">
        <v>4128</v>
      </c>
      <c r="D129" s="54" t="s">
        <v>73</v>
      </c>
      <c r="E129" s="57">
        <v>4316172</v>
      </c>
      <c r="F129" s="57">
        <v>-2466384</v>
      </c>
      <c r="G129" s="58" t="s">
        <v>4129</v>
      </c>
    </row>
    <row r="130" spans="1:7" ht="12.75" hidden="1" customHeight="1">
      <c r="A130" s="54" t="s">
        <v>67</v>
      </c>
      <c r="B130" s="55">
        <v>46056</v>
      </c>
      <c r="C130" s="56" t="s">
        <v>4132</v>
      </c>
      <c r="D130" s="54" t="s">
        <v>73</v>
      </c>
      <c r="E130" s="57">
        <v>2330794</v>
      </c>
      <c r="F130" s="57">
        <v>0</v>
      </c>
      <c r="G130" s="58" t="s">
        <v>4133</v>
      </c>
    </row>
    <row r="131" spans="1:7" ht="12.75" hidden="1" customHeight="1">
      <c r="A131" s="54" t="s">
        <v>67</v>
      </c>
      <c r="B131" s="55">
        <v>46056</v>
      </c>
      <c r="C131" s="56" t="s">
        <v>4144</v>
      </c>
      <c r="D131" s="54" t="s">
        <v>73</v>
      </c>
      <c r="E131" s="57">
        <v>943191</v>
      </c>
      <c r="F131" s="57">
        <v>-538966</v>
      </c>
      <c r="G131" s="58" t="s">
        <v>4145</v>
      </c>
    </row>
    <row r="132" spans="1:7" ht="12.75" hidden="1" customHeight="1">
      <c r="A132" s="54" t="s">
        <v>67</v>
      </c>
      <c r="B132" s="55">
        <v>46056</v>
      </c>
      <c r="C132" s="56" t="s">
        <v>4150</v>
      </c>
      <c r="D132" s="54" t="s">
        <v>73</v>
      </c>
      <c r="E132" s="57">
        <v>555248</v>
      </c>
      <c r="F132" s="57">
        <v>0</v>
      </c>
      <c r="G132" s="58" t="s">
        <v>4151</v>
      </c>
    </row>
    <row r="133" spans="1:7" ht="12.75" hidden="1" customHeight="1">
      <c r="A133" s="54" t="s">
        <v>67</v>
      </c>
      <c r="B133" s="55">
        <v>46057</v>
      </c>
      <c r="C133" s="56" t="s">
        <v>4153</v>
      </c>
      <c r="D133" s="54" t="s">
        <v>73</v>
      </c>
      <c r="E133" s="57">
        <v>943191</v>
      </c>
      <c r="F133" s="57">
        <v>-538966</v>
      </c>
      <c r="G133" s="58" t="s">
        <v>4154</v>
      </c>
    </row>
    <row r="134" spans="1:7" ht="12.75" hidden="1" customHeight="1">
      <c r="A134" s="54" t="s">
        <v>67</v>
      </c>
      <c r="B134" s="55">
        <v>46057</v>
      </c>
      <c r="C134" s="56" t="s">
        <v>4159</v>
      </c>
      <c r="D134" s="54" t="s">
        <v>73</v>
      </c>
      <c r="E134" s="57">
        <v>783925</v>
      </c>
      <c r="F134" s="57">
        <v>0</v>
      </c>
      <c r="G134" s="58" t="s">
        <v>4160</v>
      </c>
    </row>
    <row r="135" spans="1:7" ht="12.75" hidden="1" customHeight="1">
      <c r="A135" s="54" t="s">
        <v>67</v>
      </c>
      <c r="B135" s="55">
        <v>46057</v>
      </c>
      <c r="C135" s="56" t="s">
        <v>4175</v>
      </c>
      <c r="D135" s="54" t="s">
        <v>73</v>
      </c>
      <c r="E135" s="57">
        <v>808449</v>
      </c>
      <c r="F135" s="57">
        <v>-404224</v>
      </c>
      <c r="G135" s="58" t="s">
        <v>4176</v>
      </c>
    </row>
    <row r="136" spans="1:7" ht="12.75" hidden="1" customHeight="1">
      <c r="A136" s="54" t="s">
        <v>67</v>
      </c>
      <c r="B136" s="55">
        <v>46058</v>
      </c>
      <c r="C136" s="56" t="s">
        <v>4182</v>
      </c>
      <c r="D136" s="54" t="s">
        <v>393</v>
      </c>
      <c r="E136" s="57">
        <v>1996820</v>
      </c>
      <c r="F136" s="57">
        <v>0</v>
      </c>
      <c r="G136" s="58" t="s">
        <v>4183</v>
      </c>
    </row>
    <row r="137" spans="1:7" ht="12.75" hidden="1" customHeight="1">
      <c r="A137" s="54" t="s">
        <v>67</v>
      </c>
      <c r="B137" s="55">
        <v>46058</v>
      </c>
      <c r="C137" s="56" t="s">
        <v>4184</v>
      </c>
      <c r="D137" s="54" t="s">
        <v>3198</v>
      </c>
      <c r="E137" s="57">
        <v>2366490</v>
      </c>
      <c r="F137" s="57">
        <v>0</v>
      </c>
      <c r="G137" s="58" t="s">
        <v>4185</v>
      </c>
    </row>
    <row r="138" spans="1:7" ht="12.75" hidden="1" customHeight="1">
      <c r="A138" s="54" t="s">
        <v>67</v>
      </c>
      <c r="B138" s="55">
        <v>46062</v>
      </c>
      <c r="C138" s="56" t="s">
        <v>4202</v>
      </c>
      <c r="D138" s="54" t="s">
        <v>393</v>
      </c>
      <c r="E138" s="57">
        <v>196109.14</v>
      </c>
      <c r="F138" s="57">
        <v>0</v>
      </c>
      <c r="G138" s="58" t="s">
        <v>4203</v>
      </c>
    </row>
    <row r="139" spans="1:7" ht="12.75" hidden="1" customHeight="1">
      <c r="A139" s="54" t="s">
        <v>67</v>
      </c>
      <c r="B139" s="55">
        <v>46062</v>
      </c>
      <c r="C139" s="56" t="s">
        <v>4205</v>
      </c>
      <c r="D139" s="54" t="s">
        <v>73</v>
      </c>
      <c r="E139" s="57">
        <v>1849788</v>
      </c>
      <c r="F139" s="57">
        <v>0</v>
      </c>
      <c r="G139" s="58" t="s">
        <v>4206</v>
      </c>
    </row>
    <row r="140" spans="1:7" ht="12.75" hidden="1" customHeight="1">
      <c r="A140" s="54" t="s">
        <v>67</v>
      </c>
      <c r="B140" s="55">
        <v>46065</v>
      </c>
      <c r="C140" s="56" t="s">
        <v>4306</v>
      </c>
      <c r="D140" s="54" t="s">
        <v>73</v>
      </c>
      <c r="E140" s="57">
        <v>777347</v>
      </c>
      <c r="F140" s="57">
        <v>222099</v>
      </c>
      <c r="G140" s="58" t="s">
        <v>4307</v>
      </c>
    </row>
    <row r="141" spans="1:7" ht="12.75" hidden="1" customHeight="1">
      <c r="A141" s="54" t="s">
        <v>67</v>
      </c>
      <c r="B141" s="55">
        <v>46065</v>
      </c>
      <c r="C141" s="56" t="s">
        <v>4312</v>
      </c>
      <c r="D141" s="54" t="s">
        <v>73</v>
      </c>
      <c r="E141" s="57">
        <v>616596</v>
      </c>
      <c r="F141" s="57">
        <v>0</v>
      </c>
      <c r="G141" s="58" t="s">
        <v>4313</v>
      </c>
    </row>
    <row r="142" spans="1:7" ht="12.75" hidden="1" customHeight="1">
      <c r="A142" s="54" t="s">
        <v>67</v>
      </c>
      <c r="B142" s="55">
        <v>46065</v>
      </c>
      <c r="C142" s="56" t="s">
        <v>4316</v>
      </c>
      <c r="D142" s="54" t="s">
        <v>73</v>
      </c>
      <c r="E142" s="57">
        <v>332971</v>
      </c>
      <c r="F142" s="57">
        <v>0</v>
      </c>
      <c r="G142" s="58" t="s">
        <v>4313</v>
      </c>
    </row>
    <row r="143" spans="1:7" ht="12.75" hidden="1" customHeight="1">
      <c r="A143" s="54" t="s">
        <v>67</v>
      </c>
      <c r="B143" s="55">
        <v>46065</v>
      </c>
      <c r="C143" s="56" t="s">
        <v>4318</v>
      </c>
      <c r="D143" s="54" t="s">
        <v>73</v>
      </c>
      <c r="E143" s="57">
        <v>783925</v>
      </c>
      <c r="F143" s="57">
        <v>156785</v>
      </c>
      <c r="G143" s="58" t="s">
        <v>4319</v>
      </c>
    </row>
    <row r="144" spans="1:7" ht="12.75" hidden="1" customHeight="1">
      <c r="A144" s="54" t="s">
        <v>67</v>
      </c>
      <c r="B144" s="55">
        <v>46065</v>
      </c>
      <c r="C144" s="56" t="s">
        <v>4323</v>
      </c>
      <c r="D144" s="54" t="s">
        <v>73</v>
      </c>
      <c r="E144" s="57">
        <v>943191</v>
      </c>
      <c r="F144" s="57">
        <v>269483</v>
      </c>
      <c r="G144" s="58" t="s">
        <v>4324</v>
      </c>
    </row>
    <row r="145" spans="1:7" ht="12.75" hidden="1" customHeight="1">
      <c r="A145" s="54" t="s">
        <v>67</v>
      </c>
      <c r="B145" s="55">
        <v>46070</v>
      </c>
      <c r="C145" s="56" t="s">
        <v>4387</v>
      </c>
      <c r="D145" s="54" t="s">
        <v>393</v>
      </c>
      <c r="E145" s="57">
        <v>2172130</v>
      </c>
      <c r="F145" s="57">
        <v>0</v>
      </c>
      <c r="G145" s="58" t="s">
        <v>4388</v>
      </c>
    </row>
    <row r="146" spans="1:7" ht="12.75" hidden="1" customHeight="1">
      <c r="A146" s="54" t="s">
        <v>67</v>
      </c>
      <c r="B146" s="55">
        <v>46073</v>
      </c>
      <c r="C146" s="56" t="s">
        <v>4592</v>
      </c>
      <c r="D146" s="54" t="s">
        <v>73</v>
      </c>
      <c r="E146" s="57">
        <v>538966</v>
      </c>
      <c r="F146" s="57">
        <v>0</v>
      </c>
      <c r="G146" s="58" t="s">
        <v>4593</v>
      </c>
    </row>
    <row r="147" spans="1:7" ht="12.75" hidden="1" customHeight="1">
      <c r="A147" s="54" t="s">
        <v>67</v>
      </c>
      <c r="B147" s="55">
        <v>46073</v>
      </c>
      <c r="C147" s="56" t="s">
        <v>4600</v>
      </c>
      <c r="D147" s="54" t="s">
        <v>68</v>
      </c>
      <c r="E147" s="57">
        <v>760000</v>
      </c>
      <c r="F147" s="57">
        <v>-594600</v>
      </c>
      <c r="G147" s="58" t="s">
        <v>4601</v>
      </c>
    </row>
    <row r="148" spans="1:7" ht="12.75" hidden="1" customHeight="1">
      <c r="A148" s="54" t="s">
        <v>67</v>
      </c>
      <c r="B148" s="55">
        <v>46073</v>
      </c>
      <c r="C148" s="56" t="s">
        <v>4600</v>
      </c>
      <c r="D148" s="54" t="s">
        <v>73</v>
      </c>
      <c r="E148" s="57">
        <v>538966</v>
      </c>
      <c r="F148" s="57">
        <v>0</v>
      </c>
      <c r="G148" s="58" t="s">
        <v>4601</v>
      </c>
    </row>
    <row r="149" spans="1:7" ht="12.75" hidden="1" customHeight="1">
      <c r="A149" s="54" t="s">
        <v>67</v>
      </c>
      <c r="B149" s="55">
        <v>46073</v>
      </c>
      <c r="C149" s="56" t="s">
        <v>4606</v>
      </c>
      <c r="D149" s="54" t="s">
        <v>68</v>
      </c>
      <c r="E149" s="57">
        <v>710000</v>
      </c>
      <c r="F149" s="57">
        <v>-529400</v>
      </c>
      <c r="G149" s="58" t="s">
        <v>4607</v>
      </c>
    </row>
    <row r="150" spans="1:7" ht="12.75" hidden="1" customHeight="1">
      <c r="A150" s="54" t="s">
        <v>67</v>
      </c>
      <c r="B150" s="55">
        <v>46073</v>
      </c>
      <c r="C150" s="56" t="s">
        <v>4606</v>
      </c>
      <c r="D150" s="54" t="s">
        <v>73</v>
      </c>
      <c r="E150" s="57">
        <v>555248</v>
      </c>
      <c r="F150" s="57">
        <v>0</v>
      </c>
      <c r="G150" s="58" t="s">
        <v>4607</v>
      </c>
    </row>
    <row r="151" spans="1:7" ht="12.75" hidden="1" customHeight="1">
      <c r="A151" s="54" t="s">
        <v>67</v>
      </c>
      <c r="B151" s="55">
        <v>46073</v>
      </c>
      <c r="C151" s="56" t="s">
        <v>4613</v>
      </c>
      <c r="D151" s="54" t="s">
        <v>73</v>
      </c>
      <c r="E151" s="57">
        <v>616596</v>
      </c>
      <c r="F151" s="57">
        <v>0</v>
      </c>
      <c r="G151" s="58" t="s">
        <v>4614</v>
      </c>
    </row>
    <row r="152" spans="1:7" ht="12.75" hidden="1" customHeight="1">
      <c r="A152" s="54" t="s">
        <v>67</v>
      </c>
      <c r="B152" s="55">
        <v>46073</v>
      </c>
      <c r="C152" s="56" t="s">
        <v>4628</v>
      </c>
      <c r="D152" s="54" t="s">
        <v>73</v>
      </c>
      <c r="E152" s="57">
        <v>134742</v>
      </c>
      <c r="F152" s="57">
        <v>0</v>
      </c>
      <c r="G152" s="58" t="s">
        <v>4629</v>
      </c>
    </row>
    <row r="153" spans="1:7" ht="12.75" hidden="1" customHeight="1">
      <c r="A153" s="54" t="s">
        <v>67</v>
      </c>
      <c r="B153" s="55">
        <v>46073</v>
      </c>
      <c r="C153" s="56" t="s">
        <v>4631</v>
      </c>
      <c r="D153" s="54" t="s">
        <v>73</v>
      </c>
      <c r="E153" s="57">
        <v>134742</v>
      </c>
      <c r="F153" s="57">
        <v>0</v>
      </c>
      <c r="G153" s="58" t="s">
        <v>4632</v>
      </c>
    </row>
    <row r="154" spans="1:7" ht="12.75" hidden="1" customHeight="1">
      <c r="A154" s="54" t="s">
        <v>67</v>
      </c>
      <c r="B154" s="55">
        <v>46076</v>
      </c>
      <c r="C154" s="56" t="s">
        <v>4639</v>
      </c>
      <c r="D154" s="54" t="s">
        <v>1618</v>
      </c>
      <c r="E154" s="57">
        <v>307410</v>
      </c>
      <c r="F154" s="57">
        <v>0</v>
      </c>
      <c r="G154" s="58" t="s">
        <v>4640</v>
      </c>
    </row>
    <row r="155" spans="1:7" ht="12.75" hidden="1" customHeight="1">
      <c r="A155" s="54" t="s">
        <v>67</v>
      </c>
      <c r="B155" s="55">
        <v>46076</v>
      </c>
      <c r="C155" s="56" t="s">
        <v>4679</v>
      </c>
      <c r="D155" s="54" t="s">
        <v>3294</v>
      </c>
      <c r="E155" s="57">
        <v>40665114.259999998</v>
      </c>
      <c r="F155" s="57">
        <v>0</v>
      </c>
      <c r="G155" s="58" t="s">
        <v>4680</v>
      </c>
    </row>
    <row r="156" spans="1:7" ht="12.75" hidden="1" customHeight="1">
      <c r="A156" s="54" t="s">
        <v>67</v>
      </c>
      <c r="B156" s="55">
        <v>46076</v>
      </c>
      <c r="C156" s="56" t="s">
        <v>4681</v>
      </c>
      <c r="D156" s="54" t="s">
        <v>1618</v>
      </c>
      <c r="E156" s="57">
        <v>20568650</v>
      </c>
      <c r="F156" s="57">
        <v>0</v>
      </c>
      <c r="G156" s="58" t="s">
        <v>4682</v>
      </c>
    </row>
    <row r="157" spans="1:7" ht="12.75" hidden="1" customHeight="1">
      <c r="A157" s="54" t="s">
        <v>67</v>
      </c>
      <c r="B157" s="55">
        <v>46076</v>
      </c>
      <c r="C157" s="56" t="s">
        <v>4697</v>
      </c>
      <c r="D157" s="54" t="s">
        <v>73</v>
      </c>
      <c r="E157" s="57">
        <v>1233192</v>
      </c>
      <c r="F157" s="57">
        <v>0</v>
      </c>
      <c r="G157" s="58" t="s">
        <v>4698</v>
      </c>
    </row>
    <row r="158" spans="1:7" ht="12.75" hidden="1" customHeight="1">
      <c r="A158" s="54" t="s">
        <v>67</v>
      </c>
      <c r="B158" s="55">
        <v>46076</v>
      </c>
      <c r="C158" s="56" t="s">
        <v>4706</v>
      </c>
      <c r="D158" s="54" t="s">
        <v>73</v>
      </c>
      <c r="E158" s="57">
        <v>1077932</v>
      </c>
      <c r="F158" s="57">
        <v>-134741</v>
      </c>
      <c r="G158" s="58" t="s">
        <v>4707</v>
      </c>
    </row>
    <row r="159" spans="1:7" ht="12.75" hidden="1" customHeight="1">
      <c r="A159" s="54" t="s">
        <v>67</v>
      </c>
      <c r="B159" s="55">
        <v>46076</v>
      </c>
      <c r="C159" s="56" t="s">
        <v>4711</v>
      </c>
      <c r="D159" s="54" t="s">
        <v>73</v>
      </c>
      <c r="E159" s="57">
        <v>1077932</v>
      </c>
      <c r="F159" s="57">
        <v>-808449</v>
      </c>
      <c r="G159" s="58" t="s">
        <v>4712</v>
      </c>
    </row>
    <row r="160" spans="1:7" ht="12.75" hidden="1" customHeight="1">
      <c r="A160" s="54" t="s">
        <v>67</v>
      </c>
      <c r="B160" s="55">
        <v>46076</v>
      </c>
      <c r="C160" s="56" t="s">
        <v>4717</v>
      </c>
      <c r="D160" s="54" t="s">
        <v>73</v>
      </c>
      <c r="E160" s="57">
        <v>1077932</v>
      </c>
      <c r="F160" s="57">
        <v>-134741</v>
      </c>
      <c r="G160" s="58" t="s">
        <v>4718</v>
      </c>
    </row>
    <row r="161" spans="1:7" ht="12.75" hidden="1" customHeight="1">
      <c r="A161" s="54" t="s">
        <v>67</v>
      </c>
      <c r="B161" s="55">
        <v>46077</v>
      </c>
      <c r="C161" s="56" t="s">
        <v>4742</v>
      </c>
      <c r="D161" s="54" t="s">
        <v>1228</v>
      </c>
      <c r="E161" s="57">
        <v>398000</v>
      </c>
      <c r="F161" s="57">
        <v>0</v>
      </c>
      <c r="G161" s="58" t="s">
        <v>4320</v>
      </c>
    </row>
    <row r="162" spans="1:7" ht="12.75" hidden="1" customHeight="1">
      <c r="A162" s="54" t="s">
        <v>67</v>
      </c>
      <c r="B162" s="55">
        <v>46077</v>
      </c>
      <c r="C162" s="56" t="s">
        <v>4742</v>
      </c>
      <c r="D162" s="54" t="s">
        <v>73</v>
      </c>
      <c r="E162" s="57">
        <v>3551567</v>
      </c>
      <c r="F162" s="57">
        <v>0</v>
      </c>
      <c r="G162" s="58" t="s">
        <v>4320</v>
      </c>
    </row>
    <row r="163" spans="1:7" ht="12.75" hidden="1" customHeight="1">
      <c r="A163" s="54" t="s">
        <v>67</v>
      </c>
      <c r="B163" s="55">
        <v>46078</v>
      </c>
      <c r="C163" s="56" t="s">
        <v>4764</v>
      </c>
      <c r="D163" s="54" t="s">
        <v>68</v>
      </c>
      <c r="E163" s="57">
        <v>900000</v>
      </c>
      <c r="F163" s="57">
        <v>0</v>
      </c>
      <c r="G163" s="58" t="s">
        <v>4765</v>
      </c>
    </row>
    <row r="164" spans="1:7" ht="12.75" hidden="1" customHeight="1">
      <c r="A164" s="54" t="s">
        <v>67</v>
      </c>
      <c r="B164" s="55">
        <v>46078</v>
      </c>
      <c r="C164" s="56" t="s">
        <v>4764</v>
      </c>
      <c r="D164" s="54" t="s">
        <v>73</v>
      </c>
      <c r="E164" s="57">
        <v>777347</v>
      </c>
      <c r="F164" s="57">
        <v>222099</v>
      </c>
      <c r="G164" s="58" t="s">
        <v>4765</v>
      </c>
    </row>
    <row r="165" spans="1:7" ht="12.75" hidden="1" customHeight="1">
      <c r="A165" s="54" t="s">
        <v>67</v>
      </c>
      <c r="B165" s="55">
        <v>46078</v>
      </c>
      <c r="C165" s="56" t="s">
        <v>4768</v>
      </c>
      <c r="D165" s="54" t="s">
        <v>3294</v>
      </c>
      <c r="E165" s="57">
        <v>28666811.579999998</v>
      </c>
      <c r="F165" s="57">
        <v>0</v>
      </c>
      <c r="G165" s="58" t="s">
        <v>4769</v>
      </c>
    </row>
    <row r="166" spans="1:7" ht="12.75" hidden="1" customHeight="1">
      <c r="A166" s="54" t="s">
        <v>67</v>
      </c>
      <c r="B166" s="55">
        <v>46079</v>
      </c>
      <c r="C166" s="56" t="s">
        <v>4780</v>
      </c>
      <c r="D166" s="54" t="s">
        <v>3294</v>
      </c>
      <c r="E166" s="57">
        <v>45278072.880000003</v>
      </c>
      <c r="F166" s="57">
        <v>0</v>
      </c>
      <c r="G166" s="58" t="s">
        <v>4781</v>
      </c>
    </row>
    <row r="167" spans="1:7" ht="12.75" hidden="1" customHeight="1">
      <c r="A167" s="54" t="s">
        <v>67</v>
      </c>
      <c r="B167" s="55">
        <v>46079</v>
      </c>
      <c r="C167" s="56" t="s">
        <v>4816</v>
      </c>
      <c r="D167" s="54" t="s">
        <v>73</v>
      </c>
      <c r="E167" s="57">
        <v>777347</v>
      </c>
      <c r="F167" s="57">
        <v>0</v>
      </c>
      <c r="G167" s="58" t="s">
        <v>4817</v>
      </c>
    </row>
    <row r="168" spans="1:7" ht="12.75" hidden="1" customHeight="1">
      <c r="A168" s="54" t="s">
        <v>67</v>
      </c>
      <c r="B168" s="55">
        <v>46080</v>
      </c>
      <c r="C168" s="56" t="s">
        <v>4827</v>
      </c>
      <c r="D168" s="54" t="s">
        <v>73</v>
      </c>
      <c r="E168" s="57">
        <v>665941</v>
      </c>
      <c r="F168" s="57">
        <v>998912</v>
      </c>
      <c r="G168" s="58" t="s">
        <v>4828</v>
      </c>
    </row>
    <row r="169" spans="1:7" ht="12.75" hidden="1" customHeight="1">
      <c r="A169" s="54" t="s">
        <v>67</v>
      </c>
      <c r="B169" s="55">
        <v>46080</v>
      </c>
      <c r="C169" s="56" t="s">
        <v>4829</v>
      </c>
      <c r="D169" s="54" t="s">
        <v>73</v>
      </c>
      <c r="E169" s="57">
        <v>783925</v>
      </c>
      <c r="F169" s="57">
        <v>0</v>
      </c>
      <c r="G169" s="58" t="s">
        <v>4830</v>
      </c>
    </row>
    <row r="170" spans="1:7" ht="12.75" hidden="1" customHeight="1">
      <c r="A170" s="54" t="s">
        <v>67</v>
      </c>
      <c r="B170" s="55">
        <v>46080</v>
      </c>
      <c r="C170" s="56" t="s">
        <v>4833</v>
      </c>
      <c r="D170" s="54" t="s">
        <v>73</v>
      </c>
      <c r="E170" s="57">
        <v>3082980</v>
      </c>
      <c r="F170" s="57">
        <v>0</v>
      </c>
      <c r="G170" s="58" t="s">
        <v>4834</v>
      </c>
    </row>
    <row r="171" spans="1:7" ht="12.75" hidden="1" customHeight="1">
      <c r="A171" s="54" t="s">
        <v>67</v>
      </c>
      <c r="B171" s="55">
        <v>46080</v>
      </c>
      <c r="C171" s="56" t="s">
        <v>4841</v>
      </c>
      <c r="D171" s="54" t="s">
        <v>73</v>
      </c>
      <c r="E171" s="57">
        <v>673708</v>
      </c>
      <c r="F171" s="57">
        <v>0</v>
      </c>
      <c r="G171" s="58" t="s">
        <v>4842</v>
      </c>
    </row>
    <row r="172" spans="1:7" ht="12.75" hidden="1" customHeight="1">
      <c r="A172" s="54" t="s">
        <v>67</v>
      </c>
      <c r="B172" s="55">
        <v>46080</v>
      </c>
      <c r="C172" s="56" t="s">
        <v>4860</v>
      </c>
      <c r="D172" s="54" t="s">
        <v>1251</v>
      </c>
      <c r="E172" s="57">
        <v>68676458</v>
      </c>
      <c r="F172" s="57">
        <v>0</v>
      </c>
      <c r="G172" s="58" t="s">
        <v>4861</v>
      </c>
    </row>
    <row r="173" spans="1:7" ht="12.75" hidden="1" customHeight="1">
      <c r="A173" s="54" t="s">
        <v>67</v>
      </c>
      <c r="B173" s="55">
        <v>46085</v>
      </c>
      <c r="C173" s="56" t="s">
        <v>4967</v>
      </c>
      <c r="D173" s="54" t="s">
        <v>73</v>
      </c>
      <c r="E173" s="57">
        <v>616596</v>
      </c>
      <c r="F173" s="57">
        <v>0</v>
      </c>
      <c r="G173" s="58" t="s">
        <v>4968</v>
      </c>
    </row>
    <row r="174" spans="1:7" ht="12.75" hidden="1" customHeight="1">
      <c r="A174" s="54" t="s">
        <v>67</v>
      </c>
      <c r="B174" s="55">
        <v>46086</v>
      </c>
      <c r="C174" s="56" t="s">
        <v>5008</v>
      </c>
      <c r="D174" s="54" t="s">
        <v>73</v>
      </c>
      <c r="E174" s="57">
        <v>1212674</v>
      </c>
      <c r="F174" s="57">
        <v>0</v>
      </c>
      <c r="G174" s="58" t="s">
        <v>5009</v>
      </c>
    </row>
    <row r="175" spans="1:7" ht="12.75" hidden="1" customHeight="1">
      <c r="A175" s="54" t="s">
        <v>67</v>
      </c>
      <c r="B175" s="55">
        <v>46086</v>
      </c>
      <c r="C175" s="56" t="s">
        <v>5011</v>
      </c>
      <c r="D175" s="54" t="s">
        <v>73</v>
      </c>
      <c r="E175" s="57">
        <v>999446</v>
      </c>
      <c r="F175" s="57">
        <v>0</v>
      </c>
      <c r="G175" s="58" t="s">
        <v>5009</v>
      </c>
    </row>
    <row r="176" spans="1:7" ht="12.75" hidden="1" customHeight="1">
      <c r="A176" s="54" t="s">
        <v>67</v>
      </c>
      <c r="B176" s="55">
        <v>46087</v>
      </c>
      <c r="C176" s="56" t="s">
        <v>5085</v>
      </c>
      <c r="D176" s="54" t="s">
        <v>393</v>
      </c>
      <c r="E176" s="57">
        <v>1996820</v>
      </c>
      <c r="F176" s="57">
        <v>0</v>
      </c>
      <c r="G176" s="58" t="s">
        <v>5086</v>
      </c>
    </row>
    <row r="177" spans="1:7" ht="12.75" hidden="1" customHeight="1">
      <c r="A177" s="54" t="s">
        <v>67</v>
      </c>
      <c r="B177" s="55">
        <v>46087</v>
      </c>
      <c r="C177" s="56" t="s">
        <v>5108</v>
      </c>
      <c r="D177" s="54" t="s">
        <v>73</v>
      </c>
      <c r="E177" s="57">
        <v>1233192</v>
      </c>
      <c r="F177" s="57">
        <v>0</v>
      </c>
      <c r="G177" s="58" t="s">
        <v>5109</v>
      </c>
    </row>
    <row r="178" spans="1:7" ht="12.75" hidden="1" customHeight="1">
      <c r="A178" s="54" t="s">
        <v>67</v>
      </c>
      <c r="B178" s="55">
        <v>46087</v>
      </c>
      <c r="C178" s="56" t="s">
        <v>5118</v>
      </c>
      <c r="D178" s="54" t="s">
        <v>73</v>
      </c>
      <c r="E178" s="57">
        <v>673708</v>
      </c>
      <c r="F178" s="57">
        <v>0</v>
      </c>
      <c r="G178" s="58" t="s">
        <v>5119</v>
      </c>
    </row>
    <row r="179" spans="1:7" ht="12.75" hidden="1" customHeight="1">
      <c r="A179" s="54" t="s">
        <v>67</v>
      </c>
      <c r="B179" s="55">
        <v>46090</v>
      </c>
      <c r="C179" s="56" t="s">
        <v>5154</v>
      </c>
      <c r="D179" s="54" t="s">
        <v>73</v>
      </c>
      <c r="E179" s="57">
        <v>665941</v>
      </c>
      <c r="F179" s="57">
        <v>0</v>
      </c>
      <c r="G179" s="58" t="s">
        <v>5155</v>
      </c>
    </row>
    <row r="180" spans="1:7" ht="12.75" hidden="1" customHeight="1">
      <c r="A180" s="54" t="s">
        <v>67</v>
      </c>
      <c r="B180" s="55">
        <v>46093</v>
      </c>
      <c r="C180" s="56" t="s">
        <v>5262</v>
      </c>
      <c r="D180" s="54" t="s">
        <v>393</v>
      </c>
      <c r="E180" s="57">
        <v>157404.76</v>
      </c>
      <c r="F180" s="57">
        <v>0</v>
      </c>
      <c r="G180" s="58" t="s">
        <v>5263</v>
      </c>
    </row>
    <row r="181" spans="1:7" ht="12.75" hidden="1" customHeight="1">
      <c r="A181" s="54" t="s">
        <v>67</v>
      </c>
      <c r="B181" s="55">
        <v>46093</v>
      </c>
      <c r="C181" s="56" t="s">
        <v>5265</v>
      </c>
      <c r="D181" s="54" t="s">
        <v>393</v>
      </c>
      <c r="E181" s="57">
        <v>2172130</v>
      </c>
      <c r="F181" s="57">
        <v>0</v>
      </c>
      <c r="G181" s="58" t="s">
        <v>5266</v>
      </c>
    </row>
    <row r="182" spans="1:7" ht="12.75" hidden="1" customHeight="1">
      <c r="A182" s="54" t="s">
        <v>67</v>
      </c>
      <c r="B182" s="55">
        <v>46093</v>
      </c>
      <c r="C182" s="56" t="s">
        <v>5276</v>
      </c>
      <c r="D182" s="54" t="s">
        <v>73</v>
      </c>
      <c r="E182" s="57">
        <v>404225</v>
      </c>
      <c r="F182" s="57">
        <v>-134742</v>
      </c>
      <c r="G182" s="58" t="s">
        <v>5277</v>
      </c>
    </row>
    <row r="183" spans="1:7" ht="12.75" hidden="1" customHeight="1">
      <c r="A183" s="54" t="s">
        <v>67</v>
      </c>
      <c r="B183" s="55">
        <v>46093</v>
      </c>
      <c r="C183" s="56" t="s">
        <v>5279</v>
      </c>
      <c r="D183" s="54" t="s">
        <v>73</v>
      </c>
      <c r="E183" s="57">
        <v>333149</v>
      </c>
      <c r="F183" s="57">
        <v>-111050</v>
      </c>
      <c r="G183" s="58" t="s">
        <v>5280</v>
      </c>
    </row>
    <row r="184" spans="1:7" ht="12.75" hidden="1" customHeight="1">
      <c r="A184" s="54" t="s">
        <v>67</v>
      </c>
      <c r="B184" s="55">
        <v>46093</v>
      </c>
      <c r="C184" s="56" t="s">
        <v>5282</v>
      </c>
      <c r="D184" s="54" t="s">
        <v>73</v>
      </c>
      <c r="E184" s="57">
        <v>404225</v>
      </c>
      <c r="F184" s="57">
        <v>-134742</v>
      </c>
      <c r="G184" s="58" t="s">
        <v>5283</v>
      </c>
    </row>
    <row r="185" spans="1:7" ht="12.75" hidden="1" customHeight="1">
      <c r="A185" s="54" t="s">
        <v>67</v>
      </c>
      <c r="B185" s="55">
        <v>46093</v>
      </c>
      <c r="C185" s="56" t="s">
        <v>5290</v>
      </c>
      <c r="D185" s="54" t="s">
        <v>73</v>
      </c>
      <c r="E185" s="57">
        <v>269483</v>
      </c>
      <c r="F185" s="57">
        <v>-134741</v>
      </c>
      <c r="G185" s="58" t="s">
        <v>5291</v>
      </c>
    </row>
    <row r="186" spans="1:7" ht="12.75" hidden="1" customHeight="1">
      <c r="A186" s="54" t="s">
        <v>67</v>
      </c>
      <c r="B186" s="55">
        <v>46093</v>
      </c>
      <c r="C186" s="56" t="s">
        <v>5292</v>
      </c>
      <c r="D186" s="54" t="s">
        <v>73</v>
      </c>
      <c r="E186" s="57">
        <v>1233192</v>
      </c>
      <c r="F186" s="57">
        <v>-616596</v>
      </c>
      <c r="G186" s="58" t="s">
        <v>5293</v>
      </c>
    </row>
    <row r="187" spans="1:7" ht="12.75" hidden="1" customHeight="1">
      <c r="A187" s="54" t="s">
        <v>67</v>
      </c>
      <c r="B187" s="55">
        <v>46098</v>
      </c>
      <c r="C187" s="56" t="s">
        <v>5378</v>
      </c>
      <c r="D187" s="54" t="s">
        <v>1251</v>
      </c>
      <c r="E187" s="57">
        <v>962874190.46000004</v>
      </c>
      <c r="F187" s="57">
        <v>0</v>
      </c>
      <c r="G187" s="58" t="s">
        <v>5379</v>
      </c>
    </row>
    <row r="188" spans="1:7" ht="12.75" hidden="1" customHeight="1">
      <c r="A188" s="54" t="s">
        <v>67</v>
      </c>
      <c r="B188" s="55">
        <v>46098</v>
      </c>
      <c r="C188" s="56" t="s">
        <v>5380</v>
      </c>
      <c r="D188" s="54" t="s">
        <v>1251</v>
      </c>
      <c r="E188" s="57">
        <v>15780523</v>
      </c>
      <c r="F188" s="57">
        <v>0</v>
      </c>
      <c r="G188" s="58" t="s">
        <v>5381</v>
      </c>
    </row>
    <row r="189" spans="1:7" ht="12.75" hidden="1" customHeight="1">
      <c r="A189" s="54" t="s">
        <v>67</v>
      </c>
      <c r="B189" s="55">
        <v>46098</v>
      </c>
      <c r="C189" s="56" t="s">
        <v>5422</v>
      </c>
      <c r="D189" s="54" t="s">
        <v>68</v>
      </c>
      <c r="E189" s="57">
        <v>555248</v>
      </c>
      <c r="F189" s="57">
        <v>144752</v>
      </c>
      <c r="G189" s="58" t="s">
        <v>5423</v>
      </c>
    </row>
    <row r="190" spans="1:7" ht="12.75" hidden="1" customHeight="1">
      <c r="A190" s="54" t="s">
        <v>67</v>
      </c>
      <c r="B190" s="55">
        <v>46098</v>
      </c>
      <c r="C190" s="56" t="s">
        <v>5422</v>
      </c>
      <c r="D190" s="54" t="s">
        <v>73</v>
      </c>
      <c r="E190" s="57">
        <v>700000</v>
      </c>
      <c r="F190" s="57">
        <v>-144752</v>
      </c>
      <c r="G190" s="58" t="s">
        <v>5423</v>
      </c>
    </row>
    <row r="191" spans="1:7" ht="12.75" hidden="1" customHeight="1">
      <c r="A191" s="54" t="s">
        <v>67</v>
      </c>
      <c r="B191" s="55">
        <v>46100</v>
      </c>
      <c r="C191" s="56" t="s">
        <v>5447</v>
      </c>
      <c r="D191" s="54" t="s">
        <v>1618</v>
      </c>
      <c r="E191" s="57">
        <v>264540</v>
      </c>
      <c r="F191" s="57">
        <v>0</v>
      </c>
      <c r="G191" s="58" t="s">
        <v>5448</v>
      </c>
    </row>
    <row r="192" spans="1:7" ht="12.75" hidden="1" customHeight="1">
      <c r="A192" s="54" t="s">
        <v>67</v>
      </c>
      <c r="B192" s="55">
        <v>46106</v>
      </c>
      <c r="C192" s="56" t="s">
        <v>5733</v>
      </c>
      <c r="D192" s="54" t="s">
        <v>1618</v>
      </c>
      <c r="E192" s="57">
        <v>16081250</v>
      </c>
      <c r="F192" s="57">
        <v>0</v>
      </c>
      <c r="G192" s="58" t="s">
        <v>5734</v>
      </c>
    </row>
    <row r="193" spans="1:7" ht="12.75" hidden="1" customHeight="1">
      <c r="A193" s="54" t="s">
        <v>67</v>
      </c>
      <c r="B193" s="55">
        <v>46108</v>
      </c>
      <c r="C193" s="56" t="s">
        <v>5886</v>
      </c>
      <c r="D193" s="54" t="s">
        <v>68</v>
      </c>
      <c r="E193" s="57">
        <v>280000</v>
      </c>
      <c r="F193" s="57">
        <v>0</v>
      </c>
      <c r="G193" s="58" t="s">
        <v>5887</v>
      </c>
    </row>
    <row r="194" spans="1:7" ht="12.75" hidden="1" customHeight="1">
      <c r="A194" s="54" t="s">
        <v>67</v>
      </c>
      <c r="B194" s="55">
        <v>46108</v>
      </c>
      <c r="C194" s="56" t="s">
        <v>5886</v>
      </c>
      <c r="D194" s="54" t="s">
        <v>73</v>
      </c>
      <c r="E194" s="57">
        <v>333149</v>
      </c>
      <c r="F194" s="57">
        <v>0</v>
      </c>
      <c r="G194" s="58" t="s">
        <v>5887</v>
      </c>
    </row>
    <row r="195" spans="1:7" ht="12.75" hidden="1" customHeight="1">
      <c r="A195" s="54" t="s">
        <v>67</v>
      </c>
      <c r="B195" s="55">
        <v>46108</v>
      </c>
      <c r="C195" s="56" t="s">
        <v>5888</v>
      </c>
      <c r="D195" s="54" t="s">
        <v>73</v>
      </c>
      <c r="E195" s="57">
        <v>134742</v>
      </c>
      <c r="F195" s="57">
        <v>0</v>
      </c>
      <c r="G195" s="58" t="s">
        <v>5889</v>
      </c>
    </row>
    <row r="196" spans="1:7" ht="12.75" hidden="1" customHeight="1">
      <c r="A196" s="54" t="s">
        <v>67</v>
      </c>
      <c r="B196" s="55">
        <v>46108</v>
      </c>
      <c r="C196" s="56" t="s">
        <v>5890</v>
      </c>
      <c r="D196" s="54" t="s">
        <v>73</v>
      </c>
      <c r="E196" s="57">
        <v>156785</v>
      </c>
      <c r="F196" s="57">
        <v>0</v>
      </c>
      <c r="G196" s="58" t="s">
        <v>5889</v>
      </c>
    </row>
    <row r="197" spans="1:7" ht="12.75" hidden="1" customHeight="1">
      <c r="A197" s="54" t="s">
        <v>67</v>
      </c>
      <c r="B197" s="55">
        <v>46108</v>
      </c>
      <c r="C197" s="56" t="s">
        <v>5891</v>
      </c>
      <c r="D197" s="54" t="s">
        <v>73</v>
      </c>
      <c r="E197" s="57">
        <v>134742</v>
      </c>
      <c r="F197" s="57">
        <v>0</v>
      </c>
      <c r="G197" s="58" t="s">
        <v>5889</v>
      </c>
    </row>
    <row r="198" spans="1:7" ht="12.75" hidden="1" customHeight="1">
      <c r="A198" s="54" t="s">
        <v>67</v>
      </c>
      <c r="B198" s="55">
        <v>46109</v>
      </c>
      <c r="C198" s="56" t="s">
        <v>5916</v>
      </c>
      <c r="D198" s="54" t="s">
        <v>68</v>
      </c>
      <c r="E198" s="57">
        <v>280000</v>
      </c>
      <c r="F198" s="57">
        <v>0</v>
      </c>
      <c r="G198" s="58" t="s">
        <v>5917</v>
      </c>
    </row>
    <row r="199" spans="1:7" ht="12.75" hidden="1" customHeight="1">
      <c r="A199" s="54" t="s">
        <v>67</v>
      </c>
      <c r="B199" s="55">
        <v>46109</v>
      </c>
      <c r="C199" s="56" t="s">
        <v>5916</v>
      </c>
      <c r="D199" s="54" t="s">
        <v>73</v>
      </c>
      <c r="E199" s="57">
        <v>613149</v>
      </c>
      <c r="F199" s="57">
        <v>-280000</v>
      </c>
      <c r="G199" s="58" t="s">
        <v>5917</v>
      </c>
    </row>
    <row r="200" spans="1:7" ht="12.75" hidden="1" customHeight="1">
      <c r="A200" s="54" t="s">
        <v>67</v>
      </c>
      <c r="B200" s="55">
        <v>46111</v>
      </c>
      <c r="C200" s="56" t="s">
        <v>5948</v>
      </c>
      <c r="D200" s="54" t="s">
        <v>68</v>
      </c>
      <c r="E200" s="57">
        <v>50000</v>
      </c>
      <c r="F200" s="57">
        <v>0</v>
      </c>
      <c r="G200" s="58" t="s">
        <v>5949</v>
      </c>
    </row>
    <row r="201" spans="1:7" ht="12.75" hidden="1" customHeight="1">
      <c r="A201" s="54" t="s">
        <v>67</v>
      </c>
      <c r="B201" s="55">
        <v>46111</v>
      </c>
      <c r="C201" s="56" t="s">
        <v>5948</v>
      </c>
      <c r="D201" s="54" t="s">
        <v>73</v>
      </c>
      <c r="E201" s="57">
        <v>134742</v>
      </c>
      <c r="F201" s="57">
        <v>0</v>
      </c>
      <c r="G201" s="58" t="s">
        <v>5949</v>
      </c>
    </row>
    <row r="202" spans="1:7" ht="12.75" hidden="1" customHeight="1">
      <c r="A202" s="54" t="s">
        <v>67</v>
      </c>
      <c r="B202" s="55">
        <v>46111</v>
      </c>
      <c r="C202" s="56" t="s">
        <v>5950</v>
      </c>
      <c r="D202" s="54" t="s">
        <v>808</v>
      </c>
      <c r="E202" s="57">
        <v>455003.64</v>
      </c>
      <c r="F202" s="57">
        <v>0</v>
      </c>
      <c r="G202" s="58" t="s">
        <v>5951</v>
      </c>
    </row>
    <row r="203" spans="1:7" ht="12.75" hidden="1" customHeight="1">
      <c r="A203" s="54" t="s">
        <v>67</v>
      </c>
      <c r="B203" s="55">
        <v>46111</v>
      </c>
      <c r="C203" s="56" t="s">
        <v>5950</v>
      </c>
      <c r="D203" s="54" t="s">
        <v>1253</v>
      </c>
      <c r="E203" s="57">
        <v>270000</v>
      </c>
      <c r="F203" s="57">
        <v>0</v>
      </c>
      <c r="G203" s="58" t="s">
        <v>5951</v>
      </c>
    </row>
    <row r="204" spans="1:7" ht="12.75" hidden="1" customHeight="1">
      <c r="A204" s="54" t="s">
        <v>67</v>
      </c>
      <c r="B204" s="55">
        <v>46111</v>
      </c>
      <c r="C204" s="56" t="s">
        <v>5950</v>
      </c>
      <c r="D204" s="54" t="s">
        <v>73</v>
      </c>
      <c r="E204" s="57">
        <v>3427349</v>
      </c>
      <c r="F204" s="57">
        <v>0</v>
      </c>
      <c r="G204" s="58" t="s">
        <v>5951</v>
      </c>
    </row>
    <row r="205" spans="1:7" ht="12.75" hidden="1" customHeight="1">
      <c r="A205" s="54" t="s">
        <v>67</v>
      </c>
      <c r="B205" s="55">
        <v>46112</v>
      </c>
      <c r="C205" s="56" t="s">
        <v>6007</v>
      </c>
      <c r="D205" s="54" t="s">
        <v>73</v>
      </c>
      <c r="E205" s="57">
        <v>332971</v>
      </c>
      <c r="F205" s="57">
        <v>0</v>
      </c>
      <c r="G205" s="58" t="s">
        <v>6008</v>
      </c>
    </row>
    <row r="206" spans="1:7" ht="12.75" hidden="1" customHeight="1">
      <c r="A206" s="54" t="s">
        <v>67</v>
      </c>
      <c r="B206" s="55">
        <v>46112</v>
      </c>
      <c r="C206" s="56" t="s">
        <v>6056</v>
      </c>
      <c r="D206" s="54" t="s">
        <v>73</v>
      </c>
      <c r="E206" s="57">
        <v>616596</v>
      </c>
      <c r="F206" s="57">
        <v>0</v>
      </c>
      <c r="G206" s="58" t="s">
        <v>6057</v>
      </c>
    </row>
    <row r="207" spans="1:7" ht="12.75" hidden="1" customHeight="1">
      <c r="A207" s="54" t="s">
        <v>67</v>
      </c>
      <c r="B207" s="55">
        <v>46112</v>
      </c>
      <c r="C207" s="56" t="s">
        <v>6064</v>
      </c>
      <c r="D207" s="54" t="s">
        <v>73</v>
      </c>
      <c r="E207" s="57">
        <v>673708</v>
      </c>
      <c r="F207" s="57">
        <v>0</v>
      </c>
      <c r="G207" s="58" t="s">
        <v>6065</v>
      </c>
    </row>
    <row r="208" spans="1:7" ht="12.75" hidden="1" customHeight="1">
      <c r="A208" s="54" t="s">
        <v>67</v>
      </c>
      <c r="B208" s="55">
        <v>46112</v>
      </c>
      <c r="C208" s="56" t="s">
        <v>6066</v>
      </c>
      <c r="D208" s="54" t="s">
        <v>73</v>
      </c>
      <c r="E208" s="57">
        <v>673708</v>
      </c>
      <c r="F208" s="57">
        <v>0</v>
      </c>
      <c r="G208" s="58" t="s">
        <v>6067</v>
      </c>
    </row>
    <row r="209" spans="1:7" ht="12.75" hidden="1" customHeight="1">
      <c r="A209" s="54" t="s">
        <v>67</v>
      </c>
      <c r="B209" s="55">
        <v>46112</v>
      </c>
      <c r="C209" s="56" t="s">
        <v>6068</v>
      </c>
      <c r="D209" s="54" t="s">
        <v>73</v>
      </c>
      <c r="E209" s="57">
        <v>943191</v>
      </c>
      <c r="F209" s="57">
        <v>0</v>
      </c>
      <c r="G209" s="58" t="s">
        <v>6069</v>
      </c>
    </row>
    <row r="210" spans="1:7" ht="12.75" hidden="1" customHeight="1">
      <c r="A210" s="54" t="s">
        <v>67</v>
      </c>
      <c r="B210" s="55">
        <v>46112</v>
      </c>
      <c r="C210" s="56" t="s">
        <v>6070</v>
      </c>
      <c r="D210" s="54" t="s">
        <v>73</v>
      </c>
      <c r="E210" s="57">
        <v>432856</v>
      </c>
      <c r="F210" s="57">
        <v>0</v>
      </c>
      <c r="G210" s="58" t="s">
        <v>6071</v>
      </c>
    </row>
    <row r="211" spans="1:7" ht="12.75" hidden="1" customHeight="1">
      <c r="A211" s="54" t="s">
        <v>67</v>
      </c>
      <c r="B211" s="55">
        <v>46112</v>
      </c>
      <c r="C211" s="56" t="s">
        <v>6078</v>
      </c>
      <c r="D211" s="54" t="s">
        <v>73</v>
      </c>
      <c r="E211" s="57">
        <v>156785</v>
      </c>
      <c r="F211" s="57">
        <v>0</v>
      </c>
      <c r="G211" s="58" t="s">
        <v>6079</v>
      </c>
    </row>
    <row r="212" spans="1:7" ht="12.75" hidden="1" customHeight="1">
      <c r="A212" s="54" t="s">
        <v>67</v>
      </c>
      <c r="B212" s="55">
        <v>46112</v>
      </c>
      <c r="C212" s="56" t="s">
        <v>6084</v>
      </c>
      <c r="D212" s="54" t="s">
        <v>73</v>
      </c>
      <c r="E212" s="57">
        <v>673708</v>
      </c>
      <c r="F212" s="57">
        <v>0</v>
      </c>
      <c r="G212" s="58" t="s">
        <v>6085</v>
      </c>
    </row>
    <row r="213" spans="1:7" ht="12.75" hidden="1" customHeight="1">
      <c r="A213" s="54" t="s">
        <v>67</v>
      </c>
      <c r="B213" s="55">
        <v>46112</v>
      </c>
      <c r="C213" s="56" t="s">
        <v>6086</v>
      </c>
      <c r="D213" s="54" t="s">
        <v>73</v>
      </c>
      <c r="E213" s="57">
        <v>673708</v>
      </c>
      <c r="F213" s="57">
        <v>0</v>
      </c>
      <c r="G213" s="58" t="s">
        <v>6087</v>
      </c>
    </row>
    <row r="214" spans="1:7" ht="12.75" hidden="1" customHeight="1">
      <c r="A214" s="54" t="s">
        <v>67</v>
      </c>
      <c r="B214" s="55">
        <v>46112</v>
      </c>
      <c r="C214" s="56" t="s">
        <v>6088</v>
      </c>
      <c r="D214" s="54" t="s">
        <v>73</v>
      </c>
      <c r="E214" s="57">
        <v>673708</v>
      </c>
      <c r="F214" s="57">
        <v>0</v>
      </c>
      <c r="G214" s="58" t="s">
        <v>6087</v>
      </c>
    </row>
    <row r="215" spans="1:7" ht="12.75" hidden="1" customHeight="1">
      <c r="A215" s="54" t="s">
        <v>11</v>
      </c>
      <c r="B215" s="55">
        <v>46028</v>
      </c>
      <c r="C215" s="56" t="s">
        <v>85</v>
      </c>
      <c r="D215" s="54" t="s">
        <v>13</v>
      </c>
      <c r="E215" s="57">
        <v>51750000</v>
      </c>
      <c r="F215" s="57">
        <v>0</v>
      </c>
      <c r="G215" s="58" t="s">
        <v>97</v>
      </c>
    </row>
    <row r="216" spans="1:7" ht="12.75" hidden="1" customHeight="1">
      <c r="A216" s="54" t="s">
        <v>11</v>
      </c>
      <c r="B216" s="55">
        <v>46029</v>
      </c>
      <c r="C216" s="56" t="s">
        <v>141</v>
      </c>
      <c r="D216" s="54" t="s">
        <v>41</v>
      </c>
      <c r="E216" s="57">
        <v>157550000</v>
      </c>
      <c r="F216" s="57">
        <v>0</v>
      </c>
      <c r="G216" s="58" t="s">
        <v>146</v>
      </c>
    </row>
    <row r="217" spans="1:7" ht="12.75" hidden="1" customHeight="1">
      <c r="A217" s="54" t="s">
        <v>11</v>
      </c>
      <c r="B217" s="55">
        <v>46029</v>
      </c>
      <c r="C217" s="56" t="s">
        <v>147</v>
      </c>
      <c r="D217" s="54" t="s">
        <v>41</v>
      </c>
      <c r="E217" s="57">
        <v>51750000</v>
      </c>
      <c r="F217" s="57">
        <v>0</v>
      </c>
      <c r="G217" s="58" t="s">
        <v>152</v>
      </c>
    </row>
    <row r="218" spans="1:7" ht="12.75" hidden="1" customHeight="1">
      <c r="A218" s="54" t="s">
        <v>11</v>
      </c>
      <c r="B218" s="55">
        <v>46031</v>
      </c>
      <c r="C218" s="56" t="s">
        <v>311</v>
      </c>
      <c r="D218" s="54" t="s">
        <v>13</v>
      </c>
      <c r="E218" s="57">
        <v>138000000</v>
      </c>
      <c r="F218" s="57">
        <v>0</v>
      </c>
      <c r="G218" s="58" t="s">
        <v>339</v>
      </c>
    </row>
    <row r="219" spans="1:7" ht="12.75" hidden="1" customHeight="1">
      <c r="A219" s="54" t="s">
        <v>11</v>
      </c>
      <c r="B219" s="55">
        <v>46032</v>
      </c>
      <c r="C219" s="56" t="s">
        <v>424</v>
      </c>
      <c r="D219" s="54" t="s">
        <v>109</v>
      </c>
      <c r="E219" s="57">
        <v>126500000</v>
      </c>
      <c r="F219" s="57">
        <v>0</v>
      </c>
      <c r="G219" s="58" t="s">
        <v>457</v>
      </c>
    </row>
    <row r="220" spans="1:7" ht="12.75" hidden="1" customHeight="1">
      <c r="A220" s="54" t="s">
        <v>11</v>
      </c>
      <c r="B220" s="55">
        <v>46032</v>
      </c>
      <c r="C220" s="56" t="s">
        <v>427</v>
      </c>
      <c r="D220" s="54" t="s">
        <v>41</v>
      </c>
      <c r="E220" s="57">
        <v>74516667</v>
      </c>
      <c r="F220" s="57">
        <v>0</v>
      </c>
      <c r="G220" s="58" t="s">
        <v>459</v>
      </c>
    </row>
    <row r="221" spans="1:7" ht="12.75" hidden="1" customHeight="1">
      <c r="A221" s="54" t="s">
        <v>11</v>
      </c>
      <c r="B221" s="55">
        <v>46032</v>
      </c>
      <c r="C221" s="56" t="s">
        <v>439</v>
      </c>
      <c r="D221" s="54" t="s">
        <v>109</v>
      </c>
      <c r="E221" s="57">
        <v>55200000</v>
      </c>
      <c r="F221" s="57">
        <v>0</v>
      </c>
      <c r="G221" s="58" t="s">
        <v>471</v>
      </c>
    </row>
    <row r="222" spans="1:7" ht="12.75" hidden="1" customHeight="1">
      <c r="A222" s="54" t="s">
        <v>11</v>
      </c>
      <c r="B222" s="55">
        <v>46035</v>
      </c>
      <c r="C222" s="56" t="s">
        <v>514</v>
      </c>
      <c r="D222" s="54" t="s">
        <v>13</v>
      </c>
      <c r="E222" s="57">
        <v>157550000</v>
      </c>
      <c r="F222" s="57">
        <v>0</v>
      </c>
      <c r="G222" s="58" t="s">
        <v>555</v>
      </c>
    </row>
    <row r="223" spans="1:7" ht="12.75" hidden="1" customHeight="1">
      <c r="A223" s="54" t="s">
        <v>11</v>
      </c>
      <c r="B223" s="55">
        <v>46035</v>
      </c>
      <c r="C223" s="56" t="s">
        <v>530</v>
      </c>
      <c r="D223" s="54" t="s">
        <v>13</v>
      </c>
      <c r="E223" s="57">
        <v>47146667</v>
      </c>
      <c r="F223" s="57">
        <v>0</v>
      </c>
      <c r="G223" s="58" t="s">
        <v>571</v>
      </c>
    </row>
    <row r="224" spans="1:7" ht="12.75" hidden="1" customHeight="1">
      <c r="A224" s="54" t="s">
        <v>11</v>
      </c>
      <c r="B224" s="55">
        <v>46035</v>
      </c>
      <c r="C224" s="56" t="s">
        <v>542</v>
      </c>
      <c r="D224" s="54" t="s">
        <v>41</v>
      </c>
      <c r="E224" s="57">
        <v>126500000</v>
      </c>
      <c r="F224" s="57">
        <v>0</v>
      </c>
      <c r="G224" s="58" t="s">
        <v>582</v>
      </c>
    </row>
    <row r="225" spans="1:7" ht="12.75" hidden="1" customHeight="1">
      <c r="A225" s="54" t="s">
        <v>11</v>
      </c>
      <c r="B225" s="55">
        <v>46035</v>
      </c>
      <c r="C225" s="56" t="s">
        <v>547</v>
      </c>
      <c r="D225" s="54" t="s">
        <v>41</v>
      </c>
      <c r="E225" s="57">
        <v>81650000</v>
      </c>
      <c r="F225" s="57">
        <v>0</v>
      </c>
      <c r="G225" s="58" t="s">
        <v>585</v>
      </c>
    </row>
    <row r="226" spans="1:7" ht="12.75" hidden="1" customHeight="1">
      <c r="A226" s="54" t="s">
        <v>11</v>
      </c>
      <c r="B226" s="55">
        <v>46035</v>
      </c>
      <c r="C226" s="56" t="s">
        <v>553</v>
      </c>
      <c r="D226" s="54" t="s">
        <v>109</v>
      </c>
      <c r="E226" s="57">
        <v>47150000</v>
      </c>
      <c r="F226" s="57">
        <v>0</v>
      </c>
      <c r="G226" s="58" t="s">
        <v>591</v>
      </c>
    </row>
    <row r="227" spans="1:7" ht="12.75" hidden="1" customHeight="1">
      <c r="A227" s="54" t="s">
        <v>11</v>
      </c>
      <c r="B227" s="55">
        <v>46036</v>
      </c>
      <c r="C227" s="56" t="s">
        <v>791</v>
      </c>
      <c r="D227" s="54" t="s">
        <v>41</v>
      </c>
      <c r="E227" s="57">
        <v>139150000</v>
      </c>
      <c r="F227" s="57">
        <v>0</v>
      </c>
      <c r="G227" s="58" t="s">
        <v>806</v>
      </c>
    </row>
    <row r="228" spans="1:7" ht="12.75" hidden="1" customHeight="1">
      <c r="A228" s="54" t="s">
        <v>11</v>
      </c>
      <c r="B228" s="55">
        <v>46036</v>
      </c>
      <c r="C228" s="56" t="s">
        <v>829</v>
      </c>
      <c r="D228" s="54" t="s">
        <v>41</v>
      </c>
      <c r="E228" s="57">
        <v>126500000</v>
      </c>
      <c r="F228" s="57">
        <v>0</v>
      </c>
      <c r="G228" s="58" t="s">
        <v>830</v>
      </c>
    </row>
    <row r="229" spans="1:7" ht="12.75" hidden="1" customHeight="1">
      <c r="A229" s="54" t="s">
        <v>11</v>
      </c>
      <c r="B229" s="55">
        <v>46036</v>
      </c>
      <c r="C229" s="56" t="s">
        <v>840</v>
      </c>
      <c r="D229" s="54" t="s">
        <v>13</v>
      </c>
      <c r="E229" s="57">
        <v>139150000</v>
      </c>
      <c r="F229" s="57">
        <v>0</v>
      </c>
      <c r="G229" s="58" t="s">
        <v>841</v>
      </c>
    </row>
    <row r="230" spans="1:7" ht="12.75" hidden="1" customHeight="1">
      <c r="A230" s="54" t="s">
        <v>11</v>
      </c>
      <c r="B230" s="55">
        <v>46038</v>
      </c>
      <c r="C230" s="56" t="s">
        <v>1093</v>
      </c>
      <c r="D230" s="54" t="s">
        <v>13</v>
      </c>
      <c r="E230" s="57">
        <v>149500000</v>
      </c>
      <c r="F230" s="57">
        <v>0</v>
      </c>
      <c r="G230" s="58" t="s">
        <v>1094</v>
      </c>
    </row>
    <row r="231" spans="1:7" ht="12.75" hidden="1" customHeight="1">
      <c r="A231" s="54" t="s">
        <v>11</v>
      </c>
      <c r="B231" s="55">
        <v>46038</v>
      </c>
      <c r="C231" s="56" t="s">
        <v>1102</v>
      </c>
      <c r="D231" s="54" t="s">
        <v>13</v>
      </c>
      <c r="E231" s="57">
        <v>126500000</v>
      </c>
      <c r="F231" s="57">
        <v>0</v>
      </c>
      <c r="G231" s="58" t="s">
        <v>1103</v>
      </c>
    </row>
    <row r="232" spans="1:7" ht="12.75" hidden="1" customHeight="1">
      <c r="A232" s="54" t="s">
        <v>11</v>
      </c>
      <c r="B232" s="55">
        <v>46038</v>
      </c>
      <c r="C232" s="56" t="s">
        <v>1115</v>
      </c>
      <c r="D232" s="54" t="s">
        <v>41</v>
      </c>
      <c r="E232" s="57">
        <v>139150000</v>
      </c>
      <c r="F232" s="57">
        <v>0</v>
      </c>
      <c r="G232" s="58" t="s">
        <v>1116</v>
      </c>
    </row>
    <row r="233" spans="1:7" ht="12.75" hidden="1" customHeight="1">
      <c r="A233" s="54" t="s">
        <v>11</v>
      </c>
      <c r="B233" s="55">
        <v>46039</v>
      </c>
      <c r="C233" s="56" t="s">
        <v>1436</v>
      </c>
      <c r="D233" s="54" t="s">
        <v>109</v>
      </c>
      <c r="E233" s="57">
        <v>102476500</v>
      </c>
      <c r="F233" s="57">
        <v>0</v>
      </c>
      <c r="G233" s="58" t="s">
        <v>1431</v>
      </c>
    </row>
    <row r="234" spans="1:7" ht="12.75" hidden="1" customHeight="1">
      <c r="A234" s="54" t="s">
        <v>11</v>
      </c>
      <c r="B234" s="55">
        <v>46039</v>
      </c>
      <c r="C234" s="56" t="s">
        <v>1459</v>
      </c>
      <c r="D234" s="54" t="s">
        <v>13</v>
      </c>
      <c r="E234" s="57">
        <v>115000000</v>
      </c>
      <c r="F234" s="57">
        <v>0</v>
      </c>
      <c r="G234" s="58" t="s">
        <v>1460</v>
      </c>
    </row>
    <row r="235" spans="1:7" ht="12.75" hidden="1" customHeight="1">
      <c r="A235" s="54" t="s">
        <v>11</v>
      </c>
      <c r="B235" s="55">
        <v>46041</v>
      </c>
      <c r="C235" s="56" t="s">
        <v>1645</v>
      </c>
      <c r="D235" s="54" t="s">
        <v>13</v>
      </c>
      <c r="E235" s="57">
        <v>43700000</v>
      </c>
      <c r="F235" s="57">
        <v>0</v>
      </c>
      <c r="G235" s="58" t="s">
        <v>1646</v>
      </c>
    </row>
    <row r="236" spans="1:7" ht="12.75" hidden="1" customHeight="1">
      <c r="A236" s="54" t="s">
        <v>11</v>
      </c>
      <c r="B236" s="55">
        <v>46041</v>
      </c>
      <c r="C236" s="56" t="s">
        <v>1658</v>
      </c>
      <c r="D236" s="54" t="s">
        <v>13</v>
      </c>
      <c r="E236" s="57">
        <v>105800000</v>
      </c>
      <c r="F236" s="57">
        <v>0</v>
      </c>
      <c r="G236" s="58" t="s">
        <v>1659</v>
      </c>
    </row>
    <row r="237" spans="1:7" ht="12.75" hidden="1" customHeight="1">
      <c r="A237" s="54" t="s">
        <v>11</v>
      </c>
      <c r="B237" s="55">
        <v>46041</v>
      </c>
      <c r="C237" s="56" t="s">
        <v>1708</v>
      </c>
      <c r="D237" s="54" t="s">
        <v>13</v>
      </c>
      <c r="E237" s="57">
        <v>115000000</v>
      </c>
      <c r="F237" s="57">
        <v>0</v>
      </c>
      <c r="G237" s="58" t="s">
        <v>1709</v>
      </c>
    </row>
    <row r="238" spans="1:7" ht="12.75" hidden="1" customHeight="1">
      <c r="A238" s="54" t="s">
        <v>11</v>
      </c>
      <c r="B238" s="55">
        <v>46042</v>
      </c>
      <c r="C238" s="56" t="s">
        <v>1789</v>
      </c>
      <c r="D238" s="54" t="s">
        <v>13</v>
      </c>
      <c r="E238" s="57">
        <v>103200000</v>
      </c>
      <c r="F238" s="57">
        <v>0</v>
      </c>
      <c r="G238" s="58" t="s">
        <v>1790</v>
      </c>
    </row>
    <row r="239" spans="1:7" ht="12.75" hidden="1" customHeight="1">
      <c r="A239" s="54" t="s">
        <v>11</v>
      </c>
      <c r="B239" s="55">
        <v>46042</v>
      </c>
      <c r="C239" s="56" t="s">
        <v>1950</v>
      </c>
      <c r="D239" s="54" t="s">
        <v>13</v>
      </c>
      <c r="E239" s="57">
        <v>47150000</v>
      </c>
      <c r="F239" s="57">
        <v>0</v>
      </c>
      <c r="G239" s="58" t="s">
        <v>1951</v>
      </c>
    </row>
    <row r="240" spans="1:7" ht="12.75" hidden="1" customHeight="1">
      <c r="A240" s="54" t="s">
        <v>11</v>
      </c>
      <c r="B240" s="55">
        <v>46043</v>
      </c>
      <c r="C240" s="56" t="s">
        <v>2186</v>
      </c>
      <c r="D240" s="54" t="s">
        <v>13</v>
      </c>
      <c r="E240" s="57">
        <v>47150000</v>
      </c>
      <c r="F240" s="57">
        <v>0</v>
      </c>
      <c r="G240" s="58" t="s">
        <v>2187</v>
      </c>
    </row>
    <row r="241" spans="1:7" ht="12.75" hidden="1" customHeight="1">
      <c r="A241" s="54" t="s">
        <v>11</v>
      </c>
      <c r="B241" s="55">
        <v>46043</v>
      </c>
      <c r="C241" s="56" t="s">
        <v>2193</v>
      </c>
      <c r="D241" s="54" t="s">
        <v>13</v>
      </c>
      <c r="E241" s="57">
        <v>157550000</v>
      </c>
      <c r="F241" s="57">
        <v>0</v>
      </c>
      <c r="G241" s="58" t="s">
        <v>2194</v>
      </c>
    </row>
    <row r="242" spans="1:7" ht="12.75" hidden="1" customHeight="1">
      <c r="A242" s="54" t="s">
        <v>11</v>
      </c>
      <c r="B242" s="55">
        <v>46045</v>
      </c>
      <c r="C242" s="56" t="s">
        <v>2452</v>
      </c>
      <c r="D242" s="54" t="s">
        <v>13</v>
      </c>
      <c r="E242" s="57">
        <v>51750000</v>
      </c>
      <c r="F242" s="57">
        <v>0</v>
      </c>
      <c r="G242" s="58" t="s">
        <v>2454</v>
      </c>
    </row>
    <row r="243" spans="1:7" ht="12.75" hidden="1" customHeight="1">
      <c r="A243" s="54" t="s">
        <v>11</v>
      </c>
      <c r="B243" s="55">
        <v>46045</v>
      </c>
      <c r="C243" s="56" t="s">
        <v>2558</v>
      </c>
      <c r="D243" s="54" t="s">
        <v>13</v>
      </c>
      <c r="E243" s="57">
        <v>47150000</v>
      </c>
      <c r="F243" s="57">
        <v>0</v>
      </c>
      <c r="G243" s="58" t="s">
        <v>2563</v>
      </c>
    </row>
    <row r="244" spans="1:7" ht="12.75" hidden="1" customHeight="1">
      <c r="A244" s="54" t="s">
        <v>11</v>
      </c>
      <c r="B244" s="55">
        <v>46045</v>
      </c>
      <c r="C244" s="56" t="s">
        <v>2560</v>
      </c>
      <c r="D244" s="54" t="s">
        <v>13</v>
      </c>
      <c r="E244" s="57">
        <v>51750000</v>
      </c>
      <c r="F244" s="57">
        <v>0</v>
      </c>
      <c r="G244" s="58" t="s">
        <v>2565</v>
      </c>
    </row>
    <row r="245" spans="1:7" ht="12.75" hidden="1" customHeight="1">
      <c r="A245" s="54" t="s">
        <v>11</v>
      </c>
      <c r="B245" s="55">
        <v>46046</v>
      </c>
      <c r="C245" s="56" t="s">
        <v>2622</v>
      </c>
      <c r="D245" s="54" t="s">
        <v>109</v>
      </c>
      <c r="E245" s="57">
        <v>126500000</v>
      </c>
      <c r="F245" s="57">
        <v>0</v>
      </c>
      <c r="G245" s="58" t="s">
        <v>2623</v>
      </c>
    </row>
    <row r="246" spans="1:7" ht="12.75" hidden="1" customHeight="1">
      <c r="A246" s="54" t="s">
        <v>11</v>
      </c>
      <c r="B246" s="55">
        <v>46046</v>
      </c>
      <c r="C246" s="56" t="s">
        <v>2628</v>
      </c>
      <c r="D246" s="54" t="s">
        <v>109</v>
      </c>
      <c r="E246" s="57">
        <v>138000000</v>
      </c>
      <c r="F246" s="57">
        <v>0</v>
      </c>
      <c r="G246" s="58" t="s">
        <v>2629</v>
      </c>
    </row>
    <row r="247" spans="1:7" ht="12.75" hidden="1" customHeight="1">
      <c r="A247" s="54" t="s">
        <v>11</v>
      </c>
      <c r="B247" s="55">
        <v>46046</v>
      </c>
      <c r="C247" s="56" t="s">
        <v>2718</v>
      </c>
      <c r="D247" s="54" t="s">
        <v>13</v>
      </c>
      <c r="E247" s="57">
        <v>103500000</v>
      </c>
      <c r="F247" s="57">
        <v>0</v>
      </c>
      <c r="G247" s="58" t="s">
        <v>2719</v>
      </c>
    </row>
    <row r="248" spans="1:7" ht="12.75" hidden="1" customHeight="1">
      <c r="A248" s="54" t="s">
        <v>11</v>
      </c>
      <c r="B248" s="55">
        <v>46046</v>
      </c>
      <c r="C248" s="56" t="s">
        <v>2721</v>
      </c>
      <c r="D248" s="54" t="s">
        <v>13</v>
      </c>
      <c r="E248" s="57">
        <v>115000000</v>
      </c>
      <c r="F248" s="57">
        <v>0</v>
      </c>
      <c r="G248" s="58" t="s">
        <v>2722</v>
      </c>
    </row>
    <row r="249" spans="1:7" ht="12.75" hidden="1" customHeight="1">
      <c r="A249" s="54" t="s">
        <v>11</v>
      </c>
      <c r="B249" s="55">
        <v>46047</v>
      </c>
      <c r="C249" s="56" t="s">
        <v>2808</v>
      </c>
      <c r="D249" s="54" t="s">
        <v>109</v>
      </c>
      <c r="E249" s="57">
        <v>68933333</v>
      </c>
      <c r="F249" s="57">
        <v>0</v>
      </c>
      <c r="G249" s="58" t="s">
        <v>2809</v>
      </c>
    </row>
    <row r="250" spans="1:7" ht="12.75" hidden="1" customHeight="1">
      <c r="A250" s="54" t="s">
        <v>11</v>
      </c>
      <c r="B250" s="55">
        <v>46048</v>
      </c>
      <c r="C250" s="56" t="s">
        <v>2855</v>
      </c>
      <c r="D250" s="54" t="s">
        <v>109</v>
      </c>
      <c r="E250" s="57">
        <v>126500000</v>
      </c>
      <c r="F250" s="57">
        <v>0</v>
      </c>
      <c r="G250" s="58" t="s">
        <v>2856</v>
      </c>
    </row>
    <row r="251" spans="1:7" ht="12.75" hidden="1" customHeight="1">
      <c r="A251" s="54" t="s">
        <v>11</v>
      </c>
      <c r="B251" s="55">
        <v>46048</v>
      </c>
      <c r="C251" s="56" t="s">
        <v>2917</v>
      </c>
      <c r="D251" s="54" t="s">
        <v>41</v>
      </c>
      <c r="E251" s="57">
        <v>103200000</v>
      </c>
      <c r="F251" s="57">
        <v>0</v>
      </c>
      <c r="G251" s="58" t="s">
        <v>2918</v>
      </c>
    </row>
    <row r="252" spans="1:7" ht="12.75" hidden="1" customHeight="1">
      <c r="A252" s="54" t="s">
        <v>11</v>
      </c>
      <c r="B252" s="55">
        <v>46048</v>
      </c>
      <c r="C252" s="56" t="s">
        <v>2919</v>
      </c>
      <c r="D252" s="54" t="s">
        <v>109</v>
      </c>
      <c r="E252" s="57">
        <v>81650000</v>
      </c>
      <c r="F252" s="57">
        <v>0</v>
      </c>
      <c r="G252" s="58" t="s">
        <v>2920</v>
      </c>
    </row>
    <row r="253" spans="1:7" ht="12.75" hidden="1" customHeight="1">
      <c r="A253" s="54" t="s">
        <v>11</v>
      </c>
      <c r="B253" s="55">
        <v>46048</v>
      </c>
      <c r="C253" s="56" t="s">
        <v>2936</v>
      </c>
      <c r="D253" s="54" t="s">
        <v>109</v>
      </c>
      <c r="E253" s="57">
        <v>157550000</v>
      </c>
      <c r="F253" s="57">
        <v>0</v>
      </c>
      <c r="G253" s="58" t="s">
        <v>2937</v>
      </c>
    </row>
    <row r="254" spans="1:7" ht="12.75" hidden="1" customHeight="1">
      <c r="A254" s="54" t="s">
        <v>11</v>
      </c>
      <c r="B254" s="55">
        <v>46048</v>
      </c>
      <c r="C254" s="56" t="s">
        <v>2941</v>
      </c>
      <c r="D254" s="54" t="s">
        <v>41</v>
      </c>
      <c r="E254" s="57">
        <v>132250000</v>
      </c>
      <c r="F254" s="57">
        <v>0</v>
      </c>
      <c r="G254" s="58" t="s">
        <v>2942</v>
      </c>
    </row>
    <row r="255" spans="1:7" ht="12.75" hidden="1" customHeight="1">
      <c r="A255" s="54" t="s">
        <v>11</v>
      </c>
      <c r="B255" s="55">
        <v>46048</v>
      </c>
      <c r="C255" s="56" t="s">
        <v>2943</v>
      </c>
      <c r="D255" s="54" t="s">
        <v>109</v>
      </c>
      <c r="E255" s="57">
        <v>115000000</v>
      </c>
      <c r="F255" s="57">
        <v>0</v>
      </c>
      <c r="G255" s="58" t="s">
        <v>2944</v>
      </c>
    </row>
    <row r="256" spans="1:7" ht="12.75" hidden="1" customHeight="1">
      <c r="A256" s="54" t="s">
        <v>11</v>
      </c>
      <c r="B256" s="55">
        <v>46048</v>
      </c>
      <c r="C256" s="56" t="s">
        <v>2945</v>
      </c>
      <c r="D256" s="54" t="s">
        <v>41</v>
      </c>
      <c r="E256" s="57">
        <v>115000000</v>
      </c>
      <c r="F256" s="57">
        <v>0</v>
      </c>
      <c r="G256" s="58" t="s">
        <v>2946</v>
      </c>
    </row>
    <row r="257" spans="1:7" ht="12.75" hidden="1" customHeight="1">
      <c r="A257" s="54" t="s">
        <v>11</v>
      </c>
      <c r="B257" s="55">
        <v>46048</v>
      </c>
      <c r="C257" s="56" t="s">
        <v>2949</v>
      </c>
      <c r="D257" s="54" t="s">
        <v>13</v>
      </c>
      <c r="E257" s="57">
        <v>115000000</v>
      </c>
      <c r="F257" s="57">
        <v>0</v>
      </c>
      <c r="G257" s="58" t="s">
        <v>2950</v>
      </c>
    </row>
    <row r="258" spans="1:7" ht="12.75" hidden="1" customHeight="1">
      <c r="A258" s="54" t="s">
        <v>11</v>
      </c>
      <c r="B258" s="55">
        <v>46048</v>
      </c>
      <c r="C258" s="56" t="s">
        <v>2952</v>
      </c>
      <c r="D258" s="54" t="s">
        <v>13</v>
      </c>
      <c r="E258" s="57">
        <v>149500000</v>
      </c>
      <c r="F258" s="57">
        <v>0</v>
      </c>
      <c r="G258" s="58" t="s">
        <v>2953</v>
      </c>
    </row>
    <row r="259" spans="1:7" ht="12.75" hidden="1" customHeight="1">
      <c r="A259" s="54" t="s">
        <v>11</v>
      </c>
      <c r="B259" s="55">
        <v>46048</v>
      </c>
      <c r="C259" s="56" t="s">
        <v>2998</v>
      </c>
      <c r="D259" s="54" t="s">
        <v>13</v>
      </c>
      <c r="E259" s="57">
        <v>79333333</v>
      </c>
      <c r="F259" s="57">
        <v>0</v>
      </c>
      <c r="G259" s="58" t="s">
        <v>2999</v>
      </c>
    </row>
    <row r="260" spans="1:7" ht="12.75" hidden="1" customHeight="1">
      <c r="A260" s="54" t="s">
        <v>11</v>
      </c>
      <c r="B260" s="55">
        <v>46048</v>
      </c>
      <c r="C260" s="56" t="s">
        <v>3023</v>
      </c>
      <c r="D260" s="54" t="s">
        <v>13</v>
      </c>
      <c r="E260" s="57">
        <v>103500000</v>
      </c>
      <c r="F260" s="57">
        <v>-96300000</v>
      </c>
      <c r="G260" s="58" t="s">
        <v>3024</v>
      </c>
    </row>
    <row r="261" spans="1:7" ht="12.75" hidden="1" customHeight="1">
      <c r="A261" s="54" t="s">
        <v>11</v>
      </c>
      <c r="B261" s="55">
        <v>46048</v>
      </c>
      <c r="C261" s="56" t="s">
        <v>3054</v>
      </c>
      <c r="D261" s="54" t="s">
        <v>13</v>
      </c>
      <c r="E261" s="57">
        <v>126500000</v>
      </c>
      <c r="F261" s="57">
        <v>0</v>
      </c>
      <c r="G261" s="58" t="s">
        <v>3055</v>
      </c>
    </row>
    <row r="262" spans="1:7" ht="12.75" hidden="1" customHeight="1">
      <c r="A262" s="54" t="s">
        <v>11</v>
      </c>
      <c r="B262" s="55">
        <v>46048</v>
      </c>
      <c r="C262" s="56" t="s">
        <v>3057</v>
      </c>
      <c r="D262" s="54" t="s">
        <v>109</v>
      </c>
      <c r="E262" s="57">
        <v>47150000</v>
      </c>
      <c r="F262" s="57">
        <v>0</v>
      </c>
      <c r="G262" s="58" t="s">
        <v>3058</v>
      </c>
    </row>
    <row r="263" spans="1:7" ht="12.75" hidden="1" customHeight="1">
      <c r="A263" s="54" t="s">
        <v>11</v>
      </c>
      <c r="B263" s="55">
        <v>46048</v>
      </c>
      <c r="C263" s="56" t="s">
        <v>3116</v>
      </c>
      <c r="D263" s="54" t="s">
        <v>41</v>
      </c>
      <c r="E263" s="57">
        <v>105800000</v>
      </c>
      <c r="F263" s="57">
        <v>0</v>
      </c>
      <c r="G263" s="58" t="s">
        <v>3117</v>
      </c>
    </row>
    <row r="264" spans="1:7" ht="12.75" hidden="1" customHeight="1">
      <c r="A264" s="54" t="s">
        <v>11</v>
      </c>
      <c r="B264" s="55">
        <v>46049</v>
      </c>
      <c r="C264" s="56" t="s">
        <v>3132</v>
      </c>
      <c r="D264" s="54" t="s">
        <v>13</v>
      </c>
      <c r="E264" s="57">
        <v>103500000</v>
      </c>
      <c r="F264" s="57">
        <v>0</v>
      </c>
      <c r="G264" s="58" t="s">
        <v>3133</v>
      </c>
    </row>
    <row r="265" spans="1:7" ht="12.75" hidden="1" customHeight="1">
      <c r="A265" s="54" t="s">
        <v>11</v>
      </c>
      <c r="B265" s="55">
        <v>46049</v>
      </c>
      <c r="C265" s="56" t="s">
        <v>3160</v>
      </c>
      <c r="D265" s="54" t="s">
        <v>109</v>
      </c>
      <c r="E265" s="57">
        <v>126500000</v>
      </c>
      <c r="F265" s="57">
        <v>0</v>
      </c>
      <c r="G265" s="58" t="s">
        <v>3161</v>
      </c>
    </row>
    <row r="266" spans="1:7" ht="12.75" hidden="1" customHeight="1">
      <c r="A266" s="54" t="s">
        <v>11</v>
      </c>
      <c r="B266" s="55">
        <v>46049</v>
      </c>
      <c r="C266" s="56" t="s">
        <v>3181</v>
      </c>
      <c r="D266" s="54" t="s">
        <v>13</v>
      </c>
      <c r="E266" s="57">
        <v>103500000</v>
      </c>
      <c r="F266" s="57">
        <v>0</v>
      </c>
      <c r="G266" s="58" t="s">
        <v>3182</v>
      </c>
    </row>
    <row r="267" spans="1:7" ht="12.75" hidden="1" customHeight="1">
      <c r="A267" s="54" t="s">
        <v>11</v>
      </c>
      <c r="B267" s="55">
        <v>46049</v>
      </c>
      <c r="C267" s="56" t="s">
        <v>3274</v>
      </c>
      <c r="D267" s="54" t="s">
        <v>13</v>
      </c>
      <c r="E267" s="57">
        <v>115000000</v>
      </c>
      <c r="F267" s="57">
        <v>0</v>
      </c>
      <c r="G267" s="58" t="s">
        <v>3275</v>
      </c>
    </row>
    <row r="268" spans="1:7" ht="12.75" hidden="1" customHeight="1">
      <c r="A268" s="54" t="s">
        <v>11</v>
      </c>
      <c r="B268" s="55">
        <v>46049</v>
      </c>
      <c r="C268" s="56" t="s">
        <v>3299</v>
      </c>
      <c r="D268" s="54" t="s">
        <v>109</v>
      </c>
      <c r="E268" s="57">
        <v>57500000</v>
      </c>
      <c r="F268" s="57">
        <v>0</v>
      </c>
      <c r="G268" s="58" t="s">
        <v>3300</v>
      </c>
    </row>
    <row r="269" spans="1:7" ht="12.75" hidden="1" customHeight="1">
      <c r="A269" s="54" t="s">
        <v>11</v>
      </c>
      <c r="B269" s="55">
        <v>46050</v>
      </c>
      <c r="C269" s="56" t="s">
        <v>3486</v>
      </c>
      <c r="D269" s="54" t="s">
        <v>13</v>
      </c>
      <c r="E269" s="57">
        <v>103206667</v>
      </c>
      <c r="F269" s="57">
        <v>0</v>
      </c>
      <c r="G269" s="58" t="s">
        <v>3487</v>
      </c>
    </row>
    <row r="270" spans="1:7" ht="12.75" hidden="1" customHeight="1">
      <c r="A270" s="54" t="s">
        <v>11</v>
      </c>
      <c r="B270" s="55">
        <v>46050</v>
      </c>
      <c r="C270" s="56" t="s">
        <v>3549</v>
      </c>
      <c r="D270" s="54" t="s">
        <v>41</v>
      </c>
      <c r="E270" s="57">
        <v>69233333</v>
      </c>
      <c r="F270" s="57">
        <v>0</v>
      </c>
      <c r="G270" s="58" t="s">
        <v>3550</v>
      </c>
    </row>
    <row r="271" spans="1:7" ht="12.75" hidden="1" customHeight="1">
      <c r="A271" s="54" t="s">
        <v>11</v>
      </c>
      <c r="B271" s="55">
        <v>46051</v>
      </c>
      <c r="C271" s="56" t="s">
        <v>3606</v>
      </c>
      <c r="D271" s="54" t="s">
        <v>109</v>
      </c>
      <c r="E271" s="57">
        <v>45510000</v>
      </c>
      <c r="F271" s="57">
        <v>0</v>
      </c>
      <c r="G271" s="58" t="s">
        <v>3607</v>
      </c>
    </row>
    <row r="272" spans="1:7" ht="12.75" hidden="1" customHeight="1">
      <c r="A272" s="54" t="s">
        <v>11</v>
      </c>
      <c r="B272" s="55">
        <v>46051</v>
      </c>
      <c r="C272" s="56" t="s">
        <v>3642</v>
      </c>
      <c r="D272" s="54" t="s">
        <v>109</v>
      </c>
      <c r="E272" s="57">
        <v>43290000</v>
      </c>
      <c r="F272" s="57">
        <v>0</v>
      </c>
      <c r="G272" s="58" t="s">
        <v>3643</v>
      </c>
    </row>
    <row r="273" spans="1:7" ht="12.75" hidden="1" customHeight="1">
      <c r="A273" s="54" t="s">
        <v>11</v>
      </c>
      <c r="B273" s="55">
        <v>46052</v>
      </c>
      <c r="C273" s="56" t="s">
        <v>3815</v>
      </c>
      <c r="D273" s="54" t="s">
        <v>13</v>
      </c>
      <c r="E273" s="57">
        <v>74700000</v>
      </c>
      <c r="F273" s="57">
        <v>0</v>
      </c>
      <c r="G273" s="58" t="s">
        <v>3816</v>
      </c>
    </row>
    <row r="274" spans="1:7" ht="12.75" hidden="1" customHeight="1">
      <c r="A274" s="54" t="s">
        <v>11</v>
      </c>
      <c r="B274" s="55">
        <v>46052</v>
      </c>
      <c r="C274" s="56" t="s">
        <v>3847</v>
      </c>
      <c r="D274" s="54" t="s">
        <v>41</v>
      </c>
      <c r="E274" s="57">
        <v>81333333</v>
      </c>
      <c r="F274" s="57">
        <v>0</v>
      </c>
      <c r="G274" s="58" t="s">
        <v>3848</v>
      </c>
    </row>
    <row r="275" spans="1:7" ht="12.75" hidden="1" customHeight="1">
      <c r="A275" s="54" t="s">
        <v>11</v>
      </c>
      <c r="B275" s="55">
        <v>46052</v>
      </c>
      <c r="C275" s="56" t="s">
        <v>3908</v>
      </c>
      <c r="D275" s="54" t="s">
        <v>13</v>
      </c>
      <c r="E275" s="57">
        <v>155400000</v>
      </c>
      <c r="F275" s="57">
        <v>0</v>
      </c>
      <c r="G275" s="58" t="s">
        <v>3909</v>
      </c>
    </row>
    <row r="276" spans="1:7" ht="12.75" hidden="1" customHeight="1">
      <c r="A276" s="54" t="s">
        <v>11</v>
      </c>
      <c r="B276" s="55">
        <v>46052</v>
      </c>
      <c r="C276" s="56" t="s">
        <v>3911</v>
      </c>
      <c r="D276" s="54" t="s">
        <v>109</v>
      </c>
      <c r="E276" s="57">
        <v>149500000</v>
      </c>
      <c r="F276" s="57">
        <v>0</v>
      </c>
      <c r="G276" s="58" t="s">
        <v>3912</v>
      </c>
    </row>
    <row r="277" spans="1:7" ht="12.75" hidden="1" customHeight="1">
      <c r="A277" s="54" t="s">
        <v>11</v>
      </c>
      <c r="B277" s="55">
        <v>46052</v>
      </c>
      <c r="C277" s="56" t="s">
        <v>3919</v>
      </c>
      <c r="D277" s="54" t="s">
        <v>13</v>
      </c>
      <c r="E277" s="57">
        <v>54390000</v>
      </c>
      <c r="F277" s="57">
        <v>0</v>
      </c>
      <c r="G277" s="58" t="s">
        <v>3920</v>
      </c>
    </row>
    <row r="278" spans="1:7" ht="12.75" hidden="1" customHeight="1">
      <c r="A278" s="54" t="s">
        <v>11</v>
      </c>
      <c r="B278" s="55">
        <v>46053</v>
      </c>
      <c r="C278" s="56" t="s">
        <v>3982</v>
      </c>
      <c r="D278" s="54" t="s">
        <v>13</v>
      </c>
      <c r="E278" s="57">
        <v>150700000</v>
      </c>
      <c r="F278" s="57">
        <v>0</v>
      </c>
      <c r="G278" s="58" t="s">
        <v>3983</v>
      </c>
    </row>
    <row r="279" spans="1:7" ht="12.75" hidden="1" customHeight="1">
      <c r="A279" s="54" t="s">
        <v>11</v>
      </c>
      <c r="B279" s="55">
        <v>46053</v>
      </c>
      <c r="C279" s="56" t="s">
        <v>3996</v>
      </c>
      <c r="D279" s="54" t="s">
        <v>13</v>
      </c>
      <c r="E279" s="57">
        <v>563400000</v>
      </c>
      <c r="F279" s="57">
        <v>0</v>
      </c>
      <c r="G279" s="58" t="s">
        <v>3997</v>
      </c>
    </row>
    <row r="280" spans="1:7" ht="12.75" hidden="1" customHeight="1">
      <c r="A280" s="54" t="s">
        <v>11</v>
      </c>
      <c r="B280" s="55">
        <v>46053</v>
      </c>
      <c r="C280" s="56" t="s">
        <v>4046</v>
      </c>
      <c r="D280" s="54" t="s">
        <v>109</v>
      </c>
      <c r="E280" s="57">
        <v>79200000</v>
      </c>
      <c r="F280" s="57">
        <v>0</v>
      </c>
      <c r="G280" s="58" t="s">
        <v>4047</v>
      </c>
    </row>
    <row r="281" spans="1:7" ht="12.75" hidden="1" customHeight="1">
      <c r="A281" s="54" t="s">
        <v>11</v>
      </c>
      <c r="B281" s="55">
        <v>46055</v>
      </c>
      <c r="C281" s="56" t="s">
        <v>4060</v>
      </c>
      <c r="D281" s="54" t="s">
        <v>41</v>
      </c>
      <c r="E281" s="57">
        <v>1422456</v>
      </c>
      <c r="F281" s="57">
        <v>-406416</v>
      </c>
      <c r="G281" s="58" t="s">
        <v>4061</v>
      </c>
    </row>
    <row r="282" spans="1:7" ht="12.75" hidden="1" customHeight="1">
      <c r="A282" s="54" t="s">
        <v>11</v>
      </c>
      <c r="B282" s="55">
        <v>46076</v>
      </c>
      <c r="C282" s="56" t="s">
        <v>4641</v>
      </c>
      <c r="D282" s="54" t="s">
        <v>13</v>
      </c>
      <c r="E282" s="57">
        <v>96300000</v>
      </c>
      <c r="F282" s="57">
        <v>0</v>
      </c>
      <c r="G282" s="58" t="s">
        <v>4642</v>
      </c>
    </row>
    <row r="283" spans="1:7" ht="12.75" hidden="1" customHeight="1">
      <c r="A283" s="54" t="s">
        <v>27</v>
      </c>
      <c r="B283" s="55">
        <v>46029</v>
      </c>
      <c r="C283" s="56" t="s">
        <v>159</v>
      </c>
      <c r="D283" s="54" t="s">
        <v>29</v>
      </c>
      <c r="E283" s="57">
        <v>58333333</v>
      </c>
      <c r="F283" s="57">
        <v>0</v>
      </c>
      <c r="G283" s="58" t="s">
        <v>163</v>
      </c>
    </row>
    <row r="284" spans="1:7" ht="12.75" hidden="1" customHeight="1">
      <c r="A284" s="54" t="s">
        <v>27</v>
      </c>
      <c r="B284" s="55">
        <v>46029</v>
      </c>
      <c r="C284" s="56" t="s">
        <v>171</v>
      </c>
      <c r="D284" s="54" t="s">
        <v>29</v>
      </c>
      <c r="E284" s="57">
        <v>102600000</v>
      </c>
      <c r="F284" s="57">
        <v>0</v>
      </c>
      <c r="G284" s="58" t="s">
        <v>178</v>
      </c>
    </row>
    <row r="285" spans="1:7" ht="12.75" hidden="1" customHeight="1">
      <c r="A285" s="54" t="s">
        <v>27</v>
      </c>
      <c r="B285" s="55">
        <v>46029</v>
      </c>
      <c r="C285" s="56" t="s">
        <v>188</v>
      </c>
      <c r="D285" s="54" t="s">
        <v>29</v>
      </c>
      <c r="E285" s="57">
        <v>48300000</v>
      </c>
      <c r="F285" s="57">
        <v>0</v>
      </c>
      <c r="G285" s="58" t="s">
        <v>196</v>
      </c>
    </row>
    <row r="286" spans="1:7" ht="12.75" hidden="1" customHeight="1">
      <c r="A286" s="54" t="s">
        <v>27</v>
      </c>
      <c r="B286" s="55">
        <v>46029</v>
      </c>
      <c r="C286" s="56" t="s">
        <v>217</v>
      </c>
      <c r="D286" s="54" t="s">
        <v>29</v>
      </c>
      <c r="E286" s="57">
        <v>96900000</v>
      </c>
      <c r="F286" s="57">
        <v>0</v>
      </c>
      <c r="G286" s="58" t="s">
        <v>178</v>
      </c>
    </row>
    <row r="287" spans="1:7" ht="12.75" hidden="1" customHeight="1">
      <c r="A287" s="54" t="s">
        <v>27</v>
      </c>
      <c r="B287" s="55">
        <v>46031</v>
      </c>
      <c r="C287" s="56" t="s">
        <v>356</v>
      </c>
      <c r="D287" s="54" t="s">
        <v>29</v>
      </c>
      <c r="E287" s="57">
        <v>104650000</v>
      </c>
      <c r="F287" s="57">
        <v>0</v>
      </c>
      <c r="G287" s="58" t="s">
        <v>384</v>
      </c>
    </row>
    <row r="288" spans="1:7" ht="12.75" hidden="1" customHeight="1">
      <c r="A288" s="54" t="s">
        <v>27</v>
      </c>
      <c r="B288" s="55">
        <v>46033</v>
      </c>
      <c r="C288" s="56" t="s">
        <v>456</v>
      </c>
      <c r="D288" s="54" t="s">
        <v>29</v>
      </c>
      <c r="E288" s="57">
        <v>102600000</v>
      </c>
      <c r="F288" s="57">
        <v>0</v>
      </c>
      <c r="G288" s="58" t="s">
        <v>487</v>
      </c>
    </row>
    <row r="289" spans="1:7" ht="12.75" hidden="1" customHeight="1">
      <c r="A289" s="54" t="s">
        <v>27</v>
      </c>
      <c r="B289" s="55">
        <v>46035</v>
      </c>
      <c r="C289" s="56" t="s">
        <v>493</v>
      </c>
      <c r="D289" s="54" t="s">
        <v>29</v>
      </c>
      <c r="E289" s="57">
        <v>115000000</v>
      </c>
      <c r="F289" s="57">
        <v>0</v>
      </c>
      <c r="G289" s="58" t="s">
        <v>535</v>
      </c>
    </row>
    <row r="290" spans="1:7" ht="12.75" hidden="1" customHeight="1">
      <c r="A290" s="54" t="s">
        <v>27</v>
      </c>
      <c r="B290" s="55">
        <v>46035</v>
      </c>
      <c r="C290" s="56" t="s">
        <v>656</v>
      </c>
      <c r="D290" s="54" t="s">
        <v>29</v>
      </c>
      <c r="E290" s="57">
        <v>115000000</v>
      </c>
      <c r="F290" s="57">
        <v>0</v>
      </c>
      <c r="G290" s="58" t="s">
        <v>384</v>
      </c>
    </row>
    <row r="291" spans="1:7" ht="12.75" hidden="1" customHeight="1">
      <c r="A291" s="54" t="s">
        <v>27</v>
      </c>
      <c r="B291" s="55">
        <v>46035</v>
      </c>
      <c r="C291" s="56" t="s">
        <v>659</v>
      </c>
      <c r="D291" s="54" t="s">
        <v>29</v>
      </c>
      <c r="E291" s="57">
        <v>98040000</v>
      </c>
      <c r="F291" s="57">
        <v>0</v>
      </c>
      <c r="G291" s="58" t="s">
        <v>686</v>
      </c>
    </row>
    <row r="292" spans="1:7" ht="12.75" hidden="1" customHeight="1">
      <c r="A292" s="54" t="s">
        <v>27</v>
      </c>
      <c r="B292" s="55">
        <v>46035</v>
      </c>
      <c r="C292" s="56" t="s">
        <v>662</v>
      </c>
      <c r="D292" s="54" t="s">
        <v>29</v>
      </c>
      <c r="E292" s="57">
        <v>103500000</v>
      </c>
      <c r="F292" s="57">
        <v>0</v>
      </c>
      <c r="G292" s="58" t="s">
        <v>688</v>
      </c>
    </row>
    <row r="293" spans="1:7" ht="12.75" hidden="1" customHeight="1">
      <c r="A293" s="54" t="s">
        <v>27</v>
      </c>
      <c r="B293" s="55">
        <v>46035</v>
      </c>
      <c r="C293" s="56" t="s">
        <v>664</v>
      </c>
      <c r="D293" s="54" t="s">
        <v>29</v>
      </c>
      <c r="E293" s="57">
        <v>101200000</v>
      </c>
      <c r="F293" s="57">
        <v>0</v>
      </c>
      <c r="G293" s="58" t="s">
        <v>690</v>
      </c>
    </row>
    <row r="294" spans="1:7" ht="12.75" hidden="1" customHeight="1">
      <c r="A294" s="54" t="s">
        <v>27</v>
      </c>
      <c r="B294" s="55">
        <v>46035</v>
      </c>
      <c r="C294" s="56" t="s">
        <v>682</v>
      </c>
      <c r="D294" s="54" t="s">
        <v>29</v>
      </c>
      <c r="E294" s="57">
        <v>103500000</v>
      </c>
      <c r="F294" s="57">
        <v>0</v>
      </c>
      <c r="G294" s="58" t="s">
        <v>704</v>
      </c>
    </row>
    <row r="295" spans="1:7" ht="12.75" hidden="1" customHeight="1">
      <c r="A295" s="54" t="s">
        <v>27</v>
      </c>
      <c r="B295" s="55">
        <v>46036</v>
      </c>
      <c r="C295" s="56" t="s">
        <v>719</v>
      </c>
      <c r="D295" s="54" t="s">
        <v>29</v>
      </c>
      <c r="E295" s="57">
        <v>91200000</v>
      </c>
      <c r="F295" s="57">
        <v>0</v>
      </c>
      <c r="G295" s="58" t="s">
        <v>742</v>
      </c>
    </row>
    <row r="296" spans="1:7" ht="12.75" hidden="1" customHeight="1">
      <c r="A296" s="54" t="s">
        <v>27</v>
      </c>
      <c r="B296" s="55">
        <v>46036</v>
      </c>
      <c r="C296" s="56" t="s">
        <v>722</v>
      </c>
      <c r="D296" s="54" t="s">
        <v>29</v>
      </c>
      <c r="E296" s="57">
        <v>102600000</v>
      </c>
      <c r="F296" s="57">
        <v>0</v>
      </c>
      <c r="G296" s="58" t="s">
        <v>742</v>
      </c>
    </row>
    <row r="297" spans="1:7" ht="12.75" hidden="1" customHeight="1">
      <c r="A297" s="54" t="s">
        <v>27</v>
      </c>
      <c r="B297" s="55">
        <v>46038</v>
      </c>
      <c r="C297" s="56" t="s">
        <v>1290</v>
      </c>
      <c r="D297" s="54" t="s">
        <v>29</v>
      </c>
      <c r="E297" s="57">
        <v>99200000</v>
      </c>
      <c r="F297" s="57">
        <v>0</v>
      </c>
      <c r="G297" s="58" t="s">
        <v>1291</v>
      </c>
    </row>
    <row r="298" spans="1:7" ht="12.75" hidden="1" customHeight="1">
      <c r="A298" s="54" t="s">
        <v>27</v>
      </c>
      <c r="B298" s="55">
        <v>46058</v>
      </c>
      <c r="C298" s="56" t="s">
        <v>4189</v>
      </c>
      <c r="D298" s="54" t="s">
        <v>29</v>
      </c>
      <c r="E298" s="57">
        <v>2330794</v>
      </c>
      <c r="F298" s="57">
        <v>0</v>
      </c>
      <c r="G298" s="58" t="s">
        <v>4190</v>
      </c>
    </row>
    <row r="299" spans="1:7" ht="12.75" hidden="1" customHeight="1">
      <c r="A299" s="54" t="s">
        <v>27</v>
      </c>
      <c r="B299" s="55">
        <v>46059</v>
      </c>
      <c r="C299" s="56" t="s">
        <v>4191</v>
      </c>
      <c r="D299" s="54" t="s">
        <v>29</v>
      </c>
      <c r="E299" s="57">
        <v>1097495</v>
      </c>
      <c r="F299" s="57">
        <v>0</v>
      </c>
      <c r="G299" s="58" t="s">
        <v>4192</v>
      </c>
    </row>
    <row r="300" spans="1:7" ht="12.75" hidden="1" customHeight="1">
      <c r="A300" s="54" t="s">
        <v>27</v>
      </c>
      <c r="B300" s="55">
        <v>46107</v>
      </c>
      <c r="C300" s="56" t="s">
        <v>5847</v>
      </c>
      <c r="D300" s="54" t="s">
        <v>29</v>
      </c>
      <c r="E300" s="57">
        <v>1092912</v>
      </c>
      <c r="F300" s="57">
        <v>0</v>
      </c>
      <c r="G300" s="58" t="s">
        <v>5848</v>
      </c>
    </row>
    <row r="301" spans="1:7" ht="12.75" hidden="1" customHeight="1">
      <c r="A301" s="54" t="s">
        <v>27</v>
      </c>
      <c r="B301" s="55">
        <v>46108</v>
      </c>
      <c r="C301" s="56" t="s">
        <v>5884</v>
      </c>
      <c r="D301" s="54" t="s">
        <v>29</v>
      </c>
      <c r="E301" s="57">
        <v>634116</v>
      </c>
      <c r="F301" s="57">
        <v>0</v>
      </c>
      <c r="G301" s="58" t="s">
        <v>5885</v>
      </c>
    </row>
    <row r="302" spans="1:7" ht="12.75" hidden="1" customHeight="1">
      <c r="A302" s="54" t="s">
        <v>120</v>
      </c>
      <c r="B302" s="55">
        <v>46029</v>
      </c>
      <c r="C302" s="56" t="s">
        <v>113</v>
      </c>
      <c r="D302" s="54" t="s">
        <v>121</v>
      </c>
      <c r="E302" s="57">
        <v>143750000</v>
      </c>
      <c r="F302" s="57">
        <v>0</v>
      </c>
      <c r="G302" s="58" t="s">
        <v>122</v>
      </c>
    </row>
    <row r="303" spans="1:7" ht="12.75" hidden="1" customHeight="1">
      <c r="A303" s="54" t="s">
        <v>120</v>
      </c>
      <c r="B303" s="55">
        <v>46032</v>
      </c>
      <c r="C303" s="56" t="s">
        <v>419</v>
      </c>
      <c r="D303" s="54" t="s">
        <v>451</v>
      </c>
      <c r="E303" s="57">
        <v>112000000</v>
      </c>
      <c r="F303" s="57">
        <v>0</v>
      </c>
      <c r="G303" s="58" t="s">
        <v>452</v>
      </c>
    </row>
    <row r="304" spans="1:7" ht="12.75" hidden="1" customHeight="1">
      <c r="A304" s="54" t="s">
        <v>120</v>
      </c>
      <c r="B304" s="55">
        <v>46032</v>
      </c>
      <c r="C304" s="56" t="s">
        <v>433</v>
      </c>
      <c r="D304" s="54" t="s">
        <v>451</v>
      </c>
      <c r="E304" s="57">
        <v>120000000</v>
      </c>
      <c r="F304" s="57">
        <v>0</v>
      </c>
      <c r="G304" s="58" t="s">
        <v>465</v>
      </c>
    </row>
    <row r="305" spans="1:7" ht="12.75" hidden="1" customHeight="1">
      <c r="A305" s="54" t="s">
        <v>120</v>
      </c>
      <c r="B305" s="55">
        <v>46032</v>
      </c>
      <c r="C305" s="56" t="s">
        <v>443</v>
      </c>
      <c r="D305" s="54" t="s">
        <v>121</v>
      </c>
      <c r="E305" s="57">
        <v>116666667</v>
      </c>
      <c r="F305" s="57">
        <v>-666667</v>
      </c>
      <c r="G305" s="58" t="s">
        <v>477</v>
      </c>
    </row>
    <row r="306" spans="1:7" ht="12.75" hidden="1" customHeight="1">
      <c r="A306" s="54" t="s">
        <v>120</v>
      </c>
      <c r="B306" s="55">
        <v>46033</v>
      </c>
      <c r="C306" s="56" t="s">
        <v>472</v>
      </c>
      <c r="D306" s="54" t="s">
        <v>451</v>
      </c>
      <c r="E306" s="57">
        <v>116666667</v>
      </c>
      <c r="F306" s="57">
        <v>-666667</v>
      </c>
      <c r="G306" s="58" t="s">
        <v>507</v>
      </c>
    </row>
    <row r="307" spans="1:7" ht="12.75" hidden="1" customHeight="1">
      <c r="A307" s="54" t="s">
        <v>120</v>
      </c>
      <c r="B307" s="55">
        <v>46034</v>
      </c>
      <c r="C307" s="56" t="s">
        <v>488</v>
      </c>
      <c r="D307" s="54" t="s">
        <v>528</v>
      </c>
      <c r="E307" s="57">
        <v>64400000</v>
      </c>
      <c r="F307" s="57">
        <v>0</v>
      </c>
      <c r="G307" s="58" t="s">
        <v>529</v>
      </c>
    </row>
    <row r="308" spans="1:7" ht="12.75" hidden="1" customHeight="1">
      <c r="A308" s="54" t="s">
        <v>120</v>
      </c>
      <c r="B308" s="55">
        <v>46034</v>
      </c>
      <c r="C308" s="56" t="s">
        <v>491</v>
      </c>
      <c r="D308" s="54" t="s">
        <v>528</v>
      </c>
      <c r="E308" s="57">
        <v>92000000</v>
      </c>
      <c r="F308" s="57">
        <v>0</v>
      </c>
      <c r="G308" s="58" t="s">
        <v>532</v>
      </c>
    </row>
    <row r="309" spans="1:7" ht="12.75" hidden="1" customHeight="1">
      <c r="A309" s="54" t="s">
        <v>120</v>
      </c>
      <c r="B309" s="55">
        <v>46035</v>
      </c>
      <c r="C309" s="56" t="s">
        <v>574</v>
      </c>
      <c r="D309" s="54" t="s">
        <v>451</v>
      </c>
      <c r="E309" s="57">
        <v>123200000</v>
      </c>
      <c r="F309" s="57">
        <v>0</v>
      </c>
      <c r="G309" s="58" t="s">
        <v>611</v>
      </c>
    </row>
    <row r="310" spans="1:7" ht="12.75" hidden="1" customHeight="1">
      <c r="A310" s="54" t="s">
        <v>120</v>
      </c>
      <c r="B310" s="55">
        <v>46035</v>
      </c>
      <c r="C310" s="56" t="s">
        <v>603</v>
      </c>
      <c r="D310" s="54" t="s">
        <v>451</v>
      </c>
      <c r="E310" s="57">
        <v>93333333</v>
      </c>
      <c r="F310" s="57">
        <v>-533333</v>
      </c>
      <c r="G310" s="58" t="s">
        <v>638</v>
      </c>
    </row>
    <row r="311" spans="1:7" ht="12.75" hidden="1" customHeight="1">
      <c r="A311" s="54" t="s">
        <v>120</v>
      </c>
      <c r="B311" s="55">
        <v>46035</v>
      </c>
      <c r="C311" s="56" t="s">
        <v>612</v>
      </c>
      <c r="D311" s="54" t="s">
        <v>121</v>
      </c>
      <c r="E311" s="57">
        <v>91000000</v>
      </c>
      <c r="F311" s="57">
        <v>-780000</v>
      </c>
      <c r="G311" s="58" t="s">
        <v>647</v>
      </c>
    </row>
    <row r="312" spans="1:7" ht="12.75" hidden="1" customHeight="1">
      <c r="A312" s="54" t="s">
        <v>120</v>
      </c>
      <c r="B312" s="55">
        <v>46035</v>
      </c>
      <c r="C312" s="56" t="s">
        <v>670</v>
      </c>
      <c r="D312" s="54" t="s">
        <v>451</v>
      </c>
      <c r="E312" s="57">
        <v>128800000</v>
      </c>
      <c r="F312" s="57">
        <v>0</v>
      </c>
      <c r="G312" s="58" t="s">
        <v>691</v>
      </c>
    </row>
    <row r="313" spans="1:7" ht="12.75" hidden="1" customHeight="1">
      <c r="A313" s="54" t="s">
        <v>120</v>
      </c>
      <c r="B313" s="55">
        <v>46035</v>
      </c>
      <c r="C313" s="56" t="s">
        <v>679</v>
      </c>
      <c r="D313" s="54" t="s">
        <v>451</v>
      </c>
      <c r="E313" s="57">
        <v>112000000</v>
      </c>
      <c r="F313" s="57">
        <v>0</v>
      </c>
      <c r="G313" s="58" t="s">
        <v>701</v>
      </c>
    </row>
    <row r="314" spans="1:7" ht="12.75" hidden="1" customHeight="1">
      <c r="A314" s="54" t="s">
        <v>120</v>
      </c>
      <c r="B314" s="55">
        <v>46036</v>
      </c>
      <c r="C314" s="56" t="s">
        <v>765</v>
      </c>
      <c r="D314" s="54" t="s">
        <v>451</v>
      </c>
      <c r="E314" s="57">
        <v>115000000</v>
      </c>
      <c r="F314" s="57">
        <v>0</v>
      </c>
      <c r="G314" s="58" t="s">
        <v>786</v>
      </c>
    </row>
    <row r="315" spans="1:7" ht="12.75" hidden="1" customHeight="1">
      <c r="A315" s="54" t="s">
        <v>120</v>
      </c>
      <c r="B315" s="55">
        <v>46036</v>
      </c>
      <c r="C315" s="56" t="s">
        <v>768</v>
      </c>
      <c r="D315" s="54" t="s">
        <v>528</v>
      </c>
      <c r="E315" s="57">
        <v>92000000</v>
      </c>
      <c r="F315" s="57">
        <v>0</v>
      </c>
      <c r="G315" s="58" t="s">
        <v>789</v>
      </c>
    </row>
    <row r="316" spans="1:7" ht="12.75" hidden="1" customHeight="1">
      <c r="A316" s="54" t="s">
        <v>120</v>
      </c>
      <c r="B316" s="55">
        <v>46036</v>
      </c>
      <c r="C316" s="56" t="s">
        <v>772</v>
      </c>
      <c r="D316" s="54" t="s">
        <v>451</v>
      </c>
      <c r="E316" s="57">
        <v>66500000</v>
      </c>
      <c r="F316" s="57">
        <v>-570000</v>
      </c>
      <c r="G316" s="58" t="s">
        <v>796</v>
      </c>
    </row>
    <row r="317" spans="1:7" ht="12.75" hidden="1" customHeight="1">
      <c r="A317" s="54" t="s">
        <v>120</v>
      </c>
      <c r="B317" s="55">
        <v>46036</v>
      </c>
      <c r="C317" s="56" t="s">
        <v>811</v>
      </c>
      <c r="D317" s="54" t="s">
        <v>451</v>
      </c>
      <c r="E317" s="57">
        <v>73600000</v>
      </c>
      <c r="F317" s="57">
        <v>0</v>
      </c>
      <c r="G317" s="58" t="s">
        <v>812</v>
      </c>
    </row>
    <row r="318" spans="1:7" ht="12.75" hidden="1" customHeight="1">
      <c r="A318" s="54" t="s">
        <v>120</v>
      </c>
      <c r="B318" s="55">
        <v>46036</v>
      </c>
      <c r="C318" s="56" t="s">
        <v>818</v>
      </c>
      <c r="D318" s="54" t="s">
        <v>451</v>
      </c>
      <c r="E318" s="57">
        <v>57500000</v>
      </c>
      <c r="F318" s="57">
        <v>0</v>
      </c>
      <c r="G318" s="58" t="s">
        <v>819</v>
      </c>
    </row>
    <row r="319" spans="1:7" ht="12.75" hidden="1" customHeight="1">
      <c r="A319" s="54" t="s">
        <v>120</v>
      </c>
      <c r="B319" s="55">
        <v>46036</v>
      </c>
      <c r="C319" s="56" t="s">
        <v>820</v>
      </c>
      <c r="D319" s="54" t="s">
        <v>821</v>
      </c>
      <c r="E319" s="57">
        <v>80500000</v>
      </c>
      <c r="F319" s="57">
        <v>-77466667</v>
      </c>
      <c r="G319" s="58" t="s">
        <v>822</v>
      </c>
    </row>
    <row r="320" spans="1:7" ht="12.75" hidden="1" customHeight="1">
      <c r="A320" s="54" t="s">
        <v>120</v>
      </c>
      <c r="B320" s="55">
        <v>46036</v>
      </c>
      <c r="C320" s="56" t="s">
        <v>827</v>
      </c>
      <c r="D320" s="54" t="s">
        <v>821</v>
      </c>
      <c r="E320" s="57">
        <v>138000000</v>
      </c>
      <c r="F320" s="57">
        <v>0</v>
      </c>
      <c r="G320" s="58" t="s">
        <v>828</v>
      </c>
    </row>
    <row r="321" spans="1:7" ht="12.75" hidden="1" customHeight="1">
      <c r="A321" s="54" t="s">
        <v>120</v>
      </c>
      <c r="B321" s="55">
        <v>46036</v>
      </c>
      <c r="C321" s="56" t="s">
        <v>836</v>
      </c>
      <c r="D321" s="54" t="s">
        <v>528</v>
      </c>
      <c r="E321" s="57">
        <v>138000000</v>
      </c>
      <c r="F321" s="57">
        <v>0</v>
      </c>
      <c r="G321" s="58" t="s">
        <v>837</v>
      </c>
    </row>
    <row r="322" spans="1:7" ht="12.75" hidden="1" customHeight="1">
      <c r="A322" s="54" t="s">
        <v>120</v>
      </c>
      <c r="B322" s="55">
        <v>46036</v>
      </c>
      <c r="C322" s="56" t="s">
        <v>856</v>
      </c>
      <c r="D322" s="54" t="s">
        <v>451</v>
      </c>
      <c r="E322" s="57">
        <v>62617500</v>
      </c>
      <c r="F322" s="57">
        <v>0</v>
      </c>
      <c r="G322" s="58" t="s">
        <v>857</v>
      </c>
    </row>
    <row r="323" spans="1:7" ht="12.75" hidden="1" customHeight="1">
      <c r="A323" s="54" t="s">
        <v>120</v>
      </c>
      <c r="B323" s="55">
        <v>46036</v>
      </c>
      <c r="C323" s="56" t="s">
        <v>886</v>
      </c>
      <c r="D323" s="54" t="s">
        <v>451</v>
      </c>
      <c r="E323" s="57">
        <v>140000000</v>
      </c>
      <c r="F323" s="57">
        <v>0</v>
      </c>
      <c r="G323" s="58" t="s">
        <v>887</v>
      </c>
    </row>
    <row r="324" spans="1:7" ht="12.75" hidden="1" customHeight="1">
      <c r="A324" s="54" t="s">
        <v>120</v>
      </c>
      <c r="B324" s="55">
        <v>46036</v>
      </c>
      <c r="C324" s="56" t="s">
        <v>891</v>
      </c>
      <c r="D324" s="54" t="s">
        <v>563</v>
      </c>
      <c r="E324" s="57">
        <v>47150000</v>
      </c>
      <c r="F324" s="57">
        <v>0</v>
      </c>
      <c r="G324" s="58" t="s">
        <v>892</v>
      </c>
    </row>
    <row r="325" spans="1:7" ht="12.75" hidden="1" customHeight="1">
      <c r="A325" s="54" t="s">
        <v>120</v>
      </c>
      <c r="B325" s="55">
        <v>46036</v>
      </c>
      <c r="C325" s="56" t="s">
        <v>897</v>
      </c>
      <c r="D325" s="54" t="s">
        <v>528</v>
      </c>
      <c r="E325" s="57">
        <v>184000000</v>
      </c>
      <c r="F325" s="57">
        <v>-177066667</v>
      </c>
      <c r="G325" s="58" t="s">
        <v>898</v>
      </c>
    </row>
    <row r="326" spans="1:7" ht="12.75" hidden="1" customHeight="1">
      <c r="A326" s="54" t="s">
        <v>120</v>
      </c>
      <c r="B326" s="55">
        <v>46036</v>
      </c>
      <c r="C326" s="56" t="s">
        <v>899</v>
      </c>
      <c r="D326" s="54" t="s">
        <v>563</v>
      </c>
      <c r="E326" s="57">
        <v>100800000</v>
      </c>
      <c r="F326" s="57">
        <v>0</v>
      </c>
      <c r="G326" s="58" t="s">
        <v>900</v>
      </c>
    </row>
    <row r="327" spans="1:7" ht="12.75" hidden="1" customHeight="1">
      <c r="A327" s="54" t="s">
        <v>120</v>
      </c>
      <c r="B327" s="55">
        <v>46036</v>
      </c>
      <c r="C327" s="56" t="s">
        <v>907</v>
      </c>
      <c r="D327" s="54" t="s">
        <v>563</v>
      </c>
      <c r="E327" s="57">
        <v>134400000</v>
      </c>
      <c r="F327" s="57">
        <v>0</v>
      </c>
      <c r="G327" s="58" t="s">
        <v>908</v>
      </c>
    </row>
    <row r="328" spans="1:7" ht="12.75" hidden="1" customHeight="1">
      <c r="A328" s="54" t="s">
        <v>120</v>
      </c>
      <c r="B328" s="55">
        <v>46036</v>
      </c>
      <c r="C328" s="56" t="s">
        <v>911</v>
      </c>
      <c r="D328" s="54" t="s">
        <v>451</v>
      </c>
      <c r="E328" s="57">
        <v>134400000</v>
      </c>
      <c r="F328" s="57">
        <v>0</v>
      </c>
      <c r="G328" s="58" t="s">
        <v>912</v>
      </c>
    </row>
    <row r="329" spans="1:7" ht="12.75" hidden="1" customHeight="1">
      <c r="A329" s="54" t="s">
        <v>120</v>
      </c>
      <c r="B329" s="55">
        <v>46036</v>
      </c>
      <c r="C329" s="56" t="s">
        <v>915</v>
      </c>
      <c r="D329" s="54" t="s">
        <v>563</v>
      </c>
      <c r="E329" s="57">
        <v>168000000</v>
      </c>
      <c r="F329" s="57">
        <v>0</v>
      </c>
      <c r="G329" s="58" t="s">
        <v>916</v>
      </c>
    </row>
    <row r="330" spans="1:7" ht="12.75" hidden="1" customHeight="1">
      <c r="A330" s="54" t="s">
        <v>120</v>
      </c>
      <c r="B330" s="55">
        <v>46037</v>
      </c>
      <c r="C330" s="56" t="s">
        <v>921</v>
      </c>
      <c r="D330" s="54" t="s">
        <v>451</v>
      </c>
      <c r="E330" s="57">
        <v>168000000</v>
      </c>
      <c r="F330" s="57">
        <v>0</v>
      </c>
      <c r="G330" s="58" t="s">
        <v>922</v>
      </c>
    </row>
    <row r="331" spans="1:7" ht="12.75" hidden="1" customHeight="1">
      <c r="A331" s="54" t="s">
        <v>120</v>
      </c>
      <c r="B331" s="55">
        <v>46037</v>
      </c>
      <c r="C331" s="56" t="s">
        <v>959</v>
      </c>
      <c r="D331" s="54" t="s">
        <v>563</v>
      </c>
      <c r="E331" s="57">
        <v>69000000</v>
      </c>
      <c r="F331" s="57">
        <v>0</v>
      </c>
      <c r="G331" s="58" t="s">
        <v>960</v>
      </c>
    </row>
    <row r="332" spans="1:7" ht="12.75" hidden="1" customHeight="1">
      <c r="A332" s="54" t="s">
        <v>120</v>
      </c>
      <c r="B332" s="55">
        <v>46037</v>
      </c>
      <c r="C332" s="56" t="s">
        <v>964</v>
      </c>
      <c r="D332" s="54" t="s">
        <v>451</v>
      </c>
      <c r="E332" s="57">
        <v>29600000</v>
      </c>
      <c r="F332" s="57">
        <v>0</v>
      </c>
      <c r="G332" s="58" t="s">
        <v>965</v>
      </c>
    </row>
    <row r="333" spans="1:7" ht="12.75" hidden="1" customHeight="1">
      <c r="A333" s="54" t="s">
        <v>120</v>
      </c>
      <c r="B333" s="55">
        <v>46037</v>
      </c>
      <c r="C333" s="56" t="s">
        <v>970</v>
      </c>
      <c r="D333" s="54" t="s">
        <v>563</v>
      </c>
      <c r="E333" s="57">
        <v>73600000</v>
      </c>
      <c r="F333" s="57">
        <v>0</v>
      </c>
      <c r="G333" s="58" t="s">
        <v>971</v>
      </c>
    </row>
    <row r="334" spans="1:7" ht="12.75" hidden="1" customHeight="1">
      <c r="A334" s="54" t="s">
        <v>120</v>
      </c>
      <c r="B334" s="55">
        <v>46037</v>
      </c>
      <c r="C334" s="56" t="s">
        <v>1020</v>
      </c>
      <c r="D334" s="54" t="s">
        <v>451</v>
      </c>
      <c r="E334" s="57">
        <v>179200000</v>
      </c>
      <c r="F334" s="57">
        <v>0</v>
      </c>
      <c r="G334" s="58" t="s">
        <v>1021</v>
      </c>
    </row>
    <row r="335" spans="1:7" ht="12.75" hidden="1" customHeight="1">
      <c r="A335" s="54" t="s">
        <v>120</v>
      </c>
      <c r="B335" s="55">
        <v>46037</v>
      </c>
      <c r="C335" s="56" t="s">
        <v>1043</v>
      </c>
      <c r="D335" s="54" t="s">
        <v>451</v>
      </c>
      <c r="E335" s="57">
        <v>133400000</v>
      </c>
      <c r="F335" s="57">
        <v>0</v>
      </c>
      <c r="G335" s="58" t="s">
        <v>1044</v>
      </c>
    </row>
    <row r="336" spans="1:7" ht="12.75" hidden="1" customHeight="1">
      <c r="A336" s="54" t="s">
        <v>120</v>
      </c>
      <c r="B336" s="55">
        <v>46037</v>
      </c>
      <c r="C336" s="56" t="s">
        <v>1046</v>
      </c>
      <c r="D336" s="54" t="s">
        <v>451</v>
      </c>
      <c r="E336" s="57">
        <v>69000000</v>
      </c>
      <c r="F336" s="57">
        <v>0</v>
      </c>
      <c r="G336" s="58" t="s">
        <v>1047</v>
      </c>
    </row>
    <row r="337" spans="1:7" ht="12.75" hidden="1" customHeight="1">
      <c r="A337" s="54" t="s">
        <v>120</v>
      </c>
      <c r="B337" s="55">
        <v>46037</v>
      </c>
      <c r="C337" s="56" t="s">
        <v>1049</v>
      </c>
      <c r="D337" s="54" t="s">
        <v>451</v>
      </c>
      <c r="E337" s="57">
        <v>168000000</v>
      </c>
      <c r="F337" s="57">
        <v>0</v>
      </c>
      <c r="G337" s="58" t="s">
        <v>1050</v>
      </c>
    </row>
    <row r="338" spans="1:7" ht="12.75" hidden="1" customHeight="1">
      <c r="A338" s="54" t="s">
        <v>120</v>
      </c>
      <c r="B338" s="55">
        <v>46037</v>
      </c>
      <c r="C338" s="56" t="s">
        <v>1067</v>
      </c>
      <c r="D338" s="54" t="s">
        <v>121</v>
      </c>
      <c r="E338" s="57">
        <v>115500000</v>
      </c>
      <c r="F338" s="57">
        <v>0</v>
      </c>
      <c r="G338" s="58" t="s">
        <v>1068</v>
      </c>
    </row>
    <row r="339" spans="1:7" ht="12.75" hidden="1" customHeight="1">
      <c r="A339" s="54" t="s">
        <v>120</v>
      </c>
      <c r="B339" s="55">
        <v>46037</v>
      </c>
      <c r="C339" s="56" t="s">
        <v>1070</v>
      </c>
      <c r="D339" s="54" t="s">
        <v>121</v>
      </c>
      <c r="E339" s="57">
        <v>66000000</v>
      </c>
      <c r="F339" s="57">
        <v>-64000000</v>
      </c>
      <c r="G339" s="58" t="s">
        <v>1071</v>
      </c>
    </row>
    <row r="340" spans="1:7" ht="12.75" hidden="1" customHeight="1">
      <c r="A340" s="54" t="s">
        <v>120</v>
      </c>
      <c r="B340" s="55">
        <v>46038</v>
      </c>
      <c r="C340" s="56" t="s">
        <v>1214</v>
      </c>
      <c r="D340" s="54" t="s">
        <v>563</v>
      </c>
      <c r="E340" s="57">
        <v>47150000</v>
      </c>
      <c r="F340" s="57">
        <v>0</v>
      </c>
      <c r="G340" s="58" t="s">
        <v>1215</v>
      </c>
    </row>
    <row r="341" spans="1:7" ht="12.75" hidden="1" customHeight="1">
      <c r="A341" s="54" t="s">
        <v>120</v>
      </c>
      <c r="B341" s="55">
        <v>46038</v>
      </c>
      <c r="C341" s="56" t="s">
        <v>1217</v>
      </c>
      <c r="D341" s="54" t="s">
        <v>451</v>
      </c>
      <c r="E341" s="57">
        <v>79520000</v>
      </c>
      <c r="F341" s="57">
        <v>0</v>
      </c>
      <c r="G341" s="58" t="s">
        <v>1218</v>
      </c>
    </row>
    <row r="342" spans="1:7" ht="12.75" hidden="1" customHeight="1">
      <c r="A342" s="54" t="s">
        <v>120</v>
      </c>
      <c r="B342" s="55">
        <v>46038</v>
      </c>
      <c r="C342" s="56" t="s">
        <v>1274</v>
      </c>
      <c r="D342" s="54" t="s">
        <v>121</v>
      </c>
      <c r="E342" s="57">
        <v>132000000</v>
      </c>
      <c r="F342" s="57">
        <v>0</v>
      </c>
      <c r="G342" s="58" t="s">
        <v>1275</v>
      </c>
    </row>
    <row r="343" spans="1:7" ht="12.75" hidden="1" customHeight="1">
      <c r="A343" s="54" t="s">
        <v>120</v>
      </c>
      <c r="B343" s="55">
        <v>46038</v>
      </c>
      <c r="C343" s="56" t="s">
        <v>1301</v>
      </c>
      <c r="D343" s="54" t="s">
        <v>528</v>
      </c>
      <c r="E343" s="57">
        <v>83000000</v>
      </c>
      <c r="F343" s="57">
        <v>0</v>
      </c>
      <c r="G343" s="58" t="s">
        <v>1302</v>
      </c>
    </row>
    <row r="344" spans="1:7" ht="12.75" hidden="1" customHeight="1">
      <c r="A344" s="54" t="s">
        <v>120</v>
      </c>
      <c r="B344" s="55">
        <v>46038</v>
      </c>
      <c r="C344" s="56" t="s">
        <v>1312</v>
      </c>
      <c r="D344" s="54" t="s">
        <v>563</v>
      </c>
      <c r="E344" s="57">
        <v>134400000</v>
      </c>
      <c r="F344" s="57">
        <v>0</v>
      </c>
      <c r="G344" s="58" t="s">
        <v>1313</v>
      </c>
    </row>
    <row r="345" spans="1:7" ht="12.75" hidden="1" customHeight="1">
      <c r="A345" s="54" t="s">
        <v>120</v>
      </c>
      <c r="B345" s="55">
        <v>46038</v>
      </c>
      <c r="C345" s="56" t="s">
        <v>1321</v>
      </c>
      <c r="D345" s="54" t="s">
        <v>451</v>
      </c>
      <c r="E345" s="57">
        <v>134400000</v>
      </c>
      <c r="F345" s="57">
        <v>0</v>
      </c>
      <c r="G345" s="58" t="s">
        <v>1322</v>
      </c>
    </row>
    <row r="346" spans="1:7" ht="12.75" hidden="1" customHeight="1">
      <c r="A346" s="54" t="s">
        <v>120</v>
      </c>
      <c r="B346" s="55">
        <v>46039</v>
      </c>
      <c r="C346" s="56" t="s">
        <v>1341</v>
      </c>
      <c r="D346" s="54" t="s">
        <v>528</v>
      </c>
      <c r="E346" s="57">
        <v>47150000</v>
      </c>
      <c r="F346" s="57">
        <v>-410000</v>
      </c>
      <c r="G346" s="58" t="s">
        <v>1342</v>
      </c>
    </row>
    <row r="347" spans="1:7" ht="12.75" hidden="1" customHeight="1">
      <c r="A347" s="54" t="s">
        <v>120</v>
      </c>
      <c r="B347" s="55">
        <v>46039</v>
      </c>
      <c r="C347" s="56" t="s">
        <v>1343</v>
      </c>
      <c r="D347" s="54" t="s">
        <v>121</v>
      </c>
      <c r="E347" s="57">
        <v>174933333</v>
      </c>
      <c r="F347" s="57">
        <v>0</v>
      </c>
      <c r="G347" s="58" t="s">
        <v>1344</v>
      </c>
    </row>
    <row r="348" spans="1:7" ht="12.75" hidden="1" customHeight="1">
      <c r="A348" s="54" t="s">
        <v>120</v>
      </c>
      <c r="B348" s="55">
        <v>46039</v>
      </c>
      <c r="C348" s="56" t="s">
        <v>1352</v>
      </c>
      <c r="D348" s="54" t="s">
        <v>528</v>
      </c>
      <c r="E348" s="57">
        <v>43700000</v>
      </c>
      <c r="F348" s="57">
        <v>-380000</v>
      </c>
      <c r="G348" s="58" t="s">
        <v>1353</v>
      </c>
    </row>
    <row r="349" spans="1:7" ht="12.75" hidden="1" customHeight="1">
      <c r="A349" s="54" t="s">
        <v>120</v>
      </c>
      <c r="B349" s="55">
        <v>46039</v>
      </c>
      <c r="C349" s="56" t="s">
        <v>1354</v>
      </c>
      <c r="D349" s="54" t="s">
        <v>821</v>
      </c>
      <c r="E349" s="57">
        <v>106000000</v>
      </c>
      <c r="F349" s="57">
        <v>0</v>
      </c>
      <c r="G349" s="58" t="s">
        <v>1355</v>
      </c>
    </row>
    <row r="350" spans="1:7" ht="12.75" hidden="1" customHeight="1">
      <c r="A350" s="54" t="s">
        <v>120</v>
      </c>
      <c r="B350" s="55">
        <v>46039</v>
      </c>
      <c r="C350" s="56" t="s">
        <v>1356</v>
      </c>
      <c r="D350" s="54" t="s">
        <v>121</v>
      </c>
      <c r="E350" s="57">
        <v>99000000</v>
      </c>
      <c r="F350" s="57">
        <v>0</v>
      </c>
      <c r="G350" s="58" t="s">
        <v>1357</v>
      </c>
    </row>
    <row r="351" spans="1:7" ht="12.75" hidden="1" customHeight="1">
      <c r="A351" s="54" t="s">
        <v>120</v>
      </c>
      <c r="B351" s="55">
        <v>46039</v>
      </c>
      <c r="C351" s="56" t="s">
        <v>1363</v>
      </c>
      <c r="D351" s="54" t="s">
        <v>563</v>
      </c>
      <c r="E351" s="57">
        <v>67200000</v>
      </c>
      <c r="F351" s="57">
        <v>-200000</v>
      </c>
      <c r="G351" s="58" t="s">
        <v>1364</v>
      </c>
    </row>
    <row r="352" spans="1:7" ht="12.75" hidden="1" customHeight="1">
      <c r="A352" s="54" t="s">
        <v>120</v>
      </c>
      <c r="B352" s="55">
        <v>46039</v>
      </c>
      <c r="C352" s="56" t="s">
        <v>1371</v>
      </c>
      <c r="D352" s="54" t="s">
        <v>451</v>
      </c>
      <c r="E352" s="57">
        <v>132000000</v>
      </c>
      <c r="F352" s="57">
        <v>0</v>
      </c>
      <c r="G352" s="58" t="s">
        <v>1372</v>
      </c>
    </row>
    <row r="353" spans="1:7" ht="12.75" hidden="1" customHeight="1">
      <c r="A353" s="54" t="s">
        <v>120</v>
      </c>
      <c r="B353" s="55">
        <v>46039</v>
      </c>
      <c r="C353" s="56" t="s">
        <v>1375</v>
      </c>
      <c r="D353" s="54" t="s">
        <v>121</v>
      </c>
      <c r="E353" s="57">
        <v>132000000</v>
      </c>
      <c r="F353" s="57">
        <v>0</v>
      </c>
      <c r="G353" s="58" t="s">
        <v>1376</v>
      </c>
    </row>
    <row r="354" spans="1:7" ht="12.75" hidden="1" customHeight="1">
      <c r="A354" s="54" t="s">
        <v>120</v>
      </c>
      <c r="B354" s="55">
        <v>46039</v>
      </c>
      <c r="C354" s="56" t="s">
        <v>1478</v>
      </c>
      <c r="D354" s="54" t="s">
        <v>528</v>
      </c>
      <c r="E354" s="57">
        <v>138000000</v>
      </c>
      <c r="F354" s="57">
        <v>-2400000</v>
      </c>
      <c r="G354" s="58" t="s">
        <v>1479</v>
      </c>
    </row>
    <row r="355" spans="1:7" ht="12.75" hidden="1" customHeight="1">
      <c r="A355" s="54" t="s">
        <v>120</v>
      </c>
      <c r="B355" s="55">
        <v>46039</v>
      </c>
      <c r="C355" s="56" t="s">
        <v>1481</v>
      </c>
      <c r="D355" s="54" t="s">
        <v>121</v>
      </c>
      <c r="E355" s="57">
        <v>110000000</v>
      </c>
      <c r="F355" s="57">
        <v>0</v>
      </c>
      <c r="G355" s="58" t="s">
        <v>1482</v>
      </c>
    </row>
    <row r="356" spans="1:7" ht="12.75" hidden="1" customHeight="1">
      <c r="A356" s="54" t="s">
        <v>120</v>
      </c>
      <c r="B356" s="55">
        <v>46040</v>
      </c>
      <c r="C356" s="56" t="s">
        <v>1491</v>
      </c>
      <c r="D356" s="54" t="s">
        <v>563</v>
      </c>
      <c r="E356" s="57">
        <v>134400000</v>
      </c>
      <c r="F356" s="57">
        <v>0</v>
      </c>
      <c r="G356" s="58" t="s">
        <v>1492</v>
      </c>
    </row>
    <row r="357" spans="1:7" ht="12.75" hidden="1" customHeight="1">
      <c r="A357" s="54" t="s">
        <v>120</v>
      </c>
      <c r="B357" s="55">
        <v>46040</v>
      </c>
      <c r="C357" s="56" t="s">
        <v>1494</v>
      </c>
      <c r="D357" s="54" t="s">
        <v>563</v>
      </c>
      <c r="E357" s="57">
        <v>134400000</v>
      </c>
      <c r="F357" s="57">
        <v>0</v>
      </c>
      <c r="G357" s="58" t="s">
        <v>1495</v>
      </c>
    </row>
    <row r="358" spans="1:7" ht="12.75" hidden="1" customHeight="1">
      <c r="A358" s="54" t="s">
        <v>120</v>
      </c>
      <c r="B358" s="55">
        <v>46040</v>
      </c>
      <c r="C358" s="56" t="s">
        <v>1497</v>
      </c>
      <c r="D358" s="54" t="s">
        <v>528</v>
      </c>
      <c r="E358" s="57">
        <v>92000000</v>
      </c>
      <c r="F358" s="57">
        <v>-800000</v>
      </c>
      <c r="G358" s="58" t="s">
        <v>1498</v>
      </c>
    </row>
    <row r="359" spans="1:7" ht="12.75" hidden="1" customHeight="1">
      <c r="A359" s="54" t="s">
        <v>120</v>
      </c>
      <c r="B359" s="55">
        <v>46040</v>
      </c>
      <c r="C359" s="56" t="s">
        <v>1500</v>
      </c>
      <c r="D359" s="54" t="s">
        <v>528</v>
      </c>
      <c r="E359" s="57">
        <v>133400000</v>
      </c>
      <c r="F359" s="57">
        <v>-1160000</v>
      </c>
      <c r="G359" s="58" t="s">
        <v>1501</v>
      </c>
    </row>
    <row r="360" spans="1:7" ht="12.75" hidden="1" customHeight="1">
      <c r="A360" s="54" t="s">
        <v>120</v>
      </c>
      <c r="B360" s="55">
        <v>46041</v>
      </c>
      <c r="C360" s="56" t="s">
        <v>1509</v>
      </c>
      <c r="D360" s="54" t="s">
        <v>451</v>
      </c>
      <c r="E360" s="57">
        <v>81650000</v>
      </c>
      <c r="F360" s="57">
        <v>-710000</v>
      </c>
      <c r="G360" s="58" t="s">
        <v>1510</v>
      </c>
    </row>
    <row r="361" spans="1:7" ht="12.75" hidden="1" customHeight="1">
      <c r="A361" s="54" t="s">
        <v>120</v>
      </c>
      <c r="B361" s="55">
        <v>46041</v>
      </c>
      <c r="C361" s="56" t="s">
        <v>1515</v>
      </c>
      <c r="D361" s="54" t="s">
        <v>121</v>
      </c>
      <c r="E361" s="57">
        <v>108100000</v>
      </c>
      <c r="F361" s="57">
        <v>-940000</v>
      </c>
      <c r="G361" s="58" t="s">
        <v>1516</v>
      </c>
    </row>
    <row r="362" spans="1:7" ht="12.75" hidden="1" customHeight="1">
      <c r="A362" s="54" t="s">
        <v>120</v>
      </c>
      <c r="B362" s="55">
        <v>46041</v>
      </c>
      <c r="C362" s="56" t="s">
        <v>1530</v>
      </c>
      <c r="D362" s="54" t="s">
        <v>121</v>
      </c>
      <c r="E362" s="57">
        <v>43700000</v>
      </c>
      <c r="F362" s="57">
        <v>-380000</v>
      </c>
      <c r="G362" s="58" t="s">
        <v>1531</v>
      </c>
    </row>
    <row r="363" spans="1:7" ht="12.75" hidden="1" customHeight="1">
      <c r="A363" s="54" t="s">
        <v>120</v>
      </c>
      <c r="B363" s="55">
        <v>46041</v>
      </c>
      <c r="C363" s="56" t="s">
        <v>1541</v>
      </c>
      <c r="D363" s="54" t="s">
        <v>528</v>
      </c>
      <c r="E363" s="57">
        <v>135333333</v>
      </c>
      <c r="F363" s="57">
        <v>0</v>
      </c>
      <c r="G363" s="58" t="s">
        <v>1542</v>
      </c>
    </row>
    <row r="364" spans="1:7" ht="12.75" hidden="1" customHeight="1">
      <c r="A364" s="54" t="s">
        <v>120</v>
      </c>
      <c r="B364" s="55">
        <v>46041</v>
      </c>
      <c r="C364" s="56" t="s">
        <v>1546</v>
      </c>
      <c r="D364" s="54" t="s">
        <v>528</v>
      </c>
      <c r="E364" s="57">
        <v>115000000</v>
      </c>
      <c r="F364" s="57">
        <v>-1000000</v>
      </c>
      <c r="G364" s="58" t="s">
        <v>1547</v>
      </c>
    </row>
    <row r="365" spans="1:7" ht="12.75" hidden="1" customHeight="1">
      <c r="A365" s="54" t="s">
        <v>120</v>
      </c>
      <c r="B365" s="55">
        <v>46041</v>
      </c>
      <c r="C365" s="56" t="s">
        <v>1567</v>
      </c>
      <c r="D365" s="54" t="s">
        <v>528</v>
      </c>
      <c r="E365" s="57">
        <v>132000000</v>
      </c>
      <c r="F365" s="57">
        <v>0</v>
      </c>
      <c r="G365" s="58" t="s">
        <v>1568</v>
      </c>
    </row>
    <row r="366" spans="1:7" ht="12.75" hidden="1" customHeight="1">
      <c r="A366" s="54" t="s">
        <v>120</v>
      </c>
      <c r="B366" s="55">
        <v>46041</v>
      </c>
      <c r="C366" s="56" t="s">
        <v>1572</v>
      </c>
      <c r="D366" s="54" t="s">
        <v>528</v>
      </c>
      <c r="E366" s="57">
        <v>138000000</v>
      </c>
      <c r="F366" s="57">
        <v>-134800000</v>
      </c>
      <c r="G366" s="58" t="s">
        <v>1573</v>
      </c>
    </row>
    <row r="367" spans="1:7" ht="12.75" hidden="1" customHeight="1">
      <c r="A367" s="54" t="s">
        <v>120</v>
      </c>
      <c r="B367" s="55">
        <v>46041</v>
      </c>
      <c r="C367" s="56" t="s">
        <v>1686</v>
      </c>
      <c r="D367" s="54" t="s">
        <v>528</v>
      </c>
      <c r="E367" s="57">
        <v>92000000</v>
      </c>
      <c r="F367" s="57">
        <v>-1066667</v>
      </c>
      <c r="G367" s="58" t="s">
        <v>1687</v>
      </c>
    </row>
    <row r="368" spans="1:7" ht="12.75" hidden="1" customHeight="1">
      <c r="A368" s="54" t="s">
        <v>120</v>
      </c>
      <c r="B368" s="55">
        <v>46041</v>
      </c>
      <c r="C368" s="56" t="s">
        <v>1698</v>
      </c>
      <c r="D368" s="54" t="s">
        <v>451</v>
      </c>
      <c r="E368" s="57">
        <v>179200000</v>
      </c>
      <c r="F368" s="57">
        <v>0</v>
      </c>
      <c r="G368" s="58" t="s">
        <v>1699</v>
      </c>
    </row>
    <row r="369" spans="1:7" ht="12.75" hidden="1" customHeight="1">
      <c r="A369" s="54" t="s">
        <v>120</v>
      </c>
      <c r="B369" s="55">
        <v>46041</v>
      </c>
      <c r="C369" s="56" t="s">
        <v>1700</v>
      </c>
      <c r="D369" s="54" t="s">
        <v>528</v>
      </c>
      <c r="E369" s="57">
        <v>115000000</v>
      </c>
      <c r="F369" s="57">
        <v>-1000000</v>
      </c>
      <c r="G369" s="58" t="s">
        <v>1701</v>
      </c>
    </row>
    <row r="370" spans="1:7" ht="12.75" hidden="1" customHeight="1">
      <c r="A370" s="54" t="s">
        <v>120</v>
      </c>
      <c r="B370" s="55">
        <v>46041</v>
      </c>
      <c r="C370" s="56" t="s">
        <v>1721</v>
      </c>
      <c r="D370" s="54" t="s">
        <v>121</v>
      </c>
      <c r="E370" s="57">
        <v>89600000</v>
      </c>
      <c r="F370" s="57">
        <v>0</v>
      </c>
      <c r="G370" s="58" t="s">
        <v>1722</v>
      </c>
    </row>
    <row r="371" spans="1:7" ht="12.75" hidden="1" customHeight="1">
      <c r="A371" s="54" t="s">
        <v>120</v>
      </c>
      <c r="B371" s="55">
        <v>46042</v>
      </c>
      <c r="C371" s="56" t="s">
        <v>1919</v>
      </c>
      <c r="D371" s="54" t="s">
        <v>121</v>
      </c>
      <c r="E371" s="57">
        <v>43700000</v>
      </c>
      <c r="F371" s="57">
        <v>-506667</v>
      </c>
      <c r="G371" s="58" t="s">
        <v>1920</v>
      </c>
    </row>
    <row r="372" spans="1:7" ht="12.75" hidden="1" customHeight="1">
      <c r="A372" s="54" t="s">
        <v>120</v>
      </c>
      <c r="B372" s="55">
        <v>46042</v>
      </c>
      <c r="C372" s="56" t="s">
        <v>1938</v>
      </c>
      <c r="D372" s="54" t="s">
        <v>121</v>
      </c>
      <c r="E372" s="57">
        <v>154000000</v>
      </c>
      <c r="F372" s="57">
        <v>0</v>
      </c>
      <c r="G372" s="58" t="s">
        <v>1939</v>
      </c>
    </row>
    <row r="373" spans="1:7" ht="12.75" hidden="1" customHeight="1">
      <c r="A373" s="54" t="s">
        <v>120</v>
      </c>
      <c r="B373" s="55">
        <v>46042</v>
      </c>
      <c r="C373" s="56" t="s">
        <v>1941</v>
      </c>
      <c r="D373" s="54" t="s">
        <v>121</v>
      </c>
      <c r="E373" s="57">
        <v>47150000</v>
      </c>
      <c r="F373" s="57">
        <v>-546667</v>
      </c>
      <c r="G373" s="58" t="s">
        <v>1942</v>
      </c>
    </row>
    <row r="374" spans="1:7" ht="12.75" hidden="1" customHeight="1">
      <c r="A374" s="54" t="s">
        <v>120</v>
      </c>
      <c r="B374" s="55">
        <v>46042</v>
      </c>
      <c r="C374" s="56" t="s">
        <v>1947</v>
      </c>
      <c r="D374" s="54" t="s">
        <v>451</v>
      </c>
      <c r="E374" s="57">
        <v>57500000</v>
      </c>
      <c r="F374" s="57">
        <v>-833333</v>
      </c>
      <c r="G374" s="58" t="s">
        <v>1948</v>
      </c>
    </row>
    <row r="375" spans="1:7" ht="12.75" hidden="1" customHeight="1">
      <c r="A375" s="54" t="s">
        <v>120</v>
      </c>
      <c r="B375" s="55">
        <v>46042</v>
      </c>
      <c r="C375" s="56" t="s">
        <v>1952</v>
      </c>
      <c r="D375" s="54" t="s">
        <v>563</v>
      </c>
      <c r="E375" s="57">
        <v>112000000</v>
      </c>
      <c r="F375" s="57">
        <v>0</v>
      </c>
      <c r="G375" s="58" t="s">
        <v>1953</v>
      </c>
    </row>
    <row r="376" spans="1:7" ht="12.75" hidden="1" customHeight="1">
      <c r="A376" s="54" t="s">
        <v>120</v>
      </c>
      <c r="B376" s="55">
        <v>46042</v>
      </c>
      <c r="C376" s="56" t="s">
        <v>2005</v>
      </c>
      <c r="D376" s="54" t="s">
        <v>451</v>
      </c>
      <c r="E376" s="57">
        <v>112000000</v>
      </c>
      <c r="F376" s="57">
        <v>0</v>
      </c>
      <c r="G376" s="58" t="s">
        <v>2006</v>
      </c>
    </row>
    <row r="377" spans="1:7" ht="12.75" hidden="1" customHeight="1">
      <c r="A377" s="54" t="s">
        <v>120</v>
      </c>
      <c r="B377" s="55">
        <v>46042</v>
      </c>
      <c r="C377" s="56" t="s">
        <v>2015</v>
      </c>
      <c r="D377" s="54" t="s">
        <v>451</v>
      </c>
      <c r="E377" s="57">
        <v>134400000</v>
      </c>
      <c r="F377" s="57">
        <v>0</v>
      </c>
      <c r="G377" s="58" t="s">
        <v>2016</v>
      </c>
    </row>
    <row r="378" spans="1:7" ht="12.75" hidden="1" customHeight="1">
      <c r="A378" s="54" t="s">
        <v>120</v>
      </c>
      <c r="B378" s="55">
        <v>46042</v>
      </c>
      <c r="C378" s="56" t="s">
        <v>2021</v>
      </c>
      <c r="D378" s="54" t="s">
        <v>563</v>
      </c>
      <c r="E378" s="57">
        <v>134400000</v>
      </c>
      <c r="F378" s="57">
        <v>0</v>
      </c>
      <c r="G378" s="58" t="s">
        <v>2022</v>
      </c>
    </row>
    <row r="379" spans="1:7" ht="12.75" hidden="1" customHeight="1">
      <c r="A379" s="54" t="s">
        <v>120</v>
      </c>
      <c r="B379" s="55">
        <v>46043</v>
      </c>
      <c r="C379" s="56" t="s">
        <v>2090</v>
      </c>
      <c r="D379" s="54" t="s">
        <v>121</v>
      </c>
      <c r="E379" s="57">
        <v>132000000</v>
      </c>
      <c r="F379" s="57">
        <v>0</v>
      </c>
      <c r="G379" s="58" t="s">
        <v>2091</v>
      </c>
    </row>
    <row r="380" spans="1:7" ht="12.75" hidden="1" customHeight="1">
      <c r="A380" s="54" t="s">
        <v>120</v>
      </c>
      <c r="B380" s="55">
        <v>46043</v>
      </c>
      <c r="C380" s="56" t="s">
        <v>2115</v>
      </c>
      <c r="D380" s="54" t="s">
        <v>528</v>
      </c>
      <c r="E380" s="57">
        <v>138000000</v>
      </c>
      <c r="F380" s="57">
        <v>-2000000</v>
      </c>
      <c r="G380" s="58" t="s">
        <v>2116</v>
      </c>
    </row>
    <row r="381" spans="1:7" ht="12.75" hidden="1" customHeight="1">
      <c r="A381" s="54" t="s">
        <v>120</v>
      </c>
      <c r="B381" s="55">
        <v>46043</v>
      </c>
      <c r="C381" s="56" t="s">
        <v>2156</v>
      </c>
      <c r="D381" s="54" t="s">
        <v>528</v>
      </c>
      <c r="E381" s="57">
        <v>161000000</v>
      </c>
      <c r="F381" s="57">
        <v>-2333333</v>
      </c>
      <c r="G381" s="58" t="s">
        <v>2157</v>
      </c>
    </row>
    <row r="382" spans="1:7" ht="12.75" hidden="1" customHeight="1">
      <c r="A382" s="54" t="s">
        <v>120</v>
      </c>
      <c r="B382" s="55">
        <v>46043</v>
      </c>
      <c r="C382" s="56" t="s">
        <v>2170</v>
      </c>
      <c r="D382" s="54" t="s">
        <v>821</v>
      </c>
      <c r="E382" s="57">
        <v>138000000</v>
      </c>
      <c r="F382" s="57">
        <v>-2000000</v>
      </c>
      <c r="G382" s="58" t="s">
        <v>2171</v>
      </c>
    </row>
    <row r="383" spans="1:7" ht="12.75" hidden="1" customHeight="1">
      <c r="A383" s="54" t="s">
        <v>120</v>
      </c>
      <c r="B383" s="55">
        <v>46044</v>
      </c>
      <c r="C383" s="56" t="s">
        <v>2278</v>
      </c>
      <c r="D383" s="54" t="s">
        <v>121</v>
      </c>
      <c r="E383" s="57">
        <v>47150000</v>
      </c>
      <c r="F383" s="57">
        <v>0</v>
      </c>
      <c r="G383" s="58" t="s">
        <v>2279</v>
      </c>
    </row>
    <row r="384" spans="1:7" ht="12.75" hidden="1" customHeight="1">
      <c r="A384" s="54" t="s">
        <v>120</v>
      </c>
      <c r="B384" s="55">
        <v>46044</v>
      </c>
      <c r="C384" s="56" t="s">
        <v>2331</v>
      </c>
      <c r="D384" s="54" t="s">
        <v>451</v>
      </c>
      <c r="E384" s="57">
        <v>115000000</v>
      </c>
      <c r="F384" s="57">
        <v>0</v>
      </c>
      <c r="G384" s="58" t="s">
        <v>2332</v>
      </c>
    </row>
    <row r="385" spans="1:7" ht="12.75" hidden="1" customHeight="1">
      <c r="A385" s="54" t="s">
        <v>120</v>
      </c>
      <c r="B385" s="55">
        <v>46044</v>
      </c>
      <c r="C385" s="56" t="s">
        <v>2337</v>
      </c>
      <c r="D385" s="54" t="s">
        <v>528</v>
      </c>
      <c r="E385" s="57">
        <v>48300000</v>
      </c>
      <c r="F385" s="57">
        <v>-840000</v>
      </c>
      <c r="G385" s="58" t="s">
        <v>2338</v>
      </c>
    </row>
    <row r="386" spans="1:7" ht="12.75" hidden="1" customHeight="1">
      <c r="A386" s="54" t="s">
        <v>120</v>
      </c>
      <c r="B386" s="55">
        <v>46044</v>
      </c>
      <c r="C386" s="56" t="s">
        <v>2438</v>
      </c>
      <c r="D386" s="54" t="s">
        <v>528</v>
      </c>
      <c r="E386" s="57">
        <v>101200000</v>
      </c>
      <c r="F386" s="57">
        <v>0</v>
      </c>
      <c r="G386" s="58" t="s">
        <v>2440</v>
      </c>
    </row>
    <row r="387" spans="1:7" ht="12.75" hidden="1" customHeight="1">
      <c r="A387" s="54" t="s">
        <v>120</v>
      </c>
      <c r="B387" s="55">
        <v>46045</v>
      </c>
      <c r="C387" s="56" t="s">
        <v>2459</v>
      </c>
      <c r="D387" s="54" t="s">
        <v>528</v>
      </c>
      <c r="E387" s="57">
        <v>92000000</v>
      </c>
      <c r="F387" s="57">
        <v>-2666667</v>
      </c>
      <c r="G387" s="58" t="s">
        <v>2460</v>
      </c>
    </row>
    <row r="388" spans="1:7" ht="12.75" hidden="1" customHeight="1">
      <c r="A388" s="54" t="s">
        <v>120</v>
      </c>
      <c r="B388" s="55">
        <v>46045</v>
      </c>
      <c r="C388" s="56" t="s">
        <v>2495</v>
      </c>
      <c r="D388" s="54" t="s">
        <v>528</v>
      </c>
      <c r="E388" s="57">
        <v>184000000</v>
      </c>
      <c r="F388" s="57">
        <v>-3733333</v>
      </c>
      <c r="G388" s="58" t="s">
        <v>2505</v>
      </c>
    </row>
    <row r="389" spans="1:7" ht="12.75" hidden="1" customHeight="1">
      <c r="A389" s="54" t="s">
        <v>120</v>
      </c>
      <c r="B389" s="55">
        <v>46045</v>
      </c>
      <c r="C389" s="56" t="s">
        <v>2506</v>
      </c>
      <c r="D389" s="54" t="s">
        <v>451</v>
      </c>
      <c r="E389" s="57">
        <v>115000000</v>
      </c>
      <c r="F389" s="57">
        <v>0</v>
      </c>
      <c r="G389" s="58" t="s">
        <v>2515</v>
      </c>
    </row>
    <row r="390" spans="1:7" ht="12.75" hidden="1" customHeight="1">
      <c r="A390" s="54" t="s">
        <v>120</v>
      </c>
      <c r="B390" s="55">
        <v>46045</v>
      </c>
      <c r="C390" s="56" t="s">
        <v>2549</v>
      </c>
      <c r="D390" s="54" t="s">
        <v>821</v>
      </c>
      <c r="E390" s="57">
        <v>132000000</v>
      </c>
      <c r="F390" s="57">
        <v>0</v>
      </c>
      <c r="G390" s="58" t="s">
        <v>2557</v>
      </c>
    </row>
    <row r="391" spans="1:7" ht="12.75" hidden="1" customHeight="1">
      <c r="A391" s="54" t="s">
        <v>120</v>
      </c>
      <c r="B391" s="55">
        <v>46047</v>
      </c>
      <c r="C391" s="56" t="s">
        <v>2757</v>
      </c>
      <c r="D391" s="54" t="s">
        <v>528</v>
      </c>
      <c r="E391" s="57">
        <v>99000000</v>
      </c>
      <c r="F391" s="57">
        <v>0</v>
      </c>
      <c r="G391" s="58" t="s">
        <v>2758</v>
      </c>
    </row>
    <row r="392" spans="1:7" ht="12.75" hidden="1" customHeight="1">
      <c r="A392" s="54" t="s">
        <v>120</v>
      </c>
      <c r="B392" s="55">
        <v>46048</v>
      </c>
      <c r="C392" s="56" t="s">
        <v>2947</v>
      </c>
      <c r="D392" s="54" t="s">
        <v>121</v>
      </c>
      <c r="E392" s="57">
        <v>89600000</v>
      </c>
      <c r="F392" s="57">
        <v>-533333</v>
      </c>
      <c r="G392" s="58" t="s">
        <v>2948</v>
      </c>
    </row>
    <row r="393" spans="1:7" ht="12.75" hidden="1" customHeight="1">
      <c r="A393" s="54" t="s">
        <v>120</v>
      </c>
      <c r="B393" s="55">
        <v>46048</v>
      </c>
      <c r="C393" s="56" t="s">
        <v>2969</v>
      </c>
      <c r="D393" s="54" t="s">
        <v>528</v>
      </c>
      <c r="E393" s="57">
        <v>83666667</v>
      </c>
      <c r="F393" s="57">
        <v>0</v>
      </c>
      <c r="G393" s="58" t="s">
        <v>2970</v>
      </c>
    </row>
    <row r="394" spans="1:7" ht="12.75" hidden="1" customHeight="1">
      <c r="A394" s="54" t="s">
        <v>120</v>
      </c>
      <c r="B394" s="55">
        <v>46049</v>
      </c>
      <c r="C394" s="56" t="s">
        <v>3272</v>
      </c>
      <c r="D394" s="54" t="s">
        <v>821</v>
      </c>
      <c r="E394" s="57">
        <v>77466667</v>
      </c>
      <c r="F394" s="57">
        <v>0</v>
      </c>
      <c r="G394" s="58" t="s">
        <v>3273</v>
      </c>
    </row>
    <row r="395" spans="1:7" ht="12.75" hidden="1" customHeight="1">
      <c r="A395" s="54" t="s">
        <v>120</v>
      </c>
      <c r="B395" s="55">
        <v>46049</v>
      </c>
      <c r="C395" s="56" t="s">
        <v>3287</v>
      </c>
      <c r="D395" s="54" t="s">
        <v>451</v>
      </c>
      <c r="E395" s="57">
        <v>101276500</v>
      </c>
      <c r="F395" s="57">
        <v>-2100000</v>
      </c>
      <c r="G395" s="58" t="s">
        <v>3288</v>
      </c>
    </row>
    <row r="396" spans="1:7" ht="12.75" hidden="1" customHeight="1">
      <c r="A396" s="54" t="s">
        <v>120</v>
      </c>
      <c r="B396" s="55">
        <v>46049</v>
      </c>
      <c r="C396" s="56" t="s">
        <v>3310</v>
      </c>
      <c r="D396" s="54" t="s">
        <v>528</v>
      </c>
      <c r="E396" s="57">
        <v>134800000</v>
      </c>
      <c r="F396" s="57">
        <v>-1200000</v>
      </c>
      <c r="G396" s="58" t="s">
        <v>1573</v>
      </c>
    </row>
    <row r="397" spans="1:7" ht="12.75" hidden="1" customHeight="1">
      <c r="A397" s="54" t="s">
        <v>120</v>
      </c>
      <c r="B397" s="55">
        <v>46050</v>
      </c>
      <c r="C397" s="56" t="s">
        <v>3407</v>
      </c>
      <c r="D397" s="54" t="s">
        <v>563</v>
      </c>
      <c r="E397" s="57">
        <v>78000000</v>
      </c>
      <c r="F397" s="57">
        <v>0</v>
      </c>
      <c r="G397" s="58" t="s">
        <v>3408</v>
      </c>
    </row>
    <row r="398" spans="1:7" ht="12.75" hidden="1" customHeight="1">
      <c r="A398" s="54" t="s">
        <v>120</v>
      </c>
      <c r="B398" s="55">
        <v>46050</v>
      </c>
      <c r="C398" s="56" t="s">
        <v>3543</v>
      </c>
      <c r="D398" s="54" t="s">
        <v>528</v>
      </c>
      <c r="E398" s="57">
        <v>177066667</v>
      </c>
      <c r="F398" s="57">
        <v>0</v>
      </c>
      <c r="G398" s="58" t="s">
        <v>3544</v>
      </c>
    </row>
    <row r="399" spans="1:7" ht="12.75" hidden="1" customHeight="1">
      <c r="A399" s="54" t="s">
        <v>120</v>
      </c>
      <c r="B399" s="55">
        <v>46051</v>
      </c>
      <c r="C399" s="56" t="s">
        <v>3676</v>
      </c>
      <c r="D399" s="54" t="s">
        <v>121</v>
      </c>
      <c r="E399" s="57">
        <v>70400000</v>
      </c>
      <c r="F399" s="57">
        <v>0</v>
      </c>
      <c r="G399" s="58" t="s">
        <v>3677</v>
      </c>
    </row>
    <row r="400" spans="1:7" ht="12.75" hidden="1" customHeight="1">
      <c r="A400" s="54" t="s">
        <v>120</v>
      </c>
      <c r="B400" s="55">
        <v>46052</v>
      </c>
      <c r="C400" s="56" t="s">
        <v>3737</v>
      </c>
      <c r="D400" s="54" t="s">
        <v>528</v>
      </c>
      <c r="E400" s="57">
        <v>1571938246</v>
      </c>
      <c r="F400" s="57">
        <v>0</v>
      </c>
      <c r="G400" s="58" t="s">
        <v>3738</v>
      </c>
    </row>
    <row r="401" spans="1:7" ht="12.75" hidden="1" customHeight="1">
      <c r="A401" s="54" t="s">
        <v>120</v>
      </c>
      <c r="B401" s="55">
        <v>46052</v>
      </c>
      <c r="C401" s="56" t="s">
        <v>3737</v>
      </c>
      <c r="D401" s="54" t="s">
        <v>451</v>
      </c>
      <c r="E401" s="57">
        <v>5651352477.3800001</v>
      </c>
      <c r="F401" s="57">
        <v>0</v>
      </c>
      <c r="G401" s="58" t="s">
        <v>3738</v>
      </c>
    </row>
    <row r="402" spans="1:7" ht="12.75" hidden="1" customHeight="1">
      <c r="A402" s="54" t="s">
        <v>120</v>
      </c>
      <c r="B402" s="55">
        <v>46052</v>
      </c>
      <c r="C402" s="56" t="s">
        <v>3737</v>
      </c>
      <c r="D402" s="54" t="s">
        <v>3741</v>
      </c>
      <c r="E402" s="57">
        <v>7192709276.6199999</v>
      </c>
      <c r="F402" s="57">
        <v>0</v>
      </c>
      <c r="G402" s="58" t="s">
        <v>3738</v>
      </c>
    </row>
    <row r="403" spans="1:7" ht="12.75" hidden="1" customHeight="1">
      <c r="A403" s="54" t="s">
        <v>120</v>
      </c>
      <c r="B403" s="55">
        <v>46052</v>
      </c>
      <c r="C403" s="56" t="s">
        <v>3797</v>
      </c>
      <c r="D403" s="54" t="s">
        <v>451</v>
      </c>
      <c r="E403" s="57">
        <v>176000000</v>
      </c>
      <c r="F403" s="57">
        <v>-154133334</v>
      </c>
      <c r="G403" s="58" t="s">
        <v>3798</v>
      </c>
    </row>
    <row r="404" spans="1:7" ht="12.75" hidden="1" customHeight="1">
      <c r="A404" s="54" t="s">
        <v>120</v>
      </c>
      <c r="B404" s="55">
        <v>46052</v>
      </c>
      <c r="C404" s="56" t="s">
        <v>3810</v>
      </c>
      <c r="D404" s="54" t="s">
        <v>563</v>
      </c>
      <c r="E404" s="57">
        <v>53900000</v>
      </c>
      <c r="F404" s="57">
        <v>0</v>
      </c>
      <c r="G404" s="58" t="s">
        <v>3811</v>
      </c>
    </row>
    <row r="405" spans="1:7" ht="12.75" hidden="1" customHeight="1">
      <c r="A405" s="54" t="s">
        <v>120</v>
      </c>
      <c r="B405" s="55">
        <v>46052</v>
      </c>
      <c r="C405" s="56" t="s">
        <v>3871</v>
      </c>
      <c r="D405" s="54" t="s">
        <v>121</v>
      </c>
      <c r="E405" s="57">
        <v>64000000</v>
      </c>
      <c r="F405" s="57">
        <v>-200000</v>
      </c>
      <c r="G405" s="58" t="s">
        <v>3872</v>
      </c>
    </row>
    <row r="406" spans="1:7" ht="12.75" hidden="1" customHeight="1">
      <c r="A406" s="54" t="s">
        <v>120</v>
      </c>
      <c r="B406" s="55">
        <v>46092</v>
      </c>
      <c r="C406" s="56" t="s">
        <v>5234</v>
      </c>
      <c r="D406" s="54" t="s">
        <v>451</v>
      </c>
      <c r="E406" s="57">
        <v>154133334</v>
      </c>
      <c r="F406" s="57">
        <v>0</v>
      </c>
      <c r="G406" s="58" t="s">
        <v>5235</v>
      </c>
    </row>
    <row r="407" spans="1:7" ht="12.75" hidden="1" customHeight="1">
      <c r="A407" s="54" t="s">
        <v>185</v>
      </c>
      <c r="B407" s="55">
        <v>46029</v>
      </c>
      <c r="C407" s="56" t="s">
        <v>179</v>
      </c>
      <c r="D407" s="54" t="s">
        <v>186</v>
      </c>
      <c r="E407" s="57">
        <v>112100000</v>
      </c>
      <c r="F407" s="57">
        <v>0</v>
      </c>
      <c r="G407" s="58" t="s">
        <v>187</v>
      </c>
    </row>
    <row r="408" spans="1:7" ht="12.75" hidden="1" customHeight="1">
      <c r="A408" s="54" t="s">
        <v>185</v>
      </c>
      <c r="B408" s="55">
        <v>46031</v>
      </c>
      <c r="C408" s="56" t="s">
        <v>340</v>
      </c>
      <c r="D408" s="54" t="s">
        <v>186</v>
      </c>
      <c r="E408" s="57">
        <v>165200000</v>
      </c>
      <c r="F408" s="57">
        <v>0</v>
      </c>
      <c r="G408" s="58" t="s">
        <v>370</v>
      </c>
    </row>
    <row r="409" spans="1:7" ht="12.75" hidden="1" customHeight="1">
      <c r="A409" s="54" t="s">
        <v>185</v>
      </c>
      <c r="B409" s="55">
        <v>46031</v>
      </c>
      <c r="C409" s="56" t="s">
        <v>395</v>
      </c>
      <c r="D409" s="54" t="s">
        <v>186</v>
      </c>
      <c r="E409" s="57">
        <v>100300000</v>
      </c>
      <c r="F409" s="57">
        <v>0</v>
      </c>
      <c r="G409" s="58" t="s">
        <v>432</v>
      </c>
    </row>
    <row r="410" spans="1:7" ht="12.75" hidden="1" customHeight="1">
      <c r="A410" s="54" t="s">
        <v>185</v>
      </c>
      <c r="B410" s="55">
        <v>46035</v>
      </c>
      <c r="C410" s="56" t="s">
        <v>559</v>
      </c>
      <c r="D410" s="54" t="s">
        <v>596</v>
      </c>
      <c r="E410" s="57">
        <v>88500000</v>
      </c>
      <c r="F410" s="57">
        <v>0</v>
      </c>
      <c r="G410" s="58" t="s">
        <v>597</v>
      </c>
    </row>
    <row r="411" spans="1:7" ht="12.75" hidden="1" customHeight="1">
      <c r="A411" s="54" t="s">
        <v>185</v>
      </c>
      <c r="B411" s="55">
        <v>46035</v>
      </c>
      <c r="C411" s="56" t="s">
        <v>606</v>
      </c>
      <c r="D411" s="54" t="s">
        <v>596</v>
      </c>
      <c r="E411" s="57">
        <v>106200000</v>
      </c>
      <c r="F411" s="57">
        <v>0</v>
      </c>
      <c r="G411" s="58" t="s">
        <v>641</v>
      </c>
    </row>
    <row r="412" spans="1:7" ht="12.75" hidden="1" customHeight="1">
      <c r="A412" s="54" t="s">
        <v>185</v>
      </c>
      <c r="B412" s="55">
        <v>46035</v>
      </c>
      <c r="C412" s="56" t="s">
        <v>624</v>
      </c>
      <c r="D412" s="54" t="s">
        <v>596</v>
      </c>
      <c r="E412" s="57">
        <v>165200000</v>
      </c>
      <c r="F412" s="57">
        <v>0</v>
      </c>
      <c r="G412" s="58" t="s">
        <v>658</v>
      </c>
    </row>
    <row r="413" spans="1:7" ht="12.75" hidden="1" customHeight="1">
      <c r="A413" s="54" t="s">
        <v>185</v>
      </c>
      <c r="B413" s="55">
        <v>46035</v>
      </c>
      <c r="C413" s="56" t="s">
        <v>630</v>
      </c>
      <c r="D413" s="54" t="s">
        <v>596</v>
      </c>
      <c r="E413" s="57">
        <v>88500000</v>
      </c>
      <c r="F413" s="57">
        <v>0</v>
      </c>
      <c r="G413" s="58" t="s">
        <v>641</v>
      </c>
    </row>
    <row r="414" spans="1:7" ht="12.75" hidden="1" customHeight="1">
      <c r="A414" s="54" t="s">
        <v>185</v>
      </c>
      <c r="B414" s="55">
        <v>46035</v>
      </c>
      <c r="C414" s="56" t="s">
        <v>648</v>
      </c>
      <c r="D414" s="54" t="s">
        <v>596</v>
      </c>
      <c r="E414" s="57">
        <v>110920000</v>
      </c>
      <c r="F414" s="57">
        <v>0</v>
      </c>
      <c r="G414" s="58" t="s">
        <v>678</v>
      </c>
    </row>
    <row r="415" spans="1:7" ht="12.75" hidden="1" customHeight="1">
      <c r="A415" s="54" t="s">
        <v>185</v>
      </c>
      <c r="B415" s="55">
        <v>46035</v>
      </c>
      <c r="C415" s="56" t="s">
        <v>687</v>
      </c>
      <c r="D415" s="54" t="s">
        <v>596</v>
      </c>
      <c r="E415" s="57">
        <v>208800000</v>
      </c>
      <c r="F415" s="57">
        <v>0</v>
      </c>
      <c r="G415" s="58" t="s">
        <v>709</v>
      </c>
    </row>
    <row r="416" spans="1:7" ht="12.75" hidden="1" customHeight="1">
      <c r="A416" s="54" t="s">
        <v>185</v>
      </c>
      <c r="B416" s="55">
        <v>46036</v>
      </c>
      <c r="C416" s="56" t="s">
        <v>702</v>
      </c>
      <c r="D416" s="54" t="s">
        <v>186</v>
      </c>
      <c r="E416" s="57">
        <v>93150000</v>
      </c>
      <c r="F416" s="57">
        <v>0</v>
      </c>
      <c r="G416" s="58" t="s">
        <v>724</v>
      </c>
    </row>
    <row r="417" spans="1:7" ht="12.75" hidden="1" customHeight="1">
      <c r="A417" s="54" t="s">
        <v>185</v>
      </c>
      <c r="B417" s="55">
        <v>46036</v>
      </c>
      <c r="C417" s="56" t="s">
        <v>705</v>
      </c>
      <c r="D417" s="54" t="s">
        <v>186</v>
      </c>
      <c r="E417" s="57">
        <v>92000000</v>
      </c>
      <c r="F417" s="57">
        <v>-200000</v>
      </c>
      <c r="G417" s="58" t="s">
        <v>727</v>
      </c>
    </row>
    <row r="418" spans="1:7" ht="12.75" hidden="1" customHeight="1">
      <c r="A418" s="54" t="s">
        <v>185</v>
      </c>
      <c r="B418" s="55">
        <v>46036</v>
      </c>
      <c r="C418" s="56" t="s">
        <v>707</v>
      </c>
      <c r="D418" s="54" t="s">
        <v>186</v>
      </c>
      <c r="E418" s="57">
        <v>93150000</v>
      </c>
      <c r="F418" s="57">
        <v>0</v>
      </c>
      <c r="G418" s="58" t="s">
        <v>730</v>
      </c>
    </row>
    <row r="419" spans="1:7" ht="12.75" hidden="1" customHeight="1">
      <c r="A419" s="54" t="s">
        <v>185</v>
      </c>
      <c r="B419" s="55">
        <v>46036</v>
      </c>
      <c r="C419" s="56" t="s">
        <v>710</v>
      </c>
      <c r="D419" s="54" t="s">
        <v>186</v>
      </c>
      <c r="E419" s="57">
        <v>153400000</v>
      </c>
      <c r="F419" s="57">
        <v>-136500000</v>
      </c>
      <c r="G419" s="58" t="s">
        <v>733</v>
      </c>
    </row>
    <row r="420" spans="1:7" ht="12.75" hidden="1" customHeight="1">
      <c r="A420" s="54" t="s">
        <v>185</v>
      </c>
      <c r="B420" s="55">
        <v>46036</v>
      </c>
      <c r="C420" s="56" t="s">
        <v>815</v>
      </c>
      <c r="D420" s="54" t="s">
        <v>596</v>
      </c>
      <c r="E420" s="57">
        <v>110920000</v>
      </c>
      <c r="F420" s="57">
        <v>0</v>
      </c>
      <c r="G420" s="58" t="s">
        <v>816</v>
      </c>
    </row>
    <row r="421" spans="1:7" ht="12.75" hidden="1" customHeight="1">
      <c r="A421" s="54" t="s">
        <v>185</v>
      </c>
      <c r="B421" s="55">
        <v>46036</v>
      </c>
      <c r="C421" s="56" t="s">
        <v>849</v>
      </c>
      <c r="D421" s="54" t="s">
        <v>596</v>
      </c>
      <c r="E421" s="57">
        <v>110920000</v>
      </c>
      <c r="F421" s="57">
        <v>0</v>
      </c>
      <c r="G421" s="58" t="s">
        <v>850</v>
      </c>
    </row>
    <row r="422" spans="1:7" ht="12.75" hidden="1" customHeight="1">
      <c r="A422" s="54" t="s">
        <v>185</v>
      </c>
      <c r="B422" s="55">
        <v>46036</v>
      </c>
      <c r="C422" s="56" t="s">
        <v>854</v>
      </c>
      <c r="D422" s="54" t="s">
        <v>596</v>
      </c>
      <c r="E422" s="57">
        <v>110920000</v>
      </c>
      <c r="F422" s="57">
        <v>0</v>
      </c>
      <c r="G422" s="58" t="s">
        <v>850</v>
      </c>
    </row>
    <row r="423" spans="1:7" ht="12.75" hidden="1" customHeight="1">
      <c r="A423" s="54" t="s">
        <v>185</v>
      </c>
      <c r="B423" s="55">
        <v>46036</v>
      </c>
      <c r="C423" s="56" t="s">
        <v>901</v>
      </c>
      <c r="D423" s="54" t="s">
        <v>596</v>
      </c>
      <c r="E423" s="57">
        <v>134992000</v>
      </c>
      <c r="F423" s="57">
        <v>0</v>
      </c>
      <c r="G423" s="58" t="s">
        <v>902</v>
      </c>
    </row>
    <row r="424" spans="1:7" ht="12.75" hidden="1" customHeight="1">
      <c r="A424" s="54" t="s">
        <v>185</v>
      </c>
      <c r="B424" s="55">
        <v>46037</v>
      </c>
      <c r="C424" s="56" t="s">
        <v>984</v>
      </c>
      <c r="D424" s="54" t="s">
        <v>596</v>
      </c>
      <c r="E424" s="57">
        <v>110920000</v>
      </c>
      <c r="F424" s="57">
        <v>0</v>
      </c>
      <c r="G424" s="58" t="s">
        <v>641</v>
      </c>
    </row>
    <row r="425" spans="1:7" ht="12.75" hidden="1" customHeight="1">
      <c r="A425" s="54" t="s">
        <v>185</v>
      </c>
      <c r="B425" s="55">
        <v>46037</v>
      </c>
      <c r="C425" s="56" t="s">
        <v>1008</v>
      </c>
      <c r="D425" s="54" t="s">
        <v>596</v>
      </c>
      <c r="E425" s="57">
        <v>81420000</v>
      </c>
      <c r="F425" s="57">
        <v>0</v>
      </c>
      <c r="G425" s="58" t="s">
        <v>1009</v>
      </c>
    </row>
    <row r="426" spans="1:7" ht="12.75" hidden="1" customHeight="1">
      <c r="A426" s="54" t="s">
        <v>185</v>
      </c>
      <c r="B426" s="55">
        <v>46037</v>
      </c>
      <c r="C426" s="56" t="s">
        <v>1059</v>
      </c>
      <c r="D426" s="54" t="s">
        <v>596</v>
      </c>
      <c r="E426" s="57">
        <v>110920000</v>
      </c>
      <c r="F426" s="57">
        <v>0</v>
      </c>
      <c r="G426" s="58" t="s">
        <v>678</v>
      </c>
    </row>
    <row r="427" spans="1:7" ht="12.75" hidden="1" customHeight="1">
      <c r="A427" s="54" t="s">
        <v>185</v>
      </c>
      <c r="B427" s="55">
        <v>46038</v>
      </c>
      <c r="C427" s="56" t="s">
        <v>1134</v>
      </c>
      <c r="D427" s="54" t="s">
        <v>186</v>
      </c>
      <c r="E427" s="57">
        <v>177000000</v>
      </c>
      <c r="F427" s="57">
        <v>0</v>
      </c>
      <c r="G427" s="58" t="s">
        <v>1135</v>
      </c>
    </row>
    <row r="428" spans="1:7" ht="12.75" hidden="1" customHeight="1">
      <c r="A428" s="54" t="s">
        <v>185</v>
      </c>
      <c r="B428" s="55">
        <v>46038</v>
      </c>
      <c r="C428" s="56" t="s">
        <v>1286</v>
      </c>
      <c r="D428" s="54" t="s">
        <v>596</v>
      </c>
      <c r="E428" s="57">
        <v>110920000</v>
      </c>
      <c r="F428" s="57">
        <v>0</v>
      </c>
      <c r="G428" s="58" t="s">
        <v>1287</v>
      </c>
    </row>
    <row r="429" spans="1:7" ht="12.75" hidden="1" customHeight="1">
      <c r="A429" s="54" t="s">
        <v>185</v>
      </c>
      <c r="B429" s="55">
        <v>46038</v>
      </c>
      <c r="C429" s="56" t="s">
        <v>1323</v>
      </c>
      <c r="D429" s="54" t="s">
        <v>596</v>
      </c>
      <c r="E429" s="57">
        <v>110920000</v>
      </c>
      <c r="F429" s="57">
        <v>0</v>
      </c>
      <c r="G429" s="58" t="s">
        <v>1324</v>
      </c>
    </row>
    <row r="430" spans="1:7" ht="12.75" hidden="1" customHeight="1">
      <c r="A430" s="54" t="s">
        <v>185</v>
      </c>
      <c r="B430" s="55">
        <v>46039</v>
      </c>
      <c r="C430" s="56" t="s">
        <v>1339</v>
      </c>
      <c r="D430" s="54" t="s">
        <v>186</v>
      </c>
      <c r="E430" s="57">
        <v>147264000</v>
      </c>
      <c r="F430" s="57">
        <v>0</v>
      </c>
      <c r="G430" s="58" t="s">
        <v>1340</v>
      </c>
    </row>
    <row r="431" spans="1:7" ht="12.75" hidden="1" customHeight="1">
      <c r="A431" s="54" t="s">
        <v>185</v>
      </c>
      <c r="B431" s="55">
        <v>46039</v>
      </c>
      <c r="C431" s="56" t="s">
        <v>1358</v>
      </c>
      <c r="D431" s="54" t="s">
        <v>596</v>
      </c>
      <c r="E431" s="57">
        <v>106200000</v>
      </c>
      <c r="F431" s="57">
        <v>0</v>
      </c>
      <c r="G431" s="58" t="s">
        <v>678</v>
      </c>
    </row>
    <row r="432" spans="1:7" ht="12.75" hidden="1" customHeight="1">
      <c r="A432" s="54" t="s">
        <v>185</v>
      </c>
      <c r="B432" s="55">
        <v>46042</v>
      </c>
      <c r="C432" s="56" t="s">
        <v>1792</v>
      </c>
      <c r="D432" s="54" t="s">
        <v>186</v>
      </c>
      <c r="E432" s="57">
        <v>104312000</v>
      </c>
      <c r="F432" s="57">
        <v>0</v>
      </c>
      <c r="G432" s="58" t="s">
        <v>1793</v>
      </c>
    </row>
    <row r="433" spans="1:7" ht="12.75" hidden="1" customHeight="1">
      <c r="A433" s="54" t="s">
        <v>185</v>
      </c>
      <c r="B433" s="55">
        <v>46042</v>
      </c>
      <c r="C433" s="56" t="s">
        <v>1809</v>
      </c>
      <c r="D433" s="54" t="s">
        <v>186</v>
      </c>
      <c r="E433" s="57">
        <v>141600000</v>
      </c>
      <c r="F433" s="57">
        <v>0</v>
      </c>
      <c r="G433" s="58" t="s">
        <v>1810</v>
      </c>
    </row>
    <row r="434" spans="1:7" ht="12.75" hidden="1" customHeight="1">
      <c r="A434" s="54" t="s">
        <v>185</v>
      </c>
      <c r="B434" s="55">
        <v>46042</v>
      </c>
      <c r="C434" s="56" t="s">
        <v>1831</v>
      </c>
      <c r="D434" s="54" t="s">
        <v>186</v>
      </c>
      <c r="E434" s="57">
        <v>41300000</v>
      </c>
      <c r="F434" s="57">
        <v>0</v>
      </c>
      <c r="G434" s="58" t="s">
        <v>1832</v>
      </c>
    </row>
    <row r="435" spans="1:7" ht="12.75" hidden="1" customHeight="1">
      <c r="A435" s="54" t="s">
        <v>185</v>
      </c>
      <c r="B435" s="55">
        <v>46042</v>
      </c>
      <c r="C435" s="56" t="s">
        <v>1837</v>
      </c>
      <c r="D435" s="54" t="s">
        <v>186</v>
      </c>
      <c r="E435" s="57">
        <v>41210000</v>
      </c>
      <c r="F435" s="57">
        <v>0</v>
      </c>
      <c r="G435" s="58" t="s">
        <v>1838</v>
      </c>
    </row>
    <row r="436" spans="1:7" ht="12.75" hidden="1" customHeight="1">
      <c r="A436" s="54" t="s">
        <v>185</v>
      </c>
      <c r="B436" s="55">
        <v>46042</v>
      </c>
      <c r="C436" s="56" t="s">
        <v>1922</v>
      </c>
      <c r="D436" s="54" t="s">
        <v>596</v>
      </c>
      <c r="E436" s="57">
        <v>88500000</v>
      </c>
      <c r="F436" s="57">
        <v>0</v>
      </c>
      <c r="G436" s="58" t="s">
        <v>678</v>
      </c>
    </row>
    <row r="437" spans="1:7" ht="12.75" hidden="1" customHeight="1">
      <c r="A437" s="54" t="s">
        <v>185</v>
      </c>
      <c r="B437" s="55">
        <v>46042</v>
      </c>
      <c r="C437" s="56" t="s">
        <v>2013</v>
      </c>
      <c r="D437" s="54" t="s">
        <v>596</v>
      </c>
      <c r="E437" s="57">
        <v>110920000</v>
      </c>
      <c r="F437" s="57">
        <v>0</v>
      </c>
      <c r="G437" s="58" t="s">
        <v>678</v>
      </c>
    </row>
    <row r="438" spans="1:7" ht="12.75" hidden="1" customHeight="1">
      <c r="A438" s="54" t="s">
        <v>185</v>
      </c>
      <c r="B438" s="55">
        <v>46043</v>
      </c>
      <c r="C438" s="56" t="s">
        <v>2071</v>
      </c>
      <c r="D438" s="54" t="s">
        <v>186</v>
      </c>
      <c r="E438" s="57">
        <v>141600000</v>
      </c>
      <c r="F438" s="57">
        <v>0</v>
      </c>
      <c r="G438" s="58" t="s">
        <v>2072</v>
      </c>
    </row>
    <row r="439" spans="1:7" ht="12.75" hidden="1" customHeight="1">
      <c r="A439" s="54" t="s">
        <v>185</v>
      </c>
      <c r="B439" s="55">
        <v>46043</v>
      </c>
      <c r="C439" s="56" t="s">
        <v>2092</v>
      </c>
      <c r="D439" s="54" t="s">
        <v>186</v>
      </c>
      <c r="E439" s="57">
        <v>118000000</v>
      </c>
      <c r="F439" s="57">
        <v>0</v>
      </c>
      <c r="G439" s="58" t="s">
        <v>1810</v>
      </c>
    </row>
    <row r="440" spans="1:7" ht="12.75" hidden="1" customHeight="1">
      <c r="A440" s="54" t="s">
        <v>185</v>
      </c>
      <c r="B440" s="55">
        <v>46043</v>
      </c>
      <c r="C440" s="56" t="s">
        <v>2099</v>
      </c>
      <c r="D440" s="54" t="s">
        <v>186</v>
      </c>
      <c r="E440" s="57">
        <v>46020000</v>
      </c>
      <c r="F440" s="57">
        <v>-41600000</v>
      </c>
      <c r="G440" s="58" t="s">
        <v>2100</v>
      </c>
    </row>
    <row r="441" spans="1:7" ht="12.75" hidden="1" customHeight="1">
      <c r="A441" s="54" t="s">
        <v>185</v>
      </c>
      <c r="B441" s="55">
        <v>46043</v>
      </c>
      <c r="C441" s="56" t="s">
        <v>2107</v>
      </c>
      <c r="D441" s="54" t="s">
        <v>186</v>
      </c>
      <c r="E441" s="57">
        <v>122720000</v>
      </c>
      <c r="F441" s="57">
        <v>0</v>
      </c>
      <c r="G441" s="58" t="s">
        <v>2108</v>
      </c>
    </row>
    <row r="442" spans="1:7" ht="12.75" hidden="1" customHeight="1">
      <c r="A442" s="54" t="s">
        <v>185</v>
      </c>
      <c r="B442" s="55">
        <v>46043</v>
      </c>
      <c r="C442" s="56" t="s">
        <v>2113</v>
      </c>
      <c r="D442" s="54" t="s">
        <v>186</v>
      </c>
      <c r="E442" s="57">
        <v>141600000</v>
      </c>
      <c r="F442" s="57">
        <v>0</v>
      </c>
      <c r="G442" s="58" t="s">
        <v>1340</v>
      </c>
    </row>
    <row r="443" spans="1:7" ht="12.75" hidden="1" customHeight="1">
      <c r="A443" s="54" t="s">
        <v>185</v>
      </c>
      <c r="B443" s="55">
        <v>46043</v>
      </c>
      <c r="C443" s="56" t="s">
        <v>2141</v>
      </c>
      <c r="D443" s="54" t="s">
        <v>186</v>
      </c>
      <c r="E443" s="57">
        <v>159300000</v>
      </c>
      <c r="F443" s="57">
        <v>-139050000</v>
      </c>
      <c r="G443" s="58" t="s">
        <v>2072</v>
      </c>
    </row>
    <row r="444" spans="1:7" ht="12.75" hidden="1" customHeight="1">
      <c r="A444" s="54" t="s">
        <v>185</v>
      </c>
      <c r="B444" s="55">
        <v>46043</v>
      </c>
      <c r="C444" s="56" t="s">
        <v>2207</v>
      </c>
      <c r="D444" s="54" t="s">
        <v>596</v>
      </c>
      <c r="E444" s="57">
        <v>88500000</v>
      </c>
      <c r="F444" s="57">
        <v>0</v>
      </c>
      <c r="G444" s="58" t="s">
        <v>816</v>
      </c>
    </row>
    <row r="445" spans="1:7" ht="12.75" hidden="1" customHeight="1">
      <c r="A445" s="54" t="s">
        <v>185</v>
      </c>
      <c r="B445" s="55">
        <v>46043</v>
      </c>
      <c r="C445" s="56" t="s">
        <v>2222</v>
      </c>
      <c r="D445" s="54" t="s">
        <v>596</v>
      </c>
      <c r="E445" s="57">
        <v>88500000</v>
      </c>
      <c r="F445" s="57">
        <v>0</v>
      </c>
      <c r="G445" s="58" t="s">
        <v>2223</v>
      </c>
    </row>
    <row r="446" spans="1:7" ht="12.75" hidden="1" customHeight="1">
      <c r="A446" s="54" t="s">
        <v>185</v>
      </c>
      <c r="B446" s="55">
        <v>46044</v>
      </c>
      <c r="C446" s="56" t="s">
        <v>2284</v>
      </c>
      <c r="D446" s="54" t="s">
        <v>186</v>
      </c>
      <c r="E446" s="57">
        <v>141600000</v>
      </c>
      <c r="F446" s="57">
        <v>0</v>
      </c>
      <c r="G446" s="58" t="s">
        <v>2285</v>
      </c>
    </row>
    <row r="447" spans="1:7" ht="12.75" hidden="1" customHeight="1">
      <c r="A447" s="54" t="s">
        <v>185</v>
      </c>
      <c r="B447" s="55">
        <v>46044</v>
      </c>
      <c r="C447" s="56" t="s">
        <v>2289</v>
      </c>
      <c r="D447" s="54" t="s">
        <v>186</v>
      </c>
      <c r="E447" s="57">
        <v>118000000</v>
      </c>
      <c r="F447" s="57">
        <v>0</v>
      </c>
      <c r="G447" s="58" t="s">
        <v>2290</v>
      </c>
    </row>
    <row r="448" spans="1:7" ht="12.75" hidden="1" customHeight="1">
      <c r="A448" s="54" t="s">
        <v>185</v>
      </c>
      <c r="B448" s="55">
        <v>46044</v>
      </c>
      <c r="C448" s="56" t="s">
        <v>2357</v>
      </c>
      <c r="D448" s="54" t="s">
        <v>186</v>
      </c>
      <c r="E448" s="57">
        <v>159300000</v>
      </c>
      <c r="F448" s="57">
        <v>0</v>
      </c>
      <c r="G448" s="58" t="s">
        <v>2358</v>
      </c>
    </row>
    <row r="449" spans="1:7" ht="12.75" hidden="1" customHeight="1">
      <c r="A449" s="54" t="s">
        <v>185</v>
      </c>
      <c r="B449" s="55">
        <v>46044</v>
      </c>
      <c r="C449" s="56" t="s">
        <v>2362</v>
      </c>
      <c r="D449" s="54" t="s">
        <v>186</v>
      </c>
      <c r="E449" s="57">
        <v>118000000</v>
      </c>
      <c r="F449" s="57">
        <v>0</v>
      </c>
      <c r="G449" s="58" t="s">
        <v>2358</v>
      </c>
    </row>
    <row r="450" spans="1:7" ht="12.75" hidden="1" customHeight="1">
      <c r="A450" s="54" t="s">
        <v>185</v>
      </c>
      <c r="B450" s="55">
        <v>46044</v>
      </c>
      <c r="C450" s="56" t="s">
        <v>2379</v>
      </c>
      <c r="D450" s="54" t="s">
        <v>186</v>
      </c>
      <c r="E450" s="57">
        <v>40250000</v>
      </c>
      <c r="F450" s="57">
        <v>0</v>
      </c>
      <c r="G450" s="58" t="s">
        <v>2380</v>
      </c>
    </row>
    <row r="451" spans="1:7" ht="12.75" hidden="1" customHeight="1">
      <c r="A451" s="54" t="s">
        <v>185</v>
      </c>
      <c r="B451" s="55">
        <v>46044</v>
      </c>
      <c r="C451" s="56" t="s">
        <v>2418</v>
      </c>
      <c r="D451" s="54" t="s">
        <v>186</v>
      </c>
      <c r="E451" s="57">
        <v>91800000</v>
      </c>
      <c r="F451" s="57">
        <v>0</v>
      </c>
      <c r="G451" s="58" t="s">
        <v>2419</v>
      </c>
    </row>
    <row r="452" spans="1:7" ht="12.75" hidden="1" customHeight="1">
      <c r="A452" s="54" t="s">
        <v>185</v>
      </c>
      <c r="B452" s="55">
        <v>46044</v>
      </c>
      <c r="C452" s="56" t="s">
        <v>2420</v>
      </c>
      <c r="D452" s="54" t="s">
        <v>186</v>
      </c>
      <c r="E452" s="57">
        <v>176573333</v>
      </c>
      <c r="F452" s="57">
        <v>0</v>
      </c>
      <c r="G452" s="58" t="s">
        <v>2421</v>
      </c>
    </row>
    <row r="453" spans="1:7" ht="12.75" hidden="1" customHeight="1">
      <c r="A453" s="54" t="s">
        <v>185</v>
      </c>
      <c r="B453" s="55">
        <v>46044</v>
      </c>
      <c r="C453" s="56" t="s">
        <v>2426</v>
      </c>
      <c r="D453" s="54" t="s">
        <v>186</v>
      </c>
      <c r="E453" s="57">
        <v>104312000</v>
      </c>
      <c r="F453" s="57">
        <v>0</v>
      </c>
      <c r="G453" s="58" t="s">
        <v>2428</v>
      </c>
    </row>
    <row r="454" spans="1:7" ht="12.75" hidden="1" customHeight="1">
      <c r="A454" s="54" t="s">
        <v>185</v>
      </c>
      <c r="B454" s="55">
        <v>46045</v>
      </c>
      <c r="C454" s="56" t="s">
        <v>2465</v>
      </c>
      <c r="D454" s="54" t="s">
        <v>596</v>
      </c>
      <c r="E454" s="57">
        <v>83780000</v>
      </c>
      <c r="F454" s="57">
        <v>0</v>
      </c>
      <c r="G454" s="58" t="s">
        <v>2467</v>
      </c>
    </row>
    <row r="455" spans="1:7" ht="12.75" hidden="1" customHeight="1">
      <c r="A455" s="54" t="s">
        <v>185</v>
      </c>
      <c r="B455" s="55">
        <v>46045</v>
      </c>
      <c r="C455" s="56" t="s">
        <v>2483</v>
      </c>
      <c r="D455" s="54" t="s">
        <v>186</v>
      </c>
      <c r="E455" s="57">
        <v>118000000</v>
      </c>
      <c r="F455" s="57">
        <v>0</v>
      </c>
      <c r="G455" s="58" t="s">
        <v>2487</v>
      </c>
    </row>
    <row r="456" spans="1:7" ht="12.75" hidden="1" customHeight="1">
      <c r="A456" s="54" t="s">
        <v>185</v>
      </c>
      <c r="B456" s="55">
        <v>46045</v>
      </c>
      <c r="C456" s="56" t="s">
        <v>2488</v>
      </c>
      <c r="D456" s="54" t="s">
        <v>186</v>
      </c>
      <c r="E456" s="57">
        <v>70800000</v>
      </c>
      <c r="F456" s="57">
        <v>0</v>
      </c>
      <c r="G456" s="58" t="s">
        <v>2499</v>
      </c>
    </row>
    <row r="457" spans="1:7" ht="12.75" hidden="1" customHeight="1">
      <c r="A457" s="54" t="s">
        <v>185</v>
      </c>
      <c r="B457" s="55">
        <v>46045</v>
      </c>
      <c r="C457" s="56" t="s">
        <v>2491</v>
      </c>
      <c r="D457" s="54" t="s">
        <v>186</v>
      </c>
      <c r="E457" s="57">
        <v>147264000</v>
      </c>
      <c r="F457" s="57">
        <v>-128960000</v>
      </c>
      <c r="G457" s="58" t="s">
        <v>2502</v>
      </c>
    </row>
    <row r="458" spans="1:7" ht="12.75" hidden="1" customHeight="1">
      <c r="A458" s="54" t="s">
        <v>185</v>
      </c>
      <c r="B458" s="55">
        <v>46045</v>
      </c>
      <c r="C458" s="56" t="s">
        <v>2497</v>
      </c>
      <c r="D458" s="54" t="s">
        <v>186</v>
      </c>
      <c r="E458" s="57">
        <v>82600000</v>
      </c>
      <c r="F458" s="57">
        <v>0</v>
      </c>
      <c r="G458" s="58" t="s">
        <v>2487</v>
      </c>
    </row>
    <row r="459" spans="1:7" ht="12.75" hidden="1" customHeight="1">
      <c r="A459" s="54" t="s">
        <v>185</v>
      </c>
      <c r="B459" s="55">
        <v>46045</v>
      </c>
      <c r="C459" s="56" t="s">
        <v>2508</v>
      </c>
      <c r="D459" s="54" t="s">
        <v>186</v>
      </c>
      <c r="E459" s="57">
        <v>118000000</v>
      </c>
      <c r="F459" s="57">
        <v>0</v>
      </c>
      <c r="G459" s="58" t="s">
        <v>2518</v>
      </c>
    </row>
    <row r="460" spans="1:7" ht="12.75" hidden="1" customHeight="1">
      <c r="A460" s="54" t="s">
        <v>185</v>
      </c>
      <c r="B460" s="55">
        <v>46045</v>
      </c>
      <c r="C460" s="56" t="s">
        <v>2588</v>
      </c>
      <c r="D460" s="54" t="s">
        <v>186</v>
      </c>
      <c r="E460" s="57">
        <v>100300000</v>
      </c>
      <c r="F460" s="57">
        <v>0</v>
      </c>
      <c r="G460" s="58" t="s">
        <v>2596</v>
      </c>
    </row>
    <row r="461" spans="1:7" ht="12.75" hidden="1" customHeight="1">
      <c r="A461" s="54" t="s">
        <v>185</v>
      </c>
      <c r="B461" s="55">
        <v>46046</v>
      </c>
      <c r="C461" s="56" t="s">
        <v>2650</v>
      </c>
      <c r="D461" s="54" t="s">
        <v>186</v>
      </c>
      <c r="E461" s="57">
        <v>118000000</v>
      </c>
      <c r="F461" s="57">
        <v>0</v>
      </c>
      <c r="G461" s="58" t="s">
        <v>2651</v>
      </c>
    </row>
    <row r="462" spans="1:7" ht="12.75" hidden="1" customHeight="1">
      <c r="A462" s="54" t="s">
        <v>185</v>
      </c>
      <c r="B462" s="55">
        <v>46046</v>
      </c>
      <c r="C462" s="56" t="s">
        <v>2678</v>
      </c>
      <c r="D462" s="54" t="s">
        <v>186</v>
      </c>
      <c r="E462" s="57">
        <v>104312000</v>
      </c>
      <c r="F462" s="57">
        <v>0</v>
      </c>
      <c r="G462" s="58" t="s">
        <v>2679</v>
      </c>
    </row>
    <row r="463" spans="1:7" ht="12.75" hidden="1" customHeight="1">
      <c r="A463" s="54" t="s">
        <v>185</v>
      </c>
      <c r="B463" s="55">
        <v>46046</v>
      </c>
      <c r="C463" s="56" t="s">
        <v>2700</v>
      </c>
      <c r="D463" s="54" t="s">
        <v>186</v>
      </c>
      <c r="E463" s="57">
        <v>106200000</v>
      </c>
      <c r="F463" s="57">
        <v>0</v>
      </c>
      <c r="G463" s="58" t="s">
        <v>2701</v>
      </c>
    </row>
    <row r="464" spans="1:7" ht="12.75" hidden="1" customHeight="1">
      <c r="A464" s="54" t="s">
        <v>185</v>
      </c>
      <c r="B464" s="55">
        <v>46046</v>
      </c>
      <c r="C464" s="56" t="s">
        <v>2703</v>
      </c>
      <c r="D464" s="54" t="s">
        <v>596</v>
      </c>
      <c r="E464" s="57">
        <v>161359706552</v>
      </c>
      <c r="F464" s="57">
        <v>0</v>
      </c>
      <c r="G464" s="58" t="s">
        <v>2704</v>
      </c>
    </row>
    <row r="465" spans="1:7" ht="12.75" hidden="1" customHeight="1">
      <c r="A465" s="54" t="s">
        <v>185</v>
      </c>
      <c r="B465" s="55">
        <v>46046</v>
      </c>
      <c r="C465" s="56" t="s">
        <v>2715</v>
      </c>
      <c r="D465" s="54" t="s">
        <v>186</v>
      </c>
      <c r="E465" s="57">
        <v>105300000</v>
      </c>
      <c r="F465" s="57">
        <v>0</v>
      </c>
      <c r="G465" s="58" t="s">
        <v>2716</v>
      </c>
    </row>
    <row r="466" spans="1:7" ht="12.75" hidden="1" customHeight="1">
      <c r="A466" s="54" t="s">
        <v>185</v>
      </c>
      <c r="B466" s="55">
        <v>46046</v>
      </c>
      <c r="C466" s="56" t="s">
        <v>2737</v>
      </c>
      <c r="D466" s="54" t="s">
        <v>186</v>
      </c>
      <c r="E466" s="57">
        <v>100300000</v>
      </c>
      <c r="F466" s="57">
        <v>0</v>
      </c>
      <c r="G466" s="58" t="s">
        <v>2738</v>
      </c>
    </row>
    <row r="467" spans="1:7" ht="12.75" hidden="1" customHeight="1">
      <c r="A467" s="54" t="s">
        <v>185</v>
      </c>
      <c r="B467" s="55">
        <v>46047</v>
      </c>
      <c r="C467" s="56" t="s">
        <v>2768</v>
      </c>
      <c r="D467" s="54" t="s">
        <v>186</v>
      </c>
      <c r="E467" s="57">
        <v>106200000</v>
      </c>
      <c r="F467" s="57">
        <v>0</v>
      </c>
      <c r="G467" s="58" t="s">
        <v>2769</v>
      </c>
    </row>
    <row r="468" spans="1:7" ht="12.75" hidden="1" customHeight="1">
      <c r="A468" s="54" t="s">
        <v>185</v>
      </c>
      <c r="B468" s="55">
        <v>46047</v>
      </c>
      <c r="C468" s="56" t="s">
        <v>2792</v>
      </c>
      <c r="D468" s="54" t="s">
        <v>186</v>
      </c>
      <c r="E468" s="57">
        <v>118000000</v>
      </c>
      <c r="F468" s="57">
        <v>0</v>
      </c>
      <c r="G468" s="58" t="s">
        <v>2651</v>
      </c>
    </row>
    <row r="469" spans="1:7" ht="12.75" hidden="1" customHeight="1">
      <c r="A469" s="54" t="s">
        <v>185</v>
      </c>
      <c r="B469" s="55">
        <v>46047</v>
      </c>
      <c r="C469" s="56" t="s">
        <v>2794</v>
      </c>
      <c r="D469" s="54" t="s">
        <v>186</v>
      </c>
      <c r="E469" s="57">
        <v>100300000</v>
      </c>
      <c r="F469" s="57">
        <v>0</v>
      </c>
      <c r="G469" s="58" t="s">
        <v>1810</v>
      </c>
    </row>
    <row r="470" spans="1:7" ht="12.75" hidden="1" customHeight="1">
      <c r="A470" s="54" t="s">
        <v>185</v>
      </c>
      <c r="B470" s="55">
        <v>46047</v>
      </c>
      <c r="C470" s="56" t="s">
        <v>2820</v>
      </c>
      <c r="D470" s="54" t="s">
        <v>186</v>
      </c>
      <c r="E470" s="57">
        <v>118000000</v>
      </c>
      <c r="F470" s="57">
        <v>0</v>
      </c>
      <c r="G470" s="58" t="s">
        <v>2821</v>
      </c>
    </row>
    <row r="471" spans="1:7" ht="12.75" hidden="1" customHeight="1">
      <c r="A471" s="54" t="s">
        <v>185</v>
      </c>
      <c r="B471" s="55">
        <v>46047</v>
      </c>
      <c r="C471" s="56" t="s">
        <v>2823</v>
      </c>
      <c r="D471" s="54" t="s">
        <v>186</v>
      </c>
      <c r="E471" s="57">
        <v>103880000</v>
      </c>
      <c r="F471" s="57">
        <v>0</v>
      </c>
      <c r="G471" s="58" t="s">
        <v>2824</v>
      </c>
    </row>
    <row r="472" spans="1:7" ht="12.75" hidden="1" customHeight="1">
      <c r="A472" s="54" t="s">
        <v>185</v>
      </c>
      <c r="B472" s="55">
        <v>46047</v>
      </c>
      <c r="C472" s="56" t="s">
        <v>2831</v>
      </c>
      <c r="D472" s="54" t="s">
        <v>186</v>
      </c>
      <c r="E472" s="57">
        <v>48380000</v>
      </c>
      <c r="F472" s="57">
        <v>0</v>
      </c>
      <c r="G472" s="58" t="s">
        <v>2651</v>
      </c>
    </row>
    <row r="473" spans="1:7" ht="12.75" hidden="1" customHeight="1">
      <c r="A473" s="54" t="s">
        <v>185</v>
      </c>
      <c r="B473" s="55">
        <v>46047</v>
      </c>
      <c r="C473" s="56" t="s">
        <v>2833</v>
      </c>
      <c r="D473" s="54" t="s">
        <v>186</v>
      </c>
      <c r="E473" s="57">
        <v>118000000</v>
      </c>
      <c r="F473" s="57">
        <v>0</v>
      </c>
      <c r="G473" s="58" t="s">
        <v>2518</v>
      </c>
    </row>
    <row r="474" spans="1:7" ht="12.75" hidden="1" customHeight="1">
      <c r="A474" s="54" t="s">
        <v>185</v>
      </c>
      <c r="B474" s="55">
        <v>46048</v>
      </c>
      <c r="C474" s="56" t="s">
        <v>2894</v>
      </c>
      <c r="D474" s="54" t="s">
        <v>596</v>
      </c>
      <c r="E474" s="57">
        <v>171000000</v>
      </c>
      <c r="F474" s="57">
        <v>0</v>
      </c>
      <c r="G474" s="58" t="s">
        <v>2895</v>
      </c>
    </row>
    <row r="475" spans="1:7" ht="12.75" hidden="1" customHeight="1">
      <c r="A475" s="54" t="s">
        <v>185</v>
      </c>
      <c r="B475" s="55">
        <v>46048</v>
      </c>
      <c r="C475" s="56" t="s">
        <v>2900</v>
      </c>
      <c r="D475" s="54" t="s">
        <v>596</v>
      </c>
      <c r="E475" s="57">
        <v>153900000</v>
      </c>
      <c r="F475" s="57">
        <v>0</v>
      </c>
      <c r="G475" s="58" t="s">
        <v>2901</v>
      </c>
    </row>
    <row r="476" spans="1:7" ht="12.75" hidden="1" customHeight="1">
      <c r="A476" s="54" t="s">
        <v>185</v>
      </c>
      <c r="B476" s="55">
        <v>46048</v>
      </c>
      <c r="C476" s="56" t="s">
        <v>2940</v>
      </c>
      <c r="D476" s="54" t="s">
        <v>186</v>
      </c>
      <c r="E476" s="57">
        <v>100300000</v>
      </c>
      <c r="F476" s="57">
        <v>0</v>
      </c>
      <c r="G476" s="58" t="s">
        <v>2651</v>
      </c>
    </row>
    <row r="477" spans="1:7" ht="12.75" hidden="1" customHeight="1">
      <c r="A477" s="54" t="s">
        <v>185</v>
      </c>
      <c r="B477" s="55">
        <v>46048</v>
      </c>
      <c r="C477" s="56" t="s">
        <v>3063</v>
      </c>
      <c r="D477" s="54" t="s">
        <v>186</v>
      </c>
      <c r="E477" s="57">
        <v>100300000</v>
      </c>
      <c r="F477" s="57">
        <v>0</v>
      </c>
      <c r="G477" s="58" t="s">
        <v>3064</v>
      </c>
    </row>
    <row r="478" spans="1:7" ht="12.75" hidden="1" customHeight="1">
      <c r="A478" s="54" t="s">
        <v>185</v>
      </c>
      <c r="B478" s="55">
        <v>46048</v>
      </c>
      <c r="C478" s="56" t="s">
        <v>3078</v>
      </c>
      <c r="D478" s="54" t="s">
        <v>186</v>
      </c>
      <c r="E478" s="57">
        <v>177000000</v>
      </c>
      <c r="F478" s="57">
        <v>0</v>
      </c>
      <c r="G478" s="58" t="s">
        <v>3064</v>
      </c>
    </row>
    <row r="479" spans="1:7" ht="12.75" hidden="1" customHeight="1">
      <c r="A479" s="54" t="s">
        <v>185</v>
      </c>
      <c r="B479" s="55">
        <v>46049</v>
      </c>
      <c r="C479" s="56" t="s">
        <v>3325</v>
      </c>
      <c r="D479" s="54" t="s">
        <v>186</v>
      </c>
      <c r="E479" s="57">
        <v>100300000</v>
      </c>
      <c r="F479" s="57">
        <v>0</v>
      </c>
      <c r="G479" s="58" t="s">
        <v>3326</v>
      </c>
    </row>
    <row r="480" spans="1:7" ht="12.75" hidden="1" customHeight="1">
      <c r="A480" s="54" t="s">
        <v>185</v>
      </c>
      <c r="B480" s="55">
        <v>46050</v>
      </c>
      <c r="C480" s="56" t="s">
        <v>3378</v>
      </c>
      <c r="D480" s="54" t="s">
        <v>596</v>
      </c>
      <c r="E480" s="57">
        <v>153900000</v>
      </c>
      <c r="F480" s="57">
        <v>0</v>
      </c>
      <c r="G480" s="58" t="s">
        <v>2901</v>
      </c>
    </row>
    <row r="481" spans="1:7" ht="12.75" hidden="1" customHeight="1">
      <c r="A481" s="54" t="s">
        <v>185</v>
      </c>
      <c r="B481" s="55">
        <v>46050</v>
      </c>
      <c r="C481" s="56" t="s">
        <v>3430</v>
      </c>
      <c r="D481" s="54" t="s">
        <v>596</v>
      </c>
      <c r="E481" s="57">
        <v>88500000</v>
      </c>
      <c r="F481" s="57">
        <v>-76500000</v>
      </c>
      <c r="G481" s="58" t="s">
        <v>678</v>
      </c>
    </row>
    <row r="482" spans="1:7" ht="12.75" hidden="1" customHeight="1">
      <c r="A482" s="54" t="s">
        <v>185</v>
      </c>
      <c r="B482" s="55">
        <v>46050</v>
      </c>
      <c r="C482" s="56" t="s">
        <v>3507</v>
      </c>
      <c r="D482" s="54" t="s">
        <v>596</v>
      </c>
      <c r="E482" s="57">
        <v>153900000</v>
      </c>
      <c r="F482" s="57">
        <v>0</v>
      </c>
      <c r="G482" s="58" t="s">
        <v>3508</v>
      </c>
    </row>
    <row r="483" spans="1:7" ht="12.75" hidden="1" customHeight="1">
      <c r="A483" s="54" t="s">
        <v>185</v>
      </c>
      <c r="B483" s="55">
        <v>46051</v>
      </c>
      <c r="C483" s="56" t="s">
        <v>3614</v>
      </c>
      <c r="D483" s="54" t="s">
        <v>596</v>
      </c>
      <c r="E483" s="57">
        <v>66080000</v>
      </c>
      <c r="F483" s="57">
        <v>0</v>
      </c>
      <c r="G483" s="58" t="s">
        <v>902</v>
      </c>
    </row>
    <row r="484" spans="1:7" ht="12.75" hidden="1" customHeight="1">
      <c r="A484" s="54" t="s">
        <v>185</v>
      </c>
      <c r="B484" s="55">
        <v>46052</v>
      </c>
      <c r="C484" s="56" t="s">
        <v>3779</v>
      </c>
      <c r="D484" s="54" t="s">
        <v>186</v>
      </c>
      <c r="E484" s="57">
        <v>117866667</v>
      </c>
      <c r="F484" s="57">
        <v>0</v>
      </c>
      <c r="G484" s="58" t="s">
        <v>3780</v>
      </c>
    </row>
    <row r="485" spans="1:7" ht="12.75" hidden="1" customHeight="1">
      <c r="A485" s="54" t="s">
        <v>185</v>
      </c>
      <c r="B485" s="55">
        <v>46053</v>
      </c>
      <c r="C485" s="56" t="s">
        <v>3996</v>
      </c>
      <c r="D485" s="54" t="s">
        <v>186</v>
      </c>
      <c r="E485" s="57">
        <v>200000000</v>
      </c>
      <c r="F485" s="57">
        <v>0</v>
      </c>
      <c r="G485" s="58" t="s">
        <v>3997</v>
      </c>
    </row>
    <row r="486" spans="1:7" ht="12.75" hidden="1" customHeight="1">
      <c r="A486" s="54" t="s">
        <v>185</v>
      </c>
      <c r="B486" s="55">
        <v>46076</v>
      </c>
      <c r="C486" s="56" t="s">
        <v>4673</v>
      </c>
      <c r="D486" s="54" t="s">
        <v>186</v>
      </c>
      <c r="E486" s="57">
        <v>132600000</v>
      </c>
      <c r="F486" s="57">
        <v>0</v>
      </c>
      <c r="G486" s="58" t="s">
        <v>4674</v>
      </c>
    </row>
    <row r="487" spans="1:7" ht="12.75" hidden="1" customHeight="1">
      <c r="A487" s="54" t="s">
        <v>185</v>
      </c>
      <c r="B487" s="55">
        <v>46078</v>
      </c>
      <c r="C487" s="56" t="s">
        <v>4748</v>
      </c>
      <c r="D487" s="54" t="s">
        <v>186</v>
      </c>
      <c r="E487" s="57">
        <v>41600000</v>
      </c>
      <c r="F487" s="57">
        <v>0</v>
      </c>
      <c r="G487" s="58" t="s">
        <v>4749</v>
      </c>
    </row>
    <row r="488" spans="1:7" ht="12.75" hidden="1" customHeight="1">
      <c r="A488" s="54" t="s">
        <v>185</v>
      </c>
      <c r="B488" s="55">
        <v>46087</v>
      </c>
      <c r="C488" s="56" t="s">
        <v>5081</v>
      </c>
      <c r="D488" s="54" t="s">
        <v>186</v>
      </c>
      <c r="E488" s="57">
        <v>139050000</v>
      </c>
      <c r="F488" s="57">
        <v>0</v>
      </c>
      <c r="G488" s="58" t="s">
        <v>2072</v>
      </c>
    </row>
    <row r="489" spans="1:7" ht="12.75" hidden="1" customHeight="1">
      <c r="A489" s="54" t="s">
        <v>185</v>
      </c>
      <c r="B489" s="55">
        <v>46091</v>
      </c>
      <c r="C489" s="56" t="s">
        <v>5172</v>
      </c>
      <c r="D489" s="54" t="s">
        <v>186</v>
      </c>
      <c r="E489" s="57">
        <v>128960000</v>
      </c>
      <c r="F489" s="57">
        <v>0</v>
      </c>
      <c r="G489" s="58" t="s">
        <v>5173</v>
      </c>
    </row>
    <row r="490" spans="1:7" ht="12.75" hidden="1" customHeight="1">
      <c r="A490" s="54" t="s">
        <v>185</v>
      </c>
      <c r="B490" s="55">
        <v>46097</v>
      </c>
      <c r="C490" s="56" t="s">
        <v>5360</v>
      </c>
      <c r="D490" s="54" t="s">
        <v>596</v>
      </c>
      <c r="E490" s="57">
        <v>76500000</v>
      </c>
      <c r="F490" s="57">
        <v>0</v>
      </c>
      <c r="G490" s="58" t="s">
        <v>678</v>
      </c>
    </row>
    <row r="491" spans="1:7" ht="12.75" hidden="1" customHeight="1">
      <c r="A491" s="54" t="s">
        <v>495</v>
      </c>
      <c r="B491" s="55">
        <v>46033</v>
      </c>
      <c r="C491" s="56" t="s">
        <v>463</v>
      </c>
      <c r="D491" s="54" t="s">
        <v>496</v>
      </c>
      <c r="E491" s="57">
        <v>103500000</v>
      </c>
      <c r="F491" s="57">
        <v>0</v>
      </c>
      <c r="G491" s="58" t="s">
        <v>497</v>
      </c>
    </row>
    <row r="492" spans="1:7" ht="12.75" hidden="1" customHeight="1">
      <c r="A492" s="54" t="s">
        <v>495</v>
      </c>
      <c r="B492" s="55">
        <v>46037</v>
      </c>
      <c r="C492" s="56" t="s">
        <v>952</v>
      </c>
      <c r="D492" s="54" t="s">
        <v>502</v>
      </c>
      <c r="E492" s="57">
        <v>99000000</v>
      </c>
      <c r="F492" s="57">
        <v>0</v>
      </c>
      <c r="G492" s="58" t="s">
        <v>953</v>
      </c>
    </row>
    <row r="493" spans="1:7" ht="12.75" hidden="1" customHeight="1">
      <c r="A493" s="54" t="s">
        <v>495</v>
      </c>
      <c r="B493" s="55">
        <v>46038</v>
      </c>
      <c r="C493" s="56" t="s">
        <v>1272</v>
      </c>
      <c r="D493" s="54" t="s">
        <v>502</v>
      </c>
      <c r="E493" s="57">
        <v>99000000</v>
      </c>
      <c r="F493" s="57">
        <v>0</v>
      </c>
      <c r="G493" s="58" t="s">
        <v>1273</v>
      </c>
    </row>
    <row r="494" spans="1:7" ht="12.75" hidden="1" customHeight="1">
      <c r="A494" s="54" t="s">
        <v>495</v>
      </c>
      <c r="B494" s="55">
        <v>46038</v>
      </c>
      <c r="C494" s="56" t="s">
        <v>1276</v>
      </c>
      <c r="D494" s="54" t="s">
        <v>502</v>
      </c>
      <c r="E494" s="57">
        <v>99000000</v>
      </c>
      <c r="F494" s="57">
        <v>-94800000</v>
      </c>
      <c r="G494" s="58" t="s">
        <v>1277</v>
      </c>
    </row>
    <row r="495" spans="1:7" ht="12.75" hidden="1" customHeight="1">
      <c r="A495" s="54" t="s">
        <v>495</v>
      </c>
      <c r="B495" s="55">
        <v>46038</v>
      </c>
      <c r="C495" s="56" t="s">
        <v>1285</v>
      </c>
      <c r="D495" s="54" t="s">
        <v>502</v>
      </c>
      <c r="E495" s="57">
        <v>99000000</v>
      </c>
      <c r="F495" s="57">
        <v>0</v>
      </c>
      <c r="G495" s="58" t="s">
        <v>1273</v>
      </c>
    </row>
    <row r="496" spans="1:7" ht="12.75" hidden="1" customHeight="1">
      <c r="A496" s="54" t="s">
        <v>495</v>
      </c>
      <c r="B496" s="55">
        <v>46042</v>
      </c>
      <c r="C496" s="56" t="s">
        <v>1779</v>
      </c>
      <c r="D496" s="54" t="s">
        <v>502</v>
      </c>
      <c r="E496" s="57">
        <v>44850000</v>
      </c>
      <c r="F496" s="57">
        <v>0</v>
      </c>
      <c r="G496" s="58" t="s">
        <v>1780</v>
      </c>
    </row>
    <row r="497" spans="1:7" ht="12.75" hidden="1" customHeight="1">
      <c r="A497" s="54" t="s">
        <v>495</v>
      </c>
      <c r="B497" s="55">
        <v>46043</v>
      </c>
      <c r="C497" s="56" t="s">
        <v>2104</v>
      </c>
      <c r="D497" s="54" t="s">
        <v>496</v>
      </c>
      <c r="E497" s="57">
        <v>99000000</v>
      </c>
      <c r="F497" s="57">
        <v>0</v>
      </c>
      <c r="G497" s="58" t="s">
        <v>2105</v>
      </c>
    </row>
    <row r="498" spans="1:7" ht="12.75" hidden="1" customHeight="1">
      <c r="A498" s="54" t="s">
        <v>495</v>
      </c>
      <c r="B498" s="55">
        <v>46043</v>
      </c>
      <c r="C498" s="56" t="s">
        <v>2179</v>
      </c>
      <c r="D498" s="54" t="s">
        <v>496</v>
      </c>
      <c r="E498" s="57">
        <v>138000000</v>
      </c>
      <c r="F498" s="57">
        <v>0</v>
      </c>
      <c r="G498" s="58" t="s">
        <v>2180</v>
      </c>
    </row>
    <row r="499" spans="1:7" ht="12.75" hidden="1" customHeight="1">
      <c r="A499" s="54" t="s">
        <v>495</v>
      </c>
      <c r="B499" s="55">
        <v>46043</v>
      </c>
      <c r="C499" s="56" t="s">
        <v>2181</v>
      </c>
      <c r="D499" s="54" t="s">
        <v>496</v>
      </c>
      <c r="E499" s="57">
        <v>138000000</v>
      </c>
      <c r="F499" s="57">
        <v>0</v>
      </c>
      <c r="G499" s="58" t="s">
        <v>2180</v>
      </c>
    </row>
    <row r="500" spans="1:7" ht="12.75" hidden="1" customHeight="1">
      <c r="A500" s="54" t="s">
        <v>495</v>
      </c>
      <c r="B500" s="55">
        <v>46043</v>
      </c>
      <c r="C500" s="56" t="s">
        <v>2190</v>
      </c>
      <c r="D500" s="54" t="s">
        <v>496</v>
      </c>
      <c r="E500" s="57">
        <v>103500000</v>
      </c>
      <c r="F500" s="57">
        <v>0</v>
      </c>
      <c r="G500" s="58" t="s">
        <v>2191</v>
      </c>
    </row>
    <row r="501" spans="1:7" ht="12.75" hidden="1" customHeight="1">
      <c r="A501" s="54" t="s">
        <v>495</v>
      </c>
      <c r="B501" s="55">
        <v>46043</v>
      </c>
      <c r="C501" s="56" t="s">
        <v>2214</v>
      </c>
      <c r="D501" s="54" t="s">
        <v>502</v>
      </c>
      <c r="E501" s="57">
        <v>65550000</v>
      </c>
      <c r="F501" s="57">
        <v>0</v>
      </c>
      <c r="G501" s="58" t="s">
        <v>1780</v>
      </c>
    </row>
    <row r="502" spans="1:7" ht="12.75" hidden="1" customHeight="1">
      <c r="A502" s="54" t="s">
        <v>495</v>
      </c>
      <c r="B502" s="55">
        <v>46043</v>
      </c>
      <c r="C502" s="56" t="s">
        <v>2219</v>
      </c>
      <c r="D502" s="54" t="s">
        <v>502</v>
      </c>
      <c r="E502" s="57">
        <v>103500000</v>
      </c>
      <c r="F502" s="57">
        <v>0</v>
      </c>
      <c r="G502" s="58" t="s">
        <v>2220</v>
      </c>
    </row>
    <row r="503" spans="1:7" ht="12.75" hidden="1" customHeight="1">
      <c r="A503" s="54" t="s">
        <v>495</v>
      </c>
      <c r="B503" s="55">
        <v>46044</v>
      </c>
      <c r="C503" s="56" t="s">
        <v>2388</v>
      </c>
      <c r="D503" s="54" t="s">
        <v>496</v>
      </c>
      <c r="E503" s="57">
        <v>100000000</v>
      </c>
      <c r="F503" s="57">
        <v>0</v>
      </c>
      <c r="G503" s="58" t="s">
        <v>2389</v>
      </c>
    </row>
    <row r="504" spans="1:7" ht="12.75" hidden="1" customHeight="1">
      <c r="A504" s="54" t="s">
        <v>495</v>
      </c>
      <c r="B504" s="55">
        <v>46045</v>
      </c>
      <c r="C504" s="56" t="s">
        <v>2455</v>
      </c>
      <c r="D504" s="54" t="s">
        <v>496</v>
      </c>
      <c r="E504" s="57">
        <v>99000000</v>
      </c>
      <c r="F504" s="57">
        <v>0</v>
      </c>
      <c r="G504" s="58" t="s">
        <v>2105</v>
      </c>
    </row>
    <row r="505" spans="1:7" ht="12.75" hidden="1" customHeight="1">
      <c r="A505" s="54" t="s">
        <v>495</v>
      </c>
      <c r="B505" s="55">
        <v>46045</v>
      </c>
      <c r="C505" s="56" t="s">
        <v>2572</v>
      </c>
      <c r="D505" s="54" t="s">
        <v>502</v>
      </c>
      <c r="E505" s="57">
        <v>99000000</v>
      </c>
      <c r="F505" s="57">
        <v>0</v>
      </c>
      <c r="G505" s="58" t="s">
        <v>2580</v>
      </c>
    </row>
    <row r="506" spans="1:7" ht="12.75" hidden="1" customHeight="1">
      <c r="A506" s="54" t="s">
        <v>495</v>
      </c>
      <c r="B506" s="55">
        <v>46046</v>
      </c>
      <c r="C506" s="56" t="s">
        <v>2652</v>
      </c>
      <c r="D506" s="54" t="s">
        <v>496</v>
      </c>
      <c r="E506" s="57">
        <v>69000000</v>
      </c>
      <c r="F506" s="57">
        <v>0</v>
      </c>
      <c r="G506" s="58" t="s">
        <v>2653</v>
      </c>
    </row>
    <row r="507" spans="1:7" ht="12.75" hidden="1" customHeight="1">
      <c r="A507" s="54" t="s">
        <v>495</v>
      </c>
      <c r="B507" s="55">
        <v>46046</v>
      </c>
      <c r="C507" s="56" t="s">
        <v>2709</v>
      </c>
      <c r="D507" s="54" t="s">
        <v>1127</v>
      </c>
      <c r="E507" s="57">
        <v>96000000</v>
      </c>
      <c r="F507" s="57">
        <v>0</v>
      </c>
      <c r="G507" s="58" t="s">
        <v>2710</v>
      </c>
    </row>
    <row r="508" spans="1:7" ht="12.75" hidden="1" customHeight="1">
      <c r="A508" s="54" t="s">
        <v>495</v>
      </c>
      <c r="B508" s="55">
        <v>46047</v>
      </c>
      <c r="C508" s="56" t="s">
        <v>2784</v>
      </c>
      <c r="D508" s="54" t="s">
        <v>502</v>
      </c>
      <c r="E508" s="57">
        <v>99000000</v>
      </c>
      <c r="F508" s="57">
        <v>0</v>
      </c>
      <c r="G508" s="58" t="s">
        <v>1277</v>
      </c>
    </row>
    <row r="509" spans="1:7" ht="12.75" hidden="1" customHeight="1">
      <c r="A509" s="54" t="s">
        <v>495</v>
      </c>
      <c r="B509" s="55">
        <v>46048</v>
      </c>
      <c r="C509" s="56" t="s">
        <v>2938</v>
      </c>
      <c r="D509" s="54" t="s">
        <v>502</v>
      </c>
      <c r="E509" s="57">
        <v>99000000</v>
      </c>
      <c r="F509" s="57">
        <v>0</v>
      </c>
      <c r="G509" s="58" t="s">
        <v>2939</v>
      </c>
    </row>
    <row r="510" spans="1:7" ht="12.75" hidden="1" customHeight="1">
      <c r="A510" s="54" t="s">
        <v>495</v>
      </c>
      <c r="B510" s="55">
        <v>46048</v>
      </c>
      <c r="C510" s="56" t="s">
        <v>3066</v>
      </c>
      <c r="D510" s="54" t="s">
        <v>1127</v>
      </c>
      <c r="E510" s="57">
        <v>96000000</v>
      </c>
      <c r="F510" s="57">
        <v>0</v>
      </c>
      <c r="G510" s="58" t="s">
        <v>3067</v>
      </c>
    </row>
    <row r="511" spans="1:7" ht="12.75" hidden="1" customHeight="1">
      <c r="A511" s="54" t="s">
        <v>495</v>
      </c>
      <c r="B511" s="55">
        <v>46049</v>
      </c>
      <c r="C511" s="56" t="s">
        <v>3279</v>
      </c>
      <c r="D511" s="54" t="s">
        <v>502</v>
      </c>
      <c r="E511" s="57">
        <v>35466667</v>
      </c>
      <c r="F511" s="57">
        <v>0</v>
      </c>
      <c r="G511" s="58" t="s">
        <v>3280</v>
      </c>
    </row>
    <row r="512" spans="1:7" ht="12.75" hidden="1" customHeight="1">
      <c r="A512" s="54" t="s">
        <v>495</v>
      </c>
      <c r="B512" s="55">
        <v>46050</v>
      </c>
      <c r="C512" s="56" t="s">
        <v>3448</v>
      </c>
      <c r="D512" s="54" t="s">
        <v>1127</v>
      </c>
      <c r="E512" s="57">
        <v>96000000</v>
      </c>
      <c r="F512" s="57">
        <v>0</v>
      </c>
      <c r="G512" s="58" t="s">
        <v>3449</v>
      </c>
    </row>
    <row r="513" spans="1:7" ht="12.75" hidden="1" customHeight="1">
      <c r="A513" s="54" t="s">
        <v>495</v>
      </c>
      <c r="B513" s="55">
        <v>46050</v>
      </c>
      <c r="C513" s="56" t="s">
        <v>3451</v>
      </c>
      <c r="D513" s="54" t="s">
        <v>502</v>
      </c>
      <c r="E513" s="57">
        <v>99000000</v>
      </c>
      <c r="F513" s="57">
        <v>0</v>
      </c>
      <c r="G513" s="58" t="s">
        <v>2939</v>
      </c>
    </row>
    <row r="514" spans="1:7" ht="12.75" hidden="1" customHeight="1">
      <c r="A514" s="54" t="s">
        <v>495</v>
      </c>
      <c r="B514" s="55">
        <v>46052</v>
      </c>
      <c r="C514" s="56" t="s">
        <v>3804</v>
      </c>
      <c r="D514" s="54" t="s">
        <v>502</v>
      </c>
      <c r="E514" s="57">
        <v>94800000</v>
      </c>
      <c r="F514" s="57">
        <v>0</v>
      </c>
      <c r="G514" s="58" t="s">
        <v>3805</v>
      </c>
    </row>
    <row r="515" spans="1:7" ht="12.75" hidden="1" customHeight="1">
      <c r="A515" s="54" t="s">
        <v>4498</v>
      </c>
      <c r="B515" s="55">
        <v>46030</v>
      </c>
      <c r="C515" s="56" t="s">
        <v>23</v>
      </c>
      <c r="D515" s="54" t="s">
        <v>4499</v>
      </c>
      <c r="E515" s="57">
        <v>212750000</v>
      </c>
      <c r="F515" s="57">
        <v>0</v>
      </c>
      <c r="G515" s="58" t="s">
        <v>6095</v>
      </c>
    </row>
    <row r="516" spans="1:7" ht="12.75" hidden="1" customHeight="1">
      <c r="A516" s="54" t="s">
        <v>4498</v>
      </c>
      <c r="B516" s="55">
        <v>46031</v>
      </c>
      <c r="C516" s="56" t="s">
        <v>33</v>
      </c>
      <c r="D516" s="54" t="s">
        <v>4499</v>
      </c>
      <c r="E516" s="57">
        <v>57500000</v>
      </c>
      <c r="F516" s="57">
        <v>0</v>
      </c>
      <c r="G516" s="58" t="s">
        <v>6097</v>
      </c>
    </row>
    <row r="517" spans="1:7" ht="12.75" hidden="1" customHeight="1">
      <c r="A517" s="54" t="s">
        <v>4498</v>
      </c>
      <c r="B517" s="55">
        <v>46032</v>
      </c>
      <c r="C517" s="56" t="s">
        <v>37</v>
      </c>
      <c r="D517" s="54" t="s">
        <v>4502</v>
      </c>
      <c r="E517" s="57">
        <v>208150000</v>
      </c>
      <c r="F517" s="57">
        <v>0</v>
      </c>
      <c r="G517" s="58" t="s">
        <v>6098</v>
      </c>
    </row>
    <row r="518" spans="1:7" ht="12.75" hidden="1" customHeight="1">
      <c r="A518" s="54" t="s">
        <v>4498</v>
      </c>
      <c r="B518" s="55">
        <v>46033</v>
      </c>
      <c r="C518" s="56" t="s">
        <v>40</v>
      </c>
      <c r="D518" s="54" t="s">
        <v>4499</v>
      </c>
      <c r="E518" s="57">
        <v>208150000</v>
      </c>
      <c r="F518" s="57">
        <v>0</v>
      </c>
      <c r="G518" s="58" t="s">
        <v>6099</v>
      </c>
    </row>
    <row r="519" spans="1:7" ht="12.75" hidden="1" customHeight="1">
      <c r="A519" s="54" t="s">
        <v>4498</v>
      </c>
      <c r="B519" s="55">
        <v>46034</v>
      </c>
      <c r="C519" s="56" t="s">
        <v>44</v>
      </c>
      <c r="D519" s="54" t="s">
        <v>4499</v>
      </c>
      <c r="E519" s="57">
        <v>207000000</v>
      </c>
      <c r="F519" s="57">
        <v>0</v>
      </c>
      <c r="G519" s="58" t="s">
        <v>6100</v>
      </c>
    </row>
    <row r="520" spans="1:7" ht="12.75" hidden="1" customHeight="1">
      <c r="A520" s="54" t="s">
        <v>4498</v>
      </c>
      <c r="B520" s="55">
        <v>46035</v>
      </c>
      <c r="C520" s="56" t="s">
        <v>49</v>
      </c>
      <c r="D520" s="54" t="s">
        <v>4499</v>
      </c>
      <c r="E520" s="57">
        <v>184000000</v>
      </c>
      <c r="F520" s="57">
        <v>0</v>
      </c>
      <c r="G520" s="58" t="s">
        <v>6101</v>
      </c>
    </row>
    <row r="521" spans="1:7" ht="12.75" hidden="1" customHeight="1">
      <c r="A521" s="54" t="s">
        <v>4498</v>
      </c>
      <c r="B521" s="55">
        <v>46035</v>
      </c>
      <c r="C521" s="56" t="s">
        <v>57</v>
      </c>
      <c r="D521" s="54" t="s">
        <v>4499</v>
      </c>
      <c r="E521" s="57">
        <v>172500000</v>
      </c>
      <c r="F521" s="57">
        <v>0</v>
      </c>
      <c r="G521" s="58" t="s">
        <v>6102</v>
      </c>
    </row>
    <row r="522" spans="1:7" ht="12.75" hidden="1" customHeight="1">
      <c r="A522" s="54" t="s">
        <v>4498</v>
      </c>
      <c r="B522" s="55">
        <v>46035</v>
      </c>
      <c r="C522" s="56" t="s">
        <v>60</v>
      </c>
      <c r="D522" s="54" t="s">
        <v>4502</v>
      </c>
      <c r="E522" s="57">
        <v>96600000</v>
      </c>
      <c r="F522" s="57">
        <v>0</v>
      </c>
      <c r="G522" s="58" t="s">
        <v>6103</v>
      </c>
    </row>
    <row r="523" spans="1:7" ht="12.75" hidden="1" customHeight="1">
      <c r="A523" s="54" t="s">
        <v>4498</v>
      </c>
      <c r="B523" s="55">
        <v>46035</v>
      </c>
      <c r="C523" s="56" t="s">
        <v>63</v>
      </c>
      <c r="D523" s="54" t="s">
        <v>4499</v>
      </c>
      <c r="E523" s="57">
        <v>69000000</v>
      </c>
      <c r="F523" s="57">
        <v>0</v>
      </c>
      <c r="G523" s="58" t="s">
        <v>6104</v>
      </c>
    </row>
    <row r="524" spans="1:7" ht="12.75" hidden="1" customHeight="1">
      <c r="A524" s="54" t="s">
        <v>4498</v>
      </c>
      <c r="B524" s="55">
        <v>46035</v>
      </c>
      <c r="C524" s="56" t="s">
        <v>66</v>
      </c>
      <c r="D524" s="54" t="s">
        <v>4502</v>
      </c>
      <c r="E524" s="57">
        <v>155250000</v>
      </c>
      <c r="F524" s="57">
        <v>0</v>
      </c>
      <c r="G524" s="58" t="s">
        <v>6105</v>
      </c>
    </row>
    <row r="525" spans="1:7" ht="12.75" hidden="1" customHeight="1">
      <c r="A525" s="54" t="s">
        <v>4498</v>
      </c>
      <c r="B525" s="55">
        <v>46035</v>
      </c>
      <c r="C525" s="56" t="s">
        <v>70</v>
      </c>
      <c r="D525" s="54" t="s">
        <v>4499</v>
      </c>
      <c r="E525" s="57">
        <v>195500000</v>
      </c>
      <c r="F525" s="57">
        <v>0</v>
      </c>
      <c r="G525" s="58" t="s">
        <v>6106</v>
      </c>
    </row>
    <row r="526" spans="1:7" ht="12.75" hidden="1" customHeight="1">
      <c r="A526" s="54" t="s">
        <v>4498</v>
      </c>
      <c r="B526" s="55">
        <v>46035</v>
      </c>
      <c r="C526" s="56" t="s">
        <v>78</v>
      </c>
      <c r="D526" s="54" t="s">
        <v>4499</v>
      </c>
      <c r="E526" s="57">
        <v>184000000</v>
      </c>
      <c r="F526" s="57">
        <v>0</v>
      </c>
      <c r="G526" s="58" t="s">
        <v>6109</v>
      </c>
    </row>
    <row r="527" spans="1:7" ht="12.75" hidden="1" customHeight="1">
      <c r="A527" s="54" t="s">
        <v>4498</v>
      </c>
      <c r="B527" s="55">
        <v>46035</v>
      </c>
      <c r="C527" s="56" t="s">
        <v>81</v>
      </c>
      <c r="D527" s="54" t="s">
        <v>4502</v>
      </c>
      <c r="E527" s="57">
        <v>41250000</v>
      </c>
      <c r="F527" s="57">
        <v>0</v>
      </c>
      <c r="G527" s="58" t="s">
        <v>6110</v>
      </c>
    </row>
    <row r="528" spans="1:7" ht="12.75" hidden="1" customHeight="1">
      <c r="A528" s="54" t="s">
        <v>4498</v>
      </c>
      <c r="B528" s="55">
        <v>46035</v>
      </c>
      <c r="C528" s="56" t="s">
        <v>85</v>
      </c>
      <c r="D528" s="54" t="s">
        <v>4499</v>
      </c>
      <c r="E528" s="57">
        <v>57500000</v>
      </c>
      <c r="F528" s="57">
        <v>0</v>
      </c>
      <c r="G528" s="58" t="s">
        <v>6097</v>
      </c>
    </row>
    <row r="529" spans="1:7" ht="12.75" hidden="1" customHeight="1">
      <c r="A529" s="54" t="s">
        <v>4498</v>
      </c>
      <c r="B529" s="55">
        <v>46035</v>
      </c>
      <c r="C529" s="56" t="s">
        <v>89</v>
      </c>
      <c r="D529" s="54" t="s">
        <v>4499</v>
      </c>
      <c r="E529" s="57">
        <v>57500000</v>
      </c>
      <c r="F529" s="57">
        <v>0</v>
      </c>
      <c r="G529" s="58" t="s">
        <v>6111</v>
      </c>
    </row>
    <row r="530" spans="1:7" ht="12.75" hidden="1" customHeight="1">
      <c r="A530" s="54" t="s">
        <v>4498</v>
      </c>
      <c r="B530" s="55">
        <v>46035</v>
      </c>
      <c r="C530" s="56" t="s">
        <v>94</v>
      </c>
      <c r="D530" s="54" t="s">
        <v>4499</v>
      </c>
      <c r="E530" s="57">
        <v>172500000</v>
      </c>
      <c r="F530" s="57">
        <v>0</v>
      </c>
      <c r="G530" s="58" t="s">
        <v>6112</v>
      </c>
    </row>
    <row r="531" spans="1:7" ht="12.75" hidden="1" customHeight="1">
      <c r="A531" s="54" t="s">
        <v>4498</v>
      </c>
      <c r="B531" s="55">
        <v>46035</v>
      </c>
      <c r="C531" s="56" t="s">
        <v>98</v>
      </c>
      <c r="D531" s="54" t="s">
        <v>4499</v>
      </c>
      <c r="E531" s="57">
        <v>172500000</v>
      </c>
      <c r="F531" s="57">
        <v>0</v>
      </c>
      <c r="G531" s="58" t="s">
        <v>6113</v>
      </c>
    </row>
    <row r="532" spans="1:7" ht="12.75" hidden="1" customHeight="1">
      <c r="A532" s="54" t="s">
        <v>4498</v>
      </c>
      <c r="B532" s="55">
        <v>46035</v>
      </c>
      <c r="C532" s="56" t="s">
        <v>102</v>
      </c>
      <c r="D532" s="54" t="s">
        <v>4499</v>
      </c>
      <c r="E532" s="57">
        <v>57500000</v>
      </c>
      <c r="F532" s="57">
        <v>0</v>
      </c>
      <c r="G532" s="58" t="s">
        <v>6114</v>
      </c>
    </row>
    <row r="533" spans="1:7" ht="12.75" hidden="1" customHeight="1">
      <c r="A533" s="54" t="s">
        <v>4498</v>
      </c>
      <c r="B533" s="55">
        <v>46035</v>
      </c>
      <c r="C533" s="56" t="s">
        <v>105</v>
      </c>
      <c r="D533" s="54" t="s">
        <v>4499</v>
      </c>
      <c r="E533" s="57">
        <v>166750000</v>
      </c>
      <c r="F533" s="57">
        <v>0</v>
      </c>
      <c r="G533" s="58" t="s">
        <v>6115</v>
      </c>
    </row>
    <row r="534" spans="1:7" ht="12.75" hidden="1" customHeight="1">
      <c r="A534" s="54" t="s">
        <v>4498</v>
      </c>
      <c r="B534" s="55">
        <v>46035</v>
      </c>
      <c r="C534" s="56" t="s">
        <v>108</v>
      </c>
      <c r="D534" s="54" t="s">
        <v>4499</v>
      </c>
      <c r="E534" s="57">
        <v>198950000</v>
      </c>
      <c r="F534" s="57">
        <v>0</v>
      </c>
      <c r="G534" s="58" t="s">
        <v>6116</v>
      </c>
    </row>
    <row r="535" spans="1:7" ht="12.75" hidden="1" customHeight="1">
      <c r="A535" s="54" t="s">
        <v>4498</v>
      </c>
      <c r="B535" s="55">
        <v>46036</v>
      </c>
      <c r="C535" s="56" t="s">
        <v>113</v>
      </c>
      <c r="D535" s="54" t="s">
        <v>4499</v>
      </c>
      <c r="E535" s="57">
        <v>86250000</v>
      </c>
      <c r="F535" s="57">
        <v>0</v>
      </c>
      <c r="G535" s="58" t="s">
        <v>6117</v>
      </c>
    </row>
    <row r="536" spans="1:7" ht="12.75" hidden="1" customHeight="1">
      <c r="A536" s="54" t="s">
        <v>4498</v>
      </c>
      <c r="B536" s="55">
        <v>46036</v>
      </c>
      <c r="C536" s="56" t="s">
        <v>117</v>
      </c>
      <c r="D536" s="54" t="s">
        <v>4499</v>
      </c>
      <c r="E536" s="57">
        <v>115000000</v>
      </c>
      <c r="F536" s="57">
        <v>0</v>
      </c>
      <c r="G536" s="58" t="s">
        <v>6118</v>
      </c>
    </row>
    <row r="537" spans="1:7" ht="12.75" hidden="1" customHeight="1">
      <c r="A537" s="54" t="s">
        <v>4498</v>
      </c>
      <c r="B537" s="55">
        <v>46036</v>
      </c>
      <c r="C537" s="56" t="s">
        <v>124</v>
      </c>
      <c r="D537" s="54" t="s">
        <v>4499</v>
      </c>
      <c r="E537" s="57">
        <v>57500000</v>
      </c>
      <c r="F537" s="57">
        <v>0</v>
      </c>
      <c r="G537" s="58" t="s">
        <v>6097</v>
      </c>
    </row>
    <row r="538" spans="1:7" ht="12.75" hidden="1" customHeight="1">
      <c r="A538" s="54" t="s">
        <v>4498</v>
      </c>
      <c r="B538" s="55">
        <v>46036</v>
      </c>
      <c r="C538" s="56" t="s">
        <v>128</v>
      </c>
      <c r="D538" s="54" t="s">
        <v>4499</v>
      </c>
      <c r="E538" s="57">
        <v>57500000</v>
      </c>
      <c r="F538" s="57">
        <v>0</v>
      </c>
      <c r="G538" s="58" t="s">
        <v>6119</v>
      </c>
    </row>
    <row r="539" spans="1:7" ht="12.75" hidden="1" customHeight="1">
      <c r="A539" s="54" t="s">
        <v>4498</v>
      </c>
      <c r="B539" s="55">
        <v>46036</v>
      </c>
      <c r="C539" s="56" t="s">
        <v>139</v>
      </c>
      <c r="D539" s="54" t="s">
        <v>4499</v>
      </c>
      <c r="E539" s="57">
        <v>998912</v>
      </c>
      <c r="F539" s="57">
        <v>-332971</v>
      </c>
      <c r="G539" s="58" t="s">
        <v>6121</v>
      </c>
    </row>
    <row r="540" spans="1:7" ht="12.75" hidden="1" customHeight="1">
      <c r="A540" s="54" t="s">
        <v>4498</v>
      </c>
      <c r="B540" s="55">
        <v>46036</v>
      </c>
      <c r="C540" s="56" t="s">
        <v>141</v>
      </c>
      <c r="D540" s="54" t="s">
        <v>4502</v>
      </c>
      <c r="E540" s="57">
        <v>126500000</v>
      </c>
      <c r="F540" s="57">
        <v>0</v>
      </c>
      <c r="G540" s="58" t="s">
        <v>6103</v>
      </c>
    </row>
    <row r="541" spans="1:7" ht="12.75" hidden="1" customHeight="1">
      <c r="A541" s="54" t="s">
        <v>4498</v>
      </c>
      <c r="B541" s="55">
        <v>46036</v>
      </c>
      <c r="C541" s="56" t="s">
        <v>147</v>
      </c>
      <c r="D541" s="54" t="s">
        <v>4502</v>
      </c>
      <c r="E541" s="57">
        <v>94300000</v>
      </c>
      <c r="F541" s="57">
        <v>0</v>
      </c>
      <c r="G541" s="58" t="s">
        <v>6123</v>
      </c>
    </row>
    <row r="542" spans="1:7" ht="12.75" hidden="1" customHeight="1">
      <c r="A542" s="54" t="s">
        <v>4498</v>
      </c>
      <c r="B542" s="55">
        <v>46036</v>
      </c>
      <c r="C542" s="56" t="s">
        <v>150</v>
      </c>
      <c r="D542" s="54" t="s">
        <v>4502</v>
      </c>
      <c r="E542" s="57">
        <v>133400000</v>
      </c>
      <c r="F542" s="57">
        <v>0</v>
      </c>
      <c r="G542" s="58" t="s">
        <v>6123</v>
      </c>
    </row>
    <row r="543" spans="1:7" ht="12.75" hidden="1" customHeight="1">
      <c r="A543" s="54" t="s">
        <v>4498</v>
      </c>
      <c r="B543" s="55">
        <v>46036</v>
      </c>
      <c r="C543" s="56" t="s">
        <v>153</v>
      </c>
      <c r="D543" s="54" t="s">
        <v>4499</v>
      </c>
      <c r="E543" s="57">
        <v>184000000</v>
      </c>
      <c r="F543" s="57">
        <v>0</v>
      </c>
      <c r="G543" s="58" t="s">
        <v>6124</v>
      </c>
    </row>
    <row r="544" spans="1:7" ht="12.75" hidden="1" customHeight="1">
      <c r="A544" s="54" t="s">
        <v>4498</v>
      </c>
      <c r="B544" s="55">
        <v>46037</v>
      </c>
      <c r="C544" s="56" t="s">
        <v>159</v>
      </c>
      <c r="D544" s="54" t="s">
        <v>4499</v>
      </c>
      <c r="E544" s="57">
        <v>1731422</v>
      </c>
      <c r="F544" s="57">
        <v>432856</v>
      </c>
      <c r="G544" s="58" t="s">
        <v>6126</v>
      </c>
    </row>
    <row r="545" spans="1:7" ht="12.75" hidden="1" customHeight="1">
      <c r="A545" s="54" t="s">
        <v>4498</v>
      </c>
      <c r="B545" s="55">
        <v>46037</v>
      </c>
      <c r="C545" s="56" t="s">
        <v>161</v>
      </c>
      <c r="D545" s="54" t="s">
        <v>4502</v>
      </c>
      <c r="E545" s="57">
        <v>94300000</v>
      </c>
      <c r="F545" s="57">
        <v>0</v>
      </c>
      <c r="G545" s="58" t="s">
        <v>6127</v>
      </c>
    </row>
    <row r="546" spans="1:7" ht="12.75" hidden="1" customHeight="1">
      <c r="A546" s="54" t="s">
        <v>4498</v>
      </c>
      <c r="B546" s="55">
        <v>46037</v>
      </c>
      <c r="C546" s="56" t="s">
        <v>164</v>
      </c>
      <c r="D546" s="54" t="s">
        <v>4502</v>
      </c>
      <c r="E546" s="57">
        <v>94300000</v>
      </c>
      <c r="F546" s="57">
        <v>0</v>
      </c>
      <c r="G546" s="58" t="s">
        <v>6127</v>
      </c>
    </row>
    <row r="547" spans="1:7" ht="12.75" hidden="1" customHeight="1">
      <c r="A547" s="54" t="s">
        <v>4498</v>
      </c>
      <c r="B547" s="55">
        <v>46037</v>
      </c>
      <c r="C547" s="56" t="s">
        <v>166</v>
      </c>
      <c r="D547" s="54" t="s">
        <v>4499</v>
      </c>
      <c r="E547" s="57">
        <v>149500000</v>
      </c>
      <c r="F547" s="57">
        <v>0</v>
      </c>
      <c r="G547" s="58" t="s">
        <v>6128</v>
      </c>
    </row>
    <row r="548" spans="1:7" ht="12.75" hidden="1" customHeight="1">
      <c r="A548" s="54" t="s">
        <v>4498</v>
      </c>
      <c r="B548" s="55">
        <v>46037</v>
      </c>
      <c r="C548" s="56" t="s">
        <v>169</v>
      </c>
      <c r="D548" s="54" t="s">
        <v>4499</v>
      </c>
      <c r="E548" s="57">
        <v>149500000</v>
      </c>
      <c r="F548" s="57">
        <v>0</v>
      </c>
      <c r="G548" s="58" t="s">
        <v>6128</v>
      </c>
    </row>
    <row r="549" spans="1:7" ht="12.75" hidden="1" customHeight="1">
      <c r="A549" s="54" t="s">
        <v>4498</v>
      </c>
      <c r="B549" s="55">
        <v>46037</v>
      </c>
      <c r="C549" s="56" t="s">
        <v>171</v>
      </c>
      <c r="D549" s="54" t="s">
        <v>4499</v>
      </c>
      <c r="E549" s="57">
        <v>207000000</v>
      </c>
      <c r="F549" s="57">
        <v>0</v>
      </c>
      <c r="G549" s="58" t="s">
        <v>6129</v>
      </c>
    </row>
    <row r="550" spans="1:7" ht="12.75" hidden="1" customHeight="1">
      <c r="A550" s="54" t="s">
        <v>4498</v>
      </c>
      <c r="B550" s="55">
        <v>46037</v>
      </c>
      <c r="C550" s="56" t="s">
        <v>176</v>
      </c>
      <c r="D550" s="54" t="s">
        <v>4499</v>
      </c>
      <c r="E550" s="57">
        <v>207000000</v>
      </c>
      <c r="F550" s="57">
        <v>0</v>
      </c>
      <c r="G550" s="58" t="s">
        <v>6130</v>
      </c>
    </row>
    <row r="551" spans="1:7" ht="12.75" hidden="1" customHeight="1">
      <c r="A551" s="54" t="s">
        <v>4498</v>
      </c>
      <c r="B551" s="55">
        <v>46037</v>
      </c>
      <c r="C551" s="56" t="s">
        <v>179</v>
      </c>
      <c r="D551" s="54" t="s">
        <v>4502</v>
      </c>
      <c r="E551" s="57">
        <v>94300000</v>
      </c>
      <c r="F551" s="57">
        <v>0</v>
      </c>
      <c r="G551" s="58" t="s">
        <v>6131</v>
      </c>
    </row>
    <row r="552" spans="1:7" ht="12.75" hidden="1" customHeight="1">
      <c r="A552" s="54" t="s">
        <v>4498</v>
      </c>
      <c r="B552" s="55">
        <v>46037</v>
      </c>
      <c r="C552" s="56" t="s">
        <v>182</v>
      </c>
      <c r="D552" s="54" t="s">
        <v>4499</v>
      </c>
      <c r="E552" s="57">
        <v>149500000</v>
      </c>
      <c r="F552" s="57">
        <v>0</v>
      </c>
      <c r="G552" s="58" t="s">
        <v>6132</v>
      </c>
    </row>
    <row r="553" spans="1:7" ht="12.75" hidden="1" customHeight="1">
      <c r="A553" s="54" t="s">
        <v>4498</v>
      </c>
      <c r="B553" s="55">
        <v>46037</v>
      </c>
      <c r="C553" s="56" t="s">
        <v>184</v>
      </c>
      <c r="D553" s="54" t="s">
        <v>4499</v>
      </c>
      <c r="E553" s="57">
        <v>1298567</v>
      </c>
      <c r="F553" s="57">
        <v>0</v>
      </c>
      <c r="G553" s="58" t="s">
        <v>6133</v>
      </c>
    </row>
    <row r="554" spans="1:7" ht="12.75" hidden="1" customHeight="1">
      <c r="A554" s="54" t="s">
        <v>4498</v>
      </c>
      <c r="B554" s="55">
        <v>46037</v>
      </c>
      <c r="C554" s="56" t="s">
        <v>188</v>
      </c>
      <c r="D554" s="54" t="s">
        <v>4499</v>
      </c>
      <c r="E554" s="57">
        <v>1331882</v>
      </c>
      <c r="F554" s="57">
        <v>332971</v>
      </c>
      <c r="G554" s="58" t="s">
        <v>6134</v>
      </c>
    </row>
    <row r="555" spans="1:7" ht="12.75" hidden="1" customHeight="1">
      <c r="A555" s="54" t="s">
        <v>4498</v>
      </c>
      <c r="B555" s="55">
        <v>46037</v>
      </c>
      <c r="C555" s="56" t="s">
        <v>195</v>
      </c>
      <c r="D555" s="54" t="s">
        <v>4502</v>
      </c>
      <c r="E555" s="57">
        <v>45000000</v>
      </c>
      <c r="F555" s="57">
        <v>0</v>
      </c>
      <c r="G555" s="58" t="s">
        <v>6136</v>
      </c>
    </row>
    <row r="556" spans="1:7" ht="12.75" hidden="1" customHeight="1">
      <c r="A556" s="54" t="s">
        <v>4498</v>
      </c>
      <c r="B556" s="55">
        <v>46037</v>
      </c>
      <c r="C556" s="56" t="s">
        <v>213</v>
      </c>
      <c r="D556" s="54" t="s">
        <v>4499</v>
      </c>
      <c r="E556" s="57">
        <v>166750000</v>
      </c>
      <c r="F556" s="57">
        <v>0</v>
      </c>
      <c r="G556" s="58" t="s">
        <v>6137</v>
      </c>
    </row>
    <row r="557" spans="1:7" ht="12.75" hidden="1" customHeight="1">
      <c r="A557" s="54" t="s">
        <v>4498</v>
      </c>
      <c r="B557" s="55">
        <v>46038</v>
      </c>
      <c r="C557" s="56" t="s">
        <v>217</v>
      </c>
      <c r="D557" s="54" t="s">
        <v>4499</v>
      </c>
      <c r="E557" s="57">
        <v>57500000</v>
      </c>
      <c r="F557" s="57">
        <v>0</v>
      </c>
      <c r="G557" s="58" t="s">
        <v>6138</v>
      </c>
    </row>
    <row r="558" spans="1:7" ht="12.75" hidden="1" customHeight="1">
      <c r="A558" s="54" t="s">
        <v>4498</v>
      </c>
      <c r="B558" s="55">
        <v>46038</v>
      </c>
      <c r="C558" s="56" t="s">
        <v>200</v>
      </c>
      <c r="D558" s="54" t="s">
        <v>4499</v>
      </c>
      <c r="E558" s="57">
        <v>208150000</v>
      </c>
      <c r="F558" s="57">
        <v>0</v>
      </c>
      <c r="G558" s="58" t="s">
        <v>6140</v>
      </c>
    </row>
    <row r="559" spans="1:7" ht="12.75" hidden="1" customHeight="1">
      <c r="A559" s="54" t="s">
        <v>4498</v>
      </c>
      <c r="B559" s="55">
        <v>46038</v>
      </c>
      <c r="C559" s="56" t="s">
        <v>218</v>
      </c>
      <c r="D559" s="54" t="s">
        <v>4499</v>
      </c>
      <c r="E559" s="57">
        <v>138000000</v>
      </c>
      <c r="F559" s="57">
        <v>0</v>
      </c>
      <c r="G559" s="58" t="s">
        <v>6143</v>
      </c>
    </row>
    <row r="560" spans="1:7" ht="12.75" hidden="1" customHeight="1">
      <c r="A560" s="54" t="s">
        <v>4498</v>
      </c>
      <c r="B560" s="55">
        <v>46038</v>
      </c>
      <c r="C560" s="56" t="s">
        <v>223</v>
      </c>
      <c r="D560" s="54" t="s">
        <v>4499</v>
      </c>
      <c r="E560" s="57">
        <v>57500000</v>
      </c>
      <c r="F560" s="57">
        <v>0</v>
      </c>
      <c r="G560" s="58" t="s">
        <v>6145</v>
      </c>
    </row>
    <row r="561" spans="1:7" ht="12.75" hidden="1" customHeight="1">
      <c r="A561" s="54" t="s">
        <v>4498</v>
      </c>
      <c r="B561" s="55">
        <v>46038</v>
      </c>
      <c r="C561" s="56" t="s">
        <v>226</v>
      </c>
      <c r="D561" s="54" t="s">
        <v>4499</v>
      </c>
      <c r="E561" s="57">
        <v>172500000</v>
      </c>
      <c r="F561" s="57">
        <v>0</v>
      </c>
      <c r="G561" s="58" t="s">
        <v>6143</v>
      </c>
    </row>
    <row r="562" spans="1:7" ht="12.75" hidden="1" customHeight="1">
      <c r="A562" s="54" t="s">
        <v>4498</v>
      </c>
      <c r="B562" s="55">
        <v>46038</v>
      </c>
      <c r="C562" s="56" t="s">
        <v>237</v>
      </c>
      <c r="D562" s="54" t="s">
        <v>4499</v>
      </c>
      <c r="E562" s="57">
        <v>184000000</v>
      </c>
      <c r="F562" s="57">
        <v>0</v>
      </c>
      <c r="G562" s="58" t="s">
        <v>6146</v>
      </c>
    </row>
    <row r="563" spans="1:7" ht="12.75" hidden="1" customHeight="1">
      <c r="A563" s="54" t="s">
        <v>4498</v>
      </c>
      <c r="B563" s="55">
        <v>46038</v>
      </c>
      <c r="C563" s="56" t="s">
        <v>241</v>
      </c>
      <c r="D563" s="54" t="s">
        <v>4499</v>
      </c>
      <c r="E563" s="57">
        <v>51750000</v>
      </c>
      <c r="F563" s="57">
        <v>0</v>
      </c>
      <c r="G563" s="58" t="s">
        <v>6147</v>
      </c>
    </row>
    <row r="564" spans="1:7" ht="12.75" hidden="1" customHeight="1">
      <c r="A564" s="54" t="s">
        <v>4498</v>
      </c>
      <c r="B564" s="55">
        <v>46038</v>
      </c>
      <c r="C564" s="56" t="s">
        <v>247</v>
      </c>
      <c r="D564" s="54" t="s">
        <v>4502</v>
      </c>
      <c r="E564" s="57">
        <v>96600000</v>
      </c>
      <c r="F564" s="57">
        <v>0</v>
      </c>
      <c r="G564" s="58" t="s">
        <v>6148</v>
      </c>
    </row>
    <row r="565" spans="1:7" ht="12.75" hidden="1" customHeight="1">
      <c r="A565" s="54" t="s">
        <v>4498</v>
      </c>
      <c r="B565" s="55">
        <v>46038</v>
      </c>
      <c r="C565" s="56" t="s">
        <v>253</v>
      </c>
      <c r="D565" s="54" t="s">
        <v>4502</v>
      </c>
      <c r="E565" s="57">
        <v>94300000</v>
      </c>
      <c r="F565" s="57">
        <v>0</v>
      </c>
      <c r="G565" s="58" t="s">
        <v>6123</v>
      </c>
    </row>
    <row r="566" spans="1:7" ht="12.75" hidden="1" customHeight="1">
      <c r="A566" s="54" t="s">
        <v>4498</v>
      </c>
      <c r="B566" s="55">
        <v>46038</v>
      </c>
      <c r="C566" s="56" t="s">
        <v>255</v>
      </c>
      <c r="D566" s="54" t="s">
        <v>4499</v>
      </c>
      <c r="E566" s="57">
        <v>759941</v>
      </c>
      <c r="F566" s="57">
        <v>0</v>
      </c>
      <c r="G566" s="58" t="s">
        <v>6149</v>
      </c>
    </row>
    <row r="567" spans="1:7" ht="12.75" hidden="1" customHeight="1">
      <c r="A567" s="54" t="s">
        <v>4498</v>
      </c>
      <c r="B567" s="55">
        <v>46038</v>
      </c>
      <c r="C567" s="56" t="s">
        <v>257</v>
      </c>
      <c r="D567" s="54" t="s">
        <v>4502</v>
      </c>
      <c r="E567" s="57">
        <v>45000000</v>
      </c>
      <c r="F567" s="57">
        <v>0</v>
      </c>
      <c r="G567" s="58" t="s">
        <v>6150</v>
      </c>
    </row>
    <row r="568" spans="1:7" ht="12.75" hidden="1" customHeight="1">
      <c r="A568" s="54" t="s">
        <v>4498</v>
      </c>
      <c r="B568" s="55">
        <v>46038</v>
      </c>
      <c r="C568" s="56" t="s">
        <v>260</v>
      </c>
      <c r="D568" s="54" t="s">
        <v>4502</v>
      </c>
      <c r="E568" s="57">
        <v>103500000</v>
      </c>
      <c r="F568" s="57">
        <v>0</v>
      </c>
      <c r="G568" s="58" t="s">
        <v>6151</v>
      </c>
    </row>
    <row r="569" spans="1:7" ht="12.75" hidden="1" customHeight="1">
      <c r="A569" s="54" t="s">
        <v>4498</v>
      </c>
      <c r="B569" s="55">
        <v>46038</v>
      </c>
      <c r="C569" s="56" t="s">
        <v>263</v>
      </c>
      <c r="D569" s="54" t="s">
        <v>4499</v>
      </c>
      <c r="E569" s="57">
        <v>212750000</v>
      </c>
      <c r="F569" s="57">
        <v>-4600000</v>
      </c>
      <c r="G569" s="58" t="s">
        <v>6152</v>
      </c>
    </row>
    <row r="570" spans="1:7" ht="12.75" hidden="1" customHeight="1">
      <c r="A570" s="54" t="s">
        <v>4498</v>
      </c>
      <c r="B570" s="55">
        <v>46038</v>
      </c>
      <c r="C570" s="56" t="s">
        <v>265</v>
      </c>
      <c r="D570" s="54" t="s">
        <v>4499</v>
      </c>
      <c r="E570" s="57">
        <v>109250000</v>
      </c>
      <c r="F570" s="57">
        <v>0</v>
      </c>
      <c r="G570" s="58" t="s">
        <v>6153</v>
      </c>
    </row>
    <row r="571" spans="1:7" ht="12.75" hidden="1" customHeight="1">
      <c r="A571" s="54" t="s">
        <v>4498</v>
      </c>
      <c r="B571" s="55">
        <v>46038</v>
      </c>
      <c r="C571" s="56" t="s">
        <v>281</v>
      </c>
      <c r="D571" s="54" t="s">
        <v>4499</v>
      </c>
      <c r="E571" s="57">
        <v>184000000</v>
      </c>
      <c r="F571" s="57">
        <v>0</v>
      </c>
      <c r="G571" s="58" t="s">
        <v>6155</v>
      </c>
    </row>
    <row r="572" spans="1:7" ht="12.75" hidden="1" customHeight="1">
      <c r="A572" s="54" t="s">
        <v>4498</v>
      </c>
      <c r="B572" s="55">
        <v>46039</v>
      </c>
      <c r="C572" s="56" t="s">
        <v>285</v>
      </c>
      <c r="D572" s="54" t="s">
        <v>4502</v>
      </c>
      <c r="E572" s="57">
        <v>45000000</v>
      </c>
      <c r="F572" s="57">
        <v>0</v>
      </c>
      <c r="G572" s="58" t="s">
        <v>6156</v>
      </c>
    </row>
    <row r="573" spans="1:7" ht="12.75" hidden="1" customHeight="1">
      <c r="A573" s="54" t="s">
        <v>4498</v>
      </c>
      <c r="B573" s="55">
        <v>46039</v>
      </c>
      <c r="C573" s="56" t="s">
        <v>288</v>
      </c>
      <c r="D573" s="54" t="s">
        <v>4499</v>
      </c>
      <c r="E573" s="57">
        <v>195500000</v>
      </c>
      <c r="F573" s="57">
        <v>0</v>
      </c>
      <c r="G573" s="58" t="s">
        <v>6157</v>
      </c>
    </row>
    <row r="574" spans="1:7" ht="12.75" hidden="1" customHeight="1">
      <c r="A574" s="54" t="s">
        <v>4498</v>
      </c>
      <c r="B574" s="55">
        <v>46039</v>
      </c>
      <c r="C574" s="56" t="s">
        <v>293</v>
      </c>
      <c r="D574" s="54" t="s">
        <v>4502</v>
      </c>
      <c r="E574" s="57">
        <v>86250000</v>
      </c>
      <c r="F574" s="57">
        <v>0</v>
      </c>
      <c r="G574" s="58" t="s">
        <v>6159</v>
      </c>
    </row>
    <row r="575" spans="1:7" ht="12.75" hidden="1" customHeight="1">
      <c r="A575" s="54" t="s">
        <v>4498</v>
      </c>
      <c r="B575" s="55">
        <v>46039</v>
      </c>
      <c r="C575" s="56" t="s">
        <v>296</v>
      </c>
      <c r="D575" s="54" t="s">
        <v>4502</v>
      </c>
      <c r="E575" s="57">
        <v>172500000</v>
      </c>
      <c r="F575" s="57">
        <v>-157500000</v>
      </c>
      <c r="G575" s="58" t="s">
        <v>6160</v>
      </c>
    </row>
    <row r="576" spans="1:7" ht="12.75" hidden="1" customHeight="1">
      <c r="A576" s="54" t="s">
        <v>4498</v>
      </c>
      <c r="B576" s="55">
        <v>46039</v>
      </c>
      <c r="C576" s="56" t="s">
        <v>298</v>
      </c>
      <c r="D576" s="54" t="s">
        <v>4502</v>
      </c>
      <c r="E576" s="57">
        <v>86250000</v>
      </c>
      <c r="F576" s="57">
        <v>-1000000</v>
      </c>
      <c r="G576" s="58" t="s">
        <v>6161</v>
      </c>
    </row>
    <row r="577" spans="1:7" ht="12.75" hidden="1" customHeight="1">
      <c r="A577" s="54" t="s">
        <v>4498</v>
      </c>
      <c r="B577" s="55">
        <v>46039</v>
      </c>
      <c r="C577" s="56" t="s">
        <v>303</v>
      </c>
      <c r="D577" s="54" t="s">
        <v>4502</v>
      </c>
      <c r="E577" s="57">
        <v>172500000</v>
      </c>
      <c r="F577" s="57">
        <v>0</v>
      </c>
      <c r="G577" s="58" t="s">
        <v>6162</v>
      </c>
    </row>
    <row r="578" spans="1:7" ht="12.75" hidden="1" customHeight="1">
      <c r="A578" s="54" t="s">
        <v>4498</v>
      </c>
      <c r="B578" s="55">
        <v>46039</v>
      </c>
      <c r="C578" s="56" t="s">
        <v>305</v>
      </c>
      <c r="D578" s="54" t="s">
        <v>4502</v>
      </c>
      <c r="E578" s="57">
        <v>172500000</v>
      </c>
      <c r="F578" s="57">
        <v>0</v>
      </c>
      <c r="G578" s="58" t="s">
        <v>6162</v>
      </c>
    </row>
    <row r="579" spans="1:7" ht="12.75" hidden="1" customHeight="1">
      <c r="A579" s="54" t="s">
        <v>4498</v>
      </c>
      <c r="B579" s="55">
        <v>46040</v>
      </c>
      <c r="C579" s="56" t="s">
        <v>314</v>
      </c>
      <c r="D579" s="54" t="s">
        <v>4499</v>
      </c>
      <c r="E579" s="57">
        <v>143750000</v>
      </c>
      <c r="F579" s="57">
        <v>0</v>
      </c>
      <c r="G579" s="58" t="s">
        <v>6164</v>
      </c>
    </row>
    <row r="580" spans="1:7" ht="12.75" hidden="1" customHeight="1">
      <c r="A580" s="54" t="s">
        <v>4498</v>
      </c>
      <c r="B580" s="55">
        <v>46040</v>
      </c>
      <c r="C580" s="56" t="s">
        <v>316</v>
      </c>
      <c r="D580" s="54" t="s">
        <v>4499</v>
      </c>
      <c r="E580" s="57">
        <v>51750000</v>
      </c>
      <c r="F580" s="57">
        <v>-48300000</v>
      </c>
      <c r="G580" s="58" t="s">
        <v>6165</v>
      </c>
    </row>
    <row r="581" spans="1:7" ht="12.75" hidden="1" customHeight="1">
      <c r="A581" s="54" t="s">
        <v>4498</v>
      </c>
      <c r="B581" s="55">
        <v>46040</v>
      </c>
      <c r="C581" s="56" t="s">
        <v>319</v>
      </c>
      <c r="D581" s="54" t="s">
        <v>4499</v>
      </c>
      <c r="E581" s="57">
        <v>43700000</v>
      </c>
      <c r="F581" s="57">
        <v>0</v>
      </c>
      <c r="G581" s="58" t="s">
        <v>6166</v>
      </c>
    </row>
    <row r="582" spans="1:7" ht="12.75" hidden="1" customHeight="1">
      <c r="A582" s="54" t="s">
        <v>4498</v>
      </c>
      <c r="B582" s="55">
        <v>46040</v>
      </c>
      <c r="C582" s="56" t="s">
        <v>321</v>
      </c>
      <c r="D582" s="54" t="s">
        <v>4499</v>
      </c>
      <c r="E582" s="57">
        <v>47150000</v>
      </c>
      <c r="F582" s="57">
        <v>0</v>
      </c>
      <c r="G582" s="58" t="s">
        <v>6166</v>
      </c>
    </row>
    <row r="583" spans="1:7" ht="12.75" hidden="1" customHeight="1">
      <c r="A583" s="54" t="s">
        <v>4498</v>
      </c>
      <c r="B583" s="55">
        <v>46040</v>
      </c>
      <c r="C583" s="56" t="s">
        <v>326</v>
      </c>
      <c r="D583" s="54" t="s">
        <v>4499</v>
      </c>
      <c r="E583" s="57">
        <v>149500000</v>
      </c>
      <c r="F583" s="57">
        <v>0</v>
      </c>
      <c r="G583" s="58" t="s">
        <v>6167</v>
      </c>
    </row>
    <row r="584" spans="1:7" ht="12.75" hidden="1" customHeight="1">
      <c r="A584" s="54" t="s">
        <v>4498</v>
      </c>
      <c r="B584" s="55">
        <v>46041</v>
      </c>
      <c r="C584" s="56" t="s">
        <v>338</v>
      </c>
      <c r="D584" s="54" t="s">
        <v>4499</v>
      </c>
      <c r="E584" s="57">
        <v>115000000</v>
      </c>
      <c r="F584" s="57">
        <v>0</v>
      </c>
      <c r="G584" s="58" t="s">
        <v>6168</v>
      </c>
    </row>
    <row r="585" spans="1:7" ht="12.75" hidden="1" customHeight="1">
      <c r="A585" s="54" t="s">
        <v>4498</v>
      </c>
      <c r="B585" s="55">
        <v>46041</v>
      </c>
      <c r="C585" s="56" t="s">
        <v>340</v>
      </c>
      <c r="D585" s="54" t="s">
        <v>4499</v>
      </c>
      <c r="E585" s="57">
        <v>86250000</v>
      </c>
      <c r="F585" s="57">
        <v>0</v>
      </c>
      <c r="G585" s="58" t="s">
        <v>6168</v>
      </c>
    </row>
    <row r="586" spans="1:7" ht="12.75" hidden="1" customHeight="1">
      <c r="A586" s="54" t="s">
        <v>4498</v>
      </c>
      <c r="B586" s="55">
        <v>46041</v>
      </c>
      <c r="C586" s="56" t="s">
        <v>343</v>
      </c>
      <c r="D586" s="54" t="s">
        <v>4499</v>
      </c>
      <c r="E586" s="57">
        <v>138000000</v>
      </c>
      <c r="F586" s="57">
        <v>0</v>
      </c>
      <c r="G586" s="58" t="s">
        <v>6169</v>
      </c>
    </row>
    <row r="587" spans="1:7" ht="12.75" hidden="1" customHeight="1">
      <c r="A587" s="54" t="s">
        <v>4498</v>
      </c>
      <c r="B587" s="55">
        <v>46041</v>
      </c>
      <c r="C587" s="56" t="s">
        <v>350</v>
      </c>
      <c r="D587" s="54" t="s">
        <v>4499</v>
      </c>
      <c r="E587" s="57">
        <v>57500000</v>
      </c>
      <c r="F587" s="57">
        <v>0</v>
      </c>
      <c r="G587" s="58" t="s">
        <v>6170</v>
      </c>
    </row>
    <row r="588" spans="1:7" ht="12.75" hidden="1" customHeight="1">
      <c r="A588" s="54" t="s">
        <v>4498</v>
      </c>
      <c r="B588" s="55">
        <v>46041</v>
      </c>
      <c r="C588" s="56" t="s">
        <v>353</v>
      </c>
      <c r="D588" s="54" t="s">
        <v>4499</v>
      </c>
      <c r="E588" s="57">
        <v>149500000</v>
      </c>
      <c r="F588" s="57">
        <v>0</v>
      </c>
      <c r="G588" s="58" t="s">
        <v>6171</v>
      </c>
    </row>
    <row r="589" spans="1:7" ht="12.75" hidden="1" customHeight="1">
      <c r="A589" s="54" t="s">
        <v>4498</v>
      </c>
      <c r="B589" s="55">
        <v>46041</v>
      </c>
      <c r="C589" s="56" t="s">
        <v>356</v>
      </c>
      <c r="D589" s="54" t="s">
        <v>4499</v>
      </c>
      <c r="E589" s="57">
        <v>51750000</v>
      </c>
      <c r="F589" s="57">
        <v>0</v>
      </c>
      <c r="G589" s="58" t="s">
        <v>6172</v>
      </c>
    </row>
    <row r="590" spans="1:7" ht="12.75" hidden="1" customHeight="1">
      <c r="A590" s="54" t="s">
        <v>4498</v>
      </c>
      <c r="B590" s="55">
        <v>46041</v>
      </c>
      <c r="C590" s="56" t="s">
        <v>359</v>
      </c>
      <c r="D590" s="54" t="s">
        <v>4499</v>
      </c>
      <c r="E590" s="57">
        <v>166750000</v>
      </c>
      <c r="F590" s="57">
        <v>0</v>
      </c>
      <c r="G590" s="58" t="s">
        <v>6173</v>
      </c>
    </row>
    <row r="591" spans="1:7" ht="12.75" hidden="1" customHeight="1">
      <c r="A591" s="54" t="s">
        <v>4498</v>
      </c>
      <c r="B591" s="55">
        <v>46041</v>
      </c>
      <c r="C591" s="56" t="s">
        <v>362</v>
      </c>
      <c r="D591" s="54" t="s">
        <v>4502</v>
      </c>
      <c r="E591" s="57">
        <v>149500000</v>
      </c>
      <c r="F591" s="57">
        <v>0</v>
      </c>
      <c r="G591" s="58" t="s">
        <v>6174</v>
      </c>
    </row>
    <row r="592" spans="1:7" ht="12.75" hidden="1" customHeight="1">
      <c r="A592" s="54" t="s">
        <v>4498</v>
      </c>
      <c r="B592" s="55">
        <v>46041</v>
      </c>
      <c r="C592" s="56" t="s">
        <v>392</v>
      </c>
      <c r="D592" s="54" t="s">
        <v>4502</v>
      </c>
      <c r="E592" s="57">
        <v>149500000</v>
      </c>
      <c r="F592" s="57">
        <v>0</v>
      </c>
      <c r="G592" s="58" t="s">
        <v>6174</v>
      </c>
    </row>
    <row r="593" spans="1:7" ht="12.75" hidden="1" customHeight="1">
      <c r="A593" s="54" t="s">
        <v>4498</v>
      </c>
      <c r="B593" s="55">
        <v>46041</v>
      </c>
      <c r="C593" s="56" t="s">
        <v>365</v>
      </c>
      <c r="D593" s="54" t="s">
        <v>4502</v>
      </c>
      <c r="E593" s="57">
        <v>121900000</v>
      </c>
      <c r="F593" s="57">
        <v>0</v>
      </c>
      <c r="G593" s="58" t="s">
        <v>6174</v>
      </c>
    </row>
    <row r="594" spans="1:7" ht="12.75" hidden="1" customHeight="1">
      <c r="A594" s="54" t="s">
        <v>4498</v>
      </c>
      <c r="B594" s="55">
        <v>46041</v>
      </c>
      <c r="C594" s="56" t="s">
        <v>368</v>
      </c>
      <c r="D594" s="54" t="s">
        <v>4502</v>
      </c>
      <c r="E594" s="57">
        <v>205850000</v>
      </c>
      <c r="F594" s="57">
        <v>0</v>
      </c>
      <c r="G594" s="58" t="s">
        <v>6175</v>
      </c>
    </row>
    <row r="595" spans="1:7" ht="12.75" hidden="1" customHeight="1">
      <c r="A595" s="54" t="s">
        <v>4498</v>
      </c>
      <c r="B595" s="55">
        <v>46041</v>
      </c>
      <c r="C595" s="56" t="s">
        <v>371</v>
      </c>
      <c r="D595" s="54" t="s">
        <v>4499</v>
      </c>
      <c r="E595" s="57">
        <v>34500000</v>
      </c>
      <c r="F595" s="57">
        <v>-400000</v>
      </c>
      <c r="G595" s="58" t="s">
        <v>6176</v>
      </c>
    </row>
    <row r="596" spans="1:7" ht="12.75" hidden="1" customHeight="1">
      <c r="A596" s="54" t="s">
        <v>4498</v>
      </c>
      <c r="B596" s="55">
        <v>46041</v>
      </c>
      <c r="C596" s="56" t="s">
        <v>405</v>
      </c>
      <c r="D596" s="54" t="s">
        <v>4499</v>
      </c>
      <c r="E596" s="57">
        <v>32200000</v>
      </c>
      <c r="F596" s="57">
        <v>0</v>
      </c>
      <c r="G596" s="58" t="s">
        <v>6177</v>
      </c>
    </row>
    <row r="597" spans="1:7" ht="12.75" hidden="1" customHeight="1">
      <c r="A597" s="54" t="s">
        <v>4498</v>
      </c>
      <c r="B597" s="55">
        <v>46041</v>
      </c>
      <c r="C597" s="56" t="s">
        <v>374</v>
      </c>
      <c r="D597" s="54" t="s">
        <v>4502</v>
      </c>
      <c r="E597" s="57">
        <v>96600000</v>
      </c>
      <c r="F597" s="57">
        <v>0</v>
      </c>
      <c r="G597" s="58" t="s">
        <v>6178</v>
      </c>
    </row>
    <row r="598" spans="1:7" ht="12.75" hidden="1" customHeight="1">
      <c r="A598" s="54" t="s">
        <v>4498</v>
      </c>
      <c r="B598" s="55">
        <v>46041</v>
      </c>
      <c r="C598" s="56" t="s">
        <v>377</v>
      </c>
      <c r="D598" s="54" t="s">
        <v>4499</v>
      </c>
      <c r="E598" s="57">
        <v>43700000</v>
      </c>
      <c r="F598" s="57">
        <v>0</v>
      </c>
      <c r="G598" s="58" t="s">
        <v>6179</v>
      </c>
    </row>
    <row r="599" spans="1:7" ht="12.75" hidden="1" customHeight="1">
      <c r="A599" s="54" t="s">
        <v>4498</v>
      </c>
      <c r="B599" s="55">
        <v>46041</v>
      </c>
      <c r="C599" s="56" t="s">
        <v>385</v>
      </c>
      <c r="D599" s="54" t="s">
        <v>4499</v>
      </c>
      <c r="E599" s="57">
        <v>40250000</v>
      </c>
      <c r="F599" s="57">
        <v>-466667</v>
      </c>
      <c r="G599" s="58" t="s">
        <v>6181</v>
      </c>
    </row>
    <row r="600" spans="1:7" ht="12.75" hidden="1" customHeight="1">
      <c r="A600" s="54" t="s">
        <v>4498</v>
      </c>
      <c r="B600" s="55">
        <v>46041</v>
      </c>
      <c r="C600" s="56" t="s">
        <v>388</v>
      </c>
      <c r="D600" s="54" t="s">
        <v>4499</v>
      </c>
      <c r="E600" s="57">
        <v>40250000</v>
      </c>
      <c r="F600" s="57">
        <v>0</v>
      </c>
      <c r="G600" s="58" t="s">
        <v>6182</v>
      </c>
    </row>
    <row r="601" spans="1:7" ht="12.75" hidden="1" customHeight="1">
      <c r="A601" s="54" t="s">
        <v>4498</v>
      </c>
      <c r="B601" s="55">
        <v>46041</v>
      </c>
      <c r="C601" s="56" t="s">
        <v>395</v>
      </c>
      <c r="D601" s="54" t="s">
        <v>4499</v>
      </c>
      <c r="E601" s="57">
        <v>43700000</v>
      </c>
      <c r="F601" s="57">
        <v>0</v>
      </c>
      <c r="G601" s="58" t="s">
        <v>6183</v>
      </c>
    </row>
    <row r="602" spans="1:7" ht="12.75" hidden="1" customHeight="1">
      <c r="A602" s="54" t="s">
        <v>4498</v>
      </c>
      <c r="B602" s="55">
        <v>46042</v>
      </c>
      <c r="C602" s="56" t="s">
        <v>421</v>
      </c>
      <c r="D602" s="54" t="s">
        <v>4499</v>
      </c>
      <c r="E602" s="57">
        <v>47150000</v>
      </c>
      <c r="F602" s="57">
        <v>0</v>
      </c>
      <c r="G602" s="58" t="s">
        <v>6170</v>
      </c>
    </row>
    <row r="603" spans="1:7" ht="12.75" hidden="1" customHeight="1">
      <c r="A603" s="54" t="s">
        <v>4498</v>
      </c>
      <c r="B603" s="55">
        <v>46042</v>
      </c>
      <c r="C603" s="56" t="s">
        <v>427</v>
      </c>
      <c r="D603" s="54" t="s">
        <v>4502</v>
      </c>
      <c r="E603" s="57">
        <v>149500000</v>
      </c>
      <c r="F603" s="57">
        <v>0</v>
      </c>
      <c r="G603" s="58" t="s">
        <v>6174</v>
      </c>
    </row>
    <row r="604" spans="1:7" ht="12.75" hidden="1" customHeight="1">
      <c r="A604" s="54" t="s">
        <v>4498</v>
      </c>
      <c r="B604" s="55">
        <v>46042</v>
      </c>
      <c r="C604" s="56" t="s">
        <v>433</v>
      </c>
      <c r="D604" s="54" t="s">
        <v>4499</v>
      </c>
      <c r="E604" s="57">
        <v>69000000</v>
      </c>
      <c r="F604" s="57">
        <v>0</v>
      </c>
      <c r="G604" s="58" t="s">
        <v>6188</v>
      </c>
    </row>
    <row r="605" spans="1:7" ht="12.75" hidden="1" customHeight="1">
      <c r="A605" s="54" t="s">
        <v>4498</v>
      </c>
      <c r="B605" s="55">
        <v>46042</v>
      </c>
      <c r="C605" s="56" t="s">
        <v>436</v>
      </c>
      <c r="D605" s="54" t="s">
        <v>4502</v>
      </c>
      <c r="E605" s="57">
        <v>208150000</v>
      </c>
      <c r="F605" s="57">
        <v>0</v>
      </c>
      <c r="G605" s="58" t="s">
        <v>6189</v>
      </c>
    </row>
    <row r="606" spans="1:7" ht="12.75" hidden="1" customHeight="1">
      <c r="A606" s="54" t="s">
        <v>4498</v>
      </c>
      <c r="B606" s="55">
        <v>46042</v>
      </c>
      <c r="C606" s="56" t="s">
        <v>441</v>
      </c>
      <c r="D606" s="54" t="s">
        <v>4502</v>
      </c>
      <c r="E606" s="57">
        <v>86250000</v>
      </c>
      <c r="F606" s="57">
        <v>0</v>
      </c>
      <c r="G606" s="58" t="s">
        <v>6148</v>
      </c>
    </row>
    <row r="607" spans="1:7" ht="12.75" hidden="1" customHeight="1">
      <c r="A607" s="54" t="s">
        <v>4498</v>
      </c>
      <c r="B607" s="55">
        <v>46042</v>
      </c>
      <c r="C607" s="56" t="s">
        <v>443</v>
      </c>
      <c r="D607" s="54" t="s">
        <v>4502</v>
      </c>
      <c r="E607" s="57">
        <v>184000000</v>
      </c>
      <c r="F607" s="57">
        <v>0</v>
      </c>
      <c r="G607" s="58" t="s">
        <v>6189</v>
      </c>
    </row>
    <row r="608" spans="1:7" ht="12.75" hidden="1" customHeight="1">
      <c r="A608" s="54" t="s">
        <v>4498</v>
      </c>
      <c r="B608" s="55">
        <v>46042</v>
      </c>
      <c r="C608" s="56" t="s">
        <v>446</v>
      </c>
      <c r="D608" s="54" t="s">
        <v>4499</v>
      </c>
      <c r="E608" s="57">
        <v>212750000</v>
      </c>
      <c r="F608" s="57">
        <v>0</v>
      </c>
      <c r="G608" s="58" t="s">
        <v>6190</v>
      </c>
    </row>
    <row r="609" spans="1:7" ht="12.75" hidden="1" customHeight="1">
      <c r="A609" s="54" t="s">
        <v>4498</v>
      </c>
      <c r="B609" s="55">
        <v>46042</v>
      </c>
      <c r="C609" s="56" t="s">
        <v>449</v>
      </c>
      <c r="D609" s="54" t="s">
        <v>4499</v>
      </c>
      <c r="E609" s="57">
        <v>30000000</v>
      </c>
      <c r="F609" s="57">
        <v>0</v>
      </c>
      <c r="G609" s="58" t="s">
        <v>6191</v>
      </c>
    </row>
    <row r="610" spans="1:7" ht="12.75" hidden="1" customHeight="1">
      <c r="A610" s="54" t="s">
        <v>4498</v>
      </c>
      <c r="B610" s="55">
        <v>46042</v>
      </c>
      <c r="C610" s="56" t="s">
        <v>453</v>
      </c>
      <c r="D610" s="54" t="s">
        <v>4499</v>
      </c>
      <c r="E610" s="57">
        <v>43700000</v>
      </c>
      <c r="F610" s="57">
        <v>0</v>
      </c>
      <c r="G610" s="58" t="s">
        <v>6183</v>
      </c>
    </row>
    <row r="611" spans="1:7" ht="12.75" hidden="1" customHeight="1">
      <c r="A611" s="54" t="s">
        <v>4498</v>
      </c>
      <c r="B611" s="55">
        <v>46042</v>
      </c>
      <c r="C611" s="56" t="s">
        <v>458</v>
      </c>
      <c r="D611" s="54" t="s">
        <v>4499</v>
      </c>
      <c r="E611" s="57">
        <v>161000000</v>
      </c>
      <c r="F611" s="57">
        <v>0</v>
      </c>
      <c r="G611" s="58" t="s">
        <v>6192</v>
      </c>
    </row>
    <row r="612" spans="1:7" ht="12.75" hidden="1" customHeight="1">
      <c r="A612" s="54" t="s">
        <v>4498</v>
      </c>
      <c r="B612" s="55">
        <v>46042</v>
      </c>
      <c r="C612" s="56" t="s">
        <v>460</v>
      </c>
      <c r="D612" s="54" t="s">
        <v>4499</v>
      </c>
      <c r="E612" s="57">
        <v>51750000</v>
      </c>
      <c r="F612" s="57">
        <v>0</v>
      </c>
      <c r="G612" s="58" t="s">
        <v>6193</v>
      </c>
    </row>
    <row r="613" spans="1:7" ht="12.75" hidden="1" customHeight="1">
      <c r="A613" s="54" t="s">
        <v>4498</v>
      </c>
      <c r="B613" s="55">
        <v>46042</v>
      </c>
      <c r="C613" s="56" t="s">
        <v>463</v>
      </c>
      <c r="D613" s="54" t="s">
        <v>4499</v>
      </c>
      <c r="E613" s="57">
        <v>47150000</v>
      </c>
      <c r="F613" s="57">
        <v>0</v>
      </c>
      <c r="G613" s="58" t="s">
        <v>6193</v>
      </c>
    </row>
    <row r="614" spans="1:7" ht="12.75" hidden="1" customHeight="1">
      <c r="A614" s="54" t="s">
        <v>4498</v>
      </c>
      <c r="B614" s="55">
        <v>46042</v>
      </c>
      <c r="C614" s="56" t="s">
        <v>466</v>
      </c>
      <c r="D614" s="54" t="s">
        <v>4499</v>
      </c>
      <c r="E614" s="57">
        <v>51750000</v>
      </c>
      <c r="F614" s="57">
        <v>0</v>
      </c>
      <c r="G614" s="58" t="s">
        <v>6193</v>
      </c>
    </row>
    <row r="615" spans="1:7" ht="12.75" hidden="1" customHeight="1">
      <c r="A615" s="54" t="s">
        <v>4498</v>
      </c>
      <c r="B615" s="55">
        <v>46042</v>
      </c>
      <c r="C615" s="56" t="s">
        <v>469</v>
      </c>
      <c r="D615" s="54" t="s">
        <v>4499</v>
      </c>
      <c r="E615" s="57">
        <v>97750000</v>
      </c>
      <c r="F615" s="57">
        <v>0</v>
      </c>
      <c r="G615" s="58" t="s">
        <v>6194</v>
      </c>
    </row>
    <row r="616" spans="1:7" ht="12.75" hidden="1" customHeight="1">
      <c r="A616" s="54" t="s">
        <v>4498</v>
      </c>
      <c r="B616" s="55">
        <v>46042</v>
      </c>
      <c r="C616" s="56" t="s">
        <v>472</v>
      </c>
      <c r="D616" s="54" t="s">
        <v>4499</v>
      </c>
      <c r="E616" s="57">
        <v>149500000</v>
      </c>
      <c r="F616" s="57">
        <v>0</v>
      </c>
      <c r="G616" s="58" t="s">
        <v>6195</v>
      </c>
    </row>
    <row r="617" spans="1:7" ht="12.75" hidden="1" customHeight="1">
      <c r="A617" s="54" t="s">
        <v>4498</v>
      </c>
      <c r="B617" s="55">
        <v>46043</v>
      </c>
      <c r="C617" s="56" t="s">
        <v>475</v>
      </c>
      <c r="D617" s="54" t="s">
        <v>4502</v>
      </c>
      <c r="E617" s="57">
        <v>86250000</v>
      </c>
      <c r="F617" s="57">
        <v>0</v>
      </c>
      <c r="G617" s="58" t="s">
        <v>6161</v>
      </c>
    </row>
    <row r="618" spans="1:7" ht="12.75" hidden="1" customHeight="1">
      <c r="A618" s="54" t="s">
        <v>4498</v>
      </c>
      <c r="B618" s="55">
        <v>46043</v>
      </c>
      <c r="C618" s="56" t="s">
        <v>478</v>
      </c>
      <c r="D618" s="54" t="s">
        <v>4502</v>
      </c>
      <c r="E618" s="57">
        <v>86250000</v>
      </c>
      <c r="F618" s="57">
        <v>0</v>
      </c>
      <c r="G618" s="58" t="s">
        <v>6196</v>
      </c>
    </row>
    <row r="619" spans="1:7" ht="12.75" hidden="1" customHeight="1">
      <c r="A619" s="54" t="s">
        <v>4498</v>
      </c>
      <c r="B619" s="55">
        <v>46043</v>
      </c>
      <c r="C619" s="56" t="s">
        <v>498</v>
      </c>
      <c r="D619" s="54" t="s">
        <v>4499</v>
      </c>
      <c r="E619" s="57">
        <v>64400000</v>
      </c>
      <c r="F619" s="57">
        <v>0</v>
      </c>
      <c r="G619" s="58" t="s">
        <v>6201</v>
      </c>
    </row>
    <row r="620" spans="1:7" ht="12.75" hidden="1" customHeight="1">
      <c r="A620" s="54" t="s">
        <v>4498</v>
      </c>
      <c r="B620" s="55">
        <v>46043</v>
      </c>
      <c r="C620" s="56" t="s">
        <v>505</v>
      </c>
      <c r="D620" s="54" t="s">
        <v>4499</v>
      </c>
      <c r="E620" s="57">
        <v>51750000</v>
      </c>
      <c r="F620" s="57">
        <v>0</v>
      </c>
      <c r="G620" s="58" t="s">
        <v>6203</v>
      </c>
    </row>
    <row r="621" spans="1:7" ht="12.75" hidden="1" customHeight="1">
      <c r="A621" s="54" t="s">
        <v>4498</v>
      </c>
      <c r="B621" s="55">
        <v>46043</v>
      </c>
      <c r="C621" s="56" t="s">
        <v>508</v>
      </c>
      <c r="D621" s="54" t="s">
        <v>4502</v>
      </c>
      <c r="E621" s="57">
        <v>133400000</v>
      </c>
      <c r="F621" s="57">
        <v>0</v>
      </c>
      <c r="G621" s="58" t="s">
        <v>6204</v>
      </c>
    </row>
    <row r="622" spans="1:7" ht="12.75" hidden="1" customHeight="1">
      <c r="A622" s="54" t="s">
        <v>4498</v>
      </c>
      <c r="B622" s="55">
        <v>46044</v>
      </c>
      <c r="C622" s="56" t="s">
        <v>514</v>
      </c>
      <c r="D622" s="54" t="s">
        <v>4502</v>
      </c>
      <c r="E622" s="57">
        <v>115000000</v>
      </c>
      <c r="F622" s="57">
        <v>0</v>
      </c>
      <c r="G622" s="58" t="s">
        <v>6205</v>
      </c>
    </row>
    <row r="623" spans="1:7" ht="12.75" hidden="1" customHeight="1">
      <c r="A623" s="54" t="s">
        <v>4498</v>
      </c>
      <c r="B623" s="55">
        <v>46044</v>
      </c>
      <c r="C623" s="56" t="s">
        <v>517</v>
      </c>
      <c r="D623" s="54" t="s">
        <v>4502</v>
      </c>
      <c r="E623" s="57">
        <v>114833333</v>
      </c>
      <c r="F623" s="57">
        <v>0</v>
      </c>
      <c r="G623" s="58" t="s">
        <v>6206</v>
      </c>
    </row>
    <row r="624" spans="1:7" ht="12.75" hidden="1" customHeight="1">
      <c r="A624" s="54" t="s">
        <v>4498</v>
      </c>
      <c r="B624" s="55">
        <v>46044</v>
      </c>
      <c r="C624" s="56" t="s">
        <v>520</v>
      </c>
      <c r="D624" s="54" t="s">
        <v>4499</v>
      </c>
      <c r="E624" s="57">
        <v>89700000</v>
      </c>
      <c r="F624" s="57">
        <v>0</v>
      </c>
      <c r="G624" s="58" t="s">
        <v>6207</v>
      </c>
    </row>
    <row r="625" spans="1:7" ht="12.75" hidden="1" customHeight="1">
      <c r="A625" s="54" t="s">
        <v>4498</v>
      </c>
      <c r="B625" s="55">
        <v>46044</v>
      </c>
      <c r="C625" s="56" t="s">
        <v>522</v>
      </c>
      <c r="D625" s="54" t="s">
        <v>4499</v>
      </c>
      <c r="E625" s="57">
        <v>51750000</v>
      </c>
      <c r="F625" s="57">
        <v>0</v>
      </c>
      <c r="G625" s="58" t="s">
        <v>6193</v>
      </c>
    </row>
    <row r="626" spans="1:7" ht="12.75" hidden="1" customHeight="1">
      <c r="A626" s="54" t="s">
        <v>4498</v>
      </c>
      <c r="B626" s="55">
        <v>46044</v>
      </c>
      <c r="C626" s="56" t="s">
        <v>547</v>
      </c>
      <c r="D626" s="54" t="s">
        <v>4499</v>
      </c>
      <c r="E626" s="57">
        <v>138000000</v>
      </c>
      <c r="F626" s="57">
        <v>0</v>
      </c>
      <c r="G626" s="58" t="s">
        <v>6211</v>
      </c>
    </row>
    <row r="627" spans="1:7" ht="12.75" hidden="1" customHeight="1">
      <c r="A627" s="54" t="s">
        <v>4498</v>
      </c>
      <c r="B627" s="55">
        <v>46044</v>
      </c>
      <c r="C627" s="56" t="s">
        <v>550</v>
      </c>
      <c r="D627" s="54" t="s">
        <v>4502</v>
      </c>
      <c r="E627" s="57">
        <v>97750000</v>
      </c>
      <c r="F627" s="57">
        <v>0</v>
      </c>
      <c r="G627" s="58" t="s">
        <v>6212</v>
      </c>
    </row>
    <row r="628" spans="1:7" ht="12.75" hidden="1" customHeight="1">
      <c r="A628" s="54" t="s">
        <v>4498</v>
      </c>
      <c r="B628" s="55">
        <v>46045</v>
      </c>
      <c r="C628" s="56" t="s">
        <v>553</v>
      </c>
      <c r="D628" s="54" t="s">
        <v>4499</v>
      </c>
      <c r="E628" s="57">
        <v>44850000</v>
      </c>
      <c r="F628" s="57">
        <v>0</v>
      </c>
      <c r="G628" s="58" t="s">
        <v>6213</v>
      </c>
    </row>
    <row r="629" spans="1:7" ht="12.75" hidden="1" customHeight="1">
      <c r="A629" s="54" t="s">
        <v>4498</v>
      </c>
      <c r="B629" s="55">
        <v>46045</v>
      </c>
      <c r="C629" s="56" t="s">
        <v>556</v>
      </c>
      <c r="D629" s="54" t="s">
        <v>4502</v>
      </c>
      <c r="E629" s="57">
        <v>51750000</v>
      </c>
      <c r="F629" s="57">
        <v>0</v>
      </c>
      <c r="G629" s="58" t="s">
        <v>6214</v>
      </c>
    </row>
    <row r="630" spans="1:7" ht="12.75" hidden="1" customHeight="1">
      <c r="A630" s="54" t="s">
        <v>4498</v>
      </c>
      <c r="B630" s="55">
        <v>46045</v>
      </c>
      <c r="C630" s="56" t="s">
        <v>559</v>
      </c>
      <c r="D630" s="54" t="s">
        <v>4502</v>
      </c>
      <c r="E630" s="57">
        <v>44850000</v>
      </c>
      <c r="F630" s="57">
        <v>0</v>
      </c>
      <c r="G630" s="58" t="s">
        <v>6214</v>
      </c>
    </row>
    <row r="631" spans="1:7" ht="12.75" hidden="1" customHeight="1">
      <c r="A631" s="54" t="s">
        <v>4498</v>
      </c>
      <c r="B631" s="55">
        <v>46045</v>
      </c>
      <c r="C631" s="56" t="s">
        <v>562</v>
      </c>
      <c r="D631" s="54" t="s">
        <v>4502</v>
      </c>
      <c r="E631" s="57">
        <v>51750000</v>
      </c>
      <c r="F631" s="57">
        <v>0</v>
      </c>
      <c r="G631" s="58" t="s">
        <v>6215</v>
      </c>
    </row>
    <row r="632" spans="1:7" ht="12.75" hidden="1" customHeight="1">
      <c r="A632" s="54" t="s">
        <v>4498</v>
      </c>
      <c r="B632" s="55">
        <v>46045</v>
      </c>
      <c r="C632" s="56" t="s">
        <v>566</v>
      </c>
      <c r="D632" s="54" t="s">
        <v>4502</v>
      </c>
      <c r="E632" s="57">
        <v>97750000</v>
      </c>
      <c r="F632" s="57">
        <v>-89250000</v>
      </c>
      <c r="G632" s="58" t="s">
        <v>6216</v>
      </c>
    </row>
    <row r="633" spans="1:7" ht="12.75" hidden="1" customHeight="1">
      <c r="A633" s="54" t="s">
        <v>4498</v>
      </c>
      <c r="B633" s="55">
        <v>46045</v>
      </c>
      <c r="C633" s="56" t="s">
        <v>569</v>
      </c>
      <c r="D633" s="54" t="s">
        <v>4499</v>
      </c>
      <c r="E633" s="57">
        <v>40250000</v>
      </c>
      <c r="F633" s="57">
        <v>0</v>
      </c>
      <c r="G633" s="58" t="s">
        <v>6217</v>
      </c>
    </row>
    <row r="634" spans="1:7" ht="12.75" hidden="1" customHeight="1">
      <c r="A634" s="54" t="s">
        <v>4498</v>
      </c>
      <c r="B634" s="55">
        <v>46045</v>
      </c>
      <c r="C634" s="56" t="s">
        <v>572</v>
      </c>
      <c r="D634" s="54" t="s">
        <v>4502</v>
      </c>
      <c r="E634" s="57">
        <v>97750000</v>
      </c>
      <c r="F634" s="57">
        <v>0</v>
      </c>
      <c r="G634" s="58" t="s">
        <v>6212</v>
      </c>
    </row>
    <row r="635" spans="1:7" ht="12.75" hidden="1" customHeight="1">
      <c r="A635" s="54" t="s">
        <v>4498</v>
      </c>
      <c r="B635" s="55">
        <v>46045</v>
      </c>
      <c r="C635" s="56" t="s">
        <v>574</v>
      </c>
      <c r="D635" s="54" t="s">
        <v>4502</v>
      </c>
      <c r="E635" s="57">
        <v>94300000</v>
      </c>
      <c r="F635" s="57">
        <v>0</v>
      </c>
      <c r="G635" s="58" t="s">
        <v>6161</v>
      </c>
    </row>
    <row r="636" spans="1:7" ht="12.75" hidden="1" customHeight="1">
      <c r="A636" s="54" t="s">
        <v>4498</v>
      </c>
      <c r="B636" s="55">
        <v>46045</v>
      </c>
      <c r="C636" s="56" t="s">
        <v>577</v>
      </c>
      <c r="D636" s="54" t="s">
        <v>4502</v>
      </c>
      <c r="E636" s="57">
        <v>51750000</v>
      </c>
      <c r="F636" s="57">
        <v>0</v>
      </c>
      <c r="G636" s="58" t="s">
        <v>6214</v>
      </c>
    </row>
    <row r="637" spans="1:7" ht="12.75" hidden="1" customHeight="1">
      <c r="A637" s="54" t="s">
        <v>4498</v>
      </c>
      <c r="B637" s="55">
        <v>46045</v>
      </c>
      <c r="C637" s="56" t="s">
        <v>580</v>
      </c>
      <c r="D637" s="54" t="s">
        <v>4502</v>
      </c>
      <c r="E637" s="57">
        <v>115000000</v>
      </c>
      <c r="F637" s="57">
        <v>0</v>
      </c>
      <c r="G637" s="58" t="s">
        <v>6218</v>
      </c>
    </row>
    <row r="638" spans="1:7" ht="12.75" hidden="1" customHeight="1">
      <c r="A638" s="54" t="s">
        <v>4498</v>
      </c>
      <c r="B638" s="55">
        <v>46045</v>
      </c>
      <c r="C638" s="56" t="s">
        <v>583</v>
      </c>
      <c r="D638" s="54" t="s">
        <v>4499</v>
      </c>
      <c r="E638" s="57">
        <v>69000000</v>
      </c>
      <c r="F638" s="57">
        <v>0</v>
      </c>
      <c r="G638" s="58" t="s">
        <v>6219</v>
      </c>
    </row>
    <row r="639" spans="1:7" ht="12.75" hidden="1" customHeight="1">
      <c r="A639" s="54" t="s">
        <v>4498</v>
      </c>
      <c r="B639" s="55">
        <v>46045</v>
      </c>
      <c r="C639" s="56" t="s">
        <v>586</v>
      </c>
      <c r="D639" s="54" t="s">
        <v>4502</v>
      </c>
      <c r="E639" s="57">
        <v>115000000</v>
      </c>
      <c r="F639" s="57">
        <v>0</v>
      </c>
      <c r="G639" s="58" t="s">
        <v>6218</v>
      </c>
    </row>
    <row r="640" spans="1:7" ht="12.75" hidden="1" customHeight="1">
      <c r="A640" s="54" t="s">
        <v>4498</v>
      </c>
      <c r="B640" s="55">
        <v>46045</v>
      </c>
      <c r="C640" s="56" t="s">
        <v>589</v>
      </c>
      <c r="D640" s="54" t="s">
        <v>4499</v>
      </c>
      <c r="E640" s="57">
        <v>665941</v>
      </c>
      <c r="F640" s="57">
        <v>394000</v>
      </c>
      <c r="G640" s="58" t="s">
        <v>6220</v>
      </c>
    </row>
    <row r="641" spans="1:7" ht="12.75" hidden="1" customHeight="1">
      <c r="A641" s="54" t="s">
        <v>4498</v>
      </c>
      <c r="B641" s="55">
        <v>46045</v>
      </c>
      <c r="C641" s="56" t="s">
        <v>592</v>
      </c>
      <c r="D641" s="54" t="s">
        <v>4499</v>
      </c>
      <c r="E641" s="57">
        <v>514971</v>
      </c>
      <c r="F641" s="57">
        <v>-91000</v>
      </c>
      <c r="G641" s="58" t="s">
        <v>6221</v>
      </c>
    </row>
    <row r="642" spans="1:7" ht="12.75" hidden="1" customHeight="1">
      <c r="A642" s="54" t="s">
        <v>4498</v>
      </c>
      <c r="B642" s="55">
        <v>46045</v>
      </c>
      <c r="C642" s="56" t="s">
        <v>595</v>
      </c>
      <c r="D642" s="54" t="s">
        <v>4502</v>
      </c>
      <c r="E642" s="57">
        <v>149500000</v>
      </c>
      <c r="F642" s="57">
        <v>0</v>
      </c>
      <c r="G642" s="58" t="s">
        <v>6222</v>
      </c>
    </row>
    <row r="643" spans="1:7" ht="12.75" hidden="1" customHeight="1">
      <c r="A643" s="54" t="s">
        <v>4498</v>
      </c>
      <c r="B643" s="55">
        <v>46045</v>
      </c>
      <c r="C643" s="56" t="s">
        <v>598</v>
      </c>
      <c r="D643" s="54" t="s">
        <v>4502</v>
      </c>
      <c r="E643" s="57">
        <v>97750000</v>
      </c>
      <c r="F643" s="57">
        <v>0</v>
      </c>
      <c r="G643" s="58" t="s">
        <v>6212</v>
      </c>
    </row>
    <row r="644" spans="1:7" ht="12.75" hidden="1" customHeight="1">
      <c r="A644" s="54" t="s">
        <v>4498</v>
      </c>
      <c r="B644" s="55">
        <v>46045</v>
      </c>
      <c r="C644" s="56" t="s">
        <v>600</v>
      </c>
      <c r="D644" s="54" t="s">
        <v>4499</v>
      </c>
      <c r="E644" s="57">
        <v>47150000</v>
      </c>
      <c r="F644" s="57">
        <v>0</v>
      </c>
      <c r="G644" s="58" t="s">
        <v>6223</v>
      </c>
    </row>
    <row r="645" spans="1:7" ht="12.75" hidden="1" customHeight="1">
      <c r="A645" s="54" t="s">
        <v>4498</v>
      </c>
      <c r="B645" s="55">
        <v>46045</v>
      </c>
      <c r="C645" s="56" t="s">
        <v>603</v>
      </c>
      <c r="D645" s="54" t="s">
        <v>4499</v>
      </c>
      <c r="E645" s="57">
        <v>49600000</v>
      </c>
      <c r="F645" s="57">
        <v>0</v>
      </c>
      <c r="G645" s="58" t="s">
        <v>6224</v>
      </c>
    </row>
    <row r="646" spans="1:7" ht="12.75" hidden="1" customHeight="1">
      <c r="A646" s="54" t="s">
        <v>4498</v>
      </c>
      <c r="B646" s="55">
        <v>46046</v>
      </c>
      <c r="C646" s="56" t="s">
        <v>677</v>
      </c>
      <c r="D646" s="54" t="s">
        <v>4502</v>
      </c>
      <c r="E646" s="57">
        <v>51750000</v>
      </c>
      <c r="F646" s="57">
        <v>0</v>
      </c>
      <c r="G646" s="58" t="s">
        <v>6215</v>
      </c>
    </row>
    <row r="647" spans="1:7" ht="12.75" hidden="1" customHeight="1">
      <c r="A647" s="54" t="s">
        <v>4498</v>
      </c>
      <c r="B647" s="55">
        <v>46046</v>
      </c>
      <c r="C647" s="56" t="s">
        <v>682</v>
      </c>
      <c r="D647" s="54" t="s">
        <v>4499</v>
      </c>
      <c r="E647" s="57">
        <v>1074912</v>
      </c>
      <c r="F647" s="57">
        <v>0</v>
      </c>
      <c r="G647" s="58" t="s">
        <v>6227</v>
      </c>
    </row>
    <row r="648" spans="1:7" ht="12.75" hidden="1" customHeight="1">
      <c r="A648" s="54" t="s">
        <v>4498</v>
      </c>
      <c r="B648" s="55">
        <v>46046</v>
      </c>
      <c r="C648" s="56" t="s">
        <v>684</v>
      </c>
      <c r="D648" s="54" t="s">
        <v>4499</v>
      </c>
      <c r="E648" s="57">
        <v>1168912</v>
      </c>
      <c r="F648" s="57">
        <v>-94000</v>
      </c>
      <c r="G648" s="58" t="s">
        <v>6227</v>
      </c>
    </row>
    <row r="649" spans="1:7" ht="12.75" hidden="1" customHeight="1">
      <c r="A649" s="54" t="s">
        <v>4498</v>
      </c>
      <c r="B649" s="55">
        <v>46046</v>
      </c>
      <c r="C649" s="56" t="s">
        <v>687</v>
      </c>
      <c r="D649" s="54" t="s">
        <v>4499</v>
      </c>
      <c r="E649" s="57">
        <v>207000000</v>
      </c>
      <c r="F649" s="57">
        <v>0</v>
      </c>
      <c r="G649" s="58" t="s">
        <v>6228</v>
      </c>
    </row>
    <row r="650" spans="1:7" ht="12.75" hidden="1" customHeight="1">
      <c r="A650" s="54" t="s">
        <v>4498</v>
      </c>
      <c r="B650" s="55">
        <v>46046</v>
      </c>
      <c r="C650" s="56" t="s">
        <v>689</v>
      </c>
      <c r="D650" s="54" t="s">
        <v>4499</v>
      </c>
      <c r="E650" s="57">
        <v>80500000</v>
      </c>
      <c r="F650" s="57">
        <v>0</v>
      </c>
      <c r="G650" s="58" t="s">
        <v>6229</v>
      </c>
    </row>
    <row r="651" spans="1:7" ht="12.75" hidden="1" customHeight="1">
      <c r="A651" s="54" t="s">
        <v>4498</v>
      </c>
      <c r="B651" s="55">
        <v>46046</v>
      </c>
      <c r="C651" s="56" t="s">
        <v>692</v>
      </c>
      <c r="D651" s="54" t="s">
        <v>4499</v>
      </c>
      <c r="E651" s="57">
        <v>80500000</v>
      </c>
      <c r="F651" s="57">
        <v>0</v>
      </c>
      <c r="G651" s="58" t="s">
        <v>6223</v>
      </c>
    </row>
    <row r="652" spans="1:7" ht="12.75" hidden="1" customHeight="1">
      <c r="A652" s="54" t="s">
        <v>4498</v>
      </c>
      <c r="B652" s="55">
        <v>46046</v>
      </c>
      <c r="C652" s="56" t="s">
        <v>702</v>
      </c>
      <c r="D652" s="54" t="s">
        <v>4499</v>
      </c>
      <c r="E652" s="57">
        <v>49600000</v>
      </c>
      <c r="F652" s="57">
        <v>0</v>
      </c>
      <c r="G652" s="58" t="s">
        <v>6231</v>
      </c>
    </row>
    <row r="653" spans="1:7" ht="12.75" hidden="1" customHeight="1">
      <c r="A653" s="54" t="s">
        <v>4498</v>
      </c>
      <c r="B653" s="55">
        <v>46046</v>
      </c>
      <c r="C653" s="56" t="s">
        <v>719</v>
      </c>
      <c r="D653" s="54" t="s">
        <v>4499</v>
      </c>
      <c r="E653" s="57">
        <v>505318664</v>
      </c>
      <c r="F653" s="57">
        <v>0</v>
      </c>
      <c r="G653" s="58" t="s">
        <v>5082</v>
      </c>
    </row>
    <row r="654" spans="1:7" ht="12.75" hidden="1" customHeight="1">
      <c r="A654" s="54" t="s">
        <v>4498</v>
      </c>
      <c r="B654" s="55">
        <v>46046</v>
      </c>
      <c r="C654" s="56" t="s">
        <v>719</v>
      </c>
      <c r="D654" s="54" t="s">
        <v>5000</v>
      </c>
      <c r="E654" s="57">
        <v>19416611629</v>
      </c>
      <c r="F654" s="57">
        <v>0</v>
      </c>
      <c r="G654" s="58" t="s">
        <v>5082</v>
      </c>
    </row>
    <row r="655" spans="1:7" ht="12.75" hidden="1" customHeight="1">
      <c r="A655" s="54" t="s">
        <v>4498</v>
      </c>
      <c r="B655" s="55">
        <v>46046</v>
      </c>
      <c r="C655" s="56" t="s">
        <v>722</v>
      </c>
      <c r="D655" s="54" t="s">
        <v>4499</v>
      </c>
      <c r="E655" s="57">
        <v>259101342</v>
      </c>
      <c r="F655" s="57">
        <v>0</v>
      </c>
      <c r="G655" s="58" t="s">
        <v>5087</v>
      </c>
    </row>
    <row r="656" spans="1:7" ht="12.75" hidden="1" customHeight="1">
      <c r="A656" s="54" t="s">
        <v>4498</v>
      </c>
      <c r="B656" s="55">
        <v>46046</v>
      </c>
      <c r="C656" s="56" t="s">
        <v>722</v>
      </c>
      <c r="D656" s="54" t="s">
        <v>5000</v>
      </c>
      <c r="E656" s="57">
        <v>5684418755</v>
      </c>
      <c r="F656" s="57">
        <v>0</v>
      </c>
      <c r="G656" s="58" t="s">
        <v>5087</v>
      </c>
    </row>
    <row r="657" spans="1:7" ht="12.75" hidden="1" customHeight="1">
      <c r="A657" s="54" t="s">
        <v>4498</v>
      </c>
      <c r="B657" s="55">
        <v>46046</v>
      </c>
      <c r="C657" s="56" t="s">
        <v>725</v>
      </c>
      <c r="D657" s="54" t="s">
        <v>4499</v>
      </c>
      <c r="E657" s="57">
        <v>212153196</v>
      </c>
      <c r="F657" s="57">
        <v>0</v>
      </c>
      <c r="G657" s="58" t="s">
        <v>5092</v>
      </c>
    </row>
    <row r="658" spans="1:7" ht="12.75" hidden="1" customHeight="1">
      <c r="A658" s="54" t="s">
        <v>4498</v>
      </c>
      <c r="B658" s="55">
        <v>46046</v>
      </c>
      <c r="C658" s="56" t="s">
        <v>725</v>
      </c>
      <c r="D658" s="54" t="s">
        <v>5000</v>
      </c>
      <c r="E658" s="57">
        <v>7328710349</v>
      </c>
      <c r="F658" s="57">
        <v>0</v>
      </c>
      <c r="G658" s="58" t="s">
        <v>5092</v>
      </c>
    </row>
    <row r="659" spans="1:7" ht="12.75" hidden="1" customHeight="1">
      <c r="A659" s="54" t="s">
        <v>4498</v>
      </c>
      <c r="B659" s="55">
        <v>46046</v>
      </c>
      <c r="C659" s="56" t="s">
        <v>728</v>
      </c>
      <c r="D659" s="54" t="s">
        <v>4499</v>
      </c>
      <c r="E659" s="57">
        <v>274518762</v>
      </c>
      <c r="F659" s="57">
        <v>0</v>
      </c>
      <c r="G659" s="58" t="s">
        <v>5097</v>
      </c>
    </row>
    <row r="660" spans="1:7" ht="12.75" hidden="1" customHeight="1">
      <c r="A660" s="54" t="s">
        <v>4498</v>
      </c>
      <c r="B660" s="55">
        <v>46046</v>
      </c>
      <c r="C660" s="56" t="s">
        <v>728</v>
      </c>
      <c r="D660" s="54" t="s">
        <v>5000</v>
      </c>
      <c r="E660" s="57">
        <v>5590442702</v>
      </c>
      <c r="F660" s="57">
        <v>0</v>
      </c>
      <c r="G660" s="58" t="s">
        <v>5097</v>
      </c>
    </row>
    <row r="661" spans="1:7" ht="12.75" hidden="1" customHeight="1">
      <c r="A661" s="54" t="s">
        <v>4498</v>
      </c>
      <c r="B661" s="55">
        <v>46046</v>
      </c>
      <c r="C661" s="56" t="s">
        <v>731</v>
      </c>
      <c r="D661" s="54" t="s">
        <v>4499</v>
      </c>
      <c r="E661" s="57">
        <v>72234612</v>
      </c>
      <c r="F661" s="57">
        <v>0</v>
      </c>
      <c r="G661" s="58" t="s">
        <v>5102</v>
      </c>
    </row>
    <row r="662" spans="1:7" ht="12.75" hidden="1" customHeight="1">
      <c r="A662" s="54" t="s">
        <v>4498</v>
      </c>
      <c r="B662" s="55">
        <v>46046</v>
      </c>
      <c r="C662" s="56" t="s">
        <v>731</v>
      </c>
      <c r="D662" s="54" t="s">
        <v>5000</v>
      </c>
      <c r="E662" s="57">
        <v>1579056788</v>
      </c>
      <c r="F662" s="57">
        <v>0</v>
      </c>
      <c r="G662" s="58" t="s">
        <v>5102</v>
      </c>
    </row>
    <row r="663" spans="1:7" ht="12.75" hidden="1" customHeight="1">
      <c r="A663" s="54" t="s">
        <v>4498</v>
      </c>
      <c r="B663" s="55">
        <v>46046</v>
      </c>
      <c r="C663" s="56" t="s">
        <v>734</v>
      </c>
      <c r="D663" s="54" t="s">
        <v>4499</v>
      </c>
      <c r="E663" s="57">
        <v>80500000</v>
      </c>
      <c r="F663" s="57">
        <v>0</v>
      </c>
      <c r="G663" s="58" t="s">
        <v>6233</v>
      </c>
    </row>
    <row r="664" spans="1:7" ht="12.75" hidden="1" customHeight="1">
      <c r="A664" s="54" t="s">
        <v>4498</v>
      </c>
      <c r="B664" s="55">
        <v>46046</v>
      </c>
      <c r="C664" s="56" t="s">
        <v>737</v>
      </c>
      <c r="D664" s="54" t="s">
        <v>4499</v>
      </c>
      <c r="E664" s="57">
        <v>97716780</v>
      </c>
      <c r="F664" s="57">
        <v>0</v>
      </c>
      <c r="G664" s="58" t="s">
        <v>5107</v>
      </c>
    </row>
    <row r="665" spans="1:7" ht="12.75" hidden="1" customHeight="1">
      <c r="A665" s="54" t="s">
        <v>4498</v>
      </c>
      <c r="B665" s="55">
        <v>46046</v>
      </c>
      <c r="C665" s="56" t="s">
        <v>737</v>
      </c>
      <c r="D665" s="54" t="s">
        <v>5000</v>
      </c>
      <c r="E665" s="57">
        <v>2146174047</v>
      </c>
      <c r="F665" s="57">
        <v>0</v>
      </c>
      <c r="G665" s="58" t="s">
        <v>5107</v>
      </c>
    </row>
    <row r="666" spans="1:7" ht="12.75" hidden="1" customHeight="1">
      <c r="A666" s="54" t="s">
        <v>4498</v>
      </c>
      <c r="B666" s="55">
        <v>46046</v>
      </c>
      <c r="C666" s="56" t="s">
        <v>740</v>
      </c>
      <c r="D666" s="54" t="s">
        <v>4499</v>
      </c>
      <c r="E666" s="57">
        <v>49600000</v>
      </c>
      <c r="F666" s="57">
        <v>0</v>
      </c>
      <c r="G666" s="58" t="s">
        <v>6234</v>
      </c>
    </row>
    <row r="667" spans="1:7" ht="12.75" hidden="1" customHeight="1">
      <c r="A667" s="54" t="s">
        <v>4498</v>
      </c>
      <c r="B667" s="55">
        <v>46046</v>
      </c>
      <c r="C667" s="56" t="s">
        <v>770</v>
      </c>
      <c r="D667" s="54" t="s">
        <v>4502</v>
      </c>
      <c r="E667" s="57">
        <v>115000000</v>
      </c>
      <c r="F667" s="57">
        <v>0</v>
      </c>
      <c r="G667" s="58" t="s">
        <v>6236</v>
      </c>
    </row>
    <row r="668" spans="1:7" ht="12.75" hidden="1" customHeight="1">
      <c r="A668" s="54" t="s">
        <v>4498</v>
      </c>
      <c r="B668" s="55">
        <v>46046</v>
      </c>
      <c r="C668" s="56" t="s">
        <v>781</v>
      </c>
      <c r="D668" s="54" t="s">
        <v>4502</v>
      </c>
      <c r="E668" s="57">
        <v>51750000</v>
      </c>
      <c r="F668" s="57">
        <v>0</v>
      </c>
      <c r="G668" s="58" t="s">
        <v>6237</v>
      </c>
    </row>
    <row r="669" spans="1:7" ht="12.75" hidden="1" customHeight="1">
      <c r="A669" s="54" t="s">
        <v>4498</v>
      </c>
      <c r="B669" s="55">
        <v>46046</v>
      </c>
      <c r="C669" s="56" t="s">
        <v>787</v>
      </c>
      <c r="D669" s="54" t="s">
        <v>4502</v>
      </c>
      <c r="E669" s="57">
        <v>115000000</v>
      </c>
      <c r="F669" s="57">
        <v>0</v>
      </c>
      <c r="G669" s="58" t="s">
        <v>6236</v>
      </c>
    </row>
    <row r="670" spans="1:7" ht="12.75" hidden="1" customHeight="1">
      <c r="A670" s="54" t="s">
        <v>4498</v>
      </c>
      <c r="B670" s="55">
        <v>46046</v>
      </c>
      <c r="C670" s="56" t="s">
        <v>811</v>
      </c>
      <c r="D670" s="54" t="s">
        <v>4499</v>
      </c>
      <c r="E670" s="57">
        <v>48000000</v>
      </c>
      <c r="F670" s="57">
        <v>0</v>
      </c>
      <c r="G670" s="58" t="s">
        <v>6238</v>
      </c>
    </row>
    <row r="671" spans="1:7" ht="12.75" hidden="1" customHeight="1">
      <c r="A671" s="54" t="s">
        <v>4498</v>
      </c>
      <c r="B671" s="55">
        <v>46046</v>
      </c>
      <c r="C671" s="56" t="s">
        <v>818</v>
      </c>
      <c r="D671" s="54" t="s">
        <v>4499</v>
      </c>
      <c r="E671" s="57">
        <v>80500000</v>
      </c>
      <c r="F671" s="57">
        <v>0</v>
      </c>
      <c r="G671" s="58" t="s">
        <v>6239</v>
      </c>
    </row>
    <row r="672" spans="1:7" ht="12.75" hidden="1" customHeight="1">
      <c r="A672" s="54" t="s">
        <v>4498</v>
      </c>
      <c r="B672" s="55">
        <v>46047</v>
      </c>
      <c r="C672" s="56" t="s">
        <v>827</v>
      </c>
      <c r="D672" s="54" t="s">
        <v>4499</v>
      </c>
      <c r="E672" s="57">
        <v>47150000</v>
      </c>
      <c r="F672" s="57">
        <v>0</v>
      </c>
      <c r="G672" s="58" t="s">
        <v>6193</v>
      </c>
    </row>
    <row r="673" spans="1:7" ht="12.75" hidden="1" customHeight="1">
      <c r="A673" s="54" t="s">
        <v>4498</v>
      </c>
      <c r="B673" s="55">
        <v>46047</v>
      </c>
      <c r="C673" s="56" t="s">
        <v>829</v>
      </c>
      <c r="D673" s="54" t="s">
        <v>4499</v>
      </c>
      <c r="E673" s="57">
        <v>80266667</v>
      </c>
      <c r="F673" s="57">
        <v>0</v>
      </c>
      <c r="G673" s="58" t="s">
        <v>6242</v>
      </c>
    </row>
    <row r="674" spans="1:7" ht="12.75" hidden="1" customHeight="1">
      <c r="A674" s="54" t="s">
        <v>4498</v>
      </c>
      <c r="B674" s="55">
        <v>46047</v>
      </c>
      <c r="C674" s="56" t="s">
        <v>832</v>
      </c>
      <c r="D674" s="54" t="s">
        <v>4499</v>
      </c>
      <c r="E674" s="57">
        <v>80500000</v>
      </c>
      <c r="F674" s="57">
        <v>0</v>
      </c>
      <c r="G674" s="58" t="s">
        <v>6243</v>
      </c>
    </row>
    <row r="675" spans="1:7" ht="12.75" hidden="1" customHeight="1">
      <c r="A675" s="54" t="s">
        <v>4498</v>
      </c>
      <c r="B675" s="55">
        <v>46047</v>
      </c>
      <c r="C675" s="56" t="s">
        <v>834</v>
      </c>
      <c r="D675" s="54" t="s">
        <v>4499</v>
      </c>
      <c r="E675" s="57">
        <v>103500000</v>
      </c>
      <c r="F675" s="57">
        <v>0</v>
      </c>
      <c r="G675" s="58" t="s">
        <v>6243</v>
      </c>
    </row>
    <row r="676" spans="1:7" ht="12.75" hidden="1" customHeight="1">
      <c r="A676" s="54" t="s">
        <v>4498</v>
      </c>
      <c r="B676" s="55">
        <v>46047</v>
      </c>
      <c r="C676" s="56" t="s">
        <v>836</v>
      </c>
      <c r="D676" s="54" t="s">
        <v>4502</v>
      </c>
      <c r="E676" s="57">
        <v>86250000</v>
      </c>
      <c r="F676" s="57">
        <v>0</v>
      </c>
      <c r="G676" s="58" t="s">
        <v>6161</v>
      </c>
    </row>
    <row r="677" spans="1:7" ht="12.75" hidden="1" customHeight="1">
      <c r="A677" s="54" t="s">
        <v>4498</v>
      </c>
      <c r="B677" s="55">
        <v>46048</v>
      </c>
      <c r="C677" s="56" t="s">
        <v>838</v>
      </c>
      <c r="D677" s="54" t="s">
        <v>4499</v>
      </c>
      <c r="E677" s="57">
        <v>115000000</v>
      </c>
      <c r="F677" s="57">
        <v>0</v>
      </c>
      <c r="G677" s="58" t="s">
        <v>6244</v>
      </c>
    </row>
    <row r="678" spans="1:7" ht="12.75" hidden="1" customHeight="1">
      <c r="A678" s="54" t="s">
        <v>4498</v>
      </c>
      <c r="B678" s="55">
        <v>46048</v>
      </c>
      <c r="C678" s="56" t="s">
        <v>842</v>
      </c>
      <c r="D678" s="54" t="s">
        <v>4499</v>
      </c>
      <c r="E678" s="57">
        <v>49600000</v>
      </c>
      <c r="F678" s="57">
        <v>0</v>
      </c>
      <c r="G678" s="58" t="s">
        <v>6246</v>
      </c>
    </row>
    <row r="679" spans="1:7" ht="12.75" hidden="1" customHeight="1">
      <c r="A679" s="54" t="s">
        <v>4498</v>
      </c>
      <c r="B679" s="55">
        <v>46048</v>
      </c>
      <c r="C679" s="56" t="s">
        <v>844</v>
      </c>
      <c r="D679" s="54" t="s">
        <v>4499</v>
      </c>
      <c r="E679" s="57">
        <v>166750000</v>
      </c>
      <c r="F679" s="57">
        <v>0</v>
      </c>
      <c r="G679" s="58" t="s">
        <v>6247</v>
      </c>
    </row>
    <row r="680" spans="1:7" ht="12.75" hidden="1" customHeight="1">
      <c r="A680" s="54" t="s">
        <v>4498</v>
      </c>
      <c r="B680" s="55">
        <v>46048</v>
      </c>
      <c r="C680" s="56" t="s">
        <v>846</v>
      </c>
      <c r="D680" s="54" t="s">
        <v>4499</v>
      </c>
      <c r="E680" s="57">
        <v>49600000</v>
      </c>
      <c r="F680" s="57">
        <v>0</v>
      </c>
      <c r="G680" s="58" t="s">
        <v>6248</v>
      </c>
    </row>
    <row r="681" spans="1:7" ht="12.75" hidden="1" customHeight="1">
      <c r="A681" s="54" t="s">
        <v>4498</v>
      </c>
      <c r="B681" s="55">
        <v>46048</v>
      </c>
      <c r="C681" s="56" t="s">
        <v>849</v>
      </c>
      <c r="D681" s="54" t="s">
        <v>4499</v>
      </c>
      <c r="E681" s="57">
        <v>115000000</v>
      </c>
      <c r="F681" s="57">
        <v>0</v>
      </c>
      <c r="G681" s="58" t="s">
        <v>6247</v>
      </c>
    </row>
    <row r="682" spans="1:7" ht="12.75" hidden="1" customHeight="1">
      <c r="A682" s="54" t="s">
        <v>4498</v>
      </c>
      <c r="B682" s="55">
        <v>46048</v>
      </c>
      <c r="C682" s="56" t="s">
        <v>852</v>
      </c>
      <c r="D682" s="54" t="s">
        <v>4499</v>
      </c>
      <c r="E682" s="57">
        <v>149500000</v>
      </c>
      <c r="F682" s="57">
        <v>-131733333</v>
      </c>
      <c r="G682" s="58" t="s">
        <v>6173</v>
      </c>
    </row>
    <row r="683" spans="1:7" ht="12.75" hidden="1" customHeight="1">
      <c r="A683" s="54" t="s">
        <v>4498</v>
      </c>
      <c r="B683" s="55">
        <v>46048</v>
      </c>
      <c r="C683" s="56" t="s">
        <v>854</v>
      </c>
      <c r="D683" s="54" t="s">
        <v>4499</v>
      </c>
      <c r="E683" s="57">
        <v>304038744</v>
      </c>
      <c r="F683" s="57">
        <v>0</v>
      </c>
      <c r="G683" s="58" t="s">
        <v>5203</v>
      </c>
    </row>
    <row r="684" spans="1:7" ht="12.75" hidden="1" customHeight="1">
      <c r="A684" s="54" t="s">
        <v>4498</v>
      </c>
      <c r="B684" s="55">
        <v>46048</v>
      </c>
      <c r="C684" s="56" t="s">
        <v>854</v>
      </c>
      <c r="D684" s="54" t="s">
        <v>5000</v>
      </c>
      <c r="E684" s="57">
        <v>5168658695</v>
      </c>
      <c r="F684" s="57">
        <v>0</v>
      </c>
      <c r="G684" s="58" t="s">
        <v>5203</v>
      </c>
    </row>
    <row r="685" spans="1:7" ht="12.75" hidden="1" customHeight="1">
      <c r="A685" s="54" t="s">
        <v>4498</v>
      </c>
      <c r="B685" s="55">
        <v>46048</v>
      </c>
      <c r="C685" s="56" t="s">
        <v>856</v>
      </c>
      <c r="D685" s="54" t="s">
        <v>4499</v>
      </c>
      <c r="E685" s="57">
        <v>409674138</v>
      </c>
      <c r="F685" s="57">
        <v>0</v>
      </c>
      <c r="G685" s="58" t="s">
        <v>5208</v>
      </c>
    </row>
    <row r="686" spans="1:7" ht="12.75" hidden="1" customHeight="1">
      <c r="A686" s="54" t="s">
        <v>4498</v>
      </c>
      <c r="B686" s="55">
        <v>46048</v>
      </c>
      <c r="C686" s="56" t="s">
        <v>856</v>
      </c>
      <c r="D686" s="54" t="s">
        <v>5000</v>
      </c>
      <c r="E686" s="57">
        <v>6961510639</v>
      </c>
      <c r="F686" s="57">
        <v>0</v>
      </c>
      <c r="G686" s="58" t="s">
        <v>5208</v>
      </c>
    </row>
    <row r="687" spans="1:7" ht="12.75" hidden="1" customHeight="1">
      <c r="A687" s="54" t="s">
        <v>4498</v>
      </c>
      <c r="B687" s="55">
        <v>46048</v>
      </c>
      <c r="C687" s="56" t="s">
        <v>860</v>
      </c>
      <c r="D687" s="54" t="s">
        <v>4499</v>
      </c>
      <c r="E687" s="57">
        <v>149500000</v>
      </c>
      <c r="F687" s="57">
        <v>0</v>
      </c>
      <c r="G687" s="58" t="s">
        <v>6247</v>
      </c>
    </row>
    <row r="688" spans="1:7" ht="12.75" hidden="1" customHeight="1">
      <c r="A688" s="54" t="s">
        <v>4498</v>
      </c>
      <c r="B688" s="55">
        <v>46048</v>
      </c>
      <c r="C688" s="56" t="s">
        <v>862</v>
      </c>
      <c r="D688" s="54" t="s">
        <v>4499</v>
      </c>
      <c r="E688" s="57">
        <v>1297488270</v>
      </c>
      <c r="F688" s="57">
        <v>0</v>
      </c>
      <c r="G688" s="58" t="s">
        <v>6249</v>
      </c>
    </row>
    <row r="689" spans="1:7" ht="12.75" hidden="1" customHeight="1">
      <c r="A689" s="54" t="s">
        <v>4498</v>
      </c>
      <c r="B689" s="55">
        <v>46048</v>
      </c>
      <c r="C689" s="56" t="s">
        <v>862</v>
      </c>
      <c r="D689" s="54" t="s">
        <v>5000</v>
      </c>
      <c r="E689" s="57">
        <v>27883892341</v>
      </c>
      <c r="F689" s="57">
        <v>0</v>
      </c>
      <c r="G689" s="58" t="s">
        <v>6249</v>
      </c>
    </row>
    <row r="690" spans="1:7" ht="12.75" hidden="1" customHeight="1">
      <c r="A690" s="54" t="s">
        <v>4498</v>
      </c>
      <c r="B690" s="55">
        <v>46048</v>
      </c>
      <c r="C690" s="56" t="s">
        <v>863</v>
      </c>
      <c r="D690" s="54" t="s">
        <v>4499</v>
      </c>
      <c r="E690" s="57">
        <v>103500000</v>
      </c>
      <c r="F690" s="57">
        <v>0</v>
      </c>
      <c r="G690" s="58" t="s">
        <v>6250</v>
      </c>
    </row>
    <row r="691" spans="1:7" ht="12.75" hidden="1" customHeight="1">
      <c r="A691" s="54" t="s">
        <v>4498</v>
      </c>
      <c r="B691" s="55">
        <v>46048</v>
      </c>
      <c r="C691" s="56" t="s">
        <v>866</v>
      </c>
      <c r="D691" s="54" t="s">
        <v>4499</v>
      </c>
      <c r="E691" s="57">
        <v>80500000</v>
      </c>
      <c r="F691" s="57">
        <v>0</v>
      </c>
      <c r="G691" s="58" t="s">
        <v>6250</v>
      </c>
    </row>
    <row r="692" spans="1:7" ht="12.75" hidden="1" customHeight="1">
      <c r="A692" s="54" t="s">
        <v>4498</v>
      </c>
      <c r="B692" s="55">
        <v>46048</v>
      </c>
      <c r="C692" s="56" t="s">
        <v>870</v>
      </c>
      <c r="D692" s="54" t="s">
        <v>4499</v>
      </c>
      <c r="E692" s="57">
        <v>45500000</v>
      </c>
      <c r="F692" s="57">
        <v>0</v>
      </c>
      <c r="G692" s="58" t="s">
        <v>6251</v>
      </c>
    </row>
    <row r="693" spans="1:7" ht="12.75" hidden="1" customHeight="1">
      <c r="A693" s="54" t="s">
        <v>4498</v>
      </c>
      <c r="B693" s="55">
        <v>46048</v>
      </c>
      <c r="C693" s="56" t="s">
        <v>871</v>
      </c>
      <c r="D693" s="54" t="s">
        <v>4499</v>
      </c>
      <c r="E693" s="57">
        <v>49600000</v>
      </c>
      <c r="F693" s="57">
        <v>0</v>
      </c>
      <c r="G693" s="58" t="s">
        <v>6252</v>
      </c>
    </row>
    <row r="694" spans="1:7" ht="12.75" hidden="1" customHeight="1">
      <c r="A694" s="54" t="s">
        <v>4498</v>
      </c>
      <c r="B694" s="55">
        <v>46048</v>
      </c>
      <c r="C694" s="56" t="s">
        <v>874</v>
      </c>
      <c r="D694" s="54" t="s">
        <v>4499</v>
      </c>
      <c r="E694" s="57">
        <v>149333333</v>
      </c>
      <c r="F694" s="57">
        <v>0</v>
      </c>
      <c r="G694" s="58" t="s">
        <v>6253</v>
      </c>
    </row>
    <row r="695" spans="1:7" ht="12.75" hidden="1" customHeight="1">
      <c r="A695" s="54" t="s">
        <v>4498</v>
      </c>
      <c r="B695" s="55">
        <v>46048</v>
      </c>
      <c r="C695" s="56" t="s">
        <v>877</v>
      </c>
      <c r="D695" s="54" t="s">
        <v>4499</v>
      </c>
      <c r="E695" s="57">
        <v>191601540</v>
      </c>
      <c r="F695" s="57">
        <v>0</v>
      </c>
      <c r="G695" s="58" t="s">
        <v>5218</v>
      </c>
    </row>
    <row r="696" spans="1:7" ht="12.75" hidden="1" customHeight="1">
      <c r="A696" s="54" t="s">
        <v>4498</v>
      </c>
      <c r="B696" s="55">
        <v>46048</v>
      </c>
      <c r="C696" s="56" t="s">
        <v>877</v>
      </c>
      <c r="D696" s="54" t="s">
        <v>5000</v>
      </c>
      <c r="E696" s="57">
        <v>4235872557</v>
      </c>
      <c r="F696" s="57">
        <v>0</v>
      </c>
      <c r="G696" s="58" t="s">
        <v>5218</v>
      </c>
    </row>
    <row r="697" spans="1:7" ht="12.75" hidden="1" customHeight="1">
      <c r="A697" s="54" t="s">
        <v>4498</v>
      </c>
      <c r="B697" s="55">
        <v>46048</v>
      </c>
      <c r="C697" s="56" t="s">
        <v>880</v>
      </c>
      <c r="D697" s="54" t="s">
        <v>4499</v>
      </c>
      <c r="E697" s="57">
        <v>72000000</v>
      </c>
      <c r="F697" s="57">
        <v>0</v>
      </c>
      <c r="G697" s="58" t="s">
        <v>6254</v>
      </c>
    </row>
    <row r="698" spans="1:7" ht="12.75" hidden="1" customHeight="1">
      <c r="A698" s="54" t="s">
        <v>4498</v>
      </c>
      <c r="B698" s="55">
        <v>46048</v>
      </c>
      <c r="C698" s="56" t="s">
        <v>882</v>
      </c>
      <c r="D698" s="54" t="s">
        <v>4499</v>
      </c>
      <c r="E698" s="57">
        <v>189098958</v>
      </c>
      <c r="F698" s="57">
        <v>0</v>
      </c>
      <c r="G698" s="58" t="s">
        <v>5223</v>
      </c>
    </row>
    <row r="699" spans="1:7" ht="12.75" hidden="1" customHeight="1">
      <c r="A699" s="54" t="s">
        <v>4498</v>
      </c>
      <c r="B699" s="55">
        <v>46048</v>
      </c>
      <c r="C699" s="56" t="s">
        <v>882</v>
      </c>
      <c r="D699" s="54" t="s">
        <v>5000</v>
      </c>
      <c r="E699" s="57">
        <v>4158419683</v>
      </c>
      <c r="F699" s="57">
        <v>0</v>
      </c>
      <c r="G699" s="58" t="s">
        <v>5223</v>
      </c>
    </row>
    <row r="700" spans="1:7" ht="12.75" hidden="1" customHeight="1">
      <c r="A700" s="54" t="s">
        <v>4498</v>
      </c>
      <c r="B700" s="55">
        <v>46048</v>
      </c>
      <c r="C700" s="56" t="s">
        <v>884</v>
      </c>
      <c r="D700" s="54" t="s">
        <v>4499</v>
      </c>
      <c r="E700" s="57">
        <v>1060916160</v>
      </c>
      <c r="F700" s="57">
        <v>0</v>
      </c>
      <c r="G700" s="58" t="s">
        <v>5228</v>
      </c>
    </row>
    <row r="701" spans="1:7" ht="12.75" hidden="1" customHeight="1">
      <c r="A701" s="54" t="s">
        <v>4498</v>
      </c>
      <c r="B701" s="55">
        <v>46048</v>
      </c>
      <c r="C701" s="56" t="s">
        <v>884</v>
      </c>
      <c r="D701" s="54" t="s">
        <v>5000</v>
      </c>
      <c r="E701" s="57">
        <v>11200022525</v>
      </c>
      <c r="F701" s="57">
        <v>0</v>
      </c>
      <c r="G701" s="58" t="s">
        <v>5228</v>
      </c>
    </row>
    <row r="702" spans="1:7" ht="12.75" hidden="1" customHeight="1">
      <c r="A702" s="54" t="s">
        <v>4498</v>
      </c>
      <c r="B702" s="55">
        <v>46048</v>
      </c>
      <c r="C702" s="56" t="s">
        <v>886</v>
      </c>
      <c r="D702" s="54" t="s">
        <v>4499</v>
      </c>
      <c r="E702" s="57">
        <v>47150000</v>
      </c>
      <c r="F702" s="57">
        <v>0</v>
      </c>
      <c r="G702" s="58" t="s">
        <v>6193</v>
      </c>
    </row>
    <row r="703" spans="1:7" ht="12.75" hidden="1" customHeight="1">
      <c r="A703" s="54" t="s">
        <v>4498</v>
      </c>
      <c r="B703" s="55">
        <v>46048</v>
      </c>
      <c r="C703" s="56" t="s">
        <v>888</v>
      </c>
      <c r="D703" s="54" t="s">
        <v>4499</v>
      </c>
      <c r="E703" s="57">
        <v>103500000</v>
      </c>
      <c r="F703" s="57">
        <v>0</v>
      </c>
      <c r="G703" s="58" t="s">
        <v>6243</v>
      </c>
    </row>
    <row r="704" spans="1:7" ht="12.75" hidden="1" customHeight="1">
      <c r="A704" s="54" t="s">
        <v>4498</v>
      </c>
      <c r="B704" s="55">
        <v>46048</v>
      </c>
      <c r="C704" s="56" t="s">
        <v>890</v>
      </c>
      <c r="D704" s="54" t="s">
        <v>4499</v>
      </c>
      <c r="E704" s="57">
        <v>57639372</v>
      </c>
      <c r="F704" s="57">
        <v>0</v>
      </c>
      <c r="G704" s="58" t="s">
        <v>5233</v>
      </c>
    </row>
    <row r="705" spans="1:7" ht="12.75" hidden="1" customHeight="1">
      <c r="A705" s="54" t="s">
        <v>4498</v>
      </c>
      <c r="B705" s="55">
        <v>46048</v>
      </c>
      <c r="C705" s="56" t="s">
        <v>890</v>
      </c>
      <c r="D705" s="54" t="s">
        <v>5000</v>
      </c>
      <c r="E705" s="57">
        <v>998964122</v>
      </c>
      <c r="F705" s="57">
        <v>0</v>
      </c>
      <c r="G705" s="58" t="s">
        <v>5233</v>
      </c>
    </row>
    <row r="706" spans="1:7" ht="12.75" hidden="1" customHeight="1">
      <c r="A706" s="54" t="s">
        <v>4498</v>
      </c>
      <c r="B706" s="55">
        <v>46048</v>
      </c>
      <c r="C706" s="56" t="s">
        <v>891</v>
      </c>
      <c r="D706" s="54" t="s">
        <v>4499</v>
      </c>
      <c r="E706" s="57">
        <v>507265386</v>
      </c>
      <c r="F706" s="57">
        <v>0</v>
      </c>
      <c r="G706" s="58" t="s">
        <v>5238</v>
      </c>
    </row>
    <row r="707" spans="1:7" ht="12.75" hidden="1" customHeight="1">
      <c r="A707" s="54" t="s">
        <v>4498</v>
      </c>
      <c r="B707" s="55">
        <v>46048</v>
      </c>
      <c r="C707" s="56" t="s">
        <v>891</v>
      </c>
      <c r="D707" s="54" t="s">
        <v>5000</v>
      </c>
      <c r="E707" s="57">
        <v>8510474955</v>
      </c>
      <c r="F707" s="57">
        <v>0</v>
      </c>
      <c r="G707" s="58" t="s">
        <v>5238</v>
      </c>
    </row>
    <row r="708" spans="1:7" ht="12.75" hidden="1" customHeight="1">
      <c r="A708" s="54" t="s">
        <v>4498</v>
      </c>
      <c r="B708" s="55">
        <v>46048</v>
      </c>
      <c r="C708" s="56" t="s">
        <v>895</v>
      </c>
      <c r="D708" s="54" t="s">
        <v>4499</v>
      </c>
      <c r="E708" s="57">
        <v>370306518</v>
      </c>
      <c r="F708" s="57">
        <v>0</v>
      </c>
      <c r="G708" s="58" t="s">
        <v>5243</v>
      </c>
    </row>
    <row r="709" spans="1:7" ht="12.75" hidden="1" customHeight="1">
      <c r="A709" s="54" t="s">
        <v>4498</v>
      </c>
      <c r="B709" s="55">
        <v>46048</v>
      </c>
      <c r="C709" s="56" t="s">
        <v>895</v>
      </c>
      <c r="D709" s="54" t="s">
        <v>5000</v>
      </c>
      <c r="E709" s="57">
        <v>6287780356</v>
      </c>
      <c r="F709" s="57">
        <v>0</v>
      </c>
      <c r="G709" s="58" t="s">
        <v>5243</v>
      </c>
    </row>
    <row r="710" spans="1:7" ht="12.75" hidden="1" customHeight="1">
      <c r="A710" s="54" t="s">
        <v>4498</v>
      </c>
      <c r="B710" s="55">
        <v>46048</v>
      </c>
      <c r="C710" s="56" t="s">
        <v>897</v>
      </c>
      <c r="D710" s="54" t="s">
        <v>4499</v>
      </c>
      <c r="E710" s="57">
        <v>2750773158</v>
      </c>
      <c r="F710" s="57">
        <v>0</v>
      </c>
      <c r="G710" s="58" t="s">
        <v>5248</v>
      </c>
    </row>
    <row r="711" spans="1:7" ht="12.75" hidden="1" customHeight="1">
      <c r="A711" s="54" t="s">
        <v>4498</v>
      </c>
      <c r="B711" s="55">
        <v>46048</v>
      </c>
      <c r="C711" s="56" t="s">
        <v>897</v>
      </c>
      <c r="D711" s="54" t="s">
        <v>5000</v>
      </c>
      <c r="E711" s="57">
        <v>74699566096</v>
      </c>
      <c r="F711" s="57">
        <v>0</v>
      </c>
      <c r="G711" s="58" t="s">
        <v>5248</v>
      </c>
    </row>
    <row r="712" spans="1:7" ht="12.75" hidden="1" customHeight="1">
      <c r="A712" s="54" t="s">
        <v>4498</v>
      </c>
      <c r="B712" s="55">
        <v>46048</v>
      </c>
      <c r="C712" s="56" t="s">
        <v>899</v>
      </c>
      <c r="D712" s="54" t="s">
        <v>4499</v>
      </c>
      <c r="E712" s="57">
        <v>380401700</v>
      </c>
      <c r="F712" s="57">
        <v>0</v>
      </c>
      <c r="G712" s="58" t="s">
        <v>5253</v>
      </c>
    </row>
    <row r="713" spans="1:7" ht="12.75" hidden="1" customHeight="1">
      <c r="A713" s="54" t="s">
        <v>4498</v>
      </c>
      <c r="B713" s="55">
        <v>46048</v>
      </c>
      <c r="C713" s="56" t="s">
        <v>899</v>
      </c>
      <c r="D713" s="54" t="s">
        <v>5000</v>
      </c>
      <c r="E713" s="57">
        <v>18655645917</v>
      </c>
      <c r="F713" s="57">
        <v>0</v>
      </c>
      <c r="G713" s="58" t="s">
        <v>5253</v>
      </c>
    </row>
    <row r="714" spans="1:7" ht="12.75" hidden="1" customHeight="1">
      <c r="A714" s="54" t="s">
        <v>4498</v>
      </c>
      <c r="B714" s="55">
        <v>46048</v>
      </c>
      <c r="C714" s="56" t="s">
        <v>901</v>
      </c>
      <c r="D714" s="54" t="s">
        <v>4499</v>
      </c>
      <c r="E714" s="57">
        <v>149500000</v>
      </c>
      <c r="F714" s="57">
        <v>0</v>
      </c>
      <c r="G714" s="58" t="s">
        <v>6244</v>
      </c>
    </row>
    <row r="715" spans="1:7" ht="12.75" hidden="1" customHeight="1">
      <c r="A715" s="54" t="s">
        <v>4498</v>
      </c>
      <c r="B715" s="55">
        <v>46048</v>
      </c>
      <c r="C715" s="56" t="s">
        <v>904</v>
      </c>
      <c r="D715" s="54" t="s">
        <v>4499</v>
      </c>
      <c r="E715" s="57">
        <v>49600000</v>
      </c>
      <c r="F715" s="57">
        <v>0</v>
      </c>
      <c r="G715" s="58" t="s">
        <v>6255</v>
      </c>
    </row>
    <row r="716" spans="1:7" ht="12.75" hidden="1" customHeight="1">
      <c r="A716" s="54" t="s">
        <v>4498</v>
      </c>
      <c r="B716" s="55">
        <v>46048</v>
      </c>
      <c r="C716" s="56" t="s">
        <v>907</v>
      </c>
      <c r="D716" s="54" t="s">
        <v>4499</v>
      </c>
      <c r="E716" s="57">
        <v>865711</v>
      </c>
      <c r="F716" s="57">
        <v>0</v>
      </c>
      <c r="G716" s="58" t="s">
        <v>6256</v>
      </c>
    </row>
    <row r="717" spans="1:7" ht="12.75" hidden="1" customHeight="1">
      <c r="A717" s="54" t="s">
        <v>4498</v>
      </c>
      <c r="B717" s="55">
        <v>46048</v>
      </c>
      <c r="C717" s="56" t="s">
        <v>909</v>
      </c>
      <c r="D717" s="54" t="s">
        <v>4499</v>
      </c>
      <c r="E717" s="57">
        <v>40250000</v>
      </c>
      <c r="F717" s="57">
        <v>0</v>
      </c>
      <c r="G717" s="58" t="s">
        <v>6257</v>
      </c>
    </row>
    <row r="718" spans="1:7" ht="12.75" hidden="1" customHeight="1">
      <c r="A718" s="54" t="s">
        <v>4498</v>
      </c>
      <c r="B718" s="55">
        <v>46048</v>
      </c>
      <c r="C718" s="56" t="s">
        <v>911</v>
      </c>
      <c r="D718" s="54" t="s">
        <v>4499</v>
      </c>
      <c r="E718" s="57">
        <v>49600000</v>
      </c>
      <c r="F718" s="57">
        <v>0</v>
      </c>
      <c r="G718" s="58" t="s">
        <v>6252</v>
      </c>
    </row>
    <row r="719" spans="1:7" ht="12.75" hidden="1" customHeight="1">
      <c r="A719" s="54" t="s">
        <v>4498</v>
      </c>
      <c r="B719" s="55">
        <v>46048</v>
      </c>
      <c r="C719" s="56" t="s">
        <v>915</v>
      </c>
      <c r="D719" s="54" t="s">
        <v>4499</v>
      </c>
      <c r="E719" s="57">
        <v>47150000</v>
      </c>
      <c r="F719" s="57">
        <v>0</v>
      </c>
      <c r="G719" s="58" t="s">
        <v>6258</v>
      </c>
    </row>
    <row r="720" spans="1:7" ht="12.75" hidden="1" customHeight="1">
      <c r="A720" s="54" t="s">
        <v>4498</v>
      </c>
      <c r="B720" s="55">
        <v>46048</v>
      </c>
      <c r="C720" s="56" t="s">
        <v>917</v>
      </c>
      <c r="D720" s="54" t="s">
        <v>4499</v>
      </c>
      <c r="E720" s="57">
        <v>1095912</v>
      </c>
      <c r="F720" s="57">
        <v>-97000</v>
      </c>
      <c r="G720" s="58" t="s">
        <v>6259</v>
      </c>
    </row>
    <row r="721" spans="1:7" ht="12.75" hidden="1" customHeight="1">
      <c r="A721" s="54" t="s">
        <v>4498</v>
      </c>
      <c r="B721" s="55">
        <v>46048</v>
      </c>
      <c r="C721" s="56" t="s">
        <v>919</v>
      </c>
      <c r="D721" s="54" t="s">
        <v>4499</v>
      </c>
      <c r="E721" s="57">
        <v>3574890</v>
      </c>
      <c r="F721" s="57">
        <v>-1413989</v>
      </c>
      <c r="G721" s="58" t="s">
        <v>6260</v>
      </c>
    </row>
    <row r="722" spans="1:7" ht="12.75" hidden="1" customHeight="1">
      <c r="A722" s="54" t="s">
        <v>4498</v>
      </c>
      <c r="B722" s="55">
        <v>46049</v>
      </c>
      <c r="C722" s="56" t="s">
        <v>921</v>
      </c>
      <c r="D722" s="54" t="s">
        <v>4499</v>
      </c>
      <c r="E722" s="57">
        <v>51750000</v>
      </c>
      <c r="F722" s="57">
        <v>0</v>
      </c>
      <c r="G722" s="58" t="s">
        <v>6261</v>
      </c>
    </row>
    <row r="723" spans="1:7" ht="12.75" hidden="1" customHeight="1">
      <c r="A723" s="54" t="s">
        <v>4498</v>
      </c>
      <c r="B723" s="55">
        <v>46049</v>
      </c>
      <c r="C723" s="56" t="s">
        <v>923</v>
      </c>
      <c r="D723" s="54" t="s">
        <v>4499</v>
      </c>
      <c r="E723" s="57">
        <v>47150000</v>
      </c>
      <c r="F723" s="57">
        <v>0</v>
      </c>
      <c r="G723" s="58" t="s">
        <v>6262</v>
      </c>
    </row>
    <row r="724" spans="1:7" ht="12.75" hidden="1" customHeight="1">
      <c r="A724" s="54" t="s">
        <v>4498</v>
      </c>
      <c r="B724" s="55">
        <v>46049</v>
      </c>
      <c r="C724" s="56" t="s">
        <v>926</v>
      </c>
      <c r="D724" s="54" t="s">
        <v>4499</v>
      </c>
      <c r="E724" s="57">
        <v>72000000</v>
      </c>
      <c r="F724" s="57">
        <v>0</v>
      </c>
      <c r="G724" s="58" t="s">
        <v>6263</v>
      </c>
    </row>
    <row r="725" spans="1:7" ht="12.75" hidden="1" customHeight="1">
      <c r="A725" s="54" t="s">
        <v>4498</v>
      </c>
      <c r="B725" s="55">
        <v>46049</v>
      </c>
      <c r="C725" s="56" t="s">
        <v>928</v>
      </c>
      <c r="D725" s="54" t="s">
        <v>4499</v>
      </c>
      <c r="E725" s="57">
        <v>115000000</v>
      </c>
      <c r="F725" s="57">
        <v>0</v>
      </c>
      <c r="G725" s="58" t="s">
        <v>6247</v>
      </c>
    </row>
    <row r="726" spans="1:7" ht="12.75" hidden="1" customHeight="1">
      <c r="A726" s="54" t="s">
        <v>4498</v>
      </c>
      <c r="B726" s="55">
        <v>46049</v>
      </c>
      <c r="C726" s="56" t="s">
        <v>930</v>
      </c>
      <c r="D726" s="54" t="s">
        <v>4499</v>
      </c>
      <c r="E726" s="57">
        <v>47150000</v>
      </c>
      <c r="F726" s="57">
        <v>0</v>
      </c>
      <c r="G726" s="58" t="s">
        <v>6258</v>
      </c>
    </row>
    <row r="727" spans="1:7" ht="12.75" hidden="1" customHeight="1">
      <c r="A727" s="54" t="s">
        <v>4498</v>
      </c>
      <c r="B727" s="55">
        <v>46049</v>
      </c>
      <c r="C727" s="56" t="s">
        <v>932</v>
      </c>
      <c r="D727" s="54" t="s">
        <v>4499</v>
      </c>
      <c r="E727" s="57">
        <v>149500000</v>
      </c>
      <c r="F727" s="57">
        <v>0</v>
      </c>
      <c r="G727" s="58" t="s">
        <v>6244</v>
      </c>
    </row>
    <row r="728" spans="1:7" ht="12.75" hidden="1" customHeight="1">
      <c r="A728" s="54" t="s">
        <v>4498</v>
      </c>
      <c r="B728" s="55">
        <v>46049</v>
      </c>
      <c r="C728" s="56" t="s">
        <v>935</v>
      </c>
      <c r="D728" s="54" t="s">
        <v>4499</v>
      </c>
      <c r="E728" s="57">
        <v>1075912</v>
      </c>
      <c r="F728" s="57">
        <v>-77000</v>
      </c>
      <c r="G728" s="58" t="s">
        <v>6264</v>
      </c>
    </row>
    <row r="729" spans="1:7" ht="12.75" hidden="1" customHeight="1">
      <c r="A729" s="54" t="s">
        <v>4498</v>
      </c>
      <c r="B729" s="55">
        <v>46049</v>
      </c>
      <c r="C729" s="56" t="s">
        <v>937</v>
      </c>
      <c r="D729" s="54" t="s">
        <v>4499</v>
      </c>
      <c r="E729" s="57">
        <v>1028912</v>
      </c>
      <c r="F729" s="57">
        <v>-30000</v>
      </c>
      <c r="G729" s="58" t="s">
        <v>6265</v>
      </c>
    </row>
    <row r="730" spans="1:7" ht="12.75" hidden="1" customHeight="1">
      <c r="A730" s="54" t="s">
        <v>4498</v>
      </c>
      <c r="B730" s="55">
        <v>46049</v>
      </c>
      <c r="C730" s="56" t="s">
        <v>940</v>
      </c>
      <c r="D730" s="54" t="s">
        <v>4499</v>
      </c>
      <c r="E730" s="57">
        <v>1028912</v>
      </c>
      <c r="F730" s="57">
        <v>0</v>
      </c>
      <c r="G730" s="58" t="s">
        <v>6266</v>
      </c>
    </row>
    <row r="731" spans="1:7" ht="12.75" hidden="1" customHeight="1">
      <c r="A731" s="54" t="s">
        <v>4498</v>
      </c>
      <c r="B731" s="55">
        <v>46049</v>
      </c>
      <c r="C731" s="56" t="s">
        <v>941</v>
      </c>
      <c r="D731" s="54" t="s">
        <v>4499</v>
      </c>
      <c r="E731" s="57">
        <v>1846853</v>
      </c>
      <c r="F731" s="57">
        <v>-91000</v>
      </c>
      <c r="G731" s="58" t="s">
        <v>6267</v>
      </c>
    </row>
    <row r="732" spans="1:7" ht="12.75" hidden="1" customHeight="1">
      <c r="A732" s="54" t="s">
        <v>4498</v>
      </c>
      <c r="B732" s="55">
        <v>46049</v>
      </c>
      <c r="C732" s="56" t="s">
        <v>946</v>
      </c>
      <c r="D732" s="54" t="s">
        <v>4499</v>
      </c>
      <c r="E732" s="57">
        <v>80500000</v>
      </c>
      <c r="F732" s="57">
        <v>0</v>
      </c>
      <c r="G732" s="58" t="s">
        <v>6268</v>
      </c>
    </row>
    <row r="733" spans="1:7" ht="12.75" hidden="1" customHeight="1">
      <c r="A733" s="54" t="s">
        <v>4498</v>
      </c>
      <c r="B733" s="55">
        <v>46049</v>
      </c>
      <c r="C733" s="56" t="s">
        <v>947</v>
      </c>
      <c r="D733" s="54" t="s">
        <v>4499</v>
      </c>
      <c r="E733" s="57">
        <v>80500000</v>
      </c>
      <c r="F733" s="57">
        <v>0</v>
      </c>
      <c r="G733" s="58" t="s">
        <v>6269</v>
      </c>
    </row>
    <row r="734" spans="1:7" ht="12.75" hidden="1" customHeight="1">
      <c r="A734" s="54" t="s">
        <v>4498</v>
      </c>
      <c r="B734" s="55">
        <v>46049</v>
      </c>
      <c r="C734" s="56" t="s">
        <v>949</v>
      </c>
      <c r="D734" s="54" t="s">
        <v>4499</v>
      </c>
      <c r="E734" s="57">
        <v>1341469</v>
      </c>
      <c r="F734" s="57">
        <v>-1560</v>
      </c>
      <c r="G734" s="58" t="s">
        <v>6270</v>
      </c>
    </row>
    <row r="735" spans="1:7" ht="12.75" hidden="1" customHeight="1">
      <c r="A735" s="54" t="s">
        <v>4498</v>
      </c>
      <c r="B735" s="55">
        <v>46050</v>
      </c>
      <c r="C735" s="56" t="s">
        <v>957</v>
      </c>
      <c r="D735" s="54" t="s">
        <v>4499</v>
      </c>
      <c r="E735" s="57">
        <v>49600000</v>
      </c>
      <c r="F735" s="57">
        <v>0</v>
      </c>
      <c r="G735" s="58" t="s">
        <v>6271</v>
      </c>
    </row>
    <row r="736" spans="1:7" ht="12.75" hidden="1" customHeight="1">
      <c r="A736" s="54" t="s">
        <v>4498</v>
      </c>
      <c r="B736" s="55">
        <v>46050</v>
      </c>
      <c r="C736" s="56" t="s">
        <v>959</v>
      </c>
      <c r="D736" s="54" t="s">
        <v>4499</v>
      </c>
      <c r="E736" s="57">
        <v>70000000</v>
      </c>
      <c r="F736" s="57">
        <v>0</v>
      </c>
      <c r="G736" s="58" t="s">
        <v>6272</v>
      </c>
    </row>
    <row r="737" spans="1:7" ht="12.75" hidden="1" customHeight="1">
      <c r="A737" s="54" t="s">
        <v>4498</v>
      </c>
      <c r="B737" s="55">
        <v>46050</v>
      </c>
      <c r="C737" s="56" t="s">
        <v>961</v>
      </c>
      <c r="D737" s="54" t="s">
        <v>4499</v>
      </c>
      <c r="E737" s="57">
        <v>500000000</v>
      </c>
      <c r="F737" s="57">
        <v>0</v>
      </c>
      <c r="G737" s="58" t="s">
        <v>3523</v>
      </c>
    </row>
    <row r="738" spans="1:7" ht="12.75" hidden="1" customHeight="1">
      <c r="A738" s="54" t="s">
        <v>4498</v>
      </c>
      <c r="B738" s="55">
        <v>46050</v>
      </c>
      <c r="C738" s="56" t="s">
        <v>964</v>
      </c>
      <c r="D738" s="54" t="s">
        <v>4499</v>
      </c>
      <c r="E738" s="57">
        <v>207000000</v>
      </c>
      <c r="F738" s="57">
        <v>0</v>
      </c>
      <c r="G738" s="58" t="s">
        <v>6273</v>
      </c>
    </row>
    <row r="739" spans="1:7" ht="12.75" hidden="1" customHeight="1">
      <c r="A739" s="54" t="s">
        <v>4498</v>
      </c>
      <c r="B739" s="55">
        <v>46050</v>
      </c>
      <c r="C739" s="56" t="s">
        <v>967</v>
      </c>
      <c r="D739" s="54" t="s">
        <v>4499</v>
      </c>
      <c r="E739" s="57">
        <v>72000000</v>
      </c>
      <c r="F739" s="57">
        <v>0</v>
      </c>
      <c r="G739" s="58" t="s">
        <v>6274</v>
      </c>
    </row>
    <row r="740" spans="1:7" ht="12.75" hidden="1" customHeight="1">
      <c r="A740" s="54" t="s">
        <v>4498</v>
      </c>
      <c r="B740" s="55">
        <v>46051</v>
      </c>
      <c r="C740" s="56" t="s">
        <v>970</v>
      </c>
      <c r="D740" s="54" t="s">
        <v>4499</v>
      </c>
      <c r="E740" s="57">
        <v>126500000</v>
      </c>
      <c r="F740" s="57">
        <v>0</v>
      </c>
      <c r="G740" s="58" t="s">
        <v>6275</v>
      </c>
    </row>
    <row r="741" spans="1:7" ht="12.75" hidden="1" customHeight="1">
      <c r="A741" s="54" t="s">
        <v>4498</v>
      </c>
      <c r="B741" s="55">
        <v>46051</v>
      </c>
      <c r="C741" s="56" t="s">
        <v>973</v>
      </c>
      <c r="D741" s="54" t="s">
        <v>4499</v>
      </c>
      <c r="E741" s="57">
        <v>80000000</v>
      </c>
      <c r="F741" s="57">
        <v>0</v>
      </c>
      <c r="G741" s="58" t="s">
        <v>6254</v>
      </c>
    </row>
    <row r="742" spans="1:7" ht="12.75" hidden="1" customHeight="1">
      <c r="A742" s="54" t="s">
        <v>4498</v>
      </c>
      <c r="B742" s="55">
        <v>46051</v>
      </c>
      <c r="C742" s="56" t="s">
        <v>975</v>
      </c>
      <c r="D742" s="54" t="s">
        <v>4499</v>
      </c>
      <c r="E742" s="57">
        <v>72000000</v>
      </c>
      <c r="F742" s="57">
        <v>0</v>
      </c>
      <c r="G742" s="58" t="s">
        <v>6276</v>
      </c>
    </row>
    <row r="743" spans="1:7" ht="12.75" hidden="1" customHeight="1">
      <c r="A743" s="54" t="s">
        <v>4498</v>
      </c>
      <c r="B743" s="55">
        <v>46051</v>
      </c>
      <c r="C743" s="56" t="s">
        <v>977</v>
      </c>
      <c r="D743" s="54" t="s">
        <v>4499</v>
      </c>
      <c r="E743" s="57">
        <v>80500000</v>
      </c>
      <c r="F743" s="57">
        <v>0</v>
      </c>
      <c r="G743" s="58" t="s">
        <v>6250</v>
      </c>
    </row>
    <row r="744" spans="1:7" ht="12.75" hidden="1" customHeight="1">
      <c r="A744" s="54" t="s">
        <v>4498</v>
      </c>
      <c r="B744" s="55">
        <v>46051</v>
      </c>
      <c r="C744" s="56" t="s">
        <v>979</v>
      </c>
      <c r="D744" s="54" t="s">
        <v>4499</v>
      </c>
      <c r="E744" s="57">
        <v>138000000</v>
      </c>
      <c r="F744" s="57">
        <v>0</v>
      </c>
      <c r="G744" s="58" t="s">
        <v>6171</v>
      </c>
    </row>
    <row r="745" spans="1:7" ht="12.75" hidden="1" customHeight="1">
      <c r="A745" s="54" t="s">
        <v>4498</v>
      </c>
      <c r="B745" s="55">
        <v>46052</v>
      </c>
      <c r="C745" s="56" t="s">
        <v>982</v>
      </c>
      <c r="D745" s="54" t="s">
        <v>4499</v>
      </c>
      <c r="E745" s="57">
        <v>47150000</v>
      </c>
      <c r="F745" s="57">
        <v>0</v>
      </c>
      <c r="G745" s="58" t="s">
        <v>6277</v>
      </c>
    </row>
    <row r="746" spans="1:7" ht="12.75" hidden="1" customHeight="1">
      <c r="A746" s="54" t="s">
        <v>4498</v>
      </c>
      <c r="B746" s="55">
        <v>46052</v>
      </c>
      <c r="C746" s="56" t="s">
        <v>984</v>
      </c>
      <c r="D746" s="54" t="s">
        <v>4499</v>
      </c>
      <c r="E746" s="57">
        <v>27500000</v>
      </c>
      <c r="F746" s="57">
        <v>0</v>
      </c>
      <c r="G746" s="58" t="s">
        <v>6278</v>
      </c>
    </row>
    <row r="747" spans="1:7" ht="12.75" hidden="1" customHeight="1">
      <c r="A747" s="54" t="s">
        <v>4498</v>
      </c>
      <c r="B747" s="55">
        <v>46052</v>
      </c>
      <c r="C747" s="56" t="s">
        <v>987</v>
      </c>
      <c r="D747" s="54" t="s">
        <v>4499</v>
      </c>
      <c r="E747" s="57">
        <v>80500000</v>
      </c>
      <c r="F747" s="57">
        <v>0</v>
      </c>
      <c r="G747" s="58" t="s">
        <v>6279</v>
      </c>
    </row>
    <row r="748" spans="1:7" ht="12.75" hidden="1" customHeight="1">
      <c r="A748" s="54" t="s">
        <v>4498</v>
      </c>
      <c r="B748" s="55">
        <v>46052</v>
      </c>
      <c r="C748" s="56" t="s">
        <v>990</v>
      </c>
      <c r="D748" s="54" t="s">
        <v>4499</v>
      </c>
      <c r="E748" s="57">
        <v>49600000</v>
      </c>
      <c r="F748" s="57">
        <v>0</v>
      </c>
      <c r="G748" s="58" t="s">
        <v>6231</v>
      </c>
    </row>
    <row r="749" spans="1:7" ht="12.75" hidden="1" customHeight="1">
      <c r="A749" s="54" t="s">
        <v>4498</v>
      </c>
      <c r="B749" s="55">
        <v>46052</v>
      </c>
      <c r="C749" s="56" t="s">
        <v>992</v>
      </c>
      <c r="D749" s="54" t="s">
        <v>4499</v>
      </c>
      <c r="E749" s="57">
        <v>72583333</v>
      </c>
      <c r="F749" s="57">
        <v>0</v>
      </c>
      <c r="G749" s="58" t="s">
        <v>6280</v>
      </c>
    </row>
    <row r="750" spans="1:7" ht="12.75" hidden="1" customHeight="1">
      <c r="A750" s="54" t="s">
        <v>4498</v>
      </c>
      <c r="B750" s="55">
        <v>46052</v>
      </c>
      <c r="C750" s="56" t="s">
        <v>994</v>
      </c>
      <c r="D750" s="54" t="s">
        <v>4499</v>
      </c>
      <c r="E750" s="57">
        <v>149500000</v>
      </c>
      <c r="F750" s="57">
        <v>0</v>
      </c>
      <c r="G750" s="58" t="s">
        <v>6247</v>
      </c>
    </row>
    <row r="751" spans="1:7" ht="12.75" hidden="1" customHeight="1">
      <c r="A751" s="54" t="s">
        <v>4498</v>
      </c>
      <c r="B751" s="55">
        <v>46052</v>
      </c>
      <c r="C751" s="56" t="s">
        <v>996</v>
      </c>
      <c r="D751" s="54" t="s">
        <v>4499</v>
      </c>
      <c r="E751" s="57">
        <v>49600000</v>
      </c>
      <c r="F751" s="57">
        <v>0</v>
      </c>
      <c r="G751" s="58" t="s">
        <v>6281</v>
      </c>
    </row>
    <row r="752" spans="1:7" ht="12.75" hidden="1" customHeight="1">
      <c r="A752" s="54" t="s">
        <v>4498</v>
      </c>
      <c r="B752" s="55">
        <v>46052</v>
      </c>
      <c r="C752" s="56" t="s">
        <v>997</v>
      </c>
      <c r="D752" s="54" t="s">
        <v>4499</v>
      </c>
      <c r="E752" s="57">
        <v>43983333</v>
      </c>
      <c r="F752" s="57">
        <v>0</v>
      </c>
      <c r="G752" s="58" t="s">
        <v>6282</v>
      </c>
    </row>
    <row r="753" spans="1:7" ht="12.75" hidden="1" customHeight="1">
      <c r="A753" s="54" t="s">
        <v>4498</v>
      </c>
      <c r="B753" s="55">
        <v>46052</v>
      </c>
      <c r="C753" s="56" t="s">
        <v>999</v>
      </c>
      <c r="D753" s="54" t="s">
        <v>4499</v>
      </c>
      <c r="E753" s="57">
        <v>166750000</v>
      </c>
      <c r="F753" s="57">
        <v>0</v>
      </c>
      <c r="G753" s="58" t="s">
        <v>6173</v>
      </c>
    </row>
    <row r="754" spans="1:7" ht="12.75" hidden="1" customHeight="1">
      <c r="A754" s="54" t="s">
        <v>4498</v>
      </c>
      <c r="B754" s="55">
        <v>46052</v>
      </c>
      <c r="C754" s="56" t="s">
        <v>1001</v>
      </c>
      <c r="D754" s="54" t="s">
        <v>4502</v>
      </c>
      <c r="E754" s="57">
        <v>51615000</v>
      </c>
      <c r="F754" s="57">
        <v>0</v>
      </c>
      <c r="G754" s="58" t="s">
        <v>6283</v>
      </c>
    </row>
    <row r="755" spans="1:7" ht="12.75" hidden="1" customHeight="1">
      <c r="A755" s="54" t="s">
        <v>4498</v>
      </c>
      <c r="B755" s="55">
        <v>46052</v>
      </c>
      <c r="C755" s="56" t="s">
        <v>1002</v>
      </c>
      <c r="D755" s="54" t="s">
        <v>4502</v>
      </c>
      <c r="E755" s="57">
        <v>86250000</v>
      </c>
      <c r="F755" s="57">
        <v>0</v>
      </c>
      <c r="G755" s="58" t="s">
        <v>6178</v>
      </c>
    </row>
    <row r="756" spans="1:7" ht="12.75" hidden="1" customHeight="1">
      <c r="A756" s="54" t="s">
        <v>4498</v>
      </c>
      <c r="B756" s="55">
        <v>46052</v>
      </c>
      <c r="C756" s="56" t="s">
        <v>1006</v>
      </c>
      <c r="D756" s="54" t="s">
        <v>4499</v>
      </c>
      <c r="E756" s="57">
        <v>3276735</v>
      </c>
      <c r="F756" s="57">
        <v>-127000</v>
      </c>
      <c r="G756" s="58" t="s">
        <v>6284</v>
      </c>
    </row>
    <row r="757" spans="1:7" ht="12.75" hidden="1" customHeight="1">
      <c r="A757" s="54" t="s">
        <v>4498</v>
      </c>
      <c r="B757" s="55">
        <v>46052</v>
      </c>
      <c r="C757" s="56" t="s">
        <v>1008</v>
      </c>
      <c r="D757" s="54" t="s">
        <v>4499</v>
      </c>
      <c r="E757" s="57">
        <v>49600000</v>
      </c>
      <c r="F757" s="57">
        <v>0</v>
      </c>
      <c r="G757" s="58" t="s">
        <v>6285</v>
      </c>
    </row>
    <row r="758" spans="1:7" ht="12.75" hidden="1" customHeight="1">
      <c r="A758" s="54" t="s">
        <v>4498</v>
      </c>
      <c r="B758" s="55">
        <v>46052</v>
      </c>
      <c r="C758" s="56" t="s">
        <v>1010</v>
      </c>
      <c r="D758" s="54" t="s">
        <v>4502</v>
      </c>
      <c r="E758" s="57">
        <v>45000000</v>
      </c>
      <c r="F758" s="57">
        <v>0</v>
      </c>
      <c r="G758" s="58" t="s">
        <v>6286</v>
      </c>
    </row>
    <row r="759" spans="1:7" ht="12.75" hidden="1" customHeight="1">
      <c r="A759" s="54" t="s">
        <v>4498</v>
      </c>
      <c r="B759" s="55">
        <v>46052</v>
      </c>
      <c r="C759" s="56" t="s">
        <v>1012</v>
      </c>
      <c r="D759" s="54" t="s">
        <v>4499</v>
      </c>
      <c r="E759" s="57">
        <v>49600000</v>
      </c>
      <c r="F759" s="57">
        <v>0</v>
      </c>
      <c r="G759" s="58" t="s">
        <v>6231</v>
      </c>
    </row>
    <row r="760" spans="1:7" ht="12.75" hidden="1" customHeight="1">
      <c r="A760" s="54" t="s">
        <v>4498</v>
      </c>
      <c r="B760" s="55">
        <v>46052</v>
      </c>
      <c r="C760" s="56" t="s">
        <v>1014</v>
      </c>
      <c r="D760" s="54" t="s">
        <v>4499</v>
      </c>
      <c r="E760" s="57">
        <v>21593333</v>
      </c>
      <c r="F760" s="57">
        <v>0</v>
      </c>
      <c r="G760" s="58" t="s">
        <v>6287</v>
      </c>
    </row>
    <row r="761" spans="1:7" ht="12.75" hidden="1" customHeight="1">
      <c r="A761" s="54" t="s">
        <v>4498</v>
      </c>
      <c r="B761" s="55">
        <v>46053</v>
      </c>
      <c r="C761" s="56" t="s">
        <v>1016</v>
      </c>
      <c r="D761" s="54" t="s">
        <v>4499</v>
      </c>
      <c r="E761" s="57">
        <v>49600000</v>
      </c>
      <c r="F761" s="57">
        <v>0</v>
      </c>
      <c r="G761" s="58" t="s">
        <v>6288</v>
      </c>
    </row>
    <row r="762" spans="1:7" ht="12.75" hidden="1" customHeight="1">
      <c r="A762" s="54" t="s">
        <v>4498</v>
      </c>
      <c r="B762" s="55">
        <v>46053</v>
      </c>
      <c r="C762" s="56" t="s">
        <v>1018</v>
      </c>
      <c r="D762" s="54" t="s">
        <v>4499</v>
      </c>
      <c r="E762" s="57">
        <v>45646667</v>
      </c>
      <c r="F762" s="57">
        <v>0</v>
      </c>
      <c r="G762" s="58" t="s">
        <v>6289</v>
      </c>
    </row>
    <row r="763" spans="1:7" ht="12.75" hidden="1" customHeight="1">
      <c r="A763" s="54" t="s">
        <v>4498</v>
      </c>
      <c r="B763" s="55">
        <v>46053</v>
      </c>
      <c r="C763" s="56" t="s">
        <v>1020</v>
      </c>
      <c r="D763" s="54" t="s">
        <v>4499</v>
      </c>
      <c r="E763" s="57">
        <v>4000000000</v>
      </c>
      <c r="F763" s="57">
        <v>0</v>
      </c>
      <c r="G763" s="58" t="s">
        <v>6290</v>
      </c>
    </row>
    <row r="764" spans="1:7" ht="12.75" hidden="1" customHeight="1">
      <c r="A764" s="54" t="s">
        <v>4498</v>
      </c>
      <c r="B764" s="55">
        <v>46053</v>
      </c>
      <c r="C764" s="56" t="s">
        <v>1023</v>
      </c>
      <c r="D764" s="54" t="s">
        <v>4499</v>
      </c>
      <c r="E764" s="57">
        <v>49600000</v>
      </c>
      <c r="F764" s="57">
        <v>-44433333</v>
      </c>
      <c r="G764" s="58" t="s">
        <v>6291</v>
      </c>
    </row>
    <row r="765" spans="1:7" ht="12.75" hidden="1" customHeight="1">
      <c r="A765" s="54" t="s">
        <v>4498</v>
      </c>
      <c r="B765" s="55">
        <v>46053</v>
      </c>
      <c r="C765" s="56" t="s">
        <v>1026</v>
      </c>
      <c r="D765" s="54" t="s">
        <v>4499</v>
      </c>
      <c r="E765" s="57">
        <v>49600000</v>
      </c>
      <c r="F765" s="57">
        <v>0</v>
      </c>
      <c r="G765" s="58" t="s">
        <v>6231</v>
      </c>
    </row>
    <row r="766" spans="1:7" ht="12.75" hidden="1" customHeight="1">
      <c r="A766" s="54" t="s">
        <v>4498</v>
      </c>
      <c r="B766" s="55">
        <v>46057</v>
      </c>
      <c r="C766" s="56" t="s">
        <v>1043</v>
      </c>
      <c r="D766" s="54" t="s">
        <v>4499</v>
      </c>
      <c r="E766" s="57">
        <v>532971</v>
      </c>
      <c r="F766" s="57">
        <v>-98000</v>
      </c>
      <c r="G766" s="58" t="s">
        <v>6294</v>
      </c>
    </row>
    <row r="767" spans="1:7" ht="12.75" hidden="1" customHeight="1">
      <c r="A767" s="54" t="s">
        <v>4498</v>
      </c>
      <c r="B767" s="55">
        <v>46057</v>
      </c>
      <c r="C767" s="56" t="s">
        <v>1046</v>
      </c>
      <c r="D767" s="54" t="s">
        <v>4499</v>
      </c>
      <c r="E767" s="57">
        <v>3029989</v>
      </c>
      <c r="F767" s="57">
        <v>0</v>
      </c>
      <c r="G767" s="58" t="s">
        <v>6295</v>
      </c>
    </row>
    <row r="768" spans="1:7" ht="12.75" hidden="1" customHeight="1">
      <c r="A768" s="54" t="s">
        <v>4498</v>
      </c>
      <c r="B768" s="55">
        <v>46058</v>
      </c>
      <c r="C768" s="56" t="s">
        <v>1049</v>
      </c>
      <c r="D768" s="54" t="s">
        <v>4499</v>
      </c>
      <c r="E768" s="57">
        <v>1944853</v>
      </c>
      <c r="F768" s="57">
        <v>-280000</v>
      </c>
      <c r="G768" s="58" t="s">
        <v>6296</v>
      </c>
    </row>
    <row r="769" spans="1:7" ht="12.75" hidden="1" customHeight="1">
      <c r="A769" s="54" t="s">
        <v>4498</v>
      </c>
      <c r="B769" s="55">
        <v>46062</v>
      </c>
      <c r="C769" s="56" t="s">
        <v>1055</v>
      </c>
      <c r="D769" s="54" t="s">
        <v>4499</v>
      </c>
      <c r="E769" s="57">
        <v>432971</v>
      </c>
      <c r="F769" s="57">
        <v>-100000</v>
      </c>
      <c r="G769" s="58" t="s">
        <v>6297</v>
      </c>
    </row>
    <row r="770" spans="1:7" ht="12.75" hidden="1" customHeight="1">
      <c r="A770" s="54" t="s">
        <v>4498</v>
      </c>
      <c r="B770" s="55">
        <v>46063</v>
      </c>
      <c r="C770" s="56" t="s">
        <v>1057</v>
      </c>
      <c r="D770" s="54" t="s">
        <v>4499</v>
      </c>
      <c r="E770" s="57">
        <v>1198912</v>
      </c>
      <c r="F770" s="57">
        <v>-200000</v>
      </c>
      <c r="G770" s="58" t="s">
        <v>6298</v>
      </c>
    </row>
    <row r="771" spans="1:7" ht="12.75" hidden="1" customHeight="1">
      <c r="A771" s="54" t="s">
        <v>4498</v>
      </c>
      <c r="B771" s="55">
        <v>46063</v>
      </c>
      <c r="C771" s="56" t="s">
        <v>1059</v>
      </c>
      <c r="D771" s="54" t="s">
        <v>4499</v>
      </c>
      <c r="E771" s="57">
        <v>332971</v>
      </c>
      <c r="F771" s="57">
        <v>0</v>
      </c>
      <c r="G771" s="58" t="s">
        <v>6299</v>
      </c>
    </row>
    <row r="772" spans="1:7" ht="12.75" hidden="1" customHeight="1">
      <c r="A772" s="54" t="s">
        <v>4498</v>
      </c>
      <c r="B772" s="55">
        <v>46064</v>
      </c>
      <c r="C772" s="56" t="s">
        <v>1070</v>
      </c>
      <c r="D772" s="54" t="s">
        <v>4499</v>
      </c>
      <c r="E772" s="57">
        <v>1764853</v>
      </c>
      <c r="F772" s="57">
        <v>-100000</v>
      </c>
      <c r="G772" s="58" t="s">
        <v>6303</v>
      </c>
    </row>
    <row r="773" spans="1:7" ht="12.75" hidden="1" customHeight="1">
      <c r="A773" s="54" t="s">
        <v>4498</v>
      </c>
      <c r="B773" s="55">
        <v>46065</v>
      </c>
      <c r="C773" s="56" t="s">
        <v>1073</v>
      </c>
      <c r="D773" s="54" t="s">
        <v>4499</v>
      </c>
      <c r="E773" s="57">
        <v>48300000</v>
      </c>
      <c r="F773" s="57">
        <v>-450000</v>
      </c>
      <c r="G773" s="58" t="s">
        <v>6304</v>
      </c>
    </row>
    <row r="774" spans="1:7" ht="12.75" hidden="1" customHeight="1">
      <c r="A774" s="54" t="s">
        <v>4498</v>
      </c>
      <c r="B774" s="55">
        <v>46065</v>
      </c>
      <c r="C774" s="56" t="s">
        <v>1076</v>
      </c>
      <c r="D774" s="54" t="s">
        <v>4499</v>
      </c>
      <c r="E774" s="57">
        <v>1092912</v>
      </c>
      <c r="F774" s="57">
        <v>0</v>
      </c>
      <c r="G774" s="58" t="s">
        <v>6305</v>
      </c>
    </row>
    <row r="775" spans="1:7" ht="12.75" hidden="1" customHeight="1">
      <c r="A775" s="54" t="s">
        <v>4498</v>
      </c>
      <c r="B775" s="55">
        <v>46065</v>
      </c>
      <c r="C775" s="56" t="s">
        <v>1078</v>
      </c>
      <c r="D775" s="54" t="s">
        <v>4499</v>
      </c>
      <c r="E775" s="57">
        <v>1092912</v>
      </c>
      <c r="F775" s="57">
        <v>0</v>
      </c>
      <c r="G775" s="58" t="s">
        <v>6306</v>
      </c>
    </row>
    <row r="776" spans="1:7" ht="12.75" hidden="1" customHeight="1">
      <c r="A776" s="54" t="s">
        <v>4498</v>
      </c>
      <c r="B776" s="55">
        <v>46065</v>
      </c>
      <c r="C776" s="56" t="s">
        <v>1081</v>
      </c>
      <c r="D776" s="54" t="s">
        <v>4499</v>
      </c>
      <c r="E776" s="57">
        <v>998912</v>
      </c>
      <c r="F776" s="57">
        <v>0</v>
      </c>
      <c r="G776" s="58" t="s">
        <v>6307</v>
      </c>
    </row>
    <row r="777" spans="1:7" ht="12.75" hidden="1" customHeight="1">
      <c r="A777" s="54" t="s">
        <v>4498</v>
      </c>
      <c r="B777" s="55">
        <v>46065</v>
      </c>
      <c r="C777" s="56" t="s">
        <v>1084</v>
      </c>
      <c r="D777" s="54" t="s">
        <v>4499</v>
      </c>
      <c r="E777" s="57">
        <v>426971</v>
      </c>
      <c r="F777" s="57">
        <v>0</v>
      </c>
      <c r="G777" s="58" t="s">
        <v>6308</v>
      </c>
    </row>
    <row r="778" spans="1:7" ht="12.75" hidden="1" customHeight="1">
      <c r="A778" s="54" t="s">
        <v>4498</v>
      </c>
      <c r="B778" s="55">
        <v>46065</v>
      </c>
      <c r="C778" s="56" t="s">
        <v>1087</v>
      </c>
      <c r="D778" s="54" t="s">
        <v>4499</v>
      </c>
      <c r="E778" s="57">
        <v>665941</v>
      </c>
      <c r="F778" s="57">
        <v>0</v>
      </c>
      <c r="G778" s="58" t="s">
        <v>6309</v>
      </c>
    </row>
    <row r="779" spans="1:7" ht="12.75" hidden="1" customHeight="1">
      <c r="A779" s="54" t="s">
        <v>4498</v>
      </c>
      <c r="B779" s="55">
        <v>46065</v>
      </c>
      <c r="C779" s="56" t="s">
        <v>1090</v>
      </c>
      <c r="D779" s="54" t="s">
        <v>4499</v>
      </c>
      <c r="E779" s="57">
        <v>332971</v>
      </c>
      <c r="F779" s="57">
        <v>0</v>
      </c>
      <c r="G779" s="58" t="s">
        <v>6308</v>
      </c>
    </row>
    <row r="780" spans="1:7" ht="12.75" hidden="1" customHeight="1">
      <c r="A780" s="54" t="s">
        <v>4498</v>
      </c>
      <c r="B780" s="55">
        <v>46065</v>
      </c>
      <c r="C780" s="56" t="s">
        <v>1093</v>
      </c>
      <c r="D780" s="54" t="s">
        <v>4499</v>
      </c>
      <c r="E780" s="57">
        <v>332971</v>
      </c>
      <c r="F780" s="57">
        <v>0</v>
      </c>
      <c r="G780" s="58" t="s">
        <v>6310</v>
      </c>
    </row>
    <row r="781" spans="1:7" ht="12.75" hidden="1" customHeight="1">
      <c r="A781" s="54" t="s">
        <v>4498</v>
      </c>
      <c r="B781" s="55">
        <v>46066</v>
      </c>
      <c r="C781" s="56" t="s">
        <v>1096</v>
      </c>
      <c r="D781" s="54" t="s">
        <v>4499</v>
      </c>
      <c r="E781" s="57">
        <v>332971</v>
      </c>
      <c r="F781" s="57">
        <v>0</v>
      </c>
      <c r="G781" s="58" t="s">
        <v>6308</v>
      </c>
    </row>
    <row r="782" spans="1:7" ht="12.75" hidden="1" customHeight="1">
      <c r="A782" s="54" t="s">
        <v>4498</v>
      </c>
      <c r="B782" s="55">
        <v>46069</v>
      </c>
      <c r="C782" s="56" t="s">
        <v>1099</v>
      </c>
      <c r="D782" s="54" t="s">
        <v>4499</v>
      </c>
      <c r="E782" s="57">
        <v>2512794</v>
      </c>
      <c r="F782" s="57">
        <v>-182000</v>
      </c>
      <c r="G782" s="58" t="s">
        <v>6311</v>
      </c>
    </row>
    <row r="783" spans="1:7" ht="12.75" hidden="1" customHeight="1">
      <c r="A783" s="54" t="s">
        <v>4498</v>
      </c>
      <c r="B783" s="55">
        <v>46070</v>
      </c>
      <c r="C783" s="56" t="s">
        <v>1102</v>
      </c>
      <c r="D783" s="54" t="s">
        <v>4499</v>
      </c>
      <c r="E783" s="57">
        <v>1727789</v>
      </c>
      <c r="F783" s="57">
        <v>0</v>
      </c>
      <c r="G783" s="58" t="s">
        <v>6312</v>
      </c>
    </row>
    <row r="784" spans="1:7" ht="12.75" hidden="1" customHeight="1">
      <c r="A784" s="54" t="s">
        <v>4498</v>
      </c>
      <c r="B784" s="55">
        <v>46071</v>
      </c>
      <c r="C784" s="56" t="s">
        <v>1107</v>
      </c>
      <c r="D784" s="54" t="s">
        <v>4499</v>
      </c>
      <c r="E784" s="57">
        <v>1092912</v>
      </c>
      <c r="F784" s="57">
        <v>0</v>
      </c>
      <c r="G784" s="58" t="s">
        <v>6314</v>
      </c>
    </row>
    <row r="785" spans="1:7" ht="12.75" hidden="1" customHeight="1">
      <c r="A785" s="54" t="s">
        <v>4498</v>
      </c>
      <c r="B785" s="55">
        <v>46071</v>
      </c>
      <c r="C785" s="56" t="s">
        <v>1109</v>
      </c>
      <c r="D785" s="54" t="s">
        <v>4499</v>
      </c>
      <c r="E785" s="57">
        <v>1379135</v>
      </c>
      <c r="F785" s="57">
        <v>-145000</v>
      </c>
      <c r="G785" s="58" t="s">
        <v>6315</v>
      </c>
    </row>
    <row r="786" spans="1:7" ht="12.75" hidden="1" customHeight="1">
      <c r="A786" s="54" t="s">
        <v>4498</v>
      </c>
      <c r="B786" s="55">
        <v>46071</v>
      </c>
      <c r="C786" s="56" t="s">
        <v>1112</v>
      </c>
      <c r="D786" s="54" t="s">
        <v>4499</v>
      </c>
      <c r="E786" s="57">
        <v>1809853</v>
      </c>
      <c r="F786" s="57">
        <v>-145000</v>
      </c>
      <c r="G786" s="58" t="s">
        <v>6316</v>
      </c>
    </row>
    <row r="787" spans="1:7" ht="12.75" hidden="1" customHeight="1">
      <c r="A787" s="54" t="s">
        <v>4498</v>
      </c>
      <c r="B787" s="55">
        <v>46072</v>
      </c>
      <c r="C787" s="56" t="s">
        <v>1115</v>
      </c>
      <c r="D787" s="54" t="s">
        <v>4499</v>
      </c>
      <c r="E787" s="57">
        <v>3178735</v>
      </c>
      <c r="F787" s="57">
        <v>0</v>
      </c>
      <c r="G787" s="58" t="s">
        <v>6317</v>
      </c>
    </row>
    <row r="788" spans="1:7" ht="12.75" hidden="1" customHeight="1">
      <c r="A788" s="54" t="s">
        <v>4498</v>
      </c>
      <c r="B788" s="55">
        <v>46072</v>
      </c>
      <c r="C788" s="56" t="s">
        <v>1118</v>
      </c>
      <c r="D788" s="54" t="s">
        <v>4502</v>
      </c>
      <c r="E788" s="57">
        <v>157500000</v>
      </c>
      <c r="F788" s="57">
        <v>-2000000</v>
      </c>
      <c r="G788" s="58" t="s">
        <v>6318</v>
      </c>
    </row>
    <row r="789" spans="1:7" ht="12.75" hidden="1" customHeight="1">
      <c r="A789" s="54" t="s">
        <v>4498</v>
      </c>
      <c r="B789" s="55">
        <v>46076</v>
      </c>
      <c r="C789" s="56" t="s">
        <v>1120</v>
      </c>
      <c r="D789" s="54" t="s">
        <v>4499</v>
      </c>
      <c r="E789" s="57">
        <v>333149</v>
      </c>
      <c r="F789" s="57">
        <v>0</v>
      </c>
      <c r="G789" s="58" t="s">
        <v>6319</v>
      </c>
    </row>
    <row r="790" spans="1:7" ht="12.75" hidden="1" customHeight="1">
      <c r="A790" s="54" t="s">
        <v>4498</v>
      </c>
      <c r="B790" s="55">
        <v>46077</v>
      </c>
      <c r="C790" s="56" t="s">
        <v>1122</v>
      </c>
      <c r="D790" s="54" t="s">
        <v>4502</v>
      </c>
      <c r="E790" s="57">
        <v>89250000</v>
      </c>
      <c r="F790" s="57">
        <v>0</v>
      </c>
      <c r="G790" s="58" t="s">
        <v>6320</v>
      </c>
    </row>
    <row r="791" spans="1:7" ht="12.75" hidden="1" customHeight="1">
      <c r="A791" s="54" t="s">
        <v>4498</v>
      </c>
      <c r="B791" s="55">
        <v>46077</v>
      </c>
      <c r="C791" s="56" t="s">
        <v>1125</v>
      </c>
      <c r="D791" s="54" t="s">
        <v>4499</v>
      </c>
      <c r="E791" s="57">
        <v>333149</v>
      </c>
      <c r="F791" s="57">
        <v>0</v>
      </c>
      <c r="G791" s="58" t="s">
        <v>6321</v>
      </c>
    </row>
    <row r="792" spans="1:7" ht="12.75" hidden="1" customHeight="1">
      <c r="A792" s="54" t="s">
        <v>4498</v>
      </c>
      <c r="B792" s="55">
        <v>46077</v>
      </c>
      <c r="C792" s="56" t="s">
        <v>1129</v>
      </c>
      <c r="D792" s="54" t="s">
        <v>4499</v>
      </c>
      <c r="E792" s="57">
        <v>540116</v>
      </c>
      <c r="F792" s="57">
        <v>0</v>
      </c>
      <c r="G792" s="58" t="s">
        <v>6322</v>
      </c>
    </row>
    <row r="793" spans="1:7" ht="12.75" hidden="1" customHeight="1">
      <c r="A793" s="54" t="s">
        <v>4498</v>
      </c>
      <c r="B793" s="55">
        <v>46077</v>
      </c>
      <c r="C793" s="56" t="s">
        <v>1131</v>
      </c>
      <c r="D793" s="54" t="s">
        <v>4499</v>
      </c>
      <c r="E793" s="57">
        <v>1092912</v>
      </c>
      <c r="F793" s="57">
        <v>0</v>
      </c>
      <c r="G793" s="58" t="s">
        <v>6323</v>
      </c>
    </row>
    <row r="794" spans="1:7" ht="12.75" hidden="1" customHeight="1">
      <c r="A794" s="54" t="s">
        <v>4498</v>
      </c>
      <c r="B794" s="55">
        <v>46077</v>
      </c>
      <c r="C794" s="56" t="s">
        <v>1134</v>
      </c>
      <c r="D794" s="54" t="s">
        <v>4499</v>
      </c>
      <c r="E794" s="57">
        <v>1854853</v>
      </c>
      <c r="F794" s="57">
        <v>-190000</v>
      </c>
      <c r="G794" s="58" t="s">
        <v>6324</v>
      </c>
    </row>
    <row r="795" spans="1:7" ht="12.75" hidden="1" customHeight="1">
      <c r="A795" s="54" t="s">
        <v>4498</v>
      </c>
      <c r="B795" s="55">
        <v>46078</v>
      </c>
      <c r="C795" s="56" t="s">
        <v>1137</v>
      </c>
      <c r="D795" s="54" t="s">
        <v>4499</v>
      </c>
      <c r="E795" s="57">
        <v>2330794</v>
      </c>
      <c r="F795" s="57">
        <v>0</v>
      </c>
      <c r="G795" s="58" t="s">
        <v>6325</v>
      </c>
    </row>
    <row r="796" spans="1:7" ht="12.75" hidden="1" customHeight="1">
      <c r="A796" s="54" t="s">
        <v>4498</v>
      </c>
      <c r="B796" s="55">
        <v>46078</v>
      </c>
      <c r="C796" s="56" t="s">
        <v>1140</v>
      </c>
      <c r="D796" s="54" t="s">
        <v>4499</v>
      </c>
      <c r="E796" s="57">
        <v>1331882</v>
      </c>
      <c r="F796" s="57">
        <v>0</v>
      </c>
      <c r="G796" s="58" t="s">
        <v>6326</v>
      </c>
    </row>
    <row r="797" spans="1:7" ht="12.75" hidden="1" customHeight="1">
      <c r="A797" s="54" t="s">
        <v>4498</v>
      </c>
      <c r="B797" s="55">
        <v>46078</v>
      </c>
      <c r="C797" s="56" t="s">
        <v>1147</v>
      </c>
      <c r="D797" s="54" t="s">
        <v>4499</v>
      </c>
      <c r="E797" s="57">
        <v>1425882</v>
      </c>
      <c r="F797" s="57">
        <v>238971</v>
      </c>
      <c r="G797" s="58" t="s">
        <v>6328</v>
      </c>
    </row>
    <row r="798" spans="1:7" ht="12.75" hidden="1" customHeight="1">
      <c r="A798" s="54" t="s">
        <v>4498</v>
      </c>
      <c r="B798" s="55">
        <v>46078</v>
      </c>
      <c r="C798" s="56" t="s">
        <v>1153</v>
      </c>
      <c r="D798" s="54" t="s">
        <v>4499</v>
      </c>
      <c r="E798" s="57">
        <v>987308</v>
      </c>
      <c r="F798" s="57">
        <v>0</v>
      </c>
      <c r="G798" s="58" t="s">
        <v>6330</v>
      </c>
    </row>
    <row r="799" spans="1:7" ht="12.75" hidden="1" customHeight="1">
      <c r="A799" s="54" t="s">
        <v>4498</v>
      </c>
      <c r="B799" s="55">
        <v>46079</v>
      </c>
      <c r="C799" s="56" t="s">
        <v>1155</v>
      </c>
      <c r="D799" s="54" t="s">
        <v>4499</v>
      </c>
      <c r="E799" s="57">
        <v>665941</v>
      </c>
      <c r="F799" s="57">
        <v>0</v>
      </c>
      <c r="G799" s="58" t="s">
        <v>6331</v>
      </c>
    </row>
    <row r="800" spans="1:7" ht="12.75" hidden="1" customHeight="1">
      <c r="A800" s="54" t="s">
        <v>4498</v>
      </c>
      <c r="B800" s="55">
        <v>46080</v>
      </c>
      <c r="C800" s="56" t="s">
        <v>1163</v>
      </c>
      <c r="D800" s="54" t="s">
        <v>4499</v>
      </c>
      <c r="E800" s="57">
        <v>1331882</v>
      </c>
      <c r="F800" s="57">
        <v>0</v>
      </c>
      <c r="G800" s="58" t="s">
        <v>6333</v>
      </c>
    </row>
    <row r="801" spans="1:7" ht="12.75" hidden="1" customHeight="1">
      <c r="A801" s="54" t="s">
        <v>4498</v>
      </c>
      <c r="B801" s="55">
        <v>46080</v>
      </c>
      <c r="C801" s="56" t="s">
        <v>1166</v>
      </c>
      <c r="D801" s="54" t="s">
        <v>4499</v>
      </c>
      <c r="E801" s="57">
        <v>1664853</v>
      </c>
      <c r="F801" s="57">
        <v>0</v>
      </c>
      <c r="G801" s="58" t="s">
        <v>6334</v>
      </c>
    </row>
    <row r="802" spans="1:7" ht="12.75" hidden="1" customHeight="1">
      <c r="A802" s="54" t="s">
        <v>4498</v>
      </c>
      <c r="B802" s="55">
        <v>46080</v>
      </c>
      <c r="C802" s="56" t="s">
        <v>1169</v>
      </c>
      <c r="D802" s="54" t="s">
        <v>4499</v>
      </c>
      <c r="E802" s="57">
        <v>131733333</v>
      </c>
      <c r="F802" s="57">
        <v>0</v>
      </c>
      <c r="G802" s="58" t="s">
        <v>6335</v>
      </c>
    </row>
    <row r="803" spans="1:7" ht="12.75" hidden="1" customHeight="1">
      <c r="A803" s="54" t="s">
        <v>4498</v>
      </c>
      <c r="B803" s="55">
        <v>46080</v>
      </c>
      <c r="C803" s="56" t="s">
        <v>1172</v>
      </c>
      <c r="D803" s="54" t="s">
        <v>4499</v>
      </c>
      <c r="E803" s="57">
        <v>3662676</v>
      </c>
      <c r="F803" s="57">
        <v>0</v>
      </c>
      <c r="G803" s="58" t="s">
        <v>6336</v>
      </c>
    </row>
    <row r="804" spans="1:7" ht="12.75" hidden="1" customHeight="1">
      <c r="A804" s="54" t="s">
        <v>4498</v>
      </c>
      <c r="B804" s="55">
        <v>46080</v>
      </c>
      <c r="C804" s="56" t="s">
        <v>1174</v>
      </c>
      <c r="D804" s="54" t="s">
        <v>4499</v>
      </c>
      <c r="E804" s="57">
        <v>540116</v>
      </c>
      <c r="F804" s="57">
        <v>0</v>
      </c>
      <c r="G804" s="58" t="s">
        <v>6337</v>
      </c>
    </row>
    <row r="805" spans="1:7" ht="12.75" hidden="1" customHeight="1">
      <c r="A805" s="54" t="s">
        <v>4498</v>
      </c>
      <c r="B805" s="55">
        <v>46080</v>
      </c>
      <c r="C805" s="56" t="s">
        <v>1177</v>
      </c>
      <c r="D805" s="54" t="s">
        <v>4499</v>
      </c>
      <c r="E805" s="57">
        <v>729941</v>
      </c>
      <c r="F805" s="57">
        <v>332971</v>
      </c>
      <c r="G805" s="58" t="s">
        <v>6338</v>
      </c>
    </row>
    <row r="806" spans="1:7" ht="12.75" hidden="1" customHeight="1">
      <c r="A806" s="54" t="s">
        <v>4498</v>
      </c>
      <c r="B806" s="55">
        <v>46084</v>
      </c>
      <c r="C806" s="56" t="s">
        <v>1190</v>
      </c>
      <c r="D806" s="54" t="s">
        <v>4499</v>
      </c>
      <c r="E806" s="57">
        <v>2330794</v>
      </c>
      <c r="F806" s="57">
        <v>0</v>
      </c>
      <c r="G806" s="58" t="s">
        <v>6342</v>
      </c>
    </row>
    <row r="807" spans="1:7" ht="12.75" hidden="1" customHeight="1">
      <c r="A807" s="54" t="s">
        <v>4498</v>
      </c>
      <c r="B807" s="55">
        <v>46084</v>
      </c>
      <c r="C807" s="56" t="s">
        <v>1193</v>
      </c>
      <c r="D807" s="54" t="s">
        <v>4499</v>
      </c>
      <c r="E807" s="57">
        <v>1108912</v>
      </c>
      <c r="F807" s="57">
        <v>0</v>
      </c>
      <c r="G807" s="58" t="s">
        <v>6343</v>
      </c>
    </row>
    <row r="808" spans="1:7" ht="12.75" hidden="1" customHeight="1">
      <c r="A808" s="54" t="s">
        <v>4498</v>
      </c>
      <c r="B808" s="55">
        <v>46085</v>
      </c>
      <c r="C808" s="56" t="s">
        <v>1196</v>
      </c>
      <c r="D808" s="54" t="s">
        <v>4499</v>
      </c>
      <c r="E808" s="57">
        <v>44433333</v>
      </c>
      <c r="F808" s="57">
        <v>0</v>
      </c>
      <c r="G808" s="58" t="s">
        <v>6344</v>
      </c>
    </row>
    <row r="809" spans="1:7" ht="12.75" hidden="1" customHeight="1">
      <c r="A809" s="54" t="s">
        <v>4498</v>
      </c>
      <c r="B809" s="55">
        <v>46086</v>
      </c>
      <c r="C809" s="56" t="s">
        <v>1200</v>
      </c>
      <c r="D809" s="54" t="s">
        <v>4499</v>
      </c>
      <c r="E809" s="57">
        <v>3178735</v>
      </c>
      <c r="F809" s="57">
        <v>0</v>
      </c>
      <c r="G809" s="58" t="s">
        <v>6346</v>
      </c>
    </row>
    <row r="810" spans="1:7" ht="12.75" hidden="1" customHeight="1">
      <c r="A810" s="54" t="s">
        <v>4498</v>
      </c>
      <c r="B810" s="55">
        <v>46086</v>
      </c>
      <c r="C810" s="56" t="s">
        <v>1310</v>
      </c>
      <c r="D810" s="54" t="s">
        <v>4499</v>
      </c>
      <c r="E810" s="57">
        <v>1098912</v>
      </c>
      <c r="F810" s="57">
        <v>-100000</v>
      </c>
      <c r="G810" s="58" t="s">
        <v>6347</v>
      </c>
    </row>
    <row r="811" spans="1:7" ht="12.75" hidden="1" customHeight="1">
      <c r="A811" s="54" t="s">
        <v>4498</v>
      </c>
      <c r="B811" s="55">
        <v>46090</v>
      </c>
      <c r="C811" s="56" t="s">
        <v>1211</v>
      </c>
      <c r="D811" s="54" t="s">
        <v>4499</v>
      </c>
      <c r="E811" s="57">
        <v>2330794</v>
      </c>
      <c r="F811" s="57">
        <v>0</v>
      </c>
      <c r="G811" s="58" t="s">
        <v>6350</v>
      </c>
    </row>
    <row r="812" spans="1:7" ht="12.75" hidden="1" customHeight="1">
      <c r="A812" s="54" t="s">
        <v>4498</v>
      </c>
      <c r="B812" s="55">
        <v>46090</v>
      </c>
      <c r="C812" s="56" t="s">
        <v>1214</v>
      </c>
      <c r="D812" s="54" t="s">
        <v>4499</v>
      </c>
      <c r="E812" s="57">
        <v>6362648</v>
      </c>
      <c r="F812" s="57">
        <v>-1290172</v>
      </c>
      <c r="G812" s="58" t="s">
        <v>6351</v>
      </c>
    </row>
    <row r="813" spans="1:7" ht="12.75" hidden="1" customHeight="1">
      <c r="A813" s="54" t="s">
        <v>4498</v>
      </c>
      <c r="B813" s="55">
        <v>46090</v>
      </c>
      <c r="C813" s="56" t="s">
        <v>1217</v>
      </c>
      <c r="D813" s="54" t="s">
        <v>4499</v>
      </c>
      <c r="E813" s="57">
        <v>6776460</v>
      </c>
      <c r="F813" s="57">
        <v>0</v>
      </c>
      <c r="G813" s="58" t="s">
        <v>6352</v>
      </c>
    </row>
    <row r="814" spans="1:7" ht="12.75" hidden="1" customHeight="1">
      <c r="A814" s="54" t="s">
        <v>4498</v>
      </c>
      <c r="B814" s="55">
        <v>46090</v>
      </c>
      <c r="C814" s="56" t="s">
        <v>1220</v>
      </c>
      <c r="D814" s="54" t="s">
        <v>5000</v>
      </c>
      <c r="E814" s="57">
        <v>53908378733</v>
      </c>
      <c r="F814" s="57">
        <v>0</v>
      </c>
      <c r="G814" s="58" t="s">
        <v>6353</v>
      </c>
    </row>
    <row r="815" spans="1:7" ht="12.75" hidden="1" customHeight="1">
      <c r="A815" s="54" t="s">
        <v>4498</v>
      </c>
      <c r="B815" s="55">
        <v>46091</v>
      </c>
      <c r="C815" s="56" t="s">
        <v>1223</v>
      </c>
      <c r="D815" s="54" t="s">
        <v>4499</v>
      </c>
      <c r="E815" s="57">
        <v>1480962</v>
      </c>
      <c r="F815" s="57">
        <v>0</v>
      </c>
      <c r="G815" s="58" t="s">
        <v>6354</v>
      </c>
    </row>
    <row r="816" spans="1:7" ht="12.75" hidden="1" customHeight="1">
      <c r="A816" s="54" t="s">
        <v>4498</v>
      </c>
      <c r="B816" s="55">
        <v>46091</v>
      </c>
      <c r="C816" s="56" t="s">
        <v>1225</v>
      </c>
      <c r="D816" s="54" t="s">
        <v>4499</v>
      </c>
      <c r="E816" s="57">
        <v>1997823</v>
      </c>
      <c r="F816" s="57">
        <v>0</v>
      </c>
      <c r="G816" s="58" t="s">
        <v>6355</v>
      </c>
    </row>
    <row r="817" spans="1:7" ht="12.75" hidden="1" customHeight="1">
      <c r="A817" s="54" t="s">
        <v>4498</v>
      </c>
      <c r="B817" s="55">
        <v>46093</v>
      </c>
      <c r="C817" s="56" t="s">
        <v>1227</v>
      </c>
      <c r="D817" s="54" t="s">
        <v>4499</v>
      </c>
      <c r="E817" s="57">
        <v>1048912</v>
      </c>
      <c r="F817" s="57">
        <v>0</v>
      </c>
      <c r="G817" s="58" t="s">
        <v>6356</v>
      </c>
    </row>
    <row r="818" spans="1:7" ht="12.75" hidden="1" customHeight="1">
      <c r="A818" s="54" t="s">
        <v>4498</v>
      </c>
      <c r="B818" s="55">
        <v>46093</v>
      </c>
      <c r="C818" s="56" t="s">
        <v>1257</v>
      </c>
      <c r="D818" s="54" t="s">
        <v>4499</v>
      </c>
      <c r="E818" s="57">
        <v>659624</v>
      </c>
      <c r="F818" s="57">
        <v>0</v>
      </c>
      <c r="G818" s="58" t="s">
        <v>6356</v>
      </c>
    </row>
    <row r="819" spans="1:7" ht="12.75" hidden="1" customHeight="1">
      <c r="A819" s="54" t="s">
        <v>4498</v>
      </c>
      <c r="B819" s="55">
        <v>46093</v>
      </c>
      <c r="C819" s="56" t="s">
        <v>1259</v>
      </c>
      <c r="D819" s="54" t="s">
        <v>4499</v>
      </c>
      <c r="E819" s="57">
        <v>246827</v>
      </c>
      <c r="F819" s="57">
        <v>0</v>
      </c>
      <c r="G819" s="58" t="s">
        <v>6357</v>
      </c>
    </row>
    <row r="820" spans="1:7" ht="12.75" hidden="1" customHeight="1">
      <c r="A820" s="54" t="s">
        <v>4498</v>
      </c>
      <c r="B820" s="55">
        <v>46094</v>
      </c>
      <c r="C820" s="56" t="s">
        <v>1261</v>
      </c>
      <c r="D820" s="54" t="s">
        <v>4499</v>
      </c>
      <c r="E820" s="57">
        <v>332971</v>
      </c>
      <c r="F820" s="57">
        <v>0</v>
      </c>
      <c r="G820" s="58" t="s">
        <v>6358</v>
      </c>
    </row>
    <row r="821" spans="1:7" ht="12.75" hidden="1" customHeight="1">
      <c r="A821" s="54" t="s">
        <v>4498</v>
      </c>
      <c r="B821" s="55">
        <v>46094</v>
      </c>
      <c r="C821" s="56" t="s">
        <v>1264</v>
      </c>
      <c r="D821" s="54" t="s">
        <v>4499</v>
      </c>
      <c r="E821" s="57">
        <v>406416</v>
      </c>
      <c r="F821" s="57">
        <v>0</v>
      </c>
      <c r="G821" s="58" t="s">
        <v>6359</v>
      </c>
    </row>
    <row r="822" spans="1:7" ht="12.75" hidden="1" customHeight="1">
      <c r="A822" s="54" t="s">
        <v>4498</v>
      </c>
      <c r="B822" s="55">
        <v>46094</v>
      </c>
      <c r="C822" s="56" t="s">
        <v>1265</v>
      </c>
      <c r="D822" s="54" t="s">
        <v>4499</v>
      </c>
      <c r="E822" s="57">
        <v>673708</v>
      </c>
      <c r="F822" s="57">
        <v>0</v>
      </c>
      <c r="G822" s="58" t="s">
        <v>6360</v>
      </c>
    </row>
    <row r="823" spans="1:7" ht="12.75" hidden="1" customHeight="1">
      <c r="A823" s="54" t="s">
        <v>4498</v>
      </c>
      <c r="B823" s="55">
        <v>46094</v>
      </c>
      <c r="C823" s="56" t="s">
        <v>1267</v>
      </c>
      <c r="D823" s="54" t="s">
        <v>4499</v>
      </c>
      <c r="E823" s="57">
        <v>246827</v>
      </c>
      <c r="F823" s="57">
        <v>0</v>
      </c>
      <c r="G823" s="58" t="s">
        <v>6361</v>
      </c>
    </row>
    <row r="824" spans="1:7" ht="12.75" hidden="1" customHeight="1">
      <c r="A824" s="54" t="s">
        <v>4498</v>
      </c>
      <c r="B824" s="55">
        <v>46094</v>
      </c>
      <c r="C824" s="56" t="s">
        <v>1268</v>
      </c>
      <c r="D824" s="54" t="s">
        <v>4499</v>
      </c>
      <c r="E824" s="57">
        <v>900193</v>
      </c>
      <c r="F824" s="57">
        <v>0</v>
      </c>
      <c r="G824" s="58" t="s">
        <v>6362</v>
      </c>
    </row>
    <row r="825" spans="1:7" ht="12.75" hidden="1" customHeight="1">
      <c r="A825" s="54" t="s">
        <v>4498</v>
      </c>
      <c r="B825" s="55">
        <v>46094</v>
      </c>
      <c r="C825" s="56" t="s">
        <v>1270</v>
      </c>
      <c r="D825" s="54" t="s">
        <v>4499</v>
      </c>
      <c r="E825" s="57">
        <v>449550</v>
      </c>
      <c r="F825" s="57">
        <v>0</v>
      </c>
      <c r="G825" s="58" t="s">
        <v>6363</v>
      </c>
    </row>
    <row r="826" spans="1:7" ht="12.75" hidden="1" customHeight="1">
      <c r="A826" s="54" t="s">
        <v>4498</v>
      </c>
      <c r="B826" s="55">
        <v>46097</v>
      </c>
      <c r="C826" s="56" t="s">
        <v>1272</v>
      </c>
      <c r="D826" s="54" t="s">
        <v>4499</v>
      </c>
      <c r="E826" s="57">
        <v>493654</v>
      </c>
      <c r="F826" s="57">
        <v>0</v>
      </c>
      <c r="G826" s="58" t="s">
        <v>6364</v>
      </c>
    </row>
    <row r="827" spans="1:7" ht="12.75" hidden="1" customHeight="1">
      <c r="A827" s="54" t="s">
        <v>4498</v>
      </c>
      <c r="B827" s="55">
        <v>46098</v>
      </c>
      <c r="C827" s="56" t="s">
        <v>1274</v>
      </c>
      <c r="D827" s="54" t="s">
        <v>4499</v>
      </c>
      <c r="E827" s="57">
        <v>1107308</v>
      </c>
      <c r="F827" s="57">
        <v>0</v>
      </c>
      <c r="G827" s="58" t="s">
        <v>6365</v>
      </c>
    </row>
    <row r="828" spans="1:7" ht="12.75" hidden="1" customHeight="1">
      <c r="A828" s="54" t="s">
        <v>4498</v>
      </c>
      <c r="B828" s="55">
        <v>46098</v>
      </c>
      <c r="C828" s="56" t="s">
        <v>1349</v>
      </c>
      <c r="D828" s="54" t="s">
        <v>4499</v>
      </c>
      <c r="E828" s="57">
        <v>740481</v>
      </c>
      <c r="F828" s="57">
        <v>0</v>
      </c>
      <c r="G828" s="58" t="s">
        <v>6366</v>
      </c>
    </row>
    <row r="829" spans="1:7" ht="12.75" hidden="1" customHeight="1">
      <c r="A829" s="54" t="s">
        <v>4498</v>
      </c>
      <c r="B829" s="55">
        <v>46098</v>
      </c>
      <c r="C829" s="56" t="s">
        <v>1276</v>
      </c>
      <c r="D829" s="54" t="s">
        <v>4499</v>
      </c>
      <c r="E829" s="57">
        <v>432856</v>
      </c>
      <c r="F829" s="57">
        <v>0</v>
      </c>
      <c r="G829" s="58" t="s">
        <v>6367</v>
      </c>
    </row>
    <row r="830" spans="1:7" ht="12.75" hidden="1" customHeight="1">
      <c r="A830" s="54" t="s">
        <v>4498</v>
      </c>
      <c r="B830" s="55">
        <v>46098</v>
      </c>
      <c r="C830" s="56" t="s">
        <v>1278</v>
      </c>
      <c r="D830" s="54" t="s">
        <v>4499</v>
      </c>
      <c r="E830" s="57">
        <v>313570</v>
      </c>
      <c r="F830" s="57">
        <v>0</v>
      </c>
      <c r="G830" s="58" t="s">
        <v>6368</v>
      </c>
    </row>
    <row r="831" spans="1:7" ht="12.75" hidden="1" customHeight="1">
      <c r="A831" s="54" t="s">
        <v>4498</v>
      </c>
      <c r="B831" s="55">
        <v>46098</v>
      </c>
      <c r="C831" s="56" t="s">
        <v>1280</v>
      </c>
      <c r="D831" s="54" t="s">
        <v>4499</v>
      </c>
      <c r="E831" s="57">
        <v>734624</v>
      </c>
      <c r="F831" s="57">
        <v>0</v>
      </c>
      <c r="G831" s="58" t="s">
        <v>6369</v>
      </c>
    </row>
    <row r="832" spans="1:7" ht="12.75" hidden="1" customHeight="1">
      <c r="A832" s="54" t="s">
        <v>4498</v>
      </c>
      <c r="B832" s="55">
        <v>46098</v>
      </c>
      <c r="C832" s="56" t="s">
        <v>1282</v>
      </c>
      <c r="D832" s="54" t="s">
        <v>4499</v>
      </c>
      <c r="E832" s="57">
        <v>332971</v>
      </c>
      <c r="F832" s="57">
        <v>0</v>
      </c>
      <c r="G832" s="58" t="s">
        <v>6370</v>
      </c>
    </row>
    <row r="833" spans="1:7" ht="12.75" hidden="1" customHeight="1">
      <c r="A833" s="54" t="s">
        <v>4498</v>
      </c>
      <c r="B833" s="55">
        <v>46098</v>
      </c>
      <c r="C833" s="56" t="s">
        <v>1284</v>
      </c>
      <c r="D833" s="54" t="s">
        <v>4499</v>
      </c>
      <c r="E833" s="57">
        <v>406416</v>
      </c>
      <c r="F833" s="57">
        <v>0</v>
      </c>
      <c r="G833" s="58" t="s">
        <v>6364</v>
      </c>
    </row>
    <row r="834" spans="1:7" ht="12.75" hidden="1" customHeight="1">
      <c r="A834" s="54" t="s">
        <v>4498</v>
      </c>
      <c r="B834" s="55">
        <v>46098</v>
      </c>
      <c r="C834" s="56" t="s">
        <v>1285</v>
      </c>
      <c r="D834" s="54" t="s">
        <v>4499</v>
      </c>
      <c r="E834" s="57">
        <v>332971</v>
      </c>
      <c r="F834" s="57">
        <v>0</v>
      </c>
      <c r="G834" s="58" t="s">
        <v>6371</v>
      </c>
    </row>
    <row r="835" spans="1:7" ht="12.75" hidden="1" customHeight="1">
      <c r="A835" s="54" t="s">
        <v>4498</v>
      </c>
      <c r="B835" s="55">
        <v>46098</v>
      </c>
      <c r="C835" s="56" t="s">
        <v>1286</v>
      </c>
      <c r="D835" s="54" t="s">
        <v>4499</v>
      </c>
      <c r="E835" s="57">
        <v>769624</v>
      </c>
      <c r="F835" s="57">
        <v>0</v>
      </c>
      <c r="G835" s="58" t="s">
        <v>6372</v>
      </c>
    </row>
    <row r="836" spans="1:7" ht="12.75" hidden="1" customHeight="1">
      <c r="A836" s="54" t="s">
        <v>4498</v>
      </c>
      <c r="B836" s="55">
        <v>46098</v>
      </c>
      <c r="C836" s="56" t="s">
        <v>1288</v>
      </c>
      <c r="D836" s="54" t="s">
        <v>4499</v>
      </c>
      <c r="E836" s="57">
        <v>1158912</v>
      </c>
      <c r="F836" s="57">
        <v>0</v>
      </c>
      <c r="G836" s="58" t="s">
        <v>6373</v>
      </c>
    </row>
    <row r="837" spans="1:7" ht="12.75" hidden="1" customHeight="1">
      <c r="A837" s="54" t="s">
        <v>4498</v>
      </c>
      <c r="B837" s="55">
        <v>46098</v>
      </c>
      <c r="C837" s="56" t="s">
        <v>1290</v>
      </c>
      <c r="D837" s="54" t="s">
        <v>4499</v>
      </c>
      <c r="E837" s="57">
        <v>1846853</v>
      </c>
      <c r="F837" s="57">
        <v>0</v>
      </c>
      <c r="G837" s="58" t="s">
        <v>6374</v>
      </c>
    </row>
    <row r="838" spans="1:7" ht="12.75" hidden="1" customHeight="1">
      <c r="A838" s="54" t="s">
        <v>4498</v>
      </c>
      <c r="B838" s="55">
        <v>46098</v>
      </c>
      <c r="C838" s="56" t="s">
        <v>1292</v>
      </c>
      <c r="D838" s="54" t="s">
        <v>4499</v>
      </c>
      <c r="E838" s="57">
        <v>1339135</v>
      </c>
      <c r="F838" s="57">
        <v>0</v>
      </c>
      <c r="G838" s="58" t="s">
        <v>6375</v>
      </c>
    </row>
    <row r="839" spans="1:7" ht="12.75" hidden="1" customHeight="1">
      <c r="A839" s="54" t="s">
        <v>4498</v>
      </c>
      <c r="B839" s="55">
        <v>46099</v>
      </c>
      <c r="C839" s="56" t="s">
        <v>1295</v>
      </c>
      <c r="D839" s="54" t="s">
        <v>4499</v>
      </c>
      <c r="E839" s="57">
        <v>332971</v>
      </c>
      <c r="F839" s="57">
        <v>0</v>
      </c>
      <c r="G839" s="58" t="s">
        <v>6376</v>
      </c>
    </row>
    <row r="840" spans="1:7" ht="12.75" hidden="1" customHeight="1">
      <c r="A840" s="54" t="s">
        <v>4498</v>
      </c>
      <c r="B840" s="55">
        <v>46101</v>
      </c>
      <c r="C840" s="56" t="s">
        <v>1298</v>
      </c>
      <c r="D840" s="54" t="s">
        <v>4499</v>
      </c>
      <c r="E840" s="57">
        <v>9157500</v>
      </c>
      <c r="F840" s="57">
        <v>0</v>
      </c>
      <c r="G840" s="58" t="s">
        <v>6377</v>
      </c>
    </row>
    <row r="841" spans="1:7" ht="12.75" hidden="1" customHeight="1">
      <c r="A841" s="54" t="s">
        <v>4498</v>
      </c>
      <c r="B841" s="55">
        <v>46101</v>
      </c>
      <c r="C841" s="56" t="s">
        <v>1301</v>
      </c>
      <c r="D841" s="54" t="s">
        <v>4499</v>
      </c>
      <c r="E841" s="57">
        <v>1158912</v>
      </c>
      <c r="F841" s="57">
        <v>0</v>
      </c>
      <c r="G841" s="58" t="s">
        <v>6378</v>
      </c>
    </row>
    <row r="842" spans="1:7" ht="12.75" hidden="1" customHeight="1">
      <c r="A842" s="54" t="s">
        <v>4498</v>
      </c>
      <c r="B842" s="55">
        <v>46101</v>
      </c>
      <c r="C842" s="56" t="s">
        <v>1303</v>
      </c>
      <c r="D842" s="54" t="s">
        <v>4499</v>
      </c>
      <c r="E842" s="57">
        <v>1158912</v>
      </c>
      <c r="F842" s="57">
        <v>0</v>
      </c>
      <c r="G842" s="58" t="s">
        <v>6379</v>
      </c>
    </row>
    <row r="843" spans="1:7" ht="12.75" hidden="1" customHeight="1">
      <c r="A843" s="54" t="s">
        <v>4498</v>
      </c>
      <c r="B843" s="55">
        <v>46101</v>
      </c>
      <c r="C843" s="56" t="s">
        <v>1306</v>
      </c>
      <c r="D843" s="54" t="s">
        <v>4499</v>
      </c>
      <c r="E843" s="57">
        <v>998912</v>
      </c>
      <c r="F843" s="57">
        <v>0</v>
      </c>
      <c r="G843" s="58" t="s">
        <v>6380</v>
      </c>
    </row>
    <row r="844" spans="1:7" ht="12.75" hidden="1" customHeight="1">
      <c r="A844" s="54" t="s">
        <v>4498</v>
      </c>
      <c r="B844" s="55">
        <v>46101</v>
      </c>
      <c r="C844" s="56" t="s">
        <v>1308</v>
      </c>
      <c r="D844" s="54" t="s">
        <v>4499</v>
      </c>
      <c r="E844" s="57">
        <v>1118912</v>
      </c>
      <c r="F844" s="57">
        <v>0</v>
      </c>
      <c r="G844" s="58" t="s">
        <v>6381</v>
      </c>
    </row>
    <row r="845" spans="1:7" ht="12.75" hidden="1" customHeight="1">
      <c r="A845" s="54" t="s">
        <v>4498</v>
      </c>
      <c r="B845" s="55">
        <v>46101</v>
      </c>
      <c r="C845" s="56" t="s">
        <v>1312</v>
      </c>
      <c r="D845" s="54" t="s">
        <v>4499</v>
      </c>
      <c r="E845" s="57">
        <v>1096040</v>
      </c>
      <c r="F845" s="57">
        <v>0</v>
      </c>
      <c r="G845" s="58" t="s">
        <v>6382</v>
      </c>
    </row>
    <row r="846" spans="1:7" ht="12.75" hidden="1" customHeight="1">
      <c r="A846" s="54" t="s">
        <v>4498</v>
      </c>
      <c r="B846" s="55">
        <v>46101</v>
      </c>
      <c r="C846" s="56" t="s">
        <v>1314</v>
      </c>
      <c r="D846" s="54" t="s">
        <v>4499</v>
      </c>
      <c r="E846" s="57">
        <v>1198912</v>
      </c>
      <c r="F846" s="57">
        <v>0</v>
      </c>
      <c r="G846" s="58" t="s">
        <v>6383</v>
      </c>
    </row>
    <row r="847" spans="1:7" ht="12.75" hidden="1" customHeight="1">
      <c r="A847" s="54" t="s">
        <v>4498</v>
      </c>
      <c r="B847" s="55">
        <v>46101</v>
      </c>
      <c r="C847" s="56" t="s">
        <v>1317</v>
      </c>
      <c r="D847" s="54" t="s">
        <v>4499</v>
      </c>
      <c r="E847" s="57">
        <v>759941</v>
      </c>
      <c r="F847" s="57">
        <v>0</v>
      </c>
      <c r="G847" s="58" t="s">
        <v>6384</v>
      </c>
    </row>
    <row r="848" spans="1:7" ht="12.75" hidden="1" customHeight="1">
      <c r="A848" s="54" t="s">
        <v>4498</v>
      </c>
      <c r="B848" s="55">
        <v>46101</v>
      </c>
      <c r="C848" s="56" t="s">
        <v>1319</v>
      </c>
      <c r="D848" s="54" t="s">
        <v>4499</v>
      </c>
      <c r="E848" s="57">
        <v>1118912</v>
      </c>
      <c r="F848" s="57">
        <v>0</v>
      </c>
      <c r="G848" s="58" t="s">
        <v>6385</v>
      </c>
    </row>
    <row r="849" spans="1:7" ht="12.75" hidden="1" customHeight="1">
      <c r="A849" s="54" t="s">
        <v>4498</v>
      </c>
      <c r="B849" s="55">
        <v>46101</v>
      </c>
      <c r="C849" s="56" t="s">
        <v>1321</v>
      </c>
      <c r="D849" s="54" t="s">
        <v>4499</v>
      </c>
      <c r="E849" s="57">
        <v>1664853</v>
      </c>
      <c r="F849" s="57">
        <v>0</v>
      </c>
      <c r="G849" s="58" t="s">
        <v>6386</v>
      </c>
    </row>
    <row r="850" spans="1:7" ht="12.75" hidden="1" customHeight="1">
      <c r="A850" s="54" t="s">
        <v>4498</v>
      </c>
      <c r="B850" s="55">
        <v>46101</v>
      </c>
      <c r="C850" s="56" t="s">
        <v>1323</v>
      </c>
      <c r="D850" s="54" t="s">
        <v>4499</v>
      </c>
      <c r="E850" s="57">
        <v>1425882</v>
      </c>
      <c r="F850" s="57">
        <v>0</v>
      </c>
      <c r="G850" s="58" t="s">
        <v>6387</v>
      </c>
    </row>
    <row r="851" spans="1:7" ht="12.75" hidden="1" customHeight="1">
      <c r="A851" s="54" t="s">
        <v>4498</v>
      </c>
      <c r="B851" s="55">
        <v>46101</v>
      </c>
      <c r="C851" s="56" t="s">
        <v>1325</v>
      </c>
      <c r="D851" s="54" t="s">
        <v>4499</v>
      </c>
      <c r="E851" s="57">
        <v>1664853</v>
      </c>
      <c r="F851" s="57">
        <v>0</v>
      </c>
      <c r="G851" s="58" t="s">
        <v>6388</v>
      </c>
    </row>
    <row r="852" spans="1:7" ht="12.75" hidden="1" customHeight="1">
      <c r="A852" s="54" t="s">
        <v>4498</v>
      </c>
      <c r="B852" s="55">
        <v>46101</v>
      </c>
      <c r="C852" s="56" t="s">
        <v>1327</v>
      </c>
      <c r="D852" s="54" t="s">
        <v>4499</v>
      </c>
      <c r="E852" s="57">
        <v>665941</v>
      </c>
      <c r="F852" s="57">
        <v>0</v>
      </c>
      <c r="G852" s="58" t="s">
        <v>6389</v>
      </c>
    </row>
    <row r="853" spans="1:7" ht="12.75" hidden="1" customHeight="1">
      <c r="A853" s="54" t="s">
        <v>4498</v>
      </c>
      <c r="B853" s="55">
        <v>46105</v>
      </c>
      <c r="C853" s="56" t="s">
        <v>1329</v>
      </c>
      <c r="D853" s="54" t="s">
        <v>4499</v>
      </c>
      <c r="E853" s="57">
        <v>940481</v>
      </c>
      <c r="F853" s="57">
        <v>0</v>
      </c>
      <c r="G853" s="58" t="s">
        <v>6390</v>
      </c>
    </row>
    <row r="854" spans="1:7" ht="12.75" hidden="1" customHeight="1">
      <c r="A854" s="54" t="s">
        <v>4498</v>
      </c>
      <c r="B854" s="55">
        <v>46105</v>
      </c>
      <c r="C854" s="56" t="s">
        <v>1331</v>
      </c>
      <c r="D854" s="54" t="s">
        <v>4499</v>
      </c>
      <c r="E854" s="57">
        <v>1143912</v>
      </c>
      <c r="F854" s="57">
        <v>0</v>
      </c>
      <c r="G854" s="58" t="s">
        <v>6391</v>
      </c>
    </row>
    <row r="855" spans="1:7" ht="12.75" hidden="1" customHeight="1">
      <c r="A855" s="54" t="s">
        <v>4498</v>
      </c>
      <c r="B855" s="55">
        <v>46105</v>
      </c>
      <c r="C855" s="56" t="s">
        <v>1333</v>
      </c>
      <c r="D855" s="54" t="s">
        <v>4499</v>
      </c>
      <c r="E855" s="57">
        <v>809624</v>
      </c>
      <c r="F855" s="57">
        <v>0</v>
      </c>
      <c r="G855" s="58" t="s">
        <v>6392</v>
      </c>
    </row>
    <row r="856" spans="1:7" ht="12.75" hidden="1" customHeight="1">
      <c r="A856" s="54" t="s">
        <v>4498</v>
      </c>
      <c r="B856" s="55">
        <v>46105</v>
      </c>
      <c r="C856" s="56" t="s">
        <v>1334</v>
      </c>
      <c r="D856" s="54" t="s">
        <v>4499</v>
      </c>
      <c r="E856" s="57">
        <v>1198912</v>
      </c>
      <c r="F856" s="57">
        <v>0</v>
      </c>
      <c r="G856" s="58" t="s">
        <v>6393</v>
      </c>
    </row>
    <row r="857" spans="1:7" ht="12.75" hidden="1" customHeight="1">
      <c r="A857" s="54" t="s">
        <v>4498</v>
      </c>
      <c r="B857" s="55">
        <v>46105</v>
      </c>
      <c r="C857" s="56" t="s">
        <v>1336</v>
      </c>
      <c r="D857" s="54" t="s">
        <v>4499</v>
      </c>
      <c r="E857" s="57">
        <v>1092912</v>
      </c>
      <c r="F857" s="57">
        <v>0</v>
      </c>
      <c r="G857" s="58" t="s">
        <v>6394</v>
      </c>
    </row>
    <row r="858" spans="1:7" ht="12.75" hidden="1" customHeight="1">
      <c r="A858" s="54" t="s">
        <v>4498</v>
      </c>
      <c r="B858" s="55">
        <v>46106</v>
      </c>
      <c r="C858" s="56" t="s">
        <v>1338</v>
      </c>
      <c r="D858" s="54" t="s">
        <v>4499</v>
      </c>
      <c r="E858" s="57">
        <v>1138912</v>
      </c>
      <c r="F858" s="57">
        <v>0</v>
      </c>
      <c r="G858" s="58" t="s">
        <v>6395</v>
      </c>
    </row>
    <row r="859" spans="1:7" ht="12.75" hidden="1" customHeight="1">
      <c r="A859" s="54" t="s">
        <v>4498</v>
      </c>
      <c r="B859" s="55">
        <v>46106</v>
      </c>
      <c r="C859" s="56" t="s">
        <v>1339</v>
      </c>
      <c r="D859" s="54" t="s">
        <v>4499</v>
      </c>
      <c r="E859" s="57">
        <v>994140</v>
      </c>
      <c r="F859" s="57">
        <v>0</v>
      </c>
      <c r="G859" s="58" t="s">
        <v>6396</v>
      </c>
    </row>
    <row r="860" spans="1:7" ht="12.75" hidden="1" customHeight="1">
      <c r="A860" s="54" t="s">
        <v>4498</v>
      </c>
      <c r="B860" s="55">
        <v>46106</v>
      </c>
      <c r="C860" s="56" t="s">
        <v>1341</v>
      </c>
      <c r="D860" s="54" t="s">
        <v>4499</v>
      </c>
      <c r="E860" s="57">
        <v>1345734</v>
      </c>
      <c r="F860" s="57">
        <v>0</v>
      </c>
      <c r="G860" s="58" t="s">
        <v>6397</v>
      </c>
    </row>
    <row r="861" spans="1:7" ht="12.75" hidden="1" customHeight="1">
      <c r="A861" s="54" t="s">
        <v>4498</v>
      </c>
      <c r="B861" s="55">
        <v>46106</v>
      </c>
      <c r="C861" s="56" t="s">
        <v>1343</v>
      </c>
      <c r="D861" s="54" t="s">
        <v>4499</v>
      </c>
      <c r="E861" s="57">
        <v>1300912</v>
      </c>
      <c r="F861" s="57">
        <v>0</v>
      </c>
      <c r="G861" s="58" t="s">
        <v>6398</v>
      </c>
    </row>
    <row r="862" spans="1:7" ht="12.75" hidden="1" customHeight="1">
      <c r="A862" s="54" t="s">
        <v>4498</v>
      </c>
      <c r="B862" s="55">
        <v>46108</v>
      </c>
      <c r="C862" s="56" t="s">
        <v>1345</v>
      </c>
      <c r="D862" s="54" t="s">
        <v>4499</v>
      </c>
      <c r="E862" s="57">
        <v>703624</v>
      </c>
      <c r="F862" s="57">
        <v>0</v>
      </c>
      <c r="G862" s="58" t="s">
        <v>6399</v>
      </c>
    </row>
    <row r="863" spans="1:7" ht="12.75" hidden="1" customHeight="1">
      <c r="A863" s="54" t="s">
        <v>4498</v>
      </c>
      <c r="B863" s="55">
        <v>46108</v>
      </c>
      <c r="C863" s="56" t="s">
        <v>1347</v>
      </c>
      <c r="D863" s="54" t="s">
        <v>4499</v>
      </c>
      <c r="E863" s="57">
        <v>740481</v>
      </c>
      <c r="F863" s="57">
        <v>0</v>
      </c>
      <c r="G863" s="58" t="s">
        <v>6400</v>
      </c>
    </row>
    <row r="864" spans="1:7" ht="12.75" hidden="1" customHeight="1">
      <c r="A864" s="54" t="s">
        <v>4498</v>
      </c>
      <c r="B864" s="55">
        <v>46112</v>
      </c>
      <c r="C864" s="56" t="s">
        <v>1350</v>
      </c>
      <c r="D864" s="54" t="s">
        <v>4499</v>
      </c>
      <c r="E864" s="57">
        <v>1331882</v>
      </c>
      <c r="F864" s="57">
        <v>0</v>
      </c>
      <c r="G864" s="58" t="s">
        <v>6401</v>
      </c>
    </row>
    <row r="865" spans="1:7" ht="12.75" hidden="1" customHeight="1">
      <c r="A865" s="54" t="s">
        <v>4498</v>
      </c>
      <c r="B865" s="55">
        <v>46112</v>
      </c>
      <c r="C865" s="56" t="s">
        <v>1351</v>
      </c>
      <c r="D865" s="54" t="s">
        <v>4499</v>
      </c>
      <c r="E865" s="57">
        <v>246827</v>
      </c>
      <c r="F865" s="57">
        <v>0</v>
      </c>
      <c r="G865" s="58" t="s">
        <v>6402</v>
      </c>
    </row>
    <row r="866" spans="1:7" ht="12.75" hidden="1" customHeight="1">
      <c r="A866" s="54" t="s">
        <v>4498</v>
      </c>
      <c r="B866" s="55">
        <v>46112</v>
      </c>
      <c r="C866" s="56" t="s">
        <v>1352</v>
      </c>
      <c r="D866" s="54" t="s">
        <v>4499</v>
      </c>
      <c r="E866" s="57">
        <v>1081308</v>
      </c>
      <c r="F866" s="57">
        <v>0</v>
      </c>
      <c r="G866" s="58" t="s">
        <v>6403</v>
      </c>
    </row>
    <row r="867" spans="1:7" ht="12.75" hidden="1" customHeight="1">
      <c r="A867" s="54" t="s">
        <v>4498</v>
      </c>
      <c r="B867" s="55">
        <v>46112</v>
      </c>
      <c r="C867" s="56" t="s">
        <v>1354</v>
      </c>
      <c r="D867" s="54" t="s">
        <v>4499</v>
      </c>
      <c r="E867" s="57">
        <v>1664853</v>
      </c>
      <c r="F867" s="57">
        <v>0</v>
      </c>
      <c r="G867" s="58" t="s">
        <v>6404</v>
      </c>
    </row>
    <row r="868" spans="1:7" ht="12.75" hidden="1" customHeight="1">
      <c r="A868" s="54" t="s">
        <v>6556</v>
      </c>
      <c r="B868" s="55">
        <v>46035</v>
      </c>
      <c r="C868" s="56" t="s">
        <v>505</v>
      </c>
      <c r="D868" s="54" t="s">
        <v>545</v>
      </c>
      <c r="E868" s="57">
        <v>36500000</v>
      </c>
      <c r="F868" s="57">
        <v>0</v>
      </c>
      <c r="G868" s="58" t="s">
        <v>546</v>
      </c>
    </row>
    <row r="869" spans="1:7" ht="12.75" hidden="1" customHeight="1">
      <c r="A869" s="54" t="s">
        <v>544</v>
      </c>
      <c r="B869" s="55">
        <v>46036</v>
      </c>
      <c r="C869" s="56" t="s">
        <v>784</v>
      </c>
      <c r="D869" s="54" t="s">
        <v>804</v>
      </c>
      <c r="E869" s="57">
        <v>45200000</v>
      </c>
      <c r="F869" s="57">
        <v>0</v>
      </c>
      <c r="G869" s="58" t="s">
        <v>805</v>
      </c>
    </row>
    <row r="870" spans="1:7" ht="12.75" hidden="1" customHeight="1">
      <c r="A870" s="54" t="s">
        <v>544</v>
      </c>
      <c r="B870" s="55">
        <v>46036</v>
      </c>
      <c r="C870" s="56" t="s">
        <v>846</v>
      </c>
      <c r="D870" s="54" t="s">
        <v>804</v>
      </c>
      <c r="E870" s="57">
        <v>31400000</v>
      </c>
      <c r="F870" s="57">
        <v>0</v>
      </c>
      <c r="G870" s="58" t="s">
        <v>847</v>
      </c>
    </row>
    <row r="871" spans="1:7" ht="12.75" hidden="1" customHeight="1">
      <c r="A871" s="54" t="s">
        <v>544</v>
      </c>
      <c r="B871" s="55">
        <v>46039</v>
      </c>
      <c r="C871" s="56" t="s">
        <v>1359</v>
      </c>
      <c r="D871" s="54" t="s">
        <v>545</v>
      </c>
      <c r="E871" s="57">
        <v>36500000</v>
      </c>
      <c r="F871" s="57">
        <v>0</v>
      </c>
      <c r="G871" s="58" t="s">
        <v>1360</v>
      </c>
    </row>
    <row r="872" spans="1:7" ht="12.75" hidden="1" customHeight="1">
      <c r="A872" s="54" t="s">
        <v>544</v>
      </c>
      <c r="B872" s="55">
        <v>46041</v>
      </c>
      <c r="C872" s="56" t="s">
        <v>1558</v>
      </c>
      <c r="D872" s="54" t="s">
        <v>545</v>
      </c>
      <c r="E872" s="57">
        <v>111700000</v>
      </c>
      <c r="F872" s="57">
        <v>0</v>
      </c>
      <c r="G872" s="58" t="s">
        <v>1559</v>
      </c>
    </row>
    <row r="873" spans="1:7" ht="12.75" hidden="1" customHeight="1">
      <c r="A873" s="54" t="s">
        <v>544</v>
      </c>
      <c r="B873" s="55">
        <v>46041</v>
      </c>
      <c r="C873" s="56" t="s">
        <v>1648</v>
      </c>
      <c r="D873" s="54" t="s">
        <v>545</v>
      </c>
      <c r="E873" s="57">
        <v>66001623</v>
      </c>
      <c r="F873" s="57">
        <v>-740000</v>
      </c>
      <c r="G873" s="58" t="s">
        <v>1559</v>
      </c>
    </row>
    <row r="874" spans="1:7" ht="12.75" hidden="1" customHeight="1">
      <c r="A874" s="54" t="s">
        <v>544</v>
      </c>
      <c r="B874" s="55">
        <v>46041</v>
      </c>
      <c r="C874" s="56" t="s">
        <v>1648</v>
      </c>
      <c r="D874" s="54" t="s">
        <v>804</v>
      </c>
      <c r="E874" s="57">
        <v>19098377</v>
      </c>
      <c r="F874" s="57">
        <v>0</v>
      </c>
      <c r="G874" s="58" t="s">
        <v>1559</v>
      </c>
    </row>
    <row r="875" spans="1:7" ht="12.75" hidden="1" customHeight="1">
      <c r="A875" s="54" t="s">
        <v>544</v>
      </c>
      <c r="B875" s="55">
        <v>46042</v>
      </c>
      <c r="C875" s="56" t="s">
        <v>2010</v>
      </c>
      <c r="D875" s="54" t="s">
        <v>545</v>
      </c>
      <c r="E875" s="57">
        <v>75333333</v>
      </c>
      <c r="F875" s="57">
        <v>0</v>
      </c>
      <c r="G875" s="58" t="s">
        <v>2011</v>
      </c>
    </row>
    <row r="876" spans="1:7" ht="12.75" hidden="1" customHeight="1">
      <c r="A876" s="54" t="s">
        <v>544</v>
      </c>
      <c r="B876" s="55">
        <v>46044</v>
      </c>
      <c r="C876" s="56" t="s">
        <v>2272</v>
      </c>
      <c r="D876" s="54" t="s">
        <v>804</v>
      </c>
      <c r="E876" s="57">
        <v>36750000</v>
      </c>
      <c r="F876" s="57">
        <v>0</v>
      </c>
      <c r="G876" s="58" t="s">
        <v>2273</v>
      </c>
    </row>
    <row r="877" spans="1:7" ht="12.75" hidden="1" customHeight="1">
      <c r="A877" s="54" t="s">
        <v>544</v>
      </c>
      <c r="B877" s="55">
        <v>46044</v>
      </c>
      <c r="C877" s="56" t="s">
        <v>2298</v>
      </c>
      <c r="D877" s="54" t="s">
        <v>545</v>
      </c>
      <c r="E877" s="57">
        <v>80800000</v>
      </c>
      <c r="F877" s="57">
        <v>0</v>
      </c>
      <c r="G877" s="58" t="s">
        <v>2299</v>
      </c>
    </row>
    <row r="878" spans="1:7" ht="12.75" hidden="1" customHeight="1">
      <c r="A878" s="54" t="s">
        <v>544</v>
      </c>
      <c r="B878" s="55">
        <v>46049</v>
      </c>
      <c r="C878" s="56" t="s">
        <v>3145</v>
      </c>
      <c r="D878" s="54" t="s">
        <v>804</v>
      </c>
      <c r="E878" s="57">
        <v>60400000</v>
      </c>
      <c r="F878" s="57">
        <v>0</v>
      </c>
      <c r="G878" s="58" t="s">
        <v>3146</v>
      </c>
    </row>
    <row r="879" spans="1:7" ht="12.75" hidden="1" customHeight="1">
      <c r="A879" s="54" t="s">
        <v>544</v>
      </c>
      <c r="B879" s="55">
        <v>46053</v>
      </c>
      <c r="C879" s="56" t="s">
        <v>4054</v>
      </c>
      <c r="D879" s="54" t="s">
        <v>804</v>
      </c>
      <c r="E879" s="57">
        <v>36500000</v>
      </c>
      <c r="F879" s="57">
        <v>0</v>
      </c>
      <c r="G879" s="58" t="s">
        <v>4055</v>
      </c>
    </row>
    <row r="880" spans="1:7" ht="12.75" hidden="1" customHeight="1">
      <c r="A880" s="54" t="s">
        <v>544</v>
      </c>
      <c r="B880" s="55">
        <v>46059</v>
      </c>
      <c r="C880" s="56" t="s">
        <v>4200</v>
      </c>
      <c r="D880" s="54" t="s">
        <v>545</v>
      </c>
      <c r="E880" s="57">
        <v>328044</v>
      </c>
      <c r="F880" s="57">
        <v>0</v>
      </c>
      <c r="G880" s="58" t="s">
        <v>4201</v>
      </c>
    </row>
    <row r="881" spans="1:7" ht="12.75" hidden="1" customHeight="1">
      <c r="A881" s="54" t="s">
        <v>868</v>
      </c>
      <c r="B881" s="55">
        <v>46038</v>
      </c>
      <c r="C881" s="56" t="s">
        <v>1308</v>
      </c>
      <c r="D881" s="54" t="s">
        <v>869</v>
      </c>
      <c r="E881" s="57">
        <v>81650000</v>
      </c>
      <c r="F881" s="57">
        <v>0</v>
      </c>
      <c r="G881" s="58" t="s">
        <v>1309</v>
      </c>
    </row>
    <row r="882" spans="1:7" ht="12.75" hidden="1" customHeight="1">
      <c r="A882" s="54" t="s">
        <v>868</v>
      </c>
      <c r="B882" s="55">
        <v>46038</v>
      </c>
      <c r="C882" s="56" t="s">
        <v>1314</v>
      </c>
      <c r="D882" s="54" t="s">
        <v>869</v>
      </c>
      <c r="E882" s="57">
        <v>115500000</v>
      </c>
      <c r="F882" s="57">
        <v>0</v>
      </c>
      <c r="G882" s="58" t="s">
        <v>1315</v>
      </c>
    </row>
    <row r="883" spans="1:7" ht="12.75" hidden="1" customHeight="1">
      <c r="A883" s="54" t="s">
        <v>868</v>
      </c>
      <c r="B883" s="55">
        <v>46038</v>
      </c>
      <c r="C883" s="56" t="s">
        <v>1317</v>
      </c>
      <c r="D883" s="54" t="s">
        <v>869</v>
      </c>
      <c r="E883" s="57">
        <v>105800000</v>
      </c>
      <c r="F883" s="57">
        <v>0</v>
      </c>
      <c r="G883" s="58" t="s">
        <v>1318</v>
      </c>
    </row>
    <row r="884" spans="1:7" ht="12.75" hidden="1" customHeight="1">
      <c r="A884" s="54" t="s">
        <v>868</v>
      </c>
      <c r="B884" s="55">
        <v>46041</v>
      </c>
      <c r="C884" s="56" t="s">
        <v>1595</v>
      </c>
      <c r="D884" s="54" t="s">
        <v>869</v>
      </c>
      <c r="E884" s="57">
        <v>115000000</v>
      </c>
      <c r="F884" s="57">
        <v>0</v>
      </c>
      <c r="G884" s="58" t="s">
        <v>1596</v>
      </c>
    </row>
    <row r="885" spans="1:7" ht="12.75" hidden="1" customHeight="1">
      <c r="A885" s="54" t="s">
        <v>868</v>
      </c>
      <c r="B885" s="55">
        <v>46042</v>
      </c>
      <c r="C885" s="56" t="s">
        <v>1812</v>
      </c>
      <c r="D885" s="54" t="s">
        <v>869</v>
      </c>
      <c r="E885" s="57">
        <v>81000000</v>
      </c>
      <c r="F885" s="57">
        <v>0</v>
      </c>
      <c r="G885" s="58" t="s">
        <v>1813</v>
      </c>
    </row>
    <row r="886" spans="1:7" ht="12.75" hidden="1" customHeight="1">
      <c r="A886" s="54" t="s">
        <v>868</v>
      </c>
      <c r="B886" s="55">
        <v>46042</v>
      </c>
      <c r="C886" s="56" t="s">
        <v>1814</v>
      </c>
      <c r="D886" s="54" t="s">
        <v>869</v>
      </c>
      <c r="E886" s="57">
        <v>72533333</v>
      </c>
      <c r="F886" s="57">
        <v>0</v>
      </c>
      <c r="G886" s="58" t="s">
        <v>1815</v>
      </c>
    </row>
    <row r="887" spans="1:7" ht="12.75" hidden="1" customHeight="1">
      <c r="A887" s="54" t="s">
        <v>868</v>
      </c>
      <c r="B887" s="55">
        <v>46042</v>
      </c>
      <c r="C887" s="56" t="s">
        <v>1876</v>
      </c>
      <c r="D887" s="54" t="s">
        <v>869</v>
      </c>
      <c r="E887" s="57">
        <v>100165000</v>
      </c>
      <c r="F887" s="57">
        <v>0</v>
      </c>
      <c r="G887" s="58" t="s">
        <v>1877</v>
      </c>
    </row>
    <row r="888" spans="1:7" ht="12.75" hidden="1" customHeight="1">
      <c r="A888" s="54" t="s">
        <v>868</v>
      </c>
      <c r="B888" s="55">
        <v>46042</v>
      </c>
      <c r="C888" s="56" t="s">
        <v>2038</v>
      </c>
      <c r="D888" s="54" t="s">
        <v>869</v>
      </c>
      <c r="E888" s="57">
        <v>143000000</v>
      </c>
      <c r="F888" s="57">
        <v>0</v>
      </c>
      <c r="G888" s="58" t="s">
        <v>2039</v>
      </c>
    </row>
    <row r="889" spans="1:7" ht="12.75" hidden="1" customHeight="1">
      <c r="A889" s="54" t="s">
        <v>868</v>
      </c>
      <c r="B889" s="55">
        <v>46045</v>
      </c>
      <c r="C889" s="56" t="s">
        <v>2532</v>
      </c>
      <c r="D889" s="54" t="s">
        <v>869</v>
      </c>
      <c r="E889" s="57">
        <v>79350000</v>
      </c>
      <c r="F889" s="57">
        <v>0</v>
      </c>
      <c r="G889" s="58" t="s">
        <v>2539</v>
      </c>
    </row>
    <row r="890" spans="1:7" ht="12.75" hidden="1" customHeight="1">
      <c r="A890" s="54" t="s">
        <v>868</v>
      </c>
      <c r="B890" s="55">
        <v>46045</v>
      </c>
      <c r="C890" s="56" t="s">
        <v>2566</v>
      </c>
      <c r="D890" s="54" t="s">
        <v>869</v>
      </c>
      <c r="E890" s="57">
        <v>72000000</v>
      </c>
      <c r="F890" s="57">
        <v>0</v>
      </c>
      <c r="G890" s="58" t="s">
        <v>2574</v>
      </c>
    </row>
    <row r="891" spans="1:7" ht="12.75" hidden="1" customHeight="1">
      <c r="A891" s="54" t="s">
        <v>868</v>
      </c>
      <c r="B891" s="55">
        <v>46045</v>
      </c>
      <c r="C891" s="56" t="s">
        <v>2610</v>
      </c>
      <c r="D891" s="54" t="s">
        <v>869</v>
      </c>
      <c r="E891" s="57">
        <v>954481</v>
      </c>
      <c r="F891" s="57">
        <v>0</v>
      </c>
      <c r="G891" s="58" t="s">
        <v>2611</v>
      </c>
    </row>
    <row r="892" spans="1:7" ht="12.75" hidden="1" customHeight="1">
      <c r="A892" s="54" t="s">
        <v>868</v>
      </c>
      <c r="B892" s="55">
        <v>46045</v>
      </c>
      <c r="C892" s="56" t="s">
        <v>2616</v>
      </c>
      <c r="D892" s="54" t="s">
        <v>869</v>
      </c>
      <c r="E892" s="57">
        <v>1165912</v>
      </c>
      <c r="F892" s="57">
        <v>-105000</v>
      </c>
      <c r="G892" s="58" t="s">
        <v>2605</v>
      </c>
    </row>
    <row r="893" spans="1:7" ht="12.75" hidden="1" customHeight="1">
      <c r="A893" s="54" t="s">
        <v>868</v>
      </c>
      <c r="B893" s="55">
        <v>46045</v>
      </c>
      <c r="C893" s="56" t="s">
        <v>2617</v>
      </c>
      <c r="D893" s="54" t="s">
        <v>869</v>
      </c>
      <c r="E893" s="57">
        <v>729624</v>
      </c>
      <c r="F893" s="57">
        <v>0</v>
      </c>
      <c r="G893" s="58" t="s">
        <v>2605</v>
      </c>
    </row>
    <row r="894" spans="1:7" ht="12.75" hidden="1" customHeight="1">
      <c r="A894" s="54" t="s">
        <v>868</v>
      </c>
      <c r="B894" s="55">
        <v>46046</v>
      </c>
      <c r="C894" s="56" t="s">
        <v>2676</v>
      </c>
      <c r="D894" s="54" t="s">
        <v>869</v>
      </c>
      <c r="E894" s="57">
        <v>119945000</v>
      </c>
      <c r="F894" s="57">
        <v>0</v>
      </c>
      <c r="G894" s="58" t="s">
        <v>2677</v>
      </c>
    </row>
    <row r="895" spans="1:7" ht="12.75" hidden="1" customHeight="1">
      <c r="A895" s="54" t="s">
        <v>868</v>
      </c>
      <c r="B895" s="55">
        <v>46047</v>
      </c>
      <c r="C895" s="56" t="s">
        <v>2765</v>
      </c>
      <c r="D895" s="54" t="s">
        <v>869</v>
      </c>
      <c r="E895" s="57">
        <v>119945000</v>
      </c>
      <c r="F895" s="57">
        <v>0</v>
      </c>
      <c r="G895" s="58" t="s">
        <v>2766</v>
      </c>
    </row>
    <row r="896" spans="1:7" ht="12.75" hidden="1" customHeight="1">
      <c r="A896" s="54" t="s">
        <v>868</v>
      </c>
      <c r="B896" s="55">
        <v>46047</v>
      </c>
      <c r="C896" s="56" t="s">
        <v>2781</v>
      </c>
      <c r="D896" s="54" t="s">
        <v>869</v>
      </c>
      <c r="E896" s="57">
        <v>119945000</v>
      </c>
      <c r="F896" s="57">
        <v>0</v>
      </c>
      <c r="G896" s="58" t="s">
        <v>2782</v>
      </c>
    </row>
    <row r="897" spans="1:7" ht="12.75" hidden="1" customHeight="1">
      <c r="A897" s="54" t="s">
        <v>868</v>
      </c>
      <c r="B897" s="55">
        <v>46047</v>
      </c>
      <c r="C897" s="56" t="s">
        <v>2789</v>
      </c>
      <c r="D897" s="54" t="s">
        <v>869</v>
      </c>
      <c r="E897" s="57">
        <v>44850000</v>
      </c>
      <c r="F897" s="57">
        <v>0</v>
      </c>
      <c r="G897" s="58" t="s">
        <v>2790</v>
      </c>
    </row>
    <row r="898" spans="1:7" ht="12.75" hidden="1" customHeight="1">
      <c r="A898" s="54" t="s">
        <v>868</v>
      </c>
      <c r="B898" s="55">
        <v>46047</v>
      </c>
      <c r="C898" s="56" t="s">
        <v>2799</v>
      </c>
      <c r="D898" s="54" t="s">
        <v>869</v>
      </c>
      <c r="E898" s="57">
        <v>115000000</v>
      </c>
      <c r="F898" s="57">
        <v>0</v>
      </c>
      <c r="G898" s="58" t="s">
        <v>2800</v>
      </c>
    </row>
    <row r="899" spans="1:7" ht="12.75" hidden="1" customHeight="1">
      <c r="A899" s="54" t="s">
        <v>868</v>
      </c>
      <c r="B899" s="55">
        <v>46048</v>
      </c>
      <c r="C899" s="56" t="s">
        <v>2882</v>
      </c>
      <c r="D899" s="54" t="s">
        <v>869</v>
      </c>
      <c r="E899" s="57">
        <v>44850000</v>
      </c>
      <c r="F899" s="57">
        <v>0</v>
      </c>
      <c r="G899" s="58" t="s">
        <v>2883</v>
      </c>
    </row>
    <row r="900" spans="1:7" ht="12.75" hidden="1" customHeight="1">
      <c r="A900" s="54" t="s">
        <v>868</v>
      </c>
      <c r="B900" s="55">
        <v>46048</v>
      </c>
      <c r="C900" s="56" t="s">
        <v>3018</v>
      </c>
      <c r="D900" s="54" t="s">
        <v>869</v>
      </c>
      <c r="E900" s="57">
        <v>81650000</v>
      </c>
      <c r="F900" s="57">
        <v>0</v>
      </c>
      <c r="G900" s="58" t="s">
        <v>3019</v>
      </c>
    </row>
    <row r="901" spans="1:7" ht="12.75" hidden="1" customHeight="1">
      <c r="A901" s="54" t="s">
        <v>868</v>
      </c>
      <c r="B901" s="55">
        <v>46048</v>
      </c>
      <c r="C901" s="56" t="s">
        <v>3041</v>
      </c>
      <c r="D901" s="54" t="s">
        <v>869</v>
      </c>
      <c r="E901" s="57">
        <v>119945000</v>
      </c>
      <c r="F901" s="57">
        <v>0</v>
      </c>
      <c r="G901" s="58" t="s">
        <v>3042</v>
      </c>
    </row>
    <row r="902" spans="1:7" ht="12.75" hidden="1" customHeight="1">
      <c r="A902" s="54" t="s">
        <v>868</v>
      </c>
      <c r="B902" s="55">
        <v>46048</v>
      </c>
      <c r="C902" s="56" t="s">
        <v>3094</v>
      </c>
      <c r="D902" s="54" t="s">
        <v>869</v>
      </c>
      <c r="E902" s="57">
        <v>119944999.98999999</v>
      </c>
      <c r="F902" s="57">
        <v>-347666.99</v>
      </c>
      <c r="G902" s="58" t="s">
        <v>3095</v>
      </c>
    </row>
    <row r="903" spans="1:7" ht="12.75" hidden="1" customHeight="1">
      <c r="A903" s="54" t="s">
        <v>868</v>
      </c>
      <c r="B903" s="55">
        <v>46049</v>
      </c>
      <c r="C903" s="56" t="s">
        <v>3204</v>
      </c>
      <c r="D903" s="54" t="s">
        <v>869</v>
      </c>
      <c r="E903" s="57">
        <v>119945000</v>
      </c>
      <c r="F903" s="57">
        <v>0</v>
      </c>
      <c r="G903" s="58" t="s">
        <v>3042</v>
      </c>
    </row>
    <row r="904" spans="1:7" ht="12.75" hidden="1" customHeight="1">
      <c r="A904" s="54" t="s">
        <v>868</v>
      </c>
      <c r="B904" s="55">
        <v>46049</v>
      </c>
      <c r="C904" s="56" t="s">
        <v>3258</v>
      </c>
      <c r="D904" s="54" t="s">
        <v>869</v>
      </c>
      <c r="E904" s="57">
        <v>119945000</v>
      </c>
      <c r="F904" s="57">
        <v>0</v>
      </c>
      <c r="G904" s="58" t="s">
        <v>3259</v>
      </c>
    </row>
    <row r="905" spans="1:7" ht="12.75" hidden="1" customHeight="1">
      <c r="A905" s="54" t="s">
        <v>868</v>
      </c>
      <c r="B905" s="55">
        <v>46049</v>
      </c>
      <c r="C905" s="56" t="s">
        <v>3267</v>
      </c>
      <c r="D905" s="54" t="s">
        <v>869</v>
      </c>
      <c r="E905" s="57">
        <v>83950000</v>
      </c>
      <c r="F905" s="57">
        <v>0</v>
      </c>
      <c r="G905" s="58" t="s">
        <v>3268</v>
      </c>
    </row>
    <row r="906" spans="1:7" ht="12.75" hidden="1" customHeight="1">
      <c r="A906" s="54" t="s">
        <v>868</v>
      </c>
      <c r="B906" s="55">
        <v>46049</v>
      </c>
      <c r="C906" s="56" t="s">
        <v>3328</v>
      </c>
      <c r="D906" s="54" t="s">
        <v>869</v>
      </c>
      <c r="E906" s="57">
        <v>111999998</v>
      </c>
      <c r="F906" s="57">
        <v>2</v>
      </c>
      <c r="G906" s="58" t="s">
        <v>3329</v>
      </c>
    </row>
    <row r="907" spans="1:7" ht="12.75" hidden="1" customHeight="1">
      <c r="A907" s="54" t="s">
        <v>868</v>
      </c>
      <c r="B907" s="55">
        <v>46049</v>
      </c>
      <c r="C907" s="56" t="s">
        <v>3336</v>
      </c>
      <c r="D907" s="54" t="s">
        <v>869</v>
      </c>
      <c r="E907" s="57">
        <v>119945000</v>
      </c>
      <c r="F907" s="57">
        <v>0</v>
      </c>
      <c r="G907" s="58" t="s">
        <v>3337</v>
      </c>
    </row>
    <row r="908" spans="1:7" ht="12.75" hidden="1" customHeight="1">
      <c r="A908" s="54" t="s">
        <v>868</v>
      </c>
      <c r="B908" s="55">
        <v>46050</v>
      </c>
      <c r="C908" s="56" t="s">
        <v>3522</v>
      </c>
      <c r="D908" s="54" t="s">
        <v>869</v>
      </c>
      <c r="E908" s="57">
        <v>500000000</v>
      </c>
      <c r="F908" s="57">
        <v>0</v>
      </c>
      <c r="G908" s="58" t="s">
        <v>3523</v>
      </c>
    </row>
    <row r="909" spans="1:7" ht="12.75" hidden="1" customHeight="1">
      <c r="A909" s="54" t="s">
        <v>868</v>
      </c>
      <c r="B909" s="55">
        <v>46050</v>
      </c>
      <c r="C909" s="56" t="s">
        <v>3590</v>
      </c>
      <c r="D909" s="54" t="s">
        <v>869</v>
      </c>
      <c r="E909" s="57">
        <v>119945000</v>
      </c>
      <c r="F909" s="57">
        <v>0</v>
      </c>
      <c r="G909" s="58" t="s">
        <v>3591</v>
      </c>
    </row>
    <row r="910" spans="1:7" ht="12.75" hidden="1" customHeight="1">
      <c r="A910" s="54" t="s">
        <v>868</v>
      </c>
      <c r="B910" s="55">
        <v>46051</v>
      </c>
      <c r="C910" s="56" t="s">
        <v>3648</v>
      </c>
      <c r="D910" s="54" t="s">
        <v>869</v>
      </c>
      <c r="E910" s="57">
        <v>104650000</v>
      </c>
      <c r="F910" s="57">
        <v>0</v>
      </c>
      <c r="G910" s="58" t="s">
        <v>3649</v>
      </c>
    </row>
    <row r="911" spans="1:7" ht="12.75" hidden="1" customHeight="1">
      <c r="A911" s="54" t="s">
        <v>868</v>
      </c>
      <c r="B911" s="55">
        <v>46052</v>
      </c>
      <c r="C911" s="56" t="s">
        <v>3807</v>
      </c>
      <c r="D911" s="54" t="s">
        <v>869</v>
      </c>
      <c r="E911" s="57">
        <v>119945000</v>
      </c>
      <c r="F911" s="57">
        <v>0</v>
      </c>
      <c r="G911" s="58" t="s">
        <v>3808</v>
      </c>
    </row>
    <row r="912" spans="1:7" ht="12.75" hidden="1" customHeight="1">
      <c r="A912" s="54" t="s">
        <v>868</v>
      </c>
      <c r="B912" s="55">
        <v>46052</v>
      </c>
      <c r="C912" s="56" t="s">
        <v>3941</v>
      </c>
      <c r="D912" s="54" t="s">
        <v>869</v>
      </c>
      <c r="E912" s="57">
        <v>93150000</v>
      </c>
      <c r="F912" s="57">
        <v>0</v>
      </c>
      <c r="G912" s="58" t="s">
        <v>3942</v>
      </c>
    </row>
    <row r="913" spans="1:7" ht="12.75" hidden="1" customHeight="1">
      <c r="A913" s="54" t="s">
        <v>868</v>
      </c>
      <c r="B913" s="55">
        <v>46052</v>
      </c>
      <c r="C913" s="56" t="s">
        <v>3952</v>
      </c>
      <c r="D913" s="54" t="s">
        <v>869</v>
      </c>
      <c r="E913" s="57">
        <v>115000000</v>
      </c>
      <c r="F913" s="57">
        <v>0</v>
      </c>
      <c r="G913" s="58" t="s">
        <v>3953</v>
      </c>
    </row>
    <row r="914" spans="1:7" ht="12.75" hidden="1" customHeight="1">
      <c r="A914" s="54" t="s">
        <v>868</v>
      </c>
      <c r="B914" s="55">
        <v>46053</v>
      </c>
      <c r="C914" s="56" t="s">
        <v>3976</v>
      </c>
      <c r="D914" s="54" t="s">
        <v>869</v>
      </c>
      <c r="E914" s="57">
        <v>119945000</v>
      </c>
      <c r="F914" s="57">
        <v>0</v>
      </c>
      <c r="G914" s="58" t="s">
        <v>3977</v>
      </c>
    </row>
    <row r="915" spans="1:7" ht="12.75" hidden="1" customHeight="1">
      <c r="A915" s="54" t="s">
        <v>868</v>
      </c>
      <c r="B915" s="55">
        <v>46053</v>
      </c>
      <c r="C915" s="56" t="s">
        <v>3996</v>
      </c>
      <c r="D915" s="54" t="s">
        <v>869</v>
      </c>
      <c r="E915" s="57">
        <v>3538001166.0999999</v>
      </c>
      <c r="F915" s="57">
        <v>0</v>
      </c>
      <c r="G915" s="58" t="s">
        <v>3997</v>
      </c>
    </row>
    <row r="916" spans="1:7" ht="12.75" hidden="1" customHeight="1">
      <c r="A916" s="54" t="s">
        <v>868</v>
      </c>
      <c r="B916" s="55">
        <v>46064</v>
      </c>
      <c r="C916" s="56" t="s">
        <v>4244</v>
      </c>
      <c r="D916" s="54" t="s">
        <v>869</v>
      </c>
      <c r="E916" s="57">
        <v>1514135</v>
      </c>
      <c r="F916" s="57">
        <v>0</v>
      </c>
      <c r="G916" s="58" t="s">
        <v>4245</v>
      </c>
    </row>
    <row r="917" spans="1:7" ht="12.75" hidden="1" customHeight="1">
      <c r="A917" s="54" t="s">
        <v>868</v>
      </c>
      <c r="B917" s="55">
        <v>46071</v>
      </c>
      <c r="C917" s="56" t="s">
        <v>4509</v>
      </c>
      <c r="D917" s="54" t="s">
        <v>869</v>
      </c>
      <c r="E917" s="57">
        <v>922481</v>
      </c>
      <c r="F917" s="57">
        <v>0</v>
      </c>
      <c r="G917" s="58" t="s">
        <v>4510</v>
      </c>
    </row>
    <row r="918" spans="1:7" ht="12.75" hidden="1" customHeight="1">
      <c r="A918" s="54" t="s">
        <v>868</v>
      </c>
      <c r="B918" s="55">
        <v>46071</v>
      </c>
      <c r="C918" s="56" t="s">
        <v>4513</v>
      </c>
      <c r="D918" s="54" t="s">
        <v>869</v>
      </c>
      <c r="E918" s="57">
        <v>526856</v>
      </c>
      <c r="F918" s="57">
        <v>-94000</v>
      </c>
      <c r="G918" s="58" t="s">
        <v>4514</v>
      </c>
    </row>
    <row r="919" spans="1:7" ht="12.75" hidden="1" customHeight="1">
      <c r="A919" s="54" t="s">
        <v>868</v>
      </c>
      <c r="B919" s="55">
        <v>46072</v>
      </c>
      <c r="C919" s="56" t="s">
        <v>4536</v>
      </c>
      <c r="D919" s="54" t="s">
        <v>869</v>
      </c>
      <c r="E919" s="57">
        <v>514971</v>
      </c>
      <c r="F919" s="57">
        <v>-58600</v>
      </c>
      <c r="G919" s="58" t="s">
        <v>4537</v>
      </c>
    </row>
    <row r="920" spans="1:7" ht="12.75" hidden="1" customHeight="1">
      <c r="A920" s="54" t="s">
        <v>868</v>
      </c>
      <c r="B920" s="55">
        <v>46073</v>
      </c>
      <c r="C920" s="56" t="s">
        <v>4626</v>
      </c>
      <c r="D920" s="54" t="s">
        <v>869</v>
      </c>
      <c r="E920" s="57">
        <v>922481</v>
      </c>
      <c r="F920" s="57">
        <v>-182000</v>
      </c>
      <c r="G920" s="58" t="s">
        <v>4627</v>
      </c>
    </row>
    <row r="921" spans="1:7" ht="12.75" hidden="1" customHeight="1">
      <c r="A921" s="54" t="s">
        <v>868</v>
      </c>
      <c r="B921" s="55">
        <v>46083</v>
      </c>
      <c r="C921" s="56" t="s">
        <v>4876</v>
      </c>
      <c r="D921" s="54" t="s">
        <v>869</v>
      </c>
      <c r="E921" s="57">
        <v>2724794</v>
      </c>
      <c r="F921" s="57">
        <v>-150000</v>
      </c>
      <c r="G921" s="58" t="s">
        <v>4877</v>
      </c>
    </row>
    <row r="922" spans="1:7" ht="12.75" hidden="1" customHeight="1">
      <c r="A922" s="54" t="s">
        <v>868</v>
      </c>
      <c r="B922" s="55">
        <v>46083</v>
      </c>
      <c r="C922" s="56" t="s">
        <v>4888</v>
      </c>
      <c r="D922" s="54" t="s">
        <v>869</v>
      </c>
      <c r="E922" s="57">
        <v>1816456</v>
      </c>
      <c r="F922" s="57">
        <v>-204000</v>
      </c>
      <c r="G922" s="58" t="s">
        <v>4889</v>
      </c>
    </row>
    <row r="923" spans="1:7" ht="12.75" hidden="1" customHeight="1">
      <c r="A923" s="54" t="s">
        <v>868</v>
      </c>
      <c r="B923" s="55">
        <v>46083</v>
      </c>
      <c r="C923" s="56" t="s">
        <v>4894</v>
      </c>
      <c r="D923" s="54" t="s">
        <v>869</v>
      </c>
      <c r="E923" s="57">
        <v>2027789</v>
      </c>
      <c r="F923" s="57">
        <v>-90000</v>
      </c>
      <c r="G923" s="58" t="s">
        <v>4895</v>
      </c>
    </row>
    <row r="924" spans="1:7" ht="12.75" hidden="1" customHeight="1">
      <c r="A924" s="54" t="s">
        <v>868</v>
      </c>
      <c r="B924" s="55">
        <v>46084</v>
      </c>
      <c r="C924" s="56" t="s">
        <v>4910</v>
      </c>
      <c r="D924" s="54" t="s">
        <v>869</v>
      </c>
      <c r="E924" s="57">
        <v>1534135</v>
      </c>
      <c r="F924" s="57">
        <v>-100000</v>
      </c>
      <c r="G924" s="58" t="s">
        <v>4911</v>
      </c>
    </row>
    <row r="925" spans="1:7" ht="12.75" hidden="1" customHeight="1">
      <c r="A925" s="54" t="s">
        <v>868</v>
      </c>
      <c r="B925" s="55">
        <v>46084</v>
      </c>
      <c r="C925" s="56" t="s">
        <v>4913</v>
      </c>
      <c r="D925" s="54" t="s">
        <v>869</v>
      </c>
      <c r="E925" s="57">
        <v>1469308</v>
      </c>
      <c r="F925" s="57">
        <v>-402000</v>
      </c>
      <c r="G925" s="58" t="s">
        <v>4914</v>
      </c>
    </row>
    <row r="926" spans="1:7" ht="12.75" hidden="1" customHeight="1">
      <c r="A926" s="54" t="s">
        <v>868</v>
      </c>
      <c r="B926" s="55">
        <v>46085</v>
      </c>
      <c r="C926" s="56" t="s">
        <v>4938</v>
      </c>
      <c r="D926" s="54" t="s">
        <v>869</v>
      </c>
      <c r="E926" s="57">
        <v>1847789</v>
      </c>
      <c r="F926" s="57">
        <v>-20000</v>
      </c>
      <c r="G926" s="58" t="s">
        <v>4939</v>
      </c>
    </row>
    <row r="927" spans="1:7" ht="12.75" hidden="1" customHeight="1">
      <c r="A927" s="54" t="s">
        <v>868</v>
      </c>
      <c r="B927" s="55">
        <v>46085</v>
      </c>
      <c r="C927" s="56" t="s">
        <v>4940</v>
      </c>
      <c r="D927" s="54" t="s">
        <v>869</v>
      </c>
      <c r="E927" s="57">
        <v>428827</v>
      </c>
      <c r="F927" s="57">
        <v>0</v>
      </c>
      <c r="G927" s="58" t="s">
        <v>4941</v>
      </c>
    </row>
    <row r="928" spans="1:7" ht="12.75" hidden="1" customHeight="1">
      <c r="A928" s="54" t="s">
        <v>868</v>
      </c>
      <c r="B928" s="55">
        <v>46086</v>
      </c>
      <c r="C928" s="56" t="s">
        <v>4990</v>
      </c>
      <c r="D928" s="54" t="s">
        <v>869</v>
      </c>
      <c r="E928" s="57">
        <v>246827</v>
      </c>
      <c r="F928" s="57">
        <v>0</v>
      </c>
      <c r="G928" s="58" t="s">
        <v>4991</v>
      </c>
    </row>
    <row r="929" spans="1:7" ht="12.75" hidden="1" customHeight="1">
      <c r="A929" s="54" t="s">
        <v>868</v>
      </c>
      <c r="B929" s="55">
        <v>46087</v>
      </c>
      <c r="C929" s="56" t="s">
        <v>5120</v>
      </c>
      <c r="D929" s="54" t="s">
        <v>869</v>
      </c>
      <c r="E929" s="57">
        <v>1534135</v>
      </c>
      <c r="F929" s="57">
        <v>0</v>
      </c>
      <c r="G929" s="58" t="s">
        <v>5121</v>
      </c>
    </row>
    <row r="930" spans="1:7" ht="12.75" hidden="1" customHeight="1">
      <c r="A930" s="54" t="s">
        <v>868</v>
      </c>
      <c r="B930" s="55">
        <v>46087</v>
      </c>
      <c r="C930" s="56" t="s">
        <v>5123</v>
      </c>
      <c r="D930" s="54" t="s">
        <v>869</v>
      </c>
      <c r="E930" s="57">
        <v>1534135</v>
      </c>
      <c r="F930" s="57">
        <v>-100000</v>
      </c>
      <c r="G930" s="58" t="s">
        <v>5124</v>
      </c>
    </row>
    <row r="931" spans="1:7" ht="12.75" hidden="1" customHeight="1">
      <c r="A931" s="54" t="s">
        <v>868</v>
      </c>
      <c r="B931" s="55">
        <v>46087</v>
      </c>
      <c r="C931" s="56" t="s">
        <v>5128</v>
      </c>
      <c r="D931" s="54" t="s">
        <v>869</v>
      </c>
      <c r="E931" s="57">
        <v>1628135</v>
      </c>
      <c r="F931" s="57">
        <v>0</v>
      </c>
      <c r="G931" s="58" t="s">
        <v>5129</v>
      </c>
    </row>
    <row r="932" spans="1:7" ht="12.75" hidden="1" customHeight="1">
      <c r="A932" s="54" t="s">
        <v>868</v>
      </c>
      <c r="B932" s="55">
        <v>46087</v>
      </c>
      <c r="C932" s="56" t="s">
        <v>5130</v>
      </c>
      <c r="D932" s="54" t="s">
        <v>869</v>
      </c>
      <c r="E932" s="57">
        <v>1410040</v>
      </c>
      <c r="F932" s="57">
        <v>-100000</v>
      </c>
      <c r="G932" s="58" t="s">
        <v>5131</v>
      </c>
    </row>
    <row r="933" spans="1:7" ht="12.75" hidden="1" customHeight="1">
      <c r="A933" s="54" t="s">
        <v>868</v>
      </c>
      <c r="B933" s="55">
        <v>46087</v>
      </c>
      <c r="C933" s="56" t="s">
        <v>5135</v>
      </c>
      <c r="D933" s="54" t="s">
        <v>869</v>
      </c>
      <c r="E933" s="57">
        <v>1628135</v>
      </c>
      <c r="F933" s="57">
        <v>0</v>
      </c>
      <c r="G933" s="58" t="s">
        <v>5136</v>
      </c>
    </row>
    <row r="934" spans="1:7" ht="12.75" hidden="1" customHeight="1">
      <c r="A934" s="54" t="s">
        <v>868</v>
      </c>
      <c r="B934" s="55">
        <v>46087</v>
      </c>
      <c r="C934" s="56" t="s">
        <v>5138</v>
      </c>
      <c r="D934" s="54" t="s">
        <v>869</v>
      </c>
      <c r="E934" s="57">
        <v>1410040</v>
      </c>
      <c r="F934" s="57">
        <v>0</v>
      </c>
      <c r="G934" s="58" t="s">
        <v>4911</v>
      </c>
    </row>
    <row r="935" spans="1:7" ht="12.75" hidden="1" customHeight="1">
      <c r="A935" s="54" t="s">
        <v>868</v>
      </c>
      <c r="B935" s="55">
        <v>46090</v>
      </c>
      <c r="C935" s="56" t="s">
        <v>5149</v>
      </c>
      <c r="D935" s="54" t="s">
        <v>869</v>
      </c>
      <c r="E935" s="57">
        <v>1565941</v>
      </c>
      <c r="F935" s="57">
        <v>0</v>
      </c>
      <c r="G935" s="58" t="s">
        <v>5150</v>
      </c>
    </row>
    <row r="936" spans="1:7" ht="12.75" hidden="1" customHeight="1">
      <c r="A936" s="54" t="s">
        <v>868</v>
      </c>
      <c r="B936" s="55">
        <v>46099</v>
      </c>
      <c r="C936" s="56" t="s">
        <v>5428</v>
      </c>
      <c r="D936" s="54" t="s">
        <v>869</v>
      </c>
      <c r="E936" s="57">
        <v>406416</v>
      </c>
      <c r="F936" s="57">
        <v>0</v>
      </c>
      <c r="G936" s="58" t="s">
        <v>5429</v>
      </c>
    </row>
    <row r="937" spans="1:7" ht="12.75" hidden="1" customHeight="1">
      <c r="A937" s="54" t="s">
        <v>868</v>
      </c>
      <c r="B937" s="55">
        <v>46106</v>
      </c>
      <c r="C937" s="56" t="s">
        <v>5703</v>
      </c>
      <c r="D937" s="54" t="s">
        <v>869</v>
      </c>
      <c r="E937" s="57">
        <v>1040481</v>
      </c>
      <c r="F937" s="57">
        <v>0</v>
      </c>
      <c r="G937" s="58" t="s">
        <v>5704</v>
      </c>
    </row>
    <row r="938" spans="1:7" ht="12.75" hidden="1" customHeight="1">
      <c r="A938" s="54" t="s">
        <v>868</v>
      </c>
      <c r="B938" s="55">
        <v>46106</v>
      </c>
      <c r="C938" s="56" t="s">
        <v>5712</v>
      </c>
      <c r="D938" s="54" t="s">
        <v>869</v>
      </c>
      <c r="E938" s="57">
        <v>1864853</v>
      </c>
      <c r="F938" s="57">
        <v>0</v>
      </c>
      <c r="G938" s="58" t="s">
        <v>5713</v>
      </c>
    </row>
    <row r="939" spans="1:7" ht="12.75" hidden="1" customHeight="1">
      <c r="A939" s="54" t="s">
        <v>868</v>
      </c>
      <c r="B939" s="55">
        <v>46106</v>
      </c>
      <c r="C939" s="56" t="s">
        <v>5714</v>
      </c>
      <c r="D939" s="54" t="s">
        <v>869</v>
      </c>
      <c r="E939" s="57">
        <v>1087308</v>
      </c>
      <c r="F939" s="57">
        <v>0</v>
      </c>
      <c r="G939" s="58" t="s">
        <v>5715</v>
      </c>
    </row>
    <row r="940" spans="1:7" ht="12.75" hidden="1" customHeight="1">
      <c r="A940" s="54" t="s">
        <v>868</v>
      </c>
      <c r="B940" s="55">
        <v>46106</v>
      </c>
      <c r="C940" s="56" t="s">
        <v>5735</v>
      </c>
      <c r="D940" s="54" t="s">
        <v>869</v>
      </c>
      <c r="E940" s="57">
        <v>643654</v>
      </c>
      <c r="F940" s="57">
        <v>0</v>
      </c>
      <c r="G940" s="58" t="s">
        <v>5736</v>
      </c>
    </row>
    <row r="941" spans="1:7" ht="12.75" hidden="1" customHeight="1">
      <c r="A941" s="54" t="s">
        <v>868</v>
      </c>
      <c r="B941" s="55">
        <v>46108</v>
      </c>
      <c r="C941" s="56" t="s">
        <v>5874</v>
      </c>
      <c r="D941" s="54" t="s">
        <v>869</v>
      </c>
      <c r="E941" s="57">
        <v>1448135</v>
      </c>
      <c r="F941" s="57">
        <v>0</v>
      </c>
      <c r="G941" s="58" t="s">
        <v>5875</v>
      </c>
    </row>
    <row r="942" spans="1:7" ht="12.75" hidden="1" customHeight="1">
      <c r="A942" s="54" t="s">
        <v>868</v>
      </c>
      <c r="B942" s="55">
        <v>46108</v>
      </c>
      <c r="C942" s="56" t="s">
        <v>5876</v>
      </c>
      <c r="D942" s="54" t="s">
        <v>869</v>
      </c>
      <c r="E942" s="57">
        <v>1354135</v>
      </c>
      <c r="F942" s="57">
        <v>493654</v>
      </c>
      <c r="G942" s="58" t="s">
        <v>5877</v>
      </c>
    </row>
    <row r="943" spans="1:7" ht="12.75" hidden="1" customHeight="1">
      <c r="A943" s="54" t="s">
        <v>868</v>
      </c>
      <c r="B943" s="55">
        <v>46108</v>
      </c>
      <c r="C943" s="56" t="s">
        <v>5878</v>
      </c>
      <c r="D943" s="54" t="s">
        <v>869</v>
      </c>
      <c r="E943" s="57">
        <v>1234135</v>
      </c>
      <c r="F943" s="57">
        <v>493654</v>
      </c>
      <c r="G943" s="58" t="s">
        <v>5879</v>
      </c>
    </row>
    <row r="944" spans="1:7" ht="12.75" hidden="1" customHeight="1">
      <c r="A944" s="54" t="s">
        <v>868</v>
      </c>
      <c r="B944" s="55">
        <v>46108</v>
      </c>
      <c r="C944" s="56" t="s">
        <v>5912</v>
      </c>
      <c r="D944" s="54" t="s">
        <v>869</v>
      </c>
      <c r="E944" s="57">
        <v>1534135</v>
      </c>
      <c r="F944" s="57">
        <v>0</v>
      </c>
      <c r="G944" s="58" t="s">
        <v>5913</v>
      </c>
    </row>
    <row r="945" spans="1:7" ht="12.75" hidden="1" customHeight="1">
      <c r="A945" s="54" t="s">
        <v>868</v>
      </c>
      <c r="B945" s="55">
        <v>46109</v>
      </c>
      <c r="C945" s="56" t="s">
        <v>5920</v>
      </c>
      <c r="D945" s="54" t="s">
        <v>869</v>
      </c>
      <c r="E945" s="57">
        <v>1434135</v>
      </c>
      <c r="F945" s="57">
        <v>0</v>
      </c>
      <c r="G945" s="58" t="s">
        <v>5921</v>
      </c>
    </row>
    <row r="946" spans="1:7" ht="12.75" hidden="1" customHeight="1">
      <c r="A946" s="54" t="s">
        <v>868</v>
      </c>
      <c r="B946" s="55">
        <v>46111</v>
      </c>
      <c r="C946" s="56" t="s">
        <v>5962</v>
      </c>
      <c r="D946" s="54" t="s">
        <v>869</v>
      </c>
      <c r="E946" s="57">
        <v>922481</v>
      </c>
      <c r="F946" s="57">
        <v>0</v>
      </c>
      <c r="G946" s="58" t="s">
        <v>5963</v>
      </c>
    </row>
    <row r="947" spans="1:7" ht="12.75" hidden="1" customHeight="1">
      <c r="A947" s="54" t="s">
        <v>868</v>
      </c>
      <c r="B947" s="55">
        <v>46111</v>
      </c>
      <c r="C947" s="56" t="s">
        <v>5972</v>
      </c>
      <c r="D947" s="54" t="s">
        <v>869</v>
      </c>
      <c r="E947" s="57">
        <v>740481</v>
      </c>
      <c r="F947" s="57">
        <v>0</v>
      </c>
      <c r="G947" s="58" t="s">
        <v>5973</v>
      </c>
    </row>
    <row r="948" spans="1:7" ht="12.75" hidden="1" customHeight="1">
      <c r="A948" s="54" t="s">
        <v>868</v>
      </c>
      <c r="B948" s="55">
        <v>46111</v>
      </c>
      <c r="C948" s="56" t="s">
        <v>5976</v>
      </c>
      <c r="D948" s="54" t="s">
        <v>869</v>
      </c>
      <c r="E948" s="57">
        <v>740481</v>
      </c>
      <c r="F948" s="57">
        <v>0</v>
      </c>
      <c r="G948" s="58" t="s">
        <v>5977</v>
      </c>
    </row>
    <row r="949" spans="1:7" ht="12.75" hidden="1" customHeight="1">
      <c r="A949" s="54" t="s">
        <v>868</v>
      </c>
      <c r="B949" s="55">
        <v>46111</v>
      </c>
      <c r="C949" s="56" t="s">
        <v>5982</v>
      </c>
      <c r="D949" s="54" t="s">
        <v>869</v>
      </c>
      <c r="E949" s="57">
        <v>922481</v>
      </c>
      <c r="F949" s="57">
        <v>0</v>
      </c>
      <c r="G949" s="58" t="s">
        <v>5981</v>
      </c>
    </row>
    <row r="950" spans="1:7" ht="12.75" hidden="1" customHeight="1">
      <c r="A950" s="54" t="s">
        <v>868</v>
      </c>
      <c r="B950" s="55">
        <v>46111</v>
      </c>
      <c r="C950" s="56" t="s">
        <v>5987</v>
      </c>
      <c r="D950" s="54" t="s">
        <v>869</v>
      </c>
      <c r="E950" s="57">
        <v>1727789</v>
      </c>
      <c r="F950" s="57">
        <v>0</v>
      </c>
      <c r="G950" s="58" t="s">
        <v>5988</v>
      </c>
    </row>
    <row r="951" spans="1:7" ht="12.75" hidden="1" customHeight="1">
      <c r="A951" s="54" t="s">
        <v>868</v>
      </c>
      <c r="B951" s="55">
        <v>46112</v>
      </c>
      <c r="C951" s="56" t="s">
        <v>6014</v>
      </c>
      <c r="D951" s="54" t="s">
        <v>869</v>
      </c>
      <c r="E951" s="57">
        <v>1180912</v>
      </c>
      <c r="F951" s="57">
        <v>0</v>
      </c>
      <c r="G951" s="58" t="s">
        <v>6015</v>
      </c>
    </row>
    <row r="952" spans="1:7" ht="12.75" hidden="1" customHeight="1">
      <c r="A952" s="54" t="s">
        <v>868</v>
      </c>
      <c r="B952" s="55">
        <v>46112</v>
      </c>
      <c r="C952" s="56" t="s">
        <v>6020</v>
      </c>
      <c r="D952" s="54" t="s">
        <v>869</v>
      </c>
      <c r="E952" s="57">
        <v>740481</v>
      </c>
      <c r="F952" s="57">
        <v>0</v>
      </c>
      <c r="G952" s="58" t="s">
        <v>6021</v>
      </c>
    </row>
    <row r="953" spans="1:7" ht="12.75" hidden="1" customHeight="1">
      <c r="A953" s="54" t="s">
        <v>868</v>
      </c>
      <c r="B953" s="55">
        <v>46112</v>
      </c>
      <c r="C953" s="56" t="s">
        <v>6044</v>
      </c>
      <c r="D953" s="54" t="s">
        <v>869</v>
      </c>
      <c r="E953" s="57">
        <v>1909789</v>
      </c>
      <c r="F953" s="57">
        <v>0</v>
      </c>
      <c r="G953" s="58" t="s">
        <v>6045</v>
      </c>
    </row>
    <row r="954" spans="1:7" ht="12.75" hidden="1" customHeight="1">
      <c r="A954" s="54" t="s">
        <v>205</v>
      </c>
      <c r="B954" s="55">
        <v>46029</v>
      </c>
      <c r="C954" s="56" t="s">
        <v>195</v>
      </c>
      <c r="D954" s="54" t="s">
        <v>206</v>
      </c>
      <c r="E954" s="57">
        <v>69000000</v>
      </c>
      <c r="F954" s="57">
        <v>0</v>
      </c>
      <c r="G954" s="58" t="s">
        <v>207</v>
      </c>
    </row>
    <row r="955" spans="1:7" ht="12.75" hidden="1" customHeight="1">
      <c r="A955" s="54" t="s">
        <v>205</v>
      </c>
      <c r="B955" s="55">
        <v>46029</v>
      </c>
      <c r="C955" s="56" t="s">
        <v>195</v>
      </c>
      <c r="D955" s="54" t="s">
        <v>210</v>
      </c>
      <c r="E955" s="57">
        <v>5750000</v>
      </c>
      <c r="F955" s="57">
        <v>0</v>
      </c>
      <c r="G955" s="58" t="s">
        <v>207</v>
      </c>
    </row>
    <row r="956" spans="1:7" ht="12.75" hidden="1" customHeight="1">
      <c r="A956" s="54" t="s">
        <v>205</v>
      </c>
      <c r="B956" s="55">
        <v>46029</v>
      </c>
      <c r="C956" s="56" t="s">
        <v>218</v>
      </c>
      <c r="D956" s="54" t="s">
        <v>210</v>
      </c>
      <c r="E956" s="57">
        <v>81650000</v>
      </c>
      <c r="F956" s="57">
        <v>0</v>
      </c>
      <c r="G956" s="58" t="s">
        <v>236</v>
      </c>
    </row>
    <row r="957" spans="1:7" ht="12.75" hidden="1" customHeight="1">
      <c r="A957" s="54" t="s">
        <v>205</v>
      </c>
      <c r="B957" s="55">
        <v>46031</v>
      </c>
      <c r="C957" s="56" t="s">
        <v>405</v>
      </c>
      <c r="D957" s="54" t="s">
        <v>206</v>
      </c>
      <c r="E957" s="57">
        <v>74750000</v>
      </c>
      <c r="F957" s="57">
        <v>-866667</v>
      </c>
      <c r="G957" s="58" t="s">
        <v>406</v>
      </c>
    </row>
    <row r="958" spans="1:7" ht="12.75" hidden="1" customHeight="1">
      <c r="A958" s="54" t="s">
        <v>205</v>
      </c>
      <c r="B958" s="55">
        <v>46032</v>
      </c>
      <c r="C958" s="56" t="s">
        <v>441</v>
      </c>
      <c r="D958" s="54" t="s">
        <v>206</v>
      </c>
      <c r="E958" s="57">
        <v>86250000</v>
      </c>
      <c r="F958" s="57">
        <v>0</v>
      </c>
      <c r="G958" s="58" t="s">
        <v>474</v>
      </c>
    </row>
    <row r="959" spans="1:7" ht="12.75" hidden="1" customHeight="1">
      <c r="A959" s="54" t="s">
        <v>205</v>
      </c>
      <c r="B959" s="55">
        <v>46035</v>
      </c>
      <c r="C959" s="56" t="s">
        <v>501</v>
      </c>
      <c r="D959" s="54" t="s">
        <v>206</v>
      </c>
      <c r="E959" s="57">
        <v>63250000</v>
      </c>
      <c r="F959" s="57">
        <v>-733333</v>
      </c>
      <c r="G959" s="58" t="s">
        <v>541</v>
      </c>
    </row>
    <row r="960" spans="1:7" ht="12.75" hidden="1" customHeight="1">
      <c r="A960" s="54" t="s">
        <v>205</v>
      </c>
      <c r="B960" s="55">
        <v>46035</v>
      </c>
      <c r="C960" s="56" t="s">
        <v>653</v>
      </c>
      <c r="D960" s="54" t="s">
        <v>210</v>
      </c>
      <c r="E960" s="57">
        <v>43700000</v>
      </c>
      <c r="F960" s="57">
        <v>0</v>
      </c>
      <c r="G960" s="58" t="s">
        <v>683</v>
      </c>
    </row>
    <row r="961" spans="1:7" ht="12.75" hidden="1" customHeight="1">
      <c r="A961" s="54" t="s">
        <v>205</v>
      </c>
      <c r="B961" s="55">
        <v>46037</v>
      </c>
      <c r="C961" s="56" t="s">
        <v>1012</v>
      </c>
      <c r="D961" s="54" t="s">
        <v>206</v>
      </c>
      <c r="E961" s="57">
        <v>23191700</v>
      </c>
      <c r="F961" s="57">
        <v>-1133333</v>
      </c>
      <c r="G961" s="58" t="s">
        <v>1013</v>
      </c>
    </row>
    <row r="962" spans="1:7" ht="12.75" hidden="1" customHeight="1">
      <c r="A962" s="54" t="s">
        <v>205</v>
      </c>
      <c r="B962" s="55">
        <v>46037</v>
      </c>
      <c r="C962" s="56" t="s">
        <v>1012</v>
      </c>
      <c r="D962" s="54" t="s">
        <v>210</v>
      </c>
      <c r="E962" s="57">
        <v>74558300</v>
      </c>
      <c r="F962" s="57">
        <v>0</v>
      </c>
      <c r="G962" s="58" t="s">
        <v>1013</v>
      </c>
    </row>
    <row r="963" spans="1:7" ht="12.75" hidden="1" customHeight="1">
      <c r="A963" s="54" t="s">
        <v>205</v>
      </c>
      <c r="B963" s="55">
        <v>46038</v>
      </c>
      <c r="C963" s="56" t="s">
        <v>1140</v>
      </c>
      <c r="D963" s="54" t="s">
        <v>206</v>
      </c>
      <c r="E963" s="57">
        <v>43700000</v>
      </c>
      <c r="F963" s="57">
        <v>0</v>
      </c>
      <c r="G963" s="58" t="s">
        <v>1141</v>
      </c>
    </row>
    <row r="964" spans="1:7" ht="12.75" hidden="1" customHeight="1">
      <c r="A964" s="54" t="s">
        <v>205</v>
      </c>
      <c r="B964" s="55">
        <v>46046</v>
      </c>
      <c r="C964" s="56" t="s">
        <v>2624</v>
      </c>
      <c r="D964" s="54" t="s">
        <v>206</v>
      </c>
      <c r="E964" s="57">
        <v>47150000</v>
      </c>
      <c r="F964" s="57">
        <v>-1640000</v>
      </c>
      <c r="G964" s="58" t="s">
        <v>2625</v>
      </c>
    </row>
    <row r="965" spans="1:7" ht="12.75" hidden="1" customHeight="1">
      <c r="A965" s="54" t="s">
        <v>205</v>
      </c>
      <c r="B965" s="55">
        <v>46052</v>
      </c>
      <c r="C965" s="56" t="s">
        <v>3826</v>
      </c>
      <c r="D965" s="54" t="s">
        <v>210</v>
      </c>
      <c r="E965" s="57">
        <v>55000000</v>
      </c>
      <c r="F965" s="57">
        <v>-333333</v>
      </c>
      <c r="G965" s="58" t="s">
        <v>3827</v>
      </c>
    </row>
    <row r="966" spans="1:7" ht="12.75" hidden="1" customHeight="1">
      <c r="A966" s="54" t="s">
        <v>5785</v>
      </c>
      <c r="B966" s="55">
        <v>46045</v>
      </c>
      <c r="C966" s="56" t="s">
        <v>12</v>
      </c>
      <c r="D966" s="54" t="s">
        <v>5786</v>
      </c>
      <c r="E966" s="57">
        <v>98000000</v>
      </c>
      <c r="F966" s="57">
        <v>0</v>
      </c>
      <c r="G966" s="58" t="s">
        <v>6537</v>
      </c>
    </row>
    <row r="967" spans="1:7" ht="12.75" hidden="1" customHeight="1">
      <c r="A967" s="54" t="s">
        <v>5785</v>
      </c>
      <c r="B967" s="55">
        <v>46046</v>
      </c>
      <c r="C967" s="56" t="s">
        <v>18</v>
      </c>
      <c r="D967" s="54" t="s">
        <v>5786</v>
      </c>
      <c r="E967" s="57">
        <v>98000000</v>
      </c>
      <c r="F967" s="57">
        <v>0</v>
      </c>
      <c r="G967" s="58" t="s">
        <v>6538</v>
      </c>
    </row>
    <row r="968" spans="1:7" ht="12.75" hidden="1" customHeight="1">
      <c r="A968" s="54" t="s">
        <v>5785</v>
      </c>
      <c r="B968" s="55">
        <v>46046</v>
      </c>
      <c r="C968" s="56" t="s">
        <v>23</v>
      </c>
      <c r="D968" s="54" t="s">
        <v>5786</v>
      </c>
      <c r="E968" s="57">
        <v>137500000</v>
      </c>
      <c r="F968" s="57">
        <v>0</v>
      </c>
      <c r="G968" s="58" t="s">
        <v>6539</v>
      </c>
    </row>
    <row r="969" spans="1:7" ht="12.75" hidden="1" customHeight="1">
      <c r="A969" s="54" t="s">
        <v>5785</v>
      </c>
      <c r="B969" s="55">
        <v>46047</v>
      </c>
      <c r="C969" s="56" t="s">
        <v>28</v>
      </c>
      <c r="D969" s="54" t="s">
        <v>5789</v>
      </c>
      <c r="E969" s="57">
        <v>45100000</v>
      </c>
      <c r="F969" s="57">
        <v>0</v>
      </c>
      <c r="G969" s="58" t="s">
        <v>6540</v>
      </c>
    </row>
    <row r="970" spans="1:7" ht="12.75" hidden="1" customHeight="1">
      <c r="A970" s="54" t="s">
        <v>5785</v>
      </c>
      <c r="B970" s="55">
        <v>46048</v>
      </c>
      <c r="C970" s="56" t="s">
        <v>33</v>
      </c>
      <c r="D970" s="54" t="s">
        <v>5789</v>
      </c>
      <c r="E970" s="57">
        <v>83300000</v>
      </c>
      <c r="F970" s="57">
        <v>0</v>
      </c>
      <c r="G970" s="58" t="s">
        <v>6541</v>
      </c>
    </row>
    <row r="971" spans="1:7" ht="12.75" hidden="1" customHeight="1">
      <c r="A971" s="54" t="s">
        <v>5785</v>
      </c>
      <c r="B971" s="55">
        <v>46048</v>
      </c>
      <c r="C971" s="56" t="s">
        <v>37</v>
      </c>
      <c r="D971" s="54" t="s">
        <v>5789</v>
      </c>
      <c r="E971" s="57">
        <v>83300000</v>
      </c>
      <c r="F971" s="57">
        <v>0</v>
      </c>
      <c r="G971" s="58" t="s">
        <v>6542</v>
      </c>
    </row>
    <row r="972" spans="1:7" ht="12.75" hidden="1" customHeight="1">
      <c r="A972" s="54" t="s">
        <v>5785</v>
      </c>
      <c r="B972" s="55">
        <v>46048</v>
      </c>
      <c r="C972" s="56" t="s">
        <v>40</v>
      </c>
      <c r="D972" s="54" t="s">
        <v>5794</v>
      </c>
      <c r="E972" s="57">
        <v>30900000</v>
      </c>
      <c r="F972" s="57">
        <v>0</v>
      </c>
      <c r="G972" s="58" t="s">
        <v>6543</v>
      </c>
    </row>
    <row r="973" spans="1:7" ht="12.75" hidden="1" customHeight="1">
      <c r="A973" s="54" t="s">
        <v>5785</v>
      </c>
      <c r="B973" s="55">
        <v>46048</v>
      </c>
      <c r="C973" s="56" t="s">
        <v>40</v>
      </c>
      <c r="D973" s="54" t="s">
        <v>5789</v>
      </c>
      <c r="E973" s="57">
        <v>57100000</v>
      </c>
      <c r="F973" s="57">
        <v>0</v>
      </c>
      <c r="G973" s="58" t="s">
        <v>6543</v>
      </c>
    </row>
    <row r="974" spans="1:7" ht="12.75" hidden="1" customHeight="1">
      <c r="A974" s="54" t="s">
        <v>5785</v>
      </c>
      <c r="B974" s="55">
        <v>46048</v>
      </c>
      <c r="C974" s="56" t="s">
        <v>44</v>
      </c>
      <c r="D974" s="54" t="s">
        <v>5786</v>
      </c>
      <c r="E974" s="57">
        <v>28125000</v>
      </c>
      <c r="F974" s="57">
        <v>0</v>
      </c>
      <c r="G974" s="58" t="s">
        <v>6544</v>
      </c>
    </row>
    <row r="975" spans="1:7" ht="12.75" hidden="1" customHeight="1">
      <c r="A975" s="54" t="s">
        <v>5785</v>
      </c>
      <c r="B975" s="55">
        <v>46048</v>
      </c>
      <c r="C975" s="56" t="s">
        <v>44</v>
      </c>
      <c r="D975" s="54" t="s">
        <v>5789</v>
      </c>
      <c r="E975" s="57">
        <v>50275000</v>
      </c>
      <c r="F975" s="57">
        <v>0</v>
      </c>
      <c r="G975" s="58" t="s">
        <v>6544</v>
      </c>
    </row>
    <row r="976" spans="1:7" ht="12.75" hidden="1" customHeight="1">
      <c r="A976" s="54" t="s">
        <v>5785</v>
      </c>
      <c r="B976" s="55">
        <v>46048</v>
      </c>
      <c r="C976" s="56" t="s">
        <v>49</v>
      </c>
      <c r="D976" s="54" t="s">
        <v>5786</v>
      </c>
      <c r="E976" s="57">
        <v>134200000</v>
      </c>
      <c r="F976" s="57">
        <v>0</v>
      </c>
      <c r="G976" s="58" t="s">
        <v>6545</v>
      </c>
    </row>
    <row r="977" spans="1:7" ht="12.75" hidden="1" customHeight="1">
      <c r="A977" s="54" t="s">
        <v>5785</v>
      </c>
      <c r="B977" s="55">
        <v>46049</v>
      </c>
      <c r="C977" s="56" t="s">
        <v>53</v>
      </c>
      <c r="D977" s="54" t="s">
        <v>5786</v>
      </c>
      <c r="E977" s="57">
        <v>5017000</v>
      </c>
      <c r="F977" s="57">
        <v>0</v>
      </c>
      <c r="G977" s="58" t="s">
        <v>6546</v>
      </c>
    </row>
    <row r="978" spans="1:7" ht="12.75" hidden="1" customHeight="1">
      <c r="A978" s="54" t="s">
        <v>5785</v>
      </c>
      <c r="B978" s="55">
        <v>46049</v>
      </c>
      <c r="C978" s="56" t="s">
        <v>53</v>
      </c>
      <c r="D978" s="54" t="s">
        <v>5789</v>
      </c>
      <c r="E978" s="57">
        <v>53783000</v>
      </c>
      <c r="F978" s="57">
        <v>0</v>
      </c>
      <c r="G978" s="58" t="s">
        <v>6546</v>
      </c>
    </row>
    <row r="979" spans="1:7" ht="12.75" hidden="1" customHeight="1">
      <c r="A979" s="54" t="s">
        <v>5785</v>
      </c>
      <c r="B979" s="55">
        <v>46050</v>
      </c>
      <c r="C979" s="56" t="s">
        <v>57</v>
      </c>
      <c r="D979" s="54" t="s">
        <v>5786</v>
      </c>
      <c r="E979" s="57">
        <v>45100000</v>
      </c>
      <c r="F979" s="57">
        <v>0</v>
      </c>
      <c r="G979" s="58" t="s">
        <v>6547</v>
      </c>
    </row>
    <row r="980" spans="1:7" ht="12.75" hidden="1" customHeight="1">
      <c r="A980" s="54" t="s">
        <v>5785</v>
      </c>
      <c r="B980" s="55">
        <v>46053</v>
      </c>
      <c r="C980" s="56" t="s">
        <v>60</v>
      </c>
      <c r="D980" s="54" t="s">
        <v>5789</v>
      </c>
      <c r="E980" s="57">
        <v>15233326</v>
      </c>
      <c r="F980" s="57">
        <v>0</v>
      </c>
      <c r="G980" s="58" t="s">
        <v>6290</v>
      </c>
    </row>
    <row r="981" spans="1:7" ht="12.75" hidden="1" customHeight="1">
      <c r="A981" s="54" t="s">
        <v>5335</v>
      </c>
      <c r="B981" s="55">
        <v>46035</v>
      </c>
      <c r="C981" s="56" t="s">
        <v>12</v>
      </c>
      <c r="D981" s="54" t="s">
        <v>5336</v>
      </c>
      <c r="E981" s="57">
        <v>63500000</v>
      </c>
      <c r="F981" s="57">
        <v>0</v>
      </c>
      <c r="G981" s="58" t="s">
        <v>546</v>
      </c>
    </row>
    <row r="982" spans="1:7" ht="12.75" hidden="1" customHeight="1">
      <c r="A982" s="54" t="s">
        <v>5335</v>
      </c>
      <c r="B982" s="55">
        <v>46035</v>
      </c>
      <c r="C982" s="56" t="s">
        <v>18</v>
      </c>
      <c r="D982" s="54" t="s">
        <v>5336</v>
      </c>
      <c r="E982" s="57">
        <v>35500000</v>
      </c>
      <c r="F982" s="57">
        <v>0</v>
      </c>
      <c r="G982" s="58" t="s">
        <v>6107</v>
      </c>
    </row>
    <row r="983" spans="1:7" ht="12.75" hidden="1" customHeight="1">
      <c r="A983" s="54" t="s">
        <v>5335</v>
      </c>
      <c r="B983" s="55">
        <v>46035</v>
      </c>
      <c r="C983" s="56" t="s">
        <v>23</v>
      </c>
      <c r="D983" s="54" t="s">
        <v>5336</v>
      </c>
      <c r="E983" s="57">
        <v>52000000</v>
      </c>
      <c r="F983" s="57">
        <v>0</v>
      </c>
      <c r="G983" s="58" t="s">
        <v>6108</v>
      </c>
    </row>
    <row r="984" spans="1:7" ht="12.75" hidden="1" customHeight="1">
      <c r="A984" s="54" t="s">
        <v>5335</v>
      </c>
      <c r="B984" s="55">
        <v>46035</v>
      </c>
      <c r="C984" s="56" t="s">
        <v>28</v>
      </c>
      <c r="D984" s="54" t="s">
        <v>5336</v>
      </c>
      <c r="E984" s="57">
        <v>10733334</v>
      </c>
      <c r="F984" s="57">
        <v>0</v>
      </c>
      <c r="G984" s="58" t="s">
        <v>669</v>
      </c>
    </row>
    <row r="985" spans="1:7" ht="12.75" hidden="1" customHeight="1">
      <c r="A985" s="54" t="s">
        <v>5335</v>
      </c>
      <c r="B985" s="55">
        <v>46036</v>
      </c>
      <c r="C985" s="56" t="s">
        <v>33</v>
      </c>
      <c r="D985" s="54" t="s">
        <v>5336</v>
      </c>
      <c r="E985" s="57">
        <v>40000000</v>
      </c>
      <c r="F985" s="57">
        <v>0</v>
      </c>
      <c r="G985" s="58" t="s">
        <v>6120</v>
      </c>
    </row>
    <row r="986" spans="1:7" ht="12.75" hidden="1" customHeight="1">
      <c r="A986" s="54" t="s">
        <v>5335</v>
      </c>
      <c r="B986" s="55">
        <v>46036</v>
      </c>
      <c r="C986" s="56" t="s">
        <v>37</v>
      </c>
      <c r="D986" s="54" t="s">
        <v>5336</v>
      </c>
      <c r="E986" s="57">
        <v>60000000</v>
      </c>
      <c r="F986" s="57">
        <v>0</v>
      </c>
      <c r="G986" s="58" t="s">
        <v>6120</v>
      </c>
    </row>
    <row r="987" spans="1:7" ht="12.75" hidden="1" customHeight="1">
      <c r="A987" s="54" t="s">
        <v>5335</v>
      </c>
      <c r="B987" s="55">
        <v>46036</v>
      </c>
      <c r="C987" s="56" t="s">
        <v>40</v>
      </c>
      <c r="D987" s="54" t="s">
        <v>5336</v>
      </c>
      <c r="E987" s="57">
        <v>12000000</v>
      </c>
      <c r="F987" s="57">
        <v>0</v>
      </c>
      <c r="G987" s="58" t="s">
        <v>805</v>
      </c>
    </row>
    <row r="988" spans="1:7" ht="12.75" hidden="1" customHeight="1">
      <c r="A988" s="54" t="s">
        <v>5335</v>
      </c>
      <c r="B988" s="55">
        <v>46036</v>
      </c>
      <c r="C988" s="56" t="s">
        <v>44</v>
      </c>
      <c r="D988" s="54" t="s">
        <v>5336</v>
      </c>
      <c r="E988" s="57">
        <v>35000000</v>
      </c>
      <c r="F988" s="57">
        <v>0</v>
      </c>
      <c r="G988" s="58" t="s">
        <v>847</v>
      </c>
    </row>
    <row r="989" spans="1:7" ht="12.75" hidden="1" customHeight="1">
      <c r="A989" s="54" t="s">
        <v>5335</v>
      </c>
      <c r="B989" s="55">
        <v>46036</v>
      </c>
      <c r="C989" s="56" t="s">
        <v>49</v>
      </c>
      <c r="D989" s="54" t="s">
        <v>5336</v>
      </c>
      <c r="E989" s="57">
        <v>29000000</v>
      </c>
      <c r="F989" s="57">
        <v>0</v>
      </c>
      <c r="G989" s="58" t="s">
        <v>6122</v>
      </c>
    </row>
    <row r="990" spans="1:7" ht="12.75" hidden="1" customHeight="1">
      <c r="A990" s="54" t="s">
        <v>5335</v>
      </c>
      <c r="B990" s="55">
        <v>46036</v>
      </c>
      <c r="C990" s="56" t="s">
        <v>53</v>
      </c>
      <c r="D990" s="54" t="s">
        <v>5336</v>
      </c>
      <c r="E990" s="57">
        <v>60000000</v>
      </c>
      <c r="F990" s="57">
        <v>0</v>
      </c>
      <c r="G990" s="58" t="s">
        <v>6125</v>
      </c>
    </row>
    <row r="991" spans="1:7" ht="12.75" hidden="1" customHeight="1">
      <c r="A991" s="54" t="s">
        <v>5335</v>
      </c>
      <c r="B991" s="55">
        <v>46037</v>
      </c>
      <c r="C991" s="56" t="s">
        <v>57</v>
      </c>
      <c r="D991" s="54" t="s">
        <v>5336</v>
      </c>
      <c r="E991" s="57">
        <v>32000000</v>
      </c>
      <c r="F991" s="57">
        <v>0</v>
      </c>
      <c r="G991" s="58" t="s">
        <v>6108</v>
      </c>
    </row>
    <row r="992" spans="1:7" ht="12.75" hidden="1" customHeight="1">
      <c r="A992" s="54" t="s">
        <v>5335</v>
      </c>
      <c r="B992" s="55">
        <v>46037</v>
      </c>
      <c r="C992" s="56" t="s">
        <v>60</v>
      </c>
      <c r="D992" s="54" t="s">
        <v>5336</v>
      </c>
      <c r="E992" s="57">
        <v>9763334</v>
      </c>
      <c r="F992" s="57">
        <v>0</v>
      </c>
      <c r="G992" s="58" t="s">
        <v>983</v>
      </c>
    </row>
    <row r="993" spans="1:7" ht="12.75" hidden="1" customHeight="1">
      <c r="A993" s="54" t="s">
        <v>5335</v>
      </c>
      <c r="B993" s="55">
        <v>46037</v>
      </c>
      <c r="C993" s="56" t="s">
        <v>63</v>
      </c>
      <c r="D993" s="54" t="s">
        <v>5336</v>
      </c>
      <c r="E993" s="57">
        <v>33600000</v>
      </c>
      <c r="F993" s="57">
        <v>0</v>
      </c>
      <c r="G993" s="58" t="s">
        <v>6135</v>
      </c>
    </row>
    <row r="994" spans="1:7" ht="12.75" hidden="1" customHeight="1">
      <c r="A994" s="54" t="s">
        <v>5335</v>
      </c>
      <c r="B994" s="55">
        <v>46037</v>
      </c>
      <c r="C994" s="56" t="s">
        <v>66</v>
      </c>
      <c r="D994" s="54" t="s">
        <v>5336</v>
      </c>
      <c r="E994" s="57">
        <v>32000000</v>
      </c>
      <c r="F994" s="57">
        <v>0</v>
      </c>
      <c r="G994" s="58" t="s">
        <v>6135</v>
      </c>
    </row>
    <row r="995" spans="1:7" ht="12.75" hidden="1" customHeight="1">
      <c r="A995" s="54" t="s">
        <v>5335</v>
      </c>
      <c r="B995" s="55">
        <v>46038</v>
      </c>
      <c r="C995" s="56" t="s">
        <v>70</v>
      </c>
      <c r="D995" s="54" t="s">
        <v>5336</v>
      </c>
      <c r="E995" s="57">
        <v>33600000</v>
      </c>
      <c r="F995" s="57">
        <v>0</v>
      </c>
      <c r="G995" s="58" t="s">
        <v>6139</v>
      </c>
    </row>
    <row r="996" spans="1:7" ht="12.75" hidden="1" customHeight="1">
      <c r="A996" s="54" t="s">
        <v>5335</v>
      </c>
      <c r="B996" s="55">
        <v>46038</v>
      </c>
      <c r="C996" s="56" t="s">
        <v>74</v>
      </c>
      <c r="D996" s="54" t="s">
        <v>5336</v>
      </c>
      <c r="E996" s="57">
        <v>46000000</v>
      </c>
      <c r="F996" s="57">
        <v>0</v>
      </c>
      <c r="G996" s="58" t="s">
        <v>6141</v>
      </c>
    </row>
    <row r="997" spans="1:7" ht="12.75" hidden="1" customHeight="1">
      <c r="A997" s="54" t="s">
        <v>5335</v>
      </c>
      <c r="B997" s="55">
        <v>46038</v>
      </c>
      <c r="C997" s="56" t="s">
        <v>76</v>
      </c>
      <c r="D997" s="54" t="s">
        <v>5336</v>
      </c>
      <c r="E997" s="57">
        <v>32000000</v>
      </c>
      <c r="F997" s="57">
        <v>0</v>
      </c>
      <c r="G997" s="58" t="s">
        <v>6142</v>
      </c>
    </row>
    <row r="998" spans="1:7" ht="12.75" hidden="1" customHeight="1">
      <c r="A998" s="54" t="s">
        <v>5335</v>
      </c>
      <c r="B998" s="55">
        <v>46038</v>
      </c>
      <c r="C998" s="56" t="s">
        <v>78</v>
      </c>
      <c r="D998" s="54" t="s">
        <v>5336</v>
      </c>
      <c r="E998" s="57">
        <v>40000000</v>
      </c>
      <c r="F998" s="57">
        <v>0</v>
      </c>
      <c r="G998" s="58" t="s">
        <v>6142</v>
      </c>
    </row>
    <row r="999" spans="1:7" ht="12.75" hidden="1" customHeight="1">
      <c r="A999" s="54" t="s">
        <v>5335</v>
      </c>
      <c r="B999" s="55">
        <v>46038</v>
      </c>
      <c r="C999" s="56" t="s">
        <v>81</v>
      </c>
      <c r="D999" s="54" t="s">
        <v>5336</v>
      </c>
      <c r="E999" s="57">
        <v>21000000</v>
      </c>
      <c r="F999" s="57">
        <v>0</v>
      </c>
      <c r="G999" s="58" t="s">
        <v>6141</v>
      </c>
    </row>
    <row r="1000" spans="1:7" ht="12.75" hidden="1" customHeight="1">
      <c r="A1000" s="54" t="s">
        <v>5335</v>
      </c>
      <c r="B1000" s="55">
        <v>46038</v>
      </c>
      <c r="C1000" s="56" t="s">
        <v>85</v>
      </c>
      <c r="D1000" s="54" t="s">
        <v>5336</v>
      </c>
      <c r="E1000" s="57">
        <v>40000000</v>
      </c>
      <c r="F1000" s="57">
        <v>0</v>
      </c>
      <c r="G1000" s="58" t="s">
        <v>6142</v>
      </c>
    </row>
    <row r="1001" spans="1:7" ht="12.75" hidden="1" customHeight="1">
      <c r="A1001" s="54" t="s">
        <v>5335</v>
      </c>
      <c r="B1001" s="55">
        <v>46038</v>
      </c>
      <c r="C1001" s="56" t="s">
        <v>89</v>
      </c>
      <c r="D1001" s="54" t="s">
        <v>5336</v>
      </c>
      <c r="E1001" s="57">
        <v>29903402</v>
      </c>
      <c r="F1001" s="57">
        <v>0</v>
      </c>
      <c r="G1001" s="58" t="s">
        <v>6141</v>
      </c>
    </row>
    <row r="1002" spans="1:7" ht="12.75" hidden="1" customHeight="1">
      <c r="A1002" s="54" t="s">
        <v>5335</v>
      </c>
      <c r="B1002" s="55">
        <v>46038</v>
      </c>
      <c r="C1002" s="56" t="s">
        <v>94</v>
      </c>
      <c r="D1002" s="54" t="s">
        <v>5336</v>
      </c>
      <c r="E1002" s="57">
        <v>40000000</v>
      </c>
      <c r="F1002" s="57">
        <v>0</v>
      </c>
      <c r="G1002" s="58" t="s">
        <v>6142</v>
      </c>
    </row>
    <row r="1003" spans="1:7" ht="12.75" hidden="1" customHeight="1">
      <c r="A1003" s="54" t="s">
        <v>5335</v>
      </c>
      <c r="B1003" s="55">
        <v>46038</v>
      </c>
      <c r="C1003" s="56" t="s">
        <v>98</v>
      </c>
      <c r="D1003" s="54" t="s">
        <v>5336</v>
      </c>
      <c r="E1003" s="57">
        <v>87600000</v>
      </c>
      <c r="F1003" s="57">
        <v>-2193333</v>
      </c>
      <c r="G1003" s="58" t="s">
        <v>6144</v>
      </c>
    </row>
    <row r="1004" spans="1:7" ht="12.75" hidden="1" customHeight="1">
      <c r="A1004" s="54" t="s">
        <v>5335</v>
      </c>
      <c r="B1004" s="55">
        <v>46038</v>
      </c>
      <c r="C1004" s="56" t="s">
        <v>102</v>
      </c>
      <c r="D1004" s="54" t="s">
        <v>5336</v>
      </c>
      <c r="E1004" s="57">
        <v>32000000</v>
      </c>
      <c r="F1004" s="57">
        <v>0</v>
      </c>
      <c r="G1004" s="58" t="s">
        <v>6142</v>
      </c>
    </row>
    <row r="1005" spans="1:7" ht="12.75" hidden="1" customHeight="1">
      <c r="A1005" s="54" t="s">
        <v>5335</v>
      </c>
      <c r="B1005" s="55">
        <v>46038</v>
      </c>
      <c r="C1005" s="56" t="s">
        <v>105</v>
      </c>
      <c r="D1005" s="54" t="s">
        <v>5336</v>
      </c>
      <c r="E1005" s="57">
        <v>16400000</v>
      </c>
      <c r="F1005" s="57">
        <v>0</v>
      </c>
      <c r="G1005" s="58" t="s">
        <v>6154</v>
      </c>
    </row>
    <row r="1006" spans="1:7" ht="12.75" hidden="1" customHeight="1">
      <c r="A1006" s="54" t="s">
        <v>5335</v>
      </c>
      <c r="B1006" s="55">
        <v>46038</v>
      </c>
      <c r="C1006" s="56" t="s">
        <v>108</v>
      </c>
      <c r="D1006" s="54" t="s">
        <v>5336</v>
      </c>
      <c r="E1006" s="57">
        <v>33600000</v>
      </c>
      <c r="F1006" s="57">
        <v>0</v>
      </c>
      <c r="G1006" s="58" t="s">
        <v>6154</v>
      </c>
    </row>
    <row r="1007" spans="1:7" ht="12.75" hidden="1" customHeight="1">
      <c r="A1007" s="54" t="s">
        <v>5335</v>
      </c>
      <c r="B1007" s="55">
        <v>46038</v>
      </c>
      <c r="C1007" s="56" t="s">
        <v>113</v>
      </c>
      <c r="D1007" s="54" t="s">
        <v>5336</v>
      </c>
      <c r="E1007" s="57">
        <v>33600000</v>
      </c>
      <c r="F1007" s="57">
        <v>0</v>
      </c>
      <c r="G1007" s="58" t="s">
        <v>6154</v>
      </c>
    </row>
    <row r="1008" spans="1:7" ht="12.75" hidden="1" customHeight="1">
      <c r="A1008" s="54" t="s">
        <v>5335</v>
      </c>
      <c r="B1008" s="55">
        <v>46038</v>
      </c>
      <c r="C1008" s="56" t="s">
        <v>117</v>
      </c>
      <c r="D1008" s="54" t="s">
        <v>5336</v>
      </c>
      <c r="E1008" s="57">
        <v>32000000</v>
      </c>
      <c r="F1008" s="57">
        <v>0</v>
      </c>
      <c r="G1008" s="58" t="s">
        <v>6154</v>
      </c>
    </row>
    <row r="1009" spans="1:7" ht="12.75" hidden="1" customHeight="1">
      <c r="A1009" s="54" t="s">
        <v>5335</v>
      </c>
      <c r="B1009" s="55">
        <v>46038</v>
      </c>
      <c r="C1009" s="56" t="s">
        <v>124</v>
      </c>
      <c r="D1009" s="54" t="s">
        <v>5336</v>
      </c>
      <c r="E1009" s="57">
        <v>52000000</v>
      </c>
      <c r="F1009" s="57">
        <v>0</v>
      </c>
      <c r="G1009" s="58" t="s">
        <v>6154</v>
      </c>
    </row>
    <row r="1010" spans="1:7" ht="12.75" hidden="1" customHeight="1">
      <c r="A1010" s="54" t="s">
        <v>5335</v>
      </c>
      <c r="B1010" s="55">
        <v>46039</v>
      </c>
      <c r="C1010" s="56" t="s">
        <v>128</v>
      </c>
      <c r="D1010" s="54" t="s">
        <v>5336</v>
      </c>
      <c r="E1010" s="57">
        <v>24000000</v>
      </c>
      <c r="F1010" s="57">
        <v>0</v>
      </c>
      <c r="G1010" s="58" t="s">
        <v>6142</v>
      </c>
    </row>
    <row r="1011" spans="1:7" ht="12.75" hidden="1" customHeight="1">
      <c r="A1011" s="54" t="s">
        <v>5335</v>
      </c>
      <c r="B1011" s="55">
        <v>46039</v>
      </c>
      <c r="C1011" s="56" t="s">
        <v>131</v>
      </c>
      <c r="D1011" s="54" t="s">
        <v>5336</v>
      </c>
      <c r="E1011" s="57">
        <v>66200000</v>
      </c>
      <c r="F1011" s="57">
        <v>0</v>
      </c>
      <c r="G1011" s="58" t="s">
        <v>1360</v>
      </c>
    </row>
    <row r="1012" spans="1:7" ht="12.75" hidden="1" customHeight="1">
      <c r="A1012" s="54" t="s">
        <v>5335</v>
      </c>
      <c r="B1012" s="55">
        <v>46039</v>
      </c>
      <c r="C1012" s="56" t="s">
        <v>135</v>
      </c>
      <c r="D1012" s="54" t="s">
        <v>5336</v>
      </c>
      <c r="E1012" s="57">
        <v>32000000</v>
      </c>
      <c r="F1012" s="57">
        <v>0</v>
      </c>
      <c r="G1012" s="58" t="s">
        <v>6158</v>
      </c>
    </row>
    <row r="1013" spans="1:7" ht="12.75" hidden="1" customHeight="1">
      <c r="A1013" s="54" t="s">
        <v>5335</v>
      </c>
      <c r="B1013" s="55">
        <v>46039</v>
      </c>
      <c r="C1013" s="56" t="s">
        <v>139</v>
      </c>
      <c r="D1013" s="54" t="s">
        <v>5336</v>
      </c>
      <c r="E1013" s="57">
        <v>22470000</v>
      </c>
      <c r="F1013" s="57">
        <v>0</v>
      </c>
      <c r="G1013" s="58" t="s">
        <v>1457</v>
      </c>
    </row>
    <row r="1014" spans="1:7" ht="12.75" hidden="1" customHeight="1">
      <c r="A1014" s="54" t="s">
        <v>5335</v>
      </c>
      <c r="B1014" s="55">
        <v>46039</v>
      </c>
      <c r="C1014" s="56" t="s">
        <v>141</v>
      </c>
      <c r="D1014" s="54" t="s">
        <v>5336</v>
      </c>
      <c r="E1014" s="57">
        <v>60000000</v>
      </c>
      <c r="F1014" s="57">
        <v>0</v>
      </c>
      <c r="G1014" s="58" t="s">
        <v>6163</v>
      </c>
    </row>
    <row r="1015" spans="1:7" ht="12.75" hidden="1" customHeight="1">
      <c r="A1015" s="54" t="s">
        <v>5335</v>
      </c>
      <c r="B1015" s="55">
        <v>46039</v>
      </c>
      <c r="C1015" s="56" t="s">
        <v>144</v>
      </c>
      <c r="D1015" s="54" t="s">
        <v>5336</v>
      </c>
      <c r="E1015" s="57">
        <v>33600000</v>
      </c>
      <c r="F1015" s="57">
        <v>0</v>
      </c>
      <c r="G1015" s="58" t="s">
        <v>6163</v>
      </c>
    </row>
    <row r="1016" spans="1:7" ht="12.75" hidden="1" customHeight="1">
      <c r="A1016" s="54" t="s">
        <v>5335</v>
      </c>
      <c r="B1016" s="55">
        <v>46040</v>
      </c>
      <c r="C1016" s="56" t="s">
        <v>147</v>
      </c>
      <c r="D1016" s="54" t="s">
        <v>5336</v>
      </c>
      <c r="E1016" s="57">
        <v>32200000</v>
      </c>
      <c r="F1016" s="57">
        <v>0</v>
      </c>
      <c r="G1016" s="58" t="s">
        <v>6141</v>
      </c>
    </row>
    <row r="1017" spans="1:7" ht="12.75" hidden="1" customHeight="1">
      <c r="A1017" s="54" t="s">
        <v>5335</v>
      </c>
      <c r="B1017" s="55">
        <v>46040</v>
      </c>
      <c r="C1017" s="56" t="s">
        <v>150</v>
      </c>
      <c r="D1017" s="54" t="s">
        <v>5336</v>
      </c>
      <c r="E1017" s="57">
        <v>52000000</v>
      </c>
      <c r="F1017" s="57">
        <v>0</v>
      </c>
      <c r="G1017" s="58" t="s">
        <v>6142</v>
      </c>
    </row>
    <row r="1018" spans="1:7" ht="12.75" hidden="1" customHeight="1">
      <c r="A1018" s="54" t="s">
        <v>5335</v>
      </c>
      <c r="B1018" s="55">
        <v>46041</v>
      </c>
      <c r="C1018" s="56" t="s">
        <v>153</v>
      </c>
      <c r="D1018" s="54" t="s">
        <v>5336</v>
      </c>
      <c r="E1018" s="57">
        <v>13766667</v>
      </c>
      <c r="F1018" s="57">
        <v>-700000</v>
      </c>
      <c r="G1018" s="58" t="s">
        <v>1525</v>
      </c>
    </row>
    <row r="1019" spans="1:7" ht="12.75" hidden="1" customHeight="1">
      <c r="A1019" s="54" t="s">
        <v>5335</v>
      </c>
      <c r="B1019" s="55">
        <v>46041</v>
      </c>
      <c r="C1019" s="56" t="s">
        <v>156</v>
      </c>
      <c r="D1019" s="54" t="s">
        <v>5336</v>
      </c>
      <c r="E1019" s="57">
        <v>5100000</v>
      </c>
      <c r="F1019" s="57">
        <v>-1413333</v>
      </c>
      <c r="G1019" s="58" t="s">
        <v>1559</v>
      </c>
    </row>
    <row r="1020" spans="1:7" ht="12.75" hidden="1" customHeight="1">
      <c r="A1020" s="54" t="s">
        <v>5335</v>
      </c>
      <c r="B1020" s="55">
        <v>46041</v>
      </c>
      <c r="C1020" s="56" t="s">
        <v>159</v>
      </c>
      <c r="D1020" s="54" t="s">
        <v>5336</v>
      </c>
      <c r="E1020" s="57">
        <v>46933333</v>
      </c>
      <c r="F1020" s="57">
        <v>-800000</v>
      </c>
      <c r="G1020" s="58" t="s">
        <v>1457</v>
      </c>
    </row>
    <row r="1021" spans="1:7" ht="12.75" hidden="1" customHeight="1">
      <c r="A1021" s="54" t="s">
        <v>5335</v>
      </c>
      <c r="B1021" s="55">
        <v>46041</v>
      </c>
      <c r="C1021" s="56" t="s">
        <v>161</v>
      </c>
      <c r="D1021" s="54" t="s">
        <v>5336</v>
      </c>
      <c r="E1021" s="57">
        <v>32000000</v>
      </c>
      <c r="F1021" s="57">
        <v>0</v>
      </c>
      <c r="G1021" s="58" t="s">
        <v>6180</v>
      </c>
    </row>
    <row r="1022" spans="1:7" ht="12.75" hidden="1" customHeight="1">
      <c r="A1022" s="54" t="s">
        <v>5335</v>
      </c>
      <c r="B1022" s="55">
        <v>46041</v>
      </c>
      <c r="C1022" s="56" t="s">
        <v>164</v>
      </c>
      <c r="D1022" s="54" t="s">
        <v>5336</v>
      </c>
      <c r="E1022" s="57">
        <v>8023334</v>
      </c>
      <c r="F1022" s="57">
        <v>0</v>
      </c>
      <c r="G1022" s="58" t="s">
        <v>1525</v>
      </c>
    </row>
    <row r="1023" spans="1:7" ht="12.75" hidden="1" customHeight="1">
      <c r="A1023" s="54" t="s">
        <v>5335</v>
      </c>
      <c r="B1023" s="55">
        <v>46041</v>
      </c>
      <c r="C1023" s="56" t="s">
        <v>166</v>
      </c>
      <c r="D1023" s="54" t="s">
        <v>5336</v>
      </c>
      <c r="E1023" s="57">
        <v>74750000</v>
      </c>
      <c r="F1023" s="57">
        <v>0</v>
      </c>
      <c r="G1023" s="58" t="s">
        <v>6408</v>
      </c>
    </row>
    <row r="1024" spans="1:7" ht="12.75" hidden="1" customHeight="1">
      <c r="A1024" s="54" t="s">
        <v>5335</v>
      </c>
      <c r="B1024" s="55">
        <v>46041</v>
      </c>
      <c r="C1024" s="56" t="s">
        <v>169</v>
      </c>
      <c r="D1024" s="54" t="s">
        <v>5336</v>
      </c>
      <c r="E1024" s="57">
        <v>50000000</v>
      </c>
      <c r="F1024" s="57">
        <v>0</v>
      </c>
      <c r="G1024" s="58" t="s">
        <v>1753</v>
      </c>
    </row>
    <row r="1025" spans="1:7" ht="12.75" hidden="1" customHeight="1">
      <c r="A1025" s="54" t="s">
        <v>5335</v>
      </c>
      <c r="B1025" s="55">
        <v>46041</v>
      </c>
      <c r="C1025" s="56" t="s">
        <v>171</v>
      </c>
      <c r="D1025" s="54" t="s">
        <v>5336</v>
      </c>
      <c r="E1025" s="57">
        <v>21633333</v>
      </c>
      <c r="F1025" s="57">
        <v>-1100000</v>
      </c>
      <c r="G1025" s="58" t="s">
        <v>1525</v>
      </c>
    </row>
    <row r="1026" spans="1:7" ht="12.75" hidden="1" customHeight="1">
      <c r="A1026" s="54" t="s">
        <v>5335</v>
      </c>
      <c r="B1026" s="55">
        <v>46041</v>
      </c>
      <c r="C1026" s="56" t="s">
        <v>174</v>
      </c>
      <c r="D1026" s="54" t="s">
        <v>5336</v>
      </c>
      <c r="E1026" s="57">
        <v>40000000</v>
      </c>
      <c r="F1026" s="57">
        <v>0</v>
      </c>
      <c r="G1026" s="58" t="s">
        <v>6184</v>
      </c>
    </row>
    <row r="1027" spans="1:7" ht="12.75" hidden="1" customHeight="1">
      <c r="A1027" s="54" t="s">
        <v>5335</v>
      </c>
      <c r="B1027" s="55">
        <v>46042</v>
      </c>
      <c r="C1027" s="56" t="s">
        <v>176</v>
      </c>
      <c r="D1027" s="54" t="s">
        <v>5336</v>
      </c>
      <c r="E1027" s="57">
        <v>33600000</v>
      </c>
      <c r="F1027" s="57">
        <v>0</v>
      </c>
      <c r="G1027" s="58" t="s">
        <v>6142</v>
      </c>
    </row>
    <row r="1028" spans="1:7" ht="12.75" hidden="1" customHeight="1">
      <c r="A1028" s="54" t="s">
        <v>5335</v>
      </c>
      <c r="B1028" s="55">
        <v>46042</v>
      </c>
      <c r="C1028" s="56" t="s">
        <v>179</v>
      </c>
      <c r="D1028" s="54" t="s">
        <v>5336</v>
      </c>
      <c r="E1028" s="57">
        <v>30000000</v>
      </c>
      <c r="F1028" s="57">
        <v>0</v>
      </c>
      <c r="G1028" s="58" t="s">
        <v>6142</v>
      </c>
    </row>
    <row r="1029" spans="1:7" ht="12.75" hidden="1" customHeight="1">
      <c r="A1029" s="54" t="s">
        <v>5335</v>
      </c>
      <c r="B1029" s="55">
        <v>46042</v>
      </c>
      <c r="C1029" s="56" t="s">
        <v>182</v>
      </c>
      <c r="D1029" s="54" t="s">
        <v>5336</v>
      </c>
      <c r="E1029" s="57">
        <v>30000000</v>
      </c>
      <c r="F1029" s="57">
        <v>0</v>
      </c>
      <c r="G1029" s="58" t="s">
        <v>6185</v>
      </c>
    </row>
    <row r="1030" spans="1:7" ht="12.75" hidden="1" customHeight="1">
      <c r="A1030" s="54" t="s">
        <v>5335</v>
      </c>
      <c r="B1030" s="55">
        <v>46042</v>
      </c>
      <c r="C1030" s="56" t="s">
        <v>184</v>
      </c>
      <c r="D1030" s="54" t="s">
        <v>5336</v>
      </c>
      <c r="E1030" s="57">
        <v>3900000</v>
      </c>
      <c r="F1030" s="57">
        <v>-520000</v>
      </c>
      <c r="G1030" s="58" t="s">
        <v>6186</v>
      </c>
    </row>
    <row r="1031" spans="1:7" ht="12.75" hidden="1" customHeight="1">
      <c r="A1031" s="54" t="s">
        <v>5335</v>
      </c>
      <c r="B1031" s="55">
        <v>46042</v>
      </c>
      <c r="C1031" s="56" t="s">
        <v>188</v>
      </c>
      <c r="D1031" s="54" t="s">
        <v>5336</v>
      </c>
      <c r="E1031" s="57">
        <v>10100000</v>
      </c>
      <c r="F1031" s="57">
        <v>0</v>
      </c>
      <c r="G1031" s="58" t="s">
        <v>6187</v>
      </c>
    </row>
    <row r="1032" spans="1:7" ht="12.75" hidden="1" customHeight="1">
      <c r="A1032" s="54" t="s">
        <v>5335</v>
      </c>
      <c r="B1032" s="55">
        <v>46042</v>
      </c>
      <c r="C1032" s="56" t="s">
        <v>190</v>
      </c>
      <c r="D1032" s="54" t="s">
        <v>5336</v>
      </c>
      <c r="E1032" s="57">
        <v>8300000</v>
      </c>
      <c r="F1032" s="57">
        <v>-1106667</v>
      </c>
      <c r="G1032" s="58" t="s">
        <v>6186</v>
      </c>
    </row>
    <row r="1033" spans="1:7" ht="12.75" hidden="1" customHeight="1">
      <c r="A1033" s="54" t="s">
        <v>5335</v>
      </c>
      <c r="B1033" s="55">
        <v>46042</v>
      </c>
      <c r="C1033" s="56" t="s">
        <v>193</v>
      </c>
      <c r="D1033" s="54" t="s">
        <v>5336</v>
      </c>
      <c r="E1033" s="57">
        <v>25200000</v>
      </c>
      <c r="F1033" s="57">
        <v>-546667</v>
      </c>
      <c r="G1033" s="58" t="s">
        <v>6187</v>
      </c>
    </row>
    <row r="1034" spans="1:7" ht="12.75" hidden="1" customHeight="1">
      <c r="A1034" s="54" t="s">
        <v>5335</v>
      </c>
      <c r="B1034" s="55">
        <v>46042</v>
      </c>
      <c r="C1034" s="56" t="s">
        <v>195</v>
      </c>
      <c r="D1034" s="54" t="s">
        <v>5336</v>
      </c>
      <c r="E1034" s="57">
        <v>40000000</v>
      </c>
      <c r="F1034" s="57">
        <v>0</v>
      </c>
      <c r="G1034" s="58" t="s">
        <v>6180</v>
      </c>
    </row>
    <row r="1035" spans="1:7" ht="12.75" hidden="1" customHeight="1">
      <c r="A1035" s="54" t="s">
        <v>5335</v>
      </c>
      <c r="B1035" s="55">
        <v>46043</v>
      </c>
      <c r="C1035" s="56" t="s">
        <v>213</v>
      </c>
      <c r="D1035" s="54" t="s">
        <v>5336</v>
      </c>
      <c r="E1035" s="57">
        <v>52000000</v>
      </c>
      <c r="F1035" s="57">
        <v>0</v>
      </c>
      <c r="G1035" s="58" t="s">
        <v>6184</v>
      </c>
    </row>
    <row r="1036" spans="1:7" ht="12.75" hidden="1" customHeight="1">
      <c r="A1036" s="54" t="s">
        <v>5335</v>
      </c>
      <c r="B1036" s="55">
        <v>46043</v>
      </c>
      <c r="C1036" s="56" t="s">
        <v>217</v>
      </c>
      <c r="D1036" s="54" t="s">
        <v>5336</v>
      </c>
      <c r="E1036" s="57">
        <v>32000000</v>
      </c>
      <c r="F1036" s="57">
        <v>0</v>
      </c>
      <c r="G1036" s="58" t="s">
        <v>6184</v>
      </c>
    </row>
    <row r="1037" spans="1:7" ht="12.75" hidden="1" customHeight="1">
      <c r="A1037" s="54" t="s">
        <v>5335</v>
      </c>
      <c r="B1037" s="55">
        <v>46043</v>
      </c>
      <c r="C1037" s="56" t="s">
        <v>197</v>
      </c>
      <c r="D1037" s="54" t="s">
        <v>5336</v>
      </c>
      <c r="E1037" s="57">
        <v>6133334</v>
      </c>
      <c r="F1037" s="57">
        <v>0</v>
      </c>
      <c r="G1037" s="58" t="s">
        <v>6198</v>
      </c>
    </row>
    <row r="1038" spans="1:7" ht="12.75" hidden="1" customHeight="1">
      <c r="A1038" s="54" t="s">
        <v>5335</v>
      </c>
      <c r="B1038" s="55">
        <v>46043</v>
      </c>
      <c r="C1038" s="56" t="s">
        <v>200</v>
      </c>
      <c r="D1038" s="54" t="s">
        <v>5336</v>
      </c>
      <c r="E1038" s="57">
        <v>70000000</v>
      </c>
      <c r="F1038" s="57">
        <v>0</v>
      </c>
      <c r="G1038" s="58" t="s">
        <v>6199</v>
      </c>
    </row>
    <row r="1039" spans="1:7" ht="12.75" hidden="1" customHeight="1">
      <c r="A1039" s="54" t="s">
        <v>5335</v>
      </c>
      <c r="B1039" s="55">
        <v>46043</v>
      </c>
      <c r="C1039" s="56" t="s">
        <v>203</v>
      </c>
      <c r="D1039" s="54" t="s">
        <v>5336</v>
      </c>
      <c r="E1039" s="57">
        <v>136100000</v>
      </c>
      <c r="F1039" s="57">
        <v>0</v>
      </c>
      <c r="G1039" s="58" t="s">
        <v>6200</v>
      </c>
    </row>
    <row r="1040" spans="1:7" ht="12.75" hidden="1" customHeight="1">
      <c r="A1040" s="54" t="s">
        <v>5335</v>
      </c>
      <c r="B1040" s="55">
        <v>46043</v>
      </c>
      <c r="C1040" s="56" t="s">
        <v>208</v>
      </c>
      <c r="D1040" s="54" t="s">
        <v>5336</v>
      </c>
      <c r="E1040" s="57">
        <v>94363265</v>
      </c>
      <c r="F1040" s="57">
        <v>0</v>
      </c>
      <c r="G1040" s="58" t="s">
        <v>6202</v>
      </c>
    </row>
    <row r="1041" spans="1:7" ht="12.75" hidden="1" customHeight="1">
      <c r="A1041" s="54" t="s">
        <v>5335</v>
      </c>
      <c r="B1041" s="55">
        <v>46043</v>
      </c>
      <c r="C1041" s="56" t="s">
        <v>211</v>
      </c>
      <c r="D1041" s="54" t="s">
        <v>5336</v>
      </c>
      <c r="E1041" s="57">
        <v>32000000</v>
      </c>
      <c r="F1041" s="57">
        <v>0</v>
      </c>
      <c r="G1041" s="58" t="s">
        <v>6180</v>
      </c>
    </row>
    <row r="1042" spans="1:7" ht="12.75" hidden="1" customHeight="1">
      <c r="A1042" s="54" t="s">
        <v>5335</v>
      </c>
      <c r="B1042" s="55">
        <v>46044</v>
      </c>
      <c r="C1042" s="56" t="s">
        <v>215</v>
      </c>
      <c r="D1042" s="54" t="s">
        <v>5336</v>
      </c>
      <c r="E1042" s="57">
        <v>9800000</v>
      </c>
      <c r="F1042" s="57">
        <v>0</v>
      </c>
      <c r="G1042" s="58" t="s">
        <v>2273</v>
      </c>
    </row>
    <row r="1043" spans="1:7" ht="12.75" hidden="1" customHeight="1">
      <c r="A1043" s="54" t="s">
        <v>5335</v>
      </c>
      <c r="B1043" s="55">
        <v>46044</v>
      </c>
      <c r="C1043" s="56" t="s">
        <v>218</v>
      </c>
      <c r="D1043" s="54" t="s">
        <v>5336</v>
      </c>
      <c r="E1043" s="57">
        <v>8500000</v>
      </c>
      <c r="F1043" s="57">
        <v>0</v>
      </c>
      <c r="G1043" s="58" t="s">
        <v>2299</v>
      </c>
    </row>
    <row r="1044" spans="1:7" ht="12.75" hidden="1" customHeight="1">
      <c r="A1044" s="54" t="s">
        <v>5335</v>
      </c>
      <c r="B1044" s="55">
        <v>46044</v>
      </c>
      <c r="C1044" s="56" t="s">
        <v>220</v>
      </c>
      <c r="D1044" s="54" t="s">
        <v>5336</v>
      </c>
      <c r="E1044" s="57">
        <v>115500000</v>
      </c>
      <c r="F1044" s="57">
        <v>0</v>
      </c>
      <c r="G1044" s="58" t="s">
        <v>6208</v>
      </c>
    </row>
    <row r="1045" spans="1:7" ht="12.75" hidden="1" customHeight="1">
      <c r="A1045" s="54" t="s">
        <v>5335</v>
      </c>
      <c r="B1045" s="55">
        <v>46044</v>
      </c>
      <c r="C1045" s="56" t="s">
        <v>223</v>
      </c>
      <c r="D1045" s="54" t="s">
        <v>5336</v>
      </c>
      <c r="E1045" s="57">
        <v>115500000</v>
      </c>
      <c r="F1045" s="57">
        <v>0</v>
      </c>
      <c r="G1045" s="58" t="s">
        <v>6209</v>
      </c>
    </row>
    <row r="1046" spans="1:7" ht="12.75" hidden="1" customHeight="1">
      <c r="A1046" s="54" t="s">
        <v>5335</v>
      </c>
      <c r="B1046" s="55">
        <v>46044</v>
      </c>
      <c r="C1046" s="56" t="s">
        <v>226</v>
      </c>
      <c r="D1046" s="54" t="s">
        <v>5336</v>
      </c>
      <c r="E1046" s="57">
        <v>52000000</v>
      </c>
      <c r="F1046" s="57">
        <v>0</v>
      </c>
      <c r="G1046" s="58" t="s">
        <v>6180</v>
      </c>
    </row>
    <row r="1047" spans="1:7" ht="12.75" hidden="1" customHeight="1">
      <c r="A1047" s="54" t="s">
        <v>5335</v>
      </c>
      <c r="B1047" s="55">
        <v>46044</v>
      </c>
      <c r="C1047" s="56" t="s">
        <v>229</v>
      </c>
      <c r="D1047" s="54" t="s">
        <v>5336</v>
      </c>
      <c r="E1047" s="57">
        <v>33600000</v>
      </c>
      <c r="F1047" s="57">
        <v>0</v>
      </c>
      <c r="G1047" s="58" t="s">
        <v>6180</v>
      </c>
    </row>
    <row r="1048" spans="1:7" ht="12.75" hidden="1" customHeight="1">
      <c r="A1048" s="54" t="s">
        <v>5335</v>
      </c>
      <c r="B1048" s="55">
        <v>46044</v>
      </c>
      <c r="C1048" s="56" t="s">
        <v>231</v>
      </c>
      <c r="D1048" s="54" t="s">
        <v>5336</v>
      </c>
      <c r="E1048" s="57">
        <v>30000000</v>
      </c>
      <c r="F1048" s="57">
        <v>0</v>
      </c>
      <c r="G1048" s="58" t="s">
        <v>6180</v>
      </c>
    </row>
    <row r="1049" spans="1:7" ht="12.75" hidden="1" customHeight="1">
      <c r="A1049" s="54" t="s">
        <v>5335</v>
      </c>
      <c r="B1049" s="55">
        <v>46044</v>
      </c>
      <c r="C1049" s="56" t="s">
        <v>234</v>
      </c>
      <c r="D1049" s="54" t="s">
        <v>5336</v>
      </c>
      <c r="E1049" s="57">
        <v>80500000</v>
      </c>
      <c r="F1049" s="57">
        <v>0</v>
      </c>
      <c r="G1049" s="58" t="s">
        <v>6210</v>
      </c>
    </row>
    <row r="1050" spans="1:7" ht="12.75" hidden="1" customHeight="1">
      <c r="A1050" s="54" t="s">
        <v>5335</v>
      </c>
      <c r="B1050" s="55">
        <v>46046</v>
      </c>
      <c r="C1050" s="56" t="s">
        <v>237</v>
      </c>
      <c r="D1050" s="54" t="s">
        <v>5336</v>
      </c>
      <c r="E1050" s="57">
        <v>23000000</v>
      </c>
      <c r="F1050" s="57">
        <v>0</v>
      </c>
      <c r="G1050" s="58" t="s">
        <v>6180</v>
      </c>
    </row>
    <row r="1051" spans="1:7" ht="12.75" hidden="1" customHeight="1">
      <c r="A1051" s="54" t="s">
        <v>5335</v>
      </c>
      <c r="B1051" s="55">
        <v>46046</v>
      </c>
      <c r="C1051" s="56" t="s">
        <v>241</v>
      </c>
      <c r="D1051" s="54" t="s">
        <v>5469</v>
      </c>
      <c r="E1051" s="57">
        <v>48558317780</v>
      </c>
      <c r="F1051" s="57">
        <v>0</v>
      </c>
      <c r="G1051" s="58" t="s">
        <v>5472</v>
      </c>
    </row>
    <row r="1052" spans="1:7" ht="12.75" hidden="1" customHeight="1">
      <c r="A1052" s="54" t="s">
        <v>5335</v>
      </c>
      <c r="B1052" s="55">
        <v>46046</v>
      </c>
      <c r="C1052" s="56" t="s">
        <v>244</v>
      </c>
      <c r="D1052" s="54" t="s">
        <v>5469</v>
      </c>
      <c r="E1052" s="57">
        <v>10868976752</v>
      </c>
      <c r="F1052" s="57">
        <v>0</v>
      </c>
      <c r="G1052" s="58" t="s">
        <v>5473</v>
      </c>
    </row>
    <row r="1053" spans="1:7" ht="12.75" hidden="1" customHeight="1">
      <c r="A1053" s="54" t="s">
        <v>5335</v>
      </c>
      <c r="B1053" s="55">
        <v>46046</v>
      </c>
      <c r="C1053" s="56" t="s">
        <v>247</v>
      </c>
      <c r="D1053" s="54" t="s">
        <v>5469</v>
      </c>
      <c r="E1053" s="57">
        <v>3012239919</v>
      </c>
      <c r="F1053" s="57">
        <v>0</v>
      </c>
      <c r="G1053" s="58" t="s">
        <v>5474</v>
      </c>
    </row>
    <row r="1054" spans="1:7" ht="12.75" hidden="1" customHeight="1">
      <c r="A1054" s="54" t="s">
        <v>5335</v>
      </c>
      <c r="B1054" s="55">
        <v>46046</v>
      </c>
      <c r="C1054" s="56" t="s">
        <v>253</v>
      </c>
      <c r="D1054" s="54" t="s">
        <v>596</v>
      </c>
      <c r="E1054" s="57">
        <v>19320146724</v>
      </c>
      <c r="F1054" s="57">
        <v>0</v>
      </c>
      <c r="G1054" s="58" t="s">
        <v>2704</v>
      </c>
    </row>
    <row r="1055" spans="1:7" ht="12.75" hidden="1" customHeight="1">
      <c r="A1055" s="54" t="s">
        <v>5335</v>
      </c>
      <c r="B1055" s="55">
        <v>46046</v>
      </c>
      <c r="C1055" s="56" t="s">
        <v>255</v>
      </c>
      <c r="D1055" s="54" t="s">
        <v>5469</v>
      </c>
      <c r="E1055" s="57">
        <v>2800262619</v>
      </c>
      <c r="F1055" s="57">
        <v>0</v>
      </c>
      <c r="G1055" s="58" t="s">
        <v>5475</v>
      </c>
    </row>
    <row r="1056" spans="1:7" ht="12.75" hidden="1" customHeight="1">
      <c r="A1056" s="54" t="s">
        <v>5335</v>
      </c>
      <c r="B1056" s="55">
        <v>46046</v>
      </c>
      <c r="C1056" s="56" t="s">
        <v>257</v>
      </c>
      <c r="D1056" s="54" t="s">
        <v>5469</v>
      </c>
      <c r="E1056" s="57">
        <v>4421361922</v>
      </c>
      <c r="F1056" s="57">
        <v>0</v>
      </c>
      <c r="G1056" s="58" t="s">
        <v>5476</v>
      </c>
    </row>
    <row r="1057" spans="1:7" ht="12.75" hidden="1" customHeight="1">
      <c r="A1057" s="54" t="s">
        <v>5335</v>
      </c>
      <c r="B1057" s="55">
        <v>46046</v>
      </c>
      <c r="C1057" s="56" t="s">
        <v>260</v>
      </c>
      <c r="D1057" s="54" t="s">
        <v>5469</v>
      </c>
      <c r="E1057" s="57">
        <v>11305484968</v>
      </c>
      <c r="F1057" s="57">
        <v>0</v>
      </c>
      <c r="G1057" s="58" t="s">
        <v>5477</v>
      </c>
    </row>
    <row r="1058" spans="1:7" ht="12.75" hidden="1" customHeight="1">
      <c r="A1058" s="54" t="s">
        <v>5335</v>
      </c>
      <c r="B1058" s="55">
        <v>46046</v>
      </c>
      <c r="C1058" s="56" t="s">
        <v>263</v>
      </c>
      <c r="D1058" s="54" t="s">
        <v>5469</v>
      </c>
      <c r="E1058" s="57">
        <v>11224405809</v>
      </c>
      <c r="F1058" s="57">
        <v>0</v>
      </c>
      <c r="G1058" s="58" t="s">
        <v>5478</v>
      </c>
    </row>
    <row r="1059" spans="1:7" ht="12.75" hidden="1" customHeight="1">
      <c r="A1059" s="54" t="s">
        <v>5335</v>
      </c>
      <c r="B1059" s="55">
        <v>46046</v>
      </c>
      <c r="C1059" s="56" t="s">
        <v>265</v>
      </c>
      <c r="D1059" s="54" t="s">
        <v>5469</v>
      </c>
      <c r="E1059" s="57">
        <v>3413475515</v>
      </c>
      <c r="F1059" s="57">
        <v>0</v>
      </c>
      <c r="G1059" s="58" t="s">
        <v>5481</v>
      </c>
    </row>
    <row r="1060" spans="1:7" ht="12.75" hidden="1" customHeight="1">
      <c r="A1060" s="54" t="s">
        <v>5335</v>
      </c>
      <c r="B1060" s="55">
        <v>46046</v>
      </c>
      <c r="C1060" s="56" t="s">
        <v>267</v>
      </c>
      <c r="D1060" s="54" t="s">
        <v>5336</v>
      </c>
      <c r="E1060" s="57">
        <v>32000000</v>
      </c>
      <c r="F1060" s="57">
        <v>0</v>
      </c>
      <c r="G1060" s="58" t="s">
        <v>6240</v>
      </c>
    </row>
    <row r="1061" spans="1:7" ht="12.75" hidden="1" customHeight="1">
      <c r="A1061" s="54" t="s">
        <v>5335</v>
      </c>
      <c r="B1061" s="55">
        <v>46048</v>
      </c>
      <c r="C1061" s="56" t="s">
        <v>270</v>
      </c>
      <c r="D1061" s="54" t="s">
        <v>5336</v>
      </c>
      <c r="E1061" s="57">
        <v>7600000</v>
      </c>
      <c r="F1061" s="57">
        <v>0</v>
      </c>
      <c r="G1061" s="58" t="s">
        <v>2904</v>
      </c>
    </row>
    <row r="1062" spans="1:7" ht="12.75" hidden="1" customHeight="1">
      <c r="A1062" s="54" t="s">
        <v>5335</v>
      </c>
      <c r="B1062" s="55">
        <v>46049</v>
      </c>
      <c r="C1062" s="56" t="s">
        <v>273</v>
      </c>
      <c r="D1062" s="54" t="s">
        <v>5336</v>
      </c>
      <c r="E1062" s="57">
        <v>14000000</v>
      </c>
      <c r="F1062" s="57">
        <v>0</v>
      </c>
      <c r="G1062" s="58" t="s">
        <v>3146</v>
      </c>
    </row>
    <row r="1063" spans="1:7" ht="12.75" hidden="1" customHeight="1">
      <c r="A1063" s="54" t="s">
        <v>5335</v>
      </c>
      <c r="B1063" s="55">
        <v>46049</v>
      </c>
      <c r="C1063" s="56" t="s">
        <v>276</v>
      </c>
      <c r="D1063" s="54" t="s">
        <v>5336</v>
      </c>
      <c r="E1063" s="57">
        <v>40000000</v>
      </c>
      <c r="F1063" s="57">
        <v>0</v>
      </c>
      <c r="G1063" s="58" t="s">
        <v>6180</v>
      </c>
    </row>
    <row r="1064" spans="1:7" ht="12.75" hidden="1" customHeight="1">
      <c r="A1064" s="54" t="s">
        <v>5335</v>
      </c>
      <c r="B1064" s="55">
        <v>46049</v>
      </c>
      <c r="C1064" s="56" t="s">
        <v>279</v>
      </c>
      <c r="D1064" s="54" t="s">
        <v>5336</v>
      </c>
      <c r="E1064" s="57">
        <v>10000000</v>
      </c>
      <c r="F1064" s="57">
        <v>0</v>
      </c>
      <c r="G1064" s="58" t="s">
        <v>3316</v>
      </c>
    </row>
    <row r="1065" spans="1:7" ht="12.75" hidden="1" customHeight="1">
      <c r="A1065" s="54" t="s">
        <v>5335</v>
      </c>
      <c r="B1065" s="55">
        <v>46049</v>
      </c>
      <c r="C1065" s="56" t="s">
        <v>281</v>
      </c>
      <c r="D1065" s="54" t="s">
        <v>5336</v>
      </c>
      <c r="E1065" s="57">
        <v>32000000</v>
      </c>
      <c r="F1065" s="57">
        <v>0</v>
      </c>
      <c r="G1065" s="58" t="s">
        <v>6142</v>
      </c>
    </row>
    <row r="1066" spans="1:7" ht="12.75" hidden="1" customHeight="1">
      <c r="A1066" s="54" t="s">
        <v>5335</v>
      </c>
      <c r="B1066" s="55">
        <v>46050</v>
      </c>
      <c r="C1066" s="56" t="s">
        <v>283</v>
      </c>
      <c r="D1066" s="54" t="s">
        <v>5336</v>
      </c>
      <c r="E1066" s="57">
        <v>30000000</v>
      </c>
      <c r="F1066" s="57">
        <v>0</v>
      </c>
      <c r="G1066" s="58" t="s">
        <v>6180</v>
      </c>
    </row>
    <row r="1067" spans="1:7" ht="12.75" hidden="1" customHeight="1">
      <c r="A1067" s="54" t="s">
        <v>5335</v>
      </c>
      <c r="B1067" s="55">
        <v>46051</v>
      </c>
      <c r="C1067" s="56" t="s">
        <v>285</v>
      </c>
      <c r="D1067" s="54" t="s">
        <v>5469</v>
      </c>
      <c r="E1067" s="57">
        <v>14125074818</v>
      </c>
      <c r="F1067" s="57">
        <v>0</v>
      </c>
      <c r="G1067" s="58" t="s">
        <v>6409</v>
      </c>
    </row>
    <row r="1068" spans="1:7" ht="12.75" hidden="1" customHeight="1">
      <c r="A1068" s="54" t="s">
        <v>5335</v>
      </c>
      <c r="B1068" s="55">
        <v>46051</v>
      </c>
      <c r="C1068" s="56" t="s">
        <v>287</v>
      </c>
      <c r="D1068" s="54" t="s">
        <v>5336</v>
      </c>
      <c r="E1068" s="57">
        <v>97750000</v>
      </c>
      <c r="F1068" s="57">
        <v>-3966667</v>
      </c>
      <c r="G1068" s="58" t="s">
        <v>6410</v>
      </c>
    </row>
    <row r="1069" spans="1:7" ht="12.75" hidden="1" customHeight="1">
      <c r="A1069" s="54" t="s">
        <v>5335</v>
      </c>
      <c r="B1069" s="55">
        <v>46052</v>
      </c>
      <c r="C1069" s="56" t="s">
        <v>288</v>
      </c>
      <c r="D1069" s="54" t="s">
        <v>5336</v>
      </c>
      <c r="E1069" s="57">
        <v>20000000</v>
      </c>
      <c r="F1069" s="57">
        <v>-2006667</v>
      </c>
      <c r="G1069" s="58" t="s">
        <v>3754</v>
      </c>
    </row>
    <row r="1070" spans="1:7" ht="12.75" hidden="1" customHeight="1">
      <c r="A1070" s="54" t="s">
        <v>5335</v>
      </c>
      <c r="B1070" s="55">
        <v>46052</v>
      </c>
      <c r="C1070" s="56" t="s">
        <v>291</v>
      </c>
      <c r="D1070" s="54" t="s">
        <v>5336</v>
      </c>
      <c r="E1070" s="57">
        <v>8300000</v>
      </c>
      <c r="F1070" s="57">
        <v>0</v>
      </c>
      <c r="G1070" s="58" t="s">
        <v>1457</v>
      </c>
    </row>
    <row r="1071" spans="1:7" ht="12.75" hidden="1" customHeight="1">
      <c r="A1071" s="54" t="s">
        <v>5335</v>
      </c>
      <c r="B1071" s="55">
        <v>46053</v>
      </c>
      <c r="C1071" s="56" t="s">
        <v>293</v>
      </c>
      <c r="D1071" s="54" t="s">
        <v>596</v>
      </c>
      <c r="E1071" s="57">
        <v>180679853276</v>
      </c>
      <c r="F1071" s="57">
        <v>0</v>
      </c>
      <c r="G1071" s="58" t="s">
        <v>6411</v>
      </c>
    </row>
    <row r="1072" spans="1:7" ht="12.75" hidden="1" customHeight="1">
      <c r="A1072" s="54" t="s">
        <v>5335</v>
      </c>
      <c r="B1072" s="55">
        <v>46053</v>
      </c>
      <c r="C1072" s="56" t="s">
        <v>296</v>
      </c>
      <c r="D1072" s="54" t="s">
        <v>5336</v>
      </c>
      <c r="E1072" s="57">
        <v>30000000</v>
      </c>
      <c r="F1072" s="57">
        <v>-333333</v>
      </c>
      <c r="G1072" s="58" t="s">
        <v>3995</v>
      </c>
    </row>
    <row r="1073" spans="1:7" ht="12.75" hidden="1" customHeight="1">
      <c r="A1073" s="54" t="s">
        <v>5335</v>
      </c>
      <c r="B1073" s="55">
        <v>46053</v>
      </c>
      <c r="C1073" s="56" t="s">
        <v>298</v>
      </c>
      <c r="D1073" s="54" t="s">
        <v>5336</v>
      </c>
      <c r="E1073" s="57">
        <v>10000000</v>
      </c>
      <c r="F1073" s="57">
        <v>0</v>
      </c>
      <c r="G1073" s="58" t="s">
        <v>6412</v>
      </c>
    </row>
    <row r="1074" spans="1:7" ht="12.75" hidden="1" customHeight="1">
      <c r="A1074" s="54" t="s">
        <v>5335</v>
      </c>
      <c r="B1074" s="55">
        <v>46056</v>
      </c>
      <c r="C1074" s="56" t="s">
        <v>301</v>
      </c>
      <c r="D1074" s="54" t="s">
        <v>5336</v>
      </c>
      <c r="E1074" s="57">
        <v>2512794</v>
      </c>
      <c r="F1074" s="57">
        <v>-665941</v>
      </c>
      <c r="G1074" s="58" t="s">
        <v>6413</v>
      </c>
    </row>
    <row r="1075" spans="1:7" ht="12.75" hidden="1" customHeight="1">
      <c r="A1075" s="54" t="s">
        <v>5335</v>
      </c>
      <c r="B1075" s="55">
        <v>46062</v>
      </c>
      <c r="C1075" s="56" t="s">
        <v>303</v>
      </c>
      <c r="D1075" s="54" t="s">
        <v>5336</v>
      </c>
      <c r="E1075" s="57">
        <v>1824853</v>
      </c>
      <c r="F1075" s="57">
        <v>-40000</v>
      </c>
      <c r="G1075" s="58" t="s">
        <v>6414</v>
      </c>
    </row>
    <row r="1076" spans="1:7" ht="12.75" hidden="1" customHeight="1">
      <c r="A1076" s="54" t="s">
        <v>5335</v>
      </c>
      <c r="B1076" s="55">
        <v>46062</v>
      </c>
      <c r="C1076" s="56" t="s">
        <v>305</v>
      </c>
      <c r="D1076" s="54" t="s">
        <v>5336</v>
      </c>
      <c r="E1076" s="57">
        <v>943925</v>
      </c>
      <c r="F1076" s="57">
        <v>-40000</v>
      </c>
      <c r="G1076" s="58" t="s">
        <v>6414</v>
      </c>
    </row>
    <row r="1077" spans="1:7" ht="12.75" hidden="1" customHeight="1">
      <c r="A1077" s="54" t="s">
        <v>5335</v>
      </c>
      <c r="B1077" s="55">
        <v>46065</v>
      </c>
      <c r="C1077" s="56" t="s">
        <v>308</v>
      </c>
      <c r="D1077" s="54" t="s">
        <v>5336</v>
      </c>
      <c r="E1077" s="57">
        <v>332971</v>
      </c>
      <c r="F1077" s="57">
        <v>0</v>
      </c>
      <c r="G1077" s="58" t="s">
        <v>6415</v>
      </c>
    </row>
    <row r="1078" spans="1:7" ht="12.75" hidden="1" customHeight="1">
      <c r="A1078" s="54" t="s">
        <v>5335</v>
      </c>
      <c r="B1078" s="55">
        <v>46097</v>
      </c>
      <c r="C1078" s="56" t="s">
        <v>314</v>
      </c>
      <c r="D1078" s="54" t="s">
        <v>5336</v>
      </c>
      <c r="E1078" s="57">
        <v>2032080</v>
      </c>
      <c r="F1078" s="57">
        <v>0</v>
      </c>
      <c r="G1078" s="58" t="s">
        <v>6416</v>
      </c>
    </row>
    <row r="1079" spans="1:7" ht="12.75" hidden="1" customHeight="1">
      <c r="A1079" s="54" t="s">
        <v>5335</v>
      </c>
      <c r="B1079" s="55">
        <v>46101</v>
      </c>
      <c r="C1079" s="56" t="s">
        <v>316</v>
      </c>
      <c r="D1079" s="54" t="s">
        <v>5336</v>
      </c>
      <c r="E1079" s="57">
        <v>1807789</v>
      </c>
      <c r="F1079" s="57">
        <v>0</v>
      </c>
      <c r="G1079" s="58" t="s">
        <v>6417</v>
      </c>
    </row>
    <row r="1080" spans="1:7" ht="12.75" hidden="1" customHeight="1">
      <c r="A1080" s="54" t="s">
        <v>5335</v>
      </c>
      <c r="B1080" s="55">
        <v>46101</v>
      </c>
      <c r="C1080" s="56" t="s">
        <v>319</v>
      </c>
      <c r="D1080" s="54" t="s">
        <v>5336</v>
      </c>
      <c r="E1080" s="57">
        <v>857347</v>
      </c>
      <c r="F1080" s="57">
        <v>0</v>
      </c>
      <c r="G1080" s="58" t="s">
        <v>6418</v>
      </c>
    </row>
    <row r="1081" spans="1:7" ht="12.75" hidden="1" customHeight="1">
      <c r="A1081" s="54" t="s">
        <v>5335</v>
      </c>
      <c r="B1081" s="55">
        <v>46101</v>
      </c>
      <c r="C1081" s="56" t="s">
        <v>321</v>
      </c>
      <c r="D1081" s="54" t="s">
        <v>5336</v>
      </c>
      <c r="E1081" s="57">
        <v>2410794</v>
      </c>
      <c r="F1081" s="57">
        <v>0</v>
      </c>
      <c r="G1081" s="58" t="s">
        <v>6419</v>
      </c>
    </row>
    <row r="1082" spans="1:7" ht="12.75" hidden="1" customHeight="1">
      <c r="A1082" s="54" t="s">
        <v>5335</v>
      </c>
      <c r="B1082" s="55">
        <v>46108</v>
      </c>
      <c r="C1082" s="56" t="s">
        <v>326</v>
      </c>
      <c r="D1082" s="54" t="s">
        <v>5336</v>
      </c>
      <c r="E1082" s="57">
        <v>1122308</v>
      </c>
      <c r="F1082" s="57">
        <v>0</v>
      </c>
      <c r="G1082" s="58" t="s">
        <v>6420</v>
      </c>
    </row>
    <row r="1083" spans="1:7" ht="12.75" hidden="1" customHeight="1">
      <c r="A1083" s="54" t="s">
        <v>5335</v>
      </c>
      <c r="B1083" s="55">
        <v>46111</v>
      </c>
      <c r="C1083" s="56" t="s">
        <v>331</v>
      </c>
      <c r="D1083" s="54" t="s">
        <v>5336</v>
      </c>
      <c r="E1083" s="57">
        <v>872116</v>
      </c>
      <c r="F1083" s="57">
        <v>0</v>
      </c>
      <c r="G1083" s="58" t="s">
        <v>6421</v>
      </c>
    </row>
    <row r="1084" spans="1:7" ht="12.75" hidden="1" customHeight="1">
      <c r="A1084" s="54" t="s">
        <v>5335</v>
      </c>
      <c r="B1084" s="55">
        <v>46111</v>
      </c>
      <c r="C1084" s="56" t="s">
        <v>335</v>
      </c>
      <c r="D1084" s="54" t="s">
        <v>5336</v>
      </c>
      <c r="E1084" s="57">
        <v>1136040</v>
      </c>
      <c r="F1084" s="57">
        <v>0</v>
      </c>
      <c r="G1084" s="58" t="s">
        <v>6422</v>
      </c>
    </row>
    <row r="1085" spans="1:7" ht="12.75" hidden="1" customHeight="1">
      <c r="A1085" s="54" t="s">
        <v>4602</v>
      </c>
      <c r="B1085" s="55">
        <v>46029</v>
      </c>
      <c r="C1085" s="56" t="s">
        <v>12</v>
      </c>
      <c r="D1085" s="54" t="s">
        <v>4603</v>
      </c>
      <c r="E1085" s="57">
        <v>161000000</v>
      </c>
      <c r="F1085" s="57">
        <v>0</v>
      </c>
      <c r="G1085" s="58" t="s">
        <v>6093</v>
      </c>
    </row>
    <row r="1086" spans="1:7" ht="12.75" hidden="1" customHeight="1">
      <c r="A1086" s="54" t="s">
        <v>4602</v>
      </c>
      <c r="B1086" s="55">
        <v>46029</v>
      </c>
      <c r="C1086" s="56" t="s">
        <v>18</v>
      </c>
      <c r="D1086" s="54" t="s">
        <v>4603</v>
      </c>
      <c r="E1086" s="57">
        <v>161000000</v>
      </c>
      <c r="F1086" s="57">
        <v>0</v>
      </c>
      <c r="G1086" s="58" t="s">
        <v>6094</v>
      </c>
    </row>
    <row r="1087" spans="1:7" ht="12.75" hidden="1" customHeight="1">
      <c r="A1087" s="54" t="s">
        <v>4602</v>
      </c>
      <c r="B1087" s="55">
        <v>46030</v>
      </c>
      <c r="C1087" s="56" t="s">
        <v>28</v>
      </c>
      <c r="D1087" s="54" t="s">
        <v>4603</v>
      </c>
      <c r="E1087" s="57">
        <v>149500000</v>
      </c>
      <c r="F1087" s="57">
        <v>0</v>
      </c>
      <c r="G1087" s="58" t="s">
        <v>6096</v>
      </c>
    </row>
    <row r="1088" spans="1:7" ht="12.75" hidden="1" customHeight="1">
      <c r="A1088" s="54" t="s">
        <v>4602</v>
      </c>
      <c r="B1088" s="55">
        <v>46035</v>
      </c>
      <c r="C1088" s="56" t="s">
        <v>53</v>
      </c>
      <c r="D1088" s="54" t="s">
        <v>4603</v>
      </c>
      <c r="E1088" s="57">
        <v>12700000</v>
      </c>
      <c r="F1088" s="57">
        <v>0</v>
      </c>
      <c r="G1088" s="58" t="s">
        <v>546</v>
      </c>
    </row>
    <row r="1089" spans="1:7" ht="12.75" hidden="1" customHeight="1">
      <c r="A1089" s="54" t="s">
        <v>4602</v>
      </c>
      <c r="B1089" s="55">
        <v>46035</v>
      </c>
      <c r="C1089" s="56" t="s">
        <v>74</v>
      </c>
      <c r="D1089" s="54" t="s">
        <v>4603</v>
      </c>
      <c r="E1089" s="57">
        <v>37100000</v>
      </c>
      <c r="F1089" s="57">
        <v>0</v>
      </c>
      <c r="G1089" s="58" t="s">
        <v>6107</v>
      </c>
    </row>
    <row r="1090" spans="1:7" ht="12.75" hidden="1" customHeight="1">
      <c r="A1090" s="54" t="s">
        <v>4602</v>
      </c>
      <c r="B1090" s="55">
        <v>46035</v>
      </c>
      <c r="C1090" s="56" t="s">
        <v>76</v>
      </c>
      <c r="D1090" s="54" t="s">
        <v>4603</v>
      </c>
      <c r="E1090" s="57">
        <v>45500000</v>
      </c>
      <c r="F1090" s="57">
        <v>0</v>
      </c>
      <c r="G1090" s="58" t="s">
        <v>6108</v>
      </c>
    </row>
    <row r="1091" spans="1:7" ht="12.75" hidden="1" customHeight="1">
      <c r="A1091" s="54" t="s">
        <v>4602</v>
      </c>
      <c r="B1091" s="55">
        <v>46036</v>
      </c>
      <c r="C1091" s="56" t="s">
        <v>131</v>
      </c>
      <c r="D1091" s="54" t="s">
        <v>4603</v>
      </c>
      <c r="E1091" s="57">
        <v>35000000</v>
      </c>
      <c r="F1091" s="57">
        <v>0</v>
      </c>
      <c r="G1091" s="58" t="s">
        <v>6120</v>
      </c>
    </row>
    <row r="1092" spans="1:7" ht="12.75" hidden="1" customHeight="1">
      <c r="A1092" s="54" t="s">
        <v>4602</v>
      </c>
      <c r="B1092" s="55">
        <v>46036</v>
      </c>
      <c r="C1092" s="56" t="s">
        <v>135</v>
      </c>
      <c r="D1092" s="54" t="s">
        <v>4603</v>
      </c>
      <c r="E1092" s="57">
        <v>52500000</v>
      </c>
      <c r="F1092" s="57">
        <v>0</v>
      </c>
      <c r="G1092" s="58" t="s">
        <v>6120</v>
      </c>
    </row>
    <row r="1093" spans="1:7" ht="12.75" hidden="1" customHeight="1">
      <c r="A1093" s="54" t="s">
        <v>4602</v>
      </c>
      <c r="B1093" s="55">
        <v>46036</v>
      </c>
      <c r="C1093" s="56" t="s">
        <v>144</v>
      </c>
      <c r="D1093" s="54" t="s">
        <v>4603</v>
      </c>
      <c r="E1093" s="57">
        <v>51500000</v>
      </c>
      <c r="F1093" s="57">
        <v>0</v>
      </c>
      <c r="G1093" s="58" t="s">
        <v>6122</v>
      </c>
    </row>
    <row r="1094" spans="1:7" ht="12.75" hidden="1" customHeight="1">
      <c r="A1094" s="54" t="s">
        <v>4602</v>
      </c>
      <c r="B1094" s="55">
        <v>46036</v>
      </c>
      <c r="C1094" s="56" t="s">
        <v>156</v>
      </c>
      <c r="D1094" s="54" t="s">
        <v>4603</v>
      </c>
      <c r="E1094" s="57">
        <v>40000000</v>
      </c>
      <c r="F1094" s="57">
        <v>0</v>
      </c>
      <c r="G1094" s="58" t="s">
        <v>6125</v>
      </c>
    </row>
    <row r="1095" spans="1:7" ht="12.75" hidden="1" customHeight="1">
      <c r="A1095" s="54" t="s">
        <v>4602</v>
      </c>
      <c r="B1095" s="55">
        <v>46037</v>
      </c>
      <c r="C1095" s="56" t="s">
        <v>174</v>
      </c>
      <c r="D1095" s="54" t="s">
        <v>4603</v>
      </c>
      <c r="E1095" s="57">
        <v>28000000</v>
      </c>
      <c r="F1095" s="57">
        <v>0</v>
      </c>
      <c r="G1095" s="58" t="s">
        <v>6108</v>
      </c>
    </row>
    <row r="1096" spans="1:7" ht="12.75" hidden="1" customHeight="1">
      <c r="A1096" s="54" t="s">
        <v>4602</v>
      </c>
      <c r="B1096" s="55">
        <v>46037</v>
      </c>
      <c r="C1096" s="56" t="s">
        <v>190</v>
      </c>
      <c r="D1096" s="54" t="s">
        <v>4603</v>
      </c>
      <c r="E1096" s="57">
        <v>29400000</v>
      </c>
      <c r="F1096" s="57">
        <v>0</v>
      </c>
      <c r="G1096" s="58" t="s">
        <v>6135</v>
      </c>
    </row>
    <row r="1097" spans="1:7" ht="12.75" hidden="1" customHeight="1">
      <c r="A1097" s="54" t="s">
        <v>4602</v>
      </c>
      <c r="B1097" s="55">
        <v>46037</v>
      </c>
      <c r="C1097" s="56" t="s">
        <v>193</v>
      </c>
      <c r="D1097" s="54" t="s">
        <v>4603</v>
      </c>
      <c r="E1097" s="57">
        <v>28000000</v>
      </c>
      <c r="F1097" s="57">
        <v>0</v>
      </c>
      <c r="G1097" s="58" t="s">
        <v>6135</v>
      </c>
    </row>
    <row r="1098" spans="1:7" ht="12.75" hidden="1" customHeight="1">
      <c r="A1098" s="54" t="s">
        <v>4602</v>
      </c>
      <c r="B1098" s="55">
        <v>46038</v>
      </c>
      <c r="C1098" s="56" t="s">
        <v>197</v>
      </c>
      <c r="D1098" s="54" t="s">
        <v>4603</v>
      </c>
      <c r="E1098" s="57">
        <v>29400000</v>
      </c>
      <c r="F1098" s="57">
        <v>0</v>
      </c>
      <c r="G1098" s="58" t="s">
        <v>6139</v>
      </c>
    </row>
    <row r="1099" spans="1:7" ht="12.75" hidden="1" customHeight="1">
      <c r="A1099" s="54" t="s">
        <v>4602</v>
      </c>
      <c r="B1099" s="55">
        <v>46038</v>
      </c>
      <c r="C1099" s="56" t="s">
        <v>203</v>
      </c>
      <c r="D1099" s="54" t="s">
        <v>4603</v>
      </c>
      <c r="E1099" s="57">
        <v>46000000</v>
      </c>
      <c r="F1099" s="57">
        <v>0</v>
      </c>
      <c r="G1099" s="58" t="s">
        <v>6141</v>
      </c>
    </row>
    <row r="1100" spans="1:7" ht="12.75" hidden="1" customHeight="1">
      <c r="A1100" s="54" t="s">
        <v>4602</v>
      </c>
      <c r="B1100" s="55">
        <v>46038</v>
      </c>
      <c r="C1100" s="56" t="s">
        <v>208</v>
      </c>
      <c r="D1100" s="54" t="s">
        <v>4603</v>
      </c>
      <c r="E1100" s="57">
        <v>44000000</v>
      </c>
      <c r="F1100" s="57">
        <v>0</v>
      </c>
      <c r="G1100" s="58" t="s">
        <v>6142</v>
      </c>
    </row>
    <row r="1101" spans="1:7" ht="12.75" hidden="1" customHeight="1">
      <c r="A1101" s="54" t="s">
        <v>4602</v>
      </c>
      <c r="B1101" s="55">
        <v>46038</v>
      </c>
      <c r="C1101" s="56" t="s">
        <v>211</v>
      </c>
      <c r="D1101" s="54" t="s">
        <v>4603</v>
      </c>
      <c r="E1101" s="57">
        <v>35000000</v>
      </c>
      <c r="F1101" s="57">
        <v>0</v>
      </c>
      <c r="G1101" s="58" t="s">
        <v>6142</v>
      </c>
    </row>
    <row r="1102" spans="1:7" ht="12.75" hidden="1" customHeight="1">
      <c r="A1102" s="54" t="s">
        <v>4602</v>
      </c>
      <c r="B1102" s="55">
        <v>46038</v>
      </c>
      <c r="C1102" s="56" t="s">
        <v>215</v>
      </c>
      <c r="D1102" s="54" t="s">
        <v>4603</v>
      </c>
      <c r="E1102" s="57">
        <v>44500000</v>
      </c>
      <c r="F1102" s="57">
        <v>0</v>
      </c>
      <c r="G1102" s="58" t="s">
        <v>6141</v>
      </c>
    </row>
    <row r="1103" spans="1:7" ht="12.75" hidden="1" customHeight="1">
      <c r="A1103" s="54" t="s">
        <v>4602</v>
      </c>
      <c r="B1103" s="55">
        <v>46038</v>
      </c>
      <c r="C1103" s="56" t="s">
        <v>220</v>
      </c>
      <c r="D1103" s="54" t="s">
        <v>4603</v>
      </c>
      <c r="E1103" s="57">
        <v>11100000</v>
      </c>
      <c r="F1103" s="57">
        <v>0</v>
      </c>
      <c r="G1103" s="58" t="s">
        <v>6144</v>
      </c>
    </row>
    <row r="1104" spans="1:7" ht="12.75" hidden="1" customHeight="1">
      <c r="A1104" s="54" t="s">
        <v>4602</v>
      </c>
      <c r="B1104" s="55">
        <v>46038</v>
      </c>
      <c r="C1104" s="56" t="s">
        <v>229</v>
      </c>
      <c r="D1104" s="54" t="s">
        <v>4603</v>
      </c>
      <c r="E1104" s="57">
        <v>35000000</v>
      </c>
      <c r="F1104" s="57">
        <v>0</v>
      </c>
      <c r="G1104" s="58" t="s">
        <v>6142</v>
      </c>
    </row>
    <row r="1105" spans="1:7" ht="12.75" hidden="1" customHeight="1">
      <c r="A1105" s="54" t="s">
        <v>4602</v>
      </c>
      <c r="B1105" s="55">
        <v>46038</v>
      </c>
      <c r="C1105" s="56" t="s">
        <v>231</v>
      </c>
      <c r="D1105" s="54" t="s">
        <v>4603</v>
      </c>
      <c r="E1105" s="57">
        <v>35000000</v>
      </c>
      <c r="F1105" s="57">
        <v>0</v>
      </c>
      <c r="G1105" s="58" t="s">
        <v>6142</v>
      </c>
    </row>
    <row r="1106" spans="1:7" ht="12.75" hidden="1" customHeight="1">
      <c r="A1106" s="54" t="s">
        <v>4602</v>
      </c>
      <c r="B1106" s="55">
        <v>46038</v>
      </c>
      <c r="C1106" s="56" t="s">
        <v>234</v>
      </c>
      <c r="D1106" s="54" t="s">
        <v>4603</v>
      </c>
      <c r="E1106" s="57">
        <v>44500000</v>
      </c>
      <c r="F1106" s="57">
        <v>0</v>
      </c>
      <c r="G1106" s="58" t="s">
        <v>6141</v>
      </c>
    </row>
    <row r="1107" spans="1:7" ht="12.75" hidden="1" customHeight="1">
      <c r="A1107" s="54" t="s">
        <v>4602</v>
      </c>
      <c r="B1107" s="55">
        <v>46038</v>
      </c>
      <c r="C1107" s="56" t="s">
        <v>244</v>
      </c>
      <c r="D1107" s="54" t="s">
        <v>4603</v>
      </c>
      <c r="E1107" s="57">
        <v>28000000</v>
      </c>
      <c r="F1107" s="57">
        <v>0</v>
      </c>
      <c r="G1107" s="58" t="s">
        <v>6142</v>
      </c>
    </row>
    <row r="1108" spans="1:7" ht="12.75" hidden="1" customHeight="1">
      <c r="A1108" s="54" t="s">
        <v>4602</v>
      </c>
      <c r="B1108" s="55">
        <v>46038</v>
      </c>
      <c r="C1108" s="56" t="s">
        <v>267</v>
      </c>
      <c r="D1108" s="54" t="s">
        <v>4603</v>
      </c>
      <c r="E1108" s="57">
        <v>12000000</v>
      </c>
      <c r="F1108" s="57">
        <v>0</v>
      </c>
      <c r="G1108" s="58" t="s">
        <v>6154</v>
      </c>
    </row>
    <row r="1109" spans="1:7" ht="12.75" hidden="1" customHeight="1">
      <c r="A1109" s="54" t="s">
        <v>4602</v>
      </c>
      <c r="B1109" s="55">
        <v>46038</v>
      </c>
      <c r="C1109" s="56" t="s">
        <v>270</v>
      </c>
      <c r="D1109" s="54" t="s">
        <v>4603</v>
      </c>
      <c r="E1109" s="57">
        <v>30000000</v>
      </c>
      <c r="F1109" s="57">
        <v>0</v>
      </c>
      <c r="G1109" s="58" t="s">
        <v>6154</v>
      </c>
    </row>
    <row r="1110" spans="1:7" ht="12.75" hidden="1" customHeight="1">
      <c r="A1110" s="54" t="s">
        <v>4602</v>
      </c>
      <c r="B1110" s="55">
        <v>46038</v>
      </c>
      <c r="C1110" s="56" t="s">
        <v>273</v>
      </c>
      <c r="D1110" s="54" t="s">
        <v>4603</v>
      </c>
      <c r="E1110" s="57">
        <v>44000000</v>
      </c>
      <c r="F1110" s="57">
        <v>0</v>
      </c>
      <c r="G1110" s="58" t="s">
        <v>6154</v>
      </c>
    </row>
    <row r="1111" spans="1:7" ht="12.75" hidden="1" customHeight="1">
      <c r="A1111" s="54" t="s">
        <v>4602</v>
      </c>
      <c r="B1111" s="55">
        <v>46038</v>
      </c>
      <c r="C1111" s="56" t="s">
        <v>276</v>
      </c>
      <c r="D1111" s="54" t="s">
        <v>4603</v>
      </c>
      <c r="E1111" s="57">
        <v>28000000</v>
      </c>
      <c r="F1111" s="57">
        <v>0</v>
      </c>
      <c r="G1111" s="58" t="s">
        <v>6154</v>
      </c>
    </row>
    <row r="1112" spans="1:7" ht="12.75" hidden="1" customHeight="1">
      <c r="A1112" s="54" t="s">
        <v>4602</v>
      </c>
      <c r="B1112" s="55">
        <v>46038</v>
      </c>
      <c r="C1112" s="56" t="s">
        <v>279</v>
      </c>
      <c r="D1112" s="54" t="s">
        <v>4603</v>
      </c>
      <c r="E1112" s="57">
        <v>45500000</v>
      </c>
      <c r="F1112" s="57">
        <v>0</v>
      </c>
      <c r="G1112" s="58" t="s">
        <v>6154</v>
      </c>
    </row>
    <row r="1113" spans="1:7" ht="12.75" hidden="1" customHeight="1">
      <c r="A1113" s="54" t="s">
        <v>4602</v>
      </c>
      <c r="B1113" s="55">
        <v>46039</v>
      </c>
      <c r="C1113" s="56" t="s">
        <v>283</v>
      </c>
      <c r="D1113" s="54" t="s">
        <v>4603</v>
      </c>
      <c r="E1113" s="57">
        <v>28500000</v>
      </c>
      <c r="F1113" s="57">
        <v>0</v>
      </c>
      <c r="G1113" s="58" t="s">
        <v>6142</v>
      </c>
    </row>
    <row r="1114" spans="1:7" ht="12.75" hidden="1" customHeight="1">
      <c r="A1114" s="54" t="s">
        <v>4602</v>
      </c>
      <c r="B1114" s="55">
        <v>46039</v>
      </c>
      <c r="C1114" s="56" t="s">
        <v>287</v>
      </c>
      <c r="D1114" s="54" t="s">
        <v>4603</v>
      </c>
      <c r="E1114" s="57">
        <v>10000000</v>
      </c>
      <c r="F1114" s="57">
        <v>0</v>
      </c>
      <c r="G1114" s="58" t="s">
        <v>1360</v>
      </c>
    </row>
    <row r="1115" spans="1:7" ht="12.75" hidden="1" customHeight="1">
      <c r="A1115" s="54" t="s">
        <v>4602</v>
      </c>
      <c r="B1115" s="55">
        <v>46039</v>
      </c>
      <c r="C1115" s="56" t="s">
        <v>291</v>
      </c>
      <c r="D1115" s="54" t="s">
        <v>4603</v>
      </c>
      <c r="E1115" s="57">
        <v>28000000</v>
      </c>
      <c r="F1115" s="57">
        <v>0</v>
      </c>
      <c r="G1115" s="58" t="s">
        <v>6158</v>
      </c>
    </row>
    <row r="1116" spans="1:7" ht="12.75" hidden="1" customHeight="1">
      <c r="A1116" s="54" t="s">
        <v>4602</v>
      </c>
      <c r="B1116" s="55">
        <v>46039</v>
      </c>
      <c r="C1116" s="56" t="s">
        <v>301</v>
      </c>
      <c r="D1116" s="54" t="s">
        <v>4603</v>
      </c>
      <c r="E1116" s="57">
        <v>27900000</v>
      </c>
      <c r="F1116" s="57">
        <v>-1290000</v>
      </c>
      <c r="G1116" s="58" t="s">
        <v>1457</v>
      </c>
    </row>
    <row r="1117" spans="1:7" ht="12.75" hidden="1" customHeight="1">
      <c r="A1117" s="54" t="s">
        <v>4602</v>
      </c>
      <c r="B1117" s="55">
        <v>46039</v>
      </c>
      <c r="C1117" s="56" t="s">
        <v>308</v>
      </c>
      <c r="D1117" s="54" t="s">
        <v>4603</v>
      </c>
      <c r="E1117" s="57">
        <v>52500000</v>
      </c>
      <c r="F1117" s="57">
        <v>0</v>
      </c>
      <c r="G1117" s="58" t="s">
        <v>6163</v>
      </c>
    </row>
    <row r="1118" spans="1:7" ht="12.75" hidden="1" customHeight="1">
      <c r="A1118" s="54" t="s">
        <v>4602</v>
      </c>
      <c r="B1118" s="55">
        <v>46039</v>
      </c>
      <c r="C1118" s="56" t="s">
        <v>311</v>
      </c>
      <c r="D1118" s="54" t="s">
        <v>4603</v>
      </c>
      <c r="E1118" s="57">
        <v>52000000</v>
      </c>
      <c r="F1118" s="57">
        <v>0</v>
      </c>
      <c r="G1118" s="58" t="s">
        <v>6163</v>
      </c>
    </row>
    <row r="1119" spans="1:7" ht="12.75" hidden="1" customHeight="1">
      <c r="A1119" s="54" t="s">
        <v>4602</v>
      </c>
      <c r="B1119" s="55">
        <v>46040</v>
      </c>
      <c r="C1119" s="56" t="s">
        <v>331</v>
      </c>
      <c r="D1119" s="54" t="s">
        <v>4603</v>
      </c>
      <c r="E1119" s="57">
        <v>32200000</v>
      </c>
      <c r="F1119" s="57">
        <v>0</v>
      </c>
      <c r="G1119" s="58" t="s">
        <v>6141</v>
      </c>
    </row>
    <row r="1120" spans="1:7" ht="12.75" hidden="1" customHeight="1">
      <c r="A1120" s="54" t="s">
        <v>4602</v>
      </c>
      <c r="B1120" s="55">
        <v>46040</v>
      </c>
      <c r="C1120" s="56" t="s">
        <v>335</v>
      </c>
      <c r="D1120" s="54" t="s">
        <v>4603</v>
      </c>
      <c r="E1120" s="57">
        <v>45500000</v>
      </c>
      <c r="F1120" s="57">
        <v>0</v>
      </c>
      <c r="G1120" s="58" t="s">
        <v>6142</v>
      </c>
    </row>
    <row r="1121" spans="1:7" ht="12.75" hidden="1" customHeight="1">
      <c r="A1121" s="54" t="s">
        <v>4602</v>
      </c>
      <c r="B1121" s="55">
        <v>46041</v>
      </c>
      <c r="C1121" s="56" t="s">
        <v>345</v>
      </c>
      <c r="D1121" s="54" t="s">
        <v>4603</v>
      </c>
      <c r="E1121" s="57">
        <v>14000000</v>
      </c>
      <c r="F1121" s="57">
        <v>0</v>
      </c>
      <c r="G1121" s="58" t="s">
        <v>1525</v>
      </c>
    </row>
    <row r="1122" spans="1:7" ht="12.75" hidden="1" customHeight="1">
      <c r="A1122" s="54" t="s">
        <v>4602</v>
      </c>
      <c r="B1122" s="55">
        <v>46041</v>
      </c>
      <c r="C1122" s="56" t="s">
        <v>380</v>
      </c>
      <c r="D1122" s="54" t="s">
        <v>4603</v>
      </c>
      <c r="E1122" s="57">
        <v>38000000</v>
      </c>
      <c r="F1122" s="57">
        <v>0</v>
      </c>
      <c r="G1122" s="58" t="s">
        <v>1457</v>
      </c>
    </row>
    <row r="1123" spans="1:7" ht="12.75" hidden="1" customHeight="1">
      <c r="A1123" s="54" t="s">
        <v>4602</v>
      </c>
      <c r="B1123" s="55">
        <v>46041</v>
      </c>
      <c r="C1123" s="56" t="s">
        <v>382</v>
      </c>
      <c r="D1123" s="54" t="s">
        <v>4603</v>
      </c>
      <c r="E1123" s="57">
        <v>32000000</v>
      </c>
      <c r="F1123" s="57">
        <v>0</v>
      </c>
      <c r="G1123" s="58" t="s">
        <v>6180</v>
      </c>
    </row>
    <row r="1124" spans="1:7" ht="12.75" hidden="1" customHeight="1">
      <c r="A1124" s="54" t="s">
        <v>4602</v>
      </c>
      <c r="B1124" s="55">
        <v>46041</v>
      </c>
      <c r="C1124" s="56" t="s">
        <v>390</v>
      </c>
      <c r="D1124" s="54" t="s">
        <v>4603</v>
      </c>
      <c r="E1124" s="57">
        <v>69126666</v>
      </c>
      <c r="F1124" s="57">
        <v>-830000</v>
      </c>
      <c r="G1124" s="58" t="s">
        <v>1525</v>
      </c>
    </row>
    <row r="1125" spans="1:7" ht="12.75" hidden="1" customHeight="1">
      <c r="A1125" s="54" t="s">
        <v>4602</v>
      </c>
      <c r="B1125" s="55">
        <v>46041</v>
      </c>
      <c r="C1125" s="56" t="s">
        <v>397</v>
      </c>
      <c r="D1125" s="54" t="s">
        <v>4603</v>
      </c>
      <c r="E1125" s="57">
        <v>50000000</v>
      </c>
      <c r="F1125" s="57">
        <v>0</v>
      </c>
      <c r="G1125" s="58" t="s">
        <v>1753</v>
      </c>
    </row>
    <row r="1126" spans="1:7" ht="12.75" hidden="1" customHeight="1">
      <c r="A1126" s="54" t="s">
        <v>4602</v>
      </c>
      <c r="B1126" s="55">
        <v>46041</v>
      </c>
      <c r="C1126" s="56" t="s">
        <v>400</v>
      </c>
      <c r="D1126" s="54" t="s">
        <v>4603</v>
      </c>
      <c r="E1126" s="57">
        <v>22000000</v>
      </c>
      <c r="F1126" s="57">
        <v>0</v>
      </c>
      <c r="G1126" s="58" t="s">
        <v>1525</v>
      </c>
    </row>
    <row r="1127" spans="1:7" ht="12.75" hidden="1" customHeight="1">
      <c r="A1127" s="54" t="s">
        <v>4602</v>
      </c>
      <c r="B1127" s="55">
        <v>46041</v>
      </c>
      <c r="C1127" s="56" t="s">
        <v>403</v>
      </c>
      <c r="D1127" s="54" t="s">
        <v>4603</v>
      </c>
      <c r="E1127" s="57">
        <v>30000000</v>
      </c>
      <c r="F1127" s="57">
        <v>0</v>
      </c>
      <c r="G1127" s="58" t="s">
        <v>6184</v>
      </c>
    </row>
    <row r="1128" spans="1:7" ht="12.75" hidden="1" customHeight="1">
      <c r="A1128" s="54" t="s">
        <v>4602</v>
      </c>
      <c r="B1128" s="55">
        <v>46042</v>
      </c>
      <c r="C1128" s="56" t="s">
        <v>407</v>
      </c>
      <c r="D1128" s="54" t="s">
        <v>4603</v>
      </c>
      <c r="E1128" s="57">
        <v>31250000</v>
      </c>
      <c r="F1128" s="57">
        <v>0</v>
      </c>
      <c r="G1128" s="58" t="s">
        <v>6185</v>
      </c>
    </row>
    <row r="1129" spans="1:7" ht="12.75" hidden="1" customHeight="1">
      <c r="A1129" s="54" t="s">
        <v>4602</v>
      </c>
      <c r="B1129" s="55">
        <v>46042</v>
      </c>
      <c r="C1129" s="56" t="s">
        <v>409</v>
      </c>
      <c r="D1129" s="54" t="s">
        <v>4603</v>
      </c>
      <c r="E1129" s="57">
        <v>29400000</v>
      </c>
      <c r="F1129" s="57">
        <v>0</v>
      </c>
      <c r="G1129" s="58" t="s">
        <v>6142</v>
      </c>
    </row>
    <row r="1130" spans="1:7" ht="12.75" hidden="1" customHeight="1">
      <c r="A1130" s="54" t="s">
        <v>4602</v>
      </c>
      <c r="B1130" s="55">
        <v>46042</v>
      </c>
      <c r="C1130" s="56" t="s">
        <v>414</v>
      </c>
      <c r="D1130" s="54" t="s">
        <v>4603</v>
      </c>
      <c r="E1130" s="57">
        <v>26250000</v>
      </c>
      <c r="F1130" s="57">
        <v>0</v>
      </c>
      <c r="G1130" s="58" t="s">
        <v>6142</v>
      </c>
    </row>
    <row r="1131" spans="1:7" ht="12.75" hidden="1" customHeight="1">
      <c r="A1131" s="54" t="s">
        <v>4602</v>
      </c>
      <c r="B1131" s="55">
        <v>46042</v>
      </c>
      <c r="C1131" s="56" t="s">
        <v>419</v>
      </c>
      <c r="D1131" s="54" t="s">
        <v>4603</v>
      </c>
      <c r="E1131" s="57">
        <v>3900000</v>
      </c>
      <c r="F1131" s="57">
        <v>0</v>
      </c>
      <c r="G1131" s="58" t="s">
        <v>6186</v>
      </c>
    </row>
    <row r="1132" spans="1:7" ht="12.75" hidden="1" customHeight="1">
      <c r="A1132" s="54" t="s">
        <v>4602</v>
      </c>
      <c r="B1132" s="55">
        <v>46042</v>
      </c>
      <c r="C1132" s="56" t="s">
        <v>424</v>
      </c>
      <c r="D1132" s="54" t="s">
        <v>4603</v>
      </c>
      <c r="E1132" s="57">
        <v>95950000</v>
      </c>
      <c r="F1132" s="57">
        <v>-1346667</v>
      </c>
      <c r="G1132" s="58" t="s">
        <v>6187</v>
      </c>
    </row>
    <row r="1133" spans="1:7" ht="12.75" hidden="1" customHeight="1">
      <c r="A1133" s="54" t="s">
        <v>4602</v>
      </c>
      <c r="B1133" s="55">
        <v>46042</v>
      </c>
      <c r="C1133" s="56" t="s">
        <v>430</v>
      </c>
      <c r="D1133" s="54" t="s">
        <v>4603</v>
      </c>
      <c r="E1133" s="57">
        <v>8300000</v>
      </c>
      <c r="F1133" s="57">
        <v>0</v>
      </c>
      <c r="G1133" s="58" t="s">
        <v>6186</v>
      </c>
    </row>
    <row r="1134" spans="1:7" ht="12.75" hidden="1" customHeight="1">
      <c r="A1134" s="54" t="s">
        <v>4602</v>
      </c>
      <c r="B1134" s="55">
        <v>46042</v>
      </c>
      <c r="C1134" s="56" t="s">
        <v>439</v>
      </c>
      <c r="D1134" s="54" t="s">
        <v>4603</v>
      </c>
      <c r="E1134" s="57">
        <v>12600000</v>
      </c>
      <c r="F1134" s="57">
        <v>0</v>
      </c>
      <c r="G1134" s="58" t="s">
        <v>6187</v>
      </c>
    </row>
    <row r="1135" spans="1:7" ht="12.75" hidden="1" customHeight="1">
      <c r="A1135" s="54" t="s">
        <v>4602</v>
      </c>
      <c r="B1135" s="55">
        <v>46042</v>
      </c>
      <c r="C1135" s="56" t="s">
        <v>456</v>
      </c>
      <c r="D1135" s="54" t="s">
        <v>4603</v>
      </c>
      <c r="E1135" s="57">
        <v>35000000</v>
      </c>
      <c r="F1135" s="57">
        <v>0</v>
      </c>
      <c r="G1135" s="58" t="s">
        <v>6180</v>
      </c>
    </row>
    <row r="1136" spans="1:7" ht="12.75" hidden="1" customHeight="1">
      <c r="A1136" s="54" t="s">
        <v>4602</v>
      </c>
      <c r="B1136" s="55">
        <v>46043</v>
      </c>
      <c r="C1136" s="56" t="s">
        <v>480</v>
      </c>
      <c r="D1136" s="54" t="s">
        <v>4603</v>
      </c>
      <c r="E1136" s="57">
        <v>63250000</v>
      </c>
      <c r="F1136" s="57">
        <v>0</v>
      </c>
      <c r="G1136" s="58" t="s">
        <v>6197</v>
      </c>
    </row>
    <row r="1137" spans="1:7" ht="12.75" hidden="1" customHeight="1">
      <c r="A1137" s="54" t="s">
        <v>4602</v>
      </c>
      <c r="B1137" s="55">
        <v>46043</v>
      </c>
      <c r="C1137" s="56" t="s">
        <v>483</v>
      </c>
      <c r="D1137" s="54" t="s">
        <v>4603</v>
      </c>
      <c r="E1137" s="57">
        <v>52000000</v>
      </c>
      <c r="F1137" s="57">
        <v>0</v>
      </c>
      <c r="G1137" s="58" t="s">
        <v>6184</v>
      </c>
    </row>
    <row r="1138" spans="1:7" ht="12.75" hidden="1" customHeight="1">
      <c r="A1138" s="54" t="s">
        <v>4602</v>
      </c>
      <c r="B1138" s="55">
        <v>46043</v>
      </c>
      <c r="C1138" s="56" t="s">
        <v>485</v>
      </c>
      <c r="D1138" s="54" t="s">
        <v>4603</v>
      </c>
      <c r="E1138" s="57">
        <v>32000000</v>
      </c>
      <c r="F1138" s="57">
        <v>0</v>
      </c>
      <c r="G1138" s="58" t="s">
        <v>6184</v>
      </c>
    </row>
    <row r="1139" spans="1:7" ht="12.75" hidden="1" customHeight="1">
      <c r="A1139" s="54" t="s">
        <v>4602</v>
      </c>
      <c r="B1139" s="55">
        <v>46043</v>
      </c>
      <c r="C1139" s="56" t="s">
        <v>488</v>
      </c>
      <c r="D1139" s="54" t="s">
        <v>4603</v>
      </c>
      <c r="E1139" s="57">
        <v>8000000</v>
      </c>
      <c r="F1139" s="57">
        <v>0</v>
      </c>
      <c r="G1139" s="58" t="s">
        <v>6198</v>
      </c>
    </row>
    <row r="1140" spans="1:7" ht="12.75" hidden="1" customHeight="1">
      <c r="A1140" s="54" t="s">
        <v>4602</v>
      </c>
      <c r="B1140" s="55">
        <v>46043</v>
      </c>
      <c r="C1140" s="56" t="s">
        <v>491</v>
      </c>
      <c r="D1140" s="54" t="s">
        <v>4603</v>
      </c>
      <c r="E1140" s="57">
        <v>45000000</v>
      </c>
      <c r="F1140" s="57">
        <v>0</v>
      </c>
      <c r="G1140" s="58" t="s">
        <v>6199</v>
      </c>
    </row>
    <row r="1141" spans="1:7" ht="12.75" hidden="1" customHeight="1">
      <c r="A1141" s="54" t="s">
        <v>4602</v>
      </c>
      <c r="B1141" s="55">
        <v>46043</v>
      </c>
      <c r="C1141" s="56" t="s">
        <v>493</v>
      </c>
      <c r="D1141" s="54" t="s">
        <v>4603</v>
      </c>
      <c r="E1141" s="57">
        <v>37550000</v>
      </c>
      <c r="F1141" s="57">
        <v>0</v>
      </c>
      <c r="G1141" s="58" t="s">
        <v>6200</v>
      </c>
    </row>
    <row r="1142" spans="1:7" ht="12.75" hidden="1" customHeight="1">
      <c r="A1142" s="54" t="s">
        <v>4602</v>
      </c>
      <c r="B1142" s="55">
        <v>46043</v>
      </c>
      <c r="C1142" s="56" t="s">
        <v>501</v>
      </c>
      <c r="D1142" s="54" t="s">
        <v>4603</v>
      </c>
      <c r="E1142" s="57">
        <v>55136735</v>
      </c>
      <c r="F1142" s="57">
        <v>0</v>
      </c>
      <c r="G1142" s="58" t="s">
        <v>6202</v>
      </c>
    </row>
    <row r="1143" spans="1:7" ht="12.75" hidden="1" customHeight="1">
      <c r="A1143" s="54" t="s">
        <v>4602</v>
      </c>
      <c r="B1143" s="55">
        <v>46043</v>
      </c>
      <c r="C1143" s="56" t="s">
        <v>511</v>
      </c>
      <c r="D1143" s="54" t="s">
        <v>4603</v>
      </c>
      <c r="E1143" s="57">
        <v>28000000</v>
      </c>
      <c r="F1143" s="57">
        <v>0</v>
      </c>
      <c r="G1143" s="58" t="s">
        <v>6180</v>
      </c>
    </row>
    <row r="1144" spans="1:7" ht="12.75" hidden="1" customHeight="1">
      <c r="A1144" s="54" t="s">
        <v>4602</v>
      </c>
      <c r="B1144" s="55">
        <v>46044</v>
      </c>
      <c r="C1144" s="56" t="s">
        <v>526</v>
      </c>
      <c r="D1144" s="54" t="s">
        <v>4603</v>
      </c>
      <c r="E1144" s="57">
        <v>80000000</v>
      </c>
      <c r="F1144" s="57">
        <v>0</v>
      </c>
      <c r="G1144" s="58" t="s">
        <v>6208</v>
      </c>
    </row>
    <row r="1145" spans="1:7" ht="12.75" hidden="1" customHeight="1">
      <c r="A1145" s="54" t="s">
        <v>4602</v>
      </c>
      <c r="B1145" s="55">
        <v>46044</v>
      </c>
      <c r="C1145" s="56" t="s">
        <v>530</v>
      </c>
      <c r="D1145" s="54" t="s">
        <v>4603</v>
      </c>
      <c r="E1145" s="57">
        <v>80000000</v>
      </c>
      <c r="F1145" s="57">
        <v>0</v>
      </c>
      <c r="G1145" s="58" t="s">
        <v>6209</v>
      </c>
    </row>
    <row r="1146" spans="1:7" ht="12.75" hidden="1" customHeight="1">
      <c r="A1146" s="54" t="s">
        <v>4602</v>
      </c>
      <c r="B1146" s="55">
        <v>46044</v>
      </c>
      <c r="C1146" s="56" t="s">
        <v>533</v>
      </c>
      <c r="D1146" s="54" t="s">
        <v>4603</v>
      </c>
      <c r="E1146" s="57">
        <v>45500000</v>
      </c>
      <c r="F1146" s="57">
        <v>0</v>
      </c>
      <c r="G1146" s="58" t="s">
        <v>6180</v>
      </c>
    </row>
    <row r="1147" spans="1:7" ht="12.75" hidden="1" customHeight="1">
      <c r="A1147" s="54" t="s">
        <v>4602</v>
      </c>
      <c r="B1147" s="55">
        <v>46044</v>
      </c>
      <c r="C1147" s="56" t="s">
        <v>536</v>
      </c>
      <c r="D1147" s="54" t="s">
        <v>4603</v>
      </c>
      <c r="E1147" s="57">
        <v>44000000</v>
      </c>
      <c r="F1147" s="57">
        <v>0</v>
      </c>
      <c r="G1147" s="58" t="s">
        <v>6180</v>
      </c>
    </row>
    <row r="1148" spans="1:7" ht="12.75" hidden="1" customHeight="1">
      <c r="A1148" s="54" t="s">
        <v>4602</v>
      </c>
      <c r="B1148" s="55">
        <v>46044</v>
      </c>
      <c r="C1148" s="56" t="s">
        <v>539</v>
      </c>
      <c r="D1148" s="54" t="s">
        <v>4603</v>
      </c>
      <c r="E1148" s="57">
        <v>32000000</v>
      </c>
      <c r="F1148" s="57">
        <v>0</v>
      </c>
      <c r="G1148" s="58" t="s">
        <v>6180</v>
      </c>
    </row>
    <row r="1149" spans="1:7" ht="12.75" hidden="1" customHeight="1">
      <c r="A1149" s="54" t="s">
        <v>4602</v>
      </c>
      <c r="B1149" s="55">
        <v>46044</v>
      </c>
      <c r="C1149" s="56" t="s">
        <v>542</v>
      </c>
      <c r="D1149" s="54" t="s">
        <v>4603</v>
      </c>
      <c r="E1149" s="57">
        <v>73500000</v>
      </c>
      <c r="F1149" s="57">
        <v>0</v>
      </c>
      <c r="G1149" s="58" t="s">
        <v>6210</v>
      </c>
    </row>
    <row r="1150" spans="1:7" ht="12.75" hidden="1" customHeight="1">
      <c r="A1150" s="54" t="s">
        <v>4602</v>
      </c>
      <c r="B1150" s="55">
        <v>46045</v>
      </c>
      <c r="C1150" s="56" t="s">
        <v>606</v>
      </c>
      <c r="D1150" s="54" t="s">
        <v>5018</v>
      </c>
      <c r="E1150" s="57">
        <v>2333081833</v>
      </c>
      <c r="F1150" s="57">
        <v>0</v>
      </c>
      <c r="G1150" s="58" t="s">
        <v>5019</v>
      </c>
    </row>
    <row r="1151" spans="1:7" ht="12.75" hidden="1" customHeight="1">
      <c r="A1151" s="54" t="s">
        <v>4602</v>
      </c>
      <c r="B1151" s="55">
        <v>46045</v>
      </c>
      <c r="C1151" s="56" t="s">
        <v>609</v>
      </c>
      <c r="D1151" s="54" t="s">
        <v>5018</v>
      </c>
      <c r="E1151" s="57">
        <v>7609367381</v>
      </c>
      <c r="F1151" s="57">
        <v>0</v>
      </c>
      <c r="G1151" s="58" t="s">
        <v>5021</v>
      </c>
    </row>
    <row r="1152" spans="1:7" ht="12.75" hidden="1" customHeight="1">
      <c r="A1152" s="54" t="s">
        <v>4602</v>
      </c>
      <c r="B1152" s="55">
        <v>46045</v>
      </c>
      <c r="C1152" s="56" t="s">
        <v>612</v>
      </c>
      <c r="D1152" s="54" t="s">
        <v>5018</v>
      </c>
      <c r="E1152" s="57">
        <v>16762059140</v>
      </c>
      <c r="F1152" s="57">
        <v>0</v>
      </c>
      <c r="G1152" s="58" t="s">
        <v>5023</v>
      </c>
    </row>
    <row r="1153" spans="1:7" ht="12.75" hidden="1" customHeight="1">
      <c r="A1153" s="54" t="s">
        <v>4602</v>
      </c>
      <c r="B1153" s="55">
        <v>46045</v>
      </c>
      <c r="C1153" s="56" t="s">
        <v>615</v>
      </c>
      <c r="D1153" s="54" t="s">
        <v>5018</v>
      </c>
      <c r="E1153" s="57">
        <v>5619438319</v>
      </c>
      <c r="F1153" s="57">
        <v>0</v>
      </c>
      <c r="G1153" s="58" t="s">
        <v>5025</v>
      </c>
    </row>
    <row r="1154" spans="1:7" ht="12.75" hidden="1" customHeight="1">
      <c r="A1154" s="54" t="s">
        <v>4602</v>
      </c>
      <c r="B1154" s="55">
        <v>46045</v>
      </c>
      <c r="C1154" s="56" t="s">
        <v>618</v>
      </c>
      <c r="D1154" s="54" t="s">
        <v>5018</v>
      </c>
      <c r="E1154" s="57">
        <v>14838952242</v>
      </c>
      <c r="F1154" s="57">
        <v>0</v>
      </c>
      <c r="G1154" s="58" t="s">
        <v>5027</v>
      </c>
    </row>
    <row r="1155" spans="1:7" ht="12.75" hidden="1" customHeight="1">
      <c r="A1155" s="54" t="s">
        <v>4602</v>
      </c>
      <c r="B1155" s="55">
        <v>46045</v>
      </c>
      <c r="C1155" s="56" t="s">
        <v>621</v>
      </c>
      <c r="D1155" s="54" t="s">
        <v>5018</v>
      </c>
      <c r="E1155" s="57">
        <v>6531022884</v>
      </c>
      <c r="F1155" s="57">
        <v>0</v>
      </c>
      <c r="G1155" s="58" t="s">
        <v>5029</v>
      </c>
    </row>
    <row r="1156" spans="1:7" ht="12.75" hidden="1" customHeight="1">
      <c r="A1156" s="54" t="s">
        <v>4602</v>
      </c>
      <c r="B1156" s="55">
        <v>46045</v>
      </c>
      <c r="C1156" s="56" t="s">
        <v>624</v>
      </c>
      <c r="D1156" s="54" t="s">
        <v>5018</v>
      </c>
      <c r="E1156" s="57">
        <v>2576224206</v>
      </c>
      <c r="F1156" s="57">
        <v>0</v>
      </c>
      <c r="G1156" s="58" t="s">
        <v>5031</v>
      </c>
    </row>
    <row r="1157" spans="1:7" ht="12.75" hidden="1" customHeight="1">
      <c r="A1157" s="54" t="s">
        <v>4602</v>
      </c>
      <c r="B1157" s="55">
        <v>46045</v>
      </c>
      <c r="C1157" s="56" t="s">
        <v>627</v>
      </c>
      <c r="D1157" s="54" t="s">
        <v>5018</v>
      </c>
      <c r="E1157" s="57">
        <v>1089415759</v>
      </c>
      <c r="F1157" s="57">
        <v>0</v>
      </c>
      <c r="G1157" s="58" t="s">
        <v>5033</v>
      </c>
    </row>
    <row r="1158" spans="1:7" ht="12.75" hidden="1" customHeight="1">
      <c r="A1158" s="54" t="s">
        <v>4602</v>
      </c>
      <c r="B1158" s="55">
        <v>46045</v>
      </c>
      <c r="C1158" s="56" t="s">
        <v>630</v>
      </c>
      <c r="D1158" s="54" t="s">
        <v>5018</v>
      </c>
      <c r="E1158" s="57">
        <v>1200866334</v>
      </c>
      <c r="F1158" s="57">
        <v>0</v>
      </c>
      <c r="G1158" s="58" t="s">
        <v>5035</v>
      </c>
    </row>
    <row r="1159" spans="1:7" ht="12.75" hidden="1" customHeight="1">
      <c r="A1159" s="54" t="s">
        <v>4602</v>
      </c>
      <c r="B1159" s="55">
        <v>46045</v>
      </c>
      <c r="C1159" s="56" t="s">
        <v>633</v>
      </c>
      <c r="D1159" s="54" t="s">
        <v>5018</v>
      </c>
      <c r="E1159" s="57">
        <v>15034142748</v>
      </c>
      <c r="F1159" s="57">
        <v>0</v>
      </c>
      <c r="G1159" s="58" t="s">
        <v>6225</v>
      </c>
    </row>
    <row r="1160" spans="1:7" ht="12.75" hidden="1" customHeight="1">
      <c r="A1160" s="54" t="s">
        <v>4602</v>
      </c>
      <c r="B1160" s="55">
        <v>46045</v>
      </c>
      <c r="C1160" s="56" t="s">
        <v>636</v>
      </c>
      <c r="D1160" s="54" t="s">
        <v>5018</v>
      </c>
      <c r="E1160" s="57">
        <v>6009248094</v>
      </c>
      <c r="F1160" s="57">
        <v>0</v>
      </c>
      <c r="G1160" s="58" t="s">
        <v>5039</v>
      </c>
    </row>
    <row r="1161" spans="1:7" ht="12.75" hidden="1" customHeight="1">
      <c r="A1161" s="54" t="s">
        <v>4602</v>
      </c>
      <c r="B1161" s="55">
        <v>46045</v>
      </c>
      <c r="C1161" s="56" t="s">
        <v>639</v>
      </c>
      <c r="D1161" s="54" t="s">
        <v>5018</v>
      </c>
      <c r="E1161" s="57">
        <v>1399355692</v>
      </c>
      <c r="F1161" s="57">
        <v>0</v>
      </c>
      <c r="G1161" s="58" t="s">
        <v>6226</v>
      </c>
    </row>
    <row r="1162" spans="1:7" ht="12.75" hidden="1" customHeight="1">
      <c r="A1162" s="54" t="s">
        <v>4602</v>
      </c>
      <c r="B1162" s="55">
        <v>46045</v>
      </c>
      <c r="C1162" s="56" t="s">
        <v>642</v>
      </c>
      <c r="D1162" s="54" t="s">
        <v>5018</v>
      </c>
      <c r="E1162" s="57">
        <v>7439984382</v>
      </c>
      <c r="F1162" s="57">
        <v>0</v>
      </c>
      <c r="G1162" s="58" t="s">
        <v>5043</v>
      </c>
    </row>
    <row r="1163" spans="1:7" ht="12.75" hidden="1" customHeight="1">
      <c r="A1163" s="54" t="s">
        <v>4602</v>
      </c>
      <c r="B1163" s="55">
        <v>46045</v>
      </c>
      <c r="C1163" s="56" t="s">
        <v>645</v>
      </c>
      <c r="D1163" s="54" t="s">
        <v>5018</v>
      </c>
      <c r="E1163" s="57">
        <v>3484281535</v>
      </c>
      <c r="F1163" s="57">
        <v>0</v>
      </c>
      <c r="G1163" s="58" t="s">
        <v>5045</v>
      </c>
    </row>
    <row r="1164" spans="1:7" ht="12.75" hidden="1" customHeight="1">
      <c r="A1164" s="54" t="s">
        <v>4602</v>
      </c>
      <c r="B1164" s="55">
        <v>46045</v>
      </c>
      <c r="C1164" s="56" t="s">
        <v>648</v>
      </c>
      <c r="D1164" s="54" t="s">
        <v>5018</v>
      </c>
      <c r="E1164" s="57">
        <v>10889484844</v>
      </c>
      <c r="F1164" s="57">
        <v>0</v>
      </c>
      <c r="G1164" s="58" t="s">
        <v>5047</v>
      </c>
    </row>
    <row r="1165" spans="1:7" ht="12.75" hidden="1" customHeight="1">
      <c r="A1165" s="54" t="s">
        <v>4602</v>
      </c>
      <c r="B1165" s="55">
        <v>46045</v>
      </c>
      <c r="C1165" s="56" t="s">
        <v>650</v>
      </c>
      <c r="D1165" s="54" t="s">
        <v>5018</v>
      </c>
      <c r="E1165" s="57">
        <v>5001806280</v>
      </c>
      <c r="F1165" s="57">
        <v>0</v>
      </c>
      <c r="G1165" s="58" t="s">
        <v>5049</v>
      </c>
    </row>
    <row r="1166" spans="1:7" ht="12.75" hidden="1" customHeight="1">
      <c r="A1166" s="54" t="s">
        <v>4602</v>
      </c>
      <c r="B1166" s="55">
        <v>46045</v>
      </c>
      <c r="C1166" s="56" t="s">
        <v>653</v>
      </c>
      <c r="D1166" s="54" t="s">
        <v>5018</v>
      </c>
      <c r="E1166" s="57">
        <v>4289947682</v>
      </c>
      <c r="F1166" s="57">
        <v>0</v>
      </c>
      <c r="G1166" s="58" t="s">
        <v>5051</v>
      </c>
    </row>
    <row r="1167" spans="1:7" ht="12.75" hidden="1" customHeight="1">
      <c r="A1167" s="54" t="s">
        <v>4602</v>
      </c>
      <c r="B1167" s="55">
        <v>46045</v>
      </c>
      <c r="C1167" s="56" t="s">
        <v>656</v>
      </c>
      <c r="D1167" s="54" t="s">
        <v>5018</v>
      </c>
      <c r="E1167" s="57">
        <v>4982095936</v>
      </c>
      <c r="F1167" s="57">
        <v>0</v>
      </c>
      <c r="G1167" s="58" t="s">
        <v>5053</v>
      </c>
    </row>
    <row r="1168" spans="1:7" ht="12.75" hidden="1" customHeight="1">
      <c r="A1168" s="54" t="s">
        <v>4602</v>
      </c>
      <c r="B1168" s="55">
        <v>46045</v>
      </c>
      <c r="C1168" s="56" t="s">
        <v>659</v>
      </c>
      <c r="D1168" s="54" t="s">
        <v>5018</v>
      </c>
      <c r="E1168" s="57">
        <v>1925431417</v>
      </c>
      <c r="F1168" s="57">
        <v>0</v>
      </c>
      <c r="G1168" s="58" t="s">
        <v>5055</v>
      </c>
    </row>
    <row r="1169" spans="1:7" ht="12.75" hidden="1" customHeight="1">
      <c r="A1169" s="54" t="s">
        <v>4602</v>
      </c>
      <c r="B1169" s="55">
        <v>46045</v>
      </c>
      <c r="C1169" s="56" t="s">
        <v>662</v>
      </c>
      <c r="D1169" s="54" t="s">
        <v>5018</v>
      </c>
      <c r="E1169" s="57">
        <v>1403509253</v>
      </c>
      <c r="F1169" s="57">
        <v>0</v>
      </c>
      <c r="G1169" s="58" t="s">
        <v>5057</v>
      </c>
    </row>
    <row r="1170" spans="1:7" ht="12.75" hidden="1" customHeight="1">
      <c r="A1170" s="54" t="s">
        <v>4602</v>
      </c>
      <c r="B1170" s="55">
        <v>46045</v>
      </c>
      <c r="C1170" s="56" t="s">
        <v>664</v>
      </c>
      <c r="D1170" s="54" t="s">
        <v>5018</v>
      </c>
      <c r="E1170" s="57">
        <v>428772741</v>
      </c>
      <c r="F1170" s="57">
        <v>0</v>
      </c>
      <c r="G1170" s="58" t="s">
        <v>5059</v>
      </c>
    </row>
    <row r="1171" spans="1:7" ht="12.75" hidden="1" customHeight="1">
      <c r="A1171" s="54" t="s">
        <v>4602</v>
      </c>
      <c r="B1171" s="55">
        <v>46045</v>
      </c>
      <c r="C1171" s="56" t="s">
        <v>670</v>
      </c>
      <c r="D1171" s="54" t="s">
        <v>5018</v>
      </c>
      <c r="E1171" s="57">
        <v>1748819728</v>
      </c>
      <c r="F1171" s="57">
        <v>0</v>
      </c>
      <c r="G1171" s="58" t="s">
        <v>5061</v>
      </c>
    </row>
    <row r="1172" spans="1:7" ht="12.75" hidden="1" customHeight="1">
      <c r="A1172" s="54" t="s">
        <v>4602</v>
      </c>
      <c r="B1172" s="55">
        <v>46045</v>
      </c>
      <c r="C1172" s="56" t="s">
        <v>674</v>
      </c>
      <c r="D1172" s="54" t="s">
        <v>5018</v>
      </c>
      <c r="E1172" s="57">
        <v>6215426549</v>
      </c>
      <c r="F1172" s="57">
        <v>0</v>
      </c>
      <c r="G1172" s="58" t="s">
        <v>5063</v>
      </c>
    </row>
    <row r="1173" spans="1:7" ht="12.75" hidden="1" customHeight="1">
      <c r="A1173" s="54" t="s">
        <v>4602</v>
      </c>
      <c r="B1173" s="55">
        <v>46046</v>
      </c>
      <c r="C1173" s="56" t="s">
        <v>679</v>
      </c>
      <c r="D1173" s="54" t="s">
        <v>4603</v>
      </c>
      <c r="E1173" s="57">
        <v>23000000</v>
      </c>
      <c r="F1173" s="57">
        <v>0</v>
      </c>
      <c r="G1173" s="58" t="s">
        <v>6180</v>
      </c>
    </row>
    <row r="1174" spans="1:7" ht="12.75" hidden="1" customHeight="1">
      <c r="A1174" s="54" t="s">
        <v>4602</v>
      </c>
      <c r="B1174" s="55">
        <v>46046</v>
      </c>
      <c r="C1174" s="56" t="s">
        <v>696</v>
      </c>
      <c r="D1174" s="54" t="s">
        <v>5018</v>
      </c>
      <c r="E1174" s="57">
        <v>2901931474</v>
      </c>
      <c r="F1174" s="57">
        <v>0</v>
      </c>
      <c r="G1174" s="58" t="s">
        <v>5065</v>
      </c>
    </row>
    <row r="1175" spans="1:7" ht="12.75" hidden="1" customHeight="1">
      <c r="A1175" s="54" t="s">
        <v>4602</v>
      </c>
      <c r="B1175" s="55">
        <v>46046</v>
      </c>
      <c r="C1175" s="56" t="s">
        <v>699</v>
      </c>
      <c r="D1175" s="54" t="s">
        <v>5018</v>
      </c>
      <c r="E1175" s="57">
        <v>3886678478</v>
      </c>
      <c r="F1175" s="57">
        <v>0</v>
      </c>
      <c r="G1175" s="58" t="s">
        <v>6230</v>
      </c>
    </row>
    <row r="1176" spans="1:7" ht="12.75" hidden="1" customHeight="1">
      <c r="A1176" s="54" t="s">
        <v>4602</v>
      </c>
      <c r="B1176" s="55">
        <v>46046</v>
      </c>
      <c r="C1176" s="56" t="s">
        <v>705</v>
      </c>
      <c r="D1176" s="54" t="s">
        <v>5018</v>
      </c>
      <c r="E1176" s="57">
        <v>890643427</v>
      </c>
      <c r="F1176" s="57">
        <v>0</v>
      </c>
      <c r="G1176" s="58" t="s">
        <v>6232</v>
      </c>
    </row>
    <row r="1177" spans="1:7" ht="12.75" hidden="1" customHeight="1">
      <c r="A1177" s="54" t="s">
        <v>4602</v>
      </c>
      <c r="B1177" s="55">
        <v>46046</v>
      </c>
      <c r="C1177" s="56" t="s">
        <v>707</v>
      </c>
      <c r="D1177" s="54" t="s">
        <v>5018</v>
      </c>
      <c r="E1177" s="57">
        <v>2521660800</v>
      </c>
      <c r="F1177" s="57">
        <v>0</v>
      </c>
      <c r="G1177" s="58" t="s">
        <v>5071</v>
      </c>
    </row>
    <row r="1178" spans="1:7" ht="12.75" hidden="1" customHeight="1">
      <c r="A1178" s="54" t="s">
        <v>4602</v>
      </c>
      <c r="B1178" s="55">
        <v>46046</v>
      </c>
      <c r="C1178" s="56" t="s">
        <v>710</v>
      </c>
      <c r="D1178" s="54" t="s">
        <v>5018</v>
      </c>
      <c r="E1178" s="57">
        <v>1094468712</v>
      </c>
      <c r="F1178" s="57">
        <v>0</v>
      </c>
      <c r="G1178" s="58" t="s">
        <v>5074</v>
      </c>
    </row>
    <row r="1179" spans="1:7" ht="12.75" hidden="1" customHeight="1">
      <c r="A1179" s="54" t="s">
        <v>4602</v>
      </c>
      <c r="B1179" s="55">
        <v>46046</v>
      </c>
      <c r="C1179" s="56" t="s">
        <v>713</v>
      </c>
      <c r="D1179" s="54" t="s">
        <v>5018</v>
      </c>
      <c r="E1179" s="57">
        <v>868971065</v>
      </c>
      <c r="F1179" s="57">
        <v>0</v>
      </c>
      <c r="G1179" s="58" t="s">
        <v>5077</v>
      </c>
    </row>
    <row r="1180" spans="1:7" ht="12.75" hidden="1" customHeight="1">
      <c r="A1180" s="54" t="s">
        <v>4602</v>
      </c>
      <c r="B1180" s="55">
        <v>46046</v>
      </c>
      <c r="C1180" s="56" t="s">
        <v>716</v>
      </c>
      <c r="D1180" s="54" t="s">
        <v>5018</v>
      </c>
      <c r="E1180" s="57">
        <v>5688897251</v>
      </c>
      <c r="F1180" s="57">
        <v>90000</v>
      </c>
      <c r="G1180" s="58" t="s">
        <v>5080</v>
      </c>
    </row>
    <row r="1181" spans="1:7" ht="12.75" hidden="1" customHeight="1">
      <c r="A1181" s="54" t="s">
        <v>4602</v>
      </c>
      <c r="B1181" s="55">
        <v>46046</v>
      </c>
      <c r="C1181" s="56" t="s">
        <v>743</v>
      </c>
      <c r="D1181" s="54" t="s">
        <v>4603</v>
      </c>
      <c r="E1181" s="57">
        <v>198472182</v>
      </c>
      <c r="F1181" s="57">
        <v>0</v>
      </c>
      <c r="G1181" s="58" t="s">
        <v>5112</v>
      </c>
    </row>
    <row r="1182" spans="1:7" ht="12.75" hidden="1" customHeight="1">
      <c r="A1182" s="54" t="s">
        <v>4602</v>
      </c>
      <c r="B1182" s="55">
        <v>46046</v>
      </c>
      <c r="C1182" s="56" t="s">
        <v>743</v>
      </c>
      <c r="D1182" s="54" t="s">
        <v>5018</v>
      </c>
      <c r="E1182" s="57">
        <v>1722075695</v>
      </c>
      <c r="F1182" s="57">
        <v>0</v>
      </c>
      <c r="G1182" s="58" t="s">
        <v>5112</v>
      </c>
    </row>
    <row r="1183" spans="1:7" ht="12.75" hidden="1" customHeight="1">
      <c r="A1183" s="54" t="s">
        <v>4602</v>
      </c>
      <c r="B1183" s="55">
        <v>46046</v>
      </c>
      <c r="C1183" s="56" t="s">
        <v>745</v>
      </c>
      <c r="D1183" s="54" t="s">
        <v>4603</v>
      </c>
      <c r="E1183" s="57">
        <v>480420246</v>
      </c>
      <c r="F1183" s="57">
        <v>0</v>
      </c>
      <c r="G1183" s="58" t="s">
        <v>6235</v>
      </c>
    </row>
    <row r="1184" spans="1:7" ht="12.75" hidden="1" customHeight="1">
      <c r="A1184" s="54" t="s">
        <v>4602</v>
      </c>
      <c r="B1184" s="55">
        <v>46046</v>
      </c>
      <c r="C1184" s="56" t="s">
        <v>745</v>
      </c>
      <c r="D1184" s="54" t="s">
        <v>5018</v>
      </c>
      <c r="E1184" s="57">
        <v>4635859977</v>
      </c>
      <c r="F1184" s="57">
        <v>0</v>
      </c>
      <c r="G1184" s="58" t="s">
        <v>6235</v>
      </c>
    </row>
    <row r="1185" spans="1:7" ht="12.75" hidden="1" customHeight="1">
      <c r="A1185" s="54" t="s">
        <v>4602</v>
      </c>
      <c r="B1185" s="55">
        <v>46046</v>
      </c>
      <c r="C1185" s="56" t="s">
        <v>747</v>
      </c>
      <c r="D1185" s="54" t="s">
        <v>4603</v>
      </c>
      <c r="E1185" s="57">
        <v>103478771</v>
      </c>
      <c r="F1185" s="57">
        <v>0</v>
      </c>
      <c r="G1185" s="58" t="s">
        <v>5122</v>
      </c>
    </row>
    <row r="1186" spans="1:7" ht="12.75" hidden="1" customHeight="1">
      <c r="A1186" s="54" t="s">
        <v>4602</v>
      </c>
      <c r="B1186" s="55">
        <v>46046</v>
      </c>
      <c r="C1186" s="56" t="s">
        <v>747</v>
      </c>
      <c r="D1186" s="54" t="s">
        <v>5018</v>
      </c>
      <c r="E1186" s="57">
        <v>668913665</v>
      </c>
      <c r="F1186" s="57">
        <v>0</v>
      </c>
      <c r="G1186" s="58" t="s">
        <v>5122</v>
      </c>
    </row>
    <row r="1187" spans="1:7" ht="12.75" hidden="1" customHeight="1">
      <c r="A1187" s="54" t="s">
        <v>4602</v>
      </c>
      <c r="B1187" s="55">
        <v>46046</v>
      </c>
      <c r="C1187" s="56" t="s">
        <v>750</v>
      </c>
      <c r="D1187" s="54" t="s">
        <v>4603</v>
      </c>
      <c r="E1187" s="57">
        <v>434909300</v>
      </c>
      <c r="F1187" s="57">
        <v>0</v>
      </c>
      <c r="G1187" s="58" t="s">
        <v>5127</v>
      </c>
    </row>
    <row r="1188" spans="1:7" ht="12.75" hidden="1" customHeight="1">
      <c r="A1188" s="54" t="s">
        <v>4602</v>
      </c>
      <c r="B1188" s="55">
        <v>46046</v>
      </c>
      <c r="C1188" s="56" t="s">
        <v>750</v>
      </c>
      <c r="D1188" s="54" t="s">
        <v>5018</v>
      </c>
      <c r="E1188" s="57">
        <v>4181504576</v>
      </c>
      <c r="F1188" s="57">
        <v>0</v>
      </c>
      <c r="G1188" s="58" t="s">
        <v>5127</v>
      </c>
    </row>
    <row r="1189" spans="1:7" ht="12.75" hidden="1" customHeight="1">
      <c r="A1189" s="54" t="s">
        <v>4602</v>
      </c>
      <c r="B1189" s="55">
        <v>46046</v>
      </c>
      <c r="C1189" s="56" t="s">
        <v>753</v>
      </c>
      <c r="D1189" s="54" t="s">
        <v>4603</v>
      </c>
      <c r="E1189" s="57">
        <v>166056156</v>
      </c>
      <c r="F1189" s="57">
        <v>0</v>
      </c>
      <c r="G1189" s="58" t="s">
        <v>5132</v>
      </c>
    </row>
    <row r="1190" spans="1:7" ht="12.75" hidden="1" customHeight="1">
      <c r="A1190" s="54" t="s">
        <v>4602</v>
      </c>
      <c r="B1190" s="55">
        <v>46046</v>
      </c>
      <c r="C1190" s="56" t="s">
        <v>753</v>
      </c>
      <c r="D1190" s="54" t="s">
        <v>5018</v>
      </c>
      <c r="E1190" s="57">
        <v>1458715799</v>
      </c>
      <c r="F1190" s="57">
        <v>0</v>
      </c>
      <c r="G1190" s="58" t="s">
        <v>5132</v>
      </c>
    </row>
    <row r="1191" spans="1:7" ht="12.75" hidden="1" customHeight="1">
      <c r="A1191" s="54" t="s">
        <v>4602</v>
      </c>
      <c r="B1191" s="55">
        <v>46046</v>
      </c>
      <c r="C1191" s="56" t="s">
        <v>756</v>
      </c>
      <c r="D1191" s="54" t="s">
        <v>4603</v>
      </c>
      <c r="E1191" s="57">
        <v>81122164</v>
      </c>
      <c r="F1191" s="57">
        <v>0</v>
      </c>
      <c r="G1191" s="58" t="s">
        <v>5137</v>
      </c>
    </row>
    <row r="1192" spans="1:7" ht="12.75" hidden="1" customHeight="1">
      <c r="A1192" s="54" t="s">
        <v>4602</v>
      </c>
      <c r="B1192" s="55">
        <v>46046</v>
      </c>
      <c r="C1192" s="56" t="s">
        <v>756</v>
      </c>
      <c r="D1192" s="54" t="s">
        <v>5018</v>
      </c>
      <c r="E1192" s="57">
        <v>508013732</v>
      </c>
      <c r="F1192" s="57">
        <v>0</v>
      </c>
      <c r="G1192" s="58" t="s">
        <v>5137</v>
      </c>
    </row>
    <row r="1193" spans="1:7" ht="12.75" hidden="1" customHeight="1">
      <c r="A1193" s="54" t="s">
        <v>4602</v>
      </c>
      <c r="B1193" s="55">
        <v>46046</v>
      </c>
      <c r="C1193" s="56" t="s">
        <v>758</v>
      </c>
      <c r="D1193" s="54" t="s">
        <v>4603</v>
      </c>
      <c r="E1193" s="57">
        <v>103440392</v>
      </c>
      <c r="F1193" s="57">
        <v>0</v>
      </c>
      <c r="G1193" s="58" t="s">
        <v>5141</v>
      </c>
    </row>
    <row r="1194" spans="1:7" ht="12.75" hidden="1" customHeight="1">
      <c r="A1194" s="54" t="s">
        <v>4602</v>
      </c>
      <c r="B1194" s="55">
        <v>46046</v>
      </c>
      <c r="C1194" s="56" t="s">
        <v>758</v>
      </c>
      <c r="D1194" s="54" t="s">
        <v>5018</v>
      </c>
      <c r="E1194" s="57">
        <v>671958439</v>
      </c>
      <c r="F1194" s="57">
        <v>0</v>
      </c>
      <c r="G1194" s="58" t="s">
        <v>5141</v>
      </c>
    </row>
    <row r="1195" spans="1:7" ht="12.75" hidden="1" customHeight="1">
      <c r="A1195" s="54" t="s">
        <v>4602</v>
      </c>
      <c r="B1195" s="55">
        <v>46046</v>
      </c>
      <c r="C1195" s="56" t="s">
        <v>760</v>
      </c>
      <c r="D1195" s="54" t="s">
        <v>4603</v>
      </c>
      <c r="E1195" s="57">
        <v>208400892</v>
      </c>
      <c r="F1195" s="57">
        <v>0</v>
      </c>
      <c r="G1195" s="58" t="s">
        <v>5146</v>
      </c>
    </row>
    <row r="1196" spans="1:7" ht="12.75" hidden="1" customHeight="1">
      <c r="A1196" s="54" t="s">
        <v>4602</v>
      </c>
      <c r="B1196" s="55">
        <v>46046</v>
      </c>
      <c r="C1196" s="56" t="s">
        <v>760</v>
      </c>
      <c r="D1196" s="54" t="s">
        <v>5018</v>
      </c>
      <c r="E1196" s="57">
        <v>1365815696</v>
      </c>
      <c r="F1196" s="57">
        <v>0</v>
      </c>
      <c r="G1196" s="58" t="s">
        <v>5146</v>
      </c>
    </row>
    <row r="1197" spans="1:7" ht="12.75" hidden="1" customHeight="1">
      <c r="A1197" s="54" t="s">
        <v>4602</v>
      </c>
      <c r="B1197" s="55">
        <v>46046</v>
      </c>
      <c r="C1197" s="56" t="s">
        <v>762</v>
      </c>
      <c r="D1197" s="54" t="s">
        <v>4603</v>
      </c>
      <c r="E1197" s="57">
        <v>242134757</v>
      </c>
      <c r="F1197" s="57">
        <v>0</v>
      </c>
      <c r="G1197" s="58" t="s">
        <v>5151</v>
      </c>
    </row>
    <row r="1198" spans="1:7" ht="12.75" hidden="1" customHeight="1">
      <c r="A1198" s="54" t="s">
        <v>4602</v>
      </c>
      <c r="B1198" s="55">
        <v>46046</v>
      </c>
      <c r="C1198" s="56" t="s">
        <v>762</v>
      </c>
      <c r="D1198" s="54" t="s">
        <v>5018</v>
      </c>
      <c r="E1198" s="57">
        <v>1969956793</v>
      </c>
      <c r="F1198" s="57">
        <v>0</v>
      </c>
      <c r="G1198" s="58" t="s">
        <v>5151</v>
      </c>
    </row>
    <row r="1199" spans="1:7" ht="12.75" hidden="1" customHeight="1">
      <c r="A1199" s="54" t="s">
        <v>4602</v>
      </c>
      <c r="B1199" s="55">
        <v>46046</v>
      </c>
      <c r="C1199" s="56" t="s">
        <v>763</v>
      </c>
      <c r="D1199" s="54" t="s">
        <v>4603</v>
      </c>
      <c r="E1199" s="57">
        <v>132929796</v>
      </c>
      <c r="F1199" s="57">
        <v>0</v>
      </c>
      <c r="G1199" s="58" t="s">
        <v>5156</v>
      </c>
    </row>
    <row r="1200" spans="1:7" ht="12.75" hidden="1" customHeight="1">
      <c r="A1200" s="54" t="s">
        <v>4602</v>
      </c>
      <c r="B1200" s="55">
        <v>46046</v>
      </c>
      <c r="C1200" s="56" t="s">
        <v>763</v>
      </c>
      <c r="D1200" s="54" t="s">
        <v>5018</v>
      </c>
      <c r="E1200" s="57">
        <v>771819723</v>
      </c>
      <c r="F1200" s="57">
        <v>0</v>
      </c>
      <c r="G1200" s="58" t="s">
        <v>5156</v>
      </c>
    </row>
    <row r="1201" spans="1:7" ht="12.75" hidden="1" customHeight="1">
      <c r="A1201" s="54" t="s">
        <v>4602</v>
      </c>
      <c r="B1201" s="55">
        <v>46046</v>
      </c>
      <c r="C1201" s="56" t="s">
        <v>765</v>
      </c>
      <c r="D1201" s="54" t="s">
        <v>4603</v>
      </c>
      <c r="E1201" s="57">
        <v>1472057659</v>
      </c>
      <c r="F1201" s="57">
        <v>0</v>
      </c>
      <c r="G1201" s="58" t="s">
        <v>5161</v>
      </c>
    </row>
    <row r="1202" spans="1:7" ht="12.75" hidden="1" customHeight="1">
      <c r="A1202" s="54" t="s">
        <v>4602</v>
      </c>
      <c r="B1202" s="55">
        <v>46046</v>
      </c>
      <c r="C1202" s="56" t="s">
        <v>765</v>
      </c>
      <c r="D1202" s="54" t="s">
        <v>5018</v>
      </c>
      <c r="E1202" s="57">
        <v>17758255586</v>
      </c>
      <c r="F1202" s="57">
        <v>0</v>
      </c>
      <c r="G1202" s="58" t="s">
        <v>5161</v>
      </c>
    </row>
    <row r="1203" spans="1:7" ht="12.75" hidden="1" customHeight="1">
      <c r="A1203" s="54" t="s">
        <v>4602</v>
      </c>
      <c r="B1203" s="55">
        <v>46046</v>
      </c>
      <c r="C1203" s="56" t="s">
        <v>768</v>
      </c>
      <c r="D1203" s="54" t="s">
        <v>4603</v>
      </c>
      <c r="E1203" s="57">
        <v>148724092</v>
      </c>
      <c r="F1203" s="57">
        <v>0</v>
      </c>
      <c r="G1203" s="58" t="s">
        <v>5166</v>
      </c>
    </row>
    <row r="1204" spans="1:7" ht="12.75" hidden="1" customHeight="1">
      <c r="A1204" s="54" t="s">
        <v>4602</v>
      </c>
      <c r="B1204" s="55">
        <v>46046</v>
      </c>
      <c r="C1204" s="56" t="s">
        <v>768</v>
      </c>
      <c r="D1204" s="54" t="s">
        <v>5018</v>
      </c>
      <c r="E1204" s="57">
        <v>1015162021</v>
      </c>
      <c r="F1204" s="57">
        <v>0</v>
      </c>
      <c r="G1204" s="58" t="s">
        <v>5166</v>
      </c>
    </row>
    <row r="1205" spans="1:7" ht="12.75" hidden="1" customHeight="1">
      <c r="A1205" s="54" t="s">
        <v>4602</v>
      </c>
      <c r="B1205" s="55">
        <v>46046</v>
      </c>
      <c r="C1205" s="56" t="s">
        <v>772</v>
      </c>
      <c r="D1205" s="54" t="s">
        <v>4603</v>
      </c>
      <c r="E1205" s="57">
        <v>351841649</v>
      </c>
      <c r="F1205" s="57">
        <v>0</v>
      </c>
      <c r="G1205" s="58" t="s">
        <v>5171</v>
      </c>
    </row>
    <row r="1206" spans="1:7" ht="12.75" hidden="1" customHeight="1">
      <c r="A1206" s="54" t="s">
        <v>4602</v>
      </c>
      <c r="B1206" s="55">
        <v>46046</v>
      </c>
      <c r="C1206" s="56" t="s">
        <v>772</v>
      </c>
      <c r="D1206" s="54" t="s">
        <v>5018</v>
      </c>
      <c r="E1206" s="57">
        <v>3227699465</v>
      </c>
      <c r="F1206" s="57">
        <v>0</v>
      </c>
      <c r="G1206" s="58" t="s">
        <v>5171</v>
      </c>
    </row>
    <row r="1207" spans="1:7" ht="12.75" hidden="1" customHeight="1">
      <c r="A1207" s="54" t="s">
        <v>4602</v>
      </c>
      <c r="B1207" s="55">
        <v>46046</v>
      </c>
      <c r="C1207" s="56" t="s">
        <v>775</v>
      </c>
      <c r="D1207" s="54" t="s">
        <v>4603</v>
      </c>
      <c r="E1207" s="57">
        <v>450224600</v>
      </c>
      <c r="F1207" s="57">
        <v>0</v>
      </c>
      <c r="G1207" s="58" t="s">
        <v>5176</v>
      </c>
    </row>
    <row r="1208" spans="1:7" ht="12.75" hidden="1" customHeight="1">
      <c r="A1208" s="54" t="s">
        <v>4602</v>
      </c>
      <c r="B1208" s="55">
        <v>46046</v>
      </c>
      <c r="C1208" s="56" t="s">
        <v>775</v>
      </c>
      <c r="D1208" s="54" t="s">
        <v>5018</v>
      </c>
      <c r="E1208" s="57">
        <v>4152166051</v>
      </c>
      <c r="F1208" s="57">
        <v>0</v>
      </c>
      <c r="G1208" s="58" t="s">
        <v>5176</v>
      </c>
    </row>
    <row r="1209" spans="1:7" ht="12.75" hidden="1" customHeight="1">
      <c r="A1209" s="54" t="s">
        <v>4602</v>
      </c>
      <c r="B1209" s="55">
        <v>46046</v>
      </c>
      <c r="C1209" s="56" t="s">
        <v>778</v>
      </c>
      <c r="D1209" s="54" t="s">
        <v>4603</v>
      </c>
      <c r="E1209" s="57">
        <v>725443271</v>
      </c>
      <c r="F1209" s="57">
        <v>0</v>
      </c>
      <c r="G1209" s="58" t="s">
        <v>5181</v>
      </c>
    </row>
    <row r="1210" spans="1:7" ht="12.75" hidden="1" customHeight="1">
      <c r="A1210" s="54" t="s">
        <v>4602</v>
      </c>
      <c r="B1210" s="55">
        <v>46046</v>
      </c>
      <c r="C1210" s="56" t="s">
        <v>778</v>
      </c>
      <c r="D1210" s="54" t="s">
        <v>5018</v>
      </c>
      <c r="E1210" s="57">
        <v>7569807563</v>
      </c>
      <c r="F1210" s="57">
        <v>0</v>
      </c>
      <c r="G1210" s="58" t="s">
        <v>5181</v>
      </c>
    </row>
    <row r="1211" spans="1:7" ht="12.75" hidden="1" customHeight="1">
      <c r="A1211" s="54" t="s">
        <v>4602</v>
      </c>
      <c r="B1211" s="55">
        <v>46046</v>
      </c>
      <c r="C1211" s="56" t="s">
        <v>784</v>
      </c>
      <c r="D1211" s="54" t="s">
        <v>4603</v>
      </c>
      <c r="E1211" s="57">
        <v>483459186</v>
      </c>
      <c r="F1211" s="57">
        <v>0</v>
      </c>
      <c r="G1211" s="58" t="s">
        <v>5185</v>
      </c>
    </row>
    <row r="1212" spans="1:7" ht="12.75" hidden="1" customHeight="1">
      <c r="A1212" s="54" t="s">
        <v>4602</v>
      </c>
      <c r="B1212" s="55">
        <v>46046</v>
      </c>
      <c r="C1212" s="56" t="s">
        <v>784</v>
      </c>
      <c r="D1212" s="54" t="s">
        <v>5018</v>
      </c>
      <c r="E1212" s="57">
        <v>4683286405</v>
      </c>
      <c r="F1212" s="57">
        <v>0</v>
      </c>
      <c r="G1212" s="58" t="s">
        <v>5185</v>
      </c>
    </row>
    <row r="1213" spans="1:7" ht="12.75" hidden="1" customHeight="1">
      <c r="A1213" s="54" t="s">
        <v>4602</v>
      </c>
      <c r="B1213" s="55">
        <v>46046</v>
      </c>
      <c r="C1213" s="56" t="s">
        <v>791</v>
      </c>
      <c r="D1213" s="54" t="s">
        <v>4603</v>
      </c>
      <c r="E1213" s="57">
        <v>359332400</v>
      </c>
      <c r="F1213" s="57">
        <v>0</v>
      </c>
      <c r="G1213" s="58" t="s">
        <v>5188</v>
      </c>
    </row>
    <row r="1214" spans="1:7" ht="12.75" hidden="1" customHeight="1">
      <c r="A1214" s="54" t="s">
        <v>4602</v>
      </c>
      <c r="B1214" s="55">
        <v>46046</v>
      </c>
      <c r="C1214" s="56" t="s">
        <v>791</v>
      </c>
      <c r="D1214" s="54" t="s">
        <v>5018</v>
      </c>
      <c r="E1214" s="57">
        <v>2932151767</v>
      </c>
      <c r="F1214" s="57">
        <v>0</v>
      </c>
      <c r="G1214" s="58" t="s">
        <v>5188</v>
      </c>
    </row>
    <row r="1215" spans="1:7" ht="12.75" hidden="1" customHeight="1">
      <c r="A1215" s="54" t="s">
        <v>4602</v>
      </c>
      <c r="B1215" s="55">
        <v>46046</v>
      </c>
      <c r="C1215" s="56" t="s">
        <v>807</v>
      </c>
      <c r="D1215" s="54" t="s">
        <v>4603</v>
      </c>
      <c r="E1215" s="57">
        <v>254174316</v>
      </c>
      <c r="F1215" s="57">
        <v>0</v>
      </c>
      <c r="G1215" s="58" t="s">
        <v>5193</v>
      </c>
    </row>
    <row r="1216" spans="1:7" ht="12.75" hidden="1" customHeight="1">
      <c r="A1216" s="54" t="s">
        <v>4602</v>
      </c>
      <c r="B1216" s="55">
        <v>46046</v>
      </c>
      <c r="C1216" s="56" t="s">
        <v>807</v>
      </c>
      <c r="D1216" s="54" t="s">
        <v>5018</v>
      </c>
      <c r="E1216" s="57">
        <v>2190067761</v>
      </c>
      <c r="F1216" s="57">
        <v>0</v>
      </c>
      <c r="G1216" s="58" t="s">
        <v>5193</v>
      </c>
    </row>
    <row r="1217" spans="1:7" ht="12.75" hidden="1" customHeight="1">
      <c r="A1217" s="54" t="s">
        <v>4602</v>
      </c>
      <c r="B1217" s="55">
        <v>46046</v>
      </c>
      <c r="C1217" s="56" t="s">
        <v>815</v>
      </c>
      <c r="D1217" s="54" t="s">
        <v>4603</v>
      </c>
      <c r="E1217" s="57">
        <v>92931906</v>
      </c>
      <c r="F1217" s="57">
        <v>0</v>
      </c>
      <c r="G1217" s="58" t="s">
        <v>5198</v>
      </c>
    </row>
    <row r="1218" spans="1:7" ht="12.75" hidden="1" customHeight="1">
      <c r="A1218" s="54" t="s">
        <v>4602</v>
      </c>
      <c r="B1218" s="55">
        <v>46046</v>
      </c>
      <c r="C1218" s="56" t="s">
        <v>815</v>
      </c>
      <c r="D1218" s="54" t="s">
        <v>5018</v>
      </c>
      <c r="E1218" s="57">
        <v>704573557</v>
      </c>
      <c r="F1218" s="57">
        <v>0</v>
      </c>
      <c r="G1218" s="58" t="s">
        <v>5198</v>
      </c>
    </row>
    <row r="1219" spans="1:7" ht="12.75" hidden="1" customHeight="1">
      <c r="A1219" s="54" t="s">
        <v>4602</v>
      </c>
      <c r="B1219" s="55">
        <v>46046</v>
      </c>
      <c r="C1219" s="56" t="s">
        <v>820</v>
      </c>
      <c r="D1219" s="54" t="s">
        <v>4603</v>
      </c>
      <c r="E1219" s="57">
        <v>28000000</v>
      </c>
      <c r="F1219" s="57">
        <v>0</v>
      </c>
      <c r="G1219" s="58" t="s">
        <v>6240</v>
      </c>
    </row>
    <row r="1220" spans="1:7" ht="12.75" hidden="1" customHeight="1">
      <c r="A1220" s="54" t="s">
        <v>4602</v>
      </c>
      <c r="B1220" s="55">
        <v>46047</v>
      </c>
      <c r="C1220" s="56" t="s">
        <v>823</v>
      </c>
      <c r="D1220" s="54" t="s">
        <v>4603</v>
      </c>
      <c r="E1220" s="57">
        <v>21000000</v>
      </c>
      <c r="F1220" s="57">
        <v>0</v>
      </c>
      <c r="G1220" s="58" t="s">
        <v>6241</v>
      </c>
    </row>
    <row r="1221" spans="1:7" ht="12.75" hidden="1" customHeight="1">
      <c r="A1221" s="54" t="s">
        <v>4602</v>
      </c>
      <c r="B1221" s="55">
        <v>46048</v>
      </c>
      <c r="C1221" s="56" t="s">
        <v>840</v>
      </c>
      <c r="D1221" s="54" t="s">
        <v>4603</v>
      </c>
      <c r="E1221" s="57">
        <v>46000000</v>
      </c>
      <c r="F1221" s="57">
        <v>0</v>
      </c>
      <c r="G1221" s="58" t="s">
        <v>6245</v>
      </c>
    </row>
    <row r="1222" spans="1:7" ht="12.75" hidden="1" customHeight="1">
      <c r="A1222" s="54" t="s">
        <v>4602</v>
      </c>
      <c r="B1222" s="55">
        <v>46048</v>
      </c>
      <c r="C1222" s="56" t="s">
        <v>893</v>
      </c>
      <c r="D1222" s="54" t="s">
        <v>4603</v>
      </c>
      <c r="E1222" s="57">
        <v>7600000</v>
      </c>
      <c r="F1222" s="57">
        <v>-633333</v>
      </c>
      <c r="G1222" s="58" t="s">
        <v>2904</v>
      </c>
    </row>
    <row r="1223" spans="1:7" ht="12.75" hidden="1" customHeight="1">
      <c r="A1223" s="54" t="s">
        <v>4602</v>
      </c>
      <c r="B1223" s="55">
        <v>46049</v>
      </c>
      <c r="C1223" s="56" t="s">
        <v>944</v>
      </c>
      <c r="D1223" s="54" t="s">
        <v>4603</v>
      </c>
      <c r="E1223" s="57">
        <v>30000000</v>
      </c>
      <c r="F1223" s="57">
        <v>0</v>
      </c>
      <c r="G1223" s="58" t="s">
        <v>6180</v>
      </c>
    </row>
    <row r="1224" spans="1:7" ht="12.75" hidden="1" customHeight="1">
      <c r="A1224" s="54" t="s">
        <v>4602</v>
      </c>
      <c r="B1224" s="55">
        <v>46049</v>
      </c>
      <c r="C1224" s="56" t="s">
        <v>950</v>
      </c>
      <c r="D1224" s="54" t="s">
        <v>4603</v>
      </c>
      <c r="E1224" s="57">
        <v>10000000</v>
      </c>
      <c r="F1224" s="57">
        <v>0</v>
      </c>
      <c r="G1224" s="58" t="s">
        <v>3316</v>
      </c>
    </row>
    <row r="1225" spans="1:7" ht="12.75" hidden="1" customHeight="1">
      <c r="A1225" s="54" t="s">
        <v>4602</v>
      </c>
      <c r="B1225" s="55">
        <v>46049</v>
      </c>
      <c r="C1225" s="56" t="s">
        <v>952</v>
      </c>
      <c r="D1225" s="54" t="s">
        <v>4603</v>
      </c>
      <c r="E1225" s="57">
        <v>28000000</v>
      </c>
      <c r="F1225" s="57">
        <v>0</v>
      </c>
      <c r="G1225" s="58" t="s">
        <v>6142</v>
      </c>
    </row>
    <row r="1226" spans="1:7" ht="12.75" hidden="1" customHeight="1">
      <c r="A1226" s="54" t="s">
        <v>4602</v>
      </c>
      <c r="B1226" s="55">
        <v>46050</v>
      </c>
      <c r="C1226" s="56" t="s">
        <v>954</v>
      </c>
      <c r="D1226" s="54" t="s">
        <v>4603</v>
      </c>
      <c r="E1226" s="57">
        <v>31250000</v>
      </c>
      <c r="F1226" s="57">
        <v>0</v>
      </c>
      <c r="G1226" s="58" t="s">
        <v>6180</v>
      </c>
    </row>
    <row r="1227" spans="1:7" ht="12.75" hidden="1" customHeight="1">
      <c r="A1227" s="54" t="s">
        <v>4602</v>
      </c>
      <c r="B1227" s="55">
        <v>46052</v>
      </c>
      <c r="C1227" s="56" t="s">
        <v>985</v>
      </c>
      <c r="D1227" s="54" t="s">
        <v>4603</v>
      </c>
      <c r="E1227" s="57">
        <v>4946600</v>
      </c>
      <c r="F1227" s="57">
        <v>0</v>
      </c>
      <c r="G1227" s="58" t="s">
        <v>3754</v>
      </c>
    </row>
    <row r="1228" spans="1:7" ht="12.75" hidden="1" customHeight="1">
      <c r="A1228" s="54" t="s">
        <v>4602</v>
      </c>
      <c r="B1228" s="55">
        <v>46052</v>
      </c>
      <c r="C1228" s="56" t="s">
        <v>1004</v>
      </c>
      <c r="D1228" s="54" t="s">
        <v>4603</v>
      </c>
      <c r="E1228" s="57">
        <v>57190000</v>
      </c>
      <c r="F1228" s="57">
        <v>-2213333</v>
      </c>
      <c r="G1228" s="58" t="s">
        <v>1457</v>
      </c>
    </row>
    <row r="1229" spans="1:7" ht="12.75" hidden="1" customHeight="1">
      <c r="A1229" s="54" t="s">
        <v>4602</v>
      </c>
      <c r="B1229" s="55">
        <v>46055</v>
      </c>
      <c r="C1229" s="56" t="s">
        <v>1034</v>
      </c>
      <c r="D1229" s="54" t="s">
        <v>4603</v>
      </c>
      <c r="E1229" s="57">
        <v>1664853</v>
      </c>
      <c r="F1229" s="57">
        <v>0</v>
      </c>
      <c r="G1229" s="58" t="s">
        <v>6292</v>
      </c>
    </row>
    <row r="1230" spans="1:7" ht="12.75" hidden="1" customHeight="1">
      <c r="A1230" s="54" t="s">
        <v>4602</v>
      </c>
      <c r="B1230" s="55">
        <v>46056</v>
      </c>
      <c r="C1230" s="56" t="s">
        <v>1037</v>
      </c>
      <c r="D1230" s="54" t="s">
        <v>4603</v>
      </c>
      <c r="E1230" s="57">
        <v>1216040</v>
      </c>
      <c r="F1230" s="57">
        <v>0</v>
      </c>
      <c r="G1230" s="58" t="s">
        <v>6293</v>
      </c>
    </row>
    <row r="1231" spans="1:7" ht="12.75" hidden="1" customHeight="1">
      <c r="A1231" s="54" t="s">
        <v>4602</v>
      </c>
      <c r="B1231" s="55">
        <v>46056</v>
      </c>
      <c r="C1231" s="56" t="s">
        <v>1041</v>
      </c>
      <c r="D1231" s="54" t="s">
        <v>4603</v>
      </c>
      <c r="E1231" s="57">
        <v>1216040</v>
      </c>
      <c r="F1231" s="57">
        <v>0</v>
      </c>
      <c r="G1231" s="58" t="s">
        <v>6293</v>
      </c>
    </row>
    <row r="1232" spans="1:7" ht="12.75" hidden="1" customHeight="1">
      <c r="A1232" s="54" t="s">
        <v>4602</v>
      </c>
      <c r="B1232" s="55">
        <v>46064</v>
      </c>
      <c r="C1232" s="56" t="s">
        <v>1061</v>
      </c>
      <c r="D1232" s="54" t="s">
        <v>4603</v>
      </c>
      <c r="E1232" s="57">
        <v>246827</v>
      </c>
      <c r="F1232" s="57">
        <v>0</v>
      </c>
      <c r="G1232" s="58" t="s">
        <v>6300</v>
      </c>
    </row>
    <row r="1233" spans="1:7" ht="12.75" hidden="1" customHeight="1">
      <c r="A1233" s="54" t="s">
        <v>4602</v>
      </c>
      <c r="B1233" s="55">
        <v>46064</v>
      </c>
      <c r="C1233" s="56" t="s">
        <v>1064</v>
      </c>
      <c r="D1233" s="54" t="s">
        <v>4603</v>
      </c>
      <c r="E1233" s="57">
        <v>665941</v>
      </c>
      <c r="F1233" s="57">
        <v>0</v>
      </c>
      <c r="G1233" s="58" t="s">
        <v>6301</v>
      </c>
    </row>
    <row r="1234" spans="1:7" ht="12.75" hidden="1" customHeight="1">
      <c r="A1234" s="54" t="s">
        <v>4602</v>
      </c>
      <c r="B1234" s="55">
        <v>46064</v>
      </c>
      <c r="C1234" s="56" t="s">
        <v>1067</v>
      </c>
      <c r="D1234" s="54" t="s">
        <v>4603</v>
      </c>
      <c r="E1234" s="57">
        <v>332971</v>
      </c>
      <c r="F1234" s="57">
        <v>0</v>
      </c>
      <c r="G1234" s="58" t="s">
        <v>6302</v>
      </c>
    </row>
    <row r="1235" spans="1:7" ht="12.75" hidden="1" customHeight="1">
      <c r="A1235" s="54" t="s">
        <v>4602</v>
      </c>
      <c r="B1235" s="55">
        <v>46071</v>
      </c>
      <c r="C1235" s="56" t="s">
        <v>1105</v>
      </c>
      <c r="D1235" s="54" t="s">
        <v>4603</v>
      </c>
      <c r="E1235" s="57">
        <v>340827</v>
      </c>
      <c r="F1235" s="57">
        <v>0</v>
      </c>
      <c r="G1235" s="58" t="s">
        <v>6313</v>
      </c>
    </row>
    <row r="1236" spans="1:7" ht="12.75" hidden="1" customHeight="1">
      <c r="A1236" s="54" t="s">
        <v>4602</v>
      </c>
      <c r="B1236" s="55">
        <v>46078</v>
      </c>
      <c r="C1236" s="56" t="s">
        <v>1143</v>
      </c>
      <c r="D1236" s="54" t="s">
        <v>4603</v>
      </c>
      <c r="E1236" s="57">
        <v>740481</v>
      </c>
      <c r="F1236" s="57">
        <v>0</v>
      </c>
      <c r="G1236" s="58" t="s">
        <v>6327</v>
      </c>
    </row>
    <row r="1237" spans="1:7" ht="12.75" hidden="1" customHeight="1">
      <c r="A1237" s="54" t="s">
        <v>4602</v>
      </c>
      <c r="B1237" s="55">
        <v>46078</v>
      </c>
      <c r="C1237" s="56" t="s">
        <v>1150</v>
      </c>
      <c r="D1237" s="54" t="s">
        <v>4603</v>
      </c>
      <c r="E1237" s="57">
        <v>740481</v>
      </c>
      <c r="F1237" s="57">
        <v>0</v>
      </c>
      <c r="G1237" s="58" t="s">
        <v>6329</v>
      </c>
    </row>
    <row r="1238" spans="1:7" ht="12.75" hidden="1" customHeight="1">
      <c r="A1238" s="54" t="s">
        <v>4602</v>
      </c>
      <c r="B1238" s="55">
        <v>46079</v>
      </c>
      <c r="C1238" s="56" t="s">
        <v>1157</v>
      </c>
      <c r="D1238" s="54" t="s">
        <v>4603</v>
      </c>
      <c r="E1238" s="57">
        <v>927140</v>
      </c>
      <c r="F1238" s="57">
        <v>-100000</v>
      </c>
      <c r="G1238" s="58" t="s">
        <v>6332</v>
      </c>
    </row>
    <row r="1239" spans="1:7" ht="12.75" hidden="1" customHeight="1">
      <c r="A1239" s="54" t="s">
        <v>4602</v>
      </c>
      <c r="B1239" s="55">
        <v>46083</v>
      </c>
      <c r="C1239" s="56" t="s">
        <v>1180</v>
      </c>
      <c r="D1239" s="54" t="s">
        <v>4603</v>
      </c>
      <c r="E1239" s="57">
        <v>998912</v>
      </c>
      <c r="F1239" s="57">
        <v>0</v>
      </c>
      <c r="G1239" s="58" t="s">
        <v>6339</v>
      </c>
    </row>
    <row r="1240" spans="1:7" ht="12.75" hidden="1" customHeight="1">
      <c r="A1240" s="54" t="s">
        <v>4602</v>
      </c>
      <c r="B1240" s="55">
        <v>46083</v>
      </c>
      <c r="C1240" s="56" t="s">
        <v>1183</v>
      </c>
      <c r="D1240" s="54" t="s">
        <v>4603</v>
      </c>
      <c r="E1240" s="57">
        <v>998912</v>
      </c>
      <c r="F1240" s="57">
        <v>0</v>
      </c>
      <c r="G1240" s="58" t="s">
        <v>6340</v>
      </c>
    </row>
    <row r="1241" spans="1:7" ht="12.75" hidden="1" customHeight="1">
      <c r="A1241" s="54" t="s">
        <v>4602</v>
      </c>
      <c r="B1241" s="55">
        <v>46083</v>
      </c>
      <c r="C1241" s="56" t="s">
        <v>1187</v>
      </c>
      <c r="D1241" s="54" t="s">
        <v>4603</v>
      </c>
      <c r="E1241" s="57">
        <v>740481</v>
      </c>
      <c r="F1241" s="57">
        <v>0</v>
      </c>
      <c r="G1241" s="58" t="s">
        <v>6341</v>
      </c>
    </row>
    <row r="1242" spans="1:7" ht="12.75" hidden="1" customHeight="1">
      <c r="A1242" s="54" t="s">
        <v>4602</v>
      </c>
      <c r="B1242" s="55">
        <v>46085</v>
      </c>
      <c r="C1242" s="56" t="s">
        <v>1197</v>
      </c>
      <c r="D1242" s="54" t="s">
        <v>4603</v>
      </c>
      <c r="E1242" s="57">
        <v>2438496</v>
      </c>
      <c r="F1242" s="57">
        <v>0</v>
      </c>
      <c r="G1242" s="58" t="s">
        <v>6345</v>
      </c>
    </row>
    <row r="1243" spans="1:7" ht="12.75" hidden="1" customHeight="1">
      <c r="A1243" s="54" t="s">
        <v>4602</v>
      </c>
      <c r="B1243" s="55">
        <v>46087</v>
      </c>
      <c r="C1243" s="56" t="s">
        <v>1203</v>
      </c>
      <c r="D1243" s="54" t="s">
        <v>4603</v>
      </c>
      <c r="E1243" s="57">
        <v>745941</v>
      </c>
      <c r="F1243" s="57">
        <v>0</v>
      </c>
      <c r="G1243" s="58" t="s">
        <v>6348</v>
      </c>
    </row>
    <row r="1244" spans="1:7" ht="12.75" hidden="1" customHeight="1">
      <c r="A1244" s="54" t="s">
        <v>4602</v>
      </c>
      <c r="B1244" s="55">
        <v>46087</v>
      </c>
      <c r="C1244" s="56" t="s">
        <v>1206</v>
      </c>
      <c r="D1244" s="54" t="s">
        <v>4603</v>
      </c>
      <c r="E1244" s="57">
        <v>573654</v>
      </c>
      <c r="F1244" s="57">
        <v>0</v>
      </c>
      <c r="G1244" s="58" t="s">
        <v>6349</v>
      </c>
    </row>
    <row r="1245" spans="1:7" ht="12.75" hidden="1" customHeight="1">
      <c r="A1245" s="54" t="s">
        <v>4602</v>
      </c>
      <c r="B1245" s="55">
        <v>46087</v>
      </c>
      <c r="C1245" s="56" t="s">
        <v>1209</v>
      </c>
      <c r="D1245" s="54" t="s">
        <v>4603</v>
      </c>
      <c r="E1245" s="57">
        <v>573654</v>
      </c>
      <c r="F1245" s="57">
        <v>0</v>
      </c>
      <c r="G1245" s="58" t="s">
        <v>6349</v>
      </c>
    </row>
    <row r="1246" spans="1:7" ht="12.75" hidden="1" customHeight="1">
      <c r="A1246" s="54" t="s">
        <v>5822</v>
      </c>
      <c r="B1246" s="55">
        <v>46048</v>
      </c>
      <c r="C1246" s="56" t="s">
        <v>12</v>
      </c>
      <c r="D1246" s="54" t="s">
        <v>5823</v>
      </c>
      <c r="E1246" s="57">
        <v>244478331.90000001</v>
      </c>
      <c r="F1246" s="57">
        <v>0</v>
      </c>
      <c r="G1246" s="58" t="s">
        <v>5824</v>
      </c>
    </row>
    <row r="1247" spans="1:7" ht="12.75" hidden="1" customHeight="1">
      <c r="A1247" s="54" t="s">
        <v>5822</v>
      </c>
      <c r="B1247" s="55">
        <v>46048</v>
      </c>
      <c r="C1247" s="56" t="s">
        <v>12</v>
      </c>
      <c r="D1247" s="54" t="s">
        <v>5826</v>
      </c>
      <c r="E1247" s="57">
        <v>244478331.88999999</v>
      </c>
      <c r="F1247" s="57">
        <v>0</v>
      </c>
      <c r="G1247" s="58" t="s">
        <v>5824</v>
      </c>
    </row>
    <row r="1248" spans="1:7" ht="12.75" hidden="1" customHeight="1">
      <c r="A1248" s="54" t="s">
        <v>5822</v>
      </c>
      <c r="B1248" s="55">
        <v>46099</v>
      </c>
      <c r="C1248" s="56" t="s">
        <v>18</v>
      </c>
      <c r="D1248" s="54" t="s">
        <v>5823</v>
      </c>
      <c r="E1248" s="57">
        <v>165000000</v>
      </c>
      <c r="F1248" s="57">
        <v>0</v>
      </c>
      <c r="G1248" s="58" t="s">
        <v>6548</v>
      </c>
    </row>
    <row r="1249" spans="1:7" ht="12.75" hidden="1" customHeight="1">
      <c r="A1249" s="54" t="s">
        <v>5822</v>
      </c>
      <c r="B1249" s="55">
        <v>46099</v>
      </c>
      <c r="C1249" s="56" t="s">
        <v>18</v>
      </c>
      <c r="D1249" s="54" t="s">
        <v>5826</v>
      </c>
      <c r="E1249" s="57">
        <v>164638568.90000001</v>
      </c>
      <c r="F1249" s="57">
        <v>0</v>
      </c>
      <c r="G1249" s="58" t="s">
        <v>6548</v>
      </c>
    </row>
    <row r="1250" spans="1:7" ht="12.75" hidden="1" customHeight="1">
      <c r="A1250" s="54" t="s">
        <v>5284</v>
      </c>
      <c r="B1250" s="55">
        <v>46037</v>
      </c>
      <c r="C1250" s="56" t="s">
        <v>12</v>
      </c>
      <c r="D1250" s="54" t="s">
        <v>5285</v>
      </c>
      <c r="E1250" s="57">
        <v>13764000</v>
      </c>
      <c r="F1250" s="57">
        <v>0</v>
      </c>
      <c r="G1250" s="58" t="s">
        <v>1030</v>
      </c>
    </row>
    <row r="1251" spans="1:7" ht="12.75" hidden="1" customHeight="1">
      <c r="A1251" s="54" t="s">
        <v>5284</v>
      </c>
      <c r="B1251" s="55">
        <v>46037</v>
      </c>
      <c r="C1251" s="56" t="s">
        <v>18</v>
      </c>
      <c r="D1251" s="54" t="s">
        <v>5285</v>
      </c>
      <c r="E1251" s="57">
        <v>15000000</v>
      </c>
      <c r="F1251" s="57">
        <v>0</v>
      </c>
      <c r="G1251" s="58" t="s">
        <v>1038</v>
      </c>
    </row>
    <row r="1252" spans="1:7" ht="12.75" hidden="1" customHeight="1">
      <c r="A1252" s="54" t="s">
        <v>5284</v>
      </c>
      <c r="B1252" s="55">
        <v>46038</v>
      </c>
      <c r="C1252" s="56" t="s">
        <v>23</v>
      </c>
      <c r="D1252" s="54" t="s">
        <v>5285</v>
      </c>
      <c r="E1252" s="57">
        <v>489200</v>
      </c>
      <c r="F1252" s="57">
        <v>0</v>
      </c>
      <c r="G1252" s="58" t="s">
        <v>1154</v>
      </c>
    </row>
    <row r="1253" spans="1:7" ht="12.75" hidden="1" customHeight="1">
      <c r="A1253" s="54" t="s">
        <v>5284</v>
      </c>
      <c r="B1253" s="55">
        <v>46038</v>
      </c>
      <c r="C1253" s="56" t="s">
        <v>28</v>
      </c>
      <c r="D1253" s="54" t="s">
        <v>5285</v>
      </c>
      <c r="E1253" s="57">
        <v>15000000</v>
      </c>
      <c r="F1253" s="57">
        <v>0</v>
      </c>
      <c r="G1253" s="58" t="s">
        <v>1154</v>
      </c>
    </row>
    <row r="1254" spans="1:7" ht="12.75" hidden="1" customHeight="1">
      <c r="A1254" s="54" t="s">
        <v>5284</v>
      </c>
      <c r="B1254" s="55">
        <v>46038</v>
      </c>
      <c r="C1254" s="56" t="s">
        <v>33</v>
      </c>
      <c r="D1254" s="54" t="s">
        <v>5285</v>
      </c>
      <c r="E1254" s="57">
        <v>15000000</v>
      </c>
      <c r="F1254" s="57">
        <v>0</v>
      </c>
      <c r="G1254" s="58" t="s">
        <v>1184</v>
      </c>
    </row>
    <row r="1255" spans="1:7" ht="12.75" hidden="1" customHeight="1">
      <c r="A1255" s="54" t="s">
        <v>5284</v>
      </c>
      <c r="B1255" s="55">
        <v>46039</v>
      </c>
      <c r="C1255" s="56" t="s">
        <v>37</v>
      </c>
      <c r="D1255" s="54" t="s">
        <v>5285</v>
      </c>
      <c r="E1255" s="57">
        <v>2750000</v>
      </c>
      <c r="F1255" s="57">
        <v>0</v>
      </c>
      <c r="G1255" s="58" t="s">
        <v>1337</v>
      </c>
    </row>
    <row r="1256" spans="1:7" ht="12.75" hidden="1" customHeight="1">
      <c r="A1256" s="54" t="s">
        <v>5284</v>
      </c>
      <c r="B1256" s="55">
        <v>46039</v>
      </c>
      <c r="C1256" s="56" t="s">
        <v>40</v>
      </c>
      <c r="D1256" s="54" t="s">
        <v>5285</v>
      </c>
      <c r="E1256" s="57">
        <v>15000000</v>
      </c>
      <c r="F1256" s="57">
        <v>0</v>
      </c>
      <c r="G1256" s="58" t="s">
        <v>1488</v>
      </c>
    </row>
    <row r="1257" spans="1:7" ht="12.75" hidden="1" customHeight="1">
      <c r="A1257" s="54" t="s">
        <v>5284</v>
      </c>
      <c r="B1257" s="55">
        <v>46042</v>
      </c>
      <c r="C1257" s="56" t="s">
        <v>44</v>
      </c>
      <c r="D1257" s="54" t="s">
        <v>5285</v>
      </c>
      <c r="E1257" s="57">
        <v>17675000</v>
      </c>
      <c r="F1257" s="57">
        <v>0</v>
      </c>
      <c r="G1257" s="58" t="s">
        <v>1783</v>
      </c>
    </row>
    <row r="1258" spans="1:7" ht="12.75" hidden="1" customHeight="1">
      <c r="A1258" s="54" t="s">
        <v>5284</v>
      </c>
      <c r="B1258" s="55">
        <v>46042</v>
      </c>
      <c r="C1258" s="56" t="s">
        <v>49</v>
      </c>
      <c r="D1258" s="54" t="s">
        <v>5285</v>
      </c>
      <c r="E1258" s="57">
        <v>15000000</v>
      </c>
      <c r="F1258" s="57">
        <v>0</v>
      </c>
      <c r="G1258" s="58" t="s">
        <v>1787</v>
      </c>
    </row>
    <row r="1259" spans="1:7" ht="12.75" hidden="1" customHeight="1">
      <c r="A1259" s="54" t="s">
        <v>5284</v>
      </c>
      <c r="B1259" s="55">
        <v>46042</v>
      </c>
      <c r="C1259" s="56" t="s">
        <v>53</v>
      </c>
      <c r="D1259" s="54" t="s">
        <v>5285</v>
      </c>
      <c r="E1259" s="57">
        <v>15000000</v>
      </c>
      <c r="F1259" s="57">
        <v>0</v>
      </c>
      <c r="G1259" s="58" t="s">
        <v>1802</v>
      </c>
    </row>
    <row r="1260" spans="1:7" ht="12.75" hidden="1" customHeight="1">
      <c r="A1260" s="54" t="s">
        <v>5284</v>
      </c>
      <c r="B1260" s="55">
        <v>46043</v>
      </c>
      <c r="C1260" s="56" t="s">
        <v>57</v>
      </c>
      <c r="D1260" s="54" t="s">
        <v>5285</v>
      </c>
      <c r="E1260" s="57">
        <v>61525000</v>
      </c>
      <c r="F1260" s="57">
        <v>0</v>
      </c>
      <c r="G1260" s="58" t="s">
        <v>6405</v>
      </c>
    </row>
    <row r="1261" spans="1:7" ht="12.75" hidden="1" customHeight="1">
      <c r="A1261" s="54" t="s">
        <v>5284</v>
      </c>
      <c r="B1261" s="55">
        <v>46043</v>
      </c>
      <c r="C1261" s="56" t="s">
        <v>60</v>
      </c>
      <c r="D1261" s="54" t="s">
        <v>5285</v>
      </c>
      <c r="E1261" s="57">
        <v>23800000</v>
      </c>
      <c r="F1261" s="57">
        <v>0</v>
      </c>
      <c r="G1261" s="58" t="s">
        <v>2144</v>
      </c>
    </row>
    <row r="1262" spans="1:7" ht="12.75" hidden="1" customHeight="1">
      <c r="A1262" s="54" t="s">
        <v>5284</v>
      </c>
      <c r="B1262" s="55">
        <v>46048</v>
      </c>
      <c r="C1262" s="56" t="s">
        <v>63</v>
      </c>
      <c r="D1262" s="54" t="s">
        <v>5285</v>
      </c>
      <c r="E1262" s="57">
        <v>13818900</v>
      </c>
      <c r="F1262" s="57">
        <v>0</v>
      </c>
      <c r="G1262" s="58" t="s">
        <v>3098</v>
      </c>
    </row>
    <row r="1263" spans="1:7" ht="12.75" hidden="1" customHeight="1">
      <c r="A1263" s="54" t="s">
        <v>5284</v>
      </c>
      <c r="B1263" s="55">
        <v>46049</v>
      </c>
      <c r="C1263" s="56" t="s">
        <v>66</v>
      </c>
      <c r="D1263" s="54" t="s">
        <v>5285</v>
      </c>
      <c r="E1263" s="57">
        <v>15000000</v>
      </c>
      <c r="F1263" s="57">
        <v>0</v>
      </c>
      <c r="G1263" s="58" t="s">
        <v>3218</v>
      </c>
    </row>
    <row r="1264" spans="1:7" ht="12.75" hidden="1" customHeight="1">
      <c r="A1264" s="54" t="s">
        <v>5284</v>
      </c>
      <c r="B1264" s="55">
        <v>46050</v>
      </c>
      <c r="C1264" s="56" t="s">
        <v>70</v>
      </c>
      <c r="D1264" s="54" t="s">
        <v>5285</v>
      </c>
      <c r="E1264" s="57">
        <v>15000000</v>
      </c>
      <c r="F1264" s="57">
        <v>0</v>
      </c>
      <c r="G1264" s="58" t="s">
        <v>3369</v>
      </c>
    </row>
    <row r="1265" spans="1:7" ht="12.75" hidden="1" customHeight="1">
      <c r="A1265" s="54" t="s">
        <v>5284</v>
      </c>
      <c r="B1265" s="55">
        <v>46073</v>
      </c>
      <c r="C1265" s="56" t="s">
        <v>74</v>
      </c>
      <c r="D1265" s="54" t="s">
        <v>5328</v>
      </c>
      <c r="E1265" s="57">
        <v>4944422106</v>
      </c>
      <c r="F1265" s="57">
        <v>0</v>
      </c>
      <c r="G1265" s="58" t="s">
        <v>6406</v>
      </c>
    </row>
    <row r="1266" spans="1:7" ht="12.75" hidden="1" customHeight="1">
      <c r="A1266" s="54" t="s">
        <v>5284</v>
      </c>
      <c r="B1266" s="55">
        <v>46073</v>
      </c>
      <c r="C1266" s="56" t="s">
        <v>76</v>
      </c>
      <c r="D1266" s="54" t="s">
        <v>5328</v>
      </c>
      <c r="E1266" s="57">
        <v>4953060916</v>
      </c>
      <c r="F1266" s="57">
        <v>0</v>
      </c>
      <c r="G1266" s="58" t="s">
        <v>6406</v>
      </c>
    </row>
    <row r="1267" spans="1:7" ht="12.75" hidden="1" customHeight="1">
      <c r="A1267" s="54" t="s">
        <v>5284</v>
      </c>
      <c r="B1267" s="55">
        <v>46073</v>
      </c>
      <c r="C1267" s="56" t="s">
        <v>78</v>
      </c>
      <c r="D1267" s="54" t="s">
        <v>5328</v>
      </c>
      <c r="E1267" s="57">
        <v>194300290</v>
      </c>
      <c r="F1267" s="57">
        <v>0</v>
      </c>
      <c r="G1267" s="58" t="s">
        <v>6406</v>
      </c>
    </row>
    <row r="1268" spans="1:7" ht="12.75" hidden="1" customHeight="1">
      <c r="A1268" s="54" t="s">
        <v>5284</v>
      </c>
      <c r="B1268" s="55">
        <v>46073</v>
      </c>
      <c r="C1268" s="56" t="s">
        <v>81</v>
      </c>
      <c r="D1268" s="54" t="s">
        <v>5328</v>
      </c>
      <c r="E1268" s="57">
        <v>14667736</v>
      </c>
      <c r="F1268" s="57">
        <v>0</v>
      </c>
      <c r="G1268" s="58" t="s">
        <v>6406</v>
      </c>
    </row>
    <row r="1269" spans="1:7" ht="12.75" hidden="1" customHeight="1">
      <c r="A1269" s="54" t="s">
        <v>5284</v>
      </c>
      <c r="B1269" s="55">
        <v>46073</v>
      </c>
      <c r="C1269" s="56" t="s">
        <v>85</v>
      </c>
      <c r="D1269" s="54" t="s">
        <v>5328</v>
      </c>
      <c r="E1269" s="57">
        <v>413071244</v>
      </c>
      <c r="F1269" s="57">
        <v>0</v>
      </c>
      <c r="G1269" s="58" t="s">
        <v>6406</v>
      </c>
    </row>
    <row r="1270" spans="1:7" ht="12.75" hidden="1" customHeight="1">
      <c r="A1270" s="54" t="s">
        <v>5284</v>
      </c>
      <c r="B1270" s="55">
        <v>46073</v>
      </c>
      <c r="C1270" s="56" t="s">
        <v>89</v>
      </c>
      <c r="D1270" s="54" t="s">
        <v>5328</v>
      </c>
      <c r="E1270" s="57">
        <v>173081454</v>
      </c>
      <c r="F1270" s="57">
        <v>0</v>
      </c>
      <c r="G1270" s="58" t="s">
        <v>6406</v>
      </c>
    </row>
    <row r="1271" spans="1:7" ht="12.75" hidden="1" customHeight="1">
      <c r="A1271" s="54" t="s">
        <v>5284</v>
      </c>
      <c r="B1271" s="55">
        <v>46073</v>
      </c>
      <c r="C1271" s="56" t="s">
        <v>94</v>
      </c>
      <c r="D1271" s="54" t="s">
        <v>5328</v>
      </c>
      <c r="E1271" s="57">
        <v>885595098</v>
      </c>
      <c r="F1271" s="57">
        <v>0</v>
      </c>
      <c r="G1271" s="58" t="s">
        <v>6406</v>
      </c>
    </row>
    <row r="1272" spans="1:7" ht="12.75" hidden="1" customHeight="1">
      <c r="A1272" s="54" t="s">
        <v>5284</v>
      </c>
      <c r="B1272" s="55">
        <v>46073</v>
      </c>
      <c r="C1272" s="56" t="s">
        <v>98</v>
      </c>
      <c r="D1272" s="54" t="s">
        <v>5328</v>
      </c>
      <c r="E1272" s="57">
        <v>96575162</v>
      </c>
      <c r="F1272" s="57">
        <v>0</v>
      </c>
      <c r="G1272" s="58" t="s">
        <v>6406</v>
      </c>
    </row>
    <row r="1273" spans="1:7" ht="12.75" hidden="1" customHeight="1">
      <c r="A1273" s="54" t="s">
        <v>5284</v>
      </c>
      <c r="B1273" s="55">
        <v>46073</v>
      </c>
      <c r="C1273" s="56" t="s">
        <v>102</v>
      </c>
      <c r="D1273" s="54" t="s">
        <v>5328</v>
      </c>
      <c r="E1273" s="57">
        <v>57906852</v>
      </c>
      <c r="F1273" s="57">
        <v>0</v>
      </c>
      <c r="G1273" s="58" t="s">
        <v>6406</v>
      </c>
    </row>
    <row r="1274" spans="1:7" ht="12.75" hidden="1" customHeight="1">
      <c r="A1274" s="54" t="s">
        <v>5284</v>
      </c>
      <c r="B1274" s="55">
        <v>46073</v>
      </c>
      <c r="C1274" s="56" t="s">
        <v>105</v>
      </c>
      <c r="D1274" s="54" t="s">
        <v>5328</v>
      </c>
      <c r="E1274" s="57">
        <v>11312320</v>
      </c>
      <c r="F1274" s="57">
        <v>0</v>
      </c>
      <c r="G1274" s="58" t="s">
        <v>6406</v>
      </c>
    </row>
    <row r="1275" spans="1:7" ht="12.75" hidden="1" customHeight="1">
      <c r="A1275" s="54" t="s">
        <v>5284</v>
      </c>
      <c r="B1275" s="55">
        <v>46073</v>
      </c>
      <c r="C1275" s="56" t="s">
        <v>108</v>
      </c>
      <c r="D1275" s="54" t="s">
        <v>5328</v>
      </c>
      <c r="E1275" s="57">
        <v>44988686</v>
      </c>
      <c r="F1275" s="57">
        <v>0</v>
      </c>
      <c r="G1275" s="58" t="s">
        <v>6406</v>
      </c>
    </row>
    <row r="1276" spans="1:7" ht="12.75" hidden="1" customHeight="1">
      <c r="A1276" s="54" t="s">
        <v>5284</v>
      </c>
      <c r="B1276" s="55">
        <v>46073</v>
      </c>
      <c r="C1276" s="56" t="s">
        <v>113</v>
      </c>
      <c r="D1276" s="54" t="s">
        <v>5328</v>
      </c>
      <c r="E1276" s="57">
        <v>135894290</v>
      </c>
      <c r="F1276" s="57">
        <v>0</v>
      </c>
      <c r="G1276" s="58" t="s">
        <v>6406</v>
      </c>
    </row>
    <row r="1277" spans="1:7" ht="12.75" hidden="1" customHeight="1">
      <c r="A1277" s="54" t="s">
        <v>5284</v>
      </c>
      <c r="B1277" s="55">
        <v>46073</v>
      </c>
      <c r="C1277" s="56" t="s">
        <v>117</v>
      </c>
      <c r="D1277" s="54" t="s">
        <v>5328</v>
      </c>
      <c r="E1277" s="57">
        <v>40193188</v>
      </c>
      <c r="F1277" s="57">
        <v>0</v>
      </c>
      <c r="G1277" s="58" t="s">
        <v>6406</v>
      </c>
    </row>
    <row r="1278" spans="1:7" ht="12.75" hidden="1" customHeight="1">
      <c r="A1278" s="54" t="s">
        <v>5284</v>
      </c>
      <c r="B1278" s="55">
        <v>46073</v>
      </c>
      <c r="C1278" s="56" t="s">
        <v>124</v>
      </c>
      <c r="D1278" s="54" t="s">
        <v>5328</v>
      </c>
      <c r="E1278" s="57">
        <v>527383502</v>
      </c>
      <c r="F1278" s="57">
        <v>0</v>
      </c>
      <c r="G1278" s="58" t="s">
        <v>6406</v>
      </c>
    </row>
    <row r="1279" spans="1:7" ht="12.75" hidden="1" customHeight="1">
      <c r="A1279" s="54" t="s">
        <v>5284</v>
      </c>
      <c r="B1279" s="55">
        <v>46087</v>
      </c>
      <c r="C1279" s="56" t="s">
        <v>128</v>
      </c>
      <c r="D1279" s="54" t="s">
        <v>5328</v>
      </c>
      <c r="E1279" s="57">
        <v>118155976</v>
      </c>
      <c r="F1279" s="57">
        <v>0</v>
      </c>
      <c r="G1279" s="58" t="s">
        <v>6407</v>
      </c>
    </row>
    <row r="1280" spans="1:7" ht="12.75" hidden="1" customHeight="1">
      <c r="A1280" s="54" t="s">
        <v>1957</v>
      </c>
      <c r="B1280" s="55">
        <v>46042</v>
      </c>
      <c r="C1280" s="56" t="s">
        <v>1958</v>
      </c>
      <c r="D1280" s="54" t="s">
        <v>1959</v>
      </c>
      <c r="E1280" s="57">
        <v>1619078721.6600001</v>
      </c>
      <c r="F1280" s="57">
        <v>0</v>
      </c>
      <c r="G1280" s="58" t="s">
        <v>1960</v>
      </c>
    </row>
    <row r="1281" spans="1:7" ht="12.75" hidden="1" customHeight="1">
      <c r="A1281" s="54" t="s">
        <v>1957</v>
      </c>
      <c r="B1281" s="55">
        <v>46042</v>
      </c>
      <c r="C1281" s="56" t="s">
        <v>1958</v>
      </c>
      <c r="D1281" s="54" t="s">
        <v>1962</v>
      </c>
      <c r="E1281" s="57">
        <v>27017226</v>
      </c>
      <c r="F1281" s="57">
        <v>0</v>
      </c>
      <c r="G1281" s="58" t="s">
        <v>1960</v>
      </c>
    </row>
    <row r="1282" spans="1:7" ht="12.75" hidden="1" customHeight="1">
      <c r="A1282" s="54" t="s">
        <v>1957</v>
      </c>
      <c r="B1282" s="55">
        <v>46042</v>
      </c>
      <c r="C1282" s="56" t="s">
        <v>1958</v>
      </c>
      <c r="D1282" s="54" t="s">
        <v>1964</v>
      </c>
      <c r="E1282" s="57">
        <v>52499829.630000003</v>
      </c>
      <c r="F1282" s="57">
        <v>0</v>
      </c>
      <c r="G1282" s="58" t="s">
        <v>1960</v>
      </c>
    </row>
    <row r="1283" spans="1:7" ht="12.75" hidden="1" customHeight="1">
      <c r="A1283" s="54" t="s">
        <v>1957</v>
      </c>
      <c r="B1283" s="55">
        <v>46042</v>
      </c>
      <c r="C1283" s="56" t="s">
        <v>1958</v>
      </c>
      <c r="D1283" s="54" t="s">
        <v>1966</v>
      </c>
      <c r="E1283" s="57">
        <v>5160900.5</v>
      </c>
      <c r="F1283" s="57">
        <v>0</v>
      </c>
      <c r="G1283" s="58" t="s">
        <v>1960</v>
      </c>
    </row>
    <row r="1284" spans="1:7" ht="12.75" hidden="1" customHeight="1">
      <c r="A1284" s="54" t="s">
        <v>1957</v>
      </c>
      <c r="B1284" s="55">
        <v>46042</v>
      </c>
      <c r="C1284" s="56" t="s">
        <v>1958</v>
      </c>
      <c r="D1284" s="54" t="s">
        <v>1968</v>
      </c>
      <c r="E1284" s="57">
        <v>12994455.84</v>
      </c>
      <c r="F1284" s="57">
        <v>0</v>
      </c>
      <c r="G1284" s="58" t="s">
        <v>1960</v>
      </c>
    </row>
    <row r="1285" spans="1:7" ht="12.75" hidden="1" customHeight="1">
      <c r="A1285" s="54" t="s">
        <v>1957</v>
      </c>
      <c r="B1285" s="55">
        <v>46042</v>
      </c>
      <c r="C1285" s="56" t="s">
        <v>1958</v>
      </c>
      <c r="D1285" s="54" t="s">
        <v>1970</v>
      </c>
      <c r="E1285" s="57">
        <v>5918949</v>
      </c>
      <c r="F1285" s="57">
        <v>0</v>
      </c>
      <c r="G1285" s="58" t="s">
        <v>1960</v>
      </c>
    </row>
    <row r="1286" spans="1:7" ht="12.75" hidden="1" customHeight="1">
      <c r="A1286" s="54" t="s">
        <v>1957</v>
      </c>
      <c r="B1286" s="55">
        <v>46042</v>
      </c>
      <c r="C1286" s="56" t="s">
        <v>1958</v>
      </c>
      <c r="D1286" s="54" t="s">
        <v>1972</v>
      </c>
      <c r="E1286" s="57">
        <v>59738499.049999997</v>
      </c>
      <c r="F1286" s="57">
        <v>0</v>
      </c>
      <c r="G1286" s="58" t="s">
        <v>1960</v>
      </c>
    </row>
    <row r="1287" spans="1:7" ht="12.75" hidden="1" customHeight="1">
      <c r="A1287" s="54" t="s">
        <v>1957</v>
      </c>
      <c r="B1287" s="55">
        <v>46042</v>
      </c>
      <c r="C1287" s="56" t="s">
        <v>1958</v>
      </c>
      <c r="D1287" s="54" t="s">
        <v>1973</v>
      </c>
      <c r="E1287" s="57">
        <v>1814169</v>
      </c>
      <c r="F1287" s="57">
        <v>0</v>
      </c>
      <c r="G1287" s="58" t="s">
        <v>1960</v>
      </c>
    </row>
    <row r="1288" spans="1:7" ht="12.75" hidden="1" customHeight="1">
      <c r="A1288" s="54" t="s">
        <v>1957</v>
      </c>
      <c r="B1288" s="55">
        <v>46042</v>
      </c>
      <c r="C1288" s="56" t="s">
        <v>1958</v>
      </c>
      <c r="D1288" s="54" t="s">
        <v>1975</v>
      </c>
      <c r="E1288" s="57">
        <v>343952</v>
      </c>
      <c r="F1288" s="57">
        <v>0</v>
      </c>
      <c r="G1288" s="58" t="s">
        <v>1960</v>
      </c>
    </row>
    <row r="1289" spans="1:7" ht="12.75" hidden="1" customHeight="1">
      <c r="A1289" s="54" t="s">
        <v>1957</v>
      </c>
      <c r="B1289" s="55">
        <v>46042</v>
      </c>
      <c r="C1289" s="56" t="s">
        <v>1958</v>
      </c>
      <c r="D1289" s="54" t="s">
        <v>1977</v>
      </c>
      <c r="E1289" s="57">
        <v>21882628.5</v>
      </c>
      <c r="F1289" s="57">
        <v>0</v>
      </c>
      <c r="G1289" s="58" t="s">
        <v>1960</v>
      </c>
    </row>
    <row r="1290" spans="1:7" ht="12.75" hidden="1" customHeight="1">
      <c r="A1290" s="54" t="s">
        <v>1957</v>
      </c>
      <c r="B1290" s="55">
        <v>46042</v>
      </c>
      <c r="C1290" s="56" t="s">
        <v>1958</v>
      </c>
      <c r="D1290" s="54" t="s">
        <v>1979</v>
      </c>
      <c r="E1290" s="57">
        <v>16602290</v>
      </c>
      <c r="F1290" s="57">
        <v>0</v>
      </c>
      <c r="G1290" s="58" t="s">
        <v>1960</v>
      </c>
    </row>
    <row r="1291" spans="1:7" ht="12.75" hidden="1" customHeight="1">
      <c r="A1291" s="54" t="s">
        <v>1957</v>
      </c>
      <c r="B1291" s="55">
        <v>46042</v>
      </c>
      <c r="C1291" s="56" t="s">
        <v>1958</v>
      </c>
      <c r="D1291" s="54" t="s">
        <v>1981</v>
      </c>
      <c r="E1291" s="57">
        <v>15194396</v>
      </c>
      <c r="F1291" s="57">
        <v>0</v>
      </c>
      <c r="G1291" s="58" t="s">
        <v>1960</v>
      </c>
    </row>
    <row r="1292" spans="1:7" ht="12.75" hidden="1" customHeight="1">
      <c r="A1292" s="54" t="s">
        <v>1957</v>
      </c>
      <c r="B1292" s="55">
        <v>46042</v>
      </c>
      <c r="C1292" s="56" t="s">
        <v>1958</v>
      </c>
      <c r="D1292" s="54" t="s">
        <v>1983</v>
      </c>
      <c r="E1292" s="57">
        <v>2612159.14</v>
      </c>
      <c r="F1292" s="57">
        <v>0</v>
      </c>
      <c r="G1292" s="58" t="s">
        <v>1960</v>
      </c>
    </row>
    <row r="1293" spans="1:7" ht="12.75" hidden="1" customHeight="1">
      <c r="A1293" s="54" t="s">
        <v>1957</v>
      </c>
      <c r="B1293" s="55">
        <v>46042</v>
      </c>
      <c r="C1293" s="56" t="s">
        <v>1958</v>
      </c>
      <c r="D1293" s="54" t="s">
        <v>1985</v>
      </c>
      <c r="E1293" s="57">
        <v>175076590</v>
      </c>
      <c r="F1293" s="57">
        <v>0</v>
      </c>
      <c r="G1293" s="58" t="s">
        <v>1960</v>
      </c>
    </row>
    <row r="1294" spans="1:7" ht="12.75" hidden="1" customHeight="1">
      <c r="A1294" s="54" t="s">
        <v>1957</v>
      </c>
      <c r="B1294" s="55">
        <v>46042</v>
      </c>
      <c r="C1294" s="56" t="s">
        <v>1958</v>
      </c>
      <c r="D1294" s="54" t="s">
        <v>1987</v>
      </c>
      <c r="E1294" s="57">
        <v>1329719.6200000001</v>
      </c>
      <c r="F1294" s="57">
        <v>0</v>
      </c>
      <c r="G1294" s="58" t="s">
        <v>1960</v>
      </c>
    </row>
    <row r="1295" spans="1:7" ht="12.75" hidden="1" customHeight="1">
      <c r="A1295" s="54" t="s">
        <v>1957</v>
      </c>
      <c r="B1295" s="55">
        <v>46042</v>
      </c>
      <c r="C1295" s="56" t="s">
        <v>1958</v>
      </c>
      <c r="D1295" s="54" t="s">
        <v>1989</v>
      </c>
      <c r="E1295" s="57">
        <v>6901736</v>
      </c>
      <c r="F1295" s="57">
        <v>0</v>
      </c>
      <c r="G1295" s="58" t="s">
        <v>1960</v>
      </c>
    </row>
    <row r="1296" spans="1:7" ht="12.75" hidden="1" customHeight="1">
      <c r="A1296" s="54" t="s">
        <v>1957</v>
      </c>
      <c r="B1296" s="55">
        <v>46042</v>
      </c>
      <c r="C1296" s="56" t="s">
        <v>1958</v>
      </c>
      <c r="D1296" s="54" t="s">
        <v>1990</v>
      </c>
      <c r="E1296" s="57">
        <v>50223092.729999997</v>
      </c>
      <c r="F1296" s="57">
        <v>0</v>
      </c>
      <c r="G1296" s="58" t="s">
        <v>1960</v>
      </c>
    </row>
    <row r="1297" spans="1:7" ht="12.75" hidden="1" customHeight="1">
      <c r="A1297" s="54" t="s">
        <v>1957</v>
      </c>
      <c r="B1297" s="55">
        <v>46042</v>
      </c>
      <c r="C1297" s="56" t="s">
        <v>1958</v>
      </c>
      <c r="D1297" s="54" t="s">
        <v>1992</v>
      </c>
      <c r="E1297" s="57">
        <v>6559348</v>
      </c>
      <c r="F1297" s="57">
        <v>0</v>
      </c>
      <c r="G1297" s="58" t="s">
        <v>1960</v>
      </c>
    </row>
    <row r="1298" spans="1:7" ht="12.75" hidden="1" customHeight="1">
      <c r="A1298" s="54" t="s">
        <v>1957</v>
      </c>
      <c r="B1298" s="55">
        <v>46044</v>
      </c>
      <c r="C1298" s="56" t="s">
        <v>2317</v>
      </c>
      <c r="D1298" s="54" t="s">
        <v>2318</v>
      </c>
      <c r="E1298" s="57">
        <v>671500</v>
      </c>
      <c r="F1298" s="57">
        <v>0</v>
      </c>
      <c r="G1298" s="58" t="s">
        <v>2319</v>
      </c>
    </row>
    <row r="1299" spans="1:7" ht="12.75" hidden="1" customHeight="1">
      <c r="A1299" s="54" t="s">
        <v>1957</v>
      </c>
      <c r="B1299" s="55">
        <v>46044</v>
      </c>
      <c r="C1299" s="56" t="s">
        <v>2317</v>
      </c>
      <c r="D1299" s="54" t="s">
        <v>2321</v>
      </c>
      <c r="E1299" s="57">
        <v>503700</v>
      </c>
      <c r="F1299" s="57">
        <v>0</v>
      </c>
      <c r="G1299" s="58" t="s">
        <v>2319</v>
      </c>
    </row>
    <row r="1300" spans="1:7" ht="12.75" hidden="1" customHeight="1">
      <c r="A1300" s="54" t="s">
        <v>1957</v>
      </c>
      <c r="B1300" s="55">
        <v>46044</v>
      </c>
      <c r="C1300" s="56" t="s">
        <v>2317</v>
      </c>
      <c r="D1300" s="54" t="s">
        <v>2323</v>
      </c>
      <c r="E1300" s="57">
        <v>84000</v>
      </c>
      <c r="F1300" s="57">
        <v>0</v>
      </c>
      <c r="G1300" s="58" t="s">
        <v>2319</v>
      </c>
    </row>
    <row r="1301" spans="1:7" ht="12.75" hidden="1" customHeight="1">
      <c r="A1301" s="54" t="s">
        <v>1957</v>
      </c>
      <c r="B1301" s="55">
        <v>46044</v>
      </c>
      <c r="C1301" s="56" t="s">
        <v>2317</v>
      </c>
      <c r="D1301" s="54" t="s">
        <v>2325</v>
      </c>
      <c r="E1301" s="57">
        <v>84000</v>
      </c>
      <c r="F1301" s="57">
        <v>0</v>
      </c>
      <c r="G1301" s="58" t="s">
        <v>2319</v>
      </c>
    </row>
    <row r="1302" spans="1:7" ht="12.75" hidden="1" customHeight="1">
      <c r="A1302" s="54" t="s">
        <v>1957</v>
      </c>
      <c r="B1302" s="55">
        <v>46044</v>
      </c>
      <c r="C1302" s="56" t="s">
        <v>2317</v>
      </c>
      <c r="D1302" s="54" t="s">
        <v>2327</v>
      </c>
      <c r="E1302" s="57">
        <v>167900</v>
      </c>
      <c r="F1302" s="57">
        <v>0</v>
      </c>
      <c r="G1302" s="58" t="s">
        <v>2319</v>
      </c>
    </row>
    <row r="1303" spans="1:7" ht="12.75" hidden="1" customHeight="1">
      <c r="A1303" s="54" t="s">
        <v>1957</v>
      </c>
      <c r="B1303" s="55">
        <v>46044</v>
      </c>
      <c r="C1303" s="56" t="s">
        <v>2328</v>
      </c>
      <c r="D1303" s="54" t="s">
        <v>2329</v>
      </c>
      <c r="E1303" s="57">
        <v>720432</v>
      </c>
      <c r="F1303" s="57">
        <v>0</v>
      </c>
      <c r="G1303" s="58" t="s">
        <v>2330</v>
      </c>
    </row>
    <row r="1304" spans="1:7" ht="12.75" hidden="1" customHeight="1">
      <c r="A1304" s="54" t="s">
        <v>1957</v>
      </c>
      <c r="B1304" s="55">
        <v>46048</v>
      </c>
      <c r="C1304" s="56" t="s">
        <v>2978</v>
      </c>
      <c r="D1304" s="54" t="s">
        <v>2643</v>
      </c>
      <c r="E1304" s="57">
        <v>233394200</v>
      </c>
      <c r="F1304" s="57">
        <v>0</v>
      </c>
      <c r="G1304" s="58" t="s">
        <v>2979</v>
      </c>
    </row>
    <row r="1305" spans="1:7" ht="12.75" hidden="1" customHeight="1">
      <c r="A1305" s="54" t="s">
        <v>1957</v>
      </c>
      <c r="B1305" s="55">
        <v>46048</v>
      </c>
      <c r="C1305" s="56" t="s">
        <v>2978</v>
      </c>
      <c r="D1305" s="54" t="s">
        <v>2658</v>
      </c>
      <c r="E1305" s="57">
        <v>165392100</v>
      </c>
      <c r="F1305" s="57">
        <v>0</v>
      </c>
      <c r="G1305" s="58" t="s">
        <v>2979</v>
      </c>
    </row>
    <row r="1306" spans="1:7" ht="12.75" hidden="1" customHeight="1">
      <c r="A1306" s="54" t="s">
        <v>1957</v>
      </c>
      <c r="B1306" s="55">
        <v>46048</v>
      </c>
      <c r="C1306" s="56" t="s">
        <v>2978</v>
      </c>
      <c r="D1306" s="54" t="s">
        <v>2318</v>
      </c>
      <c r="E1306" s="57">
        <v>73093700</v>
      </c>
      <c r="F1306" s="57">
        <v>0</v>
      </c>
      <c r="G1306" s="58" t="s">
        <v>2979</v>
      </c>
    </row>
    <row r="1307" spans="1:7" ht="12.75" hidden="1" customHeight="1">
      <c r="A1307" s="54" t="s">
        <v>1957</v>
      </c>
      <c r="B1307" s="55">
        <v>46048</v>
      </c>
      <c r="C1307" s="56" t="s">
        <v>2978</v>
      </c>
      <c r="D1307" s="54" t="s">
        <v>2688</v>
      </c>
      <c r="E1307" s="57">
        <v>20374000</v>
      </c>
      <c r="F1307" s="57">
        <v>0</v>
      </c>
      <c r="G1307" s="58" t="s">
        <v>2979</v>
      </c>
    </row>
    <row r="1308" spans="1:7" ht="12.75" hidden="1" customHeight="1">
      <c r="A1308" s="54" t="s">
        <v>1957</v>
      </c>
      <c r="B1308" s="55">
        <v>46048</v>
      </c>
      <c r="C1308" s="56" t="s">
        <v>2978</v>
      </c>
      <c r="D1308" s="54" t="s">
        <v>2321</v>
      </c>
      <c r="E1308" s="57">
        <v>54820600</v>
      </c>
      <c r="F1308" s="57">
        <v>0</v>
      </c>
      <c r="G1308" s="58" t="s">
        <v>2979</v>
      </c>
    </row>
    <row r="1309" spans="1:7" ht="12.75" hidden="1" customHeight="1">
      <c r="A1309" s="54" t="s">
        <v>1957</v>
      </c>
      <c r="B1309" s="55">
        <v>46048</v>
      </c>
      <c r="C1309" s="56" t="s">
        <v>2978</v>
      </c>
      <c r="D1309" s="54" t="s">
        <v>2323</v>
      </c>
      <c r="E1309" s="57">
        <v>9148400</v>
      </c>
      <c r="F1309" s="57">
        <v>0</v>
      </c>
      <c r="G1309" s="58" t="s">
        <v>2979</v>
      </c>
    </row>
    <row r="1310" spans="1:7" ht="12.75" hidden="1" customHeight="1">
      <c r="A1310" s="54" t="s">
        <v>1957</v>
      </c>
      <c r="B1310" s="55">
        <v>46048</v>
      </c>
      <c r="C1310" s="56" t="s">
        <v>2978</v>
      </c>
      <c r="D1310" s="54" t="s">
        <v>2325</v>
      </c>
      <c r="E1310" s="57">
        <v>9148400</v>
      </c>
      <c r="F1310" s="57">
        <v>0</v>
      </c>
      <c r="G1310" s="58" t="s">
        <v>2979</v>
      </c>
    </row>
    <row r="1311" spans="1:7" ht="12.75" hidden="1" customHeight="1">
      <c r="A1311" s="54" t="s">
        <v>1957</v>
      </c>
      <c r="B1311" s="55">
        <v>46048</v>
      </c>
      <c r="C1311" s="56" t="s">
        <v>2978</v>
      </c>
      <c r="D1311" s="54" t="s">
        <v>2327</v>
      </c>
      <c r="E1311" s="57">
        <v>18284000</v>
      </c>
      <c r="F1311" s="57">
        <v>0</v>
      </c>
      <c r="G1311" s="58" t="s">
        <v>2979</v>
      </c>
    </row>
    <row r="1312" spans="1:7" ht="12.75" hidden="1" customHeight="1">
      <c r="A1312" s="54" t="s">
        <v>1957</v>
      </c>
      <c r="B1312" s="55">
        <v>46048</v>
      </c>
      <c r="C1312" s="56" t="s">
        <v>2984</v>
      </c>
      <c r="D1312" s="54" t="s">
        <v>2329</v>
      </c>
      <c r="E1312" s="57">
        <v>165470461</v>
      </c>
      <c r="F1312" s="57">
        <v>0</v>
      </c>
      <c r="G1312" s="58" t="s">
        <v>2985</v>
      </c>
    </row>
    <row r="1313" spans="1:7" ht="12.75" hidden="1" customHeight="1">
      <c r="A1313" s="54" t="s">
        <v>1957</v>
      </c>
      <c r="B1313" s="55">
        <v>46055</v>
      </c>
      <c r="C1313" s="56" t="s">
        <v>4062</v>
      </c>
      <c r="D1313" s="54" t="s">
        <v>1959</v>
      </c>
      <c r="E1313" s="57">
        <v>12336560.869999999</v>
      </c>
      <c r="F1313" s="57">
        <v>0</v>
      </c>
      <c r="G1313" s="58" t="s">
        <v>4063</v>
      </c>
    </row>
    <row r="1314" spans="1:7" ht="12.75" hidden="1" customHeight="1">
      <c r="A1314" s="54" t="s">
        <v>1957</v>
      </c>
      <c r="B1314" s="55">
        <v>46055</v>
      </c>
      <c r="C1314" s="56" t="s">
        <v>4062</v>
      </c>
      <c r="D1314" s="54" t="s">
        <v>1966</v>
      </c>
      <c r="E1314" s="57">
        <v>115419.5</v>
      </c>
      <c r="F1314" s="57">
        <v>0</v>
      </c>
      <c r="G1314" s="58" t="s">
        <v>4063</v>
      </c>
    </row>
    <row r="1315" spans="1:7" ht="12.75" hidden="1" customHeight="1">
      <c r="A1315" s="54" t="s">
        <v>1957</v>
      </c>
      <c r="B1315" s="55">
        <v>46055</v>
      </c>
      <c r="C1315" s="56" t="s">
        <v>4062</v>
      </c>
      <c r="D1315" s="54" t="s">
        <v>1968</v>
      </c>
      <c r="E1315" s="57">
        <v>290610.84999999998</v>
      </c>
      <c r="F1315" s="57">
        <v>0</v>
      </c>
      <c r="G1315" s="58" t="s">
        <v>4063</v>
      </c>
    </row>
    <row r="1316" spans="1:7" ht="12.75" hidden="1" customHeight="1">
      <c r="A1316" s="54" t="s">
        <v>1957</v>
      </c>
      <c r="B1316" s="55">
        <v>46055</v>
      </c>
      <c r="C1316" s="56" t="s">
        <v>4062</v>
      </c>
      <c r="D1316" s="54" t="s">
        <v>1985</v>
      </c>
      <c r="E1316" s="57">
        <v>874580</v>
      </c>
      <c r="F1316" s="57">
        <v>0</v>
      </c>
      <c r="G1316" s="58" t="s">
        <v>4063</v>
      </c>
    </row>
    <row r="1317" spans="1:7" ht="12.75" hidden="1" customHeight="1">
      <c r="A1317" s="54" t="s">
        <v>1957</v>
      </c>
      <c r="B1317" s="55">
        <v>46055</v>
      </c>
      <c r="C1317" s="56" t="s">
        <v>4068</v>
      </c>
      <c r="D1317" s="54" t="s">
        <v>2643</v>
      </c>
      <c r="E1317" s="57">
        <v>1444100</v>
      </c>
      <c r="F1317" s="57">
        <v>0</v>
      </c>
      <c r="G1317" s="58" t="s">
        <v>4069</v>
      </c>
    </row>
    <row r="1318" spans="1:7" ht="12.75" hidden="1" customHeight="1">
      <c r="A1318" s="54" t="s">
        <v>1957</v>
      </c>
      <c r="B1318" s="55">
        <v>46055</v>
      </c>
      <c r="C1318" s="56" t="s">
        <v>4068</v>
      </c>
      <c r="D1318" s="54" t="s">
        <v>2658</v>
      </c>
      <c r="E1318" s="57">
        <v>1048800</v>
      </c>
      <c r="F1318" s="57">
        <v>0</v>
      </c>
      <c r="G1318" s="58" t="s">
        <v>4069</v>
      </c>
    </row>
    <row r="1319" spans="1:7" ht="12.75" hidden="1" customHeight="1">
      <c r="A1319" s="54" t="s">
        <v>1957</v>
      </c>
      <c r="B1319" s="55">
        <v>46055</v>
      </c>
      <c r="C1319" s="56" t="s">
        <v>4068</v>
      </c>
      <c r="D1319" s="54" t="s">
        <v>2318</v>
      </c>
      <c r="E1319" s="57">
        <v>494700</v>
      </c>
      <c r="F1319" s="57">
        <v>0</v>
      </c>
      <c r="G1319" s="58" t="s">
        <v>4069</v>
      </c>
    </row>
    <row r="1320" spans="1:7" ht="12.75" hidden="1" customHeight="1">
      <c r="A1320" s="54" t="s">
        <v>1957</v>
      </c>
      <c r="B1320" s="55">
        <v>46055</v>
      </c>
      <c r="C1320" s="56" t="s">
        <v>4068</v>
      </c>
      <c r="D1320" s="54" t="s">
        <v>2688</v>
      </c>
      <c r="E1320" s="57">
        <v>75700</v>
      </c>
      <c r="F1320" s="57">
        <v>0</v>
      </c>
      <c r="G1320" s="58" t="s">
        <v>4069</v>
      </c>
    </row>
    <row r="1321" spans="1:7" ht="12.75" hidden="1" customHeight="1">
      <c r="A1321" s="54" t="s">
        <v>1957</v>
      </c>
      <c r="B1321" s="55">
        <v>46055</v>
      </c>
      <c r="C1321" s="56" t="s">
        <v>4068</v>
      </c>
      <c r="D1321" s="54" t="s">
        <v>2321</v>
      </c>
      <c r="E1321" s="57">
        <v>371200</v>
      </c>
      <c r="F1321" s="57">
        <v>0</v>
      </c>
      <c r="G1321" s="58" t="s">
        <v>4069</v>
      </c>
    </row>
    <row r="1322" spans="1:7" ht="12.75" hidden="1" customHeight="1">
      <c r="A1322" s="54" t="s">
        <v>1957</v>
      </c>
      <c r="B1322" s="55">
        <v>46055</v>
      </c>
      <c r="C1322" s="56" t="s">
        <v>4068</v>
      </c>
      <c r="D1322" s="54" t="s">
        <v>2323</v>
      </c>
      <c r="E1322" s="57">
        <v>63100</v>
      </c>
      <c r="F1322" s="57">
        <v>0</v>
      </c>
      <c r="G1322" s="58" t="s">
        <v>4069</v>
      </c>
    </row>
    <row r="1323" spans="1:7" ht="12.75" hidden="1" customHeight="1">
      <c r="A1323" s="54" t="s">
        <v>1957</v>
      </c>
      <c r="B1323" s="55">
        <v>46055</v>
      </c>
      <c r="C1323" s="56" t="s">
        <v>4068</v>
      </c>
      <c r="D1323" s="54" t="s">
        <v>2325</v>
      </c>
      <c r="E1323" s="57">
        <v>63100</v>
      </c>
      <c r="F1323" s="57">
        <v>0</v>
      </c>
      <c r="G1323" s="58" t="s">
        <v>4069</v>
      </c>
    </row>
    <row r="1324" spans="1:7" ht="12.75" hidden="1" customHeight="1">
      <c r="A1324" s="54" t="s">
        <v>1957</v>
      </c>
      <c r="B1324" s="55">
        <v>46055</v>
      </c>
      <c r="C1324" s="56" t="s">
        <v>4068</v>
      </c>
      <c r="D1324" s="54" t="s">
        <v>2327</v>
      </c>
      <c r="E1324" s="57">
        <v>124600</v>
      </c>
      <c r="F1324" s="57">
        <v>0</v>
      </c>
      <c r="G1324" s="58" t="s">
        <v>4069</v>
      </c>
    </row>
    <row r="1325" spans="1:7" ht="12.75" hidden="1" customHeight="1">
      <c r="A1325" s="54" t="s">
        <v>1957</v>
      </c>
      <c r="B1325" s="55">
        <v>46055</v>
      </c>
      <c r="C1325" s="56" t="s">
        <v>4078</v>
      </c>
      <c r="D1325" s="54" t="s">
        <v>2329</v>
      </c>
      <c r="E1325" s="57">
        <v>1061881</v>
      </c>
      <c r="F1325" s="57">
        <v>0</v>
      </c>
      <c r="G1325" s="58" t="s">
        <v>4079</v>
      </c>
    </row>
    <row r="1326" spans="1:7" ht="12.75" hidden="1" customHeight="1">
      <c r="A1326" s="54" t="s">
        <v>1957</v>
      </c>
      <c r="B1326" s="55">
        <v>46056</v>
      </c>
      <c r="C1326" s="56" t="s">
        <v>4115</v>
      </c>
      <c r="D1326" s="54" t="s">
        <v>2688</v>
      </c>
      <c r="E1326" s="57">
        <v>50800</v>
      </c>
      <c r="F1326" s="57">
        <v>0</v>
      </c>
      <c r="G1326" s="58" t="s">
        <v>4116</v>
      </c>
    </row>
    <row r="1327" spans="1:7" ht="12.75" hidden="1" customHeight="1">
      <c r="A1327" s="54" t="s">
        <v>1957</v>
      </c>
      <c r="B1327" s="55">
        <v>46063</v>
      </c>
      <c r="C1327" s="56" t="s">
        <v>4231</v>
      </c>
      <c r="D1327" s="54" t="s">
        <v>1970</v>
      </c>
      <c r="E1327" s="57">
        <v>13551539</v>
      </c>
      <c r="F1327" s="57">
        <v>0</v>
      </c>
      <c r="G1327" s="58" t="s">
        <v>4232</v>
      </c>
    </row>
    <row r="1328" spans="1:7" ht="12.75" hidden="1" customHeight="1">
      <c r="A1328" s="54" t="s">
        <v>1957</v>
      </c>
      <c r="B1328" s="55">
        <v>46063</v>
      </c>
      <c r="C1328" s="56" t="s">
        <v>4231</v>
      </c>
      <c r="D1328" s="54" t="s">
        <v>1972</v>
      </c>
      <c r="E1328" s="57">
        <v>10350905</v>
      </c>
      <c r="F1328" s="57">
        <v>0</v>
      </c>
      <c r="G1328" s="58" t="s">
        <v>4232</v>
      </c>
    </row>
    <row r="1329" spans="1:7" ht="12.75" hidden="1" customHeight="1">
      <c r="A1329" s="54" t="s">
        <v>1957</v>
      </c>
      <c r="B1329" s="55">
        <v>46063</v>
      </c>
      <c r="C1329" s="56" t="s">
        <v>4231</v>
      </c>
      <c r="D1329" s="54" t="s">
        <v>1973</v>
      </c>
      <c r="E1329" s="57">
        <v>2192810</v>
      </c>
      <c r="F1329" s="57">
        <v>0</v>
      </c>
      <c r="G1329" s="58" t="s">
        <v>4232</v>
      </c>
    </row>
    <row r="1330" spans="1:7" ht="12.75" hidden="1" customHeight="1">
      <c r="A1330" s="54" t="s">
        <v>1957</v>
      </c>
      <c r="B1330" s="55">
        <v>46063</v>
      </c>
      <c r="C1330" s="56" t="s">
        <v>4231</v>
      </c>
      <c r="D1330" s="54" t="s">
        <v>1975</v>
      </c>
      <c r="E1330" s="57">
        <v>3705673</v>
      </c>
      <c r="F1330" s="57">
        <v>0</v>
      </c>
      <c r="G1330" s="58" t="s">
        <v>4232</v>
      </c>
    </row>
    <row r="1331" spans="1:7" ht="12.75" hidden="1" customHeight="1">
      <c r="A1331" s="54" t="s">
        <v>1957</v>
      </c>
      <c r="B1331" s="55">
        <v>46063</v>
      </c>
      <c r="C1331" s="56" t="s">
        <v>4231</v>
      </c>
      <c r="D1331" s="54" t="s">
        <v>1977</v>
      </c>
      <c r="E1331" s="57">
        <v>25520221</v>
      </c>
      <c r="F1331" s="57">
        <v>0</v>
      </c>
      <c r="G1331" s="58" t="s">
        <v>4232</v>
      </c>
    </row>
    <row r="1332" spans="1:7" ht="12.75" hidden="1" customHeight="1">
      <c r="A1332" s="54" t="s">
        <v>1957</v>
      </c>
      <c r="B1332" s="55">
        <v>46063</v>
      </c>
      <c r="C1332" s="56" t="s">
        <v>4231</v>
      </c>
      <c r="D1332" s="54" t="s">
        <v>1981</v>
      </c>
      <c r="E1332" s="57">
        <v>35548910</v>
      </c>
      <c r="F1332" s="57">
        <v>0</v>
      </c>
      <c r="G1332" s="58" t="s">
        <v>4232</v>
      </c>
    </row>
    <row r="1333" spans="1:7" ht="12.75" hidden="1" customHeight="1">
      <c r="A1333" s="54" t="s">
        <v>1957</v>
      </c>
      <c r="B1333" s="55">
        <v>46063</v>
      </c>
      <c r="C1333" s="56" t="s">
        <v>4231</v>
      </c>
      <c r="D1333" s="54" t="s">
        <v>1983</v>
      </c>
      <c r="E1333" s="57">
        <v>2604446</v>
      </c>
      <c r="F1333" s="57">
        <v>0</v>
      </c>
      <c r="G1333" s="58" t="s">
        <v>4232</v>
      </c>
    </row>
    <row r="1334" spans="1:7" ht="12.75" hidden="1" customHeight="1">
      <c r="A1334" s="54" t="s">
        <v>1957</v>
      </c>
      <c r="B1334" s="55">
        <v>46066</v>
      </c>
      <c r="C1334" s="56" t="s">
        <v>4346</v>
      </c>
      <c r="D1334" s="54" t="s">
        <v>2643</v>
      </c>
      <c r="E1334" s="57">
        <v>841000</v>
      </c>
      <c r="F1334" s="57">
        <v>0</v>
      </c>
      <c r="G1334" s="58" t="s">
        <v>4347</v>
      </c>
    </row>
    <row r="1335" spans="1:7" ht="12.75" hidden="1" customHeight="1">
      <c r="A1335" s="54" t="s">
        <v>1957</v>
      </c>
      <c r="B1335" s="55">
        <v>46066</v>
      </c>
      <c r="C1335" s="56" t="s">
        <v>4346</v>
      </c>
      <c r="D1335" s="54" t="s">
        <v>2658</v>
      </c>
      <c r="E1335" s="57">
        <v>595700</v>
      </c>
      <c r="F1335" s="57">
        <v>0</v>
      </c>
      <c r="G1335" s="58" t="s">
        <v>4347</v>
      </c>
    </row>
    <row r="1336" spans="1:7" ht="12.75" hidden="1" customHeight="1">
      <c r="A1336" s="54" t="s">
        <v>1957</v>
      </c>
      <c r="B1336" s="55">
        <v>46066</v>
      </c>
      <c r="C1336" s="56" t="s">
        <v>4346</v>
      </c>
      <c r="D1336" s="54" t="s">
        <v>2318</v>
      </c>
      <c r="E1336" s="57">
        <v>3257400</v>
      </c>
      <c r="F1336" s="57">
        <v>0</v>
      </c>
      <c r="G1336" s="58" t="s">
        <v>4347</v>
      </c>
    </row>
    <row r="1337" spans="1:7" ht="12.75" hidden="1" customHeight="1">
      <c r="A1337" s="54" t="s">
        <v>1957</v>
      </c>
      <c r="B1337" s="55">
        <v>46066</v>
      </c>
      <c r="C1337" s="56" t="s">
        <v>4346</v>
      </c>
      <c r="D1337" s="54" t="s">
        <v>2688</v>
      </c>
      <c r="E1337" s="57">
        <v>36700</v>
      </c>
      <c r="F1337" s="57">
        <v>0</v>
      </c>
      <c r="G1337" s="58" t="s">
        <v>4347</v>
      </c>
    </row>
    <row r="1338" spans="1:7" ht="12.75" hidden="1" customHeight="1">
      <c r="A1338" s="54" t="s">
        <v>1957</v>
      </c>
      <c r="B1338" s="55">
        <v>46066</v>
      </c>
      <c r="C1338" s="56" t="s">
        <v>4346</v>
      </c>
      <c r="D1338" s="54" t="s">
        <v>2321</v>
      </c>
      <c r="E1338" s="57">
        <v>2443200</v>
      </c>
      <c r="F1338" s="57">
        <v>0</v>
      </c>
      <c r="G1338" s="58" t="s">
        <v>4347</v>
      </c>
    </row>
    <row r="1339" spans="1:7" ht="12.75" hidden="1" customHeight="1">
      <c r="A1339" s="54" t="s">
        <v>1957</v>
      </c>
      <c r="B1339" s="55">
        <v>46066</v>
      </c>
      <c r="C1339" s="56" t="s">
        <v>4346</v>
      </c>
      <c r="D1339" s="54" t="s">
        <v>2323</v>
      </c>
      <c r="E1339" s="57">
        <v>407100</v>
      </c>
      <c r="F1339" s="57">
        <v>0</v>
      </c>
      <c r="G1339" s="58" t="s">
        <v>4347</v>
      </c>
    </row>
    <row r="1340" spans="1:7" ht="12.75" hidden="1" customHeight="1">
      <c r="A1340" s="54" t="s">
        <v>1957</v>
      </c>
      <c r="B1340" s="55">
        <v>46066</v>
      </c>
      <c r="C1340" s="56" t="s">
        <v>4346</v>
      </c>
      <c r="D1340" s="54" t="s">
        <v>2325</v>
      </c>
      <c r="E1340" s="57">
        <v>407100</v>
      </c>
      <c r="F1340" s="57">
        <v>0</v>
      </c>
      <c r="G1340" s="58" t="s">
        <v>4347</v>
      </c>
    </row>
    <row r="1341" spans="1:7" ht="12.75" hidden="1" customHeight="1">
      <c r="A1341" s="54" t="s">
        <v>1957</v>
      </c>
      <c r="B1341" s="55">
        <v>46066</v>
      </c>
      <c r="C1341" s="56" t="s">
        <v>4346</v>
      </c>
      <c r="D1341" s="54" t="s">
        <v>2327</v>
      </c>
      <c r="E1341" s="57">
        <v>814300</v>
      </c>
      <c r="F1341" s="57">
        <v>0</v>
      </c>
      <c r="G1341" s="58" t="s">
        <v>4347</v>
      </c>
    </row>
    <row r="1342" spans="1:7" ht="12.75" hidden="1" customHeight="1">
      <c r="A1342" s="54" t="s">
        <v>1957</v>
      </c>
      <c r="B1342" s="55">
        <v>46066</v>
      </c>
      <c r="C1342" s="56" t="s">
        <v>4354</v>
      </c>
      <c r="D1342" s="54" t="s">
        <v>2329</v>
      </c>
      <c r="E1342" s="57">
        <v>3950298</v>
      </c>
      <c r="F1342" s="57">
        <v>0</v>
      </c>
      <c r="G1342" s="58" t="s">
        <v>4355</v>
      </c>
    </row>
    <row r="1343" spans="1:7" ht="12.75" hidden="1" customHeight="1">
      <c r="A1343" s="54" t="s">
        <v>1957</v>
      </c>
      <c r="B1343" s="55">
        <v>46070</v>
      </c>
      <c r="C1343" s="56" t="s">
        <v>4390</v>
      </c>
      <c r="D1343" s="54" t="s">
        <v>1970</v>
      </c>
      <c r="E1343" s="57">
        <v>619668</v>
      </c>
      <c r="F1343" s="57">
        <v>0</v>
      </c>
      <c r="G1343" s="58" t="s">
        <v>4391</v>
      </c>
    </row>
    <row r="1344" spans="1:7" ht="12.75" hidden="1" customHeight="1">
      <c r="A1344" s="54" t="s">
        <v>1957</v>
      </c>
      <c r="B1344" s="55">
        <v>46070</v>
      </c>
      <c r="C1344" s="56" t="s">
        <v>4390</v>
      </c>
      <c r="D1344" s="54" t="s">
        <v>1972</v>
      </c>
      <c r="E1344" s="57">
        <v>922589</v>
      </c>
      <c r="F1344" s="57">
        <v>0</v>
      </c>
      <c r="G1344" s="58" t="s">
        <v>4391</v>
      </c>
    </row>
    <row r="1345" spans="1:7" ht="12.75" hidden="1" customHeight="1">
      <c r="A1345" s="54" t="s">
        <v>1957</v>
      </c>
      <c r="B1345" s="55">
        <v>46070</v>
      </c>
      <c r="C1345" s="56" t="s">
        <v>4390</v>
      </c>
      <c r="D1345" s="54" t="s">
        <v>1975</v>
      </c>
      <c r="E1345" s="57">
        <v>4083298</v>
      </c>
      <c r="F1345" s="57">
        <v>0</v>
      </c>
      <c r="G1345" s="58" t="s">
        <v>4391</v>
      </c>
    </row>
    <row r="1346" spans="1:7" ht="12.75" hidden="1" customHeight="1">
      <c r="A1346" s="54" t="s">
        <v>1957</v>
      </c>
      <c r="B1346" s="55">
        <v>46070</v>
      </c>
      <c r="C1346" s="56" t="s">
        <v>4390</v>
      </c>
      <c r="D1346" s="54" t="s">
        <v>1977</v>
      </c>
      <c r="E1346" s="57">
        <v>3806132</v>
      </c>
      <c r="F1346" s="57">
        <v>0</v>
      </c>
      <c r="G1346" s="58" t="s">
        <v>4391</v>
      </c>
    </row>
    <row r="1347" spans="1:7" ht="12.75" hidden="1" customHeight="1">
      <c r="A1347" s="54" t="s">
        <v>1957</v>
      </c>
      <c r="B1347" s="55">
        <v>46070</v>
      </c>
      <c r="C1347" s="56" t="s">
        <v>4390</v>
      </c>
      <c r="D1347" s="54" t="s">
        <v>1981</v>
      </c>
      <c r="E1347" s="57">
        <v>5721975</v>
      </c>
      <c r="F1347" s="57">
        <v>0</v>
      </c>
      <c r="G1347" s="58" t="s">
        <v>4391</v>
      </c>
    </row>
    <row r="1348" spans="1:7" ht="12.75" hidden="1" customHeight="1">
      <c r="A1348" s="54" t="s">
        <v>1957</v>
      </c>
      <c r="B1348" s="55">
        <v>46070</v>
      </c>
      <c r="C1348" s="56" t="s">
        <v>4390</v>
      </c>
      <c r="D1348" s="54" t="s">
        <v>1983</v>
      </c>
      <c r="E1348" s="57">
        <v>474144</v>
      </c>
      <c r="F1348" s="57">
        <v>0</v>
      </c>
      <c r="G1348" s="58" t="s">
        <v>4391</v>
      </c>
    </row>
    <row r="1349" spans="1:7" ht="12.75" hidden="1" customHeight="1">
      <c r="A1349" s="54" t="s">
        <v>1957</v>
      </c>
      <c r="B1349" s="55">
        <v>46072</v>
      </c>
      <c r="C1349" s="56" t="s">
        <v>4542</v>
      </c>
      <c r="D1349" s="54" t="s">
        <v>1959</v>
      </c>
      <c r="E1349" s="57">
        <v>1871962133.3499999</v>
      </c>
      <c r="F1349" s="57">
        <v>-10022422</v>
      </c>
      <c r="G1349" s="58" t="s">
        <v>4543</v>
      </c>
    </row>
    <row r="1350" spans="1:7" ht="12.75" hidden="1" customHeight="1">
      <c r="A1350" s="54" t="s">
        <v>1957</v>
      </c>
      <c r="B1350" s="55">
        <v>46072</v>
      </c>
      <c r="C1350" s="56" t="s">
        <v>4542</v>
      </c>
      <c r="D1350" s="54" t="s">
        <v>1962</v>
      </c>
      <c r="E1350" s="57">
        <v>34396018</v>
      </c>
      <c r="F1350" s="57">
        <v>0</v>
      </c>
      <c r="G1350" s="58" t="s">
        <v>4543</v>
      </c>
    </row>
    <row r="1351" spans="1:7" ht="12.75" hidden="1" customHeight="1">
      <c r="A1351" s="54" t="s">
        <v>1957</v>
      </c>
      <c r="B1351" s="55">
        <v>46072</v>
      </c>
      <c r="C1351" s="56" t="s">
        <v>4542</v>
      </c>
      <c r="D1351" s="54" t="s">
        <v>1964</v>
      </c>
      <c r="E1351" s="57">
        <v>46202068.859999999</v>
      </c>
      <c r="F1351" s="57">
        <v>0</v>
      </c>
      <c r="G1351" s="58" t="s">
        <v>4543</v>
      </c>
    </row>
    <row r="1352" spans="1:7" ht="12.75" hidden="1" customHeight="1">
      <c r="A1352" s="54" t="s">
        <v>1957</v>
      </c>
      <c r="B1352" s="55">
        <v>46072</v>
      </c>
      <c r="C1352" s="56" t="s">
        <v>4542</v>
      </c>
      <c r="D1352" s="54" t="s">
        <v>1966</v>
      </c>
      <c r="E1352" s="57">
        <v>6526148.2999999998</v>
      </c>
      <c r="F1352" s="57">
        <v>0</v>
      </c>
      <c r="G1352" s="58" t="s">
        <v>4543</v>
      </c>
    </row>
    <row r="1353" spans="1:7" ht="12.75" hidden="1" customHeight="1">
      <c r="A1353" s="54" t="s">
        <v>1957</v>
      </c>
      <c r="B1353" s="55">
        <v>46072</v>
      </c>
      <c r="C1353" s="56" t="s">
        <v>4542</v>
      </c>
      <c r="D1353" s="54" t="s">
        <v>1968</v>
      </c>
      <c r="E1353" s="57">
        <v>16431966.84</v>
      </c>
      <c r="F1353" s="57">
        <v>0</v>
      </c>
      <c r="G1353" s="58" t="s">
        <v>4543</v>
      </c>
    </row>
    <row r="1354" spans="1:7" ht="12.75" hidden="1" customHeight="1">
      <c r="A1354" s="54" t="s">
        <v>1957</v>
      </c>
      <c r="B1354" s="55">
        <v>46072</v>
      </c>
      <c r="C1354" s="56" t="s">
        <v>4542</v>
      </c>
      <c r="D1354" s="54" t="s">
        <v>1970</v>
      </c>
      <c r="E1354" s="57">
        <v>4600933</v>
      </c>
      <c r="F1354" s="57">
        <v>0</v>
      </c>
      <c r="G1354" s="58" t="s">
        <v>4543</v>
      </c>
    </row>
    <row r="1355" spans="1:7" ht="12.75" hidden="1" customHeight="1">
      <c r="A1355" s="54" t="s">
        <v>1957</v>
      </c>
      <c r="B1355" s="55">
        <v>46072</v>
      </c>
      <c r="C1355" s="56" t="s">
        <v>4542</v>
      </c>
      <c r="D1355" s="54" t="s">
        <v>1972</v>
      </c>
      <c r="E1355" s="57">
        <v>111742977.59999999</v>
      </c>
      <c r="F1355" s="57">
        <v>0</v>
      </c>
      <c r="G1355" s="58" t="s">
        <v>4543</v>
      </c>
    </row>
    <row r="1356" spans="1:7" ht="12.75" hidden="1" customHeight="1">
      <c r="A1356" s="54" t="s">
        <v>1957</v>
      </c>
      <c r="B1356" s="55">
        <v>46072</v>
      </c>
      <c r="C1356" s="56" t="s">
        <v>4542</v>
      </c>
      <c r="D1356" s="54" t="s">
        <v>1973</v>
      </c>
      <c r="E1356" s="57">
        <v>26395585</v>
      </c>
      <c r="F1356" s="57">
        <v>0</v>
      </c>
      <c r="G1356" s="58" t="s">
        <v>4543</v>
      </c>
    </row>
    <row r="1357" spans="1:7" ht="12.75" hidden="1" customHeight="1">
      <c r="A1357" s="54" t="s">
        <v>1957</v>
      </c>
      <c r="B1357" s="55">
        <v>46072</v>
      </c>
      <c r="C1357" s="56" t="s">
        <v>4542</v>
      </c>
      <c r="D1357" s="54" t="s">
        <v>1975</v>
      </c>
      <c r="E1357" s="57">
        <v>11782604</v>
      </c>
      <c r="F1357" s="57">
        <v>0</v>
      </c>
      <c r="G1357" s="58" t="s">
        <v>4543</v>
      </c>
    </row>
    <row r="1358" spans="1:7" ht="12.75" hidden="1" customHeight="1">
      <c r="A1358" s="54" t="s">
        <v>1957</v>
      </c>
      <c r="B1358" s="55">
        <v>46072</v>
      </c>
      <c r="C1358" s="56" t="s">
        <v>4542</v>
      </c>
      <c r="D1358" s="54" t="s">
        <v>1977</v>
      </c>
      <c r="E1358" s="57">
        <v>34028261</v>
      </c>
      <c r="F1358" s="57">
        <v>0</v>
      </c>
      <c r="G1358" s="58" t="s">
        <v>4543</v>
      </c>
    </row>
    <row r="1359" spans="1:7" ht="12.75" hidden="1" customHeight="1">
      <c r="A1359" s="54" t="s">
        <v>1957</v>
      </c>
      <c r="B1359" s="55">
        <v>46072</v>
      </c>
      <c r="C1359" s="56" t="s">
        <v>4542</v>
      </c>
      <c r="D1359" s="54" t="s">
        <v>1979</v>
      </c>
      <c r="E1359" s="57">
        <v>42620592.939999998</v>
      </c>
      <c r="F1359" s="57">
        <v>0</v>
      </c>
      <c r="G1359" s="58" t="s">
        <v>4543</v>
      </c>
    </row>
    <row r="1360" spans="1:7" ht="12.75" hidden="1" customHeight="1">
      <c r="A1360" s="54" t="s">
        <v>1957</v>
      </c>
      <c r="B1360" s="55">
        <v>46072</v>
      </c>
      <c r="C1360" s="56" t="s">
        <v>4542</v>
      </c>
      <c r="D1360" s="54" t="s">
        <v>1981</v>
      </c>
      <c r="E1360" s="57">
        <v>6920796</v>
      </c>
      <c r="F1360" s="57">
        <v>0</v>
      </c>
      <c r="G1360" s="58" t="s">
        <v>4543</v>
      </c>
    </row>
    <row r="1361" spans="1:7" ht="12.75" hidden="1" customHeight="1">
      <c r="A1361" s="54" t="s">
        <v>1957</v>
      </c>
      <c r="B1361" s="55">
        <v>46072</v>
      </c>
      <c r="C1361" s="56" t="s">
        <v>4542</v>
      </c>
      <c r="D1361" s="54" t="s">
        <v>1983</v>
      </c>
      <c r="E1361" s="57">
        <v>3821367.81</v>
      </c>
      <c r="F1361" s="57">
        <v>0</v>
      </c>
      <c r="G1361" s="58" t="s">
        <v>4543</v>
      </c>
    </row>
    <row r="1362" spans="1:7" ht="12.75" hidden="1" customHeight="1">
      <c r="A1362" s="54" t="s">
        <v>1957</v>
      </c>
      <c r="B1362" s="55">
        <v>46072</v>
      </c>
      <c r="C1362" s="56" t="s">
        <v>4542</v>
      </c>
      <c r="D1362" s="54" t="s">
        <v>1985</v>
      </c>
      <c r="E1362" s="57">
        <v>157305088</v>
      </c>
      <c r="F1362" s="57">
        <v>0</v>
      </c>
      <c r="G1362" s="58" t="s">
        <v>4543</v>
      </c>
    </row>
    <row r="1363" spans="1:7" ht="12.75" hidden="1" customHeight="1">
      <c r="A1363" s="54" t="s">
        <v>1957</v>
      </c>
      <c r="B1363" s="55">
        <v>46072</v>
      </c>
      <c r="C1363" s="56" t="s">
        <v>4542</v>
      </c>
      <c r="D1363" s="54" t="s">
        <v>1987</v>
      </c>
      <c r="E1363" s="57">
        <v>1419572.56</v>
      </c>
      <c r="F1363" s="57">
        <v>0</v>
      </c>
      <c r="G1363" s="58" t="s">
        <v>4543</v>
      </c>
    </row>
    <row r="1364" spans="1:7" ht="12.75" hidden="1" customHeight="1">
      <c r="A1364" s="54" t="s">
        <v>1957</v>
      </c>
      <c r="B1364" s="55">
        <v>46072</v>
      </c>
      <c r="C1364" s="56" t="s">
        <v>4542</v>
      </c>
      <c r="D1364" s="54" t="s">
        <v>1989</v>
      </c>
      <c r="E1364" s="57">
        <v>6901736</v>
      </c>
      <c r="F1364" s="57">
        <v>0</v>
      </c>
      <c r="G1364" s="58" t="s">
        <v>4543</v>
      </c>
    </row>
    <row r="1365" spans="1:7" ht="12.75" hidden="1" customHeight="1">
      <c r="A1365" s="54" t="s">
        <v>1957</v>
      </c>
      <c r="B1365" s="55">
        <v>46072</v>
      </c>
      <c r="C1365" s="56" t="s">
        <v>4542</v>
      </c>
      <c r="D1365" s="54" t="s">
        <v>1990</v>
      </c>
      <c r="E1365" s="57">
        <v>57178944.310000002</v>
      </c>
      <c r="F1365" s="57">
        <v>0</v>
      </c>
      <c r="G1365" s="58" t="s">
        <v>4543</v>
      </c>
    </row>
    <row r="1366" spans="1:7" ht="12.75" hidden="1" customHeight="1">
      <c r="A1366" s="54" t="s">
        <v>1957</v>
      </c>
      <c r="B1366" s="55">
        <v>46072</v>
      </c>
      <c r="C1366" s="56" t="s">
        <v>4542</v>
      </c>
      <c r="D1366" s="54" t="s">
        <v>1992</v>
      </c>
      <c r="E1366" s="57">
        <v>7972079</v>
      </c>
      <c r="F1366" s="57">
        <v>0</v>
      </c>
      <c r="G1366" s="58" t="s">
        <v>4543</v>
      </c>
    </row>
    <row r="1367" spans="1:7" ht="12.75" hidden="1" customHeight="1">
      <c r="A1367" s="54" t="s">
        <v>1957</v>
      </c>
      <c r="B1367" s="55">
        <v>46076</v>
      </c>
      <c r="C1367" s="56" t="s">
        <v>4675</v>
      </c>
      <c r="D1367" s="54" t="s">
        <v>1959</v>
      </c>
      <c r="E1367" s="57">
        <v>7333952</v>
      </c>
      <c r="F1367" s="57">
        <v>2519362</v>
      </c>
      <c r="G1367" s="58" t="s">
        <v>4676</v>
      </c>
    </row>
    <row r="1368" spans="1:7" ht="12.75" hidden="1" customHeight="1">
      <c r="A1368" s="54" t="s">
        <v>1957</v>
      </c>
      <c r="B1368" s="55">
        <v>46076</v>
      </c>
      <c r="C1368" s="56" t="s">
        <v>4683</v>
      </c>
      <c r="D1368" s="54" t="s">
        <v>2643</v>
      </c>
      <c r="E1368" s="57">
        <v>110700</v>
      </c>
      <c r="F1368" s="57">
        <v>0</v>
      </c>
      <c r="G1368" s="58" t="s">
        <v>4684</v>
      </c>
    </row>
    <row r="1369" spans="1:7" ht="12.75" hidden="1" customHeight="1">
      <c r="A1369" s="54" t="s">
        <v>1957</v>
      </c>
      <c r="B1369" s="55">
        <v>46076</v>
      </c>
      <c r="C1369" s="56" t="s">
        <v>4683</v>
      </c>
      <c r="D1369" s="54" t="s">
        <v>2658</v>
      </c>
      <c r="E1369" s="57">
        <v>78400</v>
      </c>
      <c r="F1369" s="57">
        <v>0</v>
      </c>
      <c r="G1369" s="58" t="s">
        <v>4684</v>
      </c>
    </row>
    <row r="1370" spans="1:7" ht="12.75" hidden="1" customHeight="1">
      <c r="A1370" s="54" t="s">
        <v>1957</v>
      </c>
      <c r="B1370" s="55">
        <v>46076</v>
      </c>
      <c r="C1370" s="56" t="s">
        <v>4683</v>
      </c>
      <c r="D1370" s="54" t="s">
        <v>2329</v>
      </c>
      <c r="E1370" s="57">
        <v>785974</v>
      </c>
      <c r="F1370" s="57">
        <v>-785974</v>
      </c>
      <c r="G1370" s="58" t="s">
        <v>4684</v>
      </c>
    </row>
    <row r="1371" spans="1:7" ht="12.75" hidden="1" customHeight="1">
      <c r="A1371" s="54" t="s">
        <v>1957</v>
      </c>
      <c r="B1371" s="55">
        <v>46076</v>
      </c>
      <c r="C1371" s="56" t="s">
        <v>4683</v>
      </c>
      <c r="D1371" s="54" t="s">
        <v>2318</v>
      </c>
      <c r="E1371" s="57">
        <v>442800</v>
      </c>
      <c r="F1371" s="57">
        <v>0</v>
      </c>
      <c r="G1371" s="58" t="s">
        <v>4684</v>
      </c>
    </row>
    <row r="1372" spans="1:7" ht="12.75" hidden="1" customHeight="1">
      <c r="A1372" s="54" t="s">
        <v>1957</v>
      </c>
      <c r="B1372" s="55">
        <v>46076</v>
      </c>
      <c r="C1372" s="56" t="s">
        <v>4683</v>
      </c>
      <c r="D1372" s="54" t="s">
        <v>2688</v>
      </c>
      <c r="E1372" s="57">
        <v>4800</v>
      </c>
      <c r="F1372" s="57">
        <v>0</v>
      </c>
      <c r="G1372" s="58" t="s">
        <v>4684</v>
      </c>
    </row>
    <row r="1373" spans="1:7" ht="12.75" hidden="1" customHeight="1">
      <c r="A1373" s="54" t="s">
        <v>1957</v>
      </c>
      <c r="B1373" s="55">
        <v>46076</v>
      </c>
      <c r="C1373" s="56" t="s">
        <v>4683</v>
      </c>
      <c r="D1373" s="54" t="s">
        <v>2321</v>
      </c>
      <c r="E1373" s="57">
        <v>332100</v>
      </c>
      <c r="F1373" s="57">
        <v>0</v>
      </c>
      <c r="G1373" s="58" t="s">
        <v>4684</v>
      </c>
    </row>
    <row r="1374" spans="1:7" ht="12.75" hidden="1" customHeight="1">
      <c r="A1374" s="54" t="s">
        <v>1957</v>
      </c>
      <c r="B1374" s="55">
        <v>46076</v>
      </c>
      <c r="C1374" s="56" t="s">
        <v>4683</v>
      </c>
      <c r="D1374" s="54" t="s">
        <v>2323</v>
      </c>
      <c r="E1374" s="57">
        <v>55300</v>
      </c>
      <c r="F1374" s="57">
        <v>0</v>
      </c>
      <c r="G1374" s="58" t="s">
        <v>4684</v>
      </c>
    </row>
    <row r="1375" spans="1:7" ht="12.75" hidden="1" customHeight="1">
      <c r="A1375" s="54" t="s">
        <v>1957</v>
      </c>
      <c r="B1375" s="55">
        <v>46076</v>
      </c>
      <c r="C1375" s="56" t="s">
        <v>4683</v>
      </c>
      <c r="D1375" s="54" t="s">
        <v>2325</v>
      </c>
      <c r="E1375" s="57">
        <v>55300</v>
      </c>
      <c r="F1375" s="57">
        <v>0</v>
      </c>
      <c r="G1375" s="58" t="s">
        <v>4684</v>
      </c>
    </row>
    <row r="1376" spans="1:7" ht="12.75" hidden="1" customHeight="1">
      <c r="A1376" s="54" t="s">
        <v>1957</v>
      </c>
      <c r="B1376" s="55">
        <v>46076</v>
      </c>
      <c r="C1376" s="56" t="s">
        <v>4683</v>
      </c>
      <c r="D1376" s="54" t="s">
        <v>2327</v>
      </c>
      <c r="E1376" s="57">
        <v>110700</v>
      </c>
      <c r="F1376" s="57">
        <v>0</v>
      </c>
      <c r="G1376" s="58" t="s">
        <v>4684</v>
      </c>
    </row>
    <row r="1377" spans="1:7" ht="12.75" hidden="1" customHeight="1">
      <c r="A1377" s="54" t="s">
        <v>1957</v>
      </c>
      <c r="B1377" s="55">
        <v>46076</v>
      </c>
      <c r="C1377" s="56" t="s">
        <v>4687</v>
      </c>
      <c r="D1377" s="54" t="s">
        <v>2688</v>
      </c>
      <c r="E1377" s="57">
        <v>304800</v>
      </c>
      <c r="F1377" s="57">
        <v>0</v>
      </c>
      <c r="G1377" s="58" t="s">
        <v>4688</v>
      </c>
    </row>
    <row r="1378" spans="1:7" ht="12.75" hidden="1" customHeight="1">
      <c r="A1378" s="54" t="s">
        <v>1957</v>
      </c>
      <c r="B1378" s="55">
        <v>46076</v>
      </c>
      <c r="C1378" s="56" t="s">
        <v>4696</v>
      </c>
      <c r="D1378" s="54" t="s">
        <v>2329</v>
      </c>
      <c r="E1378" s="57">
        <v>785974</v>
      </c>
      <c r="F1378" s="57">
        <v>0</v>
      </c>
      <c r="G1378" s="58" t="s">
        <v>4684</v>
      </c>
    </row>
    <row r="1379" spans="1:7" ht="12.75" hidden="1" customHeight="1">
      <c r="A1379" s="54" t="s">
        <v>1957</v>
      </c>
      <c r="B1379" s="55">
        <v>46077</v>
      </c>
      <c r="C1379" s="56" t="s">
        <v>4735</v>
      </c>
      <c r="D1379" s="54" t="s">
        <v>2643</v>
      </c>
      <c r="E1379" s="57">
        <v>261955200</v>
      </c>
      <c r="F1379" s="57">
        <v>0</v>
      </c>
      <c r="G1379" s="58" t="s">
        <v>4736</v>
      </c>
    </row>
    <row r="1380" spans="1:7" ht="12.75" hidden="1" customHeight="1">
      <c r="A1380" s="54" t="s">
        <v>1957</v>
      </c>
      <c r="B1380" s="55">
        <v>46077</v>
      </c>
      <c r="C1380" s="56" t="s">
        <v>4735</v>
      </c>
      <c r="D1380" s="54" t="s">
        <v>2658</v>
      </c>
      <c r="E1380" s="57">
        <v>185745500</v>
      </c>
      <c r="F1380" s="57">
        <v>0</v>
      </c>
      <c r="G1380" s="58" t="s">
        <v>4736</v>
      </c>
    </row>
    <row r="1381" spans="1:7" ht="12.75" hidden="1" customHeight="1">
      <c r="A1381" s="54" t="s">
        <v>1957</v>
      </c>
      <c r="B1381" s="55">
        <v>46077</v>
      </c>
      <c r="C1381" s="56" t="s">
        <v>4735</v>
      </c>
      <c r="D1381" s="54" t="s">
        <v>2318</v>
      </c>
      <c r="E1381" s="57">
        <v>90226800</v>
      </c>
      <c r="F1381" s="57">
        <v>0</v>
      </c>
      <c r="G1381" s="58" t="s">
        <v>4736</v>
      </c>
    </row>
    <row r="1382" spans="1:7" ht="12.75" hidden="1" customHeight="1">
      <c r="A1382" s="54" t="s">
        <v>1957</v>
      </c>
      <c r="B1382" s="55">
        <v>46077</v>
      </c>
      <c r="C1382" s="56" t="s">
        <v>4735</v>
      </c>
      <c r="D1382" s="54" t="s">
        <v>2688</v>
      </c>
      <c r="E1382" s="57">
        <v>28041800</v>
      </c>
      <c r="F1382" s="57">
        <v>0</v>
      </c>
      <c r="G1382" s="58" t="s">
        <v>4736</v>
      </c>
    </row>
    <row r="1383" spans="1:7" ht="12.75" hidden="1" customHeight="1">
      <c r="A1383" s="54" t="s">
        <v>1957</v>
      </c>
      <c r="B1383" s="55">
        <v>46077</v>
      </c>
      <c r="C1383" s="56" t="s">
        <v>4735</v>
      </c>
      <c r="D1383" s="54" t="s">
        <v>2321</v>
      </c>
      <c r="E1383" s="57">
        <v>67671800</v>
      </c>
      <c r="F1383" s="57">
        <v>0</v>
      </c>
      <c r="G1383" s="58" t="s">
        <v>4736</v>
      </c>
    </row>
    <row r="1384" spans="1:7" ht="12.75" hidden="1" customHeight="1">
      <c r="A1384" s="54" t="s">
        <v>1957</v>
      </c>
      <c r="B1384" s="55">
        <v>46077</v>
      </c>
      <c r="C1384" s="56" t="s">
        <v>4735</v>
      </c>
      <c r="D1384" s="54" t="s">
        <v>2323</v>
      </c>
      <c r="E1384" s="57">
        <v>11289000</v>
      </c>
      <c r="F1384" s="57">
        <v>0</v>
      </c>
      <c r="G1384" s="58" t="s">
        <v>4736</v>
      </c>
    </row>
    <row r="1385" spans="1:7" ht="12.75" hidden="1" customHeight="1">
      <c r="A1385" s="54" t="s">
        <v>1957</v>
      </c>
      <c r="B1385" s="55">
        <v>46077</v>
      </c>
      <c r="C1385" s="56" t="s">
        <v>4735</v>
      </c>
      <c r="D1385" s="54" t="s">
        <v>2325</v>
      </c>
      <c r="E1385" s="57">
        <v>11289000</v>
      </c>
      <c r="F1385" s="57">
        <v>0</v>
      </c>
      <c r="G1385" s="58" t="s">
        <v>4736</v>
      </c>
    </row>
    <row r="1386" spans="1:7" ht="12.75" hidden="1" customHeight="1">
      <c r="A1386" s="54" t="s">
        <v>1957</v>
      </c>
      <c r="B1386" s="55">
        <v>46077</v>
      </c>
      <c r="C1386" s="56" t="s">
        <v>4735</v>
      </c>
      <c r="D1386" s="54" t="s">
        <v>2327</v>
      </c>
      <c r="E1386" s="57">
        <v>22565800</v>
      </c>
      <c r="F1386" s="57">
        <v>0</v>
      </c>
      <c r="G1386" s="58" t="s">
        <v>4736</v>
      </c>
    </row>
    <row r="1387" spans="1:7" ht="12.75" hidden="1" customHeight="1">
      <c r="A1387" s="54" t="s">
        <v>1957</v>
      </c>
      <c r="B1387" s="55">
        <v>46077</v>
      </c>
      <c r="C1387" s="56" t="s">
        <v>4741</v>
      </c>
      <c r="D1387" s="54" t="s">
        <v>2329</v>
      </c>
      <c r="E1387" s="57">
        <v>188042581</v>
      </c>
      <c r="F1387" s="57">
        <v>0</v>
      </c>
      <c r="G1387" s="58" t="s">
        <v>4736</v>
      </c>
    </row>
    <row r="1388" spans="1:7" ht="12.75" hidden="1" customHeight="1">
      <c r="A1388" s="54" t="s">
        <v>1957</v>
      </c>
      <c r="B1388" s="55">
        <v>46101</v>
      </c>
      <c r="C1388" s="56" t="s">
        <v>5466</v>
      </c>
      <c r="D1388" s="54" t="s">
        <v>1959</v>
      </c>
      <c r="E1388" s="57">
        <v>1845366626.95</v>
      </c>
      <c r="F1388" s="57">
        <v>0</v>
      </c>
      <c r="G1388" s="58" t="s">
        <v>5467</v>
      </c>
    </row>
    <row r="1389" spans="1:7" ht="12.75" hidden="1" customHeight="1">
      <c r="A1389" s="54" t="s">
        <v>1957</v>
      </c>
      <c r="B1389" s="55">
        <v>46101</v>
      </c>
      <c r="C1389" s="56" t="s">
        <v>5466</v>
      </c>
      <c r="D1389" s="54" t="s">
        <v>1962</v>
      </c>
      <c r="E1389" s="57">
        <v>34396018</v>
      </c>
      <c r="F1389" s="57">
        <v>0</v>
      </c>
      <c r="G1389" s="58" t="s">
        <v>5467</v>
      </c>
    </row>
    <row r="1390" spans="1:7" ht="12.75" hidden="1" customHeight="1">
      <c r="A1390" s="54" t="s">
        <v>1957</v>
      </c>
      <c r="B1390" s="55">
        <v>46101</v>
      </c>
      <c r="C1390" s="56" t="s">
        <v>5466</v>
      </c>
      <c r="D1390" s="54" t="s">
        <v>1964</v>
      </c>
      <c r="E1390" s="57">
        <v>46202068.859999999</v>
      </c>
      <c r="F1390" s="57">
        <v>0</v>
      </c>
      <c r="G1390" s="58" t="s">
        <v>5467</v>
      </c>
    </row>
    <row r="1391" spans="1:7" ht="12.75" hidden="1" customHeight="1">
      <c r="A1391" s="54" t="s">
        <v>1957</v>
      </c>
      <c r="B1391" s="55">
        <v>46101</v>
      </c>
      <c r="C1391" s="56" t="s">
        <v>5466</v>
      </c>
      <c r="D1391" s="54" t="s">
        <v>1966</v>
      </c>
      <c r="E1391" s="57">
        <v>6285416.2000000002</v>
      </c>
      <c r="F1391" s="57">
        <v>0</v>
      </c>
      <c r="G1391" s="58" t="s">
        <v>5467</v>
      </c>
    </row>
    <row r="1392" spans="1:7" ht="12.75" hidden="1" customHeight="1">
      <c r="A1392" s="54" t="s">
        <v>1957</v>
      </c>
      <c r="B1392" s="55">
        <v>46101</v>
      </c>
      <c r="C1392" s="56" t="s">
        <v>5466</v>
      </c>
      <c r="D1392" s="54" t="s">
        <v>1968</v>
      </c>
      <c r="E1392" s="57">
        <v>15825835.65</v>
      </c>
      <c r="F1392" s="57">
        <v>0</v>
      </c>
      <c r="G1392" s="58" t="s">
        <v>5467</v>
      </c>
    </row>
    <row r="1393" spans="1:7" ht="12.75" hidden="1" customHeight="1">
      <c r="A1393" s="54" t="s">
        <v>1957</v>
      </c>
      <c r="B1393" s="55">
        <v>46101</v>
      </c>
      <c r="C1393" s="56" t="s">
        <v>5466</v>
      </c>
      <c r="D1393" s="54" t="s">
        <v>1972</v>
      </c>
      <c r="E1393" s="57">
        <v>102026973.23999999</v>
      </c>
      <c r="F1393" s="57">
        <v>0</v>
      </c>
      <c r="G1393" s="58" t="s">
        <v>5467</v>
      </c>
    </row>
    <row r="1394" spans="1:7" ht="12.75" hidden="1" customHeight="1">
      <c r="A1394" s="54" t="s">
        <v>1957</v>
      </c>
      <c r="B1394" s="55">
        <v>46101</v>
      </c>
      <c r="C1394" s="56" t="s">
        <v>5466</v>
      </c>
      <c r="D1394" s="54" t="s">
        <v>1973</v>
      </c>
      <c r="E1394" s="57">
        <v>29133658</v>
      </c>
      <c r="F1394" s="57">
        <v>0</v>
      </c>
      <c r="G1394" s="58" t="s">
        <v>5467</v>
      </c>
    </row>
    <row r="1395" spans="1:7" ht="12.75" hidden="1" customHeight="1">
      <c r="A1395" s="54" t="s">
        <v>1957</v>
      </c>
      <c r="B1395" s="55">
        <v>46101</v>
      </c>
      <c r="C1395" s="56" t="s">
        <v>5466</v>
      </c>
      <c r="D1395" s="54" t="s">
        <v>1977</v>
      </c>
      <c r="E1395" s="57">
        <v>27031573</v>
      </c>
      <c r="F1395" s="57">
        <v>0</v>
      </c>
      <c r="G1395" s="58" t="s">
        <v>5467</v>
      </c>
    </row>
    <row r="1396" spans="1:7" ht="12.75" hidden="1" customHeight="1">
      <c r="A1396" s="54" t="s">
        <v>1957</v>
      </c>
      <c r="B1396" s="55">
        <v>46101</v>
      </c>
      <c r="C1396" s="56" t="s">
        <v>5466</v>
      </c>
      <c r="D1396" s="54" t="s">
        <v>1979</v>
      </c>
      <c r="E1396" s="57">
        <v>41082050.140000001</v>
      </c>
      <c r="F1396" s="57">
        <v>0</v>
      </c>
      <c r="G1396" s="58" t="s">
        <v>5467</v>
      </c>
    </row>
    <row r="1397" spans="1:7" ht="12.75" hidden="1" customHeight="1">
      <c r="A1397" s="54" t="s">
        <v>1957</v>
      </c>
      <c r="B1397" s="55">
        <v>46101</v>
      </c>
      <c r="C1397" s="56" t="s">
        <v>5466</v>
      </c>
      <c r="D1397" s="54" t="s">
        <v>1983</v>
      </c>
      <c r="E1397" s="57">
        <v>3291318.28</v>
      </c>
      <c r="F1397" s="57">
        <v>0</v>
      </c>
      <c r="G1397" s="58" t="s">
        <v>5467</v>
      </c>
    </row>
    <row r="1398" spans="1:7" ht="12.75" hidden="1" customHeight="1">
      <c r="A1398" s="54" t="s">
        <v>1957</v>
      </c>
      <c r="B1398" s="55">
        <v>46101</v>
      </c>
      <c r="C1398" s="56" t="s">
        <v>5466</v>
      </c>
      <c r="D1398" s="54" t="s">
        <v>1985</v>
      </c>
      <c r="E1398" s="57">
        <v>169590800</v>
      </c>
      <c r="F1398" s="57">
        <v>0</v>
      </c>
      <c r="G1398" s="58" t="s">
        <v>5467</v>
      </c>
    </row>
    <row r="1399" spans="1:7" ht="12.75" hidden="1" customHeight="1">
      <c r="A1399" s="54" t="s">
        <v>1957</v>
      </c>
      <c r="B1399" s="55">
        <v>46101</v>
      </c>
      <c r="C1399" s="56" t="s">
        <v>5466</v>
      </c>
      <c r="D1399" s="54" t="s">
        <v>1987</v>
      </c>
      <c r="E1399" s="57">
        <v>1329719.6200000001</v>
      </c>
      <c r="F1399" s="57">
        <v>0</v>
      </c>
      <c r="G1399" s="58" t="s">
        <v>5467</v>
      </c>
    </row>
    <row r="1400" spans="1:7" ht="12.75" hidden="1" customHeight="1">
      <c r="A1400" s="54" t="s">
        <v>1957</v>
      </c>
      <c r="B1400" s="55">
        <v>46101</v>
      </c>
      <c r="C1400" s="56" t="s">
        <v>5466</v>
      </c>
      <c r="D1400" s="54" t="s">
        <v>1989</v>
      </c>
      <c r="E1400" s="57">
        <v>6901736</v>
      </c>
      <c r="F1400" s="57">
        <v>0</v>
      </c>
      <c r="G1400" s="58" t="s">
        <v>5467</v>
      </c>
    </row>
    <row r="1401" spans="1:7" ht="12.75" hidden="1" customHeight="1">
      <c r="A1401" s="54" t="s">
        <v>1957</v>
      </c>
      <c r="B1401" s="55">
        <v>46101</v>
      </c>
      <c r="C1401" s="56" t="s">
        <v>5466</v>
      </c>
      <c r="D1401" s="54" t="s">
        <v>1990</v>
      </c>
      <c r="E1401" s="57">
        <v>55047605.210000001</v>
      </c>
      <c r="F1401" s="57">
        <v>0</v>
      </c>
      <c r="G1401" s="58" t="s">
        <v>5467</v>
      </c>
    </row>
    <row r="1402" spans="1:7" ht="12.75" hidden="1" customHeight="1">
      <c r="A1402" s="54" t="s">
        <v>1957</v>
      </c>
      <c r="B1402" s="55">
        <v>46108</v>
      </c>
      <c r="C1402" s="56" t="s">
        <v>5855</v>
      </c>
      <c r="D1402" s="54" t="s">
        <v>2643</v>
      </c>
      <c r="E1402" s="57">
        <v>252859600</v>
      </c>
      <c r="F1402" s="57">
        <v>0</v>
      </c>
      <c r="G1402" s="58" t="s">
        <v>5856</v>
      </c>
    </row>
    <row r="1403" spans="1:7" ht="12.75" hidden="1" customHeight="1">
      <c r="A1403" s="54" t="s">
        <v>1957</v>
      </c>
      <c r="B1403" s="55">
        <v>46108</v>
      </c>
      <c r="C1403" s="56" t="s">
        <v>5855</v>
      </c>
      <c r="D1403" s="54" t="s">
        <v>2658</v>
      </c>
      <c r="E1403" s="57">
        <v>179276000</v>
      </c>
      <c r="F1403" s="57">
        <v>0</v>
      </c>
      <c r="G1403" s="58" t="s">
        <v>5856</v>
      </c>
    </row>
    <row r="1404" spans="1:7" ht="12.75" hidden="1" customHeight="1">
      <c r="A1404" s="54" t="s">
        <v>1957</v>
      </c>
      <c r="B1404" s="55">
        <v>46108</v>
      </c>
      <c r="C1404" s="56" t="s">
        <v>5855</v>
      </c>
      <c r="D1404" s="54" t="s">
        <v>2318</v>
      </c>
      <c r="E1404" s="57">
        <v>85471200</v>
      </c>
      <c r="F1404" s="57">
        <v>0</v>
      </c>
      <c r="G1404" s="58" t="s">
        <v>5856</v>
      </c>
    </row>
    <row r="1405" spans="1:7" ht="12.75" hidden="1" customHeight="1">
      <c r="A1405" s="54" t="s">
        <v>1957</v>
      </c>
      <c r="B1405" s="55">
        <v>46108</v>
      </c>
      <c r="C1405" s="56" t="s">
        <v>5855</v>
      </c>
      <c r="D1405" s="54" t="s">
        <v>2688</v>
      </c>
      <c r="E1405" s="57">
        <v>25251200</v>
      </c>
      <c r="F1405" s="57">
        <v>0</v>
      </c>
      <c r="G1405" s="58" t="s">
        <v>5856</v>
      </c>
    </row>
    <row r="1406" spans="1:7" ht="12.75" hidden="1" customHeight="1">
      <c r="A1406" s="54" t="s">
        <v>1957</v>
      </c>
      <c r="B1406" s="55">
        <v>46108</v>
      </c>
      <c r="C1406" s="56" t="s">
        <v>5855</v>
      </c>
      <c r="D1406" s="54" t="s">
        <v>2321</v>
      </c>
      <c r="E1406" s="57">
        <v>64104900</v>
      </c>
      <c r="F1406" s="57">
        <v>0</v>
      </c>
      <c r="G1406" s="58" t="s">
        <v>5856</v>
      </c>
    </row>
    <row r="1407" spans="1:7" ht="12.75" hidden="1" customHeight="1">
      <c r="A1407" s="54" t="s">
        <v>1957</v>
      </c>
      <c r="B1407" s="55">
        <v>46108</v>
      </c>
      <c r="C1407" s="56" t="s">
        <v>5855</v>
      </c>
      <c r="D1407" s="54" t="s">
        <v>2323</v>
      </c>
      <c r="E1407" s="57">
        <v>10694200</v>
      </c>
      <c r="F1407" s="57">
        <v>0</v>
      </c>
      <c r="G1407" s="58" t="s">
        <v>5856</v>
      </c>
    </row>
    <row r="1408" spans="1:7" ht="12.75" hidden="1" customHeight="1">
      <c r="A1408" s="54" t="s">
        <v>1957</v>
      </c>
      <c r="B1408" s="55">
        <v>46108</v>
      </c>
      <c r="C1408" s="56" t="s">
        <v>5855</v>
      </c>
      <c r="D1408" s="54" t="s">
        <v>2325</v>
      </c>
      <c r="E1408" s="57">
        <v>10694200</v>
      </c>
      <c r="F1408" s="57">
        <v>0</v>
      </c>
      <c r="G1408" s="58" t="s">
        <v>5856</v>
      </c>
    </row>
    <row r="1409" spans="1:7" ht="12.75" hidden="1" customHeight="1">
      <c r="A1409" s="54" t="s">
        <v>1957</v>
      </c>
      <c r="B1409" s="55">
        <v>46108</v>
      </c>
      <c r="C1409" s="56" t="s">
        <v>5855</v>
      </c>
      <c r="D1409" s="54" t="s">
        <v>2327</v>
      </c>
      <c r="E1409" s="57">
        <v>21377400</v>
      </c>
      <c r="F1409" s="57">
        <v>0</v>
      </c>
      <c r="G1409" s="58" t="s">
        <v>5856</v>
      </c>
    </row>
    <row r="1410" spans="1:7" ht="12.75" hidden="1" customHeight="1">
      <c r="A1410" s="54" t="s">
        <v>1957</v>
      </c>
      <c r="B1410" s="55">
        <v>46108</v>
      </c>
      <c r="C1410" s="56" t="s">
        <v>5857</v>
      </c>
      <c r="D1410" s="54" t="s">
        <v>2329</v>
      </c>
      <c r="E1410" s="57">
        <v>178602160</v>
      </c>
      <c r="F1410" s="57">
        <v>0</v>
      </c>
      <c r="G1410" s="58" t="s">
        <v>5856</v>
      </c>
    </row>
    <row r="1411" spans="1:7" ht="12.75" hidden="1" customHeight="1">
      <c r="A1411" s="54" t="s">
        <v>1957</v>
      </c>
      <c r="B1411" s="55">
        <v>46108</v>
      </c>
      <c r="C1411" s="56" t="s">
        <v>5858</v>
      </c>
      <c r="D1411" s="54" t="s">
        <v>2688</v>
      </c>
      <c r="E1411" s="57">
        <v>18400</v>
      </c>
      <c r="F1411" s="57">
        <v>0</v>
      </c>
      <c r="G1411" s="58" t="s">
        <v>5859</v>
      </c>
    </row>
    <row r="1412" spans="1:7" ht="12.75" hidden="1" customHeight="1">
      <c r="A1412" s="54" t="s">
        <v>1957</v>
      </c>
      <c r="B1412" s="55">
        <v>46108</v>
      </c>
      <c r="C1412" s="56" t="s">
        <v>5862</v>
      </c>
      <c r="D1412" s="54" t="s">
        <v>2688</v>
      </c>
      <c r="E1412" s="57">
        <v>304800</v>
      </c>
      <c r="F1412" s="57">
        <v>0</v>
      </c>
      <c r="G1412" s="58" t="s">
        <v>5863</v>
      </c>
    </row>
    <row r="1413" spans="1:7" ht="12.75" hidden="1" customHeight="1">
      <c r="A1413" s="54" t="s">
        <v>1957</v>
      </c>
      <c r="B1413" s="55">
        <v>46112</v>
      </c>
      <c r="C1413" s="56" t="s">
        <v>6058</v>
      </c>
      <c r="D1413" s="54" t="s">
        <v>1970</v>
      </c>
      <c r="E1413" s="57">
        <v>515313</v>
      </c>
      <c r="F1413" s="57">
        <v>0</v>
      </c>
      <c r="G1413" s="58" t="s">
        <v>6059</v>
      </c>
    </row>
    <row r="1414" spans="1:7" ht="12.75" hidden="1" customHeight="1">
      <c r="A1414" s="54" t="s">
        <v>1957</v>
      </c>
      <c r="B1414" s="55">
        <v>46112</v>
      </c>
      <c r="C1414" s="56" t="s">
        <v>6058</v>
      </c>
      <c r="D1414" s="54" t="s">
        <v>1972</v>
      </c>
      <c r="E1414" s="57">
        <v>1187014</v>
      </c>
      <c r="F1414" s="57">
        <v>0</v>
      </c>
      <c r="G1414" s="58" t="s">
        <v>6059</v>
      </c>
    </row>
    <row r="1415" spans="1:7" ht="12.75" hidden="1" customHeight="1">
      <c r="A1415" s="54" t="s">
        <v>1957</v>
      </c>
      <c r="B1415" s="55">
        <v>46112</v>
      </c>
      <c r="C1415" s="56" t="s">
        <v>6058</v>
      </c>
      <c r="D1415" s="54" t="s">
        <v>1975</v>
      </c>
      <c r="E1415" s="57">
        <v>3909528</v>
      </c>
      <c r="F1415" s="57">
        <v>0</v>
      </c>
      <c r="G1415" s="58" t="s">
        <v>6059</v>
      </c>
    </row>
    <row r="1416" spans="1:7" ht="12.75" hidden="1" customHeight="1">
      <c r="A1416" s="54" t="s">
        <v>1957</v>
      </c>
      <c r="B1416" s="55">
        <v>46112</v>
      </c>
      <c r="C1416" s="56" t="s">
        <v>6058</v>
      </c>
      <c r="D1416" s="54" t="s">
        <v>1977</v>
      </c>
      <c r="E1416" s="57">
        <v>4394472</v>
      </c>
      <c r="F1416" s="57">
        <v>0</v>
      </c>
      <c r="G1416" s="58" t="s">
        <v>6059</v>
      </c>
    </row>
    <row r="1417" spans="1:7" ht="12.75" hidden="1" customHeight="1">
      <c r="A1417" s="54" t="s">
        <v>1957</v>
      </c>
      <c r="B1417" s="55">
        <v>46112</v>
      </c>
      <c r="C1417" s="56" t="s">
        <v>6058</v>
      </c>
      <c r="D1417" s="54" t="s">
        <v>1981</v>
      </c>
      <c r="E1417" s="57">
        <v>6283380</v>
      </c>
      <c r="F1417" s="57">
        <v>0</v>
      </c>
      <c r="G1417" s="58" t="s">
        <v>6059</v>
      </c>
    </row>
    <row r="1418" spans="1:7" ht="12.75" hidden="1" customHeight="1">
      <c r="A1418" s="54" t="s">
        <v>1957</v>
      </c>
      <c r="B1418" s="55">
        <v>46112</v>
      </c>
      <c r="C1418" s="56" t="s">
        <v>6058</v>
      </c>
      <c r="D1418" s="54" t="s">
        <v>1983</v>
      </c>
      <c r="E1418" s="57">
        <v>546552</v>
      </c>
      <c r="F1418" s="57">
        <v>0</v>
      </c>
      <c r="G1418" s="58" t="s">
        <v>6059</v>
      </c>
    </row>
    <row r="1419" spans="1:7" ht="12.75" hidden="1" customHeight="1">
      <c r="A1419" s="54" t="s">
        <v>4486</v>
      </c>
      <c r="B1419" s="55">
        <v>46108</v>
      </c>
      <c r="C1419" s="56" t="s">
        <v>5860</v>
      </c>
      <c r="D1419" s="54" t="s">
        <v>4487</v>
      </c>
      <c r="E1419" s="57">
        <v>51778560</v>
      </c>
      <c r="F1419" s="57">
        <v>0</v>
      </c>
      <c r="G1419" s="58" t="s">
        <v>5861</v>
      </c>
    </row>
    <row r="1420" spans="1:7" ht="12.75" hidden="1" customHeight="1">
      <c r="A1420" s="54" t="s">
        <v>4486</v>
      </c>
      <c r="B1420" s="55">
        <v>46108</v>
      </c>
      <c r="C1420" s="56" t="s">
        <v>5882</v>
      </c>
      <c r="D1420" s="54" t="s">
        <v>4487</v>
      </c>
      <c r="E1420" s="57">
        <v>55774772</v>
      </c>
      <c r="F1420" s="57">
        <v>0</v>
      </c>
      <c r="G1420" s="58" t="s">
        <v>5883</v>
      </c>
    </row>
    <row r="1421" spans="1:7" ht="12.75" hidden="1" customHeight="1">
      <c r="A1421" s="54" t="s">
        <v>50</v>
      </c>
      <c r="B1421" s="55">
        <v>46028</v>
      </c>
      <c r="C1421" s="56" t="s">
        <v>49</v>
      </c>
      <c r="D1421" s="54" t="s">
        <v>51</v>
      </c>
      <c r="E1421" s="57">
        <v>47150000</v>
      </c>
      <c r="F1421" s="57">
        <v>0</v>
      </c>
      <c r="G1421" s="58" t="s">
        <v>52</v>
      </c>
    </row>
    <row r="1422" spans="1:7" ht="12.75" hidden="1" customHeight="1">
      <c r="A1422" s="54" t="s">
        <v>50</v>
      </c>
      <c r="B1422" s="55">
        <v>46029</v>
      </c>
      <c r="C1422" s="56" t="s">
        <v>131</v>
      </c>
      <c r="D1422" s="54" t="s">
        <v>51</v>
      </c>
      <c r="E1422" s="57">
        <v>28750000</v>
      </c>
      <c r="F1422" s="57">
        <v>0</v>
      </c>
      <c r="G1422" s="58" t="s">
        <v>138</v>
      </c>
    </row>
    <row r="1423" spans="1:7" ht="12.75" hidden="1" customHeight="1">
      <c r="A1423" s="54" t="s">
        <v>50</v>
      </c>
      <c r="B1423" s="55">
        <v>46031</v>
      </c>
      <c r="C1423" s="56" t="s">
        <v>374</v>
      </c>
      <c r="D1423" s="54" t="s">
        <v>51</v>
      </c>
      <c r="E1423" s="57">
        <v>40250000</v>
      </c>
      <c r="F1423" s="57">
        <v>-350000</v>
      </c>
      <c r="G1423" s="58" t="s">
        <v>408</v>
      </c>
    </row>
    <row r="1424" spans="1:7" ht="12.75" hidden="1" customHeight="1">
      <c r="A1424" s="54" t="s">
        <v>50</v>
      </c>
      <c r="B1424" s="55">
        <v>46035</v>
      </c>
      <c r="C1424" s="56" t="s">
        <v>618</v>
      </c>
      <c r="D1424" s="54" t="s">
        <v>51</v>
      </c>
      <c r="E1424" s="57">
        <v>40250000</v>
      </c>
      <c r="F1424" s="57">
        <v>-350000</v>
      </c>
      <c r="G1424" s="58" t="s">
        <v>652</v>
      </c>
    </row>
    <row r="1425" spans="1:7" ht="12.75" hidden="1" customHeight="1">
      <c r="A1425" s="54" t="s">
        <v>50</v>
      </c>
      <c r="B1425" s="55">
        <v>46036</v>
      </c>
      <c r="C1425" s="56" t="s">
        <v>725</v>
      </c>
      <c r="D1425" s="54" t="s">
        <v>51</v>
      </c>
      <c r="E1425" s="57">
        <v>40250000</v>
      </c>
      <c r="F1425" s="57">
        <v>-350000</v>
      </c>
      <c r="G1425" s="58" t="s">
        <v>652</v>
      </c>
    </row>
    <row r="1426" spans="1:7" ht="12.75" hidden="1" customHeight="1">
      <c r="A1426" s="54" t="s">
        <v>50</v>
      </c>
      <c r="B1426" s="55">
        <v>46041</v>
      </c>
      <c r="C1426" s="56" t="s">
        <v>1636</v>
      </c>
      <c r="D1426" s="54" t="s">
        <v>51</v>
      </c>
      <c r="E1426" s="57">
        <v>30000000</v>
      </c>
      <c r="F1426" s="57">
        <v>0</v>
      </c>
      <c r="G1426" s="58" t="s">
        <v>1637</v>
      </c>
    </row>
    <row r="1427" spans="1:7" ht="12.75" hidden="1" customHeight="1">
      <c r="A1427" s="54" t="s">
        <v>50</v>
      </c>
      <c r="B1427" s="55">
        <v>46044</v>
      </c>
      <c r="C1427" s="56" t="s">
        <v>2295</v>
      </c>
      <c r="D1427" s="54" t="s">
        <v>51</v>
      </c>
      <c r="E1427" s="57">
        <v>97750000</v>
      </c>
      <c r="F1427" s="57">
        <v>-1700000</v>
      </c>
      <c r="G1427" s="58" t="s">
        <v>2296</v>
      </c>
    </row>
    <row r="1428" spans="1:7" ht="12.75" hidden="1" customHeight="1">
      <c r="A1428" s="54" t="s">
        <v>50</v>
      </c>
      <c r="B1428" s="55">
        <v>46046</v>
      </c>
      <c r="C1428" s="56" t="s">
        <v>2712</v>
      </c>
      <c r="D1428" s="54" t="s">
        <v>51</v>
      </c>
      <c r="E1428" s="57">
        <v>40250000</v>
      </c>
      <c r="F1428" s="57">
        <v>-1166667</v>
      </c>
      <c r="G1428" s="58" t="s">
        <v>2713</v>
      </c>
    </row>
    <row r="1429" spans="1:7" ht="12.75" customHeight="1">
      <c r="A1429" s="18" t="s">
        <v>667</v>
      </c>
      <c r="B1429" s="6">
        <v>46035</v>
      </c>
      <c r="C1429" s="21" t="s">
        <v>636</v>
      </c>
      <c r="D1429" s="18" t="s">
        <v>668</v>
      </c>
      <c r="E1429" s="23">
        <v>136266666</v>
      </c>
      <c r="F1429" s="23">
        <v>0</v>
      </c>
      <c r="G1429" s="25" t="s">
        <v>669</v>
      </c>
    </row>
    <row r="1430" spans="1:7" ht="12.75" customHeight="1">
      <c r="A1430" s="18" t="s">
        <v>667</v>
      </c>
      <c r="B1430" s="6">
        <v>46037</v>
      </c>
      <c r="C1430" s="21" t="s">
        <v>982</v>
      </c>
      <c r="D1430" s="18" t="s">
        <v>668</v>
      </c>
      <c r="E1430" s="23">
        <v>10100000</v>
      </c>
      <c r="F1430" s="23">
        <v>0</v>
      </c>
      <c r="G1430" s="25" t="s">
        <v>983</v>
      </c>
    </row>
    <row r="1431" spans="1:7" ht="12.75" customHeight="1">
      <c r="A1431" s="18" t="s">
        <v>667</v>
      </c>
      <c r="B1431" s="6">
        <v>46039</v>
      </c>
      <c r="C1431" s="21" t="s">
        <v>1456</v>
      </c>
      <c r="D1431" s="18" t="s">
        <v>668</v>
      </c>
      <c r="E1431" s="23">
        <v>97980000</v>
      </c>
      <c r="F1431" s="23">
        <v>0</v>
      </c>
      <c r="G1431" s="25" t="s">
        <v>1457</v>
      </c>
    </row>
    <row r="1432" spans="1:7" ht="12.75" customHeight="1">
      <c r="A1432" s="18" t="s">
        <v>667</v>
      </c>
      <c r="B1432" s="6">
        <v>46041</v>
      </c>
      <c r="C1432" s="21" t="s">
        <v>1524</v>
      </c>
      <c r="D1432" s="18" t="s">
        <v>668</v>
      </c>
      <c r="E1432" s="23">
        <v>52733333</v>
      </c>
      <c r="F1432" s="23">
        <v>0</v>
      </c>
      <c r="G1432" s="25" t="s">
        <v>1525</v>
      </c>
    </row>
    <row r="1433" spans="1:7" ht="12.75" customHeight="1">
      <c r="A1433" s="18" t="s">
        <v>667</v>
      </c>
      <c r="B1433" s="6">
        <v>46041</v>
      </c>
      <c r="C1433" s="21" t="s">
        <v>1607</v>
      </c>
      <c r="D1433" s="18" t="s">
        <v>668</v>
      </c>
      <c r="E1433" s="23">
        <v>7066667</v>
      </c>
      <c r="F1433" s="23">
        <v>0</v>
      </c>
      <c r="G1433" s="25" t="s">
        <v>1457</v>
      </c>
    </row>
    <row r="1434" spans="1:7" ht="12.75" customHeight="1">
      <c r="A1434" s="18" t="s">
        <v>667</v>
      </c>
      <c r="B1434" s="6">
        <v>46041</v>
      </c>
      <c r="C1434" s="21" t="s">
        <v>1748</v>
      </c>
      <c r="D1434" s="18" t="s">
        <v>668</v>
      </c>
      <c r="E1434" s="23">
        <v>18300000</v>
      </c>
      <c r="F1434" s="23">
        <v>0</v>
      </c>
      <c r="G1434" s="25" t="s">
        <v>1525</v>
      </c>
    </row>
    <row r="1435" spans="1:7" ht="12.75" customHeight="1">
      <c r="A1435" s="18" t="s">
        <v>667</v>
      </c>
      <c r="B1435" s="6">
        <v>46041</v>
      </c>
      <c r="C1435" s="21" t="s">
        <v>1752</v>
      </c>
      <c r="D1435" s="18" t="s">
        <v>668</v>
      </c>
      <c r="E1435" s="23">
        <v>13000000</v>
      </c>
      <c r="F1435" s="23">
        <v>0</v>
      </c>
      <c r="G1435" s="25" t="s">
        <v>1753</v>
      </c>
    </row>
    <row r="1436" spans="1:7" ht="12.75" customHeight="1">
      <c r="A1436" s="18" t="s">
        <v>667</v>
      </c>
      <c r="B1436" s="6">
        <v>46041</v>
      </c>
      <c r="C1436" s="21" t="s">
        <v>1757</v>
      </c>
      <c r="D1436" s="18" t="s">
        <v>668</v>
      </c>
      <c r="E1436" s="23">
        <v>82866667</v>
      </c>
      <c r="F1436" s="23">
        <v>0</v>
      </c>
      <c r="G1436" s="25" t="s">
        <v>1525</v>
      </c>
    </row>
    <row r="1437" spans="1:7" ht="12.75" customHeight="1">
      <c r="A1437" s="18" t="s">
        <v>667</v>
      </c>
      <c r="B1437" s="6">
        <v>46045</v>
      </c>
      <c r="C1437" s="21" t="s">
        <v>2474</v>
      </c>
      <c r="D1437" s="18" t="s">
        <v>668</v>
      </c>
      <c r="E1437" s="23">
        <v>37800000</v>
      </c>
      <c r="F1437" s="23">
        <v>0</v>
      </c>
      <c r="G1437" s="25" t="s">
        <v>2477</v>
      </c>
    </row>
    <row r="1438" spans="1:7" ht="12.75" customHeight="1">
      <c r="A1438" s="18" t="s">
        <v>667</v>
      </c>
      <c r="B1438" s="6">
        <v>46048</v>
      </c>
      <c r="C1438" s="21" t="s">
        <v>2903</v>
      </c>
      <c r="D1438" s="18" t="s">
        <v>668</v>
      </c>
      <c r="E1438" s="23">
        <v>27740000</v>
      </c>
      <c r="F1438" s="23">
        <v>0</v>
      </c>
      <c r="G1438" s="25" t="s">
        <v>2904</v>
      </c>
    </row>
    <row r="1439" spans="1:7" ht="12.75" customHeight="1">
      <c r="A1439" s="18" t="s">
        <v>667</v>
      </c>
      <c r="B1439" s="6">
        <v>46049</v>
      </c>
      <c r="C1439" s="21" t="s">
        <v>3315</v>
      </c>
      <c r="D1439" s="18" t="s">
        <v>668</v>
      </c>
      <c r="E1439" s="23">
        <v>37420000</v>
      </c>
      <c r="F1439" s="23">
        <v>0</v>
      </c>
      <c r="G1439" s="25" t="s">
        <v>3316</v>
      </c>
    </row>
    <row r="1440" spans="1:7" ht="12.75" customHeight="1">
      <c r="A1440" s="18" t="s">
        <v>667</v>
      </c>
      <c r="B1440" s="6">
        <v>46052</v>
      </c>
      <c r="C1440" s="21" t="s">
        <v>3753</v>
      </c>
      <c r="D1440" s="18" t="s">
        <v>668</v>
      </c>
      <c r="E1440" s="23">
        <v>24503400</v>
      </c>
      <c r="F1440" s="23">
        <v>0</v>
      </c>
      <c r="G1440" s="25" t="s">
        <v>3754</v>
      </c>
    </row>
    <row r="1441" spans="1:7" ht="12.75" customHeight="1">
      <c r="A1441" s="18" t="s">
        <v>667</v>
      </c>
      <c r="B1441" s="6">
        <v>46052</v>
      </c>
      <c r="C1441" s="21" t="s">
        <v>3866</v>
      </c>
      <c r="D1441" s="18" t="s">
        <v>668</v>
      </c>
      <c r="E1441" s="23">
        <v>28300000</v>
      </c>
      <c r="F1441" s="23">
        <v>0</v>
      </c>
      <c r="G1441" s="25" t="s">
        <v>1457</v>
      </c>
    </row>
    <row r="1442" spans="1:7" ht="12.75" customHeight="1">
      <c r="A1442" s="18" t="s">
        <v>667</v>
      </c>
      <c r="B1442" s="6">
        <v>46053</v>
      </c>
      <c r="C1442" s="21" t="s">
        <v>3994</v>
      </c>
      <c r="D1442" s="18" t="s">
        <v>668</v>
      </c>
      <c r="E1442" s="23">
        <v>60000000</v>
      </c>
      <c r="F1442" s="23">
        <v>0</v>
      </c>
      <c r="G1442" s="25" t="s">
        <v>3995</v>
      </c>
    </row>
    <row r="1443" spans="1:7" ht="12.75" customHeight="1">
      <c r="A1443" s="18" t="s">
        <v>667</v>
      </c>
      <c r="B1443" s="6">
        <v>46053</v>
      </c>
      <c r="C1443" s="21" t="s">
        <v>3996</v>
      </c>
      <c r="D1443" s="18" t="s">
        <v>668</v>
      </c>
      <c r="E1443" s="23">
        <v>84424668</v>
      </c>
      <c r="F1443" s="23">
        <v>0</v>
      </c>
      <c r="G1443" s="25" t="s">
        <v>3997</v>
      </c>
    </row>
    <row r="1444" spans="1:7" ht="12.75" customHeight="1">
      <c r="A1444" s="18" t="s">
        <v>667</v>
      </c>
      <c r="B1444" s="6">
        <v>46087</v>
      </c>
      <c r="C1444" s="21" t="s">
        <v>5125</v>
      </c>
      <c r="D1444" s="18" t="s">
        <v>668</v>
      </c>
      <c r="E1444" s="23">
        <v>1097495</v>
      </c>
      <c r="F1444" s="23">
        <v>0</v>
      </c>
      <c r="G1444" s="25" t="s">
        <v>5126</v>
      </c>
    </row>
    <row r="1445" spans="1:7" ht="12.75" customHeight="1">
      <c r="A1445" s="18" t="s">
        <v>667</v>
      </c>
      <c r="B1445" s="6">
        <v>46087</v>
      </c>
      <c r="C1445" s="21" t="s">
        <v>5142</v>
      </c>
      <c r="D1445" s="18" t="s">
        <v>668</v>
      </c>
      <c r="E1445" s="23">
        <v>1422456</v>
      </c>
      <c r="F1445" s="23">
        <v>0</v>
      </c>
      <c r="G1445" s="25" t="s">
        <v>5143</v>
      </c>
    </row>
    <row r="1446" spans="1:7" ht="12.75" customHeight="1">
      <c r="A1446" s="18" t="s">
        <v>667</v>
      </c>
      <c r="B1446" s="6">
        <v>46092</v>
      </c>
      <c r="C1446" s="21" t="s">
        <v>5244</v>
      </c>
      <c r="D1446" s="18" t="s">
        <v>668</v>
      </c>
      <c r="E1446" s="23">
        <v>820481</v>
      </c>
      <c r="F1446" s="23">
        <v>0</v>
      </c>
      <c r="G1446" s="25" t="s">
        <v>5245</v>
      </c>
    </row>
    <row r="1447" spans="1:7" ht="12.75" customHeight="1">
      <c r="A1447" s="18" t="s">
        <v>328</v>
      </c>
      <c r="B1447" s="6">
        <v>46030</v>
      </c>
      <c r="C1447" s="21" t="s">
        <v>303</v>
      </c>
      <c r="D1447" s="18" t="s">
        <v>329</v>
      </c>
      <c r="E1447" s="23">
        <v>161000000</v>
      </c>
      <c r="F1447" s="23">
        <v>0</v>
      </c>
      <c r="G1447" s="25" t="s">
        <v>330</v>
      </c>
    </row>
    <row r="1448" spans="1:7" ht="12.75" customHeight="1">
      <c r="A1448" s="18" t="s">
        <v>328</v>
      </c>
      <c r="B1448" s="6">
        <v>46031</v>
      </c>
      <c r="C1448" s="21" t="s">
        <v>305</v>
      </c>
      <c r="D1448" s="18" t="s">
        <v>333</v>
      </c>
      <c r="E1448" s="23">
        <v>148810000</v>
      </c>
      <c r="F1448" s="23">
        <v>0</v>
      </c>
      <c r="G1448" s="25" t="s">
        <v>334</v>
      </c>
    </row>
    <row r="1449" spans="1:7" ht="12.75" customHeight="1">
      <c r="A1449" s="18" t="s">
        <v>328</v>
      </c>
      <c r="B1449" s="6">
        <v>46031</v>
      </c>
      <c r="C1449" s="21" t="s">
        <v>319</v>
      </c>
      <c r="D1449" s="18" t="s">
        <v>333</v>
      </c>
      <c r="E1449" s="23">
        <v>48400000</v>
      </c>
      <c r="F1449" s="23">
        <v>0</v>
      </c>
      <c r="G1449" s="25" t="s">
        <v>352</v>
      </c>
    </row>
    <row r="1450" spans="1:7" ht="12.75" customHeight="1">
      <c r="A1450" s="18" t="s">
        <v>328</v>
      </c>
      <c r="B1450" s="6">
        <v>46031</v>
      </c>
      <c r="C1450" s="21" t="s">
        <v>326</v>
      </c>
      <c r="D1450" s="18" t="s">
        <v>333</v>
      </c>
      <c r="E1450" s="23">
        <v>149500000</v>
      </c>
      <c r="F1450" s="23">
        <v>0</v>
      </c>
      <c r="G1450" s="25" t="s">
        <v>358</v>
      </c>
    </row>
    <row r="1451" spans="1:7" ht="12.75" customHeight="1">
      <c r="A1451" s="18" t="s">
        <v>328</v>
      </c>
      <c r="B1451" s="6">
        <v>46031</v>
      </c>
      <c r="C1451" s="21" t="s">
        <v>331</v>
      </c>
      <c r="D1451" s="18" t="s">
        <v>333</v>
      </c>
      <c r="E1451" s="23">
        <v>161000000</v>
      </c>
      <c r="F1451" s="23">
        <v>0</v>
      </c>
      <c r="G1451" s="25" t="s">
        <v>361</v>
      </c>
    </row>
    <row r="1452" spans="1:7" ht="12.75" customHeight="1">
      <c r="A1452" s="18" t="s">
        <v>328</v>
      </c>
      <c r="B1452" s="6">
        <v>46031</v>
      </c>
      <c r="C1452" s="21" t="s">
        <v>335</v>
      </c>
      <c r="D1452" s="18" t="s">
        <v>333</v>
      </c>
      <c r="E1452" s="23">
        <v>91833333</v>
      </c>
      <c r="F1452" s="23">
        <v>0</v>
      </c>
      <c r="G1452" s="25" t="s">
        <v>364</v>
      </c>
    </row>
    <row r="1453" spans="1:7" ht="12.75" customHeight="1">
      <c r="A1453" s="18" t="s">
        <v>328</v>
      </c>
      <c r="B1453" s="6">
        <v>46031</v>
      </c>
      <c r="C1453" s="21" t="s">
        <v>338</v>
      </c>
      <c r="D1453" s="18" t="s">
        <v>329</v>
      </c>
      <c r="E1453" s="23">
        <v>189750000</v>
      </c>
      <c r="F1453" s="23">
        <v>0</v>
      </c>
      <c r="G1453" s="25" t="s">
        <v>367</v>
      </c>
    </row>
    <row r="1454" spans="1:7" ht="12.75" customHeight="1">
      <c r="A1454" s="18" t="s">
        <v>328</v>
      </c>
      <c r="B1454" s="6">
        <v>46031</v>
      </c>
      <c r="C1454" s="21" t="s">
        <v>350</v>
      </c>
      <c r="D1454" s="18" t="s">
        <v>333</v>
      </c>
      <c r="E1454" s="23">
        <v>115000000</v>
      </c>
      <c r="F1454" s="23">
        <v>0</v>
      </c>
      <c r="G1454" s="25" t="s">
        <v>379</v>
      </c>
    </row>
    <row r="1455" spans="1:7" ht="12.75" customHeight="1">
      <c r="A1455" s="18" t="s">
        <v>328</v>
      </c>
      <c r="B1455" s="6">
        <v>46031</v>
      </c>
      <c r="C1455" s="21" t="s">
        <v>353</v>
      </c>
      <c r="D1455" s="18" t="s">
        <v>329</v>
      </c>
      <c r="E1455" s="23">
        <v>155250000</v>
      </c>
      <c r="F1455" s="23">
        <v>0</v>
      </c>
      <c r="G1455" s="25" t="s">
        <v>381</v>
      </c>
    </row>
    <row r="1456" spans="1:7" ht="12.75" customHeight="1">
      <c r="A1456" s="18" t="s">
        <v>328</v>
      </c>
      <c r="B1456" s="6">
        <v>46032</v>
      </c>
      <c r="C1456" s="21" t="s">
        <v>430</v>
      </c>
      <c r="D1456" s="18" t="s">
        <v>333</v>
      </c>
      <c r="E1456" s="23">
        <v>77050000</v>
      </c>
      <c r="F1456" s="23">
        <v>0</v>
      </c>
      <c r="G1456" s="25" t="s">
        <v>462</v>
      </c>
    </row>
    <row r="1457" spans="1:7" ht="12.75" customHeight="1">
      <c r="A1457" s="18" t="s">
        <v>328</v>
      </c>
      <c r="B1457" s="6">
        <v>46035</v>
      </c>
      <c r="C1457" s="21" t="s">
        <v>517</v>
      </c>
      <c r="D1457" s="18" t="s">
        <v>333</v>
      </c>
      <c r="E1457" s="23">
        <v>195500000</v>
      </c>
      <c r="F1457" s="23">
        <v>0</v>
      </c>
      <c r="G1457" s="25" t="s">
        <v>558</v>
      </c>
    </row>
    <row r="1458" spans="1:7" ht="12.75" customHeight="1">
      <c r="A1458" s="18" t="s">
        <v>328</v>
      </c>
      <c r="B1458" s="6">
        <v>46035</v>
      </c>
      <c r="C1458" s="21" t="s">
        <v>562</v>
      </c>
      <c r="D1458" s="18" t="s">
        <v>333</v>
      </c>
      <c r="E1458" s="23">
        <v>103500000</v>
      </c>
      <c r="F1458" s="23">
        <v>0</v>
      </c>
      <c r="G1458" s="25" t="s">
        <v>599</v>
      </c>
    </row>
    <row r="1459" spans="1:7" ht="12.75" customHeight="1">
      <c r="A1459" s="18" t="s">
        <v>328</v>
      </c>
      <c r="B1459" s="6">
        <v>46035</v>
      </c>
      <c r="C1459" s="21" t="s">
        <v>589</v>
      </c>
      <c r="D1459" s="18" t="s">
        <v>329</v>
      </c>
      <c r="E1459" s="23">
        <v>161000000</v>
      </c>
      <c r="F1459" s="23">
        <v>0</v>
      </c>
      <c r="G1459" s="25" t="s">
        <v>623</v>
      </c>
    </row>
    <row r="1460" spans="1:7" ht="12.75" customHeight="1">
      <c r="A1460" s="18" t="s">
        <v>328</v>
      </c>
      <c r="B1460" s="6">
        <v>46035</v>
      </c>
      <c r="C1460" s="21" t="s">
        <v>598</v>
      </c>
      <c r="D1460" s="18" t="s">
        <v>329</v>
      </c>
      <c r="E1460" s="23">
        <v>195483333</v>
      </c>
      <c r="F1460" s="23">
        <v>0</v>
      </c>
      <c r="G1460" s="25" t="s">
        <v>632</v>
      </c>
    </row>
    <row r="1461" spans="1:7" ht="12.75" customHeight="1">
      <c r="A1461" s="18" t="s">
        <v>328</v>
      </c>
      <c r="B1461" s="6">
        <v>46035</v>
      </c>
      <c r="C1461" s="21" t="s">
        <v>627</v>
      </c>
      <c r="D1461" s="18" t="s">
        <v>329</v>
      </c>
      <c r="E1461" s="23">
        <v>140000000</v>
      </c>
      <c r="F1461" s="23">
        <v>-800000</v>
      </c>
      <c r="G1461" s="25" t="s">
        <v>661</v>
      </c>
    </row>
    <row r="1462" spans="1:7" ht="12.75" customHeight="1">
      <c r="A1462" s="18" t="s">
        <v>328</v>
      </c>
      <c r="B1462" s="6">
        <v>46035</v>
      </c>
      <c r="C1462" s="21" t="s">
        <v>645</v>
      </c>
      <c r="D1462" s="18" t="s">
        <v>333</v>
      </c>
      <c r="E1462" s="23">
        <v>97750000</v>
      </c>
      <c r="F1462" s="23">
        <v>0</v>
      </c>
      <c r="G1462" s="25" t="s">
        <v>676</v>
      </c>
    </row>
    <row r="1463" spans="1:7" ht="12.75" customHeight="1">
      <c r="A1463" s="18" t="s">
        <v>328</v>
      </c>
      <c r="B1463" s="6">
        <v>46035</v>
      </c>
      <c r="C1463" s="21" t="s">
        <v>692</v>
      </c>
      <c r="D1463" s="18" t="s">
        <v>333</v>
      </c>
      <c r="E1463" s="23">
        <v>28750000</v>
      </c>
      <c r="F1463" s="23">
        <v>0</v>
      </c>
      <c r="G1463" s="25" t="s">
        <v>715</v>
      </c>
    </row>
    <row r="1464" spans="1:7" ht="12.75" customHeight="1">
      <c r="A1464" s="18" t="s">
        <v>328</v>
      </c>
      <c r="B1464" s="6">
        <v>46035</v>
      </c>
      <c r="C1464" s="21" t="s">
        <v>696</v>
      </c>
      <c r="D1464" s="18" t="s">
        <v>333</v>
      </c>
      <c r="E1464" s="23">
        <v>189750000</v>
      </c>
      <c r="F1464" s="23">
        <v>-168850000</v>
      </c>
      <c r="G1464" s="25" t="s">
        <v>718</v>
      </c>
    </row>
    <row r="1465" spans="1:7" ht="12.75" customHeight="1">
      <c r="A1465" s="18" t="s">
        <v>328</v>
      </c>
      <c r="B1465" s="6">
        <v>46035</v>
      </c>
      <c r="C1465" s="21" t="s">
        <v>699</v>
      </c>
      <c r="D1465" s="18" t="s">
        <v>329</v>
      </c>
      <c r="E1465" s="23">
        <v>63250000</v>
      </c>
      <c r="F1465" s="23">
        <v>0</v>
      </c>
      <c r="G1465" s="25" t="s">
        <v>721</v>
      </c>
    </row>
    <row r="1466" spans="1:7" ht="12.75" customHeight="1">
      <c r="A1466" s="18" t="s">
        <v>328</v>
      </c>
      <c r="B1466" s="6">
        <v>46036</v>
      </c>
      <c r="C1466" s="21" t="s">
        <v>716</v>
      </c>
      <c r="D1466" s="18" t="s">
        <v>333</v>
      </c>
      <c r="E1466" s="23">
        <v>48400000</v>
      </c>
      <c r="F1466" s="23">
        <v>0</v>
      </c>
      <c r="G1466" s="25" t="s">
        <v>739</v>
      </c>
    </row>
    <row r="1467" spans="1:7" ht="12.75" customHeight="1">
      <c r="A1467" s="18" t="s">
        <v>328</v>
      </c>
      <c r="B1467" s="6">
        <v>46036</v>
      </c>
      <c r="C1467" s="21" t="s">
        <v>728</v>
      </c>
      <c r="D1467" s="18" t="s">
        <v>333</v>
      </c>
      <c r="E1467" s="23">
        <v>63250000</v>
      </c>
      <c r="F1467" s="23">
        <v>0</v>
      </c>
      <c r="G1467" s="25" t="s">
        <v>749</v>
      </c>
    </row>
    <row r="1468" spans="1:7" ht="12.75" customHeight="1">
      <c r="A1468" s="18" t="s">
        <v>328</v>
      </c>
      <c r="B1468" s="6">
        <v>46036</v>
      </c>
      <c r="C1468" s="21" t="s">
        <v>731</v>
      </c>
      <c r="D1468" s="18" t="s">
        <v>333</v>
      </c>
      <c r="E1468" s="23">
        <v>103500000</v>
      </c>
      <c r="F1468" s="23">
        <v>0</v>
      </c>
      <c r="G1468" s="25" t="s">
        <v>752</v>
      </c>
    </row>
    <row r="1469" spans="1:7" ht="12.75" customHeight="1">
      <c r="A1469" s="18" t="s">
        <v>328</v>
      </c>
      <c r="B1469" s="6">
        <v>46036</v>
      </c>
      <c r="C1469" s="21" t="s">
        <v>734</v>
      </c>
      <c r="D1469" s="18" t="s">
        <v>333</v>
      </c>
      <c r="E1469" s="23">
        <v>57500000</v>
      </c>
      <c r="F1469" s="23">
        <v>0</v>
      </c>
      <c r="G1469" s="25" t="s">
        <v>755</v>
      </c>
    </row>
    <row r="1470" spans="1:7" ht="12.75" customHeight="1">
      <c r="A1470" s="18" t="s">
        <v>328</v>
      </c>
      <c r="B1470" s="6">
        <v>46036</v>
      </c>
      <c r="C1470" s="21" t="s">
        <v>737</v>
      </c>
      <c r="D1470" s="18" t="s">
        <v>333</v>
      </c>
      <c r="E1470" s="23">
        <v>57500000</v>
      </c>
      <c r="F1470" s="23">
        <v>0</v>
      </c>
      <c r="G1470" s="25" t="s">
        <v>757</v>
      </c>
    </row>
    <row r="1471" spans="1:7" ht="12.75" customHeight="1">
      <c r="A1471" s="18" t="s">
        <v>328</v>
      </c>
      <c r="B1471" s="6">
        <v>46036</v>
      </c>
      <c r="C1471" s="21" t="s">
        <v>740</v>
      </c>
      <c r="D1471" s="18" t="s">
        <v>333</v>
      </c>
      <c r="E1471" s="23">
        <v>126500000</v>
      </c>
      <c r="F1471" s="23">
        <v>0</v>
      </c>
      <c r="G1471" s="25" t="s">
        <v>759</v>
      </c>
    </row>
    <row r="1472" spans="1:7" ht="12.75" customHeight="1">
      <c r="A1472" s="18" t="s">
        <v>328</v>
      </c>
      <c r="B1472" s="6">
        <v>46036</v>
      </c>
      <c r="C1472" s="21" t="s">
        <v>750</v>
      </c>
      <c r="D1472" s="18" t="s">
        <v>329</v>
      </c>
      <c r="E1472" s="23">
        <v>70000000</v>
      </c>
      <c r="F1472" s="23">
        <v>-600000</v>
      </c>
      <c r="G1472" s="25" t="s">
        <v>767</v>
      </c>
    </row>
    <row r="1473" spans="1:7" ht="12.75" customHeight="1">
      <c r="A1473" s="18" t="s">
        <v>328</v>
      </c>
      <c r="B1473" s="6">
        <v>46036</v>
      </c>
      <c r="C1473" s="21" t="s">
        <v>753</v>
      </c>
      <c r="D1473" s="18" t="s">
        <v>329</v>
      </c>
      <c r="E1473" s="23">
        <v>115000000</v>
      </c>
      <c r="F1473" s="23">
        <v>0</v>
      </c>
      <c r="G1473" s="25" t="s">
        <v>769</v>
      </c>
    </row>
    <row r="1474" spans="1:7" ht="12.75" customHeight="1">
      <c r="A1474" s="18" t="s">
        <v>328</v>
      </c>
      <c r="B1474" s="6">
        <v>46036</v>
      </c>
      <c r="C1474" s="21" t="s">
        <v>758</v>
      </c>
      <c r="D1474" s="18" t="s">
        <v>329</v>
      </c>
      <c r="E1474" s="23">
        <v>115000000</v>
      </c>
      <c r="F1474" s="23">
        <v>-1</v>
      </c>
      <c r="G1474" s="25" t="s">
        <v>774</v>
      </c>
    </row>
    <row r="1475" spans="1:7" ht="12.75" customHeight="1">
      <c r="A1475" s="18" t="s">
        <v>328</v>
      </c>
      <c r="B1475" s="6">
        <v>46036</v>
      </c>
      <c r="C1475" s="21" t="s">
        <v>863</v>
      </c>
      <c r="D1475" s="18" t="s">
        <v>329</v>
      </c>
      <c r="E1475" s="23">
        <v>107427666</v>
      </c>
      <c r="F1475" s="23">
        <v>0</v>
      </c>
      <c r="G1475" s="25" t="s">
        <v>864</v>
      </c>
    </row>
    <row r="1476" spans="1:7" ht="12.75" customHeight="1">
      <c r="A1476" s="18" t="s">
        <v>328</v>
      </c>
      <c r="B1476" s="6">
        <v>46036</v>
      </c>
      <c r="C1476" s="21" t="s">
        <v>874</v>
      </c>
      <c r="D1476" s="18" t="s">
        <v>329</v>
      </c>
      <c r="E1476" s="23">
        <v>116666667</v>
      </c>
      <c r="F1476" s="23">
        <v>-1000000</v>
      </c>
      <c r="G1476" s="25" t="s">
        <v>875</v>
      </c>
    </row>
    <row r="1477" spans="1:7" ht="12.75" customHeight="1">
      <c r="A1477" s="18" t="s">
        <v>328</v>
      </c>
      <c r="B1477" s="6">
        <v>46036</v>
      </c>
      <c r="C1477" s="21" t="s">
        <v>890</v>
      </c>
      <c r="D1477" s="18" t="s">
        <v>333</v>
      </c>
      <c r="E1477" s="23">
        <v>40416750</v>
      </c>
      <c r="F1477" s="23">
        <v>0</v>
      </c>
      <c r="G1477" s="25" t="s">
        <v>889</v>
      </c>
    </row>
    <row r="1478" spans="1:7" ht="12.75" customHeight="1">
      <c r="A1478" s="18" t="s">
        <v>328</v>
      </c>
      <c r="B1478" s="6">
        <v>46036</v>
      </c>
      <c r="C1478" s="21" t="s">
        <v>893</v>
      </c>
      <c r="D1478" s="18" t="s">
        <v>333</v>
      </c>
      <c r="E1478" s="23">
        <v>115000000</v>
      </c>
      <c r="F1478" s="23">
        <v>0</v>
      </c>
      <c r="G1478" s="25" t="s">
        <v>894</v>
      </c>
    </row>
    <row r="1479" spans="1:7" ht="12.75" customHeight="1">
      <c r="A1479" s="18" t="s">
        <v>328</v>
      </c>
      <c r="B1479" s="6">
        <v>46036</v>
      </c>
      <c r="C1479" s="21" t="s">
        <v>909</v>
      </c>
      <c r="D1479" s="18" t="s">
        <v>333</v>
      </c>
      <c r="E1479" s="23">
        <v>47150000</v>
      </c>
      <c r="F1479" s="23">
        <v>0</v>
      </c>
      <c r="G1479" s="25" t="s">
        <v>910</v>
      </c>
    </row>
    <row r="1480" spans="1:7" ht="12.75" customHeight="1">
      <c r="A1480" s="18" t="s">
        <v>328</v>
      </c>
      <c r="B1480" s="6">
        <v>46037</v>
      </c>
      <c r="C1480" s="21" t="s">
        <v>919</v>
      </c>
      <c r="D1480" s="18" t="s">
        <v>333</v>
      </c>
      <c r="E1480" s="23">
        <v>116150000</v>
      </c>
      <c r="F1480" s="23">
        <v>0</v>
      </c>
      <c r="G1480" s="25" t="s">
        <v>920</v>
      </c>
    </row>
    <row r="1481" spans="1:7" ht="12.75" customHeight="1">
      <c r="A1481" s="18" t="s">
        <v>328</v>
      </c>
      <c r="B1481" s="6">
        <v>46037</v>
      </c>
      <c r="C1481" s="21" t="s">
        <v>928</v>
      </c>
      <c r="D1481" s="18" t="s">
        <v>333</v>
      </c>
      <c r="E1481" s="23">
        <v>727149</v>
      </c>
      <c r="F1481" s="23">
        <v>-147000</v>
      </c>
      <c r="G1481" s="25" t="s">
        <v>929</v>
      </c>
    </row>
    <row r="1482" spans="1:7" ht="12.75" customHeight="1">
      <c r="A1482" s="18" t="s">
        <v>328</v>
      </c>
      <c r="B1482" s="6">
        <v>46037</v>
      </c>
      <c r="C1482" s="21" t="s">
        <v>930</v>
      </c>
      <c r="D1482" s="18" t="s">
        <v>333</v>
      </c>
      <c r="E1482" s="23">
        <v>1040481</v>
      </c>
      <c r="F1482" s="23">
        <v>-100000</v>
      </c>
      <c r="G1482" s="25" t="s">
        <v>931</v>
      </c>
    </row>
    <row r="1483" spans="1:7" ht="12.75" customHeight="1">
      <c r="A1483" s="18" t="s">
        <v>328</v>
      </c>
      <c r="B1483" s="6">
        <v>46037</v>
      </c>
      <c r="C1483" s="21" t="s">
        <v>935</v>
      </c>
      <c r="D1483" s="18" t="s">
        <v>333</v>
      </c>
      <c r="E1483" s="23">
        <v>1134481</v>
      </c>
      <c r="F1483" s="23">
        <v>-147000</v>
      </c>
      <c r="G1483" s="25" t="s">
        <v>936</v>
      </c>
    </row>
    <row r="1484" spans="1:7" ht="12.75" customHeight="1">
      <c r="A1484" s="18" t="s">
        <v>328</v>
      </c>
      <c r="B1484" s="6">
        <v>46037</v>
      </c>
      <c r="C1484" s="21" t="s">
        <v>937</v>
      </c>
      <c r="D1484" s="18" t="s">
        <v>333</v>
      </c>
      <c r="E1484" s="23">
        <v>587654</v>
      </c>
      <c r="F1484" s="23">
        <v>-28950</v>
      </c>
      <c r="G1484" s="25" t="s">
        <v>938</v>
      </c>
    </row>
    <row r="1485" spans="1:7" ht="12.75" customHeight="1">
      <c r="A1485" s="18" t="s">
        <v>328</v>
      </c>
      <c r="B1485" s="6">
        <v>46037</v>
      </c>
      <c r="C1485" s="21" t="s">
        <v>940</v>
      </c>
      <c r="D1485" s="18" t="s">
        <v>329</v>
      </c>
      <c r="E1485" s="23">
        <v>96772500</v>
      </c>
      <c r="F1485" s="23">
        <v>0</v>
      </c>
      <c r="G1485" s="25" t="s">
        <v>933</v>
      </c>
    </row>
    <row r="1486" spans="1:7" ht="12.75" customHeight="1">
      <c r="A1486" s="18" t="s">
        <v>328</v>
      </c>
      <c r="B1486" s="6">
        <v>46037</v>
      </c>
      <c r="C1486" s="21" t="s">
        <v>946</v>
      </c>
      <c r="D1486" s="18" t="s">
        <v>329</v>
      </c>
      <c r="E1486" s="23">
        <v>46678500</v>
      </c>
      <c r="F1486" s="23">
        <v>0</v>
      </c>
      <c r="G1486" s="25" t="s">
        <v>945</v>
      </c>
    </row>
    <row r="1487" spans="1:7" ht="12.75" customHeight="1">
      <c r="A1487" s="18" t="s">
        <v>328</v>
      </c>
      <c r="B1487" s="6">
        <v>46037</v>
      </c>
      <c r="C1487" s="21" t="s">
        <v>947</v>
      </c>
      <c r="D1487" s="18" t="s">
        <v>329</v>
      </c>
      <c r="E1487" s="23">
        <v>68310000</v>
      </c>
      <c r="F1487" s="23">
        <v>0</v>
      </c>
      <c r="G1487" s="25" t="s">
        <v>948</v>
      </c>
    </row>
    <row r="1488" spans="1:7" ht="12.75" customHeight="1">
      <c r="A1488" s="18" t="s">
        <v>328</v>
      </c>
      <c r="B1488" s="6">
        <v>46037</v>
      </c>
      <c r="C1488" s="21" t="s">
        <v>950</v>
      </c>
      <c r="D1488" s="18" t="s">
        <v>333</v>
      </c>
      <c r="E1488" s="23">
        <v>116150000</v>
      </c>
      <c r="F1488" s="23">
        <v>0</v>
      </c>
      <c r="G1488" s="25" t="s">
        <v>951</v>
      </c>
    </row>
    <row r="1489" spans="1:7" ht="12.75" customHeight="1">
      <c r="A1489" s="18" t="s">
        <v>328</v>
      </c>
      <c r="B1489" s="6">
        <v>46037</v>
      </c>
      <c r="C1489" s="21" t="s">
        <v>954</v>
      </c>
      <c r="D1489" s="18" t="s">
        <v>333</v>
      </c>
      <c r="E1489" s="23">
        <v>93500000</v>
      </c>
      <c r="F1489" s="23">
        <v>0</v>
      </c>
      <c r="G1489" s="25" t="s">
        <v>955</v>
      </c>
    </row>
    <row r="1490" spans="1:7" ht="12.75" customHeight="1">
      <c r="A1490" s="18" t="s">
        <v>328</v>
      </c>
      <c r="B1490" s="6">
        <v>46037</v>
      </c>
      <c r="C1490" s="21" t="s">
        <v>973</v>
      </c>
      <c r="D1490" s="18" t="s">
        <v>333</v>
      </c>
      <c r="E1490" s="23">
        <v>73600000</v>
      </c>
      <c r="F1490" s="23">
        <v>0</v>
      </c>
      <c r="G1490" s="25" t="s">
        <v>974</v>
      </c>
    </row>
    <row r="1491" spans="1:7" ht="12.75" customHeight="1">
      <c r="A1491" s="18" t="s">
        <v>328</v>
      </c>
      <c r="B1491" s="6">
        <v>46037</v>
      </c>
      <c r="C1491" s="21" t="s">
        <v>977</v>
      </c>
      <c r="D1491" s="18" t="s">
        <v>333</v>
      </c>
      <c r="E1491" s="23">
        <v>80500000</v>
      </c>
      <c r="F1491" s="23">
        <v>0</v>
      </c>
      <c r="G1491" s="25" t="s">
        <v>978</v>
      </c>
    </row>
    <row r="1492" spans="1:7" ht="12.75" customHeight="1">
      <c r="A1492" s="18" t="s">
        <v>328</v>
      </c>
      <c r="B1492" s="6">
        <v>46037</v>
      </c>
      <c r="C1492" s="21" t="s">
        <v>990</v>
      </c>
      <c r="D1492" s="18" t="s">
        <v>333</v>
      </c>
      <c r="E1492" s="23">
        <v>69000000</v>
      </c>
      <c r="F1492" s="23">
        <v>0</v>
      </c>
      <c r="G1492" s="25" t="s">
        <v>991</v>
      </c>
    </row>
    <row r="1493" spans="1:7" ht="12.75" customHeight="1">
      <c r="A1493" s="18" t="s">
        <v>328</v>
      </c>
      <c r="B1493" s="6">
        <v>46037</v>
      </c>
      <c r="C1493" s="21" t="s">
        <v>996</v>
      </c>
      <c r="D1493" s="18" t="s">
        <v>329</v>
      </c>
      <c r="E1493" s="23">
        <v>113850000</v>
      </c>
      <c r="F1493" s="23">
        <v>0</v>
      </c>
      <c r="G1493" s="25" t="s">
        <v>995</v>
      </c>
    </row>
    <row r="1494" spans="1:7" ht="12.75" customHeight="1">
      <c r="A1494" s="18" t="s">
        <v>328</v>
      </c>
      <c r="B1494" s="6">
        <v>46037</v>
      </c>
      <c r="C1494" s="21" t="s">
        <v>1001</v>
      </c>
      <c r="D1494" s="18" t="s">
        <v>329</v>
      </c>
      <c r="E1494" s="23">
        <v>125235000</v>
      </c>
      <c r="F1494" s="23">
        <v>0</v>
      </c>
      <c r="G1494" s="25" t="s">
        <v>1000</v>
      </c>
    </row>
    <row r="1495" spans="1:7" ht="12.75" customHeight="1">
      <c r="A1495" s="18" t="s">
        <v>328</v>
      </c>
      <c r="B1495" s="6">
        <v>46037</v>
      </c>
      <c r="C1495" s="21" t="s">
        <v>1002</v>
      </c>
      <c r="D1495" s="18" t="s">
        <v>329</v>
      </c>
      <c r="E1495" s="23">
        <v>44333333</v>
      </c>
      <c r="F1495" s="23">
        <v>-506666</v>
      </c>
      <c r="G1495" s="25" t="s">
        <v>1003</v>
      </c>
    </row>
    <row r="1496" spans="1:7" ht="12.75" customHeight="1">
      <c r="A1496" s="18" t="s">
        <v>328</v>
      </c>
      <c r="B1496" s="6">
        <v>46037</v>
      </c>
      <c r="C1496" s="21" t="s">
        <v>1006</v>
      </c>
      <c r="D1496" s="18" t="s">
        <v>333</v>
      </c>
      <c r="E1496" s="23">
        <v>96600000</v>
      </c>
      <c r="F1496" s="23">
        <v>0</v>
      </c>
      <c r="G1496" s="25" t="s">
        <v>1007</v>
      </c>
    </row>
    <row r="1497" spans="1:7" ht="12.75" customHeight="1">
      <c r="A1497" s="18" t="s">
        <v>328</v>
      </c>
      <c r="B1497" s="6">
        <v>46037</v>
      </c>
      <c r="C1497" s="21" t="s">
        <v>1023</v>
      </c>
      <c r="D1497" s="18" t="s">
        <v>333</v>
      </c>
      <c r="E1497" s="23">
        <v>47150000</v>
      </c>
      <c r="F1497" s="23">
        <v>0</v>
      </c>
      <c r="G1497" s="25" t="s">
        <v>1024</v>
      </c>
    </row>
    <row r="1498" spans="1:7" ht="12.75" customHeight="1">
      <c r="A1498" s="18" t="s">
        <v>328</v>
      </c>
      <c r="B1498" s="6">
        <v>46037</v>
      </c>
      <c r="C1498" s="21" t="s">
        <v>1034</v>
      </c>
      <c r="D1498" s="18" t="s">
        <v>329</v>
      </c>
      <c r="E1498" s="23">
        <v>115000000</v>
      </c>
      <c r="F1498" s="23">
        <v>0</v>
      </c>
      <c r="G1498" s="25" t="s">
        <v>1035</v>
      </c>
    </row>
    <row r="1499" spans="1:7" ht="12.75" customHeight="1">
      <c r="A1499" s="18" t="s">
        <v>328</v>
      </c>
      <c r="B1499" s="6">
        <v>46037</v>
      </c>
      <c r="C1499" s="21" t="s">
        <v>1052</v>
      </c>
      <c r="D1499" s="18" t="s">
        <v>329</v>
      </c>
      <c r="E1499" s="23">
        <v>96772500</v>
      </c>
      <c r="F1499" s="23">
        <v>0</v>
      </c>
      <c r="G1499" s="25" t="s">
        <v>1053</v>
      </c>
    </row>
    <row r="1500" spans="1:7" ht="12.75" customHeight="1">
      <c r="A1500" s="18" t="s">
        <v>328</v>
      </c>
      <c r="B1500" s="6">
        <v>46037</v>
      </c>
      <c r="C1500" s="21" t="s">
        <v>1078</v>
      </c>
      <c r="D1500" s="18" t="s">
        <v>329</v>
      </c>
      <c r="E1500" s="23">
        <v>92000000</v>
      </c>
      <c r="F1500" s="23">
        <v>0</v>
      </c>
      <c r="G1500" s="25" t="s">
        <v>1079</v>
      </c>
    </row>
    <row r="1501" spans="1:7" ht="12.75" customHeight="1">
      <c r="A1501" s="18" t="s">
        <v>328</v>
      </c>
      <c r="B1501" s="6">
        <v>46037</v>
      </c>
      <c r="C1501" s="21" t="s">
        <v>1081</v>
      </c>
      <c r="D1501" s="18" t="s">
        <v>333</v>
      </c>
      <c r="E1501" s="23">
        <v>52900000</v>
      </c>
      <c r="F1501" s="23">
        <v>0</v>
      </c>
      <c r="G1501" s="25" t="s">
        <v>1082</v>
      </c>
    </row>
    <row r="1502" spans="1:7" ht="12.75" customHeight="1">
      <c r="A1502" s="18" t="s">
        <v>328</v>
      </c>
      <c r="B1502" s="6">
        <v>46038</v>
      </c>
      <c r="C1502" s="21" t="s">
        <v>1118</v>
      </c>
      <c r="D1502" s="18" t="s">
        <v>329</v>
      </c>
      <c r="E1502" s="23">
        <v>170775000</v>
      </c>
      <c r="F1502" s="23">
        <v>0</v>
      </c>
      <c r="G1502" s="25" t="s">
        <v>1110</v>
      </c>
    </row>
    <row r="1503" spans="1:7" ht="12.75" customHeight="1">
      <c r="A1503" s="18" t="s">
        <v>328</v>
      </c>
      <c r="B1503" s="6">
        <v>46038</v>
      </c>
      <c r="C1503" s="21" t="s">
        <v>1122</v>
      </c>
      <c r="D1503" s="18" t="s">
        <v>333</v>
      </c>
      <c r="E1503" s="23">
        <v>109250000</v>
      </c>
      <c r="F1503" s="23">
        <v>0</v>
      </c>
      <c r="G1503" s="25" t="s">
        <v>1123</v>
      </c>
    </row>
    <row r="1504" spans="1:7" ht="12.75" customHeight="1">
      <c r="A1504" s="18" t="s">
        <v>328</v>
      </c>
      <c r="B1504" s="6">
        <v>46038</v>
      </c>
      <c r="C1504" s="21" t="s">
        <v>1137</v>
      </c>
      <c r="D1504" s="18" t="s">
        <v>333</v>
      </c>
      <c r="E1504" s="23">
        <v>103500000</v>
      </c>
      <c r="F1504" s="23">
        <v>-1500000</v>
      </c>
      <c r="G1504" s="25" t="s">
        <v>1138</v>
      </c>
    </row>
    <row r="1505" spans="1:7" ht="12.75" customHeight="1">
      <c r="A1505" s="18" t="s">
        <v>328</v>
      </c>
      <c r="B1505" s="6">
        <v>46038</v>
      </c>
      <c r="C1505" s="21" t="s">
        <v>1155</v>
      </c>
      <c r="D1505" s="18" t="s">
        <v>329</v>
      </c>
      <c r="E1505" s="23">
        <v>52500000</v>
      </c>
      <c r="F1505" s="23">
        <v>-750000</v>
      </c>
      <c r="G1505" s="25" t="s">
        <v>1156</v>
      </c>
    </row>
    <row r="1506" spans="1:7" ht="12.75" customHeight="1">
      <c r="A1506" s="18" t="s">
        <v>328</v>
      </c>
      <c r="B1506" s="6">
        <v>46038</v>
      </c>
      <c r="C1506" s="21" t="s">
        <v>1159</v>
      </c>
      <c r="D1506" s="18" t="s">
        <v>333</v>
      </c>
      <c r="E1506" s="23">
        <v>103200000</v>
      </c>
      <c r="F1506" s="23">
        <v>0</v>
      </c>
      <c r="G1506" s="25" t="s">
        <v>1160</v>
      </c>
    </row>
    <row r="1507" spans="1:7" ht="12.75" customHeight="1">
      <c r="A1507" s="18" t="s">
        <v>328</v>
      </c>
      <c r="B1507" s="6">
        <v>46038</v>
      </c>
      <c r="C1507" s="21" t="s">
        <v>1166</v>
      </c>
      <c r="D1507" s="18" t="s">
        <v>333</v>
      </c>
      <c r="E1507" s="23">
        <v>126500000</v>
      </c>
      <c r="F1507" s="23">
        <v>-1833333</v>
      </c>
      <c r="G1507" s="25" t="s">
        <v>1167</v>
      </c>
    </row>
    <row r="1508" spans="1:7" ht="12.75" customHeight="1">
      <c r="A1508" s="18" t="s">
        <v>328</v>
      </c>
      <c r="B1508" s="6">
        <v>46038</v>
      </c>
      <c r="C1508" s="21" t="s">
        <v>1169</v>
      </c>
      <c r="D1508" s="18" t="s">
        <v>333</v>
      </c>
      <c r="E1508" s="23">
        <v>68900000</v>
      </c>
      <c r="F1508" s="23">
        <v>0</v>
      </c>
      <c r="G1508" s="25" t="s">
        <v>1170</v>
      </c>
    </row>
    <row r="1509" spans="1:7" ht="12.75" customHeight="1">
      <c r="A1509" s="18" t="s">
        <v>328</v>
      </c>
      <c r="B1509" s="6">
        <v>46038</v>
      </c>
      <c r="C1509" s="21" t="s">
        <v>1177</v>
      </c>
      <c r="D1509" s="18" t="s">
        <v>333</v>
      </c>
      <c r="E1509" s="23">
        <v>79350000</v>
      </c>
      <c r="F1509" s="23">
        <v>-690000</v>
      </c>
      <c r="G1509" s="25" t="s">
        <v>1178</v>
      </c>
    </row>
    <row r="1510" spans="1:7" ht="12.75" customHeight="1">
      <c r="A1510" s="18" t="s">
        <v>328</v>
      </c>
      <c r="B1510" s="6">
        <v>46038</v>
      </c>
      <c r="C1510" s="21" t="s">
        <v>1180</v>
      </c>
      <c r="D1510" s="18" t="s">
        <v>329</v>
      </c>
      <c r="E1510" s="23">
        <v>92000000</v>
      </c>
      <c r="F1510" s="23">
        <v>0</v>
      </c>
      <c r="G1510" s="25" t="s">
        <v>1181</v>
      </c>
    </row>
    <row r="1511" spans="1:7" ht="12.75" customHeight="1">
      <c r="A1511" s="18" t="s">
        <v>328</v>
      </c>
      <c r="B1511" s="6">
        <v>46038</v>
      </c>
      <c r="C1511" s="21" t="s">
        <v>1187</v>
      </c>
      <c r="D1511" s="18" t="s">
        <v>333</v>
      </c>
      <c r="E1511" s="23">
        <v>92000000</v>
      </c>
      <c r="F1511" s="23">
        <v>-266667</v>
      </c>
      <c r="G1511" s="25" t="s">
        <v>1188</v>
      </c>
    </row>
    <row r="1512" spans="1:7" ht="12.75" customHeight="1">
      <c r="A1512" s="18" t="s">
        <v>328</v>
      </c>
      <c r="B1512" s="6">
        <v>46038</v>
      </c>
      <c r="C1512" s="21" t="s">
        <v>1193</v>
      </c>
      <c r="D1512" s="18" t="s">
        <v>329</v>
      </c>
      <c r="E1512" s="23">
        <v>91080000</v>
      </c>
      <c r="F1512" s="23">
        <v>0</v>
      </c>
      <c r="G1512" s="25" t="s">
        <v>1194</v>
      </c>
    </row>
    <row r="1513" spans="1:7" ht="12.75" customHeight="1">
      <c r="A1513" s="18" t="s">
        <v>328</v>
      </c>
      <c r="B1513" s="6">
        <v>46038</v>
      </c>
      <c r="C1513" s="21" t="s">
        <v>1200</v>
      </c>
      <c r="D1513" s="18" t="s">
        <v>333</v>
      </c>
      <c r="E1513" s="23">
        <v>58650000</v>
      </c>
      <c r="F1513" s="23">
        <v>0</v>
      </c>
      <c r="G1513" s="25" t="s">
        <v>1201</v>
      </c>
    </row>
    <row r="1514" spans="1:7" ht="12.75" customHeight="1">
      <c r="A1514" s="18" t="s">
        <v>328</v>
      </c>
      <c r="B1514" s="6">
        <v>46038</v>
      </c>
      <c r="C1514" s="21" t="s">
        <v>1203</v>
      </c>
      <c r="D1514" s="18" t="s">
        <v>333</v>
      </c>
      <c r="E1514" s="23">
        <v>71300000</v>
      </c>
      <c r="F1514" s="23">
        <v>0</v>
      </c>
      <c r="G1514" s="25" t="s">
        <v>1204</v>
      </c>
    </row>
    <row r="1515" spans="1:7" ht="12.75" customHeight="1">
      <c r="A1515" s="18" t="s">
        <v>328</v>
      </c>
      <c r="B1515" s="6">
        <v>46038</v>
      </c>
      <c r="C1515" s="21" t="s">
        <v>1209</v>
      </c>
      <c r="D1515" s="18" t="s">
        <v>333</v>
      </c>
      <c r="E1515" s="23">
        <v>86250000</v>
      </c>
      <c r="F1515" s="23">
        <v>-750000</v>
      </c>
      <c r="G1515" s="25" t="s">
        <v>1210</v>
      </c>
    </row>
    <row r="1516" spans="1:7" ht="12.75" customHeight="1">
      <c r="A1516" s="18" t="s">
        <v>328</v>
      </c>
      <c r="B1516" s="6">
        <v>46038</v>
      </c>
      <c r="C1516" s="21" t="s">
        <v>1220</v>
      </c>
      <c r="D1516" s="18" t="s">
        <v>329</v>
      </c>
      <c r="E1516" s="23">
        <v>125235000</v>
      </c>
      <c r="F1516" s="23">
        <v>0</v>
      </c>
      <c r="G1516" s="25" t="s">
        <v>1221</v>
      </c>
    </row>
    <row r="1517" spans="1:7" ht="12.75" customHeight="1">
      <c r="A1517" s="18" t="s">
        <v>328</v>
      </c>
      <c r="B1517" s="6">
        <v>46038</v>
      </c>
      <c r="C1517" s="21" t="s">
        <v>1257</v>
      </c>
      <c r="D1517" s="18" t="s">
        <v>333</v>
      </c>
      <c r="E1517" s="23">
        <v>60950000</v>
      </c>
      <c r="F1517" s="23">
        <v>0</v>
      </c>
      <c r="G1517" s="25" t="s">
        <v>1258</v>
      </c>
    </row>
    <row r="1518" spans="1:7" ht="12.75" customHeight="1">
      <c r="A1518" s="18" t="s">
        <v>328</v>
      </c>
      <c r="B1518" s="6">
        <v>46038</v>
      </c>
      <c r="C1518" s="21" t="s">
        <v>1259</v>
      </c>
      <c r="D1518" s="18" t="s">
        <v>333</v>
      </c>
      <c r="E1518" s="23">
        <v>107918400</v>
      </c>
      <c r="F1518" s="23">
        <v>0</v>
      </c>
      <c r="G1518" s="25" t="s">
        <v>1260</v>
      </c>
    </row>
    <row r="1519" spans="1:7" ht="12.75" customHeight="1">
      <c r="A1519" s="18" t="s">
        <v>328</v>
      </c>
      <c r="B1519" s="6">
        <v>46038</v>
      </c>
      <c r="C1519" s="21" t="s">
        <v>1265</v>
      </c>
      <c r="D1519" s="18" t="s">
        <v>329</v>
      </c>
      <c r="E1519" s="23">
        <v>79695000</v>
      </c>
      <c r="F1519" s="23">
        <v>0</v>
      </c>
      <c r="G1519" s="25" t="s">
        <v>1266</v>
      </c>
    </row>
    <row r="1520" spans="1:7" ht="12.75" customHeight="1">
      <c r="A1520" s="18" t="s">
        <v>328</v>
      </c>
      <c r="B1520" s="6">
        <v>46038</v>
      </c>
      <c r="C1520" s="21" t="s">
        <v>1278</v>
      </c>
      <c r="D1520" s="18" t="s">
        <v>333</v>
      </c>
      <c r="E1520" s="23">
        <v>149500000</v>
      </c>
      <c r="F1520" s="23">
        <v>0</v>
      </c>
      <c r="G1520" s="25" t="s">
        <v>1279</v>
      </c>
    </row>
    <row r="1521" spans="1:7" ht="12.75" customHeight="1">
      <c r="A1521" s="18" t="s">
        <v>328</v>
      </c>
      <c r="B1521" s="6">
        <v>46038</v>
      </c>
      <c r="C1521" s="21" t="s">
        <v>1282</v>
      </c>
      <c r="D1521" s="18" t="s">
        <v>329</v>
      </c>
      <c r="E1521" s="23">
        <v>62617500</v>
      </c>
      <c r="F1521" s="23">
        <v>-183333</v>
      </c>
      <c r="G1521" s="25" t="s">
        <v>1283</v>
      </c>
    </row>
    <row r="1522" spans="1:7" ht="12.75" customHeight="1">
      <c r="A1522" s="18" t="s">
        <v>328</v>
      </c>
      <c r="B1522" s="6">
        <v>46038</v>
      </c>
      <c r="C1522" s="21" t="s">
        <v>1292</v>
      </c>
      <c r="D1522" s="18" t="s">
        <v>333</v>
      </c>
      <c r="E1522" s="23">
        <v>35650000</v>
      </c>
      <c r="F1522" s="23">
        <v>0</v>
      </c>
      <c r="G1522" s="25" t="s">
        <v>1293</v>
      </c>
    </row>
    <row r="1523" spans="1:7" ht="12.75" customHeight="1">
      <c r="A1523" s="18" t="s">
        <v>328</v>
      </c>
      <c r="B1523" s="6">
        <v>46039</v>
      </c>
      <c r="C1523" s="21" t="s">
        <v>1325</v>
      </c>
      <c r="D1523" s="18" t="s">
        <v>333</v>
      </c>
      <c r="E1523" s="23">
        <v>115000000</v>
      </c>
      <c r="F1523" s="23">
        <v>-1000000</v>
      </c>
      <c r="G1523" s="25" t="s">
        <v>1326</v>
      </c>
    </row>
    <row r="1524" spans="1:7" ht="12.75" customHeight="1">
      <c r="A1524" s="18" t="s">
        <v>328</v>
      </c>
      <c r="B1524" s="6">
        <v>46039</v>
      </c>
      <c r="C1524" s="21" t="s">
        <v>1329</v>
      </c>
      <c r="D1524" s="18" t="s">
        <v>329</v>
      </c>
      <c r="E1524" s="23">
        <v>103500000</v>
      </c>
      <c r="F1524" s="23">
        <v>-900000</v>
      </c>
      <c r="G1524" s="25" t="s">
        <v>1330</v>
      </c>
    </row>
    <row r="1525" spans="1:7" ht="12.75" customHeight="1">
      <c r="A1525" s="18" t="s">
        <v>328</v>
      </c>
      <c r="B1525" s="6">
        <v>46039</v>
      </c>
      <c r="C1525" s="21" t="s">
        <v>1333</v>
      </c>
      <c r="D1525" s="18" t="s">
        <v>333</v>
      </c>
      <c r="E1525" s="23">
        <v>115000000</v>
      </c>
      <c r="F1525" s="23">
        <v>-1000000</v>
      </c>
      <c r="G1525" s="25" t="s">
        <v>1326</v>
      </c>
    </row>
    <row r="1526" spans="1:7" ht="12.75" customHeight="1">
      <c r="A1526" s="18" t="s">
        <v>328</v>
      </c>
      <c r="B1526" s="6">
        <v>46039</v>
      </c>
      <c r="C1526" s="21" t="s">
        <v>1338</v>
      </c>
      <c r="D1526" s="18" t="s">
        <v>333</v>
      </c>
      <c r="E1526" s="23">
        <v>115000000</v>
      </c>
      <c r="F1526" s="23">
        <v>-1000000</v>
      </c>
      <c r="G1526" s="25" t="s">
        <v>1326</v>
      </c>
    </row>
    <row r="1527" spans="1:7" ht="12.75" customHeight="1">
      <c r="A1527" s="18" t="s">
        <v>328</v>
      </c>
      <c r="B1527" s="6">
        <v>46039</v>
      </c>
      <c r="C1527" s="21" t="s">
        <v>1373</v>
      </c>
      <c r="D1527" s="18" t="s">
        <v>329</v>
      </c>
      <c r="E1527" s="23">
        <v>115000000</v>
      </c>
      <c r="F1527" s="23">
        <v>-1000000</v>
      </c>
      <c r="G1527" s="25" t="s">
        <v>1374</v>
      </c>
    </row>
    <row r="1528" spans="1:7" ht="12.75" customHeight="1">
      <c r="A1528" s="18" t="s">
        <v>328</v>
      </c>
      <c r="B1528" s="6">
        <v>46039</v>
      </c>
      <c r="C1528" s="21" t="s">
        <v>1377</v>
      </c>
      <c r="D1528" s="18" t="s">
        <v>329</v>
      </c>
      <c r="E1528" s="23">
        <v>28750000</v>
      </c>
      <c r="F1528" s="23">
        <v>0</v>
      </c>
      <c r="G1528" s="25" t="s">
        <v>1378</v>
      </c>
    </row>
    <row r="1529" spans="1:7" ht="12.75" customHeight="1">
      <c r="A1529" s="18" t="s">
        <v>328</v>
      </c>
      <c r="B1529" s="6">
        <v>46039</v>
      </c>
      <c r="C1529" s="21" t="s">
        <v>1384</v>
      </c>
      <c r="D1529" s="18" t="s">
        <v>329</v>
      </c>
      <c r="E1529" s="23">
        <v>93333333</v>
      </c>
      <c r="F1529" s="23">
        <v>-2133333</v>
      </c>
      <c r="G1529" s="25" t="s">
        <v>1385</v>
      </c>
    </row>
    <row r="1530" spans="1:7" ht="12.75" customHeight="1">
      <c r="A1530" s="18" t="s">
        <v>328</v>
      </c>
      <c r="B1530" s="6">
        <v>46039</v>
      </c>
      <c r="C1530" s="21" t="s">
        <v>1390</v>
      </c>
      <c r="D1530" s="18" t="s">
        <v>329</v>
      </c>
      <c r="E1530" s="23">
        <v>138000000</v>
      </c>
      <c r="F1530" s="23">
        <v>-1200000</v>
      </c>
      <c r="G1530" s="25" t="s">
        <v>1391</v>
      </c>
    </row>
    <row r="1531" spans="1:7" ht="12.75" customHeight="1">
      <c r="A1531" s="18" t="s">
        <v>328</v>
      </c>
      <c r="B1531" s="6">
        <v>46039</v>
      </c>
      <c r="C1531" s="21" t="s">
        <v>1400</v>
      </c>
      <c r="D1531" s="18" t="s">
        <v>333</v>
      </c>
      <c r="E1531" s="23">
        <v>43700000</v>
      </c>
      <c r="F1531" s="23">
        <v>0</v>
      </c>
      <c r="G1531" s="25" t="s">
        <v>1401</v>
      </c>
    </row>
    <row r="1532" spans="1:7" ht="12.75" customHeight="1">
      <c r="A1532" s="18" t="s">
        <v>328</v>
      </c>
      <c r="B1532" s="6">
        <v>46039</v>
      </c>
      <c r="C1532" s="21" t="s">
        <v>1406</v>
      </c>
      <c r="D1532" s="18" t="s">
        <v>333</v>
      </c>
      <c r="E1532" s="23">
        <v>44850000</v>
      </c>
      <c r="F1532" s="23">
        <v>0</v>
      </c>
      <c r="G1532" s="25" t="s">
        <v>1258</v>
      </c>
    </row>
    <row r="1533" spans="1:7" ht="12.75" customHeight="1">
      <c r="A1533" s="18" t="s">
        <v>328</v>
      </c>
      <c r="B1533" s="6">
        <v>46039</v>
      </c>
      <c r="C1533" s="21" t="s">
        <v>1411</v>
      </c>
      <c r="D1533" s="18" t="s">
        <v>329</v>
      </c>
      <c r="E1533" s="23">
        <v>165931130</v>
      </c>
      <c r="F1533" s="23">
        <v>0</v>
      </c>
      <c r="G1533" s="25" t="s">
        <v>1412</v>
      </c>
    </row>
    <row r="1534" spans="1:7" ht="12.75" customHeight="1">
      <c r="A1534" s="18" t="s">
        <v>328</v>
      </c>
      <c r="B1534" s="6">
        <v>46039</v>
      </c>
      <c r="C1534" s="21" t="s">
        <v>1411</v>
      </c>
      <c r="D1534" s="18" t="s">
        <v>333</v>
      </c>
      <c r="E1534" s="23">
        <v>41068870</v>
      </c>
      <c r="F1534" s="23">
        <v>0</v>
      </c>
      <c r="G1534" s="25" t="s">
        <v>1412</v>
      </c>
    </row>
    <row r="1535" spans="1:7" ht="12.75" customHeight="1">
      <c r="A1535" s="18" t="s">
        <v>328</v>
      </c>
      <c r="B1535" s="6">
        <v>46039</v>
      </c>
      <c r="C1535" s="21" t="s">
        <v>1415</v>
      </c>
      <c r="D1535" s="18" t="s">
        <v>333</v>
      </c>
      <c r="E1535" s="23">
        <v>67500000</v>
      </c>
      <c r="F1535" s="23">
        <v>-300000</v>
      </c>
      <c r="G1535" s="25" t="s">
        <v>1416</v>
      </c>
    </row>
    <row r="1536" spans="1:7" ht="12.75" customHeight="1">
      <c r="A1536" s="18" t="s">
        <v>328</v>
      </c>
      <c r="B1536" s="6">
        <v>46039</v>
      </c>
      <c r="C1536" s="21" t="s">
        <v>1421</v>
      </c>
      <c r="D1536" s="18" t="s">
        <v>333</v>
      </c>
      <c r="E1536" s="23">
        <v>80500000</v>
      </c>
      <c r="F1536" s="23">
        <v>0</v>
      </c>
      <c r="G1536" s="25" t="s">
        <v>1422</v>
      </c>
    </row>
    <row r="1537" spans="1:7" ht="12.75" customHeight="1">
      <c r="A1537" s="18" t="s">
        <v>328</v>
      </c>
      <c r="B1537" s="6">
        <v>46039</v>
      </c>
      <c r="C1537" s="21" t="s">
        <v>1424</v>
      </c>
      <c r="D1537" s="18" t="s">
        <v>333</v>
      </c>
      <c r="E1537" s="23">
        <v>109250000</v>
      </c>
      <c r="F1537" s="23">
        <v>0</v>
      </c>
      <c r="G1537" s="25" t="s">
        <v>1425</v>
      </c>
    </row>
    <row r="1538" spans="1:7" ht="12.75" customHeight="1">
      <c r="A1538" s="18" t="s">
        <v>328</v>
      </c>
      <c r="B1538" s="6">
        <v>46039</v>
      </c>
      <c r="C1538" s="21" t="s">
        <v>1427</v>
      </c>
      <c r="D1538" s="18" t="s">
        <v>333</v>
      </c>
      <c r="E1538" s="23">
        <v>55200000</v>
      </c>
      <c r="F1538" s="23">
        <v>-160000</v>
      </c>
      <c r="G1538" s="25" t="s">
        <v>1428</v>
      </c>
    </row>
    <row r="1539" spans="1:7" ht="12.75" customHeight="1">
      <c r="A1539" s="18" t="s">
        <v>328</v>
      </c>
      <c r="B1539" s="6">
        <v>46039</v>
      </c>
      <c r="C1539" s="21" t="s">
        <v>1447</v>
      </c>
      <c r="D1539" s="18" t="s">
        <v>333</v>
      </c>
      <c r="E1539" s="23">
        <v>103500000</v>
      </c>
      <c r="F1539" s="23">
        <v>-900000</v>
      </c>
      <c r="G1539" s="25" t="s">
        <v>1448</v>
      </c>
    </row>
    <row r="1540" spans="1:7" ht="12.75" customHeight="1">
      <c r="A1540" s="18" t="s">
        <v>328</v>
      </c>
      <c r="B1540" s="6">
        <v>46039</v>
      </c>
      <c r="C1540" s="21" t="s">
        <v>1462</v>
      </c>
      <c r="D1540" s="18" t="s">
        <v>1463</v>
      </c>
      <c r="E1540" s="23">
        <v>67604302</v>
      </c>
      <c r="F1540" s="23">
        <v>-1300000</v>
      </c>
      <c r="G1540" s="25" t="s">
        <v>1464</v>
      </c>
    </row>
    <row r="1541" spans="1:7" ht="12.75" customHeight="1">
      <c r="A1541" s="18" t="s">
        <v>328</v>
      </c>
      <c r="B1541" s="6">
        <v>46039</v>
      </c>
      <c r="C1541" s="21" t="s">
        <v>1462</v>
      </c>
      <c r="D1541" s="18" t="s">
        <v>333</v>
      </c>
      <c r="E1541" s="23">
        <v>81895698</v>
      </c>
      <c r="F1541" s="23">
        <v>0</v>
      </c>
      <c r="G1541" s="25" t="s">
        <v>1464</v>
      </c>
    </row>
    <row r="1542" spans="1:7" ht="12.75" customHeight="1">
      <c r="A1542" s="18" t="s">
        <v>328</v>
      </c>
      <c r="B1542" s="6">
        <v>46039</v>
      </c>
      <c r="C1542" s="21" t="s">
        <v>1467</v>
      </c>
      <c r="D1542" s="18" t="s">
        <v>333</v>
      </c>
      <c r="E1542" s="23">
        <v>115000000</v>
      </c>
      <c r="F1542" s="23">
        <v>0</v>
      </c>
      <c r="G1542" s="25" t="s">
        <v>1468</v>
      </c>
    </row>
    <row r="1543" spans="1:7" ht="12.75" customHeight="1">
      <c r="A1543" s="18" t="s">
        <v>328</v>
      </c>
      <c r="B1543" s="6">
        <v>46039</v>
      </c>
      <c r="C1543" s="21" t="s">
        <v>1470</v>
      </c>
      <c r="D1543" s="18" t="s">
        <v>333</v>
      </c>
      <c r="E1543" s="23">
        <v>48300000</v>
      </c>
      <c r="F1543" s="23">
        <v>-420000</v>
      </c>
      <c r="G1543" s="25" t="s">
        <v>1448</v>
      </c>
    </row>
    <row r="1544" spans="1:7" ht="12.75" customHeight="1">
      <c r="A1544" s="18" t="s">
        <v>328</v>
      </c>
      <c r="B1544" s="6">
        <v>46039</v>
      </c>
      <c r="C1544" s="21" t="s">
        <v>1472</v>
      </c>
      <c r="D1544" s="18" t="s">
        <v>333</v>
      </c>
      <c r="E1544" s="23">
        <v>103500000</v>
      </c>
      <c r="F1544" s="23">
        <v>-900000</v>
      </c>
      <c r="G1544" s="25" t="s">
        <v>1473</v>
      </c>
    </row>
    <row r="1545" spans="1:7" ht="12.75" customHeight="1">
      <c r="A1545" s="18" t="s">
        <v>328</v>
      </c>
      <c r="B1545" s="6">
        <v>46039</v>
      </c>
      <c r="C1545" s="21" t="s">
        <v>1475</v>
      </c>
      <c r="D1545" s="18" t="s">
        <v>333</v>
      </c>
      <c r="E1545" s="23">
        <v>57500000</v>
      </c>
      <c r="F1545" s="23">
        <v>0</v>
      </c>
      <c r="G1545" s="25" t="s">
        <v>1476</v>
      </c>
    </row>
    <row r="1546" spans="1:7" ht="12.75" customHeight="1">
      <c r="A1546" s="18" t="s">
        <v>328</v>
      </c>
      <c r="B1546" s="6">
        <v>46041</v>
      </c>
      <c r="C1546" s="21" t="s">
        <v>1503</v>
      </c>
      <c r="D1546" s="18" t="s">
        <v>329</v>
      </c>
      <c r="E1546" s="23">
        <v>172500000</v>
      </c>
      <c r="F1546" s="23">
        <v>0</v>
      </c>
      <c r="G1546" s="25" t="s">
        <v>1504</v>
      </c>
    </row>
    <row r="1547" spans="1:7" ht="12.75" customHeight="1">
      <c r="A1547" s="18" t="s">
        <v>328</v>
      </c>
      <c r="B1547" s="6">
        <v>46041</v>
      </c>
      <c r="C1547" s="21" t="s">
        <v>1527</v>
      </c>
      <c r="D1547" s="18" t="s">
        <v>333</v>
      </c>
      <c r="E1547" s="23">
        <v>105800000</v>
      </c>
      <c r="F1547" s="23">
        <v>-1533333</v>
      </c>
      <c r="G1547" s="25" t="s">
        <v>1528</v>
      </c>
    </row>
    <row r="1548" spans="1:7" ht="12.75" customHeight="1">
      <c r="A1548" s="18" t="s">
        <v>328</v>
      </c>
      <c r="B1548" s="6">
        <v>46041</v>
      </c>
      <c r="C1548" s="21" t="s">
        <v>1536</v>
      </c>
      <c r="D1548" s="18" t="s">
        <v>329</v>
      </c>
      <c r="E1548" s="23">
        <v>92000000</v>
      </c>
      <c r="F1548" s="23">
        <v>-800000</v>
      </c>
      <c r="G1548" s="25" t="s">
        <v>1537</v>
      </c>
    </row>
    <row r="1549" spans="1:7" ht="12.75" customHeight="1">
      <c r="A1549" s="18" t="s">
        <v>328</v>
      </c>
      <c r="B1549" s="6">
        <v>46041</v>
      </c>
      <c r="C1549" s="21" t="s">
        <v>1544</v>
      </c>
      <c r="D1549" s="18" t="s">
        <v>333</v>
      </c>
      <c r="E1549" s="23">
        <v>149500000</v>
      </c>
      <c r="F1549" s="23">
        <v>-1300000</v>
      </c>
      <c r="G1549" s="25" t="s">
        <v>1545</v>
      </c>
    </row>
    <row r="1550" spans="1:7" ht="12.75" customHeight="1">
      <c r="A1550" s="18" t="s">
        <v>328</v>
      </c>
      <c r="B1550" s="6">
        <v>46041</v>
      </c>
      <c r="C1550" s="21" t="s">
        <v>1549</v>
      </c>
      <c r="D1550" s="18" t="s">
        <v>333</v>
      </c>
      <c r="E1550" s="23">
        <v>57500000</v>
      </c>
      <c r="F1550" s="23">
        <v>-500000</v>
      </c>
      <c r="G1550" s="25" t="s">
        <v>1545</v>
      </c>
    </row>
    <row r="1551" spans="1:7" ht="12.75" customHeight="1">
      <c r="A1551" s="18" t="s">
        <v>328</v>
      </c>
      <c r="B1551" s="6">
        <v>46041</v>
      </c>
      <c r="C1551" s="21" t="s">
        <v>1550</v>
      </c>
      <c r="D1551" s="18" t="s">
        <v>333</v>
      </c>
      <c r="E1551" s="23">
        <v>143750000</v>
      </c>
      <c r="F1551" s="23">
        <v>0</v>
      </c>
      <c r="G1551" s="25" t="s">
        <v>1551</v>
      </c>
    </row>
    <row r="1552" spans="1:7" ht="12.75" customHeight="1">
      <c r="A1552" s="18" t="s">
        <v>328</v>
      </c>
      <c r="B1552" s="6">
        <v>46041</v>
      </c>
      <c r="C1552" s="21" t="s">
        <v>1587</v>
      </c>
      <c r="D1552" s="18" t="s">
        <v>329</v>
      </c>
      <c r="E1552" s="23">
        <v>143750000</v>
      </c>
      <c r="F1552" s="23">
        <v>-1250000</v>
      </c>
      <c r="G1552" s="25" t="s">
        <v>1588</v>
      </c>
    </row>
    <row r="1553" spans="1:7" ht="12.75" customHeight="1">
      <c r="A1553" s="18" t="s">
        <v>328</v>
      </c>
      <c r="B1553" s="6">
        <v>46041</v>
      </c>
      <c r="C1553" s="21" t="s">
        <v>1593</v>
      </c>
      <c r="D1553" s="18" t="s">
        <v>329</v>
      </c>
      <c r="E1553" s="23">
        <v>91080000</v>
      </c>
      <c r="F1553" s="23">
        <v>0</v>
      </c>
      <c r="G1553" s="25" t="s">
        <v>1591</v>
      </c>
    </row>
    <row r="1554" spans="1:7" ht="12.75" customHeight="1">
      <c r="A1554" s="18" t="s">
        <v>328</v>
      </c>
      <c r="B1554" s="6">
        <v>46041</v>
      </c>
      <c r="C1554" s="21" t="s">
        <v>1608</v>
      </c>
      <c r="D1554" s="18" t="s">
        <v>329</v>
      </c>
      <c r="E1554" s="23">
        <v>110000000</v>
      </c>
      <c r="F1554" s="23">
        <v>0</v>
      </c>
      <c r="G1554" s="25" t="s">
        <v>1609</v>
      </c>
    </row>
    <row r="1555" spans="1:7" ht="12.75" customHeight="1">
      <c r="A1555" s="18" t="s">
        <v>328</v>
      </c>
      <c r="B1555" s="6">
        <v>46041</v>
      </c>
      <c r="C1555" s="21" t="s">
        <v>1614</v>
      </c>
      <c r="D1555" s="18" t="s">
        <v>329</v>
      </c>
      <c r="E1555" s="23">
        <v>103500000</v>
      </c>
      <c r="F1555" s="23">
        <v>-900000</v>
      </c>
      <c r="G1555" s="25" t="s">
        <v>1615</v>
      </c>
    </row>
    <row r="1556" spans="1:7" ht="12.75" customHeight="1">
      <c r="A1556" s="18" t="s">
        <v>328</v>
      </c>
      <c r="B1556" s="6">
        <v>46041</v>
      </c>
      <c r="C1556" s="21" t="s">
        <v>1624</v>
      </c>
      <c r="D1556" s="18" t="s">
        <v>329</v>
      </c>
      <c r="E1556" s="23">
        <v>138000000</v>
      </c>
      <c r="F1556" s="23">
        <v>-2400000</v>
      </c>
      <c r="G1556" s="25" t="s">
        <v>1625</v>
      </c>
    </row>
    <row r="1557" spans="1:7" ht="12.75" customHeight="1">
      <c r="A1557" s="18" t="s">
        <v>328</v>
      </c>
      <c r="B1557" s="6">
        <v>46041</v>
      </c>
      <c r="C1557" s="21" t="s">
        <v>1627</v>
      </c>
      <c r="D1557" s="18" t="s">
        <v>329</v>
      </c>
      <c r="E1557" s="23">
        <v>103500000</v>
      </c>
      <c r="F1557" s="23">
        <v>-1200000</v>
      </c>
      <c r="G1557" s="25" t="s">
        <v>1628</v>
      </c>
    </row>
    <row r="1558" spans="1:7" ht="12.75" customHeight="1">
      <c r="A1558" s="18" t="s">
        <v>328</v>
      </c>
      <c r="B1558" s="6">
        <v>46041</v>
      </c>
      <c r="C1558" s="21" t="s">
        <v>1630</v>
      </c>
      <c r="D1558" s="18" t="s">
        <v>333</v>
      </c>
      <c r="E1558" s="23">
        <v>64400000</v>
      </c>
      <c r="F1558" s="23">
        <v>-1306667</v>
      </c>
      <c r="G1558" s="25" t="s">
        <v>1631</v>
      </c>
    </row>
    <row r="1559" spans="1:7" ht="12.75" customHeight="1">
      <c r="A1559" s="18" t="s">
        <v>328</v>
      </c>
      <c r="B1559" s="6">
        <v>46041</v>
      </c>
      <c r="C1559" s="21" t="s">
        <v>1642</v>
      </c>
      <c r="D1559" s="18" t="s">
        <v>333</v>
      </c>
      <c r="E1559" s="23">
        <v>80500000</v>
      </c>
      <c r="F1559" s="23">
        <v>0</v>
      </c>
      <c r="G1559" s="25" t="s">
        <v>1643</v>
      </c>
    </row>
    <row r="1560" spans="1:7" ht="12.75" customHeight="1">
      <c r="A1560" s="18" t="s">
        <v>328</v>
      </c>
      <c r="B1560" s="6">
        <v>46041</v>
      </c>
      <c r="C1560" s="21" t="s">
        <v>1653</v>
      </c>
      <c r="D1560" s="18" t="s">
        <v>329</v>
      </c>
      <c r="E1560" s="23">
        <v>108157500</v>
      </c>
      <c r="F1560" s="23">
        <v>0</v>
      </c>
      <c r="G1560" s="25" t="s">
        <v>1654</v>
      </c>
    </row>
    <row r="1561" spans="1:7" ht="12.75" customHeight="1">
      <c r="A1561" s="18" t="s">
        <v>328</v>
      </c>
      <c r="B1561" s="6">
        <v>46041</v>
      </c>
      <c r="C1561" s="21" t="s">
        <v>1663</v>
      </c>
      <c r="D1561" s="18" t="s">
        <v>329</v>
      </c>
      <c r="E1561" s="23">
        <v>99000000</v>
      </c>
      <c r="F1561" s="23">
        <v>0</v>
      </c>
      <c r="G1561" s="25" t="s">
        <v>1664</v>
      </c>
    </row>
    <row r="1562" spans="1:7" ht="12.75" customHeight="1">
      <c r="A1562" s="18" t="s">
        <v>328</v>
      </c>
      <c r="B1562" s="6">
        <v>46041</v>
      </c>
      <c r="C1562" s="21" t="s">
        <v>1666</v>
      </c>
      <c r="D1562" s="18" t="s">
        <v>329</v>
      </c>
      <c r="E1562" s="23">
        <v>166400000</v>
      </c>
      <c r="F1562" s="23">
        <v>0</v>
      </c>
      <c r="G1562" s="25" t="s">
        <v>1667</v>
      </c>
    </row>
    <row r="1563" spans="1:7" ht="12.75" customHeight="1">
      <c r="A1563" s="18" t="s">
        <v>328</v>
      </c>
      <c r="B1563" s="6">
        <v>46041</v>
      </c>
      <c r="C1563" s="21" t="s">
        <v>1669</v>
      </c>
      <c r="D1563" s="18" t="s">
        <v>329</v>
      </c>
      <c r="E1563" s="23">
        <v>65550000</v>
      </c>
      <c r="F1563" s="23">
        <v>-760000</v>
      </c>
      <c r="G1563" s="25" t="s">
        <v>1588</v>
      </c>
    </row>
    <row r="1564" spans="1:7" ht="12.75" customHeight="1">
      <c r="A1564" s="18" t="s">
        <v>328</v>
      </c>
      <c r="B1564" s="6">
        <v>46041</v>
      </c>
      <c r="C1564" s="21" t="s">
        <v>1671</v>
      </c>
      <c r="D1564" s="18" t="s">
        <v>329</v>
      </c>
      <c r="E1564" s="23">
        <v>105800000</v>
      </c>
      <c r="F1564" s="23">
        <v>-920000</v>
      </c>
      <c r="G1564" s="25" t="s">
        <v>1672</v>
      </c>
    </row>
    <row r="1565" spans="1:7" ht="12.75" customHeight="1">
      <c r="A1565" s="18" t="s">
        <v>328</v>
      </c>
      <c r="B1565" s="6">
        <v>46041</v>
      </c>
      <c r="C1565" s="21" t="s">
        <v>1674</v>
      </c>
      <c r="D1565" s="18" t="s">
        <v>329</v>
      </c>
      <c r="E1565" s="23">
        <v>92000000</v>
      </c>
      <c r="F1565" s="23">
        <v>-1066667</v>
      </c>
      <c r="G1565" s="25" t="s">
        <v>1675</v>
      </c>
    </row>
    <row r="1566" spans="1:7" ht="12.75" customHeight="1">
      <c r="A1566" s="18" t="s">
        <v>328</v>
      </c>
      <c r="B1566" s="6">
        <v>46041</v>
      </c>
      <c r="C1566" s="21" t="s">
        <v>1677</v>
      </c>
      <c r="D1566" s="18" t="s">
        <v>329</v>
      </c>
      <c r="E1566" s="23">
        <v>184000000</v>
      </c>
      <c r="F1566" s="23">
        <v>-1600000</v>
      </c>
      <c r="G1566" s="25" t="s">
        <v>1678</v>
      </c>
    </row>
    <row r="1567" spans="1:7" ht="12.75" customHeight="1">
      <c r="A1567" s="18" t="s">
        <v>328</v>
      </c>
      <c r="B1567" s="6">
        <v>46041</v>
      </c>
      <c r="C1567" s="21" t="s">
        <v>1680</v>
      </c>
      <c r="D1567" s="18" t="s">
        <v>329</v>
      </c>
      <c r="E1567" s="23">
        <v>115000000</v>
      </c>
      <c r="F1567" s="23">
        <v>-1333333</v>
      </c>
      <c r="G1567" s="25" t="s">
        <v>1681</v>
      </c>
    </row>
    <row r="1568" spans="1:7" ht="12.75" customHeight="1">
      <c r="A1568" s="18" t="s">
        <v>328</v>
      </c>
      <c r="B1568" s="6">
        <v>46041</v>
      </c>
      <c r="C1568" s="21" t="s">
        <v>1695</v>
      </c>
      <c r="D1568" s="18" t="s">
        <v>333</v>
      </c>
      <c r="E1568" s="23">
        <v>80500000</v>
      </c>
      <c r="F1568" s="23">
        <v>0</v>
      </c>
      <c r="G1568" s="25" t="s">
        <v>1696</v>
      </c>
    </row>
    <row r="1569" spans="1:7" ht="12.75" customHeight="1">
      <c r="A1569" s="18" t="s">
        <v>328</v>
      </c>
      <c r="B1569" s="6">
        <v>46041</v>
      </c>
      <c r="C1569" s="21" t="s">
        <v>1703</v>
      </c>
      <c r="D1569" s="18" t="s">
        <v>333</v>
      </c>
      <c r="E1569" s="23">
        <v>115000000</v>
      </c>
      <c r="F1569" s="23">
        <v>0</v>
      </c>
      <c r="G1569" s="25" t="s">
        <v>1704</v>
      </c>
    </row>
    <row r="1570" spans="1:7" ht="12.75" customHeight="1">
      <c r="A1570" s="18" t="s">
        <v>328</v>
      </c>
      <c r="B1570" s="6">
        <v>46041</v>
      </c>
      <c r="C1570" s="21" t="s">
        <v>1705</v>
      </c>
      <c r="D1570" s="18" t="s">
        <v>333</v>
      </c>
      <c r="E1570" s="23">
        <v>51750000</v>
      </c>
      <c r="F1570" s="23">
        <v>0</v>
      </c>
      <c r="G1570" s="25" t="s">
        <v>1706</v>
      </c>
    </row>
    <row r="1571" spans="1:7" ht="12.75" customHeight="1">
      <c r="A1571" s="18" t="s">
        <v>328</v>
      </c>
      <c r="B1571" s="6">
        <v>46041</v>
      </c>
      <c r="C1571" s="21" t="s">
        <v>1714</v>
      </c>
      <c r="D1571" s="18" t="s">
        <v>333</v>
      </c>
      <c r="E1571" s="23">
        <v>97750000</v>
      </c>
      <c r="F1571" s="23">
        <v>-1133333</v>
      </c>
      <c r="G1571" s="25" t="s">
        <v>1715</v>
      </c>
    </row>
    <row r="1572" spans="1:7" ht="12.75" customHeight="1">
      <c r="A1572" s="18" t="s">
        <v>328</v>
      </c>
      <c r="B1572" s="6">
        <v>46041</v>
      </c>
      <c r="C1572" s="21" t="s">
        <v>1746</v>
      </c>
      <c r="D1572" s="18" t="s">
        <v>329</v>
      </c>
      <c r="E1572" s="23">
        <v>108157500</v>
      </c>
      <c r="F1572" s="23">
        <v>0</v>
      </c>
      <c r="G1572" s="25" t="s">
        <v>1737</v>
      </c>
    </row>
    <row r="1573" spans="1:7" ht="12.75" customHeight="1">
      <c r="A1573" s="18" t="s">
        <v>328</v>
      </c>
      <c r="B1573" s="6">
        <v>46041</v>
      </c>
      <c r="C1573" s="21" t="s">
        <v>1766</v>
      </c>
      <c r="D1573" s="18" t="s">
        <v>329</v>
      </c>
      <c r="E1573" s="23">
        <v>115000000</v>
      </c>
      <c r="F1573" s="23">
        <v>-1333333</v>
      </c>
      <c r="G1573" s="25" t="s">
        <v>1767</v>
      </c>
    </row>
    <row r="1574" spans="1:7" ht="12.75" customHeight="1">
      <c r="A1574" s="18" t="s">
        <v>328</v>
      </c>
      <c r="B1574" s="6">
        <v>46041</v>
      </c>
      <c r="C1574" s="21" t="s">
        <v>1769</v>
      </c>
      <c r="D1574" s="18" t="s">
        <v>329</v>
      </c>
      <c r="E1574" s="23">
        <v>138000000</v>
      </c>
      <c r="F1574" s="23">
        <v>-1600000</v>
      </c>
      <c r="G1574" s="25" t="s">
        <v>1770</v>
      </c>
    </row>
    <row r="1575" spans="1:7" ht="12.75" customHeight="1">
      <c r="A1575" s="18" t="s">
        <v>328</v>
      </c>
      <c r="B1575" s="6">
        <v>46041</v>
      </c>
      <c r="C1575" s="21" t="s">
        <v>1775</v>
      </c>
      <c r="D1575" s="18" t="s">
        <v>333</v>
      </c>
      <c r="E1575" s="23">
        <v>57500000</v>
      </c>
      <c r="F1575" s="23">
        <v>-666667</v>
      </c>
      <c r="G1575" s="25" t="s">
        <v>1545</v>
      </c>
    </row>
    <row r="1576" spans="1:7" ht="12.75" customHeight="1">
      <c r="A1576" s="18" t="s">
        <v>328</v>
      </c>
      <c r="B1576" s="6">
        <v>46042</v>
      </c>
      <c r="C1576" s="21" t="s">
        <v>1843</v>
      </c>
      <c r="D1576" s="18" t="s">
        <v>333</v>
      </c>
      <c r="E1576" s="23">
        <v>86250000</v>
      </c>
      <c r="F1576" s="23">
        <v>-1000000</v>
      </c>
      <c r="G1576" s="25" t="s">
        <v>1631</v>
      </c>
    </row>
    <row r="1577" spans="1:7" ht="12.75" customHeight="1">
      <c r="A1577" s="18" t="s">
        <v>328</v>
      </c>
      <c r="B1577" s="6">
        <v>46042</v>
      </c>
      <c r="C1577" s="21" t="s">
        <v>1854</v>
      </c>
      <c r="D1577" s="18" t="s">
        <v>333</v>
      </c>
      <c r="E1577" s="23">
        <v>63240000</v>
      </c>
      <c r="F1577" s="23">
        <v>0</v>
      </c>
      <c r="G1577" s="25" t="s">
        <v>1855</v>
      </c>
    </row>
    <row r="1578" spans="1:7" ht="12.75" customHeight="1">
      <c r="A1578" s="18" t="s">
        <v>328</v>
      </c>
      <c r="B1578" s="6">
        <v>46042</v>
      </c>
      <c r="C1578" s="21" t="s">
        <v>1864</v>
      </c>
      <c r="D1578" s="18" t="s">
        <v>333</v>
      </c>
      <c r="E1578" s="23">
        <v>28416670</v>
      </c>
      <c r="F1578" s="23">
        <v>0</v>
      </c>
      <c r="G1578" s="25" t="s">
        <v>1865</v>
      </c>
    </row>
    <row r="1579" spans="1:7" ht="12.75" customHeight="1">
      <c r="A1579" s="18" t="s">
        <v>328</v>
      </c>
      <c r="B1579" s="6">
        <v>46042</v>
      </c>
      <c r="C1579" s="21" t="s">
        <v>1906</v>
      </c>
      <c r="D1579" s="18" t="s">
        <v>329</v>
      </c>
      <c r="E1579" s="23">
        <v>172500000</v>
      </c>
      <c r="F1579" s="23">
        <v>-2000000</v>
      </c>
      <c r="G1579" s="25" t="s">
        <v>1907</v>
      </c>
    </row>
    <row r="1580" spans="1:7" ht="12.75" customHeight="1">
      <c r="A1580" s="18" t="s">
        <v>328</v>
      </c>
      <c r="B1580" s="6">
        <v>46042</v>
      </c>
      <c r="C1580" s="21" t="s">
        <v>1924</v>
      </c>
      <c r="D1580" s="18" t="s">
        <v>329</v>
      </c>
      <c r="E1580" s="23">
        <v>115000000</v>
      </c>
      <c r="F1580" s="23">
        <v>-1666667</v>
      </c>
      <c r="G1580" s="25" t="s">
        <v>1588</v>
      </c>
    </row>
    <row r="1581" spans="1:7" ht="12.75" customHeight="1">
      <c r="A1581" s="18" t="s">
        <v>328</v>
      </c>
      <c r="B1581" s="6">
        <v>46042</v>
      </c>
      <c r="C1581" s="21" t="s">
        <v>1954</v>
      </c>
      <c r="D1581" s="18" t="s">
        <v>329</v>
      </c>
      <c r="E1581" s="23">
        <v>90000000</v>
      </c>
      <c r="F1581" s="23">
        <v>0</v>
      </c>
      <c r="G1581" s="25" t="s">
        <v>1955</v>
      </c>
    </row>
    <row r="1582" spans="1:7" ht="12.75" customHeight="1">
      <c r="A1582" s="18" t="s">
        <v>328</v>
      </c>
      <c r="B1582" s="6">
        <v>46042</v>
      </c>
      <c r="C1582" s="21" t="s">
        <v>1999</v>
      </c>
      <c r="D1582" s="18" t="s">
        <v>329</v>
      </c>
      <c r="E1582" s="23">
        <v>59800000</v>
      </c>
      <c r="F1582" s="23">
        <v>-693333</v>
      </c>
      <c r="G1582" s="25" t="s">
        <v>2000</v>
      </c>
    </row>
    <row r="1583" spans="1:7" ht="12.75" customHeight="1">
      <c r="A1583" s="18" t="s">
        <v>328</v>
      </c>
      <c r="B1583" s="6">
        <v>46042</v>
      </c>
      <c r="C1583" s="21" t="s">
        <v>2023</v>
      </c>
      <c r="D1583" s="18" t="s">
        <v>329</v>
      </c>
      <c r="E1583" s="23">
        <v>92000000</v>
      </c>
      <c r="F1583" s="23">
        <v>-1066667</v>
      </c>
      <c r="G1583" s="25" t="s">
        <v>2024</v>
      </c>
    </row>
    <row r="1584" spans="1:7" ht="12.75" customHeight="1">
      <c r="A1584" s="18" t="s">
        <v>328</v>
      </c>
      <c r="B1584" s="6">
        <v>46042</v>
      </c>
      <c r="C1584" s="21" t="s">
        <v>2026</v>
      </c>
      <c r="D1584" s="18" t="s">
        <v>333</v>
      </c>
      <c r="E1584" s="23">
        <v>51750000</v>
      </c>
      <c r="F1584" s="23">
        <v>0</v>
      </c>
      <c r="G1584" s="25" t="s">
        <v>2027</v>
      </c>
    </row>
    <row r="1585" spans="1:7" ht="12.75" customHeight="1">
      <c r="A1585" s="18" t="s">
        <v>328</v>
      </c>
      <c r="B1585" s="6">
        <v>46043</v>
      </c>
      <c r="C1585" s="21" t="s">
        <v>2068</v>
      </c>
      <c r="D1585" s="18" t="s">
        <v>333</v>
      </c>
      <c r="E1585" s="23">
        <v>69000000</v>
      </c>
      <c r="F1585" s="23">
        <v>-1200000</v>
      </c>
      <c r="G1585" s="25" t="s">
        <v>2069</v>
      </c>
    </row>
    <row r="1586" spans="1:7" ht="12.75" customHeight="1">
      <c r="A1586" s="18" t="s">
        <v>328</v>
      </c>
      <c r="B1586" s="6">
        <v>46043</v>
      </c>
      <c r="C1586" s="21" t="s">
        <v>2083</v>
      </c>
      <c r="D1586" s="18" t="s">
        <v>333</v>
      </c>
      <c r="E1586" s="23">
        <v>36800000</v>
      </c>
      <c r="F1586" s="23">
        <v>-746667</v>
      </c>
      <c r="G1586" s="25" t="s">
        <v>2084</v>
      </c>
    </row>
    <row r="1587" spans="1:7" ht="12.75" customHeight="1">
      <c r="A1587" s="18" t="s">
        <v>328</v>
      </c>
      <c r="B1587" s="6">
        <v>46043</v>
      </c>
      <c r="C1587" s="21" t="s">
        <v>2118</v>
      </c>
      <c r="D1587" s="18" t="s">
        <v>329</v>
      </c>
      <c r="E1587" s="23">
        <v>44850000</v>
      </c>
      <c r="F1587" s="23">
        <v>0</v>
      </c>
      <c r="G1587" s="25" t="s">
        <v>2119</v>
      </c>
    </row>
    <row r="1588" spans="1:7" ht="12.75" customHeight="1">
      <c r="A1588" s="18" t="s">
        <v>328</v>
      </c>
      <c r="B1588" s="6">
        <v>46043</v>
      </c>
      <c r="C1588" s="21" t="s">
        <v>2147</v>
      </c>
      <c r="D1588" s="18" t="s">
        <v>333</v>
      </c>
      <c r="E1588" s="23">
        <v>99000000</v>
      </c>
      <c r="F1588" s="23">
        <v>0</v>
      </c>
      <c r="G1588" s="25" t="s">
        <v>2148</v>
      </c>
    </row>
    <row r="1589" spans="1:7" ht="12.75" customHeight="1">
      <c r="A1589" s="18" t="s">
        <v>328</v>
      </c>
      <c r="B1589" s="6">
        <v>46043</v>
      </c>
      <c r="C1589" s="21" t="s">
        <v>2162</v>
      </c>
      <c r="D1589" s="18" t="s">
        <v>329</v>
      </c>
      <c r="E1589" s="23">
        <v>31050000</v>
      </c>
      <c r="F1589" s="23">
        <v>0</v>
      </c>
      <c r="G1589" s="25" t="s">
        <v>2163</v>
      </c>
    </row>
    <row r="1590" spans="1:7" ht="12.75" customHeight="1">
      <c r="A1590" s="18" t="s">
        <v>328</v>
      </c>
      <c r="B1590" s="6">
        <v>46043</v>
      </c>
      <c r="C1590" s="21" t="s">
        <v>2235</v>
      </c>
      <c r="D1590" s="18" t="s">
        <v>329</v>
      </c>
      <c r="E1590" s="23">
        <v>91080000</v>
      </c>
      <c r="F1590" s="23">
        <v>0</v>
      </c>
      <c r="G1590" s="25" t="s">
        <v>2236</v>
      </c>
    </row>
    <row r="1591" spans="1:7" ht="12.75" customHeight="1">
      <c r="A1591" s="18" t="s">
        <v>328</v>
      </c>
      <c r="B1591" s="6">
        <v>46043</v>
      </c>
      <c r="C1591" s="21" t="s">
        <v>2243</v>
      </c>
      <c r="D1591" s="18" t="s">
        <v>333</v>
      </c>
      <c r="E1591" s="23">
        <v>48300000</v>
      </c>
      <c r="F1591" s="23">
        <v>-980000</v>
      </c>
      <c r="G1591" s="25" t="s">
        <v>2244</v>
      </c>
    </row>
    <row r="1592" spans="1:7" ht="12.75" customHeight="1">
      <c r="A1592" s="18" t="s">
        <v>328</v>
      </c>
      <c r="B1592" s="6">
        <v>46044</v>
      </c>
      <c r="C1592" s="21" t="s">
        <v>2265</v>
      </c>
      <c r="D1592" s="18" t="s">
        <v>329</v>
      </c>
      <c r="E1592" s="23">
        <v>43873333</v>
      </c>
      <c r="F1592" s="23">
        <v>0</v>
      </c>
      <c r="G1592" s="25" t="s">
        <v>2266</v>
      </c>
    </row>
    <row r="1593" spans="1:7" ht="12.75" customHeight="1">
      <c r="A1593" s="18" t="s">
        <v>328</v>
      </c>
      <c r="B1593" s="6">
        <v>46044</v>
      </c>
      <c r="C1593" s="21" t="s">
        <v>2309</v>
      </c>
      <c r="D1593" s="18" t="s">
        <v>329</v>
      </c>
      <c r="E1593" s="23">
        <v>78556500</v>
      </c>
      <c r="F1593" s="23">
        <v>0</v>
      </c>
      <c r="G1593" s="25" t="s">
        <v>2307</v>
      </c>
    </row>
    <row r="1594" spans="1:7" ht="12.75" customHeight="1">
      <c r="A1594" s="18" t="s">
        <v>328</v>
      </c>
      <c r="B1594" s="6">
        <v>46044</v>
      </c>
      <c r="C1594" s="21" t="s">
        <v>2340</v>
      </c>
      <c r="D1594" s="18" t="s">
        <v>333</v>
      </c>
      <c r="E1594" s="23">
        <v>407570</v>
      </c>
      <c r="F1594" s="23">
        <v>0</v>
      </c>
      <c r="G1594" s="25" t="s">
        <v>2341</v>
      </c>
    </row>
    <row r="1595" spans="1:7" ht="12.75" customHeight="1">
      <c r="A1595" s="18" t="s">
        <v>328</v>
      </c>
      <c r="B1595" s="6">
        <v>46044</v>
      </c>
      <c r="C1595" s="21" t="s">
        <v>2367</v>
      </c>
      <c r="D1595" s="18" t="s">
        <v>333</v>
      </c>
      <c r="E1595" s="23">
        <v>36800000</v>
      </c>
      <c r="F1595" s="23">
        <v>-746667</v>
      </c>
      <c r="G1595" s="25" t="s">
        <v>2368</v>
      </c>
    </row>
    <row r="1596" spans="1:7" ht="12.75" customHeight="1">
      <c r="A1596" s="18" t="s">
        <v>328</v>
      </c>
      <c r="B1596" s="6">
        <v>46044</v>
      </c>
      <c r="C1596" s="21" t="s">
        <v>2402</v>
      </c>
      <c r="D1596" s="18" t="s">
        <v>333</v>
      </c>
      <c r="E1596" s="23">
        <v>138000000</v>
      </c>
      <c r="F1596" s="23">
        <v>-4000000</v>
      </c>
      <c r="G1596" s="25" t="s">
        <v>2403</v>
      </c>
    </row>
    <row r="1597" spans="1:7" ht="12.75" customHeight="1">
      <c r="A1597" s="18" t="s">
        <v>328</v>
      </c>
      <c r="B1597" s="6">
        <v>46044</v>
      </c>
      <c r="C1597" s="21" t="s">
        <v>2408</v>
      </c>
      <c r="D1597" s="18" t="s">
        <v>333</v>
      </c>
      <c r="E1597" s="23">
        <v>406416</v>
      </c>
      <c r="F1597" s="23">
        <v>0</v>
      </c>
      <c r="G1597" s="25" t="s">
        <v>2341</v>
      </c>
    </row>
    <row r="1598" spans="1:7" ht="12.75" customHeight="1">
      <c r="A1598" s="18" t="s">
        <v>328</v>
      </c>
      <c r="B1598" s="6">
        <v>46044</v>
      </c>
      <c r="C1598" s="21" t="s">
        <v>2410</v>
      </c>
      <c r="D1598" s="18" t="s">
        <v>329</v>
      </c>
      <c r="E1598" s="23">
        <v>138000000</v>
      </c>
      <c r="F1598" s="23">
        <v>-2800000</v>
      </c>
      <c r="G1598" s="25" t="s">
        <v>2411</v>
      </c>
    </row>
    <row r="1599" spans="1:7" ht="12.75" customHeight="1">
      <c r="A1599" s="18" t="s">
        <v>328</v>
      </c>
      <c r="B1599" s="6">
        <v>46044</v>
      </c>
      <c r="C1599" s="21" t="s">
        <v>2413</v>
      </c>
      <c r="D1599" s="18" t="s">
        <v>329</v>
      </c>
      <c r="E1599" s="23">
        <v>73600000</v>
      </c>
      <c r="F1599" s="23">
        <v>-2133333</v>
      </c>
      <c r="G1599" s="25" t="s">
        <v>2414</v>
      </c>
    </row>
    <row r="1600" spans="1:7" ht="12.75" customHeight="1">
      <c r="A1600" s="18" t="s">
        <v>328</v>
      </c>
      <c r="B1600" s="6">
        <v>46044</v>
      </c>
      <c r="C1600" s="21" t="s">
        <v>2429</v>
      </c>
      <c r="D1600" s="18" t="s">
        <v>333</v>
      </c>
      <c r="E1600" s="23">
        <v>63250000</v>
      </c>
      <c r="F1600" s="23">
        <v>-1283333</v>
      </c>
      <c r="G1600" s="25" t="s">
        <v>2431</v>
      </c>
    </row>
    <row r="1601" spans="1:7" ht="12.75" customHeight="1">
      <c r="A1601" s="18" t="s">
        <v>328</v>
      </c>
      <c r="B1601" s="6">
        <v>46044</v>
      </c>
      <c r="C1601" s="21" t="s">
        <v>2435</v>
      </c>
      <c r="D1601" s="18" t="s">
        <v>329</v>
      </c>
      <c r="E1601" s="23">
        <v>123200000</v>
      </c>
      <c r="F1601" s="23">
        <v>0</v>
      </c>
      <c r="G1601" s="25" t="s">
        <v>2437</v>
      </c>
    </row>
    <row r="1602" spans="1:7" ht="12.75" customHeight="1">
      <c r="A1602" s="18" t="s">
        <v>328</v>
      </c>
      <c r="B1602" s="6">
        <v>46045</v>
      </c>
      <c r="C1602" s="21" t="s">
        <v>2476</v>
      </c>
      <c r="D1602" s="18" t="s">
        <v>333</v>
      </c>
      <c r="E1602" s="23">
        <v>80500000</v>
      </c>
      <c r="F1602" s="23">
        <v>-1633333</v>
      </c>
      <c r="G1602" s="25" t="s">
        <v>2480</v>
      </c>
    </row>
    <row r="1603" spans="1:7" ht="12.75" customHeight="1">
      <c r="A1603" s="18" t="s">
        <v>328</v>
      </c>
      <c r="B1603" s="6">
        <v>46045</v>
      </c>
      <c r="C1603" s="21" t="s">
        <v>2481</v>
      </c>
      <c r="D1603" s="18" t="s">
        <v>333</v>
      </c>
      <c r="E1603" s="23">
        <v>80500000</v>
      </c>
      <c r="F1603" s="23">
        <v>-1633333</v>
      </c>
      <c r="G1603" s="25" t="s">
        <v>2480</v>
      </c>
    </row>
    <row r="1604" spans="1:7" ht="12.75" customHeight="1">
      <c r="A1604" s="18" t="s">
        <v>328</v>
      </c>
      <c r="B1604" s="6">
        <v>46045</v>
      </c>
      <c r="C1604" s="21" t="s">
        <v>2489</v>
      </c>
      <c r="D1604" s="18" t="s">
        <v>329</v>
      </c>
      <c r="E1604" s="23">
        <v>138000000</v>
      </c>
      <c r="F1604" s="23">
        <v>-2800000</v>
      </c>
      <c r="G1604" s="25" t="s">
        <v>2490</v>
      </c>
    </row>
    <row r="1605" spans="1:7" ht="12.75" customHeight="1">
      <c r="A1605" s="18" t="s">
        <v>328</v>
      </c>
      <c r="B1605" s="6">
        <v>46045</v>
      </c>
      <c r="C1605" s="21" t="s">
        <v>2493</v>
      </c>
      <c r="D1605" s="18" t="s">
        <v>333</v>
      </c>
      <c r="E1605" s="23">
        <v>80500000</v>
      </c>
      <c r="F1605" s="23">
        <v>-1633333</v>
      </c>
      <c r="G1605" s="25" t="s">
        <v>2494</v>
      </c>
    </row>
    <row r="1606" spans="1:7" ht="12.75" customHeight="1">
      <c r="A1606" s="18" t="s">
        <v>328</v>
      </c>
      <c r="B1606" s="6">
        <v>46045</v>
      </c>
      <c r="C1606" s="21" t="s">
        <v>2485</v>
      </c>
      <c r="D1606" s="18" t="s">
        <v>333</v>
      </c>
      <c r="E1606" s="23">
        <v>103500000</v>
      </c>
      <c r="F1606" s="23">
        <v>-3000000</v>
      </c>
      <c r="G1606" s="25" t="s">
        <v>2494</v>
      </c>
    </row>
    <row r="1607" spans="1:7" ht="12.75" customHeight="1">
      <c r="A1607" s="18" t="s">
        <v>328</v>
      </c>
      <c r="B1607" s="6">
        <v>46045</v>
      </c>
      <c r="C1607" s="21" t="s">
        <v>2500</v>
      </c>
      <c r="D1607" s="18" t="s">
        <v>329</v>
      </c>
      <c r="E1607" s="23">
        <v>332971</v>
      </c>
      <c r="F1607" s="23">
        <v>0</v>
      </c>
      <c r="G1607" s="25" t="s">
        <v>2510</v>
      </c>
    </row>
    <row r="1608" spans="1:7" ht="12.75" customHeight="1">
      <c r="A1608" s="18" t="s">
        <v>328</v>
      </c>
      <c r="B1608" s="6">
        <v>46045</v>
      </c>
      <c r="C1608" s="21" t="s">
        <v>2546</v>
      </c>
      <c r="D1608" s="18" t="s">
        <v>329</v>
      </c>
      <c r="E1608" s="23">
        <v>70400000</v>
      </c>
      <c r="F1608" s="23">
        <v>0</v>
      </c>
      <c r="G1608" s="25" t="s">
        <v>2554</v>
      </c>
    </row>
    <row r="1609" spans="1:7" ht="12.75" customHeight="1">
      <c r="A1609" s="18" t="s">
        <v>328</v>
      </c>
      <c r="B1609" s="6">
        <v>46045</v>
      </c>
      <c r="C1609" s="21" t="s">
        <v>2584</v>
      </c>
      <c r="D1609" s="18" t="s">
        <v>333</v>
      </c>
      <c r="E1609" s="23">
        <v>71300000</v>
      </c>
      <c r="F1609" s="23">
        <v>-67373333</v>
      </c>
      <c r="G1609" s="25" t="s">
        <v>2593</v>
      </c>
    </row>
    <row r="1610" spans="1:7" ht="12.75" customHeight="1">
      <c r="A1610" s="18" t="s">
        <v>328</v>
      </c>
      <c r="B1610" s="6">
        <v>46045</v>
      </c>
      <c r="C1610" s="21" t="s">
        <v>2614</v>
      </c>
      <c r="D1610" s="18" t="s">
        <v>1463</v>
      </c>
      <c r="E1610" s="23">
        <v>49758867</v>
      </c>
      <c r="F1610" s="23">
        <v>0</v>
      </c>
      <c r="G1610" s="25" t="s">
        <v>2615</v>
      </c>
    </row>
    <row r="1611" spans="1:7" ht="12.75" customHeight="1">
      <c r="A1611" s="18" t="s">
        <v>328</v>
      </c>
      <c r="B1611" s="6">
        <v>46045</v>
      </c>
      <c r="C1611" s="21" t="s">
        <v>2614</v>
      </c>
      <c r="D1611" s="18" t="s">
        <v>333</v>
      </c>
      <c r="E1611" s="23">
        <v>25241133</v>
      </c>
      <c r="F1611" s="23">
        <v>0</v>
      </c>
      <c r="G1611" s="25" t="s">
        <v>2615</v>
      </c>
    </row>
    <row r="1612" spans="1:7" ht="12.75" customHeight="1">
      <c r="A1612" s="18" t="s">
        <v>328</v>
      </c>
      <c r="B1612" s="6">
        <v>46046</v>
      </c>
      <c r="C1612" s="21" t="s">
        <v>2648</v>
      </c>
      <c r="D1612" s="18" t="s">
        <v>329</v>
      </c>
      <c r="E1612" s="23">
        <v>92000000</v>
      </c>
      <c r="F1612" s="23">
        <v>0</v>
      </c>
      <c r="G1612" s="25" t="s">
        <v>2649</v>
      </c>
    </row>
    <row r="1613" spans="1:7" ht="12.75" customHeight="1">
      <c r="A1613" s="18" t="s">
        <v>328</v>
      </c>
      <c r="B1613" s="6">
        <v>46046</v>
      </c>
      <c r="C1613" s="21" t="s">
        <v>2654</v>
      </c>
      <c r="D1613" s="18" t="s">
        <v>333</v>
      </c>
      <c r="E1613" s="23">
        <v>91800000</v>
      </c>
      <c r="F1613" s="23">
        <v>-67830000</v>
      </c>
      <c r="G1613" s="25" t="s">
        <v>2655</v>
      </c>
    </row>
    <row r="1614" spans="1:7" ht="12.75" customHeight="1">
      <c r="A1614" s="18" t="s">
        <v>328</v>
      </c>
      <c r="B1614" s="6">
        <v>46046</v>
      </c>
      <c r="C1614" s="21" t="s">
        <v>2665</v>
      </c>
      <c r="D1614" s="18" t="s">
        <v>333</v>
      </c>
      <c r="E1614" s="23">
        <v>43700000</v>
      </c>
      <c r="F1614" s="23">
        <v>-1266667</v>
      </c>
      <c r="G1614" s="25" t="s">
        <v>1631</v>
      </c>
    </row>
    <row r="1615" spans="1:7" ht="12.75" customHeight="1">
      <c r="A1615" s="18" t="s">
        <v>328</v>
      </c>
      <c r="B1615" s="6">
        <v>46046</v>
      </c>
      <c r="C1615" s="21" t="s">
        <v>2670</v>
      </c>
      <c r="D1615" s="18" t="s">
        <v>329</v>
      </c>
      <c r="E1615" s="23">
        <v>79695000</v>
      </c>
      <c r="F1615" s="23">
        <v>0</v>
      </c>
      <c r="G1615" s="25" t="s">
        <v>2669</v>
      </c>
    </row>
    <row r="1616" spans="1:7" ht="12.75" customHeight="1">
      <c r="A1616" s="18" t="s">
        <v>328</v>
      </c>
      <c r="B1616" s="6">
        <v>46046</v>
      </c>
      <c r="C1616" s="21" t="s">
        <v>2740</v>
      </c>
      <c r="D1616" s="18" t="s">
        <v>333</v>
      </c>
      <c r="E1616" s="23">
        <v>92000000</v>
      </c>
      <c r="F1616" s="23">
        <v>-2666667</v>
      </c>
      <c r="G1616" s="25" t="s">
        <v>2741</v>
      </c>
    </row>
    <row r="1617" spans="1:7" ht="12.75" customHeight="1">
      <c r="A1617" s="18" t="s">
        <v>328</v>
      </c>
      <c r="B1617" s="6">
        <v>46047</v>
      </c>
      <c r="C1617" s="21" t="s">
        <v>2750</v>
      </c>
      <c r="D1617" s="18" t="s">
        <v>333</v>
      </c>
      <c r="E1617" s="23">
        <v>80500000</v>
      </c>
      <c r="F1617" s="23">
        <v>-2333333</v>
      </c>
      <c r="G1617" s="25" t="s">
        <v>2751</v>
      </c>
    </row>
    <row r="1618" spans="1:7" ht="12.75" customHeight="1">
      <c r="A1618" s="18" t="s">
        <v>328</v>
      </c>
      <c r="B1618" s="6">
        <v>46047</v>
      </c>
      <c r="C1618" s="21" t="s">
        <v>2753</v>
      </c>
      <c r="D1618" s="18" t="s">
        <v>329</v>
      </c>
      <c r="E1618" s="23">
        <v>92000000</v>
      </c>
      <c r="F1618" s="23">
        <v>-82666667</v>
      </c>
      <c r="G1618" s="25" t="s">
        <v>1537</v>
      </c>
    </row>
    <row r="1619" spans="1:7" ht="12.75" customHeight="1">
      <c r="A1619" s="18" t="s">
        <v>328</v>
      </c>
      <c r="B1619" s="6">
        <v>46047</v>
      </c>
      <c r="C1619" s="21" t="s">
        <v>2774</v>
      </c>
      <c r="D1619" s="18" t="s">
        <v>333</v>
      </c>
      <c r="E1619" s="23">
        <v>58600861</v>
      </c>
      <c r="F1619" s="23">
        <v>0</v>
      </c>
      <c r="G1619" s="25" t="s">
        <v>2775</v>
      </c>
    </row>
    <row r="1620" spans="1:7" ht="12.75" customHeight="1">
      <c r="A1620" s="18" t="s">
        <v>328</v>
      </c>
      <c r="B1620" s="6">
        <v>46047</v>
      </c>
      <c r="C1620" s="21" t="s">
        <v>2817</v>
      </c>
      <c r="D1620" s="18" t="s">
        <v>1463</v>
      </c>
      <c r="E1620" s="23">
        <v>52133333</v>
      </c>
      <c r="F1620" s="23">
        <v>0</v>
      </c>
      <c r="G1620" s="25" t="s">
        <v>2818</v>
      </c>
    </row>
    <row r="1621" spans="1:7" ht="12.75" customHeight="1">
      <c r="A1621" s="18" t="s">
        <v>328</v>
      </c>
      <c r="B1621" s="6">
        <v>46048</v>
      </c>
      <c r="C1621" s="21" t="s">
        <v>2841</v>
      </c>
      <c r="D1621" s="18" t="s">
        <v>333</v>
      </c>
      <c r="E1621" s="23">
        <v>46466667</v>
      </c>
      <c r="F1621" s="23">
        <v>0</v>
      </c>
      <c r="G1621" s="25" t="s">
        <v>2842</v>
      </c>
    </row>
    <row r="1622" spans="1:7" ht="12.75" customHeight="1">
      <c r="A1622" s="18" t="s">
        <v>328</v>
      </c>
      <c r="B1622" s="6">
        <v>46048</v>
      </c>
      <c r="C1622" s="21" t="s">
        <v>2847</v>
      </c>
      <c r="D1622" s="18" t="s">
        <v>333</v>
      </c>
      <c r="E1622" s="23">
        <v>29700000</v>
      </c>
      <c r="F1622" s="23">
        <v>0</v>
      </c>
      <c r="G1622" s="25" t="s">
        <v>2848</v>
      </c>
    </row>
    <row r="1623" spans="1:7" ht="12.75" customHeight="1">
      <c r="A1623" s="18" t="s">
        <v>328</v>
      </c>
      <c r="B1623" s="6">
        <v>46048</v>
      </c>
      <c r="C1623" s="21" t="s">
        <v>2870</v>
      </c>
      <c r="D1623" s="18" t="s">
        <v>329</v>
      </c>
      <c r="E1623" s="23">
        <v>59202000</v>
      </c>
      <c r="F1623" s="23">
        <v>0</v>
      </c>
      <c r="G1623" s="25" t="s">
        <v>2865</v>
      </c>
    </row>
    <row r="1624" spans="1:7" ht="12.75" customHeight="1">
      <c r="A1624" s="18" t="s">
        <v>328</v>
      </c>
      <c r="B1624" s="6">
        <v>46048</v>
      </c>
      <c r="C1624" s="21" t="s">
        <v>2874</v>
      </c>
      <c r="D1624" s="18" t="s">
        <v>333</v>
      </c>
      <c r="E1624" s="23">
        <v>36800000</v>
      </c>
      <c r="F1624" s="23">
        <v>-1173333</v>
      </c>
      <c r="G1624" s="25" t="s">
        <v>2875</v>
      </c>
    </row>
    <row r="1625" spans="1:7" ht="12.75" customHeight="1">
      <c r="A1625" s="18" t="s">
        <v>328</v>
      </c>
      <c r="B1625" s="6">
        <v>46048</v>
      </c>
      <c r="C1625" s="21" t="s">
        <v>2889</v>
      </c>
      <c r="D1625" s="18" t="s">
        <v>333</v>
      </c>
      <c r="E1625" s="23">
        <v>58500000</v>
      </c>
      <c r="F1625" s="23">
        <v>0</v>
      </c>
      <c r="G1625" s="25" t="s">
        <v>2890</v>
      </c>
    </row>
    <row r="1626" spans="1:7" ht="12.75" customHeight="1">
      <c r="A1626" s="18" t="s">
        <v>328</v>
      </c>
      <c r="B1626" s="6">
        <v>46048</v>
      </c>
      <c r="C1626" s="21" t="s">
        <v>2923</v>
      </c>
      <c r="D1626" s="18" t="s">
        <v>329</v>
      </c>
      <c r="E1626" s="23">
        <v>62700000</v>
      </c>
      <c r="F1626" s="23">
        <v>0</v>
      </c>
      <c r="G1626" s="25" t="s">
        <v>2924</v>
      </c>
    </row>
    <row r="1627" spans="1:7" ht="12.75" customHeight="1">
      <c r="A1627" s="18" t="s">
        <v>328</v>
      </c>
      <c r="B1627" s="6">
        <v>46048</v>
      </c>
      <c r="C1627" s="21" t="s">
        <v>2925</v>
      </c>
      <c r="D1627" s="18" t="s">
        <v>329</v>
      </c>
      <c r="E1627" s="23">
        <v>29166666</v>
      </c>
      <c r="F1627" s="23">
        <v>-1333333</v>
      </c>
      <c r="G1627" s="25" t="s">
        <v>2926</v>
      </c>
    </row>
    <row r="1628" spans="1:7" ht="12.75" customHeight="1">
      <c r="A1628" s="18" t="s">
        <v>328</v>
      </c>
      <c r="B1628" s="6">
        <v>46048</v>
      </c>
      <c r="C1628" s="21" t="s">
        <v>2966</v>
      </c>
      <c r="D1628" s="18" t="s">
        <v>329</v>
      </c>
      <c r="E1628" s="23">
        <v>103500000</v>
      </c>
      <c r="F1628" s="23">
        <v>0</v>
      </c>
      <c r="G1628" s="25" t="s">
        <v>2967</v>
      </c>
    </row>
    <row r="1629" spans="1:7" ht="12.75" customHeight="1">
      <c r="A1629" s="18" t="s">
        <v>328</v>
      </c>
      <c r="B1629" s="6">
        <v>46048</v>
      </c>
      <c r="C1629" s="21" t="s">
        <v>3020</v>
      </c>
      <c r="D1629" s="18" t="s">
        <v>329</v>
      </c>
      <c r="E1629" s="23">
        <v>96333333</v>
      </c>
      <c r="F1629" s="23">
        <v>0</v>
      </c>
      <c r="G1629" s="25" t="s">
        <v>3021</v>
      </c>
    </row>
    <row r="1630" spans="1:7" ht="12.75" customHeight="1">
      <c r="A1630" s="18" t="s">
        <v>328</v>
      </c>
      <c r="B1630" s="6">
        <v>46048</v>
      </c>
      <c r="C1630" s="21" t="s">
        <v>3036</v>
      </c>
      <c r="D1630" s="18" t="s">
        <v>333</v>
      </c>
      <c r="E1630" s="23">
        <v>99000000</v>
      </c>
      <c r="F1630" s="23">
        <v>0</v>
      </c>
      <c r="G1630" s="25" t="s">
        <v>3037</v>
      </c>
    </row>
    <row r="1631" spans="1:7" ht="12.75" customHeight="1">
      <c r="A1631" s="18" t="s">
        <v>328</v>
      </c>
      <c r="B1631" s="6">
        <v>46048</v>
      </c>
      <c r="C1631" s="21" t="s">
        <v>3059</v>
      </c>
      <c r="D1631" s="18" t="s">
        <v>329</v>
      </c>
      <c r="E1631" s="23">
        <v>110000000</v>
      </c>
      <c r="F1631" s="23">
        <v>0</v>
      </c>
      <c r="G1631" s="25" t="s">
        <v>3060</v>
      </c>
    </row>
    <row r="1632" spans="1:7" ht="12.75" customHeight="1">
      <c r="A1632" s="18" t="s">
        <v>328</v>
      </c>
      <c r="B1632" s="6">
        <v>46048</v>
      </c>
      <c r="C1632" s="21" t="s">
        <v>3080</v>
      </c>
      <c r="D1632" s="18" t="s">
        <v>329</v>
      </c>
      <c r="E1632" s="23">
        <v>91080000</v>
      </c>
      <c r="F1632" s="23">
        <v>0</v>
      </c>
      <c r="G1632" s="25" t="s">
        <v>3081</v>
      </c>
    </row>
    <row r="1633" spans="1:7" ht="12.75" customHeight="1">
      <c r="A1633" s="18" t="s">
        <v>328</v>
      </c>
      <c r="B1633" s="6">
        <v>46048</v>
      </c>
      <c r="C1633" s="21" t="s">
        <v>3088</v>
      </c>
      <c r="D1633" s="18" t="s">
        <v>333</v>
      </c>
      <c r="E1633" s="23">
        <v>97750000</v>
      </c>
      <c r="F1633" s="23">
        <v>-3400000</v>
      </c>
      <c r="G1633" s="25" t="s">
        <v>3089</v>
      </c>
    </row>
    <row r="1634" spans="1:7" ht="12.75" customHeight="1">
      <c r="A1634" s="18" t="s">
        <v>328</v>
      </c>
      <c r="B1634" s="6">
        <v>46049</v>
      </c>
      <c r="C1634" s="21" t="s">
        <v>3127</v>
      </c>
      <c r="D1634" s="18" t="s">
        <v>329</v>
      </c>
      <c r="E1634" s="23">
        <v>110000000</v>
      </c>
      <c r="F1634" s="23">
        <v>0</v>
      </c>
      <c r="G1634" s="25" t="s">
        <v>3128</v>
      </c>
    </row>
    <row r="1635" spans="1:7" ht="12.75" customHeight="1">
      <c r="A1635" s="18" t="s">
        <v>328</v>
      </c>
      <c r="B1635" s="6">
        <v>46049</v>
      </c>
      <c r="C1635" s="21" t="s">
        <v>3153</v>
      </c>
      <c r="D1635" s="18" t="s">
        <v>333</v>
      </c>
      <c r="E1635" s="23">
        <v>39847500</v>
      </c>
      <c r="F1635" s="23">
        <v>0</v>
      </c>
      <c r="G1635" s="25" t="s">
        <v>3152</v>
      </c>
    </row>
    <row r="1636" spans="1:7" ht="12.75" customHeight="1">
      <c r="A1636" s="18" t="s">
        <v>328</v>
      </c>
      <c r="B1636" s="6">
        <v>46049</v>
      </c>
      <c r="C1636" s="21" t="s">
        <v>3177</v>
      </c>
      <c r="D1636" s="18" t="s">
        <v>333</v>
      </c>
      <c r="E1636" s="23">
        <v>59800000</v>
      </c>
      <c r="F1636" s="23">
        <v>0</v>
      </c>
      <c r="G1636" s="25" t="s">
        <v>3178</v>
      </c>
    </row>
    <row r="1637" spans="1:7" ht="12.75" customHeight="1">
      <c r="A1637" s="18" t="s">
        <v>328</v>
      </c>
      <c r="B1637" s="6">
        <v>46049</v>
      </c>
      <c r="C1637" s="21" t="s">
        <v>3196</v>
      </c>
      <c r="D1637" s="18" t="s">
        <v>329</v>
      </c>
      <c r="E1637" s="23">
        <v>57150000</v>
      </c>
      <c r="F1637" s="23">
        <v>0</v>
      </c>
      <c r="G1637" s="25" t="s">
        <v>3197</v>
      </c>
    </row>
    <row r="1638" spans="1:7" ht="12.75" customHeight="1">
      <c r="A1638" s="18" t="s">
        <v>328</v>
      </c>
      <c r="B1638" s="6">
        <v>46049</v>
      </c>
      <c r="C1638" s="21" t="s">
        <v>3206</v>
      </c>
      <c r="D1638" s="18" t="s">
        <v>333</v>
      </c>
      <c r="E1638" s="23">
        <v>113333333</v>
      </c>
      <c r="F1638" s="23">
        <v>0</v>
      </c>
      <c r="G1638" s="25" t="s">
        <v>3207</v>
      </c>
    </row>
    <row r="1639" spans="1:7" ht="12.75" customHeight="1">
      <c r="A1639" s="18" t="s">
        <v>328</v>
      </c>
      <c r="B1639" s="6">
        <v>46049</v>
      </c>
      <c r="C1639" s="21" t="s">
        <v>3219</v>
      </c>
      <c r="D1639" s="18" t="s">
        <v>329</v>
      </c>
      <c r="E1639" s="23">
        <v>135600000</v>
      </c>
      <c r="F1639" s="23">
        <v>-2000000</v>
      </c>
      <c r="G1639" s="25" t="s">
        <v>3220</v>
      </c>
    </row>
    <row r="1640" spans="1:7" ht="12.75" customHeight="1">
      <c r="A1640" s="18" t="s">
        <v>328</v>
      </c>
      <c r="B1640" s="6">
        <v>46049</v>
      </c>
      <c r="C1640" s="21" t="s">
        <v>3252</v>
      </c>
      <c r="D1640" s="18" t="s">
        <v>329</v>
      </c>
      <c r="E1640" s="23">
        <v>2330794</v>
      </c>
      <c r="F1640" s="23">
        <v>0</v>
      </c>
      <c r="G1640" s="25" t="s">
        <v>3253</v>
      </c>
    </row>
    <row r="1641" spans="1:7" ht="12.75" customHeight="1">
      <c r="A1641" s="18" t="s">
        <v>328</v>
      </c>
      <c r="B1641" s="6">
        <v>46049</v>
      </c>
      <c r="C1641" s="21" t="s">
        <v>3269</v>
      </c>
      <c r="D1641" s="18" t="s">
        <v>333</v>
      </c>
      <c r="E1641" s="23">
        <v>88000000</v>
      </c>
      <c r="F1641" s="23">
        <v>0</v>
      </c>
      <c r="G1641" s="25" t="s">
        <v>3270</v>
      </c>
    </row>
    <row r="1642" spans="1:7" ht="12.75" customHeight="1">
      <c r="A1642" s="18" t="s">
        <v>328</v>
      </c>
      <c r="B1642" s="6">
        <v>46049</v>
      </c>
      <c r="C1642" s="21" t="s">
        <v>3312</v>
      </c>
      <c r="D1642" s="18" t="s">
        <v>333</v>
      </c>
      <c r="E1642" s="23">
        <v>62333333</v>
      </c>
      <c r="F1642" s="23">
        <v>0</v>
      </c>
      <c r="G1642" s="25" t="s">
        <v>3313</v>
      </c>
    </row>
    <row r="1643" spans="1:7" ht="12.75" customHeight="1">
      <c r="A1643" s="18" t="s">
        <v>328</v>
      </c>
      <c r="B1643" s="6">
        <v>46049</v>
      </c>
      <c r="C1643" s="21" t="s">
        <v>3319</v>
      </c>
      <c r="D1643" s="18" t="s">
        <v>329</v>
      </c>
      <c r="E1643" s="23">
        <v>40833333</v>
      </c>
      <c r="F1643" s="23">
        <v>-2100000</v>
      </c>
      <c r="G1643" s="25" t="s">
        <v>3320</v>
      </c>
    </row>
    <row r="1644" spans="1:7" ht="12.75" customHeight="1">
      <c r="A1644" s="18" t="s">
        <v>328</v>
      </c>
      <c r="B1644" s="6">
        <v>46049</v>
      </c>
      <c r="C1644" s="21" t="s">
        <v>3353</v>
      </c>
      <c r="D1644" s="18" t="s">
        <v>333</v>
      </c>
      <c r="E1644" s="23">
        <v>62435333</v>
      </c>
      <c r="F1644" s="23">
        <v>0</v>
      </c>
      <c r="G1644" s="25" t="s">
        <v>3354</v>
      </c>
    </row>
    <row r="1645" spans="1:7" ht="12.75" customHeight="1">
      <c r="A1645" s="18" t="s">
        <v>328</v>
      </c>
      <c r="B1645" s="6">
        <v>46050</v>
      </c>
      <c r="C1645" s="21" t="s">
        <v>3375</v>
      </c>
      <c r="D1645" s="18" t="s">
        <v>329</v>
      </c>
      <c r="E1645" s="23">
        <v>97750000</v>
      </c>
      <c r="F1645" s="23">
        <v>0</v>
      </c>
      <c r="G1645" s="25" t="s">
        <v>3376</v>
      </c>
    </row>
    <row r="1646" spans="1:7" ht="12.75" customHeight="1">
      <c r="A1646" s="18" t="s">
        <v>328</v>
      </c>
      <c r="B1646" s="6">
        <v>46050</v>
      </c>
      <c r="C1646" s="21" t="s">
        <v>3380</v>
      </c>
      <c r="D1646" s="18" t="s">
        <v>333</v>
      </c>
      <c r="E1646" s="23">
        <v>49450000</v>
      </c>
      <c r="F1646" s="23">
        <v>0</v>
      </c>
      <c r="G1646" s="25" t="s">
        <v>3381</v>
      </c>
    </row>
    <row r="1647" spans="1:7" ht="12.75" customHeight="1">
      <c r="A1647" s="18" t="s">
        <v>328</v>
      </c>
      <c r="B1647" s="6">
        <v>46050</v>
      </c>
      <c r="C1647" s="21" t="s">
        <v>3395</v>
      </c>
      <c r="D1647" s="18" t="s">
        <v>329</v>
      </c>
      <c r="E1647" s="23">
        <v>120681000</v>
      </c>
      <c r="F1647" s="23">
        <v>0</v>
      </c>
      <c r="G1647" s="25" t="s">
        <v>3393</v>
      </c>
    </row>
    <row r="1648" spans="1:7" ht="12.75" customHeight="1">
      <c r="A1648" s="18" t="s">
        <v>328</v>
      </c>
      <c r="B1648" s="6">
        <v>46050</v>
      </c>
      <c r="C1648" s="21" t="s">
        <v>3425</v>
      </c>
      <c r="D1648" s="18" t="s">
        <v>333</v>
      </c>
      <c r="E1648" s="23">
        <v>28750000</v>
      </c>
      <c r="F1648" s="23">
        <v>0</v>
      </c>
      <c r="G1648" s="25" t="s">
        <v>3426</v>
      </c>
    </row>
    <row r="1649" spans="1:7" ht="12.75" customHeight="1">
      <c r="A1649" s="18" t="s">
        <v>328</v>
      </c>
      <c r="B1649" s="6">
        <v>46050</v>
      </c>
      <c r="C1649" s="21" t="s">
        <v>3428</v>
      </c>
      <c r="D1649" s="18" t="s">
        <v>329</v>
      </c>
      <c r="E1649" s="23">
        <v>93500000</v>
      </c>
      <c r="F1649" s="23">
        <v>0</v>
      </c>
      <c r="G1649" s="25" t="s">
        <v>3429</v>
      </c>
    </row>
    <row r="1650" spans="1:7" ht="12.75" customHeight="1">
      <c r="A1650" s="18" t="s">
        <v>328</v>
      </c>
      <c r="B1650" s="6">
        <v>46050</v>
      </c>
      <c r="C1650" s="21" t="s">
        <v>3446</v>
      </c>
      <c r="D1650" s="18" t="s">
        <v>333</v>
      </c>
      <c r="E1650" s="23">
        <v>36800000</v>
      </c>
      <c r="F1650" s="23">
        <v>0</v>
      </c>
      <c r="G1650" s="25" t="s">
        <v>3447</v>
      </c>
    </row>
    <row r="1651" spans="1:7" ht="12.75" customHeight="1">
      <c r="A1651" s="18" t="s">
        <v>328</v>
      </c>
      <c r="B1651" s="6">
        <v>46050</v>
      </c>
      <c r="C1651" s="21" t="s">
        <v>3470</v>
      </c>
      <c r="D1651" s="18" t="s">
        <v>333</v>
      </c>
      <c r="E1651" s="23">
        <v>101200000</v>
      </c>
      <c r="F1651" s="23">
        <v>0</v>
      </c>
      <c r="G1651" s="25" t="s">
        <v>3471</v>
      </c>
    </row>
    <row r="1652" spans="1:7" ht="12.75" customHeight="1">
      <c r="A1652" s="18" t="s">
        <v>328</v>
      </c>
      <c r="B1652" s="6">
        <v>46050</v>
      </c>
      <c r="C1652" s="21" t="s">
        <v>3483</v>
      </c>
      <c r="D1652" s="18" t="s">
        <v>333</v>
      </c>
      <c r="E1652" s="23">
        <v>48325333</v>
      </c>
      <c r="F1652" s="23">
        <v>0</v>
      </c>
      <c r="G1652" s="25" t="s">
        <v>3484</v>
      </c>
    </row>
    <row r="1653" spans="1:7" ht="12.75" customHeight="1">
      <c r="A1653" s="18" t="s">
        <v>328</v>
      </c>
      <c r="B1653" s="6">
        <v>46050</v>
      </c>
      <c r="C1653" s="21" t="s">
        <v>3495</v>
      </c>
      <c r="D1653" s="18" t="s">
        <v>333</v>
      </c>
      <c r="E1653" s="23">
        <v>1731422</v>
      </c>
      <c r="F1653" s="23">
        <v>0</v>
      </c>
      <c r="G1653" s="25" t="s">
        <v>3496</v>
      </c>
    </row>
    <row r="1654" spans="1:7" ht="12.75" customHeight="1">
      <c r="A1654" s="18" t="s">
        <v>328</v>
      </c>
      <c r="B1654" s="6">
        <v>46050</v>
      </c>
      <c r="C1654" s="21" t="s">
        <v>3522</v>
      </c>
      <c r="D1654" s="18" t="s">
        <v>333</v>
      </c>
      <c r="E1654" s="23">
        <v>1344300000</v>
      </c>
      <c r="F1654" s="23">
        <v>0</v>
      </c>
      <c r="G1654" s="25" t="s">
        <v>3523</v>
      </c>
    </row>
    <row r="1655" spans="1:7" ht="12.75" customHeight="1">
      <c r="A1655" s="18" t="s">
        <v>328</v>
      </c>
      <c r="B1655" s="6">
        <v>46050</v>
      </c>
      <c r="C1655" s="21" t="s">
        <v>3552</v>
      </c>
      <c r="D1655" s="18" t="s">
        <v>329</v>
      </c>
      <c r="E1655" s="23">
        <v>99000000</v>
      </c>
      <c r="F1655" s="23">
        <v>0</v>
      </c>
      <c r="G1655" s="25" t="s">
        <v>3553</v>
      </c>
    </row>
    <row r="1656" spans="1:7" ht="12.75" customHeight="1">
      <c r="A1656" s="18" t="s">
        <v>328</v>
      </c>
      <c r="B1656" s="6">
        <v>46050</v>
      </c>
      <c r="C1656" s="21" t="s">
        <v>3573</v>
      </c>
      <c r="D1656" s="18" t="s">
        <v>1463</v>
      </c>
      <c r="E1656" s="23">
        <v>349800500</v>
      </c>
      <c r="F1656" s="23">
        <v>0</v>
      </c>
      <c r="G1656" s="25" t="s">
        <v>3574</v>
      </c>
    </row>
    <row r="1657" spans="1:7" ht="12.75" customHeight="1">
      <c r="A1657" s="18" t="s">
        <v>328</v>
      </c>
      <c r="B1657" s="6">
        <v>46050</v>
      </c>
      <c r="C1657" s="21" t="s">
        <v>3596</v>
      </c>
      <c r="D1657" s="18" t="s">
        <v>329</v>
      </c>
      <c r="E1657" s="23">
        <v>123164992</v>
      </c>
      <c r="F1657" s="23">
        <v>0</v>
      </c>
      <c r="G1657" s="25" t="s">
        <v>3597</v>
      </c>
    </row>
    <row r="1658" spans="1:7" ht="12.75" customHeight="1">
      <c r="A1658" s="18" t="s">
        <v>328</v>
      </c>
      <c r="B1658" s="6">
        <v>46051</v>
      </c>
      <c r="C1658" s="21" t="s">
        <v>3654</v>
      </c>
      <c r="D1658" s="18" t="s">
        <v>333</v>
      </c>
      <c r="E1658" s="23">
        <v>812832</v>
      </c>
      <c r="F1658" s="23">
        <v>0</v>
      </c>
      <c r="G1658" s="25" t="s">
        <v>3655</v>
      </c>
    </row>
    <row r="1659" spans="1:7" ht="12.75" customHeight="1">
      <c r="A1659" s="18" t="s">
        <v>328</v>
      </c>
      <c r="B1659" s="6">
        <v>46051</v>
      </c>
      <c r="C1659" s="21" t="s">
        <v>3656</v>
      </c>
      <c r="D1659" s="18" t="s">
        <v>333</v>
      </c>
      <c r="E1659" s="23">
        <v>987308</v>
      </c>
      <c r="F1659" s="23">
        <v>0</v>
      </c>
      <c r="G1659" s="25" t="s">
        <v>3655</v>
      </c>
    </row>
    <row r="1660" spans="1:7" ht="12.75" customHeight="1">
      <c r="A1660" s="18" t="s">
        <v>328</v>
      </c>
      <c r="B1660" s="6">
        <v>46051</v>
      </c>
      <c r="C1660" s="21" t="s">
        <v>3657</v>
      </c>
      <c r="D1660" s="18" t="s">
        <v>333</v>
      </c>
      <c r="E1660" s="23">
        <v>812832</v>
      </c>
      <c r="F1660" s="23">
        <v>0</v>
      </c>
      <c r="G1660" s="25" t="s">
        <v>3655</v>
      </c>
    </row>
    <row r="1661" spans="1:7" ht="12.75" customHeight="1">
      <c r="A1661" s="18" t="s">
        <v>328</v>
      </c>
      <c r="B1661" s="6">
        <v>46051</v>
      </c>
      <c r="C1661" s="21" t="s">
        <v>3669</v>
      </c>
      <c r="D1661" s="18" t="s">
        <v>333</v>
      </c>
      <c r="E1661" s="23">
        <v>906832</v>
      </c>
      <c r="F1661" s="23">
        <v>0</v>
      </c>
      <c r="G1661" s="25" t="s">
        <v>3670</v>
      </c>
    </row>
    <row r="1662" spans="1:7" ht="12.75" customHeight="1">
      <c r="A1662" s="18" t="s">
        <v>328</v>
      </c>
      <c r="B1662" s="6">
        <v>46051</v>
      </c>
      <c r="C1662" s="21" t="s">
        <v>3672</v>
      </c>
      <c r="D1662" s="18" t="s">
        <v>333</v>
      </c>
      <c r="E1662" s="23">
        <v>587654</v>
      </c>
      <c r="F1662" s="23">
        <v>233827</v>
      </c>
      <c r="G1662" s="25" t="s">
        <v>3673</v>
      </c>
    </row>
    <row r="1663" spans="1:7" ht="12.75" customHeight="1">
      <c r="A1663" s="18" t="s">
        <v>328</v>
      </c>
      <c r="B1663" s="6">
        <v>46051</v>
      </c>
      <c r="C1663" s="21" t="s">
        <v>3702</v>
      </c>
      <c r="D1663" s="18" t="s">
        <v>333</v>
      </c>
      <c r="E1663" s="23">
        <v>96333333</v>
      </c>
      <c r="F1663" s="23">
        <v>0</v>
      </c>
      <c r="G1663" s="25" t="s">
        <v>3703</v>
      </c>
    </row>
    <row r="1664" spans="1:7" ht="12.75" customHeight="1">
      <c r="A1664" s="18" t="s">
        <v>328</v>
      </c>
      <c r="B1664" s="6">
        <v>46052</v>
      </c>
      <c r="C1664" s="21" t="s">
        <v>3838</v>
      </c>
      <c r="D1664" s="18" t="s">
        <v>333</v>
      </c>
      <c r="E1664" s="23">
        <v>28750000</v>
      </c>
      <c r="F1664" s="23">
        <v>-1333333</v>
      </c>
      <c r="G1664" s="25" t="s">
        <v>3839</v>
      </c>
    </row>
    <row r="1665" spans="1:7" ht="12.75" customHeight="1">
      <c r="A1665" s="18" t="s">
        <v>328</v>
      </c>
      <c r="B1665" s="6">
        <v>46052</v>
      </c>
      <c r="C1665" s="21" t="s">
        <v>3888</v>
      </c>
      <c r="D1665" s="18" t="s">
        <v>333</v>
      </c>
      <c r="E1665" s="23">
        <v>340827</v>
      </c>
      <c r="F1665" s="23">
        <v>-94000</v>
      </c>
      <c r="G1665" s="25" t="s">
        <v>3889</v>
      </c>
    </row>
    <row r="1666" spans="1:7" ht="12.75" customHeight="1">
      <c r="A1666" s="18" t="s">
        <v>328</v>
      </c>
      <c r="B1666" s="6">
        <v>46052</v>
      </c>
      <c r="C1666" s="21" t="s">
        <v>3894</v>
      </c>
      <c r="D1666" s="18" t="s">
        <v>329</v>
      </c>
      <c r="E1666" s="23">
        <v>74002500</v>
      </c>
      <c r="F1666" s="23">
        <v>0</v>
      </c>
      <c r="G1666" s="25" t="s">
        <v>3895</v>
      </c>
    </row>
    <row r="1667" spans="1:7" ht="12.75" customHeight="1">
      <c r="A1667" s="18" t="s">
        <v>328</v>
      </c>
      <c r="B1667" s="6">
        <v>46052</v>
      </c>
      <c r="C1667" s="21" t="s">
        <v>3914</v>
      </c>
      <c r="D1667" s="18" t="s">
        <v>329</v>
      </c>
      <c r="E1667" s="23">
        <v>340813768</v>
      </c>
      <c r="F1667" s="23">
        <v>0</v>
      </c>
      <c r="G1667" s="25" t="s">
        <v>3915</v>
      </c>
    </row>
    <row r="1668" spans="1:7" ht="12.75" customHeight="1">
      <c r="A1668" s="18" t="s">
        <v>328</v>
      </c>
      <c r="B1668" s="6">
        <v>46052</v>
      </c>
      <c r="C1668" s="21" t="s">
        <v>3932</v>
      </c>
      <c r="D1668" s="18" t="s">
        <v>329</v>
      </c>
      <c r="E1668" s="23">
        <v>100800000</v>
      </c>
      <c r="F1668" s="23">
        <v>-1500000</v>
      </c>
      <c r="G1668" s="25" t="s">
        <v>3933</v>
      </c>
    </row>
    <row r="1669" spans="1:7" ht="12.75" customHeight="1">
      <c r="A1669" s="18" t="s">
        <v>328</v>
      </c>
      <c r="B1669" s="6">
        <v>46052</v>
      </c>
      <c r="C1669" s="21" t="s">
        <v>3950</v>
      </c>
      <c r="D1669" s="18" t="s">
        <v>333</v>
      </c>
      <c r="E1669" s="23">
        <v>110000000</v>
      </c>
      <c r="F1669" s="23">
        <v>0</v>
      </c>
      <c r="G1669" s="25" t="s">
        <v>3037</v>
      </c>
    </row>
    <row r="1670" spans="1:7" ht="12.75" customHeight="1">
      <c r="A1670" s="18" t="s">
        <v>328</v>
      </c>
      <c r="B1670" s="6">
        <v>46053</v>
      </c>
      <c r="C1670" s="21" t="s">
        <v>3984</v>
      </c>
      <c r="D1670" s="18" t="s">
        <v>333</v>
      </c>
      <c r="E1670" s="23">
        <v>209666667</v>
      </c>
      <c r="F1670" s="23">
        <v>0</v>
      </c>
      <c r="G1670" s="25" t="s">
        <v>3985</v>
      </c>
    </row>
    <row r="1671" spans="1:7" ht="12.75" customHeight="1">
      <c r="A1671" s="18" t="s">
        <v>328</v>
      </c>
      <c r="B1671" s="6">
        <v>46053</v>
      </c>
      <c r="C1671" s="21" t="s">
        <v>3989</v>
      </c>
      <c r="D1671" s="18" t="s">
        <v>329</v>
      </c>
      <c r="E1671" s="23">
        <v>149620500</v>
      </c>
      <c r="F1671" s="23">
        <v>0</v>
      </c>
      <c r="G1671" s="25" t="s">
        <v>3990</v>
      </c>
    </row>
    <row r="1672" spans="1:7" ht="12.75" customHeight="1">
      <c r="A1672" s="18" t="s">
        <v>328</v>
      </c>
      <c r="B1672" s="6">
        <v>46053</v>
      </c>
      <c r="C1672" s="21" t="s">
        <v>3991</v>
      </c>
      <c r="D1672" s="18" t="s">
        <v>333</v>
      </c>
      <c r="E1672" s="23">
        <v>36800000</v>
      </c>
      <c r="F1672" s="23">
        <v>-1813333</v>
      </c>
      <c r="G1672" s="25" t="s">
        <v>3992</v>
      </c>
    </row>
    <row r="1673" spans="1:7" ht="12.75" customHeight="1">
      <c r="A1673" s="18" t="s">
        <v>328</v>
      </c>
      <c r="B1673" s="6">
        <v>46053</v>
      </c>
      <c r="C1673" s="21" t="s">
        <v>3996</v>
      </c>
      <c r="D1673" s="18" t="s">
        <v>329</v>
      </c>
      <c r="E1673" s="23">
        <v>190000000</v>
      </c>
      <c r="F1673" s="23">
        <v>0</v>
      </c>
      <c r="G1673" s="25" t="s">
        <v>3997</v>
      </c>
    </row>
    <row r="1674" spans="1:7" ht="12.75" customHeight="1">
      <c r="A1674" s="18" t="s">
        <v>328</v>
      </c>
      <c r="B1674" s="6">
        <v>46053</v>
      </c>
      <c r="C1674" s="21" t="s">
        <v>3996</v>
      </c>
      <c r="D1674" s="18" t="s">
        <v>333</v>
      </c>
      <c r="E1674" s="23">
        <v>1631049100</v>
      </c>
      <c r="F1674" s="23">
        <v>0</v>
      </c>
      <c r="G1674" s="25" t="s">
        <v>3997</v>
      </c>
    </row>
    <row r="1675" spans="1:7" ht="12.75" customHeight="1">
      <c r="A1675" s="18" t="s">
        <v>328</v>
      </c>
      <c r="B1675" s="6">
        <v>46053</v>
      </c>
      <c r="C1675" s="21" t="s">
        <v>4026</v>
      </c>
      <c r="D1675" s="18" t="s">
        <v>333</v>
      </c>
      <c r="E1675" s="23">
        <v>104500000</v>
      </c>
      <c r="F1675" s="23">
        <v>0</v>
      </c>
      <c r="G1675" s="25" t="s">
        <v>4027</v>
      </c>
    </row>
    <row r="1676" spans="1:7" ht="12.75" customHeight="1">
      <c r="A1676" s="18" t="s">
        <v>328</v>
      </c>
      <c r="B1676" s="6">
        <v>46053</v>
      </c>
      <c r="C1676" s="21" t="s">
        <v>4038</v>
      </c>
      <c r="D1676" s="18" t="s">
        <v>333</v>
      </c>
      <c r="E1676" s="23">
        <v>99000000</v>
      </c>
      <c r="F1676" s="23">
        <v>-85500000</v>
      </c>
      <c r="G1676" s="25" t="s">
        <v>4039</v>
      </c>
    </row>
    <row r="1677" spans="1:7" ht="12.75" customHeight="1">
      <c r="A1677" s="18" t="s">
        <v>328</v>
      </c>
      <c r="B1677" s="6">
        <v>46055</v>
      </c>
      <c r="C1677" s="21" t="s">
        <v>4090</v>
      </c>
      <c r="D1677" s="18" t="s">
        <v>329</v>
      </c>
      <c r="E1677" s="23">
        <v>2512794</v>
      </c>
      <c r="F1677" s="23">
        <v>0</v>
      </c>
      <c r="G1677" s="25" t="s">
        <v>4091</v>
      </c>
    </row>
    <row r="1678" spans="1:7" ht="12.75" customHeight="1">
      <c r="A1678" s="18" t="s">
        <v>328</v>
      </c>
      <c r="B1678" s="6">
        <v>46056</v>
      </c>
      <c r="C1678" s="21" t="s">
        <v>4125</v>
      </c>
      <c r="D1678" s="18" t="s">
        <v>333</v>
      </c>
      <c r="E1678" s="23">
        <v>987308</v>
      </c>
      <c r="F1678" s="23">
        <v>0</v>
      </c>
      <c r="G1678" s="25" t="s">
        <v>4126</v>
      </c>
    </row>
    <row r="1679" spans="1:7" ht="12.75" customHeight="1">
      <c r="A1679" s="18" t="s">
        <v>328</v>
      </c>
      <c r="B1679" s="6">
        <v>46056</v>
      </c>
      <c r="C1679" s="21" t="s">
        <v>4130</v>
      </c>
      <c r="D1679" s="18" t="s">
        <v>333</v>
      </c>
      <c r="E1679" s="23">
        <v>3029989</v>
      </c>
      <c r="F1679" s="23">
        <v>0</v>
      </c>
      <c r="G1679" s="25" t="s">
        <v>4131</v>
      </c>
    </row>
    <row r="1680" spans="1:7" ht="12.75" customHeight="1">
      <c r="A1680" s="18" t="s">
        <v>328</v>
      </c>
      <c r="B1680" s="6">
        <v>46057</v>
      </c>
      <c r="C1680" s="21" t="s">
        <v>4165</v>
      </c>
      <c r="D1680" s="18" t="s">
        <v>329</v>
      </c>
      <c r="E1680" s="23">
        <v>1298567</v>
      </c>
      <c r="F1680" s="23">
        <v>432855</v>
      </c>
      <c r="G1680" s="25" t="s">
        <v>4166</v>
      </c>
    </row>
    <row r="1681" spans="1:7" ht="12.75" customHeight="1">
      <c r="A1681" s="18" t="s">
        <v>328</v>
      </c>
      <c r="B1681" s="6">
        <v>46057</v>
      </c>
      <c r="C1681" s="21" t="s">
        <v>4168</v>
      </c>
      <c r="D1681" s="18" t="s">
        <v>333</v>
      </c>
      <c r="E1681" s="23">
        <v>994832</v>
      </c>
      <c r="F1681" s="23">
        <v>-182000</v>
      </c>
      <c r="G1681" s="25" t="s">
        <v>4169</v>
      </c>
    </row>
    <row r="1682" spans="1:7" ht="12.75" customHeight="1">
      <c r="A1682" s="18" t="s">
        <v>328</v>
      </c>
      <c r="B1682" s="6">
        <v>46057</v>
      </c>
      <c r="C1682" s="21" t="s">
        <v>4172</v>
      </c>
      <c r="D1682" s="18" t="s">
        <v>333</v>
      </c>
      <c r="E1682" s="23">
        <v>812832</v>
      </c>
      <c r="F1682" s="23">
        <v>0</v>
      </c>
      <c r="G1682" s="25" t="s">
        <v>4173</v>
      </c>
    </row>
    <row r="1683" spans="1:7" ht="12.75" customHeight="1">
      <c r="A1683" s="18" t="s">
        <v>328</v>
      </c>
      <c r="B1683" s="6">
        <v>46058</v>
      </c>
      <c r="C1683" s="21" t="s">
        <v>4186</v>
      </c>
      <c r="D1683" s="18" t="s">
        <v>333</v>
      </c>
      <c r="E1683" s="23">
        <v>1328135</v>
      </c>
      <c r="F1683" s="23">
        <v>-25000</v>
      </c>
      <c r="G1683" s="25" t="s">
        <v>4187</v>
      </c>
    </row>
    <row r="1684" spans="1:7" ht="12.75" customHeight="1">
      <c r="A1684" s="18" t="s">
        <v>328</v>
      </c>
      <c r="B1684" s="6">
        <v>46062</v>
      </c>
      <c r="C1684" s="21" t="s">
        <v>4213</v>
      </c>
      <c r="D1684" s="18" t="s">
        <v>333</v>
      </c>
      <c r="E1684" s="23">
        <v>865711</v>
      </c>
      <c r="F1684" s="23">
        <v>0</v>
      </c>
      <c r="G1684" s="25" t="s">
        <v>4214</v>
      </c>
    </row>
    <row r="1685" spans="1:7" ht="12.75" customHeight="1">
      <c r="A1685" s="18" t="s">
        <v>328</v>
      </c>
      <c r="B1685" s="6">
        <v>46064</v>
      </c>
      <c r="C1685" s="21" t="s">
        <v>4264</v>
      </c>
      <c r="D1685" s="18" t="s">
        <v>329</v>
      </c>
      <c r="E1685" s="23">
        <v>1846853</v>
      </c>
      <c r="F1685" s="23">
        <v>0</v>
      </c>
      <c r="G1685" s="25" t="s">
        <v>4265</v>
      </c>
    </row>
    <row r="1686" spans="1:7" ht="12.75" customHeight="1">
      <c r="A1686" s="18" t="s">
        <v>328</v>
      </c>
      <c r="B1686" s="6">
        <v>46065</v>
      </c>
      <c r="C1686" s="21" t="s">
        <v>4290</v>
      </c>
      <c r="D1686" s="18" t="s">
        <v>333</v>
      </c>
      <c r="E1686" s="23">
        <v>834481</v>
      </c>
      <c r="F1686" s="23">
        <v>-94000</v>
      </c>
      <c r="G1686" s="25" t="s">
        <v>4291</v>
      </c>
    </row>
    <row r="1687" spans="1:7" ht="12.75" customHeight="1">
      <c r="A1687" s="18" t="s">
        <v>328</v>
      </c>
      <c r="B1687" s="6">
        <v>46065</v>
      </c>
      <c r="C1687" s="21" t="s">
        <v>4293</v>
      </c>
      <c r="D1687" s="18" t="s">
        <v>333</v>
      </c>
      <c r="E1687" s="23">
        <v>740481</v>
      </c>
      <c r="F1687" s="23">
        <v>0</v>
      </c>
      <c r="G1687" s="25" t="s">
        <v>4294</v>
      </c>
    </row>
    <row r="1688" spans="1:7" ht="12.75" customHeight="1">
      <c r="A1688" s="18" t="s">
        <v>328</v>
      </c>
      <c r="B1688" s="6">
        <v>46065</v>
      </c>
      <c r="C1688" s="21" t="s">
        <v>4297</v>
      </c>
      <c r="D1688" s="18" t="s">
        <v>333</v>
      </c>
      <c r="E1688" s="23">
        <v>834481</v>
      </c>
      <c r="F1688" s="23">
        <v>-58500</v>
      </c>
      <c r="G1688" s="25" t="s">
        <v>4298</v>
      </c>
    </row>
    <row r="1689" spans="1:7" ht="12.75" customHeight="1">
      <c r="A1689" s="18" t="s">
        <v>328</v>
      </c>
      <c r="B1689" s="6">
        <v>46065</v>
      </c>
      <c r="C1689" s="21" t="s">
        <v>4304</v>
      </c>
      <c r="D1689" s="18" t="s">
        <v>333</v>
      </c>
      <c r="E1689" s="23">
        <v>865711</v>
      </c>
      <c r="F1689" s="23">
        <v>0</v>
      </c>
      <c r="G1689" s="25" t="s">
        <v>4305</v>
      </c>
    </row>
    <row r="1690" spans="1:7" ht="12.75" customHeight="1">
      <c r="A1690" s="18" t="s">
        <v>328</v>
      </c>
      <c r="B1690" s="6">
        <v>46065</v>
      </c>
      <c r="C1690" s="21" t="s">
        <v>4321</v>
      </c>
      <c r="D1690" s="18" t="s">
        <v>333</v>
      </c>
      <c r="E1690" s="23">
        <v>609624</v>
      </c>
      <c r="F1690" s="23">
        <v>0</v>
      </c>
      <c r="G1690" s="25" t="s">
        <v>4322</v>
      </c>
    </row>
    <row r="1691" spans="1:7" ht="12.75" customHeight="1">
      <c r="A1691" s="18" t="s">
        <v>328</v>
      </c>
      <c r="B1691" s="6">
        <v>46065</v>
      </c>
      <c r="C1691" s="21" t="s">
        <v>4326</v>
      </c>
      <c r="D1691" s="18" t="s">
        <v>333</v>
      </c>
      <c r="E1691" s="23">
        <v>540116</v>
      </c>
      <c r="F1691" s="23">
        <v>0</v>
      </c>
      <c r="G1691" s="25" t="s">
        <v>4327</v>
      </c>
    </row>
    <row r="1692" spans="1:7" ht="12.75" customHeight="1">
      <c r="A1692" s="18" t="s">
        <v>328</v>
      </c>
      <c r="B1692" s="6">
        <v>46065</v>
      </c>
      <c r="C1692" s="21" t="s">
        <v>4329</v>
      </c>
      <c r="D1692" s="18" t="s">
        <v>329</v>
      </c>
      <c r="E1692" s="23">
        <v>432856</v>
      </c>
      <c r="F1692" s="23">
        <v>0</v>
      </c>
      <c r="G1692" s="25" t="s">
        <v>4330</v>
      </c>
    </row>
    <row r="1693" spans="1:7" ht="12.75" customHeight="1">
      <c r="A1693" s="18" t="s">
        <v>328</v>
      </c>
      <c r="B1693" s="6">
        <v>46069</v>
      </c>
      <c r="C1693" s="21" t="s">
        <v>4372</v>
      </c>
      <c r="D1693" s="18" t="s">
        <v>333</v>
      </c>
      <c r="E1693" s="23">
        <v>994832</v>
      </c>
      <c r="F1693" s="23">
        <v>0</v>
      </c>
      <c r="G1693" s="25" t="s">
        <v>4373</v>
      </c>
    </row>
    <row r="1694" spans="1:7" ht="12.75" customHeight="1">
      <c r="A1694" s="18" t="s">
        <v>328</v>
      </c>
      <c r="B1694" s="6">
        <v>46069</v>
      </c>
      <c r="C1694" s="21" t="s">
        <v>4375</v>
      </c>
      <c r="D1694" s="18" t="s">
        <v>333</v>
      </c>
      <c r="E1694" s="23">
        <v>987308</v>
      </c>
      <c r="F1694" s="23">
        <v>0</v>
      </c>
      <c r="G1694" s="25" t="s">
        <v>4376</v>
      </c>
    </row>
    <row r="1695" spans="1:7" ht="12.75" customHeight="1">
      <c r="A1695" s="18" t="s">
        <v>328</v>
      </c>
      <c r="B1695" s="6">
        <v>46071</v>
      </c>
      <c r="C1695" s="21" t="s">
        <v>4527</v>
      </c>
      <c r="D1695" s="18" t="s">
        <v>333</v>
      </c>
      <c r="E1695" s="23">
        <v>203208</v>
      </c>
      <c r="F1695" s="23">
        <v>0</v>
      </c>
      <c r="G1695" s="25" t="s">
        <v>4528</v>
      </c>
    </row>
    <row r="1696" spans="1:7" ht="12.75" customHeight="1">
      <c r="A1696" s="18" t="s">
        <v>328</v>
      </c>
      <c r="B1696" s="6">
        <v>46071</v>
      </c>
      <c r="C1696" s="21" t="s">
        <v>4529</v>
      </c>
      <c r="D1696" s="18" t="s">
        <v>333</v>
      </c>
      <c r="E1696" s="23">
        <v>203208</v>
      </c>
      <c r="F1696" s="23">
        <v>0</v>
      </c>
      <c r="G1696" s="25" t="s">
        <v>4530</v>
      </c>
    </row>
    <row r="1697" spans="1:7" ht="12.75" customHeight="1">
      <c r="A1697" s="18" t="s">
        <v>328</v>
      </c>
      <c r="B1697" s="6">
        <v>46072</v>
      </c>
      <c r="C1697" s="21" t="s">
        <v>4554</v>
      </c>
      <c r="D1697" s="18" t="s">
        <v>333</v>
      </c>
      <c r="E1697" s="23">
        <v>222099</v>
      </c>
      <c r="F1697" s="23">
        <v>0</v>
      </c>
      <c r="G1697" s="25" t="s">
        <v>4555</v>
      </c>
    </row>
    <row r="1698" spans="1:7" ht="12.75" customHeight="1">
      <c r="A1698" s="18" t="s">
        <v>328</v>
      </c>
      <c r="B1698" s="6">
        <v>46072</v>
      </c>
      <c r="C1698" s="21" t="s">
        <v>4558</v>
      </c>
      <c r="D1698" s="18" t="s">
        <v>333</v>
      </c>
      <c r="E1698" s="23">
        <v>1316040</v>
      </c>
      <c r="F1698" s="23">
        <v>-163200</v>
      </c>
      <c r="G1698" s="25" t="s">
        <v>4559</v>
      </c>
    </row>
    <row r="1699" spans="1:7" ht="12.75" customHeight="1">
      <c r="A1699" s="18" t="s">
        <v>328</v>
      </c>
      <c r="B1699" s="6">
        <v>46072</v>
      </c>
      <c r="C1699" s="21" t="s">
        <v>4560</v>
      </c>
      <c r="D1699" s="18" t="s">
        <v>333</v>
      </c>
      <c r="E1699" s="23">
        <v>1083925</v>
      </c>
      <c r="F1699" s="23">
        <v>-300000</v>
      </c>
      <c r="G1699" s="25" t="s">
        <v>4561</v>
      </c>
    </row>
    <row r="1700" spans="1:7" ht="12.75" customHeight="1">
      <c r="A1700" s="18" t="s">
        <v>328</v>
      </c>
      <c r="B1700" s="6">
        <v>46072</v>
      </c>
      <c r="C1700" s="21" t="s">
        <v>4565</v>
      </c>
      <c r="D1700" s="18" t="s">
        <v>333</v>
      </c>
      <c r="E1700" s="23">
        <v>1534135</v>
      </c>
      <c r="F1700" s="23">
        <v>0</v>
      </c>
      <c r="G1700" s="25" t="s">
        <v>4566</v>
      </c>
    </row>
    <row r="1701" spans="1:7" ht="12.75" customHeight="1">
      <c r="A1701" s="18" t="s">
        <v>328</v>
      </c>
      <c r="B1701" s="6">
        <v>46072</v>
      </c>
      <c r="C1701" s="21" t="s">
        <v>4576</v>
      </c>
      <c r="D1701" s="18" t="s">
        <v>333</v>
      </c>
      <c r="E1701" s="23">
        <v>1316040</v>
      </c>
      <c r="F1701" s="23">
        <v>0</v>
      </c>
      <c r="G1701" s="25" t="s">
        <v>4577</v>
      </c>
    </row>
    <row r="1702" spans="1:7" ht="12.75" customHeight="1">
      <c r="A1702" s="18" t="s">
        <v>328</v>
      </c>
      <c r="B1702" s="6">
        <v>46072</v>
      </c>
      <c r="C1702" s="21" t="s">
        <v>4581</v>
      </c>
      <c r="D1702" s="18" t="s">
        <v>333</v>
      </c>
      <c r="E1702" s="23">
        <v>1337427</v>
      </c>
      <c r="F1702" s="23">
        <v>0</v>
      </c>
      <c r="G1702" s="25" t="s">
        <v>4582</v>
      </c>
    </row>
    <row r="1703" spans="1:7" ht="12.75" customHeight="1">
      <c r="A1703" s="18" t="s">
        <v>328</v>
      </c>
      <c r="B1703" s="6">
        <v>46072</v>
      </c>
      <c r="C1703" s="21" t="s">
        <v>4585</v>
      </c>
      <c r="D1703" s="18" t="s">
        <v>333</v>
      </c>
      <c r="E1703" s="23">
        <v>493654</v>
      </c>
      <c r="F1703" s="23">
        <v>0</v>
      </c>
      <c r="G1703" s="25" t="s">
        <v>4586</v>
      </c>
    </row>
    <row r="1704" spans="1:7" ht="12.75" customHeight="1">
      <c r="A1704" s="18" t="s">
        <v>328</v>
      </c>
      <c r="B1704" s="6">
        <v>46073</v>
      </c>
      <c r="C1704" s="21" t="s">
        <v>4594</v>
      </c>
      <c r="D1704" s="18" t="s">
        <v>329</v>
      </c>
      <c r="E1704" s="23">
        <v>432856</v>
      </c>
      <c r="F1704" s="23">
        <v>0</v>
      </c>
      <c r="G1704" s="25" t="s">
        <v>4595</v>
      </c>
    </row>
    <row r="1705" spans="1:7" ht="12.75" customHeight="1">
      <c r="A1705" s="18" t="s">
        <v>328</v>
      </c>
      <c r="B1705" s="6">
        <v>46073</v>
      </c>
      <c r="C1705" s="21" t="s">
        <v>4611</v>
      </c>
      <c r="D1705" s="18" t="s">
        <v>333</v>
      </c>
      <c r="E1705" s="23">
        <v>246827</v>
      </c>
      <c r="F1705" s="23">
        <v>0</v>
      </c>
      <c r="G1705" s="25" t="s">
        <v>4612</v>
      </c>
    </row>
    <row r="1706" spans="1:7" ht="12.75" customHeight="1">
      <c r="A1706" s="18" t="s">
        <v>328</v>
      </c>
      <c r="B1706" s="6">
        <v>46076</v>
      </c>
      <c r="C1706" s="21" t="s">
        <v>4677</v>
      </c>
      <c r="D1706" s="18" t="s">
        <v>333</v>
      </c>
      <c r="E1706" s="23">
        <v>168850000</v>
      </c>
      <c r="F1706" s="23">
        <v>0</v>
      </c>
      <c r="G1706" s="25" t="s">
        <v>4678</v>
      </c>
    </row>
    <row r="1707" spans="1:7" ht="12.75" customHeight="1">
      <c r="A1707" s="18" t="s">
        <v>328</v>
      </c>
      <c r="B1707" s="6">
        <v>46076</v>
      </c>
      <c r="C1707" s="21" t="s">
        <v>4699</v>
      </c>
      <c r="D1707" s="18" t="s">
        <v>333</v>
      </c>
      <c r="E1707" s="23">
        <v>865711</v>
      </c>
      <c r="F1707" s="23">
        <v>0</v>
      </c>
      <c r="G1707" s="25" t="s">
        <v>4700</v>
      </c>
    </row>
    <row r="1708" spans="1:7" ht="12.75" customHeight="1">
      <c r="A1708" s="18" t="s">
        <v>328</v>
      </c>
      <c r="B1708" s="6">
        <v>46076</v>
      </c>
      <c r="C1708" s="21" t="s">
        <v>4719</v>
      </c>
      <c r="D1708" s="18" t="s">
        <v>333</v>
      </c>
      <c r="E1708" s="23">
        <v>817355</v>
      </c>
      <c r="F1708" s="23">
        <v>280140</v>
      </c>
      <c r="G1708" s="25" t="s">
        <v>4720</v>
      </c>
    </row>
    <row r="1709" spans="1:7" ht="12.75" customHeight="1">
      <c r="A1709" s="18" t="s">
        <v>328</v>
      </c>
      <c r="B1709" s="6">
        <v>46077</v>
      </c>
      <c r="C1709" s="21" t="s">
        <v>4722</v>
      </c>
      <c r="D1709" s="18" t="s">
        <v>333</v>
      </c>
      <c r="E1709" s="23">
        <v>203208</v>
      </c>
      <c r="F1709" s="23">
        <v>0</v>
      </c>
      <c r="G1709" s="25" t="s">
        <v>4723</v>
      </c>
    </row>
    <row r="1710" spans="1:7" ht="12.75" customHeight="1">
      <c r="A1710" s="18" t="s">
        <v>328</v>
      </c>
      <c r="B1710" s="6">
        <v>46077</v>
      </c>
      <c r="C1710" s="21" t="s">
        <v>4746</v>
      </c>
      <c r="D1710" s="18" t="s">
        <v>333</v>
      </c>
      <c r="E1710" s="23">
        <v>246827</v>
      </c>
      <c r="F1710" s="23">
        <v>0</v>
      </c>
      <c r="G1710" s="25" t="s">
        <v>4747</v>
      </c>
    </row>
    <row r="1711" spans="1:7" ht="12.75" customHeight="1">
      <c r="A1711" s="18" t="s">
        <v>328</v>
      </c>
      <c r="B1711" s="6">
        <v>46079</v>
      </c>
      <c r="C1711" s="21" t="s">
        <v>4782</v>
      </c>
      <c r="D1711" s="18" t="s">
        <v>333</v>
      </c>
      <c r="E1711" s="23">
        <v>840654</v>
      </c>
      <c r="F1711" s="23">
        <v>-546827</v>
      </c>
      <c r="G1711" s="25" t="s">
        <v>4783</v>
      </c>
    </row>
    <row r="1712" spans="1:7" ht="12.75" customHeight="1">
      <c r="A1712" s="18" t="s">
        <v>328</v>
      </c>
      <c r="B1712" s="6">
        <v>46079</v>
      </c>
      <c r="C1712" s="21" t="s">
        <v>4784</v>
      </c>
      <c r="D1712" s="18" t="s">
        <v>333</v>
      </c>
      <c r="E1712" s="23">
        <v>791624</v>
      </c>
      <c r="F1712" s="23">
        <v>-62000</v>
      </c>
      <c r="G1712" s="25" t="s">
        <v>4785</v>
      </c>
    </row>
    <row r="1713" spans="1:7" ht="12.75" customHeight="1">
      <c r="A1713" s="18" t="s">
        <v>328</v>
      </c>
      <c r="B1713" s="6">
        <v>46079</v>
      </c>
      <c r="C1713" s="21" t="s">
        <v>4786</v>
      </c>
      <c r="D1713" s="18" t="s">
        <v>333</v>
      </c>
      <c r="E1713" s="23">
        <v>1298567</v>
      </c>
      <c r="F1713" s="23">
        <v>-432856</v>
      </c>
      <c r="G1713" s="25" t="s">
        <v>4787</v>
      </c>
    </row>
    <row r="1714" spans="1:7" ht="12.75" customHeight="1">
      <c r="A1714" s="18" t="s">
        <v>328</v>
      </c>
      <c r="B1714" s="6">
        <v>46079</v>
      </c>
      <c r="C1714" s="21" t="s">
        <v>4794</v>
      </c>
      <c r="D1714" s="18" t="s">
        <v>333</v>
      </c>
      <c r="E1714" s="23">
        <v>706416</v>
      </c>
      <c r="F1714" s="23">
        <v>-503208</v>
      </c>
      <c r="G1714" s="25" t="s">
        <v>4795</v>
      </c>
    </row>
    <row r="1715" spans="1:7" ht="12.75" customHeight="1">
      <c r="A1715" s="18" t="s">
        <v>328</v>
      </c>
      <c r="B1715" s="6">
        <v>46079</v>
      </c>
      <c r="C1715" s="21" t="s">
        <v>4796</v>
      </c>
      <c r="D1715" s="18" t="s">
        <v>333</v>
      </c>
      <c r="E1715" s="23">
        <v>887654</v>
      </c>
      <c r="F1715" s="23">
        <v>-567827</v>
      </c>
      <c r="G1715" s="25" t="s">
        <v>4797</v>
      </c>
    </row>
    <row r="1716" spans="1:7" ht="12.75" customHeight="1">
      <c r="A1716" s="18" t="s">
        <v>328</v>
      </c>
      <c r="B1716" s="6">
        <v>46079</v>
      </c>
      <c r="C1716" s="21" t="s">
        <v>4802</v>
      </c>
      <c r="D1716" s="18" t="s">
        <v>333</v>
      </c>
      <c r="E1716" s="23">
        <v>940710</v>
      </c>
      <c r="F1716" s="23">
        <v>0</v>
      </c>
      <c r="G1716" s="25" t="s">
        <v>4803</v>
      </c>
    </row>
    <row r="1717" spans="1:7" ht="12.75" customHeight="1">
      <c r="A1717" s="18" t="s">
        <v>328</v>
      </c>
      <c r="B1717" s="6">
        <v>46079</v>
      </c>
      <c r="C1717" s="21" t="s">
        <v>4804</v>
      </c>
      <c r="D1717" s="18" t="s">
        <v>333</v>
      </c>
      <c r="E1717" s="23">
        <v>987308</v>
      </c>
      <c r="F1717" s="23">
        <v>0</v>
      </c>
      <c r="G1717" s="25" t="s">
        <v>4805</v>
      </c>
    </row>
    <row r="1718" spans="1:7" ht="12.75" customHeight="1">
      <c r="A1718" s="18" t="s">
        <v>328</v>
      </c>
      <c r="B1718" s="6">
        <v>46079</v>
      </c>
      <c r="C1718" s="21" t="s">
        <v>4808</v>
      </c>
      <c r="D1718" s="18" t="s">
        <v>333</v>
      </c>
      <c r="E1718" s="23">
        <v>444198</v>
      </c>
      <c r="F1718" s="23">
        <v>0</v>
      </c>
      <c r="G1718" s="25" t="s">
        <v>4809</v>
      </c>
    </row>
    <row r="1719" spans="1:7" ht="12.75" customHeight="1">
      <c r="A1719" s="18" t="s">
        <v>328</v>
      </c>
      <c r="B1719" s="6">
        <v>46079</v>
      </c>
      <c r="C1719" s="21" t="s">
        <v>4811</v>
      </c>
      <c r="D1719" s="18" t="s">
        <v>333</v>
      </c>
      <c r="E1719" s="23">
        <v>540116</v>
      </c>
      <c r="F1719" s="23">
        <v>0</v>
      </c>
      <c r="G1719" s="25" t="s">
        <v>4812</v>
      </c>
    </row>
    <row r="1720" spans="1:7" ht="12.75" customHeight="1">
      <c r="A1720" s="18" t="s">
        <v>328</v>
      </c>
      <c r="B1720" s="6">
        <v>46080</v>
      </c>
      <c r="C1720" s="21" t="s">
        <v>4837</v>
      </c>
      <c r="D1720" s="18" t="s">
        <v>333</v>
      </c>
      <c r="E1720" s="23">
        <v>2164278</v>
      </c>
      <c r="F1720" s="23">
        <v>0</v>
      </c>
      <c r="G1720" s="25" t="s">
        <v>4838</v>
      </c>
    </row>
    <row r="1721" spans="1:7" ht="12.75" customHeight="1">
      <c r="A1721" s="18" t="s">
        <v>328</v>
      </c>
      <c r="B1721" s="6">
        <v>46080</v>
      </c>
      <c r="C1721" s="21" t="s">
        <v>4843</v>
      </c>
      <c r="D1721" s="18" t="s">
        <v>333</v>
      </c>
      <c r="E1721" s="23">
        <v>812832</v>
      </c>
      <c r="F1721" s="23">
        <v>0</v>
      </c>
      <c r="G1721" s="25" t="s">
        <v>4844</v>
      </c>
    </row>
    <row r="1722" spans="1:7" ht="12.75" customHeight="1">
      <c r="A1722" s="18" t="s">
        <v>328</v>
      </c>
      <c r="B1722" s="6">
        <v>46080</v>
      </c>
      <c r="C1722" s="21" t="s">
        <v>4845</v>
      </c>
      <c r="D1722" s="18" t="s">
        <v>333</v>
      </c>
      <c r="E1722" s="23">
        <v>987308</v>
      </c>
      <c r="F1722" s="23">
        <v>0</v>
      </c>
      <c r="G1722" s="25" t="s">
        <v>4846</v>
      </c>
    </row>
    <row r="1723" spans="1:7" ht="12.75" customHeight="1">
      <c r="A1723" s="18" t="s">
        <v>328</v>
      </c>
      <c r="B1723" s="6">
        <v>46080</v>
      </c>
      <c r="C1723" s="21" t="s">
        <v>4853</v>
      </c>
      <c r="D1723" s="18" t="s">
        <v>333</v>
      </c>
      <c r="E1723" s="23">
        <v>812832</v>
      </c>
      <c r="F1723" s="23">
        <v>0</v>
      </c>
      <c r="G1723" s="25" t="s">
        <v>4854</v>
      </c>
    </row>
    <row r="1724" spans="1:7" ht="12.75" customHeight="1">
      <c r="A1724" s="18" t="s">
        <v>328</v>
      </c>
      <c r="B1724" s="6">
        <v>46080</v>
      </c>
      <c r="C1724" s="21" t="s">
        <v>4855</v>
      </c>
      <c r="D1724" s="18" t="s">
        <v>329</v>
      </c>
      <c r="E1724" s="23">
        <v>998912</v>
      </c>
      <c r="F1724" s="23">
        <v>0</v>
      </c>
      <c r="G1724" s="25" t="s">
        <v>4856</v>
      </c>
    </row>
    <row r="1725" spans="1:7" ht="12.75" customHeight="1">
      <c r="A1725" s="18" t="s">
        <v>328</v>
      </c>
      <c r="B1725" s="6">
        <v>46083</v>
      </c>
      <c r="C1725" s="21" t="s">
        <v>4863</v>
      </c>
      <c r="D1725" s="18" t="s">
        <v>333</v>
      </c>
      <c r="E1725" s="23">
        <v>67373333</v>
      </c>
      <c r="F1725" s="23">
        <v>0</v>
      </c>
      <c r="G1725" s="25" t="s">
        <v>2480</v>
      </c>
    </row>
    <row r="1726" spans="1:7" ht="12.75" customHeight="1">
      <c r="A1726" s="18" t="s">
        <v>328</v>
      </c>
      <c r="B1726" s="6">
        <v>46083</v>
      </c>
      <c r="C1726" s="21" t="s">
        <v>4866</v>
      </c>
      <c r="D1726" s="18" t="s">
        <v>333</v>
      </c>
      <c r="E1726" s="23">
        <v>3196519</v>
      </c>
      <c r="F1726" s="23">
        <v>913291</v>
      </c>
      <c r="G1726" s="25" t="s">
        <v>4867</v>
      </c>
    </row>
    <row r="1727" spans="1:7" ht="12.75" customHeight="1">
      <c r="A1727" s="18" t="s">
        <v>328</v>
      </c>
      <c r="B1727" s="6">
        <v>46083</v>
      </c>
      <c r="C1727" s="21" t="s">
        <v>4868</v>
      </c>
      <c r="D1727" s="18" t="s">
        <v>329</v>
      </c>
      <c r="E1727" s="23">
        <v>82666667</v>
      </c>
      <c r="F1727" s="23">
        <v>-2933334</v>
      </c>
      <c r="G1727" s="25" t="s">
        <v>4869</v>
      </c>
    </row>
    <row r="1728" spans="1:7" ht="12.75" customHeight="1">
      <c r="A1728" s="18" t="s">
        <v>328</v>
      </c>
      <c r="B1728" s="6">
        <v>46085</v>
      </c>
      <c r="C1728" s="21" t="s">
        <v>4935</v>
      </c>
      <c r="D1728" s="18" t="s">
        <v>329</v>
      </c>
      <c r="E1728" s="23">
        <v>1846853</v>
      </c>
      <c r="F1728" s="23">
        <v>0</v>
      </c>
      <c r="G1728" s="25" t="s">
        <v>4936</v>
      </c>
    </row>
    <row r="1729" spans="1:7" ht="12.75" customHeight="1">
      <c r="A1729" s="18" t="s">
        <v>328</v>
      </c>
      <c r="B1729" s="6">
        <v>46085</v>
      </c>
      <c r="C1729" s="21" t="s">
        <v>4956</v>
      </c>
      <c r="D1729" s="18" t="s">
        <v>333</v>
      </c>
      <c r="E1729" s="23">
        <v>564355</v>
      </c>
      <c r="F1729" s="23">
        <v>0</v>
      </c>
      <c r="G1729" s="25" t="s">
        <v>4957</v>
      </c>
    </row>
    <row r="1730" spans="1:7" ht="12.75" customHeight="1">
      <c r="A1730" s="18" t="s">
        <v>328</v>
      </c>
      <c r="B1730" s="6">
        <v>46086</v>
      </c>
      <c r="C1730" s="21" t="s">
        <v>4995</v>
      </c>
      <c r="D1730" s="18" t="s">
        <v>333</v>
      </c>
      <c r="E1730" s="23">
        <v>783925</v>
      </c>
      <c r="F1730" s="23">
        <v>-13570</v>
      </c>
      <c r="G1730" s="25" t="s">
        <v>4996</v>
      </c>
    </row>
    <row r="1731" spans="1:7" ht="12.75" customHeight="1">
      <c r="A1731" s="18" t="s">
        <v>328</v>
      </c>
      <c r="B1731" s="6">
        <v>46086</v>
      </c>
      <c r="C1731" s="21" t="s">
        <v>4998</v>
      </c>
      <c r="D1731" s="18" t="s">
        <v>333</v>
      </c>
      <c r="E1731" s="23">
        <v>670355</v>
      </c>
      <c r="F1731" s="23">
        <v>-80000</v>
      </c>
      <c r="G1731" s="25" t="s">
        <v>4999</v>
      </c>
    </row>
    <row r="1732" spans="1:7" ht="12.75" customHeight="1">
      <c r="A1732" s="18" t="s">
        <v>328</v>
      </c>
      <c r="B1732" s="6">
        <v>46086</v>
      </c>
      <c r="C1732" s="21" t="s">
        <v>5002</v>
      </c>
      <c r="D1732" s="18" t="s">
        <v>329</v>
      </c>
      <c r="E1732" s="23">
        <v>3029989</v>
      </c>
      <c r="F1732" s="23">
        <v>432855</v>
      </c>
      <c r="G1732" s="25" t="s">
        <v>5003</v>
      </c>
    </row>
    <row r="1733" spans="1:7" ht="12.75" customHeight="1">
      <c r="A1733" s="18" t="s">
        <v>328</v>
      </c>
      <c r="B1733" s="6">
        <v>46086</v>
      </c>
      <c r="C1733" s="21" t="s">
        <v>5078</v>
      </c>
      <c r="D1733" s="18" t="s">
        <v>333</v>
      </c>
      <c r="E1733" s="23">
        <v>1037308</v>
      </c>
      <c r="F1733" s="23">
        <v>0</v>
      </c>
      <c r="G1733" s="25" t="s">
        <v>5079</v>
      </c>
    </row>
    <row r="1734" spans="1:7" ht="12.75" customHeight="1">
      <c r="A1734" s="18" t="s">
        <v>328</v>
      </c>
      <c r="B1734" s="6">
        <v>46091</v>
      </c>
      <c r="C1734" s="21" t="s">
        <v>5191</v>
      </c>
      <c r="D1734" s="18" t="s">
        <v>333</v>
      </c>
      <c r="E1734" s="23">
        <v>1560270</v>
      </c>
      <c r="F1734" s="23">
        <v>0</v>
      </c>
      <c r="G1734" s="25" t="s">
        <v>5192</v>
      </c>
    </row>
    <row r="1735" spans="1:7" ht="12.75" customHeight="1">
      <c r="A1735" s="18" t="s">
        <v>328</v>
      </c>
      <c r="B1735" s="6">
        <v>46091</v>
      </c>
      <c r="C1735" s="21" t="s">
        <v>5199</v>
      </c>
      <c r="D1735" s="18" t="s">
        <v>333</v>
      </c>
      <c r="E1735" s="23">
        <v>1722456</v>
      </c>
      <c r="F1735" s="23">
        <v>-116000</v>
      </c>
      <c r="G1735" s="25" t="s">
        <v>5200</v>
      </c>
    </row>
    <row r="1736" spans="1:7" ht="12.75" customHeight="1">
      <c r="A1736" s="18" t="s">
        <v>328</v>
      </c>
      <c r="B1736" s="6">
        <v>46092</v>
      </c>
      <c r="C1736" s="21" t="s">
        <v>5239</v>
      </c>
      <c r="D1736" s="18" t="s">
        <v>333</v>
      </c>
      <c r="E1736" s="23">
        <v>67830000</v>
      </c>
      <c r="F1736" s="23">
        <v>0</v>
      </c>
      <c r="G1736" s="25" t="s">
        <v>5240</v>
      </c>
    </row>
    <row r="1737" spans="1:7" ht="12.75" customHeight="1">
      <c r="A1737" s="18" t="s">
        <v>328</v>
      </c>
      <c r="B1737" s="6">
        <v>46092</v>
      </c>
      <c r="C1737" s="21" t="s">
        <v>5246</v>
      </c>
      <c r="D1737" s="18" t="s">
        <v>329</v>
      </c>
      <c r="E1737" s="23">
        <v>332971</v>
      </c>
      <c r="F1737" s="23">
        <v>0</v>
      </c>
      <c r="G1737" s="25" t="s">
        <v>5247</v>
      </c>
    </row>
    <row r="1738" spans="1:7" ht="12.75" customHeight="1">
      <c r="A1738" s="18" t="s">
        <v>328</v>
      </c>
      <c r="B1738" s="6">
        <v>46093</v>
      </c>
      <c r="C1738" s="21" t="s">
        <v>5270</v>
      </c>
      <c r="D1738" s="18" t="s">
        <v>333</v>
      </c>
      <c r="E1738" s="23">
        <v>609624</v>
      </c>
      <c r="F1738" s="23">
        <v>0</v>
      </c>
      <c r="G1738" s="25" t="s">
        <v>5271</v>
      </c>
    </row>
    <row r="1739" spans="1:7" ht="12.75" customHeight="1">
      <c r="A1739" s="18" t="s">
        <v>328</v>
      </c>
      <c r="B1739" s="6">
        <v>46093</v>
      </c>
      <c r="C1739" s="21" t="s">
        <v>5287</v>
      </c>
      <c r="D1739" s="18" t="s">
        <v>333</v>
      </c>
      <c r="E1739" s="23">
        <v>1298567</v>
      </c>
      <c r="F1739" s="23">
        <v>0</v>
      </c>
      <c r="G1739" s="25" t="s">
        <v>5288</v>
      </c>
    </row>
    <row r="1740" spans="1:7" ht="12.75" customHeight="1">
      <c r="A1740" s="18" t="s">
        <v>328</v>
      </c>
      <c r="B1740" s="6">
        <v>46094</v>
      </c>
      <c r="C1740" s="21" t="s">
        <v>5306</v>
      </c>
      <c r="D1740" s="18" t="s">
        <v>333</v>
      </c>
      <c r="E1740" s="23">
        <v>1534135</v>
      </c>
      <c r="F1740" s="23">
        <v>0</v>
      </c>
      <c r="G1740" s="25" t="s">
        <v>5307</v>
      </c>
    </row>
    <row r="1741" spans="1:7" ht="12.75" customHeight="1">
      <c r="A1741" s="18" t="s">
        <v>328</v>
      </c>
      <c r="B1741" s="6">
        <v>46097</v>
      </c>
      <c r="C1741" s="21" t="s">
        <v>5319</v>
      </c>
      <c r="D1741" s="18" t="s">
        <v>333</v>
      </c>
      <c r="E1741" s="23">
        <v>1316040</v>
      </c>
      <c r="F1741" s="23">
        <v>0</v>
      </c>
      <c r="G1741" s="25" t="s">
        <v>5320</v>
      </c>
    </row>
    <row r="1742" spans="1:7" ht="12.75" customHeight="1">
      <c r="A1742" s="18" t="s">
        <v>328</v>
      </c>
      <c r="B1742" s="6">
        <v>46098</v>
      </c>
      <c r="C1742" s="21" t="s">
        <v>5386</v>
      </c>
      <c r="D1742" s="18" t="s">
        <v>329</v>
      </c>
      <c r="E1742" s="23">
        <v>1846853</v>
      </c>
      <c r="F1742" s="23">
        <v>0</v>
      </c>
      <c r="G1742" s="25" t="s">
        <v>5387</v>
      </c>
    </row>
    <row r="1743" spans="1:7" ht="12.75" customHeight="1">
      <c r="A1743" s="18" t="s">
        <v>328</v>
      </c>
      <c r="B1743" s="6">
        <v>46098</v>
      </c>
      <c r="C1743" s="21" t="s">
        <v>5403</v>
      </c>
      <c r="D1743" s="18" t="s">
        <v>333</v>
      </c>
      <c r="E1743" s="23">
        <v>1316040</v>
      </c>
      <c r="F1743" s="23">
        <v>-100000</v>
      </c>
      <c r="G1743" s="25" t="s">
        <v>5404</v>
      </c>
    </row>
    <row r="1744" spans="1:7" ht="12.75" customHeight="1">
      <c r="A1744" s="18" t="s">
        <v>328</v>
      </c>
      <c r="B1744" s="6">
        <v>46098</v>
      </c>
      <c r="C1744" s="21" t="s">
        <v>5408</v>
      </c>
      <c r="D1744" s="18" t="s">
        <v>333</v>
      </c>
      <c r="E1744" s="23">
        <v>1316040</v>
      </c>
      <c r="F1744" s="23">
        <v>-100000</v>
      </c>
      <c r="G1744" s="25" t="s">
        <v>5409</v>
      </c>
    </row>
    <row r="1745" spans="1:7" ht="12.75" customHeight="1">
      <c r="A1745" s="18" t="s">
        <v>328</v>
      </c>
      <c r="B1745" s="6">
        <v>46098</v>
      </c>
      <c r="C1745" s="21" t="s">
        <v>5420</v>
      </c>
      <c r="D1745" s="18" t="s">
        <v>333</v>
      </c>
      <c r="E1745" s="23">
        <v>85500000</v>
      </c>
      <c r="F1745" s="23">
        <v>0</v>
      </c>
      <c r="G1745" s="25" t="s">
        <v>5421</v>
      </c>
    </row>
    <row r="1746" spans="1:7" ht="12.75" customHeight="1">
      <c r="A1746" s="18" t="s">
        <v>328</v>
      </c>
      <c r="B1746" s="6">
        <v>46100</v>
      </c>
      <c r="C1746" s="21" t="s">
        <v>5434</v>
      </c>
      <c r="D1746" s="18" t="s">
        <v>329</v>
      </c>
      <c r="E1746" s="23">
        <v>998912</v>
      </c>
      <c r="F1746" s="23">
        <v>0</v>
      </c>
      <c r="G1746" s="25" t="s">
        <v>5435</v>
      </c>
    </row>
    <row r="1747" spans="1:7" ht="12.75" customHeight="1">
      <c r="A1747" s="18" t="s">
        <v>328</v>
      </c>
      <c r="B1747" s="6">
        <v>46101</v>
      </c>
      <c r="C1747" s="21" t="s">
        <v>5485</v>
      </c>
      <c r="D1747" s="18" t="s">
        <v>333</v>
      </c>
      <c r="E1747" s="23">
        <v>2027789</v>
      </c>
      <c r="F1747" s="23">
        <v>0</v>
      </c>
      <c r="G1747" s="25" t="s">
        <v>5486</v>
      </c>
    </row>
    <row r="1748" spans="1:7" ht="12.75" customHeight="1">
      <c r="A1748" s="18" t="s">
        <v>328</v>
      </c>
      <c r="B1748" s="6">
        <v>46101</v>
      </c>
      <c r="C1748" s="21" t="s">
        <v>5491</v>
      </c>
      <c r="D1748" s="18" t="s">
        <v>333</v>
      </c>
      <c r="E1748" s="23">
        <v>1722456</v>
      </c>
      <c r="F1748" s="23">
        <v>0</v>
      </c>
      <c r="G1748" s="25" t="s">
        <v>5492</v>
      </c>
    </row>
    <row r="1749" spans="1:7" ht="12.75" customHeight="1">
      <c r="A1749" s="18" t="s">
        <v>328</v>
      </c>
      <c r="B1749" s="6">
        <v>46105</v>
      </c>
      <c r="C1749" s="21" t="s">
        <v>5523</v>
      </c>
      <c r="D1749" s="18" t="s">
        <v>333</v>
      </c>
      <c r="E1749" s="23">
        <v>703624</v>
      </c>
      <c r="F1749" s="23">
        <v>0</v>
      </c>
      <c r="G1749" s="25" t="s">
        <v>5524</v>
      </c>
    </row>
    <row r="1750" spans="1:7" ht="12.75" customHeight="1">
      <c r="A1750" s="18" t="s">
        <v>328</v>
      </c>
      <c r="B1750" s="6">
        <v>46112</v>
      </c>
      <c r="C1750" s="21" t="s">
        <v>5995</v>
      </c>
      <c r="D1750" s="18" t="s">
        <v>333</v>
      </c>
      <c r="E1750" s="23">
        <v>994832</v>
      </c>
      <c r="F1750" s="23">
        <v>0</v>
      </c>
      <c r="G1750" s="25" t="s">
        <v>5996</v>
      </c>
    </row>
    <row r="1751" spans="1:7" ht="12.75" customHeight="1">
      <c r="A1751" s="18" t="s">
        <v>328</v>
      </c>
      <c r="B1751" s="6">
        <v>46112</v>
      </c>
      <c r="C1751" s="21" t="s">
        <v>5999</v>
      </c>
      <c r="D1751" s="18" t="s">
        <v>333</v>
      </c>
      <c r="E1751" s="23">
        <v>720154</v>
      </c>
      <c r="F1751" s="23">
        <v>0</v>
      </c>
      <c r="G1751" s="25" t="s">
        <v>6000</v>
      </c>
    </row>
    <row r="1752" spans="1:7" ht="12.75" customHeight="1">
      <c r="A1752" s="18" t="s">
        <v>328</v>
      </c>
      <c r="B1752" s="6">
        <v>46112</v>
      </c>
      <c r="C1752" s="21" t="s">
        <v>6022</v>
      </c>
      <c r="D1752" s="18" t="s">
        <v>333</v>
      </c>
      <c r="E1752" s="23">
        <v>812832</v>
      </c>
      <c r="F1752" s="23">
        <v>0</v>
      </c>
      <c r="G1752" s="25" t="s">
        <v>6023</v>
      </c>
    </row>
    <row r="1753" spans="1:7" ht="12.75" customHeight="1">
      <c r="A1753" s="18" t="s">
        <v>328</v>
      </c>
      <c r="B1753" s="6">
        <v>46112</v>
      </c>
      <c r="C1753" s="21" t="s">
        <v>6024</v>
      </c>
      <c r="D1753" s="18" t="s">
        <v>333</v>
      </c>
      <c r="E1753" s="23">
        <v>987308</v>
      </c>
      <c r="F1753" s="23">
        <v>0</v>
      </c>
      <c r="G1753" s="25" t="s">
        <v>6025</v>
      </c>
    </row>
    <row r="1754" spans="1:7" ht="12.75" customHeight="1">
      <c r="A1754" s="18" t="s">
        <v>328</v>
      </c>
      <c r="B1754" s="6">
        <v>46112</v>
      </c>
      <c r="C1754" s="21" t="s">
        <v>6026</v>
      </c>
      <c r="D1754" s="18" t="s">
        <v>333</v>
      </c>
      <c r="E1754" s="23">
        <v>428827</v>
      </c>
      <c r="F1754" s="23">
        <v>0</v>
      </c>
      <c r="G1754" s="25" t="s">
        <v>6027</v>
      </c>
    </row>
    <row r="1755" spans="1:7" ht="12.75" customHeight="1">
      <c r="A1755" s="18" t="s">
        <v>328</v>
      </c>
      <c r="B1755" s="6">
        <v>46112</v>
      </c>
      <c r="C1755" s="21" t="s">
        <v>6030</v>
      </c>
      <c r="D1755" s="18" t="s">
        <v>333</v>
      </c>
      <c r="E1755" s="23">
        <v>1169308</v>
      </c>
      <c r="F1755" s="23">
        <v>0</v>
      </c>
      <c r="G1755" s="25" t="s">
        <v>6031</v>
      </c>
    </row>
    <row r="1756" spans="1:7" ht="12.75" customHeight="1">
      <c r="A1756" s="18" t="s">
        <v>328</v>
      </c>
      <c r="B1756" s="6">
        <v>46112</v>
      </c>
      <c r="C1756" s="21" t="s">
        <v>6032</v>
      </c>
      <c r="D1756" s="18" t="s">
        <v>333</v>
      </c>
      <c r="E1756" s="23">
        <v>812832</v>
      </c>
      <c r="F1756" s="23">
        <v>0</v>
      </c>
      <c r="G1756" s="25" t="s">
        <v>6033</v>
      </c>
    </row>
    <row r="1757" spans="1:7" ht="12.75" customHeight="1">
      <c r="A1757" s="18" t="s">
        <v>328</v>
      </c>
      <c r="B1757" s="6">
        <v>46112</v>
      </c>
      <c r="C1757" s="21" t="s">
        <v>6036</v>
      </c>
      <c r="D1757" s="18" t="s">
        <v>333</v>
      </c>
      <c r="E1757" s="23">
        <v>627140</v>
      </c>
      <c r="F1757" s="23">
        <v>0</v>
      </c>
      <c r="G1757" s="25" t="s">
        <v>6037</v>
      </c>
    </row>
    <row r="1758" spans="1:7" ht="12.75" customHeight="1">
      <c r="A1758" s="18" t="s">
        <v>328</v>
      </c>
      <c r="B1758" s="6">
        <v>46112</v>
      </c>
      <c r="C1758" s="21" t="s">
        <v>6038</v>
      </c>
      <c r="D1758" s="18" t="s">
        <v>333</v>
      </c>
      <c r="E1758" s="23">
        <v>1169308</v>
      </c>
      <c r="F1758" s="23">
        <v>0</v>
      </c>
      <c r="G1758" s="25" t="s">
        <v>6039</v>
      </c>
    </row>
    <row r="1759" spans="1:7" ht="12.75" customHeight="1">
      <c r="A1759" s="18" t="s">
        <v>328</v>
      </c>
      <c r="B1759" s="6">
        <v>46112</v>
      </c>
      <c r="C1759" s="21" t="s">
        <v>6062</v>
      </c>
      <c r="D1759" s="18" t="s">
        <v>333</v>
      </c>
      <c r="E1759" s="23">
        <v>633149</v>
      </c>
      <c r="F1759" s="23">
        <v>0</v>
      </c>
      <c r="G1759" s="25" t="s">
        <v>6063</v>
      </c>
    </row>
    <row r="1760" spans="1:7" ht="12.75" customHeight="1">
      <c r="A1760" s="18" t="s">
        <v>328</v>
      </c>
      <c r="B1760" s="6">
        <v>46112</v>
      </c>
      <c r="C1760" s="21" t="s">
        <v>6091</v>
      </c>
      <c r="D1760" s="18" t="s">
        <v>333</v>
      </c>
      <c r="E1760" s="23">
        <v>740481</v>
      </c>
      <c r="F1760" s="23">
        <v>0</v>
      </c>
      <c r="G1760" s="25" t="s">
        <v>6092</v>
      </c>
    </row>
    <row r="1761" spans="1:7" ht="12.75" customHeight="1">
      <c r="A1761" s="18" t="s">
        <v>134</v>
      </c>
      <c r="B1761" s="6">
        <v>46029</v>
      </c>
      <c r="C1761" s="21" t="s">
        <v>135</v>
      </c>
      <c r="D1761" s="18" t="s">
        <v>136</v>
      </c>
      <c r="E1761" s="23">
        <v>133400000</v>
      </c>
      <c r="F1761" s="23">
        <v>0</v>
      </c>
      <c r="G1761" s="25" t="s">
        <v>140</v>
      </c>
    </row>
    <row r="1762" spans="1:7" ht="12.75" customHeight="1">
      <c r="A1762" s="18" t="s">
        <v>134</v>
      </c>
      <c r="B1762" s="6">
        <v>46029</v>
      </c>
      <c r="C1762" s="21" t="s">
        <v>144</v>
      </c>
      <c r="D1762" s="18" t="s">
        <v>136</v>
      </c>
      <c r="E1762" s="23">
        <v>47560000</v>
      </c>
      <c r="F1762" s="23">
        <v>0</v>
      </c>
      <c r="G1762" s="25" t="s">
        <v>149</v>
      </c>
    </row>
    <row r="1763" spans="1:7" ht="12.75" customHeight="1">
      <c r="A1763" s="18" t="s">
        <v>134</v>
      </c>
      <c r="B1763" s="6">
        <v>46029</v>
      </c>
      <c r="C1763" s="21" t="s">
        <v>176</v>
      </c>
      <c r="D1763" s="18" t="s">
        <v>136</v>
      </c>
      <c r="E1763" s="23">
        <v>104400000</v>
      </c>
      <c r="F1763" s="23">
        <v>0</v>
      </c>
      <c r="G1763" s="25" t="s">
        <v>140</v>
      </c>
    </row>
    <row r="1764" spans="1:7" ht="12.75" customHeight="1">
      <c r="A1764" s="18" t="s">
        <v>134</v>
      </c>
      <c r="B1764" s="6">
        <v>46029</v>
      </c>
      <c r="C1764" s="21" t="s">
        <v>220</v>
      </c>
      <c r="D1764" s="18" t="s">
        <v>239</v>
      </c>
      <c r="E1764" s="23">
        <v>44080000</v>
      </c>
      <c r="F1764" s="23">
        <v>0</v>
      </c>
      <c r="G1764" s="25" t="s">
        <v>240</v>
      </c>
    </row>
    <row r="1765" spans="1:7" ht="12.75" customHeight="1">
      <c r="A1765" s="18" t="s">
        <v>134</v>
      </c>
      <c r="B1765" s="6">
        <v>46029</v>
      </c>
      <c r="C1765" s="21" t="s">
        <v>223</v>
      </c>
      <c r="D1765" s="18" t="s">
        <v>239</v>
      </c>
      <c r="E1765" s="23">
        <v>47560000</v>
      </c>
      <c r="F1765" s="23">
        <v>0</v>
      </c>
      <c r="G1765" s="25" t="s">
        <v>243</v>
      </c>
    </row>
    <row r="1766" spans="1:7" ht="12.75" customHeight="1">
      <c r="A1766" s="18" t="s">
        <v>134</v>
      </c>
      <c r="B1766" s="6">
        <v>46029</v>
      </c>
      <c r="C1766" s="21" t="s">
        <v>244</v>
      </c>
      <c r="D1766" s="18" t="s">
        <v>239</v>
      </c>
      <c r="E1766" s="23">
        <v>104400000</v>
      </c>
      <c r="F1766" s="23">
        <v>0</v>
      </c>
      <c r="G1766" s="25" t="s">
        <v>262</v>
      </c>
    </row>
    <row r="1767" spans="1:7" ht="12.75" customHeight="1">
      <c r="A1767" s="18" t="s">
        <v>134</v>
      </c>
      <c r="B1767" s="6">
        <v>46030</v>
      </c>
      <c r="C1767" s="21" t="s">
        <v>287</v>
      </c>
      <c r="D1767" s="18" t="s">
        <v>136</v>
      </c>
      <c r="E1767" s="23">
        <v>66120000</v>
      </c>
      <c r="F1767" s="23">
        <v>0</v>
      </c>
      <c r="G1767" s="25" t="s">
        <v>304</v>
      </c>
    </row>
    <row r="1768" spans="1:7" ht="12.75" customHeight="1">
      <c r="A1768" s="18" t="s">
        <v>134</v>
      </c>
      <c r="B1768" s="6">
        <v>46031</v>
      </c>
      <c r="C1768" s="21" t="s">
        <v>321</v>
      </c>
      <c r="D1768" s="18" t="s">
        <v>239</v>
      </c>
      <c r="E1768" s="23">
        <v>92800000</v>
      </c>
      <c r="F1768" s="23">
        <v>0</v>
      </c>
      <c r="G1768" s="25" t="s">
        <v>355</v>
      </c>
    </row>
    <row r="1769" spans="1:7" ht="12.75" customHeight="1">
      <c r="A1769" s="18" t="s">
        <v>134</v>
      </c>
      <c r="B1769" s="6">
        <v>46031</v>
      </c>
      <c r="C1769" s="21" t="s">
        <v>345</v>
      </c>
      <c r="D1769" s="18" t="s">
        <v>136</v>
      </c>
      <c r="E1769" s="23">
        <v>109040000</v>
      </c>
      <c r="F1769" s="23">
        <v>0</v>
      </c>
      <c r="G1769" s="25" t="s">
        <v>376</v>
      </c>
    </row>
    <row r="1770" spans="1:7" ht="12.75" customHeight="1">
      <c r="A1770" s="18" t="s">
        <v>134</v>
      </c>
      <c r="B1770" s="6">
        <v>46031</v>
      </c>
      <c r="C1770" s="21" t="s">
        <v>368</v>
      </c>
      <c r="D1770" s="18" t="s">
        <v>239</v>
      </c>
      <c r="E1770" s="23">
        <v>80040000</v>
      </c>
      <c r="F1770" s="23">
        <v>0</v>
      </c>
      <c r="G1770" s="25" t="s">
        <v>399</v>
      </c>
    </row>
    <row r="1771" spans="1:7" ht="12.75" customHeight="1">
      <c r="A1771" s="18" t="s">
        <v>134</v>
      </c>
      <c r="B1771" s="6">
        <v>46031</v>
      </c>
      <c r="C1771" s="21" t="s">
        <v>388</v>
      </c>
      <c r="D1771" s="18" t="s">
        <v>136</v>
      </c>
      <c r="E1771" s="23">
        <v>141520000</v>
      </c>
      <c r="F1771" s="23">
        <v>0</v>
      </c>
      <c r="G1771" s="25" t="s">
        <v>426</v>
      </c>
    </row>
    <row r="1772" spans="1:7" ht="12.75" customHeight="1">
      <c r="A1772" s="18" t="s">
        <v>134</v>
      </c>
      <c r="B1772" s="6">
        <v>46032</v>
      </c>
      <c r="C1772" s="21" t="s">
        <v>446</v>
      </c>
      <c r="D1772" s="18" t="s">
        <v>239</v>
      </c>
      <c r="E1772" s="23">
        <v>111360000</v>
      </c>
      <c r="F1772" s="23">
        <v>0</v>
      </c>
      <c r="G1772" s="25" t="s">
        <v>479</v>
      </c>
    </row>
    <row r="1773" spans="1:7" ht="12.75" customHeight="1">
      <c r="A1773" s="18" t="s">
        <v>134</v>
      </c>
      <c r="B1773" s="6">
        <v>46032</v>
      </c>
      <c r="C1773" s="21" t="s">
        <v>449</v>
      </c>
      <c r="D1773" s="18" t="s">
        <v>239</v>
      </c>
      <c r="E1773" s="23">
        <v>47560000</v>
      </c>
      <c r="F1773" s="23">
        <v>0</v>
      </c>
      <c r="G1773" s="25" t="s">
        <v>482</v>
      </c>
    </row>
    <row r="1774" spans="1:7" ht="12.75" customHeight="1">
      <c r="A1774" s="18" t="s">
        <v>134</v>
      </c>
      <c r="B1774" s="6">
        <v>46033</v>
      </c>
      <c r="C1774" s="21" t="s">
        <v>458</v>
      </c>
      <c r="D1774" s="18" t="s">
        <v>136</v>
      </c>
      <c r="E1774" s="23">
        <v>133400000</v>
      </c>
      <c r="F1774" s="23">
        <v>0</v>
      </c>
      <c r="G1774" s="25" t="s">
        <v>490</v>
      </c>
    </row>
    <row r="1775" spans="1:7" ht="12.75" customHeight="1">
      <c r="A1775" s="18" t="s">
        <v>134</v>
      </c>
      <c r="B1775" s="6">
        <v>46034</v>
      </c>
      <c r="C1775" s="21" t="s">
        <v>478</v>
      </c>
      <c r="D1775" s="18" t="s">
        <v>239</v>
      </c>
      <c r="E1775" s="23">
        <v>53360000</v>
      </c>
      <c r="F1775" s="23">
        <v>0</v>
      </c>
      <c r="G1775" s="25" t="s">
        <v>513</v>
      </c>
    </row>
    <row r="1776" spans="1:7" ht="12.75" customHeight="1">
      <c r="A1776" s="18" t="s">
        <v>134</v>
      </c>
      <c r="B1776" s="6">
        <v>46035</v>
      </c>
      <c r="C1776" s="21" t="s">
        <v>520</v>
      </c>
      <c r="D1776" s="18" t="s">
        <v>136</v>
      </c>
      <c r="E1776" s="23">
        <v>92800000</v>
      </c>
      <c r="F1776" s="23">
        <v>0</v>
      </c>
      <c r="G1776" s="25" t="s">
        <v>561</v>
      </c>
    </row>
    <row r="1777" spans="1:7" ht="12.75" customHeight="1">
      <c r="A1777" s="18" t="s">
        <v>134</v>
      </c>
      <c r="B1777" s="6">
        <v>46037</v>
      </c>
      <c r="C1777" s="21" t="s">
        <v>923</v>
      </c>
      <c r="D1777" s="18" t="s">
        <v>239</v>
      </c>
      <c r="E1777" s="23">
        <v>15000000</v>
      </c>
      <c r="F1777" s="23">
        <v>0</v>
      </c>
      <c r="G1777" s="25" t="s">
        <v>924</v>
      </c>
    </row>
    <row r="1778" spans="1:7" ht="12.75" customHeight="1">
      <c r="A1778" s="18" t="s">
        <v>134</v>
      </c>
      <c r="B1778" s="6">
        <v>46037</v>
      </c>
      <c r="C1778" s="21" t="s">
        <v>1016</v>
      </c>
      <c r="D1778" s="18" t="s">
        <v>136</v>
      </c>
      <c r="E1778" s="23">
        <v>80040000</v>
      </c>
      <c r="F1778" s="23">
        <v>0</v>
      </c>
      <c r="G1778" s="25" t="s">
        <v>1017</v>
      </c>
    </row>
    <row r="1779" spans="1:7" ht="12.75" customHeight="1">
      <c r="A1779" s="18" t="s">
        <v>134</v>
      </c>
      <c r="B1779" s="6">
        <v>46045</v>
      </c>
      <c r="C1779" s="21" t="s">
        <v>2575</v>
      </c>
      <c r="D1779" s="18" t="s">
        <v>239</v>
      </c>
      <c r="E1779" s="23">
        <v>1114193</v>
      </c>
      <c r="F1779" s="23">
        <v>0</v>
      </c>
      <c r="G1779" s="25" t="s">
        <v>2583</v>
      </c>
    </row>
    <row r="1780" spans="1:7" ht="12.75" customHeight="1">
      <c r="A1780" s="18" t="s">
        <v>134</v>
      </c>
      <c r="B1780" s="6">
        <v>46049</v>
      </c>
      <c r="C1780" s="21" t="s">
        <v>3284</v>
      </c>
      <c r="D1780" s="18" t="s">
        <v>239</v>
      </c>
      <c r="E1780" s="23">
        <v>990671</v>
      </c>
      <c r="F1780" s="23">
        <v>-97398</v>
      </c>
      <c r="G1780" s="25" t="s">
        <v>3285</v>
      </c>
    </row>
    <row r="1781" spans="1:7" ht="12.75" customHeight="1">
      <c r="A1781" s="18" t="s">
        <v>134</v>
      </c>
      <c r="B1781" s="6">
        <v>46053</v>
      </c>
      <c r="C1781" s="21" t="s">
        <v>3996</v>
      </c>
      <c r="D1781" s="18" t="s">
        <v>239</v>
      </c>
      <c r="E1781" s="23">
        <v>20000000</v>
      </c>
      <c r="F1781" s="23">
        <v>0</v>
      </c>
      <c r="G1781" s="25" t="s">
        <v>3997</v>
      </c>
    </row>
    <row r="1782" spans="1:7" ht="12.75" customHeight="1">
      <c r="A1782" s="18" t="s">
        <v>134</v>
      </c>
      <c r="B1782" s="6">
        <v>46072</v>
      </c>
      <c r="C1782" s="21" t="s">
        <v>4567</v>
      </c>
      <c r="D1782" s="18" t="s">
        <v>239</v>
      </c>
      <c r="E1782" s="23">
        <v>613570</v>
      </c>
      <c r="F1782" s="23">
        <v>-300000</v>
      </c>
      <c r="G1782" s="25" t="s">
        <v>4568</v>
      </c>
    </row>
    <row r="1783" spans="1:7" ht="12.75" customHeight="1">
      <c r="A1783" s="18" t="s">
        <v>134</v>
      </c>
      <c r="B1783" s="6">
        <v>46076</v>
      </c>
      <c r="C1783" s="21" t="s">
        <v>4708</v>
      </c>
      <c r="D1783" s="18" t="s">
        <v>239</v>
      </c>
      <c r="E1783" s="23">
        <v>1814789</v>
      </c>
      <c r="F1783" s="23">
        <v>-493654</v>
      </c>
      <c r="G1783" s="25" t="s">
        <v>4709</v>
      </c>
    </row>
    <row r="1784" spans="1:7" ht="12.75" customHeight="1">
      <c r="A1784" s="18" t="s">
        <v>903</v>
      </c>
      <c r="B1784" s="6">
        <v>46036</v>
      </c>
      <c r="C1784" s="21" t="s">
        <v>904</v>
      </c>
      <c r="D1784" s="18" t="s">
        <v>905</v>
      </c>
      <c r="E1784" s="23">
        <v>44840000</v>
      </c>
      <c r="F1784" s="23">
        <v>0</v>
      </c>
      <c r="G1784" s="25" t="s">
        <v>906</v>
      </c>
    </row>
    <row r="1785" spans="1:7" ht="12.75" customHeight="1">
      <c r="A1785" s="18" t="s">
        <v>903</v>
      </c>
      <c r="B1785" s="6">
        <v>46037</v>
      </c>
      <c r="C1785" s="21" t="s">
        <v>1014</v>
      </c>
      <c r="D1785" s="18" t="s">
        <v>925</v>
      </c>
      <c r="E1785" s="23">
        <v>998912</v>
      </c>
      <c r="F1785" s="23">
        <v>332970</v>
      </c>
      <c r="G1785" s="25" t="s">
        <v>1015</v>
      </c>
    </row>
    <row r="1786" spans="1:7" ht="12.75" customHeight="1">
      <c r="A1786" s="18" t="s">
        <v>903</v>
      </c>
      <c r="B1786" s="6">
        <v>46038</v>
      </c>
      <c r="C1786" s="21" t="s">
        <v>1150</v>
      </c>
      <c r="D1786" s="18" t="s">
        <v>925</v>
      </c>
      <c r="E1786" s="23">
        <v>80000000</v>
      </c>
      <c r="F1786" s="23">
        <v>0</v>
      </c>
      <c r="G1786" s="25" t="s">
        <v>1151</v>
      </c>
    </row>
    <row r="1787" spans="1:7" ht="12.75" customHeight="1">
      <c r="A1787" s="18" t="s">
        <v>903</v>
      </c>
      <c r="B1787" s="6">
        <v>46041</v>
      </c>
      <c r="C1787" s="21" t="s">
        <v>1660</v>
      </c>
      <c r="D1787" s="18" t="s">
        <v>925</v>
      </c>
      <c r="E1787" s="23">
        <v>68000000</v>
      </c>
      <c r="F1787" s="23">
        <v>0</v>
      </c>
      <c r="G1787" s="25" t="s">
        <v>1661</v>
      </c>
    </row>
    <row r="1788" spans="1:7" ht="12.75" customHeight="1">
      <c r="A1788" s="18" t="s">
        <v>903</v>
      </c>
      <c r="B1788" s="6">
        <v>46043</v>
      </c>
      <c r="C1788" s="21" t="s">
        <v>2095</v>
      </c>
      <c r="D1788" s="18" t="s">
        <v>925</v>
      </c>
      <c r="E1788" s="23">
        <v>104000000</v>
      </c>
      <c r="F1788" s="23">
        <v>0</v>
      </c>
      <c r="G1788" s="25" t="s">
        <v>2096</v>
      </c>
    </row>
    <row r="1789" spans="1:7" ht="12.75" customHeight="1">
      <c r="A1789" s="18" t="s">
        <v>903</v>
      </c>
      <c r="B1789" s="6">
        <v>46043</v>
      </c>
      <c r="C1789" s="21" t="s">
        <v>2233</v>
      </c>
      <c r="D1789" s="18" t="s">
        <v>905</v>
      </c>
      <c r="E1789" s="23">
        <v>64000000</v>
      </c>
      <c r="F1789" s="23">
        <v>0</v>
      </c>
      <c r="G1789" s="25" t="s">
        <v>2234</v>
      </c>
    </row>
    <row r="1790" spans="1:7" ht="12.75" customHeight="1">
      <c r="A1790" s="18" t="s">
        <v>903</v>
      </c>
      <c r="B1790" s="6">
        <v>46044</v>
      </c>
      <c r="C1790" s="21" t="s">
        <v>2342</v>
      </c>
      <c r="D1790" s="18" t="s">
        <v>925</v>
      </c>
      <c r="E1790" s="23">
        <v>104000000</v>
      </c>
      <c r="F1790" s="23">
        <v>0</v>
      </c>
      <c r="G1790" s="25" t="s">
        <v>2343</v>
      </c>
    </row>
    <row r="1791" spans="1:7" ht="12.75" customHeight="1">
      <c r="A1791" s="18" t="s">
        <v>903</v>
      </c>
      <c r="B1791" s="6">
        <v>46046</v>
      </c>
      <c r="C1791" s="21" t="s">
        <v>2680</v>
      </c>
      <c r="D1791" s="18" t="s">
        <v>905</v>
      </c>
      <c r="E1791" s="23">
        <v>83200000</v>
      </c>
      <c r="F1791" s="23">
        <v>0</v>
      </c>
      <c r="G1791" s="25" t="s">
        <v>2681</v>
      </c>
    </row>
    <row r="1792" spans="1:7" ht="12.75" customHeight="1">
      <c r="A1792" s="18" t="s">
        <v>903</v>
      </c>
      <c r="B1792" s="6">
        <v>46047</v>
      </c>
      <c r="C1792" s="21" t="s">
        <v>2745</v>
      </c>
      <c r="D1792" s="18" t="s">
        <v>905</v>
      </c>
      <c r="E1792" s="23">
        <v>116666667</v>
      </c>
      <c r="F1792" s="23">
        <v>0</v>
      </c>
      <c r="G1792" s="25" t="s">
        <v>2746</v>
      </c>
    </row>
    <row r="1793" spans="1:7" ht="12.75" customHeight="1">
      <c r="A1793" s="18" t="s">
        <v>903</v>
      </c>
      <c r="B1793" s="6">
        <v>46048</v>
      </c>
      <c r="C1793" s="21" t="s">
        <v>2858</v>
      </c>
      <c r="D1793" s="18" t="s">
        <v>925</v>
      </c>
      <c r="E1793" s="23">
        <v>76500000</v>
      </c>
      <c r="F1793" s="23">
        <v>0</v>
      </c>
      <c r="G1793" s="25" t="s">
        <v>2859</v>
      </c>
    </row>
    <row r="1794" spans="1:7" ht="12.75" customHeight="1">
      <c r="A1794" s="18" t="s">
        <v>903</v>
      </c>
      <c r="B1794" s="6">
        <v>46049</v>
      </c>
      <c r="C1794" s="21" t="s">
        <v>3189</v>
      </c>
      <c r="D1794" s="18" t="s">
        <v>905</v>
      </c>
      <c r="E1794" s="23">
        <v>151650000</v>
      </c>
      <c r="F1794" s="23">
        <v>0</v>
      </c>
      <c r="G1794" s="25" t="s">
        <v>3190</v>
      </c>
    </row>
    <row r="1795" spans="1:7" ht="12.75" customHeight="1">
      <c r="A1795" s="18" t="s">
        <v>903</v>
      </c>
      <c r="B1795" s="6">
        <v>46049</v>
      </c>
      <c r="C1795" s="21" t="s">
        <v>3248</v>
      </c>
      <c r="D1795" s="18" t="s">
        <v>939</v>
      </c>
      <c r="E1795" s="23">
        <v>80000000</v>
      </c>
      <c r="F1795" s="23">
        <v>0</v>
      </c>
      <c r="G1795" s="25" t="s">
        <v>3249</v>
      </c>
    </row>
    <row r="1796" spans="1:7" ht="12.75" customHeight="1">
      <c r="A1796" s="18" t="s">
        <v>903</v>
      </c>
      <c r="B1796" s="6">
        <v>46050</v>
      </c>
      <c r="C1796" s="21" t="s">
        <v>3440</v>
      </c>
      <c r="D1796" s="18" t="s">
        <v>925</v>
      </c>
      <c r="E1796" s="23">
        <v>80000000</v>
      </c>
      <c r="F1796" s="23">
        <v>0</v>
      </c>
      <c r="G1796" s="25" t="s">
        <v>3441</v>
      </c>
    </row>
    <row r="1797" spans="1:7" ht="12.75" customHeight="1">
      <c r="A1797" s="18" t="s">
        <v>903</v>
      </c>
      <c r="B1797" s="6">
        <v>46050</v>
      </c>
      <c r="C1797" s="21" t="s">
        <v>3456</v>
      </c>
      <c r="D1797" s="18" t="s">
        <v>925</v>
      </c>
      <c r="E1797" s="23">
        <v>64000000</v>
      </c>
      <c r="F1797" s="23">
        <v>0</v>
      </c>
      <c r="G1797" s="25" t="s">
        <v>3457</v>
      </c>
    </row>
    <row r="1798" spans="1:7" ht="12.75" customHeight="1">
      <c r="A1798" s="18" t="s">
        <v>903</v>
      </c>
      <c r="B1798" s="6">
        <v>46050</v>
      </c>
      <c r="C1798" s="21" t="s">
        <v>3491</v>
      </c>
      <c r="D1798" s="18" t="s">
        <v>905</v>
      </c>
      <c r="E1798" s="23">
        <v>55533333</v>
      </c>
      <c r="F1798" s="23">
        <v>0</v>
      </c>
      <c r="G1798" s="25" t="s">
        <v>3492</v>
      </c>
    </row>
    <row r="1799" spans="1:7" ht="12.75" customHeight="1">
      <c r="A1799" s="18" t="s">
        <v>903</v>
      </c>
      <c r="B1799" s="6">
        <v>46050</v>
      </c>
      <c r="C1799" s="21" t="s">
        <v>3579</v>
      </c>
      <c r="D1799" s="18" t="s">
        <v>939</v>
      </c>
      <c r="E1799" s="23">
        <v>72000000</v>
      </c>
      <c r="F1799" s="23">
        <v>0</v>
      </c>
      <c r="G1799" s="25" t="s">
        <v>3580</v>
      </c>
    </row>
    <row r="1800" spans="1:7" ht="12.75" customHeight="1">
      <c r="A1800" s="18" t="s">
        <v>903</v>
      </c>
      <c r="B1800" s="6">
        <v>46050</v>
      </c>
      <c r="C1800" s="21" t="s">
        <v>3582</v>
      </c>
      <c r="D1800" s="18" t="s">
        <v>925</v>
      </c>
      <c r="E1800" s="23">
        <v>72000000</v>
      </c>
      <c r="F1800" s="23">
        <v>0</v>
      </c>
      <c r="G1800" s="25" t="s">
        <v>3583</v>
      </c>
    </row>
    <row r="1801" spans="1:7" ht="12.75" customHeight="1">
      <c r="A1801" s="18" t="s">
        <v>903</v>
      </c>
      <c r="B1801" s="6">
        <v>46051</v>
      </c>
      <c r="C1801" s="21" t="s">
        <v>3599</v>
      </c>
      <c r="D1801" s="18" t="s">
        <v>925</v>
      </c>
      <c r="E1801" s="23">
        <v>40000000</v>
      </c>
      <c r="F1801" s="23">
        <v>0</v>
      </c>
      <c r="G1801" s="25" t="s">
        <v>3441</v>
      </c>
    </row>
    <row r="1802" spans="1:7" ht="12.75" customHeight="1">
      <c r="A1802" s="18" t="s">
        <v>903</v>
      </c>
      <c r="B1802" s="6">
        <v>46051</v>
      </c>
      <c r="C1802" s="21" t="s">
        <v>3660</v>
      </c>
      <c r="D1802" s="18" t="s">
        <v>905</v>
      </c>
      <c r="E1802" s="23">
        <v>64000000</v>
      </c>
      <c r="F1802" s="23">
        <v>0</v>
      </c>
      <c r="G1802" s="25" t="s">
        <v>3441</v>
      </c>
    </row>
    <row r="1803" spans="1:7" ht="12.75" customHeight="1">
      <c r="A1803" s="18" t="s">
        <v>903</v>
      </c>
      <c r="B1803" s="6">
        <v>46051</v>
      </c>
      <c r="C1803" s="21" t="s">
        <v>3661</v>
      </c>
      <c r="D1803" s="18" t="s">
        <v>925</v>
      </c>
      <c r="E1803" s="23">
        <v>55200000</v>
      </c>
      <c r="F1803" s="23">
        <v>0</v>
      </c>
      <c r="G1803" s="25" t="s">
        <v>3580</v>
      </c>
    </row>
    <row r="1804" spans="1:7" ht="12.75" customHeight="1">
      <c r="A1804" s="18" t="s">
        <v>903</v>
      </c>
      <c r="B1804" s="6">
        <v>46051</v>
      </c>
      <c r="C1804" s="21" t="s">
        <v>3662</v>
      </c>
      <c r="D1804" s="18" t="s">
        <v>905</v>
      </c>
      <c r="E1804" s="23">
        <v>64000000</v>
      </c>
      <c r="F1804" s="23">
        <v>0</v>
      </c>
      <c r="G1804" s="25" t="s">
        <v>3457</v>
      </c>
    </row>
    <row r="1805" spans="1:7" ht="12.75" customHeight="1">
      <c r="A1805" s="18" t="s">
        <v>903</v>
      </c>
      <c r="B1805" s="6">
        <v>46051</v>
      </c>
      <c r="C1805" s="21" t="s">
        <v>3684</v>
      </c>
      <c r="D1805" s="18" t="s">
        <v>925</v>
      </c>
      <c r="E1805" s="23">
        <v>40000000</v>
      </c>
      <c r="F1805" s="23">
        <v>-30666666</v>
      </c>
      <c r="G1805" s="25" t="s">
        <v>3457</v>
      </c>
    </row>
    <row r="1806" spans="1:7" ht="12.75" customHeight="1">
      <c r="A1806" s="18" t="s">
        <v>903</v>
      </c>
      <c r="B1806" s="6">
        <v>46051</v>
      </c>
      <c r="C1806" s="21" t="s">
        <v>3692</v>
      </c>
      <c r="D1806" s="18" t="s">
        <v>905</v>
      </c>
      <c r="E1806" s="23">
        <v>72000000</v>
      </c>
      <c r="F1806" s="23">
        <v>0</v>
      </c>
      <c r="G1806" s="25" t="s">
        <v>3457</v>
      </c>
    </row>
    <row r="1807" spans="1:7" ht="12.75" customHeight="1">
      <c r="A1807" s="18" t="s">
        <v>903</v>
      </c>
      <c r="B1807" s="6">
        <v>46051</v>
      </c>
      <c r="C1807" s="21" t="s">
        <v>3699</v>
      </c>
      <c r="D1807" s="18" t="s">
        <v>905</v>
      </c>
      <c r="E1807" s="23">
        <v>64000000</v>
      </c>
      <c r="F1807" s="23">
        <v>0</v>
      </c>
      <c r="G1807" s="25" t="s">
        <v>3700</v>
      </c>
    </row>
    <row r="1808" spans="1:7" ht="12.75" customHeight="1">
      <c r="A1808" s="18" t="s">
        <v>903</v>
      </c>
      <c r="B1808" s="6">
        <v>46052</v>
      </c>
      <c r="C1808" s="21" t="s">
        <v>3726</v>
      </c>
      <c r="D1808" s="18" t="s">
        <v>925</v>
      </c>
      <c r="E1808" s="23">
        <v>64000000</v>
      </c>
      <c r="F1808" s="23">
        <v>0</v>
      </c>
      <c r="G1808" s="25" t="s">
        <v>3580</v>
      </c>
    </row>
    <row r="1809" spans="1:7" ht="12.75" customHeight="1">
      <c r="A1809" s="18" t="s">
        <v>903</v>
      </c>
      <c r="B1809" s="6">
        <v>46052</v>
      </c>
      <c r="C1809" s="21" t="s">
        <v>3731</v>
      </c>
      <c r="D1809" s="18" t="s">
        <v>905</v>
      </c>
      <c r="E1809" s="23">
        <v>64000000</v>
      </c>
      <c r="F1809" s="23">
        <v>0</v>
      </c>
      <c r="G1809" s="25" t="s">
        <v>3732</v>
      </c>
    </row>
    <row r="1810" spans="1:7" ht="12.75" customHeight="1">
      <c r="A1810" s="18" t="s">
        <v>903</v>
      </c>
      <c r="B1810" s="6">
        <v>46052</v>
      </c>
      <c r="C1810" s="21" t="s">
        <v>3756</v>
      </c>
      <c r="D1810" s="18" t="s">
        <v>905</v>
      </c>
      <c r="E1810" s="23">
        <v>116666667</v>
      </c>
      <c r="F1810" s="23">
        <v>0</v>
      </c>
      <c r="G1810" s="25" t="s">
        <v>3757</v>
      </c>
    </row>
    <row r="1811" spans="1:7" ht="12.75" customHeight="1">
      <c r="A1811" s="18" t="s">
        <v>903</v>
      </c>
      <c r="B1811" s="6">
        <v>46052</v>
      </c>
      <c r="C1811" s="21" t="s">
        <v>3761</v>
      </c>
      <c r="D1811" s="18" t="s">
        <v>905</v>
      </c>
      <c r="E1811" s="23">
        <v>105000000</v>
      </c>
      <c r="F1811" s="23">
        <v>0</v>
      </c>
      <c r="G1811" s="25" t="s">
        <v>3757</v>
      </c>
    </row>
    <row r="1812" spans="1:7" ht="12.75" customHeight="1">
      <c r="A1812" s="18" t="s">
        <v>903</v>
      </c>
      <c r="B1812" s="6">
        <v>46052</v>
      </c>
      <c r="C1812" s="21" t="s">
        <v>3763</v>
      </c>
      <c r="D1812" s="18" t="s">
        <v>905</v>
      </c>
      <c r="E1812" s="23">
        <v>64000000</v>
      </c>
      <c r="F1812" s="23">
        <v>0</v>
      </c>
      <c r="G1812" s="25" t="s">
        <v>3441</v>
      </c>
    </row>
    <row r="1813" spans="1:7" ht="12.75" customHeight="1">
      <c r="A1813" s="18" t="s">
        <v>903</v>
      </c>
      <c r="B1813" s="6">
        <v>46052</v>
      </c>
      <c r="C1813" s="21" t="s">
        <v>3765</v>
      </c>
      <c r="D1813" s="18" t="s">
        <v>905</v>
      </c>
      <c r="E1813" s="23">
        <v>40000000</v>
      </c>
      <c r="F1813" s="23">
        <v>0</v>
      </c>
      <c r="G1813" s="25" t="s">
        <v>3766</v>
      </c>
    </row>
    <row r="1814" spans="1:7" ht="12.75" customHeight="1">
      <c r="A1814" s="18" t="s">
        <v>903</v>
      </c>
      <c r="B1814" s="6">
        <v>46052</v>
      </c>
      <c r="C1814" s="21" t="s">
        <v>3771</v>
      </c>
      <c r="D1814" s="18" t="s">
        <v>925</v>
      </c>
      <c r="E1814" s="23">
        <v>40000000</v>
      </c>
      <c r="F1814" s="23">
        <v>0</v>
      </c>
      <c r="G1814" s="25" t="s">
        <v>3772</v>
      </c>
    </row>
    <row r="1815" spans="1:7" ht="12.75" customHeight="1">
      <c r="A1815" s="18" t="s">
        <v>903</v>
      </c>
      <c r="B1815" s="6">
        <v>46052</v>
      </c>
      <c r="C1815" s="21" t="s">
        <v>3793</v>
      </c>
      <c r="D1815" s="18" t="s">
        <v>905</v>
      </c>
      <c r="E1815" s="23">
        <v>25600000</v>
      </c>
      <c r="F1815" s="23">
        <v>0</v>
      </c>
      <c r="G1815" s="25" t="s">
        <v>3794</v>
      </c>
    </row>
    <row r="1816" spans="1:7" ht="12.75" customHeight="1">
      <c r="A1816" s="18" t="s">
        <v>903</v>
      </c>
      <c r="B1816" s="6">
        <v>46052</v>
      </c>
      <c r="C1816" s="21" t="s">
        <v>3868</v>
      </c>
      <c r="D1816" s="18" t="s">
        <v>925</v>
      </c>
      <c r="E1816" s="23">
        <v>43200000</v>
      </c>
      <c r="F1816" s="23">
        <v>0</v>
      </c>
      <c r="G1816" s="25" t="s">
        <v>3869</v>
      </c>
    </row>
    <row r="1817" spans="1:7" ht="12.75" customHeight="1">
      <c r="A1817" s="18" t="s">
        <v>903</v>
      </c>
      <c r="B1817" s="6">
        <v>46052</v>
      </c>
      <c r="C1817" s="21" t="s">
        <v>3897</v>
      </c>
      <c r="D1817" s="18" t="s">
        <v>905</v>
      </c>
      <c r="E1817" s="23">
        <v>64000000</v>
      </c>
      <c r="F1817" s="23">
        <v>0</v>
      </c>
      <c r="G1817" s="25" t="s">
        <v>3898</v>
      </c>
    </row>
    <row r="1818" spans="1:7" ht="12.75" customHeight="1">
      <c r="A1818" s="18" t="s">
        <v>903</v>
      </c>
      <c r="B1818" s="6">
        <v>46052</v>
      </c>
      <c r="C1818" s="21" t="s">
        <v>3927</v>
      </c>
      <c r="D1818" s="18" t="s">
        <v>905</v>
      </c>
      <c r="E1818" s="23">
        <v>64000000</v>
      </c>
      <c r="F1818" s="23">
        <v>0</v>
      </c>
      <c r="G1818" s="25" t="s">
        <v>3928</v>
      </c>
    </row>
    <row r="1819" spans="1:7" ht="12.75" customHeight="1">
      <c r="A1819" s="18" t="s">
        <v>903</v>
      </c>
      <c r="B1819" s="6">
        <v>46052</v>
      </c>
      <c r="C1819" s="21" t="s">
        <v>3969</v>
      </c>
      <c r="D1819" s="18" t="s">
        <v>905</v>
      </c>
      <c r="E1819" s="23">
        <v>56000000</v>
      </c>
      <c r="F1819" s="23">
        <v>0</v>
      </c>
      <c r="G1819" s="25" t="s">
        <v>3928</v>
      </c>
    </row>
    <row r="1820" spans="1:7" ht="12.75" customHeight="1">
      <c r="A1820" s="18" t="s">
        <v>903</v>
      </c>
      <c r="B1820" s="6">
        <v>46053</v>
      </c>
      <c r="C1820" s="21" t="s">
        <v>3974</v>
      </c>
      <c r="D1820" s="18" t="s">
        <v>925</v>
      </c>
      <c r="E1820" s="23">
        <v>59733333</v>
      </c>
      <c r="F1820" s="23">
        <v>0</v>
      </c>
      <c r="G1820" s="25" t="s">
        <v>3975</v>
      </c>
    </row>
    <row r="1821" spans="1:7" ht="12.75" customHeight="1">
      <c r="A1821" s="18" t="s">
        <v>903</v>
      </c>
      <c r="B1821" s="6">
        <v>46053</v>
      </c>
      <c r="C1821" s="21" t="s">
        <v>4023</v>
      </c>
      <c r="D1821" s="18" t="s">
        <v>925</v>
      </c>
      <c r="E1821" s="23">
        <v>180400000</v>
      </c>
      <c r="F1821" s="23">
        <v>0</v>
      </c>
      <c r="G1821" s="25" t="s">
        <v>4024</v>
      </c>
    </row>
    <row r="1822" spans="1:7" ht="12.75" customHeight="1">
      <c r="A1822" s="18" t="s">
        <v>903</v>
      </c>
      <c r="B1822" s="6">
        <v>46053</v>
      </c>
      <c r="C1822" s="21" t="s">
        <v>4029</v>
      </c>
      <c r="D1822" s="18" t="s">
        <v>905</v>
      </c>
      <c r="E1822" s="23">
        <v>51800000</v>
      </c>
      <c r="F1822" s="23">
        <v>0</v>
      </c>
      <c r="G1822" s="25" t="s">
        <v>4030</v>
      </c>
    </row>
    <row r="1823" spans="1:7" ht="12.75" customHeight="1">
      <c r="A1823" s="18" t="s">
        <v>903</v>
      </c>
      <c r="B1823" s="6">
        <v>46053</v>
      </c>
      <c r="C1823" s="21" t="s">
        <v>4043</v>
      </c>
      <c r="D1823" s="18" t="s">
        <v>905</v>
      </c>
      <c r="E1823" s="23">
        <v>64000000</v>
      </c>
      <c r="F1823" s="23">
        <v>0</v>
      </c>
      <c r="G1823" s="25" t="s">
        <v>4044</v>
      </c>
    </row>
    <row r="1824" spans="1:7" ht="12.75" customHeight="1">
      <c r="A1824" s="18" t="s">
        <v>903</v>
      </c>
      <c r="B1824" s="6">
        <v>46053</v>
      </c>
      <c r="C1824" s="21" t="s">
        <v>4052</v>
      </c>
      <c r="D1824" s="18" t="s">
        <v>905</v>
      </c>
      <c r="E1824" s="23">
        <v>64000000</v>
      </c>
      <c r="F1824" s="23">
        <v>-61333333</v>
      </c>
      <c r="G1824" s="25" t="s">
        <v>3249</v>
      </c>
    </row>
    <row r="1825" spans="1:7" ht="12.75" customHeight="1">
      <c r="A1825" s="18" t="s">
        <v>903</v>
      </c>
      <c r="B1825" s="6">
        <v>46056</v>
      </c>
      <c r="C1825" s="21" t="s">
        <v>4120</v>
      </c>
      <c r="D1825" s="18" t="s">
        <v>925</v>
      </c>
      <c r="E1825" s="23">
        <v>56000000</v>
      </c>
      <c r="F1825" s="23">
        <v>0</v>
      </c>
      <c r="G1825" s="25" t="s">
        <v>3580</v>
      </c>
    </row>
    <row r="1826" spans="1:7" ht="12.75" customHeight="1">
      <c r="A1826" s="18" t="s">
        <v>903</v>
      </c>
      <c r="B1826" s="6">
        <v>46065</v>
      </c>
      <c r="C1826" s="21" t="s">
        <v>4287</v>
      </c>
      <c r="D1826" s="18" t="s">
        <v>905</v>
      </c>
      <c r="E1826" s="23">
        <v>61333333</v>
      </c>
      <c r="F1826" s="23">
        <v>0</v>
      </c>
      <c r="G1826" s="25" t="s">
        <v>4288</v>
      </c>
    </row>
    <row r="1827" spans="1:7" ht="12.75" customHeight="1">
      <c r="A1827" s="18" t="s">
        <v>903</v>
      </c>
      <c r="B1827" s="6">
        <v>46086</v>
      </c>
      <c r="C1827" s="21" t="s">
        <v>4976</v>
      </c>
      <c r="D1827" s="18" t="s">
        <v>925</v>
      </c>
      <c r="E1827" s="23">
        <v>543654</v>
      </c>
      <c r="F1827" s="23">
        <v>0</v>
      </c>
      <c r="G1827" s="25" t="s">
        <v>4977</v>
      </c>
    </row>
    <row r="1828" spans="1:7" ht="12.75" customHeight="1">
      <c r="A1828" s="18" t="s">
        <v>903</v>
      </c>
      <c r="B1828" s="6">
        <v>46107</v>
      </c>
      <c r="C1828" s="21" t="s">
        <v>5833</v>
      </c>
      <c r="D1828" s="18" t="s">
        <v>925</v>
      </c>
      <c r="E1828" s="23">
        <v>30666666</v>
      </c>
      <c r="F1828" s="23">
        <v>0</v>
      </c>
      <c r="G1828" s="25" t="s">
        <v>5834</v>
      </c>
    </row>
    <row r="1829" spans="1:7" ht="12.75" customHeight="1">
      <c r="A1829" s="18" t="s">
        <v>798</v>
      </c>
      <c r="B1829" s="6">
        <v>46039</v>
      </c>
      <c r="C1829" s="21" t="s">
        <v>1397</v>
      </c>
      <c r="D1829" s="18" t="s">
        <v>799</v>
      </c>
      <c r="E1829" s="23">
        <v>36000000</v>
      </c>
      <c r="F1829" s="23">
        <v>0</v>
      </c>
      <c r="G1829" s="25" t="s">
        <v>1398</v>
      </c>
    </row>
    <row r="1830" spans="1:7" ht="12.75" customHeight="1">
      <c r="A1830" s="18" t="s">
        <v>798</v>
      </c>
      <c r="B1830" s="6">
        <v>46041</v>
      </c>
      <c r="C1830" s="21" t="s">
        <v>1553</v>
      </c>
      <c r="D1830" s="18" t="s">
        <v>799</v>
      </c>
      <c r="E1830" s="23">
        <v>36000000</v>
      </c>
      <c r="F1830" s="23">
        <v>0</v>
      </c>
      <c r="G1830" s="25" t="s">
        <v>1554</v>
      </c>
    </row>
    <row r="1831" spans="1:7" ht="12.75" customHeight="1">
      <c r="A1831" s="18" t="s">
        <v>798</v>
      </c>
      <c r="B1831" s="6">
        <v>46041</v>
      </c>
      <c r="C1831" s="21" t="s">
        <v>1555</v>
      </c>
      <c r="D1831" s="18" t="s">
        <v>799</v>
      </c>
      <c r="E1831" s="23">
        <v>132250000</v>
      </c>
      <c r="F1831" s="23">
        <v>0</v>
      </c>
      <c r="G1831" s="25" t="s">
        <v>1556</v>
      </c>
    </row>
    <row r="1832" spans="1:7" ht="12.75" customHeight="1">
      <c r="A1832" s="18" t="s">
        <v>798</v>
      </c>
      <c r="B1832" s="6">
        <v>46041</v>
      </c>
      <c r="C1832" s="21" t="s">
        <v>1565</v>
      </c>
      <c r="D1832" s="18" t="s">
        <v>848</v>
      </c>
      <c r="E1832" s="23">
        <v>29325000</v>
      </c>
      <c r="F1832" s="23">
        <v>0</v>
      </c>
      <c r="G1832" s="25" t="s">
        <v>1566</v>
      </c>
    </row>
    <row r="1833" spans="1:7" ht="12.75" customHeight="1">
      <c r="A1833" s="18" t="s">
        <v>798</v>
      </c>
      <c r="B1833" s="6">
        <v>46041</v>
      </c>
      <c r="C1833" s="21" t="s">
        <v>1565</v>
      </c>
      <c r="D1833" s="18" t="s">
        <v>799</v>
      </c>
      <c r="E1833" s="23">
        <v>68425000</v>
      </c>
      <c r="F1833" s="23">
        <v>0</v>
      </c>
      <c r="G1833" s="25" t="s">
        <v>1566</v>
      </c>
    </row>
    <row r="1834" spans="1:7" ht="12.75" customHeight="1">
      <c r="A1834" s="18" t="s">
        <v>798</v>
      </c>
      <c r="B1834" s="6">
        <v>46041</v>
      </c>
      <c r="C1834" s="21" t="s">
        <v>1569</v>
      </c>
      <c r="D1834" s="18" t="s">
        <v>799</v>
      </c>
      <c r="E1834" s="23">
        <v>36000000</v>
      </c>
      <c r="F1834" s="23">
        <v>0</v>
      </c>
      <c r="G1834" s="25" t="s">
        <v>1570</v>
      </c>
    </row>
    <row r="1835" spans="1:7" ht="12.75" customHeight="1">
      <c r="A1835" s="18" t="s">
        <v>798</v>
      </c>
      <c r="B1835" s="6">
        <v>46041</v>
      </c>
      <c r="C1835" s="21" t="s">
        <v>1574</v>
      </c>
      <c r="D1835" s="18" t="s">
        <v>810</v>
      </c>
      <c r="E1835" s="23">
        <v>44160000</v>
      </c>
      <c r="F1835" s="23">
        <v>0</v>
      </c>
      <c r="G1835" s="25" t="s">
        <v>1575</v>
      </c>
    </row>
    <row r="1836" spans="1:7" ht="12.75" customHeight="1">
      <c r="A1836" s="18" t="s">
        <v>798</v>
      </c>
      <c r="B1836" s="6">
        <v>46041</v>
      </c>
      <c r="C1836" s="21" t="s">
        <v>1574</v>
      </c>
      <c r="D1836" s="18" t="s">
        <v>799</v>
      </c>
      <c r="E1836" s="23">
        <v>29440000</v>
      </c>
      <c r="F1836" s="23">
        <v>0</v>
      </c>
      <c r="G1836" s="25" t="s">
        <v>1575</v>
      </c>
    </row>
    <row r="1837" spans="1:7" ht="12.75" customHeight="1">
      <c r="A1837" s="18" t="s">
        <v>798</v>
      </c>
      <c r="B1837" s="6">
        <v>46041</v>
      </c>
      <c r="C1837" s="21" t="s">
        <v>1633</v>
      </c>
      <c r="D1837" s="18" t="s">
        <v>799</v>
      </c>
      <c r="E1837" s="23">
        <v>103500000</v>
      </c>
      <c r="F1837" s="23">
        <v>0</v>
      </c>
      <c r="G1837" s="25" t="s">
        <v>1634</v>
      </c>
    </row>
    <row r="1838" spans="1:7" ht="12.75" customHeight="1">
      <c r="A1838" s="18" t="s">
        <v>798</v>
      </c>
      <c r="B1838" s="6">
        <v>46041</v>
      </c>
      <c r="C1838" s="21" t="s">
        <v>1717</v>
      </c>
      <c r="D1838" s="18" t="s">
        <v>799</v>
      </c>
      <c r="E1838" s="23">
        <v>157500000</v>
      </c>
      <c r="F1838" s="23">
        <v>0</v>
      </c>
      <c r="G1838" s="25" t="s">
        <v>1634</v>
      </c>
    </row>
    <row r="1839" spans="1:7" ht="12.75" customHeight="1">
      <c r="A1839" s="18" t="s">
        <v>798</v>
      </c>
      <c r="B1839" s="6">
        <v>46042</v>
      </c>
      <c r="C1839" s="21" t="s">
        <v>1873</v>
      </c>
      <c r="D1839" s="18" t="s">
        <v>799</v>
      </c>
      <c r="E1839" s="23">
        <v>134550000</v>
      </c>
      <c r="F1839" s="23">
        <v>0</v>
      </c>
      <c r="G1839" s="25" t="s">
        <v>1874</v>
      </c>
    </row>
    <row r="1840" spans="1:7" ht="12.75" customHeight="1">
      <c r="A1840" s="18" t="s">
        <v>798</v>
      </c>
      <c r="B1840" s="6">
        <v>46042</v>
      </c>
      <c r="C1840" s="21" t="s">
        <v>1879</v>
      </c>
      <c r="D1840" s="18" t="s">
        <v>799</v>
      </c>
      <c r="E1840" s="23">
        <v>115000000</v>
      </c>
      <c r="F1840" s="23">
        <v>0</v>
      </c>
      <c r="G1840" s="25" t="s">
        <v>1880</v>
      </c>
    </row>
    <row r="1841" spans="1:7" ht="12.75" customHeight="1">
      <c r="A1841" s="18" t="s">
        <v>798</v>
      </c>
      <c r="B1841" s="6">
        <v>46042</v>
      </c>
      <c r="C1841" s="21" t="s">
        <v>2041</v>
      </c>
      <c r="D1841" s="18" t="s">
        <v>799</v>
      </c>
      <c r="E1841" s="23">
        <v>132250000</v>
      </c>
      <c r="F1841" s="23">
        <v>0</v>
      </c>
      <c r="G1841" s="25" t="s">
        <v>2042</v>
      </c>
    </row>
    <row r="1842" spans="1:7" ht="12.75" customHeight="1">
      <c r="A1842" s="18" t="s">
        <v>798</v>
      </c>
      <c r="B1842" s="6">
        <v>46042</v>
      </c>
      <c r="C1842" s="21" t="s">
        <v>2044</v>
      </c>
      <c r="D1842" s="18" t="s">
        <v>799</v>
      </c>
      <c r="E1842" s="23">
        <v>92000000</v>
      </c>
      <c r="F1842" s="23">
        <v>0</v>
      </c>
      <c r="G1842" s="25" t="s">
        <v>1880</v>
      </c>
    </row>
    <row r="1843" spans="1:7" ht="12.75" customHeight="1">
      <c r="A1843" s="18" t="s">
        <v>798</v>
      </c>
      <c r="B1843" s="6">
        <v>46042</v>
      </c>
      <c r="C1843" s="21" t="s">
        <v>2051</v>
      </c>
      <c r="D1843" s="18" t="s">
        <v>799</v>
      </c>
      <c r="E1843" s="23">
        <v>120750000</v>
      </c>
      <c r="F1843" s="23">
        <v>0</v>
      </c>
      <c r="G1843" s="25" t="s">
        <v>2052</v>
      </c>
    </row>
    <row r="1844" spans="1:7" ht="12.75" customHeight="1">
      <c r="A1844" s="18" t="s">
        <v>798</v>
      </c>
      <c r="B1844" s="6">
        <v>46043</v>
      </c>
      <c r="C1844" s="21" t="s">
        <v>2101</v>
      </c>
      <c r="D1844" s="18" t="s">
        <v>799</v>
      </c>
      <c r="E1844" s="23">
        <v>132250000</v>
      </c>
      <c r="F1844" s="23">
        <v>0</v>
      </c>
      <c r="G1844" s="25" t="s">
        <v>2102</v>
      </c>
    </row>
    <row r="1845" spans="1:7" ht="12.75" customHeight="1">
      <c r="A1845" s="18" t="s">
        <v>798</v>
      </c>
      <c r="B1845" s="6">
        <v>46043</v>
      </c>
      <c r="C1845" s="21" t="s">
        <v>2124</v>
      </c>
      <c r="D1845" s="18" t="s">
        <v>799</v>
      </c>
      <c r="E1845" s="23">
        <v>132250000</v>
      </c>
      <c r="F1845" s="23">
        <v>0</v>
      </c>
      <c r="G1845" s="25" t="s">
        <v>2125</v>
      </c>
    </row>
    <row r="1846" spans="1:7" ht="12.75" customHeight="1">
      <c r="A1846" s="18" t="s">
        <v>798</v>
      </c>
      <c r="B1846" s="6">
        <v>46044</v>
      </c>
      <c r="C1846" s="21" t="s">
        <v>2292</v>
      </c>
      <c r="D1846" s="18" t="s">
        <v>799</v>
      </c>
      <c r="E1846" s="23">
        <v>36000000</v>
      </c>
      <c r="F1846" s="23">
        <v>0</v>
      </c>
      <c r="G1846" s="25" t="s">
        <v>2293</v>
      </c>
    </row>
    <row r="1847" spans="1:7" ht="12.75" customHeight="1">
      <c r="A1847" s="18" t="s">
        <v>798</v>
      </c>
      <c r="B1847" s="6">
        <v>46044</v>
      </c>
      <c r="C1847" s="21" t="s">
        <v>2335</v>
      </c>
      <c r="D1847" s="18" t="s">
        <v>799</v>
      </c>
      <c r="E1847" s="23">
        <v>132250000</v>
      </c>
      <c r="F1847" s="23">
        <v>0</v>
      </c>
      <c r="G1847" s="25" t="s">
        <v>2336</v>
      </c>
    </row>
    <row r="1848" spans="1:7" ht="12.75" customHeight="1">
      <c r="A1848" s="18" t="s">
        <v>798</v>
      </c>
      <c r="B1848" s="6">
        <v>46045</v>
      </c>
      <c r="C1848" s="21" t="s">
        <v>2472</v>
      </c>
      <c r="D1848" s="18" t="s">
        <v>810</v>
      </c>
      <c r="E1848" s="23">
        <v>34500000</v>
      </c>
      <c r="F1848" s="23">
        <v>0</v>
      </c>
      <c r="G1848" s="25" t="s">
        <v>2473</v>
      </c>
    </row>
    <row r="1849" spans="1:7" ht="12.75" customHeight="1">
      <c r="A1849" s="18" t="s">
        <v>798</v>
      </c>
      <c r="B1849" s="6">
        <v>46045</v>
      </c>
      <c r="C1849" s="21" t="s">
        <v>2472</v>
      </c>
      <c r="D1849" s="18" t="s">
        <v>799</v>
      </c>
      <c r="E1849" s="23">
        <v>23000000</v>
      </c>
      <c r="F1849" s="23">
        <v>0</v>
      </c>
      <c r="G1849" s="25" t="s">
        <v>2473</v>
      </c>
    </row>
    <row r="1850" spans="1:7" ht="12.75" customHeight="1">
      <c r="A1850" s="18" t="s">
        <v>798</v>
      </c>
      <c r="B1850" s="6">
        <v>46045</v>
      </c>
      <c r="C1850" s="21" t="s">
        <v>2552</v>
      </c>
      <c r="D1850" s="18" t="s">
        <v>799</v>
      </c>
      <c r="E1850" s="23">
        <v>132250000</v>
      </c>
      <c r="F1850" s="23">
        <v>0</v>
      </c>
      <c r="G1850" s="25" t="s">
        <v>2102</v>
      </c>
    </row>
    <row r="1851" spans="1:7" ht="12.75" customHeight="1">
      <c r="A1851" s="18" t="s">
        <v>798</v>
      </c>
      <c r="B1851" s="6">
        <v>46045</v>
      </c>
      <c r="C1851" s="21" t="s">
        <v>2555</v>
      </c>
      <c r="D1851" s="18" t="s">
        <v>799</v>
      </c>
      <c r="E1851" s="23">
        <v>105800000</v>
      </c>
      <c r="F1851" s="23">
        <v>0</v>
      </c>
      <c r="G1851" s="25" t="s">
        <v>2102</v>
      </c>
    </row>
    <row r="1852" spans="1:7" ht="12.75" customHeight="1">
      <c r="A1852" s="18" t="s">
        <v>798</v>
      </c>
      <c r="B1852" s="6">
        <v>46045</v>
      </c>
      <c r="C1852" s="21" t="s">
        <v>2600</v>
      </c>
      <c r="D1852" s="18" t="s">
        <v>799</v>
      </c>
      <c r="E1852" s="23">
        <v>907481</v>
      </c>
      <c r="F1852" s="23">
        <v>-4000</v>
      </c>
      <c r="G1852" s="25" t="s">
        <v>2605</v>
      </c>
    </row>
    <row r="1853" spans="1:7" ht="12.75" customHeight="1">
      <c r="A1853" s="18" t="s">
        <v>798</v>
      </c>
      <c r="B1853" s="6">
        <v>46045</v>
      </c>
      <c r="C1853" s="21" t="s">
        <v>2618</v>
      </c>
      <c r="D1853" s="18" t="s">
        <v>848</v>
      </c>
      <c r="E1853" s="23">
        <v>18860000</v>
      </c>
      <c r="F1853" s="23">
        <v>0</v>
      </c>
      <c r="G1853" s="25" t="s">
        <v>2619</v>
      </c>
    </row>
    <row r="1854" spans="1:7" ht="12.75" customHeight="1">
      <c r="A1854" s="18" t="s">
        <v>798</v>
      </c>
      <c r="B1854" s="6">
        <v>46045</v>
      </c>
      <c r="C1854" s="21" t="s">
        <v>2618</v>
      </c>
      <c r="D1854" s="18" t="s">
        <v>799</v>
      </c>
      <c r="E1854" s="23">
        <v>28290000</v>
      </c>
      <c r="F1854" s="23">
        <v>0</v>
      </c>
      <c r="G1854" s="25" t="s">
        <v>2619</v>
      </c>
    </row>
    <row r="1855" spans="1:7" ht="12.75" customHeight="1">
      <c r="A1855" s="18" t="s">
        <v>798</v>
      </c>
      <c r="B1855" s="6">
        <v>46046</v>
      </c>
      <c r="C1855" s="21" t="s">
        <v>2634</v>
      </c>
      <c r="D1855" s="18" t="s">
        <v>799</v>
      </c>
      <c r="E1855" s="23">
        <v>92000000</v>
      </c>
      <c r="F1855" s="23">
        <v>0</v>
      </c>
      <c r="G1855" s="25" t="s">
        <v>2635</v>
      </c>
    </row>
    <row r="1856" spans="1:7" ht="12.75" customHeight="1">
      <c r="A1856" s="18" t="s">
        <v>798</v>
      </c>
      <c r="B1856" s="6">
        <v>46046</v>
      </c>
      <c r="C1856" s="21" t="s">
        <v>2689</v>
      </c>
      <c r="D1856" s="18" t="s">
        <v>799</v>
      </c>
      <c r="E1856" s="23">
        <v>115000000</v>
      </c>
      <c r="F1856" s="23">
        <v>0</v>
      </c>
      <c r="G1856" s="25" t="s">
        <v>2690</v>
      </c>
    </row>
    <row r="1857" spans="1:7" ht="12.75" customHeight="1">
      <c r="A1857" s="18" t="s">
        <v>798</v>
      </c>
      <c r="B1857" s="6">
        <v>46046</v>
      </c>
      <c r="C1857" s="21" t="s">
        <v>2693</v>
      </c>
      <c r="D1857" s="18" t="s">
        <v>799</v>
      </c>
      <c r="E1857" s="23">
        <v>132250000</v>
      </c>
      <c r="F1857" s="23">
        <v>0</v>
      </c>
      <c r="G1857" s="25" t="s">
        <v>2694</v>
      </c>
    </row>
    <row r="1858" spans="1:7" ht="12.75" customHeight="1">
      <c r="A1858" s="18" t="s">
        <v>798</v>
      </c>
      <c r="B1858" s="6">
        <v>46046</v>
      </c>
      <c r="C1858" s="21" t="s">
        <v>2724</v>
      </c>
      <c r="D1858" s="18" t="s">
        <v>848</v>
      </c>
      <c r="E1858" s="23">
        <v>32775000</v>
      </c>
      <c r="F1858" s="23">
        <v>0</v>
      </c>
      <c r="G1858" s="25" t="s">
        <v>2725</v>
      </c>
    </row>
    <row r="1859" spans="1:7" ht="12.75" customHeight="1">
      <c r="A1859" s="18" t="s">
        <v>798</v>
      </c>
      <c r="B1859" s="6">
        <v>46046</v>
      </c>
      <c r="C1859" s="21" t="s">
        <v>2724</v>
      </c>
      <c r="D1859" s="18" t="s">
        <v>799</v>
      </c>
      <c r="E1859" s="23">
        <v>76475000</v>
      </c>
      <c r="F1859" s="23">
        <v>0</v>
      </c>
      <c r="G1859" s="25" t="s">
        <v>2725</v>
      </c>
    </row>
    <row r="1860" spans="1:7" ht="12.75" customHeight="1">
      <c r="A1860" s="18" t="s">
        <v>798</v>
      </c>
      <c r="B1860" s="6">
        <v>46047</v>
      </c>
      <c r="C1860" s="21" t="s">
        <v>2748</v>
      </c>
      <c r="D1860" s="18" t="s">
        <v>799</v>
      </c>
      <c r="E1860" s="23">
        <v>143750000</v>
      </c>
      <c r="F1860" s="23">
        <v>0</v>
      </c>
      <c r="G1860" s="25" t="s">
        <v>2749</v>
      </c>
    </row>
    <row r="1861" spans="1:7" ht="12.75" customHeight="1">
      <c r="A1861" s="18" t="s">
        <v>798</v>
      </c>
      <c r="B1861" s="6">
        <v>46047</v>
      </c>
      <c r="C1861" s="21" t="s">
        <v>2771</v>
      </c>
      <c r="D1861" s="18" t="s">
        <v>799</v>
      </c>
      <c r="E1861" s="23">
        <v>57500000</v>
      </c>
      <c r="F1861" s="23">
        <v>0</v>
      </c>
      <c r="G1861" s="25" t="s">
        <v>2772</v>
      </c>
    </row>
    <row r="1862" spans="1:7" ht="12.75" customHeight="1">
      <c r="A1862" s="18" t="s">
        <v>798</v>
      </c>
      <c r="B1862" s="6">
        <v>46047</v>
      </c>
      <c r="C1862" s="21" t="s">
        <v>2777</v>
      </c>
      <c r="D1862" s="18" t="s">
        <v>810</v>
      </c>
      <c r="E1862" s="23">
        <v>62100000</v>
      </c>
      <c r="F1862" s="23">
        <v>0</v>
      </c>
      <c r="G1862" s="25" t="s">
        <v>2778</v>
      </c>
    </row>
    <row r="1863" spans="1:7" ht="12.75" customHeight="1">
      <c r="A1863" s="18" t="s">
        <v>798</v>
      </c>
      <c r="B1863" s="6">
        <v>46047</v>
      </c>
      <c r="C1863" s="21" t="s">
        <v>2777</v>
      </c>
      <c r="D1863" s="18" t="s">
        <v>799</v>
      </c>
      <c r="E1863" s="23">
        <v>41400000</v>
      </c>
      <c r="F1863" s="23">
        <v>0</v>
      </c>
      <c r="G1863" s="25" t="s">
        <v>2778</v>
      </c>
    </row>
    <row r="1864" spans="1:7" ht="12.75" customHeight="1">
      <c r="A1864" s="18" t="s">
        <v>798</v>
      </c>
      <c r="B1864" s="6">
        <v>46047</v>
      </c>
      <c r="C1864" s="21" t="s">
        <v>2802</v>
      </c>
      <c r="D1864" s="18" t="s">
        <v>799</v>
      </c>
      <c r="E1864" s="23">
        <v>104650000</v>
      </c>
      <c r="F1864" s="23">
        <v>0</v>
      </c>
      <c r="G1864" s="25" t="s">
        <v>2803</v>
      </c>
    </row>
    <row r="1865" spans="1:7" ht="12.75" customHeight="1">
      <c r="A1865" s="18" t="s">
        <v>798</v>
      </c>
      <c r="B1865" s="6">
        <v>46048</v>
      </c>
      <c r="C1865" s="21" t="s">
        <v>2839</v>
      </c>
      <c r="D1865" s="18" t="s">
        <v>799</v>
      </c>
      <c r="E1865" s="23">
        <v>116150000</v>
      </c>
      <c r="F1865" s="23">
        <v>0</v>
      </c>
      <c r="G1865" s="25" t="s">
        <v>1874</v>
      </c>
    </row>
    <row r="1866" spans="1:7" ht="12.75" customHeight="1">
      <c r="A1866" s="18" t="s">
        <v>798</v>
      </c>
      <c r="B1866" s="6">
        <v>46048</v>
      </c>
      <c r="C1866" s="21" t="s">
        <v>2844</v>
      </c>
      <c r="D1866" s="18" t="s">
        <v>810</v>
      </c>
      <c r="E1866" s="23">
        <v>96600000</v>
      </c>
      <c r="F1866" s="23">
        <v>0</v>
      </c>
      <c r="G1866" s="25" t="s">
        <v>2845</v>
      </c>
    </row>
    <row r="1867" spans="1:7" ht="12.75" customHeight="1">
      <c r="A1867" s="18" t="s">
        <v>798</v>
      </c>
      <c r="B1867" s="6">
        <v>46048</v>
      </c>
      <c r="C1867" s="21" t="s">
        <v>2844</v>
      </c>
      <c r="D1867" s="18" t="s">
        <v>799</v>
      </c>
      <c r="E1867" s="23">
        <v>64400000</v>
      </c>
      <c r="F1867" s="23">
        <v>0</v>
      </c>
      <c r="G1867" s="25" t="s">
        <v>2845</v>
      </c>
    </row>
    <row r="1868" spans="1:7" ht="12.75" customHeight="1">
      <c r="A1868" s="18" t="s">
        <v>798</v>
      </c>
      <c r="B1868" s="6">
        <v>46048</v>
      </c>
      <c r="C1868" s="21" t="s">
        <v>2955</v>
      </c>
      <c r="D1868" s="18" t="s">
        <v>799</v>
      </c>
      <c r="E1868" s="23">
        <v>132250000</v>
      </c>
      <c r="F1868" s="23">
        <v>0</v>
      </c>
      <c r="G1868" s="25" t="s">
        <v>2102</v>
      </c>
    </row>
    <row r="1869" spans="1:7" ht="12.75" customHeight="1">
      <c r="A1869" s="18" t="s">
        <v>798</v>
      </c>
      <c r="B1869" s="6">
        <v>46048</v>
      </c>
      <c r="C1869" s="21" t="s">
        <v>2995</v>
      </c>
      <c r="D1869" s="18" t="s">
        <v>799</v>
      </c>
      <c r="E1869" s="23">
        <v>48000000</v>
      </c>
      <c r="F1869" s="23">
        <v>0</v>
      </c>
      <c r="G1869" s="25" t="s">
        <v>2996</v>
      </c>
    </row>
    <row r="1870" spans="1:7" ht="12.75" customHeight="1">
      <c r="A1870" s="18" t="s">
        <v>798</v>
      </c>
      <c r="B1870" s="6">
        <v>46048</v>
      </c>
      <c r="C1870" s="21" t="s">
        <v>3015</v>
      </c>
      <c r="D1870" s="18" t="s">
        <v>799</v>
      </c>
      <c r="E1870" s="23">
        <v>104650000</v>
      </c>
      <c r="F1870" s="23">
        <v>0</v>
      </c>
      <c r="G1870" s="25" t="s">
        <v>3016</v>
      </c>
    </row>
    <row r="1871" spans="1:7" ht="12.75" customHeight="1">
      <c r="A1871" s="18" t="s">
        <v>798</v>
      </c>
      <c r="B1871" s="6">
        <v>46048</v>
      </c>
      <c r="C1871" s="21" t="s">
        <v>3030</v>
      </c>
      <c r="D1871" s="18" t="s">
        <v>799</v>
      </c>
      <c r="E1871" s="23">
        <v>79350000</v>
      </c>
      <c r="F1871" s="23">
        <v>0</v>
      </c>
      <c r="G1871" s="25" t="s">
        <v>3031</v>
      </c>
    </row>
    <row r="1872" spans="1:7" ht="12.75" customHeight="1">
      <c r="A1872" s="18" t="s">
        <v>798</v>
      </c>
      <c r="B1872" s="6">
        <v>46048</v>
      </c>
      <c r="C1872" s="21" t="s">
        <v>3035</v>
      </c>
      <c r="D1872" s="18" t="s">
        <v>799</v>
      </c>
      <c r="E1872" s="23">
        <v>48300000</v>
      </c>
      <c r="F1872" s="23">
        <v>0</v>
      </c>
      <c r="G1872" s="25" t="s">
        <v>3031</v>
      </c>
    </row>
    <row r="1873" spans="1:7" ht="12.75" customHeight="1">
      <c r="A1873" s="18" t="s">
        <v>798</v>
      </c>
      <c r="B1873" s="6">
        <v>46048</v>
      </c>
      <c r="C1873" s="21" t="s">
        <v>3068</v>
      </c>
      <c r="D1873" s="18" t="s">
        <v>799</v>
      </c>
      <c r="E1873" s="23">
        <v>104650000</v>
      </c>
      <c r="F1873" s="23">
        <v>0</v>
      </c>
      <c r="G1873" s="25" t="s">
        <v>3069</v>
      </c>
    </row>
    <row r="1874" spans="1:7" ht="12.75" customHeight="1">
      <c r="A1874" s="18" t="s">
        <v>798</v>
      </c>
      <c r="B1874" s="6">
        <v>46048</v>
      </c>
      <c r="C1874" s="21" t="s">
        <v>3113</v>
      </c>
      <c r="D1874" s="18" t="s">
        <v>799</v>
      </c>
      <c r="E1874" s="23">
        <v>103500000</v>
      </c>
      <c r="F1874" s="23">
        <v>0</v>
      </c>
      <c r="G1874" s="25" t="s">
        <v>3114</v>
      </c>
    </row>
    <row r="1875" spans="1:7" ht="12.75" customHeight="1">
      <c r="A1875" s="18" t="s">
        <v>798</v>
      </c>
      <c r="B1875" s="6">
        <v>46049</v>
      </c>
      <c r="C1875" s="21" t="s">
        <v>3264</v>
      </c>
      <c r="D1875" s="18" t="s">
        <v>848</v>
      </c>
      <c r="E1875" s="23">
        <v>172500000</v>
      </c>
      <c r="F1875" s="23">
        <v>0</v>
      </c>
      <c r="G1875" s="25" t="s">
        <v>3265</v>
      </c>
    </row>
    <row r="1876" spans="1:7" ht="12.75" customHeight="1">
      <c r="A1876" s="18" t="s">
        <v>798</v>
      </c>
      <c r="B1876" s="6">
        <v>46049</v>
      </c>
      <c r="C1876" s="21" t="s">
        <v>3335</v>
      </c>
      <c r="D1876" s="18" t="s">
        <v>799</v>
      </c>
      <c r="E1876" s="23">
        <v>132250000</v>
      </c>
      <c r="F1876" s="23">
        <v>0</v>
      </c>
      <c r="G1876" s="25" t="s">
        <v>3069</v>
      </c>
    </row>
    <row r="1877" spans="1:7" ht="12.75" customHeight="1">
      <c r="A1877" s="18" t="s">
        <v>798</v>
      </c>
      <c r="B1877" s="6">
        <v>46050</v>
      </c>
      <c r="C1877" s="21" t="s">
        <v>3479</v>
      </c>
      <c r="D1877" s="18" t="s">
        <v>848</v>
      </c>
      <c r="E1877" s="23">
        <v>89700000</v>
      </c>
      <c r="F1877" s="23">
        <v>0</v>
      </c>
      <c r="G1877" s="25" t="s">
        <v>3480</v>
      </c>
    </row>
    <row r="1878" spans="1:7" ht="12.75" customHeight="1">
      <c r="A1878" s="18" t="s">
        <v>798</v>
      </c>
      <c r="B1878" s="6">
        <v>46050</v>
      </c>
      <c r="C1878" s="21" t="s">
        <v>3479</v>
      </c>
      <c r="D1878" s="18" t="s">
        <v>799</v>
      </c>
      <c r="E1878" s="23">
        <v>32200000</v>
      </c>
      <c r="F1878" s="23">
        <v>0</v>
      </c>
      <c r="G1878" s="25" t="s">
        <v>3480</v>
      </c>
    </row>
    <row r="1879" spans="1:7" ht="12.75" customHeight="1">
      <c r="A1879" s="18" t="s">
        <v>798</v>
      </c>
      <c r="B1879" s="6">
        <v>46050</v>
      </c>
      <c r="C1879" s="21" t="s">
        <v>3531</v>
      </c>
      <c r="D1879" s="18" t="s">
        <v>799</v>
      </c>
      <c r="E1879" s="23">
        <v>432856</v>
      </c>
      <c r="F1879" s="23">
        <v>0</v>
      </c>
      <c r="G1879" s="25" t="s">
        <v>3532</v>
      </c>
    </row>
    <row r="1880" spans="1:7" ht="12.75" customHeight="1">
      <c r="A1880" s="18" t="s">
        <v>798</v>
      </c>
      <c r="B1880" s="6">
        <v>46052</v>
      </c>
      <c r="C1880" s="21" t="s">
        <v>3880</v>
      </c>
      <c r="D1880" s="18" t="s">
        <v>810</v>
      </c>
      <c r="E1880" s="23">
        <v>366827</v>
      </c>
      <c r="F1880" s="23">
        <v>-120000</v>
      </c>
      <c r="G1880" s="25" t="s">
        <v>3881</v>
      </c>
    </row>
    <row r="1881" spans="1:7" ht="12.75" customHeight="1">
      <c r="A1881" s="18" t="s">
        <v>798</v>
      </c>
      <c r="B1881" s="6">
        <v>46053</v>
      </c>
      <c r="C1881" s="21" t="s">
        <v>3996</v>
      </c>
      <c r="D1881" s="18" t="s">
        <v>848</v>
      </c>
      <c r="E1881" s="23">
        <v>204374757</v>
      </c>
      <c r="F1881" s="23">
        <v>0</v>
      </c>
      <c r="G1881" s="25" t="s">
        <v>3997</v>
      </c>
    </row>
    <row r="1882" spans="1:7" ht="12.75" customHeight="1">
      <c r="A1882" s="18" t="s">
        <v>798</v>
      </c>
      <c r="B1882" s="6">
        <v>46053</v>
      </c>
      <c r="C1882" s="21" t="s">
        <v>3996</v>
      </c>
      <c r="D1882" s="18" t="s">
        <v>810</v>
      </c>
      <c r="E1882" s="23">
        <v>475446873</v>
      </c>
      <c r="F1882" s="23">
        <v>0</v>
      </c>
      <c r="G1882" s="25" t="s">
        <v>3997</v>
      </c>
    </row>
    <row r="1883" spans="1:7" ht="12.75" customHeight="1">
      <c r="A1883" s="18" t="s">
        <v>798</v>
      </c>
      <c r="B1883" s="6">
        <v>46053</v>
      </c>
      <c r="C1883" s="21" t="s">
        <v>3996</v>
      </c>
      <c r="D1883" s="18" t="s">
        <v>799</v>
      </c>
      <c r="E1883" s="23">
        <v>112653370</v>
      </c>
      <c r="F1883" s="23">
        <v>0</v>
      </c>
      <c r="G1883" s="25" t="s">
        <v>3997</v>
      </c>
    </row>
    <row r="1884" spans="1:7" ht="12.75" customHeight="1">
      <c r="A1884" s="18" t="s">
        <v>798</v>
      </c>
      <c r="B1884" s="6">
        <v>46055</v>
      </c>
      <c r="C1884" s="21" t="s">
        <v>4106</v>
      </c>
      <c r="D1884" s="18" t="s">
        <v>848</v>
      </c>
      <c r="E1884" s="23">
        <v>740481</v>
      </c>
      <c r="F1884" s="23">
        <v>0</v>
      </c>
      <c r="G1884" s="25" t="s">
        <v>4107</v>
      </c>
    </row>
    <row r="1885" spans="1:7" ht="12.75" customHeight="1">
      <c r="A1885" s="18" t="s">
        <v>798</v>
      </c>
      <c r="B1885" s="6">
        <v>46055</v>
      </c>
      <c r="C1885" s="21" t="s">
        <v>4112</v>
      </c>
      <c r="D1885" s="18" t="s">
        <v>799</v>
      </c>
      <c r="E1885" s="23">
        <v>740481</v>
      </c>
      <c r="F1885" s="23">
        <v>0</v>
      </c>
      <c r="G1885" s="25" t="s">
        <v>4113</v>
      </c>
    </row>
    <row r="1886" spans="1:7" ht="12.75" customHeight="1">
      <c r="A1886" s="18" t="s">
        <v>798</v>
      </c>
      <c r="B1886" s="6">
        <v>46059</v>
      </c>
      <c r="C1886" s="21" t="s">
        <v>4196</v>
      </c>
      <c r="D1886" s="18" t="s">
        <v>799</v>
      </c>
      <c r="E1886" s="23">
        <v>246827</v>
      </c>
      <c r="F1886" s="23">
        <v>0</v>
      </c>
      <c r="G1886" s="25" t="s">
        <v>4197</v>
      </c>
    </row>
    <row r="1887" spans="1:7" ht="12.75" customHeight="1">
      <c r="A1887" s="18" t="s">
        <v>798</v>
      </c>
      <c r="B1887" s="6">
        <v>46064</v>
      </c>
      <c r="C1887" s="21" t="s">
        <v>4258</v>
      </c>
      <c r="D1887" s="18" t="s">
        <v>810</v>
      </c>
      <c r="E1887" s="23">
        <v>1514135</v>
      </c>
      <c r="F1887" s="23">
        <v>-120000</v>
      </c>
      <c r="G1887" s="25" t="s">
        <v>4259</v>
      </c>
    </row>
    <row r="1888" spans="1:7" ht="12.75" customHeight="1">
      <c r="A1888" s="18" t="s">
        <v>798</v>
      </c>
      <c r="B1888" s="6">
        <v>46064</v>
      </c>
      <c r="C1888" s="21" t="s">
        <v>4267</v>
      </c>
      <c r="D1888" s="18" t="s">
        <v>810</v>
      </c>
      <c r="E1888" s="23">
        <v>1616135</v>
      </c>
      <c r="F1888" s="23">
        <v>-200000</v>
      </c>
      <c r="G1888" s="25" t="s">
        <v>4268</v>
      </c>
    </row>
    <row r="1889" spans="1:7" ht="12.75" customHeight="1">
      <c r="A1889" s="18" t="s">
        <v>798</v>
      </c>
      <c r="B1889" s="6">
        <v>46064</v>
      </c>
      <c r="C1889" s="21" t="s">
        <v>4279</v>
      </c>
      <c r="D1889" s="18" t="s">
        <v>799</v>
      </c>
      <c r="E1889" s="23">
        <v>965941</v>
      </c>
      <c r="F1889" s="23">
        <v>-118000</v>
      </c>
      <c r="G1889" s="25" t="s">
        <v>4280</v>
      </c>
    </row>
    <row r="1890" spans="1:7" ht="12.75" customHeight="1">
      <c r="A1890" s="18" t="s">
        <v>798</v>
      </c>
      <c r="B1890" s="6">
        <v>46066</v>
      </c>
      <c r="C1890" s="21" t="s">
        <v>4331</v>
      </c>
      <c r="D1890" s="18" t="s">
        <v>799</v>
      </c>
      <c r="E1890" s="23">
        <v>1864853</v>
      </c>
      <c r="F1890" s="23">
        <v>-172000</v>
      </c>
      <c r="G1890" s="25" t="s">
        <v>4332</v>
      </c>
    </row>
    <row r="1891" spans="1:7" ht="12.75" customHeight="1">
      <c r="A1891" s="18" t="s">
        <v>798</v>
      </c>
      <c r="B1891" s="6">
        <v>46073</v>
      </c>
      <c r="C1891" s="21" t="s">
        <v>4616</v>
      </c>
      <c r="D1891" s="18" t="s">
        <v>799</v>
      </c>
      <c r="E1891" s="23">
        <v>593654</v>
      </c>
      <c r="F1891" s="23">
        <v>-53000</v>
      </c>
      <c r="G1891" s="25" t="s">
        <v>4617</v>
      </c>
    </row>
    <row r="1892" spans="1:7" ht="12.75" customHeight="1">
      <c r="A1892" s="18" t="s">
        <v>798</v>
      </c>
      <c r="B1892" s="6">
        <v>46079</v>
      </c>
      <c r="C1892" s="21" t="s">
        <v>4792</v>
      </c>
      <c r="D1892" s="18" t="s">
        <v>799</v>
      </c>
      <c r="E1892" s="23">
        <v>235200000</v>
      </c>
      <c r="F1892" s="23">
        <v>0</v>
      </c>
      <c r="G1892" s="25" t="s">
        <v>4789</v>
      </c>
    </row>
    <row r="1893" spans="1:7" ht="12.75" customHeight="1">
      <c r="A1893" s="18" t="s">
        <v>798</v>
      </c>
      <c r="B1893" s="6">
        <v>46080</v>
      </c>
      <c r="C1893" s="21" t="s">
        <v>4835</v>
      </c>
      <c r="D1893" s="18" t="s">
        <v>799</v>
      </c>
      <c r="E1893" s="23">
        <v>2027789</v>
      </c>
      <c r="F1893" s="23">
        <v>-30000</v>
      </c>
      <c r="G1893" s="25" t="s">
        <v>4836</v>
      </c>
    </row>
    <row r="1894" spans="1:7" ht="12.75" customHeight="1">
      <c r="A1894" s="18" t="s">
        <v>798</v>
      </c>
      <c r="B1894" s="6">
        <v>46080</v>
      </c>
      <c r="C1894" s="21" t="s">
        <v>4857</v>
      </c>
      <c r="D1894" s="18" t="s">
        <v>799</v>
      </c>
      <c r="E1894" s="23">
        <v>246827</v>
      </c>
      <c r="F1894" s="23">
        <v>0</v>
      </c>
      <c r="G1894" s="25" t="s">
        <v>4858</v>
      </c>
    </row>
    <row r="1895" spans="1:7" ht="12.75" customHeight="1">
      <c r="A1895" s="18" t="s">
        <v>798</v>
      </c>
      <c r="B1895" s="6">
        <v>46083</v>
      </c>
      <c r="C1895" s="21" t="s">
        <v>4872</v>
      </c>
      <c r="D1895" s="18" t="s">
        <v>810</v>
      </c>
      <c r="E1895" s="23">
        <v>998912</v>
      </c>
      <c r="F1895" s="23">
        <v>-332971</v>
      </c>
      <c r="G1895" s="25" t="s">
        <v>4873</v>
      </c>
    </row>
    <row r="1896" spans="1:7" ht="12.75" customHeight="1">
      <c r="A1896" s="18" t="s">
        <v>798</v>
      </c>
      <c r="B1896" s="6">
        <v>46083</v>
      </c>
      <c r="C1896" s="21" t="s">
        <v>4882</v>
      </c>
      <c r="D1896" s="18" t="s">
        <v>799</v>
      </c>
      <c r="E1896" s="23">
        <v>1578135</v>
      </c>
      <c r="F1896" s="23">
        <v>0</v>
      </c>
      <c r="G1896" s="25" t="s">
        <v>4883</v>
      </c>
    </row>
    <row r="1897" spans="1:7" ht="12.75" customHeight="1">
      <c r="A1897" s="18" t="s">
        <v>798</v>
      </c>
      <c r="B1897" s="6">
        <v>46086</v>
      </c>
      <c r="C1897" s="21" t="s">
        <v>4987</v>
      </c>
      <c r="D1897" s="18" t="s">
        <v>799</v>
      </c>
      <c r="E1897" s="23">
        <v>2121789</v>
      </c>
      <c r="F1897" s="23">
        <v>-180000</v>
      </c>
      <c r="G1897" s="25" t="s">
        <v>4988</v>
      </c>
    </row>
    <row r="1898" spans="1:7" ht="12.75" customHeight="1">
      <c r="A1898" s="18" t="s">
        <v>798</v>
      </c>
      <c r="B1898" s="6">
        <v>46087</v>
      </c>
      <c r="C1898" s="21" t="s">
        <v>5100</v>
      </c>
      <c r="D1898" s="18" t="s">
        <v>799</v>
      </c>
      <c r="E1898" s="23">
        <v>950481</v>
      </c>
      <c r="F1898" s="23">
        <v>-84000</v>
      </c>
      <c r="G1898" s="25" t="s">
        <v>5101</v>
      </c>
    </row>
    <row r="1899" spans="1:7" ht="12.75" customHeight="1">
      <c r="A1899" s="18" t="s">
        <v>798</v>
      </c>
      <c r="B1899" s="6">
        <v>46087</v>
      </c>
      <c r="C1899" s="21" t="s">
        <v>5110</v>
      </c>
      <c r="D1899" s="18" t="s">
        <v>810</v>
      </c>
      <c r="E1899" s="23">
        <v>740481</v>
      </c>
      <c r="F1899" s="23">
        <v>0</v>
      </c>
      <c r="G1899" s="25" t="s">
        <v>5111</v>
      </c>
    </row>
    <row r="1900" spans="1:7" ht="12.75" customHeight="1">
      <c r="A1900" s="18" t="s">
        <v>798</v>
      </c>
      <c r="B1900" s="6">
        <v>46087</v>
      </c>
      <c r="C1900" s="21" t="s">
        <v>5113</v>
      </c>
      <c r="D1900" s="18" t="s">
        <v>799</v>
      </c>
      <c r="E1900" s="23">
        <v>1088912</v>
      </c>
      <c r="F1900" s="23">
        <v>-23000</v>
      </c>
      <c r="G1900" s="25" t="s">
        <v>5114</v>
      </c>
    </row>
    <row r="1901" spans="1:7" ht="12.75" customHeight="1">
      <c r="A1901" s="18" t="s">
        <v>798</v>
      </c>
      <c r="B1901" s="6">
        <v>46087</v>
      </c>
      <c r="C1901" s="21" t="s">
        <v>5139</v>
      </c>
      <c r="D1901" s="18" t="s">
        <v>799</v>
      </c>
      <c r="E1901" s="23">
        <v>850481</v>
      </c>
      <c r="F1901" s="23">
        <v>0</v>
      </c>
      <c r="G1901" s="25" t="s">
        <v>5140</v>
      </c>
    </row>
    <row r="1902" spans="1:7" ht="12.75" customHeight="1">
      <c r="A1902" s="18" t="s">
        <v>798</v>
      </c>
      <c r="B1902" s="6">
        <v>46091</v>
      </c>
      <c r="C1902" s="21" t="s">
        <v>5224</v>
      </c>
      <c r="D1902" s="18" t="s">
        <v>799</v>
      </c>
      <c r="E1902" s="23">
        <v>740481</v>
      </c>
      <c r="F1902" s="23">
        <v>0</v>
      </c>
      <c r="G1902" s="25" t="s">
        <v>5225</v>
      </c>
    </row>
    <row r="1903" spans="1:7" ht="12.75" customHeight="1">
      <c r="A1903" s="18" t="s">
        <v>798</v>
      </c>
      <c r="B1903" s="6">
        <v>46091</v>
      </c>
      <c r="C1903" s="21" t="s">
        <v>5231</v>
      </c>
      <c r="D1903" s="18" t="s">
        <v>799</v>
      </c>
      <c r="E1903" s="23">
        <v>1847789</v>
      </c>
      <c r="F1903" s="23">
        <v>0</v>
      </c>
      <c r="G1903" s="25" t="s">
        <v>5232</v>
      </c>
    </row>
    <row r="1904" spans="1:7" ht="12.75" customHeight="1">
      <c r="A1904" s="18" t="s">
        <v>798</v>
      </c>
      <c r="B1904" s="6">
        <v>46093</v>
      </c>
      <c r="C1904" s="21" t="s">
        <v>5295</v>
      </c>
      <c r="D1904" s="18" t="s">
        <v>799</v>
      </c>
      <c r="E1904" s="23">
        <v>922481</v>
      </c>
      <c r="F1904" s="23">
        <v>0</v>
      </c>
      <c r="G1904" s="25" t="s">
        <v>5296</v>
      </c>
    </row>
    <row r="1905" spans="1:7" ht="12.75" customHeight="1">
      <c r="A1905" s="18" t="s">
        <v>798</v>
      </c>
      <c r="B1905" s="6">
        <v>46093</v>
      </c>
      <c r="C1905" s="21" t="s">
        <v>5298</v>
      </c>
      <c r="D1905" s="18" t="s">
        <v>799</v>
      </c>
      <c r="E1905" s="23">
        <v>2521443</v>
      </c>
      <c r="F1905" s="23">
        <v>0</v>
      </c>
      <c r="G1905" s="25" t="s">
        <v>5299</v>
      </c>
    </row>
    <row r="1906" spans="1:7" ht="12.75" customHeight="1">
      <c r="A1906" s="18" t="s">
        <v>798</v>
      </c>
      <c r="B1906" s="6">
        <v>46097</v>
      </c>
      <c r="C1906" s="21" t="s">
        <v>5324</v>
      </c>
      <c r="D1906" s="18" t="s">
        <v>810</v>
      </c>
      <c r="E1906" s="23">
        <v>456785</v>
      </c>
      <c r="F1906" s="23">
        <v>0</v>
      </c>
      <c r="G1906" s="25" t="s">
        <v>5325</v>
      </c>
    </row>
    <row r="1907" spans="1:7" ht="12.75" customHeight="1">
      <c r="A1907" s="18" t="s">
        <v>798</v>
      </c>
      <c r="B1907" s="6">
        <v>46098</v>
      </c>
      <c r="C1907" s="21" t="s">
        <v>5375</v>
      </c>
      <c r="D1907" s="18" t="s">
        <v>810</v>
      </c>
      <c r="E1907" s="23">
        <v>332971</v>
      </c>
      <c r="F1907" s="23">
        <v>0</v>
      </c>
      <c r="G1907" s="25" t="s">
        <v>5376</v>
      </c>
    </row>
    <row r="1908" spans="1:7" ht="12.75" customHeight="1">
      <c r="A1908" s="18" t="s">
        <v>798</v>
      </c>
      <c r="B1908" s="6">
        <v>46098</v>
      </c>
      <c r="C1908" s="21" t="s">
        <v>5414</v>
      </c>
      <c r="D1908" s="18" t="s">
        <v>810</v>
      </c>
      <c r="E1908" s="23">
        <v>740481</v>
      </c>
      <c r="F1908" s="23">
        <v>0</v>
      </c>
      <c r="G1908" s="25" t="s">
        <v>5415</v>
      </c>
    </row>
    <row r="1909" spans="1:7" ht="12.75" customHeight="1">
      <c r="A1909" s="18" t="s">
        <v>798</v>
      </c>
      <c r="B1909" s="6">
        <v>46100</v>
      </c>
      <c r="C1909" s="21" t="s">
        <v>5436</v>
      </c>
      <c r="D1909" s="18" t="s">
        <v>799</v>
      </c>
      <c r="E1909" s="23">
        <v>740481</v>
      </c>
      <c r="F1909" s="23">
        <v>593654</v>
      </c>
      <c r="G1909" s="25" t="s">
        <v>5437</v>
      </c>
    </row>
    <row r="1910" spans="1:7" ht="12.75" customHeight="1">
      <c r="A1910" s="18" t="s">
        <v>798</v>
      </c>
      <c r="B1910" s="6">
        <v>46100</v>
      </c>
      <c r="C1910" s="21" t="s">
        <v>5440</v>
      </c>
      <c r="D1910" s="18" t="s">
        <v>799</v>
      </c>
      <c r="E1910" s="23">
        <v>998912</v>
      </c>
      <c r="F1910" s="23">
        <v>665941</v>
      </c>
      <c r="G1910" s="25" t="s">
        <v>5441</v>
      </c>
    </row>
    <row r="1911" spans="1:7" ht="12.75" customHeight="1">
      <c r="A1911" s="18" t="s">
        <v>798</v>
      </c>
      <c r="B1911" s="6">
        <v>46101</v>
      </c>
      <c r="C1911" s="21" t="s">
        <v>5488</v>
      </c>
      <c r="D1911" s="18" t="s">
        <v>810</v>
      </c>
      <c r="E1911" s="23">
        <v>482971</v>
      </c>
      <c r="F1911" s="23">
        <v>0</v>
      </c>
      <c r="G1911" s="25" t="s">
        <v>5489</v>
      </c>
    </row>
    <row r="1912" spans="1:7" ht="12.75" customHeight="1">
      <c r="A1912" s="18" t="s">
        <v>798</v>
      </c>
      <c r="B1912" s="6">
        <v>46106</v>
      </c>
      <c r="C1912" s="21" t="s">
        <v>5717</v>
      </c>
      <c r="D1912" s="18" t="s">
        <v>799</v>
      </c>
      <c r="E1912" s="23">
        <v>1434135</v>
      </c>
      <c r="F1912" s="23">
        <v>0</v>
      </c>
      <c r="G1912" s="25" t="s">
        <v>5718</v>
      </c>
    </row>
    <row r="1913" spans="1:7" ht="12.75" customHeight="1">
      <c r="A1913" s="18" t="s">
        <v>798</v>
      </c>
      <c r="B1913" s="6">
        <v>46106</v>
      </c>
      <c r="C1913" s="21" t="s">
        <v>5737</v>
      </c>
      <c r="D1913" s="18" t="s">
        <v>799</v>
      </c>
      <c r="E1913" s="23">
        <v>1269308</v>
      </c>
      <c r="F1913" s="23">
        <v>0</v>
      </c>
      <c r="G1913" s="25" t="s">
        <v>5738</v>
      </c>
    </row>
    <row r="1914" spans="1:7" ht="12.75" customHeight="1">
      <c r="A1914" s="18" t="s">
        <v>798</v>
      </c>
      <c r="B1914" s="6">
        <v>46106</v>
      </c>
      <c r="C1914" s="21" t="s">
        <v>5830</v>
      </c>
      <c r="D1914" s="18" t="s">
        <v>810</v>
      </c>
      <c r="E1914" s="23">
        <v>353208</v>
      </c>
      <c r="F1914" s="23">
        <v>0</v>
      </c>
      <c r="G1914" s="25" t="s">
        <v>5831</v>
      </c>
    </row>
    <row r="1915" spans="1:7" ht="12.75" customHeight="1">
      <c r="A1915" s="18" t="s">
        <v>798</v>
      </c>
      <c r="B1915" s="6">
        <v>46107</v>
      </c>
      <c r="C1915" s="21" t="s">
        <v>5837</v>
      </c>
      <c r="D1915" s="18" t="s">
        <v>810</v>
      </c>
      <c r="E1915" s="23">
        <v>396827</v>
      </c>
      <c r="F1915" s="23">
        <v>0</v>
      </c>
      <c r="G1915" s="25" t="s">
        <v>5838</v>
      </c>
    </row>
    <row r="1916" spans="1:7" ht="12.75" customHeight="1">
      <c r="A1916" s="18" t="s">
        <v>798</v>
      </c>
      <c r="B1916" s="6">
        <v>46108</v>
      </c>
      <c r="C1916" s="21" t="s">
        <v>5872</v>
      </c>
      <c r="D1916" s="18" t="s">
        <v>799</v>
      </c>
      <c r="E1916" s="23">
        <v>1664853</v>
      </c>
      <c r="F1916" s="23">
        <v>-998912</v>
      </c>
      <c r="G1916" s="25" t="s">
        <v>5873</v>
      </c>
    </row>
    <row r="1917" spans="1:7" ht="12.75" customHeight="1">
      <c r="A1917" s="18" t="s">
        <v>798</v>
      </c>
      <c r="B1917" s="6">
        <v>46111</v>
      </c>
      <c r="C1917" s="21" t="s">
        <v>5956</v>
      </c>
      <c r="D1917" s="18" t="s">
        <v>799</v>
      </c>
      <c r="E1917" s="23">
        <v>1180912</v>
      </c>
      <c r="F1917" s="23">
        <v>0</v>
      </c>
      <c r="G1917" s="25" t="s">
        <v>5957</v>
      </c>
    </row>
    <row r="1918" spans="1:7" ht="12.75" customHeight="1">
      <c r="A1918" s="18" t="s">
        <v>798</v>
      </c>
      <c r="B1918" s="6">
        <v>46111</v>
      </c>
      <c r="C1918" s="21" t="s">
        <v>5960</v>
      </c>
      <c r="D1918" s="18" t="s">
        <v>799</v>
      </c>
      <c r="E1918" s="23">
        <v>660077</v>
      </c>
      <c r="F1918" s="23">
        <v>0</v>
      </c>
      <c r="G1918" s="25" t="s">
        <v>5961</v>
      </c>
    </row>
    <row r="1919" spans="1:7" ht="12.75" customHeight="1">
      <c r="A1919" s="18" t="s">
        <v>798</v>
      </c>
      <c r="B1919" s="6">
        <v>46111</v>
      </c>
      <c r="C1919" s="21" t="s">
        <v>5974</v>
      </c>
      <c r="D1919" s="18" t="s">
        <v>799</v>
      </c>
      <c r="E1919" s="23">
        <v>740481</v>
      </c>
      <c r="F1919" s="23">
        <v>0</v>
      </c>
      <c r="G1919" s="25" t="s">
        <v>5975</v>
      </c>
    </row>
    <row r="1920" spans="1:7" ht="12.75" customHeight="1">
      <c r="A1920" s="18" t="s">
        <v>798</v>
      </c>
      <c r="B1920" s="6">
        <v>46111</v>
      </c>
      <c r="C1920" s="21" t="s">
        <v>5978</v>
      </c>
      <c r="D1920" s="18" t="s">
        <v>799</v>
      </c>
      <c r="E1920" s="23">
        <v>1727789</v>
      </c>
      <c r="F1920" s="23">
        <v>0</v>
      </c>
      <c r="G1920" s="25" t="s">
        <v>5979</v>
      </c>
    </row>
    <row r="1921" spans="1:7" ht="12.75" customHeight="1">
      <c r="A1921" s="18" t="s">
        <v>798</v>
      </c>
      <c r="B1921" s="6">
        <v>46111</v>
      </c>
      <c r="C1921" s="21" t="s">
        <v>5980</v>
      </c>
      <c r="D1921" s="18" t="s">
        <v>799</v>
      </c>
      <c r="E1921" s="23">
        <v>740481</v>
      </c>
      <c r="F1921" s="23">
        <v>0</v>
      </c>
      <c r="G1921" s="25" t="s">
        <v>5981</v>
      </c>
    </row>
    <row r="1922" spans="1:7" ht="12.75" customHeight="1">
      <c r="A1922" s="18" t="s">
        <v>798</v>
      </c>
      <c r="B1922" s="6">
        <v>46112</v>
      </c>
      <c r="C1922" s="21" t="s">
        <v>5997</v>
      </c>
      <c r="D1922" s="18" t="s">
        <v>799</v>
      </c>
      <c r="E1922" s="23">
        <v>675654</v>
      </c>
      <c r="F1922" s="23">
        <v>0</v>
      </c>
      <c r="G1922" s="25" t="s">
        <v>5998</v>
      </c>
    </row>
    <row r="1923" spans="1:7" ht="12.75" customHeight="1">
      <c r="A1923" s="18" t="s">
        <v>798</v>
      </c>
      <c r="B1923" s="6">
        <v>46112</v>
      </c>
      <c r="C1923" s="21" t="s">
        <v>6012</v>
      </c>
      <c r="D1923" s="18" t="s">
        <v>810</v>
      </c>
      <c r="E1923" s="23">
        <v>922481</v>
      </c>
      <c r="F1923" s="23">
        <v>0</v>
      </c>
      <c r="G1923" s="25" t="s">
        <v>6013</v>
      </c>
    </row>
    <row r="1924" spans="1:7" ht="12.75" customHeight="1">
      <c r="A1924" s="18" t="s">
        <v>798</v>
      </c>
      <c r="B1924" s="6">
        <v>46112</v>
      </c>
      <c r="C1924" s="21" t="s">
        <v>6016</v>
      </c>
      <c r="D1924" s="18" t="s">
        <v>799</v>
      </c>
      <c r="E1924" s="23">
        <v>740481</v>
      </c>
      <c r="F1924" s="23">
        <v>0</v>
      </c>
      <c r="G1924" s="25" t="s">
        <v>6017</v>
      </c>
    </row>
    <row r="1925" spans="1:7" ht="12.75" customHeight="1">
      <c r="A1925" s="18" t="s">
        <v>798</v>
      </c>
      <c r="B1925" s="6">
        <v>46112</v>
      </c>
      <c r="C1925" s="21" t="s">
        <v>6042</v>
      </c>
      <c r="D1925" s="18" t="s">
        <v>799</v>
      </c>
      <c r="E1925" s="23">
        <v>1534135</v>
      </c>
      <c r="F1925" s="23">
        <v>0</v>
      </c>
      <c r="G1925" s="25" t="s">
        <v>6043</v>
      </c>
    </row>
    <row r="1926" spans="1:7" ht="12.75" customHeight="1">
      <c r="A1926" s="18" t="s">
        <v>798</v>
      </c>
      <c r="B1926" s="6">
        <v>46112</v>
      </c>
      <c r="C1926" s="21" t="s">
        <v>6080</v>
      </c>
      <c r="D1926" s="18" t="s">
        <v>799</v>
      </c>
      <c r="E1926" s="23">
        <v>2996735</v>
      </c>
      <c r="F1926" s="23">
        <v>0</v>
      </c>
      <c r="G1926" s="25" t="s">
        <v>6081</v>
      </c>
    </row>
    <row r="1927" spans="1:7" ht="12.75" customHeight="1">
      <c r="A1927" s="18" t="s">
        <v>790</v>
      </c>
      <c r="B1927" s="6">
        <v>46039</v>
      </c>
      <c r="C1927" s="21" t="s">
        <v>1334</v>
      </c>
      <c r="D1927" s="18" t="s">
        <v>792</v>
      </c>
      <c r="E1927" s="23">
        <v>149500000</v>
      </c>
      <c r="F1927" s="23">
        <v>0</v>
      </c>
      <c r="G1927" s="25" t="s">
        <v>1335</v>
      </c>
    </row>
    <row r="1928" spans="1:7" ht="12.75" customHeight="1">
      <c r="A1928" s="18" t="s">
        <v>790</v>
      </c>
      <c r="B1928" s="6">
        <v>46039</v>
      </c>
      <c r="C1928" s="21" t="s">
        <v>1387</v>
      </c>
      <c r="D1928" s="18" t="s">
        <v>792</v>
      </c>
      <c r="E1928" s="23">
        <v>143750000</v>
      </c>
      <c r="F1928" s="23">
        <v>0</v>
      </c>
      <c r="G1928" s="25" t="s">
        <v>1388</v>
      </c>
    </row>
    <row r="1929" spans="1:7" ht="12.75" customHeight="1">
      <c r="A1929" s="18" t="s">
        <v>790</v>
      </c>
      <c r="B1929" s="6">
        <v>46039</v>
      </c>
      <c r="C1929" s="21" t="s">
        <v>1393</v>
      </c>
      <c r="D1929" s="18" t="s">
        <v>1394</v>
      </c>
      <c r="E1929" s="23">
        <v>110000000</v>
      </c>
      <c r="F1929" s="23">
        <v>0</v>
      </c>
      <c r="G1929" s="25" t="s">
        <v>1395</v>
      </c>
    </row>
    <row r="1930" spans="1:7" ht="12.75" customHeight="1">
      <c r="A1930" s="18" t="s">
        <v>790</v>
      </c>
      <c r="B1930" s="6">
        <v>46042</v>
      </c>
      <c r="C1930" s="21" t="s">
        <v>1867</v>
      </c>
      <c r="D1930" s="18" t="s">
        <v>1394</v>
      </c>
      <c r="E1930" s="23">
        <v>50600000</v>
      </c>
      <c r="F1930" s="23">
        <v>0</v>
      </c>
      <c r="G1930" s="25" t="s">
        <v>1868</v>
      </c>
    </row>
    <row r="1931" spans="1:7" ht="12.75" customHeight="1">
      <c r="A1931" s="18" t="s">
        <v>790</v>
      </c>
      <c r="B1931" s="6">
        <v>46042</v>
      </c>
      <c r="C1931" s="21" t="s">
        <v>2007</v>
      </c>
      <c r="D1931" s="18" t="s">
        <v>1394</v>
      </c>
      <c r="E1931" s="23">
        <v>141900000</v>
      </c>
      <c r="F1931" s="23">
        <v>0</v>
      </c>
      <c r="G1931" s="25" t="s">
        <v>2008</v>
      </c>
    </row>
    <row r="1932" spans="1:7" ht="12.75" customHeight="1">
      <c r="A1932" s="18" t="s">
        <v>790</v>
      </c>
      <c r="B1932" s="6">
        <v>46043</v>
      </c>
      <c r="C1932" s="21" t="s">
        <v>2211</v>
      </c>
      <c r="D1932" s="18" t="s">
        <v>792</v>
      </c>
      <c r="E1932" s="23">
        <v>138600000</v>
      </c>
      <c r="F1932" s="23">
        <v>0</v>
      </c>
      <c r="G1932" s="25" t="s">
        <v>2212</v>
      </c>
    </row>
    <row r="1933" spans="1:7" ht="12.75" customHeight="1">
      <c r="A1933" s="18" t="s">
        <v>790</v>
      </c>
      <c r="B1933" s="6">
        <v>46043</v>
      </c>
      <c r="C1933" s="21" t="s">
        <v>2227</v>
      </c>
      <c r="D1933" s="18" t="s">
        <v>803</v>
      </c>
      <c r="E1933" s="23">
        <v>56000000</v>
      </c>
      <c r="F1933" s="23">
        <v>0</v>
      </c>
      <c r="G1933" s="25" t="s">
        <v>2228</v>
      </c>
    </row>
    <row r="1934" spans="1:7" ht="12.75" customHeight="1">
      <c r="A1934" s="18" t="s">
        <v>790</v>
      </c>
      <c r="B1934" s="6">
        <v>46046</v>
      </c>
      <c r="C1934" s="21" t="s">
        <v>2686</v>
      </c>
      <c r="D1934" s="18" t="s">
        <v>792</v>
      </c>
      <c r="E1934" s="23">
        <v>148500000</v>
      </c>
      <c r="F1934" s="23">
        <v>0</v>
      </c>
      <c r="G1934" s="25" t="s">
        <v>2687</v>
      </c>
    </row>
    <row r="1935" spans="1:7" ht="12.75" customHeight="1">
      <c r="A1935" s="18" t="s">
        <v>790</v>
      </c>
      <c r="B1935" s="6">
        <v>46048</v>
      </c>
      <c r="C1935" s="21" t="s">
        <v>2867</v>
      </c>
      <c r="D1935" s="18" t="s">
        <v>792</v>
      </c>
      <c r="E1935" s="23">
        <v>135300000</v>
      </c>
      <c r="F1935" s="23">
        <v>0</v>
      </c>
      <c r="G1935" s="25" t="s">
        <v>2868</v>
      </c>
    </row>
    <row r="1936" spans="1:7" ht="12.75" customHeight="1">
      <c r="A1936" s="18" t="s">
        <v>790</v>
      </c>
      <c r="B1936" s="6">
        <v>46048</v>
      </c>
      <c r="C1936" s="21" t="s">
        <v>2892</v>
      </c>
      <c r="D1936" s="18" t="s">
        <v>831</v>
      </c>
      <c r="E1936" s="23">
        <v>103700000</v>
      </c>
      <c r="F1936" s="23">
        <v>0</v>
      </c>
      <c r="G1936" s="25" t="s">
        <v>2893</v>
      </c>
    </row>
    <row r="1937" spans="1:7" ht="12.75" customHeight="1">
      <c r="A1937" s="18" t="s">
        <v>790</v>
      </c>
      <c r="B1937" s="6">
        <v>46048</v>
      </c>
      <c r="C1937" s="21" t="s">
        <v>3109</v>
      </c>
      <c r="D1937" s="18" t="s">
        <v>831</v>
      </c>
      <c r="E1937" s="23">
        <v>108000000</v>
      </c>
      <c r="F1937" s="23">
        <v>0</v>
      </c>
      <c r="G1937" s="25" t="s">
        <v>3110</v>
      </c>
    </row>
    <row r="1938" spans="1:7" ht="12.75" customHeight="1">
      <c r="A1938" s="18" t="s">
        <v>790</v>
      </c>
      <c r="B1938" s="6">
        <v>46049</v>
      </c>
      <c r="C1938" s="21" t="s">
        <v>3225</v>
      </c>
      <c r="D1938" s="18" t="s">
        <v>803</v>
      </c>
      <c r="E1938" s="23">
        <v>141450000</v>
      </c>
      <c r="F1938" s="23">
        <v>0</v>
      </c>
      <c r="G1938" s="25" t="s">
        <v>3226</v>
      </c>
    </row>
    <row r="1939" spans="1:7" ht="12.75" customHeight="1">
      <c r="A1939" s="18" t="s">
        <v>790</v>
      </c>
      <c r="B1939" s="6">
        <v>46050</v>
      </c>
      <c r="C1939" s="21" t="s">
        <v>3442</v>
      </c>
      <c r="D1939" s="18" t="s">
        <v>1394</v>
      </c>
      <c r="E1939" s="23">
        <v>121000000</v>
      </c>
      <c r="F1939" s="23">
        <v>0</v>
      </c>
      <c r="G1939" s="25" t="s">
        <v>3443</v>
      </c>
    </row>
    <row r="1940" spans="1:7" ht="12.75" customHeight="1">
      <c r="A1940" s="18" t="s">
        <v>790</v>
      </c>
      <c r="B1940" s="6">
        <v>46050</v>
      </c>
      <c r="C1940" s="21" t="s">
        <v>3444</v>
      </c>
      <c r="D1940" s="18" t="s">
        <v>792</v>
      </c>
      <c r="E1940" s="23">
        <v>51700000</v>
      </c>
      <c r="F1940" s="23">
        <v>0</v>
      </c>
      <c r="G1940" s="25" t="s">
        <v>3445</v>
      </c>
    </row>
    <row r="1941" spans="1:7" ht="12.75" customHeight="1">
      <c r="A1941" s="18" t="s">
        <v>790</v>
      </c>
      <c r="B1941" s="6">
        <v>46050</v>
      </c>
      <c r="C1941" s="21" t="s">
        <v>3465</v>
      </c>
      <c r="D1941" s="18" t="s">
        <v>803</v>
      </c>
      <c r="E1941" s="23">
        <v>99750000</v>
      </c>
      <c r="F1941" s="23">
        <v>0</v>
      </c>
      <c r="G1941" s="25" t="s">
        <v>3466</v>
      </c>
    </row>
    <row r="1942" spans="1:7" ht="12.75" customHeight="1">
      <c r="A1942" s="18" t="s">
        <v>790</v>
      </c>
      <c r="B1942" s="6">
        <v>46050</v>
      </c>
      <c r="C1942" s="21" t="s">
        <v>3476</v>
      </c>
      <c r="D1942" s="18" t="s">
        <v>1394</v>
      </c>
      <c r="E1942" s="23">
        <v>52000000</v>
      </c>
      <c r="F1942" s="23">
        <v>0</v>
      </c>
      <c r="G1942" s="25" t="s">
        <v>3477</v>
      </c>
    </row>
    <row r="1943" spans="1:7" ht="12.75" customHeight="1">
      <c r="A1943" s="18" t="s">
        <v>790</v>
      </c>
      <c r="B1943" s="6">
        <v>46050</v>
      </c>
      <c r="C1943" s="21" t="s">
        <v>3505</v>
      </c>
      <c r="D1943" s="18" t="s">
        <v>803</v>
      </c>
      <c r="E1943" s="23">
        <v>105000000</v>
      </c>
      <c r="F1943" s="23">
        <v>0</v>
      </c>
      <c r="G1943" s="25" t="s">
        <v>3506</v>
      </c>
    </row>
    <row r="1944" spans="1:7" ht="12.75" customHeight="1">
      <c r="A1944" s="18" t="s">
        <v>790</v>
      </c>
      <c r="B1944" s="6">
        <v>46050</v>
      </c>
      <c r="C1944" s="21" t="s">
        <v>3522</v>
      </c>
      <c r="D1944" s="18" t="s">
        <v>803</v>
      </c>
      <c r="E1944" s="23">
        <v>500000000</v>
      </c>
      <c r="F1944" s="23">
        <v>0</v>
      </c>
      <c r="G1944" s="25" t="s">
        <v>3523</v>
      </c>
    </row>
    <row r="1945" spans="1:7" ht="12.75" customHeight="1">
      <c r="A1945" s="18" t="s">
        <v>790</v>
      </c>
      <c r="B1945" s="6">
        <v>46050</v>
      </c>
      <c r="C1945" s="21" t="s">
        <v>3533</v>
      </c>
      <c r="D1945" s="18" t="s">
        <v>803</v>
      </c>
      <c r="E1945" s="23">
        <v>115500000</v>
      </c>
      <c r="F1945" s="23">
        <v>0</v>
      </c>
      <c r="G1945" s="25" t="s">
        <v>3534</v>
      </c>
    </row>
    <row r="1946" spans="1:7" ht="12.75" customHeight="1">
      <c r="A1946" s="18" t="s">
        <v>790</v>
      </c>
      <c r="B1946" s="6">
        <v>46051</v>
      </c>
      <c r="C1946" s="21" t="s">
        <v>3704</v>
      </c>
      <c r="D1946" s="18" t="s">
        <v>792</v>
      </c>
      <c r="E1946" s="23">
        <v>45100000</v>
      </c>
      <c r="F1946" s="23">
        <v>0</v>
      </c>
      <c r="G1946" s="25" t="s">
        <v>3705</v>
      </c>
    </row>
    <row r="1947" spans="1:7" ht="12.75" customHeight="1">
      <c r="A1947" s="18" t="s">
        <v>790</v>
      </c>
      <c r="B1947" s="6">
        <v>46053</v>
      </c>
      <c r="C1947" s="21" t="s">
        <v>3979</v>
      </c>
      <c r="D1947" s="18" t="s">
        <v>803</v>
      </c>
      <c r="E1947" s="23">
        <v>75900000</v>
      </c>
      <c r="F1947" s="23">
        <v>0</v>
      </c>
      <c r="G1947" s="25" t="s">
        <v>3980</v>
      </c>
    </row>
    <row r="1948" spans="1:7" ht="12.75" customHeight="1">
      <c r="A1948" s="18" t="s">
        <v>790</v>
      </c>
      <c r="B1948" s="6">
        <v>46053</v>
      </c>
      <c r="C1948" s="21" t="s">
        <v>3996</v>
      </c>
      <c r="D1948" s="18" t="s">
        <v>831</v>
      </c>
      <c r="E1948" s="23">
        <v>484595560</v>
      </c>
      <c r="F1948" s="23">
        <v>0</v>
      </c>
      <c r="G1948" s="25" t="s">
        <v>3997</v>
      </c>
    </row>
    <row r="1949" spans="1:7" ht="12.75" customHeight="1">
      <c r="A1949" s="18" t="s">
        <v>790</v>
      </c>
      <c r="B1949" s="6">
        <v>46053</v>
      </c>
      <c r="C1949" s="21" t="s">
        <v>3996</v>
      </c>
      <c r="D1949" s="18" t="s">
        <v>803</v>
      </c>
      <c r="E1949" s="23">
        <v>216406226</v>
      </c>
      <c r="F1949" s="23">
        <v>0</v>
      </c>
      <c r="G1949" s="25" t="s">
        <v>3997</v>
      </c>
    </row>
    <row r="1950" spans="1:7" ht="12.75" customHeight="1">
      <c r="A1950" s="18" t="s">
        <v>790</v>
      </c>
      <c r="B1950" s="6">
        <v>46053</v>
      </c>
      <c r="C1950" s="21" t="s">
        <v>3996</v>
      </c>
      <c r="D1950" s="18" t="s">
        <v>792</v>
      </c>
      <c r="E1950" s="23">
        <v>85000000</v>
      </c>
      <c r="F1950" s="23">
        <v>0</v>
      </c>
      <c r="G1950" s="25" t="s">
        <v>3997</v>
      </c>
    </row>
    <row r="1951" spans="1:7" ht="12.75" customHeight="1">
      <c r="A1951" s="18" t="s">
        <v>790</v>
      </c>
      <c r="B1951" s="6">
        <v>46055</v>
      </c>
      <c r="C1951" s="21" t="s">
        <v>4081</v>
      </c>
      <c r="D1951" s="18" t="s">
        <v>803</v>
      </c>
      <c r="E1951" s="23">
        <v>1247308</v>
      </c>
      <c r="F1951" s="23">
        <v>-115000</v>
      </c>
      <c r="G1951" s="25" t="s">
        <v>4082</v>
      </c>
    </row>
    <row r="1952" spans="1:7" ht="12.75" customHeight="1">
      <c r="A1952" s="18" t="s">
        <v>790</v>
      </c>
      <c r="B1952" s="6">
        <v>46055</v>
      </c>
      <c r="C1952" s="21" t="s">
        <v>4087</v>
      </c>
      <c r="D1952" s="18" t="s">
        <v>803</v>
      </c>
      <c r="E1952" s="23">
        <v>1221308</v>
      </c>
      <c r="F1952" s="23">
        <v>-234000</v>
      </c>
      <c r="G1952" s="25" t="s">
        <v>4088</v>
      </c>
    </row>
    <row r="1953" spans="1:7" ht="12.75" customHeight="1">
      <c r="A1953" s="18" t="s">
        <v>790</v>
      </c>
      <c r="B1953" s="6">
        <v>46055</v>
      </c>
      <c r="C1953" s="21" t="s">
        <v>4102</v>
      </c>
      <c r="D1953" s="18" t="s">
        <v>803</v>
      </c>
      <c r="E1953" s="23">
        <v>777140</v>
      </c>
      <c r="F1953" s="23">
        <v>-115000</v>
      </c>
      <c r="G1953" s="25" t="s">
        <v>4103</v>
      </c>
    </row>
    <row r="1954" spans="1:7" ht="12.75" customHeight="1">
      <c r="A1954" s="18" t="s">
        <v>790</v>
      </c>
      <c r="B1954" s="6">
        <v>46056</v>
      </c>
      <c r="C1954" s="21" t="s">
        <v>4122</v>
      </c>
      <c r="D1954" s="18" t="s">
        <v>803</v>
      </c>
      <c r="E1954" s="23">
        <v>1565882</v>
      </c>
      <c r="F1954" s="23">
        <v>-140000</v>
      </c>
      <c r="G1954" s="25" t="s">
        <v>4123</v>
      </c>
    </row>
    <row r="1955" spans="1:7" ht="12.75" customHeight="1">
      <c r="A1955" s="18" t="s">
        <v>790</v>
      </c>
      <c r="B1955" s="6">
        <v>46056</v>
      </c>
      <c r="C1955" s="21" t="s">
        <v>4135</v>
      </c>
      <c r="D1955" s="18" t="s">
        <v>803</v>
      </c>
      <c r="E1955" s="23">
        <v>514971</v>
      </c>
      <c r="F1955" s="23">
        <v>0</v>
      </c>
      <c r="G1955" s="25" t="s">
        <v>4136</v>
      </c>
    </row>
    <row r="1956" spans="1:7" ht="12.75" customHeight="1">
      <c r="A1956" s="18" t="s">
        <v>790</v>
      </c>
      <c r="B1956" s="6">
        <v>46057</v>
      </c>
      <c r="C1956" s="21" t="s">
        <v>4162</v>
      </c>
      <c r="D1956" s="18" t="s">
        <v>803</v>
      </c>
      <c r="E1956" s="23">
        <v>523856</v>
      </c>
      <c r="F1956" s="23">
        <v>-91000</v>
      </c>
      <c r="G1956" s="25" t="s">
        <v>4163</v>
      </c>
    </row>
    <row r="1957" spans="1:7" ht="12.75" customHeight="1">
      <c r="A1957" s="18" t="s">
        <v>790</v>
      </c>
      <c r="B1957" s="6">
        <v>46062</v>
      </c>
      <c r="C1957" s="21" t="s">
        <v>4216</v>
      </c>
      <c r="D1957" s="18" t="s">
        <v>803</v>
      </c>
      <c r="E1957" s="23">
        <v>998912</v>
      </c>
      <c r="F1957" s="23">
        <v>0</v>
      </c>
      <c r="G1957" s="25" t="s">
        <v>4217</v>
      </c>
    </row>
    <row r="1958" spans="1:7" ht="12.75" customHeight="1">
      <c r="A1958" s="18" t="s">
        <v>790</v>
      </c>
      <c r="B1958" s="6">
        <v>46063</v>
      </c>
      <c r="C1958" s="21" t="s">
        <v>4223</v>
      </c>
      <c r="D1958" s="18" t="s">
        <v>803</v>
      </c>
      <c r="E1958" s="23">
        <v>1331882</v>
      </c>
      <c r="F1958" s="23">
        <v>0</v>
      </c>
      <c r="G1958" s="25" t="s">
        <v>4224</v>
      </c>
    </row>
    <row r="1959" spans="1:7" ht="12.75" customHeight="1">
      <c r="A1959" s="18" t="s">
        <v>790</v>
      </c>
      <c r="B1959" s="6">
        <v>46063</v>
      </c>
      <c r="C1959" s="21" t="s">
        <v>4240</v>
      </c>
      <c r="D1959" s="18" t="s">
        <v>803</v>
      </c>
      <c r="E1959" s="23">
        <v>987308</v>
      </c>
      <c r="F1959" s="23">
        <v>0</v>
      </c>
      <c r="G1959" s="25" t="s">
        <v>4241</v>
      </c>
    </row>
    <row r="1960" spans="1:7" ht="12.75" customHeight="1">
      <c r="A1960" s="18" t="s">
        <v>790</v>
      </c>
      <c r="B1960" s="6">
        <v>46069</v>
      </c>
      <c r="C1960" s="21" t="s">
        <v>4356</v>
      </c>
      <c r="D1960" s="18" t="s">
        <v>803</v>
      </c>
      <c r="E1960" s="23">
        <v>965941</v>
      </c>
      <c r="F1960" s="23">
        <v>0</v>
      </c>
      <c r="G1960" s="25" t="s">
        <v>4357</v>
      </c>
    </row>
    <row r="1961" spans="1:7" ht="12.75" customHeight="1">
      <c r="A1961" s="18" t="s">
        <v>790</v>
      </c>
      <c r="B1961" s="6">
        <v>46070</v>
      </c>
      <c r="C1961" s="21" t="s">
        <v>4399</v>
      </c>
      <c r="D1961" s="18" t="s">
        <v>803</v>
      </c>
      <c r="E1961" s="23">
        <v>514971</v>
      </c>
      <c r="F1961" s="23">
        <v>0</v>
      </c>
      <c r="G1961" s="25" t="s">
        <v>4400</v>
      </c>
    </row>
    <row r="1962" spans="1:7" ht="12.75" customHeight="1">
      <c r="A1962" s="18" t="s">
        <v>790</v>
      </c>
      <c r="B1962" s="6">
        <v>46071</v>
      </c>
      <c r="C1962" s="21" t="s">
        <v>4447</v>
      </c>
      <c r="D1962" s="18" t="s">
        <v>803</v>
      </c>
      <c r="E1962" s="23">
        <v>965941</v>
      </c>
      <c r="F1962" s="23">
        <v>-300000</v>
      </c>
      <c r="G1962" s="25" t="s">
        <v>4448</v>
      </c>
    </row>
    <row r="1963" spans="1:7" ht="12.75" customHeight="1">
      <c r="A1963" s="18" t="s">
        <v>790</v>
      </c>
      <c r="B1963" s="6">
        <v>46073</v>
      </c>
      <c r="C1963" s="21" t="s">
        <v>4590</v>
      </c>
      <c r="D1963" s="18" t="s">
        <v>803</v>
      </c>
      <c r="E1963" s="23">
        <v>1680962</v>
      </c>
      <c r="F1963" s="23">
        <v>-153000</v>
      </c>
      <c r="G1963" s="25" t="s">
        <v>4591</v>
      </c>
    </row>
    <row r="1964" spans="1:7" ht="12.75" customHeight="1">
      <c r="A1964" s="18" t="s">
        <v>790</v>
      </c>
      <c r="B1964" s="6">
        <v>46079</v>
      </c>
      <c r="C1964" s="21" t="s">
        <v>4791</v>
      </c>
      <c r="D1964" s="18" t="s">
        <v>792</v>
      </c>
      <c r="E1964" s="23">
        <v>800000000</v>
      </c>
      <c r="F1964" s="23">
        <v>0</v>
      </c>
      <c r="G1964" s="25" t="s">
        <v>4789</v>
      </c>
    </row>
    <row r="1965" spans="1:7" ht="12.75" customHeight="1">
      <c r="A1965" s="18" t="s">
        <v>790</v>
      </c>
      <c r="B1965" s="6">
        <v>46083</v>
      </c>
      <c r="C1965" s="21" t="s">
        <v>4886</v>
      </c>
      <c r="D1965" s="18" t="s">
        <v>803</v>
      </c>
      <c r="E1965" s="23">
        <v>366827</v>
      </c>
      <c r="F1965" s="23">
        <v>-120000</v>
      </c>
      <c r="G1965" s="25" t="s">
        <v>4887</v>
      </c>
    </row>
    <row r="1966" spans="1:7" ht="12.75" customHeight="1">
      <c r="A1966" s="18" t="s">
        <v>790</v>
      </c>
      <c r="B1966" s="6">
        <v>46084</v>
      </c>
      <c r="C1966" s="21" t="s">
        <v>4908</v>
      </c>
      <c r="D1966" s="18" t="s">
        <v>803</v>
      </c>
      <c r="E1966" s="23">
        <v>1187308</v>
      </c>
      <c r="F1966" s="23">
        <v>-128000</v>
      </c>
      <c r="G1966" s="25" t="s">
        <v>4909</v>
      </c>
    </row>
    <row r="1967" spans="1:7" ht="12.75" customHeight="1">
      <c r="A1967" s="18" t="s">
        <v>790</v>
      </c>
      <c r="B1967" s="6">
        <v>46090</v>
      </c>
      <c r="C1967" s="21" t="s">
        <v>5162</v>
      </c>
      <c r="D1967" s="18" t="s">
        <v>803</v>
      </c>
      <c r="E1967" s="23">
        <v>1630962</v>
      </c>
      <c r="F1967" s="23">
        <v>0</v>
      </c>
      <c r="G1967" s="25" t="s">
        <v>5163</v>
      </c>
    </row>
    <row r="1968" spans="1:7" ht="12.75" customHeight="1">
      <c r="A1968" s="18" t="s">
        <v>790</v>
      </c>
      <c r="B1968" s="6">
        <v>46107</v>
      </c>
      <c r="C1968" s="21" t="s">
        <v>5839</v>
      </c>
      <c r="D1968" s="18" t="s">
        <v>803</v>
      </c>
      <c r="E1968" s="23">
        <v>740481</v>
      </c>
      <c r="F1968" s="23">
        <v>0</v>
      </c>
      <c r="G1968" s="25" t="s">
        <v>5840</v>
      </c>
    </row>
    <row r="1969" spans="1:7" ht="12.75" customHeight="1">
      <c r="A1969" s="18" t="s">
        <v>790</v>
      </c>
      <c r="B1969" s="6">
        <v>46107</v>
      </c>
      <c r="C1969" s="21" t="s">
        <v>5849</v>
      </c>
      <c r="D1969" s="18" t="s">
        <v>803</v>
      </c>
      <c r="E1969" s="23">
        <v>791624</v>
      </c>
      <c r="F1969" s="23">
        <v>0</v>
      </c>
      <c r="G1969" s="25" t="s">
        <v>5850</v>
      </c>
    </row>
    <row r="1970" spans="1:7" ht="12.75" customHeight="1">
      <c r="A1970" s="18" t="s">
        <v>790</v>
      </c>
      <c r="B1970" s="6">
        <v>46109</v>
      </c>
      <c r="C1970" s="21" t="s">
        <v>5924</v>
      </c>
      <c r="D1970" s="18" t="s">
        <v>792</v>
      </c>
      <c r="E1970" s="23">
        <v>1180912</v>
      </c>
      <c r="F1970" s="23">
        <v>0</v>
      </c>
      <c r="G1970" s="25" t="s">
        <v>5925</v>
      </c>
    </row>
    <row r="1971" spans="1:7" ht="12.75" customHeight="1">
      <c r="A1971" s="18" t="s">
        <v>790</v>
      </c>
      <c r="B1971" s="6">
        <v>46109</v>
      </c>
      <c r="C1971" s="21" t="s">
        <v>5926</v>
      </c>
      <c r="D1971" s="18" t="s">
        <v>803</v>
      </c>
      <c r="E1971" s="23">
        <v>998912</v>
      </c>
      <c r="F1971" s="23">
        <v>0</v>
      </c>
      <c r="G1971" s="25" t="s">
        <v>5927</v>
      </c>
    </row>
    <row r="1972" spans="1:7" ht="12.75" customHeight="1">
      <c r="A1972" s="18" t="s">
        <v>790</v>
      </c>
      <c r="B1972" s="6">
        <v>46111</v>
      </c>
      <c r="C1972" s="21" t="s">
        <v>5952</v>
      </c>
      <c r="D1972" s="18" t="s">
        <v>803</v>
      </c>
      <c r="E1972" s="23">
        <v>998912</v>
      </c>
      <c r="F1972" s="23">
        <v>0</v>
      </c>
      <c r="G1972" s="25" t="s">
        <v>5953</v>
      </c>
    </row>
    <row r="1973" spans="1:7" ht="12.75" customHeight="1">
      <c r="A1973" s="18" t="s">
        <v>790</v>
      </c>
      <c r="B1973" s="6">
        <v>46111</v>
      </c>
      <c r="C1973" s="21" t="s">
        <v>5954</v>
      </c>
      <c r="D1973" s="18" t="s">
        <v>792</v>
      </c>
      <c r="E1973" s="23">
        <v>1194832</v>
      </c>
      <c r="F1973" s="23">
        <v>0</v>
      </c>
      <c r="G1973" s="25" t="s">
        <v>5955</v>
      </c>
    </row>
    <row r="1974" spans="1:7" ht="12.75" customHeight="1">
      <c r="A1974" s="18" t="s">
        <v>790</v>
      </c>
      <c r="B1974" s="6">
        <v>46112</v>
      </c>
      <c r="C1974" s="21" t="s">
        <v>6089</v>
      </c>
      <c r="D1974" s="18" t="s">
        <v>803</v>
      </c>
      <c r="E1974" s="23">
        <v>1237308</v>
      </c>
      <c r="F1974" s="23">
        <v>0</v>
      </c>
      <c r="G1974" s="25" t="s">
        <v>6090</v>
      </c>
    </row>
    <row r="1975" spans="1:7" ht="12.75" customHeight="1">
      <c r="A1975" s="18" t="s">
        <v>123</v>
      </c>
      <c r="B1975" s="6">
        <v>46029</v>
      </c>
      <c r="C1975" s="21" t="s">
        <v>164</v>
      </c>
      <c r="D1975" s="18" t="s">
        <v>125</v>
      </c>
      <c r="E1975" s="23">
        <v>100682500</v>
      </c>
      <c r="F1975" s="23">
        <v>0</v>
      </c>
      <c r="G1975" s="25" t="s">
        <v>168</v>
      </c>
    </row>
    <row r="1976" spans="1:7" ht="12.75" customHeight="1">
      <c r="A1976" s="18" t="s">
        <v>123</v>
      </c>
      <c r="B1976" s="6">
        <v>46032</v>
      </c>
      <c r="C1976" s="21" t="s">
        <v>414</v>
      </c>
      <c r="D1976" s="18" t="s">
        <v>125</v>
      </c>
      <c r="E1976" s="23">
        <v>68999977</v>
      </c>
      <c r="F1976" s="23">
        <v>0</v>
      </c>
      <c r="G1976" s="25" t="s">
        <v>448</v>
      </c>
    </row>
    <row r="1977" spans="1:7" ht="12.75" customHeight="1">
      <c r="A1977" s="18" t="s">
        <v>123</v>
      </c>
      <c r="B1977" s="6">
        <v>46032</v>
      </c>
      <c r="C1977" s="21" t="s">
        <v>453</v>
      </c>
      <c r="D1977" s="18" t="s">
        <v>125</v>
      </c>
      <c r="E1977" s="23">
        <v>103500000</v>
      </c>
      <c r="F1977" s="23">
        <v>0</v>
      </c>
      <c r="G1977" s="25" t="s">
        <v>484</v>
      </c>
    </row>
    <row r="1978" spans="1:7" ht="12.75" customHeight="1">
      <c r="A1978" s="18" t="s">
        <v>123</v>
      </c>
      <c r="B1978" s="6">
        <v>46041</v>
      </c>
      <c r="C1978" s="21" t="s">
        <v>1692</v>
      </c>
      <c r="D1978" s="18" t="s">
        <v>125</v>
      </c>
      <c r="E1978" s="23">
        <v>109089000</v>
      </c>
      <c r="F1978" s="23">
        <v>0</v>
      </c>
      <c r="G1978" s="25" t="s">
        <v>1693</v>
      </c>
    </row>
    <row r="1979" spans="1:7" ht="12.75" customHeight="1">
      <c r="A1979" s="18" t="s">
        <v>123</v>
      </c>
      <c r="B1979" s="6">
        <v>46044</v>
      </c>
      <c r="C1979" s="21" t="s">
        <v>2393</v>
      </c>
      <c r="D1979" s="18" t="s">
        <v>125</v>
      </c>
      <c r="E1979" s="23">
        <v>103500000</v>
      </c>
      <c r="F1979" s="23">
        <v>0</v>
      </c>
      <c r="G1979" s="25" t="s">
        <v>2394</v>
      </c>
    </row>
    <row r="1980" spans="1:7" ht="12.75" customHeight="1">
      <c r="A1980" s="18" t="s">
        <v>123</v>
      </c>
      <c r="B1980" s="6">
        <v>46091</v>
      </c>
      <c r="C1980" s="21" t="s">
        <v>5164</v>
      </c>
      <c r="D1980" s="18" t="s">
        <v>4314</v>
      </c>
      <c r="E1980" s="23">
        <v>322048014.75</v>
      </c>
      <c r="F1980" s="23">
        <v>0</v>
      </c>
      <c r="G1980" s="25" t="s">
        <v>5165</v>
      </c>
    </row>
    <row r="1981" spans="1:7" ht="12.75" customHeight="1">
      <c r="A1981" s="18" t="s">
        <v>123</v>
      </c>
      <c r="B1981" s="6">
        <v>46091</v>
      </c>
      <c r="C1981" s="21" t="s">
        <v>5169</v>
      </c>
      <c r="D1981" s="18" t="s">
        <v>4314</v>
      </c>
      <c r="E1981" s="23">
        <v>942880614.14999998</v>
      </c>
      <c r="F1981" s="23">
        <v>0</v>
      </c>
      <c r="G1981" s="25" t="s">
        <v>5170</v>
      </c>
    </row>
    <row r="1982" spans="1:7" ht="12.75" customHeight="1">
      <c r="A1982" s="18" t="s">
        <v>123</v>
      </c>
      <c r="B1982" s="6">
        <v>46091</v>
      </c>
      <c r="C1982" s="21" t="s">
        <v>5179</v>
      </c>
      <c r="D1982" s="18" t="s">
        <v>4314</v>
      </c>
      <c r="E1982" s="23">
        <v>1777735546.8599999</v>
      </c>
      <c r="F1982" s="23">
        <v>0</v>
      </c>
      <c r="G1982" s="25" t="s">
        <v>5180</v>
      </c>
    </row>
    <row r="1983" spans="1:7" ht="12.75" customHeight="1">
      <c r="A1983" s="18" t="s">
        <v>123</v>
      </c>
      <c r="B1983" s="6">
        <v>46091</v>
      </c>
      <c r="C1983" s="21" t="s">
        <v>5182</v>
      </c>
      <c r="D1983" s="18" t="s">
        <v>4314</v>
      </c>
      <c r="E1983" s="23">
        <v>117218305.29000001</v>
      </c>
      <c r="F1983" s="23">
        <v>0</v>
      </c>
      <c r="G1983" s="25" t="s">
        <v>5183</v>
      </c>
    </row>
    <row r="1984" spans="1:7" ht="12.75" customHeight="1">
      <c r="A1984" s="18" t="s">
        <v>123</v>
      </c>
      <c r="B1984" s="6">
        <v>46091</v>
      </c>
      <c r="C1984" s="21" t="s">
        <v>5184</v>
      </c>
      <c r="D1984" s="18" t="s">
        <v>4314</v>
      </c>
      <c r="E1984" s="23">
        <v>116566897.5</v>
      </c>
      <c r="F1984" s="23">
        <v>0</v>
      </c>
      <c r="G1984" s="25" t="s">
        <v>5183</v>
      </c>
    </row>
    <row r="1985" spans="1:7" ht="12.75" customHeight="1">
      <c r="A1985" s="18" t="s">
        <v>123</v>
      </c>
      <c r="B1985" s="6">
        <v>46091</v>
      </c>
      <c r="C1985" s="21" t="s">
        <v>5186</v>
      </c>
      <c r="D1985" s="18" t="s">
        <v>4314</v>
      </c>
      <c r="E1985" s="23">
        <v>76158272.920000002</v>
      </c>
      <c r="F1985" s="23">
        <v>0</v>
      </c>
      <c r="G1985" s="25" t="s">
        <v>5183</v>
      </c>
    </row>
    <row r="1986" spans="1:7" ht="12.75" customHeight="1">
      <c r="A1986" s="18" t="s">
        <v>123</v>
      </c>
      <c r="B1986" s="6">
        <v>46091</v>
      </c>
      <c r="C1986" s="21" t="s">
        <v>5187</v>
      </c>
      <c r="D1986" s="18" t="s">
        <v>4314</v>
      </c>
      <c r="E1986" s="23">
        <v>151264860.49000001</v>
      </c>
      <c r="F1986" s="23">
        <v>0</v>
      </c>
      <c r="G1986" s="25" t="s">
        <v>5183</v>
      </c>
    </row>
    <row r="1987" spans="1:7" ht="12.75" customHeight="1">
      <c r="A1987" s="18" t="s">
        <v>123</v>
      </c>
      <c r="B1987" s="6">
        <v>46091</v>
      </c>
      <c r="C1987" s="21" t="s">
        <v>5209</v>
      </c>
      <c r="D1987" s="18" t="s">
        <v>4314</v>
      </c>
      <c r="E1987" s="23">
        <v>338727609.81</v>
      </c>
      <c r="F1987" s="23">
        <v>0</v>
      </c>
      <c r="G1987" s="25" t="s">
        <v>5210</v>
      </c>
    </row>
    <row r="1988" spans="1:7" ht="12.75" customHeight="1">
      <c r="A1988" s="18" t="s">
        <v>123</v>
      </c>
      <c r="B1988" s="6">
        <v>46091</v>
      </c>
      <c r="C1988" s="21" t="s">
        <v>5214</v>
      </c>
      <c r="D1988" s="18" t="s">
        <v>4314</v>
      </c>
      <c r="E1988" s="23">
        <v>418133340.25999999</v>
      </c>
      <c r="F1988" s="23">
        <v>0</v>
      </c>
      <c r="G1988" s="25" t="s">
        <v>5215</v>
      </c>
    </row>
    <row r="1989" spans="1:7" ht="12.75" customHeight="1">
      <c r="A1989" s="18" t="s">
        <v>123</v>
      </c>
      <c r="B1989" s="6">
        <v>46093</v>
      </c>
      <c r="C1989" s="21" t="s">
        <v>5268</v>
      </c>
      <c r="D1989" s="18" t="s">
        <v>4314</v>
      </c>
      <c r="E1989" s="23">
        <v>986802916.04999995</v>
      </c>
      <c r="F1989" s="23">
        <v>0</v>
      </c>
      <c r="G1989" s="25" t="s">
        <v>5170</v>
      </c>
    </row>
    <row r="1990" spans="1:7" ht="12.75" customHeight="1">
      <c r="A1990" s="18" t="s">
        <v>123</v>
      </c>
      <c r="B1990" s="6">
        <v>46111</v>
      </c>
      <c r="C1990" s="21" t="s">
        <v>5930</v>
      </c>
      <c r="D1990" s="18" t="s">
        <v>4314</v>
      </c>
      <c r="E1990" s="23">
        <v>126785892.59999999</v>
      </c>
      <c r="F1990" s="23">
        <v>0</v>
      </c>
      <c r="G1990" s="25" t="s">
        <v>5931</v>
      </c>
    </row>
    <row r="1991" spans="1:7" ht="12.75" customHeight="1">
      <c r="A1991" s="18" t="s">
        <v>123</v>
      </c>
      <c r="B1991" s="6">
        <v>46111</v>
      </c>
      <c r="C1991" s="21" t="s">
        <v>5932</v>
      </c>
      <c r="D1991" s="18" t="s">
        <v>4314</v>
      </c>
      <c r="E1991" s="23">
        <v>79556197.140000001</v>
      </c>
      <c r="F1991" s="23">
        <v>0</v>
      </c>
      <c r="G1991" s="25" t="s">
        <v>5933</v>
      </c>
    </row>
    <row r="1992" spans="1:7" ht="12.75" customHeight="1">
      <c r="A1992" s="18" t="s">
        <v>123</v>
      </c>
      <c r="B1992" s="6">
        <v>46111</v>
      </c>
      <c r="C1992" s="21" t="s">
        <v>5934</v>
      </c>
      <c r="D1992" s="18" t="s">
        <v>4314</v>
      </c>
      <c r="E1992" s="23">
        <v>1901954897.6400001</v>
      </c>
      <c r="F1992" s="23">
        <v>0</v>
      </c>
      <c r="G1992" s="25" t="s">
        <v>5935</v>
      </c>
    </row>
    <row r="1993" spans="1:7" ht="12.75" customHeight="1">
      <c r="A1993" s="18" t="s">
        <v>123</v>
      </c>
      <c r="B1993" s="6">
        <v>46111</v>
      </c>
      <c r="C1993" s="21" t="s">
        <v>5936</v>
      </c>
      <c r="D1993" s="18" t="s">
        <v>4314</v>
      </c>
      <c r="E1993" s="23">
        <v>357795292.76999998</v>
      </c>
      <c r="F1993" s="23">
        <v>0</v>
      </c>
      <c r="G1993" s="25" t="s">
        <v>5937</v>
      </c>
    </row>
    <row r="1994" spans="1:7" ht="12.75" customHeight="1">
      <c r="A1994" s="18" t="s">
        <v>123</v>
      </c>
      <c r="B1994" s="6">
        <v>46111</v>
      </c>
      <c r="C1994" s="21" t="s">
        <v>5938</v>
      </c>
      <c r="D1994" s="18" t="s">
        <v>4314</v>
      </c>
      <c r="E1994" s="23">
        <v>350013482.10000002</v>
      </c>
      <c r="F1994" s="23">
        <v>0</v>
      </c>
      <c r="G1994" s="25" t="s">
        <v>5939</v>
      </c>
    </row>
    <row r="1995" spans="1:7" ht="12.75" customHeight="1">
      <c r="A1995" s="18" t="s">
        <v>123</v>
      </c>
      <c r="B1995" s="6">
        <v>46111</v>
      </c>
      <c r="C1995" s="21" t="s">
        <v>5940</v>
      </c>
      <c r="D1995" s="18" t="s">
        <v>4314</v>
      </c>
      <c r="E1995" s="23">
        <v>157520755.91999999</v>
      </c>
      <c r="F1995" s="23">
        <v>0</v>
      </c>
      <c r="G1995" s="25" t="s">
        <v>5941</v>
      </c>
    </row>
    <row r="1996" spans="1:7" ht="12.75" customHeight="1">
      <c r="A1996" s="18" t="s">
        <v>123</v>
      </c>
      <c r="B1996" s="6">
        <v>46111</v>
      </c>
      <c r="C1996" s="21" t="s">
        <v>5942</v>
      </c>
      <c r="D1996" s="18" t="s">
        <v>4314</v>
      </c>
      <c r="E1996" s="23">
        <v>983345938.78999996</v>
      </c>
      <c r="F1996" s="23">
        <v>0</v>
      </c>
      <c r="G1996" s="25" t="s">
        <v>5943</v>
      </c>
    </row>
    <row r="1997" spans="1:7" ht="12.75" customHeight="1">
      <c r="A1997" s="18" t="s">
        <v>123</v>
      </c>
      <c r="B1997" s="6">
        <v>46111</v>
      </c>
      <c r="C1997" s="21" t="s">
        <v>5944</v>
      </c>
      <c r="D1997" s="18" t="s">
        <v>4314</v>
      </c>
      <c r="E1997" s="23">
        <v>157877029.99000001</v>
      </c>
      <c r="F1997" s="23">
        <v>0</v>
      </c>
      <c r="G1997" s="25" t="s">
        <v>5935</v>
      </c>
    </row>
    <row r="1998" spans="1:7" ht="12.75" customHeight="1">
      <c r="A1998" s="18" t="s">
        <v>123</v>
      </c>
      <c r="B1998" s="6">
        <v>46111</v>
      </c>
      <c r="C1998" s="21" t="s">
        <v>5945</v>
      </c>
      <c r="D1998" s="18" t="s">
        <v>4314</v>
      </c>
      <c r="E1998" s="23">
        <v>1086156944.01</v>
      </c>
      <c r="F1998" s="23">
        <v>0</v>
      </c>
      <c r="G1998" s="25" t="s">
        <v>5935</v>
      </c>
    </row>
    <row r="1999" spans="1:7" ht="12.75" customHeight="1">
      <c r="A1999" s="18" t="s">
        <v>123</v>
      </c>
      <c r="B1999" s="6">
        <v>46111</v>
      </c>
      <c r="C1999" s="21" t="s">
        <v>5946</v>
      </c>
      <c r="D1999" s="18" t="s">
        <v>4314</v>
      </c>
      <c r="E1999" s="23">
        <v>435304522.33999997</v>
      </c>
      <c r="F1999" s="23">
        <v>0</v>
      </c>
      <c r="G1999" s="25" t="s">
        <v>5947</v>
      </c>
    </row>
    <row r="2000" spans="1:7" ht="12.75" customHeight="1"/>
    <row r="2001" spans="1:7" ht="12.75" customHeight="1">
      <c r="A2001" s="18" t="s">
        <v>46</v>
      </c>
      <c r="B2001" s="6">
        <v>46028</v>
      </c>
      <c r="C2001" s="21" t="s">
        <v>44</v>
      </c>
      <c r="D2001" s="18" t="s">
        <v>47</v>
      </c>
      <c r="E2001" s="23">
        <v>159494400</v>
      </c>
      <c r="F2001" s="23">
        <v>-449280</v>
      </c>
      <c r="G2001" s="25" t="s">
        <v>48</v>
      </c>
    </row>
    <row r="2002" spans="1:7" ht="12.75" customHeight="1">
      <c r="A2002" s="18" t="s">
        <v>46</v>
      </c>
      <c r="B2002" s="6">
        <v>46028</v>
      </c>
      <c r="C2002" s="21" t="s">
        <v>53</v>
      </c>
      <c r="D2002" s="18" t="s">
        <v>55</v>
      </c>
      <c r="E2002" s="23">
        <v>151666667</v>
      </c>
      <c r="F2002" s="23">
        <v>0</v>
      </c>
      <c r="G2002" s="25" t="s">
        <v>56</v>
      </c>
    </row>
    <row r="2003" spans="1:7" ht="12.75" customHeight="1">
      <c r="A2003" s="18" t="s">
        <v>46</v>
      </c>
      <c r="B2003" s="6">
        <v>46028</v>
      </c>
      <c r="C2003" s="21" t="s">
        <v>60</v>
      </c>
      <c r="D2003" s="18" t="s">
        <v>47</v>
      </c>
      <c r="E2003" s="23">
        <v>98720174</v>
      </c>
      <c r="F2003" s="23">
        <v>0</v>
      </c>
      <c r="G2003" s="25" t="s">
        <v>62</v>
      </c>
    </row>
    <row r="2004" spans="1:7" ht="12.75" customHeight="1">
      <c r="A2004" s="18" t="s">
        <v>46</v>
      </c>
      <c r="B2004" s="6">
        <v>46028</v>
      </c>
      <c r="C2004" s="21" t="s">
        <v>60</v>
      </c>
      <c r="D2004" s="18" t="s">
        <v>65</v>
      </c>
      <c r="E2004" s="23">
        <v>11533326</v>
      </c>
      <c r="F2004" s="23">
        <v>0</v>
      </c>
      <c r="G2004" s="25" t="s">
        <v>62</v>
      </c>
    </row>
    <row r="2005" spans="1:7" ht="12.75" customHeight="1">
      <c r="A2005" s="18" t="s">
        <v>46</v>
      </c>
      <c r="B2005" s="6">
        <v>46029</v>
      </c>
      <c r="C2005" s="21" t="s">
        <v>169</v>
      </c>
      <c r="D2005" s="18" t="s">
        <v>55</v>
      </c>
      <c r="E2005" s="23">
        <v>106000000</v>
      </c>
      <c r="F2005" s="23">
        <v>0</v>
      </c>
      <c r="G2005" s="25" t="s">
        <v>173</v>
      </c>
    </row>
    <row r="2006" spans="1:7" ht="12.75" customHeight="1">
      <c r="A2006" s="18" t="s">
        <v>46</v>
      </c>
      <c r="B2006" s="6">
        <v>46029</v>
      </c>
      <c r="C2006" s="21" t="s">
        <v>169</v>
      </c>
      <c r="D2006" s="18" t="s">
        <v>65</v>
      </c>
      <c r="E2006" s="23">
        <v>10739000</v>
      </c>
      <c r="F2006" s="23">
        <v>0</v>
      </c>
      <c r="G2006" s="25" t="s">
        <v>173</v>
      </c>
    </row>
    <row r="2007" spans="1:7" ht="12.75" customHeight="1">
      <c r="A2007" s="18" t="s">
        <v>46</v>
      </c>
      <c r="B2007" s="6">
        <v>46029</v>
      </c>
      <c r="C2007" s="21" t="s">
        <v>203</v>
      </c>
      <c r="D2007" s="18" t="s">
        <v>47</v>
      </c>
      <c r="E2007" s="23">
        <v>115668000</v>
      </c>
      <c r="F2007" s="23">
        <v>0</v>
      </c>
      <c r="G2007" s="25" t="s">
        <v>225</v>
      </c>
    </row>
    <row r="2008" spans="1:7" ht="12.75" customHeight="1">
      <c r="A2008" s="18" t="s">
        <v>46</v>
      </c>
      <c r="B2008" s="6">
        <v>46029</v>
      </c>
      <c r="C2008" s="21" t="s">
        <v>226</v>
      </c>
      <c r="D2008" s="18" t="s">
        <v>65</v>
      </c>
      <c r="E2008" s="23">
        <v>146267100</v>
      </c>
      <c r="F2008" s="23">
        <v>-824040</v>
      </c>
      <c r="G2008" s="25" t="s">
        <v>246</v>
      </c>
    </row>
    <row r="2009" spans="1:7" ht="12.75" customHeight="1">
      <c r="A2009" s="18" t="s">
        <v>46</v>
      </c>
      <c r="B2009" s="6">
        <v>46029</v>
      </c>
      <c r="C2009" s="21" t="s">
        <v>241</v>
      </c>
      <c r="D2009" s="18" t="s">
        <v>65</v>
      </c>
      <c r="E2009" s="23">
        <v>143520000</v>
      </c>
      <c r="F2009" s="23">
        <v>0</v>
      </c>
      <c r="G2009" s="25" t="s">
        <v>259</v>
      </c>
    </row>
    <row r="2010" spans="1:7" ht="12.75" customHeight="1">
      <c r="A2010" s="18" t="s">
        <v>46</v>
      </c>
      <c r="B2010" s="6">
        <v>46030</v>
      </c>
      <c r="C2010" s="21" t="s">
        <v>291</v>
      </c>
      <c r="D2010" s="18" t="s">
        <v>65</v>
      </c>
      <c r="E2010" s="23">
        <v>78540000</v>
      </c>
      <c r="F2010" s="23">
        <v>0</v>
      </c>
      <c r="G2010" s="25" t="s">
        <v>310</v>
      </c>
    </row>
    <row r="2011" spans="1:7" ht="12.75" customHeight="1">
      <c r="A2011" s="18" t="s">
        <v>46</v>
      </c>
      <c r="B2011" s="6">
        <v>46030</v>
      </c>
      <c r="C2011" s="21" t="s">
        <v>296</v>
      </c>
      <c r="D2011" s="18" t="s">
        <v>55</v>
      </c>
      <c r="E2011" s="23">
        <v>132250000</v>
      </c>
      <c r="F2011" s="23">
        <v>0</v>
      </c>
      <c r="G2011" s="25" t="s">
        <v>318</v>
      </c>
    </row>
    <row r="2012" spans="1:7" ht="12.75" customHeight="1">
      <c r="A2012" s="18" t="s">
        <v>46</v>
      </c>
      <c r="B2012" s="6">
        <v>46031</v>
      </c>
      <c r="C2012" s="21" t="s">
        <v>308</v>
      </c>
      <c r="D2012" s="18" t="s">
        <v>55</v>
      </c>
      <c r="E2012" s="23">
        <v>92558440</v>
      </c>
      <c r="F2012" s="23">
        <v>0</v>
      </c>
      <c r="G2012" s="25" t="s">
        <v>337</v>
      </c>
    </row>
    <row r="2013" spans="1:7" ht="12.75" customHeight="1">
      <c r="A2013" s="18" t="s">
        <v>46</v>
      </c>
      <c r="B2013" s="6">
        <v>46031</v>
      </c>
      <c r="C2013" s="21" t="s">
        <v>314</v>
      </c>
      <c r="D2013" s="18" t="s">
        <v>55</v>
      </c>
      <c r="E2013" s="23">
        <v>116666667</v>
      </c>
      <c r="F2013" s="23">
        <v>0</v>
      </c>
      <c r="G2013" s="25" t="s">
        <v>342</v>
      </c>
    </row>
    <row r="2014" spans="1:7" ht="12.75" customHeight="1">
      <c r="A2014" s="18" t="s">
        <v>46</v>
      </c>
      <c r="B2014" s="6">
        <v>46031</v>
      </c>
      <c r="C2014" s="21" t="s">
        <v>390</v>
      </c>
      <c r="D2014" s="18" t="s">
        <v>65</v>
      </c>
      <c r="E2014" s="23">
        <v>114015600</v>
      </c>
      <c r="F2014" s="23">
        <v>0</v>
      </c>
      <c r="G2014" s="25" t="s">
        <v>429</v>
      </c>
    </row>
    <row r="2015" spans="1:7" ht="12.75" customHeight="1">
      <c r="A2015" s="18" t="s">
        <v>46</v>
      </c>
      <c r="B2015" s="6">
        <v>46037</v>
      </c>
      <c r="C2015" s="21" t="s">
        <v>1026</v>
      </c>
      <c r="D2015" s="18" t="s">
        <v>47</v>
      </c>
      <c r="E2015" s="23">
        <v>109792800</v>
      </c>
      <c r="F2015" s="23">
        <v>0</v>
      </c>
      <c r="G2015" s="25" t="s">
        <v>1027</v>
      </c>
    </row>
    <row r="2016" spans="1:7" ht="12.75" customHeight="1">
      <c r="A2016" s="18" t="s">
        <v>46</v>
      </c>
      <c r="B2016" s="6">
        <v>46041</v>
      </c>
      <c r="C2016" s="21" t="s">
        <v>1650</v>
      </c>
      <c r="D2016" s="18" t="s">
        <v>55</v>
      </c>
      <c r="E2016" s="23">
        <v>49163026</v>
      </c>
      <c r="F2016" s="23">
        <v>-325426</v>
      </c>
      <c r="G2016" s="25" t="s">
        <v>225</v>
      </c>
    </row>
    <row r="2017" spans="1:7" ht="12.75" customHeight="1">
      <c r="A2017" s="18" t="s">
        <v>46</v>
      </c>
      <c r="B2017" s="6">
        <v>46041</v>
      </c>
      <c r="C2017" s="21" t="s">
        <v>1650</v>
      </c>
      <c r="D2017" s="18" t="s">
        <v>65</v>
      </c>
      <c r="E2017" s="23">
        <v>102974</v>
      </c>
      <c r="F2017" s="23">
        <v>-102974</v>
      </c>
      <c r="G2017" s="25" t="s">
        <v>225</v>
      </c>
    </row>
    <row r="2018" spans="1:7" ht="12.75" customHeight="1">
      <c r="A2018" s="18" t="s">
        <v>46</v>
      </c>
      <c r="B2018" s="6">
        <v>46048</v>
      </c>
      <c r="C2018" s="21" t="s">
        <v>3091</v>
      </c>
      <c r="D2018" s="18" t="s">
        <v>65</v>
      </c>
      <c r="E2018" s="23">
        <v>172500000</v>
      </c>
      <c r="F2018" s="23">
        <v>-5500000</v>
      </c>
      <c r="G2018" s="25" t="s">
        <v>3092</v>
      </c>
    </row>
    <row r="2019" spans="1:7" ht="12.75" customHeight="1">
      <c r="A2019" s="18" t="s">
        <v>46</v>
      </c>
      <c r="B2019" s="6">
        <v>46053</v>
      </c>
      <c r="C2019" s="21" t="s">
        <v>3996</v>
      </c>
      <c r="D2019" s="18" t="s">
        <v>47</v>
      </c>
      <c r="E2019" s="23">
        <v>21577826</v>
      </c>
      <c r="F2019" s="23">
        <v>0</v>
      </c>
      <c r="G2019" s="25" t="s">
        <v>3997</v>
      </c>
    </row>
    <row r="2020" spans="1:7" ht="12.75" customHeight="1">
      <c r="A2020" s="18" t="s">
        <v>46</v>
      </c>
      <c r="B2020" s="6">
        <v>46072</v>
      </c>
      <c r="C2020" s="21" t="s">
        <v>4574</v>
      </c>
      <c r="D2020" s="18" t="s">
        <v>55</v>
      </c>
      <c r="E2020" s="23">
        <v>656624</v>
      </c>
      <c r="F2020" s="23">
        <v>-453416</v>
      </c>
      <c r="G2020" s="25" t="s">
        <v>4575</v>
      </c>
    </row>
    <row r="2021" spans="1:7" ht="12.75" customHeight="1">
      <c r="A2021" s="18" t="s">
        <v>46</v>
      </c>
      <c r="B2021" s="6">
        <v>46073</v>
      </c>
      <c r="C2021" s="21" t="s">
        <v>4620</v>
      </c>
      <c r="D2021" s="18" t="s">
        <v>55</v>
      </c>
      <c r="E2021" s="23">
        <v>740481</v>
      </c>
      <c r="F2021" s="23">
        <v>0</v>
      </c>
      <c r="G2021" s="25" t="s">
        <v>4621</v>
      </c>
    </row>
    <row r="2022" spans="1:7" ht="12.75" customHeight="1">
      <c r="A2022" s="18" t="s">
        <v>46</v>
      </c>
      <c r="B2022" s="6">
        <v>46073</v>
      </c>
      <c r="C2022" s="21" t="s">
        <v>4622</v>
      </c>
      <c r="D2022" s="18" t="s">
        <v>55</v>
      </c>
      <c r="E2022" s="23">
        <v>470355</v>
      </c>
      <c r="F2022" s="23">
        <v>0</v>
      </c>
      <c r="G2022" s="25" t="s">
        <v>4623</v>
      </c>
    </row>
    <row r="2023" spans="1:7" ht="12.75" customHeight="1">
      <c r="A2023" s="18" t="s">
        <v>46</v>
      </c>
      <c r="B2023" s="6">
        <v>46078</v>
      </c>
      <c r="C2023" s="21" t="s">
        <v>4760</v>
      </c>
      <c r="D2023" s="18" t="s">
        <v>55</v>
      </c>
      <c r="E2023" s="23">
        <v>297208</v>
      </c>
      <c r="F2023" s="23">
        <v>0</v>
      </c>
      <c r="G2023" s="25" t="s">
        <v>4761</v>
      </c>
    </row>
    <row r="2024" spans="1:7" ht="12.75" customHeight="1">
      <c r="A2024" s="18" t="s">
        <v>46</v>
      </c>
      <c r="B2024" s="6">
        <v>46080</v>
      </c>
      <c r="C2024" s="21" t="s">
        <v>4831</v>
      </c>
      <c r="D2024" s="18" t="s">
        <v>55</v>
      </c>
      <c r="E2024" s="23">
        <v>385208</v>
      </c>
      <c r="F2024" s="23">
        <v>0</v>
      </c>
      <c r="G2024" s="25" t="s">
        <v>4832</v>
      </c>
    </row>
    <row r="2025" spans="1:7" ht="12.75" customHeight="1">
      <c r="A2025" s="18" t="s">
        <v>46</v>
      </c>
      <c r="B2025" s="6">
        <v>46080</v>
      </c>
      <c r="C2025" s="21" t="s">
        <v>4849</v>
      </c>
      <c r="D2025" s="18" t="s">
        <v>55</v>
      </c>
      <c r="E2025" s="23">
        <v>246827</v>
      </c>
      <c r="F2025" s="23">
        <v>0</v>
      </c>
      <c r="G2025" s="25" t="s">
        <v>4850</v>
      </c>
    </row>
    <row r="2026" spans="1:7" ht="12.75" customHeight="1">
      <c r="A2026" s="18" t="s">
        <v>5493</v>
      </c>
      <c r="B2026" s="6">
        <v>46030</v>
      </c>
      <c r="C2026" s="21" t="s">
        <v>12</v>
      </c>
      <c r="D2026" s="18" t="s">
        <v>5494</v>
      </c>
      <c r="E2026" s="23">
        <v>114896500</v>
      </c>
      <c r="F2026" s="23">
        <v>0</v>
      </c>
      <c r="G2026" s="25" t="s">
        <v>6423</v>
      </c>
    </row>
    <row r="2027" spans="1:7" ht="12.75" customHeight="1">
      <c r="A2027" s="18" t="s">
        <v>5493</v>
      </c>
      <c r="B2027" s="6">
        <v>46032</v>
      </c>
      <c r="C2027" s="21" t="s">
        <v>18</v>
      </c>
      <c r="D2027" s="18" t="s">
        <v>5494</v>
      </c>
      <c r="E2027" s="23">
        <v>64400000</v>
      </c>
      <c r="F2027" s="23">
        <v>0</v>
      </c>
      <c r="G2027" s="25" t="s">
        <v>6424</v>
      </c>
    </row>
    <row r="2028" spans="1:7" ht="12.75" customHeight="1">
      <c r="A2028" s="18" t="s">
        <v>5493</v>
      </c>
      <c r="B2028" s="6">
        <v>46035</v>
      </c>
      <c r="C2028" s="21" t="s">
        <v>23</v>
      </c>
      <c r="D2028" s="18" t="s">
        <v>5494</v>
      </c>
      <c r="E2028" s="23">
        <v>138000000</v>
      </c>
      <c r="F2028" s="23">
        <v>0</v>
      </c>
      <c r="G2028" s="25" t="s">
        <v>6425</v>
      </c>
    </row>
    <row r="2029" spans="1:7" ht="12.75" customHeight="1">
      <c r="A2029" s="18" t="s">
        <v>5493</v>
      </c>
      <c r="B2029" s="6">
        <v>46035</v>
      </c>
      <c r="C2029" s="21" t="s">
        <v>28</v>
      </c>
      <c r="D2029" s="18" t="s">
        <v>5494</v>
      </c>
      <c r="E2029" s="23">
        <v>126500000</v>
      </c>
      <c r="F2029" s="23">
        <v>0</v>
      </c>
      <c r="G2029" s="25" t="s">
        <v>6426</v>
      </c>
    </row>
    <row r="2030" spans="1:7" ht="12.75" customHeight="1">
      <c r="A2030" s="18" t="s">
        <v>5493</v>
      </c>
      <c r="B2030" s="6">
        <v>46037</v>
      </c>
      <c r="C2030" s="21" t="s">
        <v>33</v>
      </c>
      <c r="D2030" s="18" t="s">
        <v>5494</v>
      </c>
      <c r="E2030" s="23">
        <v>75000000</v>
      </c>
      <c r="F2030" s="23">
        <v>0</v>
      </c>
      <c r="G2030" s="25" t="s">
        <v>6427</v>
      </c>
    </row>
    <row r="2031" spans="1:7" ht="12.75" customHeight="1">
      <c r="A2031" s="18" t="s">
        <v>5493</v>
      </c>
      <c r="B2031" s="6">
        <v>46038</v>
      </c>
      <c r="C2031" s="21" t="s">
        <v>37</v>
      </c>
      <c r="D2031" s="18" t="s">
        <v>5494</v>
      </c>
      <c r="E2031" s="23">
        <v>106605000</v>
      </c>
      <c r="F2031" s="23">
        <v>0</v>
      </c>
      <c r="G2031" s="25" t="s">
        <v>6428</v>
      </c>
    </row>
    <row r="2032" spans="1:7" ht="12.75" customHeight="1">
      <c r="A2032" s="18" t="s">
        <v>5493</v>
      </c>
      <c r="B2032" s="6">
        <v>46041</v>
      </c>
      <c r="C2032" s="21" t="s">
        <v>40</v>
      </c>
      <c r="D2032" s="18" t="s">
        <v>5494</v>
      </c>
      <c r="E2032" s="23">
        <v>130295000</v>
      </c>
      <c r="F2032" s="23">
        <v>0</v>
      </c>
      <c r="G2032" s="25" t="s">
        <v>6429</v>
      </c>
    </row>
    <row r="2033" spans="1:7" ht="12.75" customHeight="1">
      <c r="A2033" s="18" t="s">
        <v>5493</v>
      </c>
      <c r="B2033" s="6">
        <v>46043</v>
      </c>
      <c r="C2033" s="21" t="s">
        <v>44</v>
      </c>
      <c r="D2033" s="18" t="s">
        <v>5494</v>
      </c>
      <c r="E2033" s="23">
        <v>130295000</v>
      </c>
      <c r="F2033" s="23">
        <v>0</v>
      </c>
      <c r="G2033" s="25" t="s">
        <v>6430</v>
      </c>
    </row>
    <row r="2034" spans="1:7" ht="12.75" customHeight="1">
      <c r="A2034" s="18" t="s">
        <v>5493</v>
      </c>
      <c r="B2034" s="6">
        <v>46051</v>
      </c>
      <c r="C2034" s="21" t="s">
        <v>49</v>
      </c>
      <c r="D2034" s="18" t="s">
        <v>5494</v>
      </c>
      <c r="E2034" s="23">
        <v>120750000</v>
      </c>
      <c r="F2034" s="23">
        <v>0</v>
      </c>
      <c r="G2034" s="25" t="s">
        <v>6431</v>
      </c>
    </row>
    <row r="2035" spans="1:7" ht="12.75" customHeight="1">
      <c r="A2035" s="18" t="s">
        <v>5493</v>
      </c>
      <c r="B2035" s="6">
        <v>46052</v>
      </c>
      <c r="C2035" s="21" t="s">
        <v>53</v>
      </c>
      <c r="D2035" s="18" t="s">
        <v>5525</v>
      </c>
      <c r="E2035" s="23">
        <v>9288000000</v>
      </c>
      <c r="F2035" s="23">
        <v>0</v>
      </c>
      <c r="G2035" s="25" t="s">
        <v>6432</v>
      </c>
    </row>
    <row r="2036" spans="1:7" ht="12.75" customHeight="1">
      <c r="A2036" s="18" t="s">
        <v>5493</v>
      </c>
      <c r="B2036" s="6">
        <v>46052</v>
      </c>
      <c r="C2036" s="21" t="s">
        <v>57</v>
      </c>
      <c r="D2036" s="18" t="s">
        <v>5525</v>
      </c>
      <c r="E2036" s="23">
        <v>2463557128</v>
      </c>
      <c r="F2036" s="23">
        <v>0</v>
      </c>
      <c r="G2036" s="25" t="s">
        <v>6433</v>
      </c>
    </row>
    <row r="2037" spans="1:7" ht="12.75" customHeight="1">
      <c r="A2037" s="18" t="s">
        <v>5493</v>
      </c>
      <c r="B2037" s="6">
        <v>46052</v>
      </c>
      <c r="C2037" s="21" t="s">
        <v>60</v>
      </c>
      <c r="D2037" s="18" t="s">
        <v>5525</v>
      </c>
      <c r="E2037" s="23">
        <v>9982100000</v>
      </c>
      <c r="F2037" s="23">
        <v>0</v>
      </c>
      <c r="G2037" s="25" t="s">
        <v>6434</v>
      </c>
    </row>
    <row r="2038" spans="1:7" ht="12.75" customHeight="1">
      <c r="A2038" s="18" t="s">
        <v>5493</v>
      </c>
      <c r="B2038" s="6">
        <v>46052</v>
      </c>
      <c r="C2038" s="21" t="s">
        <v>63</v>
      </c>
      <c r="D2038" s="18" t="s">
        <v>5525</v>
      </c>
      <c r="E2038" s="23">
        <v>1670000000</v>
      </c>
      <c r="F2038" s="23">
        <v>0</v>
      </c>
      <c r="G2038" s="25" t="s">
        <v>6435</v>
      </c>
    </row>
    <row r="2039" spans="1:7" ht="12.75" customHeight="1">
      <c r="A2039" s="18" t="s">
        <v>5493</v>
      </c>
      <c r="B2039" s="6">
        <v>46053</v>
      </c>
      <c r="C2039" s="21" t="s">
        <v>66</v>
      </c>
      <c r="D2039" s="18" t="s">
        <v>5525</v>
      </c>
      <c r="E2039" s="23">
        <v>2367900000</v>
      </c>
      <c r="F2039" s="23">
        <v>0</v>
      </c>
      <c r="G2039" s="25" t="s">
        <v>6436</v>
      </c>
    </row>
    <row r="2040" spans="1:7" ht="12.75" customHeight="1">
      <c r="A2040" s="18" t="s">
        <v>5493</v>
      </c>
      <c r="B2040" s="6">
        <v>46053</v>
      </c>
      <c r="C2040" s="21" t="s">
        <v>70</v>
      </c>
      <c r="D2040" s="18" t="s">
        <v>5525</v>
      </c>
      <c r="E2040" s="23">
        <v>6576700000</v>
      </c>
      <c r="F2040" s="23">
        <v>0</v>
      </c>
      <c r="G2040" s="25" t="s">
        <v>6437</v>
      </c>
    </row>
    <row r="2041" spans="1:7" ht="12.75" customHeight="1">
      <c r="A2041" s="18" t="s">
        <v>5493</v>
      </c>
      <c r="B2041" s="6">
        <v>46053</v>
      </c>
      <c r="C2041" s="21" t="s">
        <v>74</v>
      </c>
      <c r="D2041" s="18" t="s">
        <v>5525</v>
      </c>
      <c r="E2041" s="23">
        <v>3456308681</v>
      </c>
      <c r="F2041" s="23">
        <v>0</v>
      </c>
      <c r="G2041" s="25" t="s">
        <v>6438</v>
      </c>
    </row>
    <row r="2042" spans="1:7" ht="12.75" customHeight="1">
      <c r="A2042" s="18" t="s">
        <v>5493</v>
      </c>
      <c r="B2042" s="6">
        <v>46053</v>
      </c>
      <c r="C2042" s="21" t="s">
        <v>76</v>
      </c>
      <c r="D2042" s="18" t="s">
        <v>5525</v>
      </c>
      <c r="E2042" s="23">
        <v>6089297496</v>
      </c>
      <c r="F2042" s="23">
        <v>0</v>
      </c>
      <c r="G2042" s="25" t="s">
        <v>6439</v>
      </c>
    </row>
    <row r="2043" spans="1:7" ht="12.75" customHeight="1">
      <c r="A2043" s="18" t="s">
        <v>5493</v>
      </c>
      <c r="B2043" s="6">
        <v>46053</v>
      </c>
      <c r="C2043" s="21" t="s">
        <v>78</v>
      </c>
      <c r="D2043" s="18" t="s">
        <v>5525</v>
      </c>
      <c r="E2043" s="23">
        <v>2659800000</v>
      </c>
      <c r="F2043" s="23">
        <v>0</v>
      </c>
      <c r="G2043" s="25" t="s">
        <v>6440</v>
      </c>
    </row>
    <row r="2044" spans="1:7" ht="12.75" customHeight="1">
      <c r="A2044" s="18" t="s">
        <v>5493</v>
      </c>
      <c r="B2044" s="6">
        <v>46053</v>
      </c>
      <c r="C2044" s="21" t="s">
        <v>81</v>
      </c>
      <c r="D2044" s="18" t="s">
        <v>5494</v>
      </c>
      <c r="E2044" s="23">
        <v>64400000</v>
      </c>
      <c r="F2044" s="23">
        <v>0</v>
      </c>
      <c r="G2044" s="25" t="s">
        <v>6441</v>
      </c>
    </row>
    <row r="2045" spans="1:7" ht="12.75" customHeight="1">
      <c r="A2045" s="18" t="s">
        <v>20</v>
      </c>
      <c r="B2045" s="6">
        <v>46027</v>
      </c>
      <c r="C2045" s="21" t="s">
        <v>18</v>
      </c>
      <c r="D2045" s="18" t="s">
        <v>21</v>
      </c>
      <c r="E2045" s="23">
        <v>98880000</v>
      </c>
      <c r="F2045" s="23">
        <v>0</v>
      </c>
      <c r="G2045" s="25" t="s">
        <v>22</v>
      </c>
    </row>
    <row r="2046" spans="1:7" ht="12.75" customHeight="1">
      <c r="A2046" s="18" t="s">
        <v>20</v>
      </c>
      <c r="B2046" s="6">
        <v>46027</v>
      </c>
      <c r="C2046" s="21" t="s">
        <v>23</v>
      </c>
      <c r="D2046" s="18" t="s">
        <v>25</v>
      </c>
      <c r="E2046" s="23">
        <v>98880000</v>
      </c>
      <c r="F2046" s="23">
        <v>0</v>
      </c>
      <c r="G2046" s="25" t="s">
        <v>26</v>
      </c>
    </row>
    <row r="2047" spans="1:7" ht="12.75" customHeight="1">
      <c r="A2047" s="18" t="s">
        <v>20</v>
      </c>
      <c r="B2047" s="6">
        <v>46028</v>
      </c>
      <c r="C2047" s="21" t="s">
        <v>28</v>
      </c>
      <c r="D2047" s="18" t="s">
        <v>25</v>
      </c>
      <c r="E2047" s="23">
        <v>74160000</v>
      </c>
      <c r="F2047" s="23">
        <v>0</v>
      </c>
      <c r="G2047" s="25" t="s">
        <v>31</v>
      </c>
    </row>
    <row r="2048" spans="1:7" ht="12.75" customHeight="1">
      <c r="A2048" s="18" t="s">
        <v>20</v>
      </c>
      <c r="B2048" s="6">
        <v>46028</v>
      </c>
      <c r="C2048" s="21" t="s">
        <v>33</v>
      </c>
      <c r="D2048" s="18" t="s">
        <v>25</v>
      </c>
      <c r="E2048" s="23">
        <v>82800000</v>
      </c>
      <c r="F2048" s="23">
        <v>0</v>
      </c>
      <c r="G2048" s="25" t="s">
        <v>36</v>
      </c>
    </row>
    <row r="2049" spans="1:7" ht="12.75" customHeight="1">
      <c r="A2049" s="18" t="s">
        <v>20</v>
      </c>
      <c r="B2049" s="6">
        <v>46028</v>
      </c>
      <c r="C2049" s="21" t="s">
        <v>37</v>
      </c>
      <c r="D2049" s="18" t="s">
        <v>25</v>
      </c>
      <c r="E2049" s="23">
        <v>98880000</v>
      </c>
      <c r="F2049" s="23">
        <v>0</v>
      </c>
      <c r="G2049" s="25" t="s">
        <v>39</v>
      </c>
    </row>
    <row r="2050" spans="1:7" ht="12.75" customHeight="1">
      <c r="A2050" s="18" t="s">
        <v>20</v>
      </c>
      <c r="B2050" s="6">
        <v>46028</v>
      </c>
      <c r="C2050" s="21" t="s">
        <v>40</v>
      </c>
      <c r="D2050" s="18" t="s">
        <v>21</v>
      </c>
      <c r="E2050" s="23">
        <v>78000000</v>
      </c>
      <c r="F2050" s="23">
        <v>0</v>
      </c>
      <c r="G2050" s="25" t="s">
        <v>43</v>
      </c>
    </row>
    <row r="2051" spans="1:7" ht="12.75" customHeight="1">
      <c r="A2051" s="18" t="s">
        <v>20</v>
      </c>
      <c r="B2051" s="6">
        <v>46028</v>
      </c>
      <c r="C2051" s="21" t="s">
        <v>57</v>
      </c>
      <c r="D2051" s="18" t="s">
        <v>21</v>
      </c>
      <c r="E2051" s="23">
        <v>74160000</v>
      </c>
      <c r="F2051" s="23">
        <v>0</v>
      </c>
      <c r="G2051" s="25" t="s">
        <v>59</v>
      </c>
    </row>
    <row r="2052" spans="1:7" ht="12.75" customHeight="1">
      <c r="A2052" s="18" t="s">
        <v>20</v>
      </c>
      <c r="B2052" s="6">
        <v>46028</v>
      </c>
      <c r="C2052" s="21" t="s">
        <v>70</v>
      </c>
      <c r="D2052" s="18" t="s">
        <v>25</v>
      </c>
      <c r="E2052" s="23">
        <v>111600000</v>
      </c>
      <c r="F2052" s="23">
        <v>0</v>
      </c>
      <c r="G2052" s="25" t="s">
        <v>80</v>
      </c>
    </row>
    <row r="2053" spans="1:7" ht="12.75" customHeight="1">
      <c r="A2053" s="18" t="s">
        <v>20</v>
      </c>
      <c r="B2053" s="6">
        <v>46028</v>
      </c>
      <c r="C2053" s="21" t="s">
        <v>74</v>
      </c>
      <c r="D2053" s="18" t="s">
        <v>25</v>
      </c>
      <c r="E2053" s="23">
        <v>74160000</v>
      </c>
      <c r="F2053" s="23">
        <v>0</v>
      </c>
      <c r="G2053" s="25" t="s">
        <v>83</v>
      </c>
    </row>
    <row r="2054" spans="1:7" ht="12.75" customHeight="1">
      <c r="A2054" s="18" t="s">
        <v>20</v>
      </c>
      <c r="B2054" s="6">
        <v>46028</v>
      </c>
      <c r="C2054" s="21" t="s">
        <v>76</v>
      </c>
      <c r="D2054" s="18" t="s">
        <v>21</v>
      </c>
      <c r="E2054" s="23">
        <v>98880000</v>
      </c>
      <c r="F2054" s="23">
        <v>0</v>
      </c>
      <c r="G2054" s="25" t="s">
        <v>84</v>
      </c>
    </row>
    <row r="2055" spans="1:7" ht="12.75" customHeight="1">
      <c r="A2055" s="18" t="s">
        <v>20</v>
      </c>
      <c r="B2055" s="6">
        <v>46028</v>
      </c>
      <c r="C2055" s="21" t="s">
        <v>78</v>
      </c>
      <c r="D2055" s="18" t="s">
        <v>21</v>
      </c>
      <c r="E2055" s="23">
        <v>61880000</v>
      </c>
      <c r="F2055" s="23">
        <v>0</v>
      </c>
      <c r="G2055" s="25" t="s">
        <v>87</v>
      </c>
    </row>
    <row r="2056" spans="1:7" ht="12.75" customHeight="1">
      <c r="A2056" s="18" t="s">
        <v>20</v>
      </c>
      <c r="B2056" s="6">
        <v>46028</v>
      </c>
      <c r="C2056" s="21" t="s">
        <v>81</v>
      </c>
      <c r="D2056" s="18" t="s">
        <v>92</v>
      </c>
      <c r="E2056" s="23">
        <v>98976000</v>
      </c>
      <c r="F2056" s="23">
        <v>0</v>
      </c>
      <c r="G2056" s="25" t="s">
        <v>93</v>
      </c>
    </row>
    <row r="2057" spans="1:7" ht="12.75" customHeight="1">
      <c r="A2057" s="18" t="s">
        <v>20</v>
      </c>
      <c r="B2057" s="6">
        <v>46028</v>
      </c>
      <c r="C2057" s="21" t="s">
        <v>89</v>
      </c>
      <c r="D2057" s="18" t="s">
        <v>21</v>
      </c>
      <c r="E2057" s="23">
        <v>74160000</v>
      </c>
      <c r="F2057" s="23">
        <v>0</v>
      </c>
      <c r="G2057" s="25" t="s">
        <v>100</v>
      </c>
    </row>
    <row r="2058" spans="1:7" ht="12.75" customHeight="1">
      <c r="A2058" s="18" t="s">
        <v>20</v>
      </c>
      <c r="B2058" s="6">
        <v>46029</v>
      </c>
      <c r="C2058" s="21" t="s">
        <v>108</v>
      </c>
      <c r="D2058" s="18" t="s">
        <v>21</v>
      </c>
      <c r="E2058" s="23">
        <v>132000000</v>
      </c>
      <c r="F2058" s="23">
        <v>0</v>
      </c>
      <c r="G2058" s="25" t="s">
        <v>116</v>
      </c>
    </row>
    <row r="2059" spans="1:7" ht="12.75" customHeight="1">
      <c r="A2059" s="18" t="s">
        <v>20</v>
      </c>
      <c r="B2059" s="6">
        <v>46029</v>
      </c>
      <c r="C2059" s="21" t="s">
        <v>117</v>
      </c>
      <c r="D2059" s="18" t="s">
        <v>21</v>
      </c>
      <c r="E2059" s="23">
        <v>117420000</v>
      </c>
      <c r="F2059" s="23">
        <v>0</v>
      </c>
      <c r="G2059" s="25" t="s">
        <v>127</v>
      </c>
    </row>
    <row r="2060" spans="1:7" ht="12.75" customHeight="1">
      <c r="A2060" s="18" t="s">
        <v>20</v>
      </c>
      <c r="B2060" s="6">
        <v>46029</v>
      </c>
      <c r="C2060" s="21" t="s">
        <v>124</v>
      </c>
      <c r="D2060" s="18" t="s">
        <v>92</v>
      </c>
      <c r="E2060" s="23">
        <v>115968000</v>
      </c>
      <c r="F2060" s="23">
        <v>0</v>
      </c>
      <c r="G2060" s="25" t="s">
        <v>130</v>
      </c>
    </row>
    <row r="2061" spans="1:7" ht="12.75" customHeight="1">
      <c r="A2061" s="18" t="s">
        <v>20</v>
      </c>
      <c r="B2061" s="6">
        <v>46029</v>
      </c>
      <c r="C2061" s="21" t="s">
        <v>128</v>
      </c>
      <c r="D2061" s="18" t="s">
        <v>25</v>
      </c>
      <c r="E2061" s="23">
        <v>74160000</v>
      </c>
      <c r="F2061" s="23">
        <v>0</v>
      </c>
      <c r="G2061" s="25" t="s">
        <v>133</v>
      </c>
    </row>
    <row r="2062" spans="1:7" ht="12.75" customHeight="1">
      <c r="A2062" s="18" t="s">
        <v>20</v>
      </c>
      <c r="B2062" s="6">
        <v>46029</v>
      </c>
      <c r="C2062" s="21" t="s">
        <v>139</v>
      </c>
      <c r="D2062" s="18" t="s">
        <v>25</v>
      </c>
      <c r="E2062" s="23">
        <v>132000000</v>
      </c>
      <c r="F2062" s="23">
        <v>0</v>
      </c>
      <c r="G2062" s="25" t="s">
        <v>143</v>
      </c>
    </row>
    <row r="2063" spans="1:7" ht="12.75" customHeight="1">
      <c r="A2063" s="18" t="s">
        <v>20</v>
      </c>
      <c r="B2063" s="6">
        <v>46029</v>
      </c>
      <c r="C2063" s="21" t="s">
        <v>150</v>
      </c>
      <c r="D2063" s="18" t="s">
        <v>21</v>
      </c>
      <c r="E2063" s="23">
        <v>74160000</v>
      </c>
      <c r="F2063" s="23">
        <v>0</v>
      </c>
      <c r="G2063" s="25" t="s">
        <v>155</v>
      </c>
    </row>
    <row r="2064" spans="1:7" ht="12.75" customHeight="1">
      <c r="A2064" s="18" t="s">
        <v>20</v>
      </c>
      <c r="B2064" s="6">
        <v>46029</v>
      </c>
      <c r="C2064" s="21" t="s">
        <v>153</v>
      </c>
      <c r="D2064" s="18" t="s">
        <v>21</v>
      </c>
      <c r="E2064" s="23">
        <v>98880000</v>
      </c>
      <c r="F2064" s="23">
        <v>0</v>
      </c>
      <c r="G2064" s="25" t="s">
        <v>158</v>
      </c>
    </row>
    <row r="2065" spans="1:7" ht="12.75" customHeight="1">
      <c r="A2065" s="18" t="s">
        <v>20</v>
      </c>
      <c r="B2065" s="6">
        <v>46029</v>
      </c>
      <c r="C2065" s="21" t="s">
        <v>156</v>
      </c>
      <c r="D2065" s="18" t="s">
        <v>25</v>
      </c>
      <c r="E2065" s="23">
        <v>98880000</v>
      </c>
      <c r="F2065" s="23">
        <v>0</v>
      </c>
      <c r="G2065" s="25" t="s">
        <v>143</v>
      </c>
    </row>
    <row r="2066" spans="1:7" ht="12.75" customHeight="1">
      <c r="A2066" s="18" t="s">
        <v>20</v>
      </c>
      <c r="B2066" s="6">
        <v>46029</v>
      </c>
      <c r="C2066" s="21" t="s">
        <v>161</v>
      </c>
      <c r="D2066" s="18" t="s">
        <v>21</v>
      </c>
      <c r="E2066" s="23">
        <v>50400000</v>
      </c>
      <c r="F2066" s="23">
        <v>0</v>
      </c>
      <c r="G2066" s="25" t="s">
        <v>165</v>
      </c>
    </row>
    <row r="2067" spans="1:7" ht="12.75" customHeight="1">
      <c r="A2067" s="18" t="s">
        <v>20</v>
      </c>
      <c r="B2067" s="6">
        <v>46029</v>
      </c>
      <c r="C2067" s="21" t="s">
        <v>184</v>
      </c>
      <c r="D2067" s="18" t="s">
        <v>92</v>
      </c>
      <c r="E2067" s="23">
        <v>102840000</v>
      </c>
      <c r="F2067" s="23">
        <v>0</v>
      </c>
      <c r="G2067" s="25" t="s">
        <v>192</v>
      </c>
    </row>
    <row r="2068" spans="1:7" ht="12.75" customHeight="1">
      <c r="A2068" s="18" t="s">
        <v>20</v>
      </c>
      <c r="B2068" s="6">
        <v>46029</v>
      </c>
      <c r="C2068" s="21" t="s">
        <v>184</v>
      </c>
      <c r="D2068" s="18" t="s">
        <v>21</v>
      </c>
      <c r="E2068" s="23">
        <v>29160000</v>
      </c>
      <c r="F2068" s="23">
        <v>0</v>
      </c>
      <c r="G2068" s="25" t="s">
        <v>192</v>
      </c>
    </row>
    <row r="2069" spans="1:7" ht="12.75" customHeight="1">
      <c r="A2069" s="18" t="s">
        <v>20</v>
      </c>
      <c r="B2069" s="6">
        <v>46029</v>
      </c>
      <c r="C2069" s="21" t="s">
        <v>190</v>
      </c>
      <c r="D2069" s="18" t="s">
        <v>21</v>
      </c>
      <c r="E2069" s="23">
        <v>98880000</v>
      </c>
      <c r="F2069" s="23">
        <v>0</v>
      </c>
      <c r="G2069" s="25" t="s">
        <v>199</v>
      </c>
    </row>
    <row r="2070" spans="1:7" ht="12.75" customHeight="1">
      <c r="A2070" s="18" t="s">
        <v>20</v>
      </c>
      <c r="B2070" s="6">
        <v>46029</v>
      </c>
      <c r="C2070" s="21" t="s">
        <v>193</v>
      </c>
      <c r="D2070" s="18" t="s">
        <v>21</v>
      </c>
      <c r="E2070" s="23">
        <v>49200000</v>
      </c>
      <c r="F2070" s="23">
        <v>0</v>
      </c>
      <c r="G2070" s="25" t="s">
        <v>202</v>
      </c>
    </row>
    <row r="2071" spans="1:7" ht="12.75" customHeight="1">
      <c r="A2071" s="18" t="s">
        <v>20</v>
      </c>
      <c r="B2071" s="6">
        <v>46029</v>
      </c>
      <c r="C2071" s="21" t="s">
        <v>213</v>
      </c>
      <c r="D2071" s="18" t="s">
        <v>21</v>
      </c>
      <c r="E2071" s="23">
        <v>98880000</v>
      </c>
      <c r="F2071" s="23">
        <v>0</v>
      </c>
      <c r="G2071" s="25" t="s">
        <v>214</v>
      </c>
    </row>
    <row r="2072" spans="1:7" ht="12.75" customHeight="1">
      <c r="A2072" s="18" t="s">
        <v>20</v>
      </c>
      <c r="B2072" s="6">
        <v>46029</v>
      </c>
      <c r="C2072" s="21" t="s">
        <v>197</v>
      </c>
      <c r="D2072" s="18" t="s">
        <v>92</v>
      </c>
      <c r="E2072" s="23">
        <v>132000000</v>
      </c>
      <c r="F2072" s="23">
        <v>0</v>
      </c>
      <c r="G2072" s="25" t="s">
        <v>219</v>
      </c>
    </row>
    <row r="2073" spans="1:7" ht="12.75" customHeight="1">
      <c r="A2073" s="18" t="s">
        <v>20</v>
      </c>
      <c r="B2073" s="6">
        <v>46029</v>
      </c>
      <c r="C2073" s="21" t="s">
        <v>208</v>
      </c>
      <c r="D2073" s="18" t="s">
        <v>92</v>
      </c>
      <c r="E2073" s="23">
        <v>98976000</v>
      </c>
      <c r="F2073" s="23">
        <v>0</v>
      </c>
      <c r="G2073" s="25" t="s">
        <v>228</v>
      </c>
    </row>
    <row r="2074" spans="1:7" ht="12.75" customHeight="1">
      <c r="A2074" s="18" t="s">
        <v>20</v>
      </c>
      <c r="B2074" s="6">
        <v>46029</v>
      </c>
      <c r="C2074" s="21" t="s">
        <v>229</v>
      </c>
      <c r="D2074" s="18" t="s">
        <v>25</v>
      </c>
      <c r="E2074" s="23">
        <v>98880000</v>
      </c>
      <c r="F2074" s="23">
        <v>0</v>
      </c>
      <c r="G2074" s="25" t="s">
        <v>249</v>
      </c>
    </row>
    <row r="2075" spans="1:7" ht="12.75" customHeight="1">
      <c r="A2075" s="18" t="s">
        <v>20</v>
      </c>
      <c r="B2075" s="6">
        <v>46029</v>
      </c>
      <c r="C2075" s="21" t="s">
        <v>247</v>
      </c>
      <c r="D2075" s="18" t="s">
        <v>25</v>
      </c>
      <c r="E2075" s="23">
        <v>48880000</v>
      </c>
      <c r="F2075" s="23">
        <v>0</v>
      </c>
      <c r="G2075" s="25" t="s">
        <v>264</v>
      </c>
    </row>
    <row r="2076" spans="1:7" ht="12.75" customHeight="1">
      <c r="A2076" s="18" t="s">
        <v>20</v>
      </c>
      <c r="B2076" s="6">
        <v>46029</v>
      </c>
      <c r="C2076" s="21" t="s">
        <v>247</v>
      </c>
      <c r="D2076" s="18" t="s">
        <v>266</v>
      </c>
      <c r="E2076" s="23">
        <v>50000000</v>
      </c>
      <c r="F2076" s="23">
        <v>0</v>
      </c>
      <c r="G2076" s="25" t="s">
        <v>264</v>
      </c>
    </row>
    <row r="2077" spans="1:7" ht="12.75" customHeight="1">
      <c r="A2077" s="18" t="s">
        <v>20</v>
      </c>
      <c r="B2077" s="6">
        <v>46029</v>
      </c>
      <c r="C2077" s="21" t="s">
        <v>253</v>
      </c>
      <c r="D2077" s="18" t="s">
        <v>25</v>
      </c>
      <c r="E2077" s="23">
        <v>74160000</v>
      </c>
      <c r="F2077" s="23">
        <v>0</v>
      </c>
      <c r="G2077" s="25" t="s">
        <v>269</v>
      </c>
    </row>
    <row r="2078" spans="1:7" ht="12.75" customHeight="1">
      <c r="A2078" s="18" t="s">
        <v>20</v>
      </c>
      <c r="B2078" s="6">
        <v>46029</v>
      </c>
      <c r="C2078" s="21" t="s">
        <v>257</v>
      </c>
      <c r="D2078" s="18" t="s">
        <v>21</v>
      </c>
      <c r="E2078" s="23">
        <v>96000000</v>
      </c>
      <c r="F2078" s="23">
        <v>0</v>
      </c>
      <c r="G2078" s="25" t="s">
        <v>275</v>
      </c>
    </row>
    <row r="2079" spans="1:7" ht="12.75" customHeight="1">
      <c r="A2079" s="18" t="s">
        <v>20</v>
      </c>
      <c r="B2079" s="6">
        <v>46029</v>
      </c>
      <c r="C2079" s="21" t="s">
        <v>260</v>
      </c>
      <c r="D2079" s="18" t="s">
        <v>92</v>
      </c>
      <c r="E2079" s="23">
        <v>72000000</v>
      </c>
      <c r="F2079" s="23">
        <v>0</v>
      </c>
      <c r="G2079" s="25" t="s">
        <v>278</v>
      </c>
    </row>
    <row r="2080" spans="1:7" ht="12.75" customHeight="1">
      <c r="A2080" s="18" t="s">
        <v>20</v>
      </c>
      <c r="B2080" s="6">
        <v>46029</v>
      </c>
      <c r="C2080" s="21" t="s">
        <v>270</v>
      </c>
      <c r="D2080" s="18" t="s">
        <v>21</v>
      </c>
      <c r="E2080" s="23">
        <v>135960000</v>
      </c>
      <c r="F2080" s="23">
        <v>0</v>
      </c>
      <c r="G2080" s="25" t="s">
        <v>286</v>
      </c>
    </row>
    <row r="2081" spans="1:7" ht="12.75" customHeight="1">
      <c r="A2081" s="18" t="s">
        <v>20</v>
      </c>
      <c r="B2081" s="6">
        <v>46029</v>
      </c>
      <c r="C2081" s="21" t="s">
        <v>273</v>
      </c>
      <c r="D2081" s="18" t="s">
        <v>25</v>
      </c>
      <c r="E2081" s="23">
        <v>98880000</v>
      </c>
      <c r="F2081" s="23">
        <v>0</v>
      </c>
      <c r="G2081" s="25" t="s">
        <v>249</v>
      </c>
    </row>
    <row r="2082" spans="1:7" ht="12.75" customHeight="1">
      <c r="A2082" s="18" t="s">
        <v>20</v>
      </c>
      <c r="B2082" s="6">
        <v>46029</v>
      </c>
      <c r="C2082" s="21" t="s">
        <v>276</v>
      </c>
      <c r="D2082" s="18" t="s">
        <v>92</v>
      </c>
      <c r="E2082" s="23">
        <v>72000000</v>
      </c>
      <c r="F2082" s="23">
        <v>0</v>
      </c>
      <c r="G2082" s="25" t="s">
        <v>290</v>
      </c>
    </row>
    <row r="2083" spans="1:7" ht="12.75" customHeight="1">
      <c r="A2083" s="18" t="s">
        <v>20</v>
      </c>
      <c r="B2083" s="6">
        <v>46030</v>
      </c>
      <c r="C2083" s="21" t="s">
        <v>285</v>
      </c>
      <c r="D2083" s="18" t="s">
        <v>25</v>
      </c>
      <c r="E2083" s="23">
        <v>102840000</v>
      </c>
      <c r="F2083" s="23">
        <v>0</v>
      </c>
      <c r="G2083" s="25" t="s">
        <v>300</v>
      </c>
    </row>
    <row r="2084" spans="1:7" ht="12.75" customHeight="1">
      <c r="A2084" s="18" t="s">
        <v>20</v>
      </c>
      <c r="B2084" s="6">
        <v>46030</v>
      </c>
      <c r="C2084" s="21" t="s">
        <v>285</v>
      </c>
      <c r="D2084" s="18" t="s">
        <v>21</v>
      </c>
      <c r="E2084" s="23">
        <v>29160000</v>
      </c>
      <c r="F2084" s="23">
        <v>0</v>
      </c>
      <c r="G2084" s="25" t="s">
        <v>300</v>
      </c>
    </row>
    <row r="2085" spans="1:7" ht="12.75" customHeight="1">
      <c r="A2085" s="18" t="s">
        <v>20</v>
      </c>
      <c r="B2085" s="6">
        <v>46032</v>
      </c>
      <c r="C2085" s="21" t="s">
        <v>409</v>
      </c>
      <c r="D2085" s="18" t="s">
        <v>21</v>
      </c>
      <c r="E2085" s="23">
        <v>117420000</v>
      </c>
      <c r="F2085" s="23">
        <v>0</v>
      </c>
      <c r="G2085" s="25" t="s">
        <v>445</v>
      </c>
    </row>
    <row r="2086" spans="1:7" ht="12.75" customHeight="1">
      <c r="A2086" s="18" t="s">
        <v>20</v>
      </c>
      <c r="B2086" s="6">
        <v>46033</v>
      </c>
      <c r="C2086" s="21" t="s">
        <v>469</v>
      </c>
      <c r="D2086" s="18" t="s">
        <v>21</v>
      </c>
      <c r="E2086" s="23">
        <v>98880000</v>
      </c>
      <c r="F2086" s="23">
        <v>0</v>
      </c>
      <c r="G2086" s="25" t="s">
        <v>504</v>
      </c>
    </row>
    <row r="2087" spans="1:7" ht="12.75" customHeight="1">
      <c r="A2087" s="18" t="s">
        <v>20</v>
      </c>
      <c r="B2087" s="6">
        <v>46035</v>
      </c>
      <c r="C2087" s="21" t="s">
        <v>550</v>
      </c>
      <c r="D2087" s="18" t="s">
        <v>21</v>
      </c>
      <c r="E2087" s="23">
        <v>74160000</v>
      </c>
      <c r="F2087" s="23">
        <v>0</v>
      </c>
      <c r="G2087" s="25" t="s">
        <v>588</v>
      </c>
    </row>
    <row r="2088" spans="1:7" ht="12.75" customHeight="1">
      <c r="A2088" s="18" t="s">
        <v>20</v>
      </c>
      <c r="B2088" s="6">
        <v>46035</v>
      </c>
      <c r="C2088" s="21" t="s">
        <v>577</v>
      </c>
      <c r="D2088" s="18" t="s">
        <v>92</v>
      </c>
      <c r="E2088" s="23">
        <v>60000000</v>
      </c>
      <c r="F2088" s="23">
        <v>0</v>
      </c>
      <c r="G2088" s="25" t="s">
        <v>614</v>
      </c>
    </row>
    <row r="2089" spans="1:7" ht="12.75" customHeight="1">
      <c r="A2089" s="18" t="s">
        <v>20</v>
      </c>
      <c r="B2089" s="6">
        <v>46035</v>
      </c>
      <c r="C2089" s="21" t="s">
        <v>642</v>
      </c>
      <c r="D2089" s="18" t="s">
        <v>92</v>
      </c>
      <c r="E2089" s="23">
        <v>132000000</v>
      </c>
      <c r="F2089" s="23">
        <v>0</v>
      </c>
      <c r="G2089" s="25" t="s">
        <v>673</v>
      </c>
    </row>
    <row r="2090" spans="1:7" ht="12.75" customHeight="1">
      <c r="A2090" s="18" t="s">
        <v>20</v>
      </c>
      <c r="B2090" s="6">
        <v>46036</v>
      </c>
      <c r="C2090" s="21" t="s">
        <v>895</v>
      </c>
      <c r="D2090" s="18" t="s">
        <v>21</v>
      </c>
      <c r="E2090" s="23">
        <v>98880000</v>
      </c>
      <c r="F2090" s="23">
        <v>0</v>
      </c>
      <c r="G2090" s="25" t="s">
        <v>896</v>
      </c>
    </row>
    <row r="2091" spans="1:7" ht="12.75" customHeight="1">
      <c r="A2091" s="18" t="s">
        <v>20</v>
      </c>
      <c r="B2091" s="6">
        <v>46038</v>
      </c>
      <c r="C2091" s="21" t="s">
        <v>1131</v>
      </c>
      <c r="D2091" s="18" t="s">
        <v>92</v>
      </c>
      <c r="E2091" s="23">
        <v>51600000</v>
      </c>
      <c r="F2091" s="23">
        <v>0</v>
      </c>
      <c r="G2091" s="25" t="s">
        <v>1132</v>
      </c>
    </row>
    <row r="2092" spans="1:7" ht="12.75" customHeight="1">
      <c r="A2092" s="18" t="s">
        <v>20</v>
      </c>
      <c r="B2092" s="6">
        <v>46038</v>
      </c>
      <c r="C2092" s="21" t="s">
        <v>1147</v>
      </c>
      <c r="D2092" s="18" t="s">
        <v>21</v>
      </c>
      <c r="E2092" s="23">
        <v>74400000</v>
      </c>
      <c r="F2092" s="23">
        <v>0</v>
      </c>
      <c r="G2092" s="25" t="s">
        <v>1148</v>
      </c>
    </row>
    <row r="2093" spans="1:7" ht="12.75" customHeight="1">
      <c r="A2093" s="18" t="s">
        <v>20</v>
      </c>
      <c r="B2093" s="6">
        <v>46038</v>
      </c>
      <c r="C2093" s="21" t="s">
        <v>1306</v>
      </c>
      <c r="D2093" s="18" t="s">
        <v>21</v>
      </c>
      <c r="E2093" s="23">
        <v>98880000</v>
      </c>
      <c r="F2093" s="23">
        <v>0</v>
      </c>
      <c r="G2093" s="25" t="s">
        <v>1307</v>
      </c>
    </row>
    <row r="2094" spans="1:7" ht="12.75" customHeight="1">
      <c r="A2094" s="18" t="s">
        <v>20</v>
      </c>
      <c r="B2094" s="6">
        <v>46039</v>
      </c>
      <c r="C2094" s="21" t="s">
        <v>1345</v>
      </c>
      <c r="D2094" s="18" t="s">
        <v>21</v>
      </c>
      <c r="E2094" s="23">
        <v>86520000</v>
      </c>
      <c r="F2094" s="23">
        <v>0</v>
      </c>
      <c r="G2094" s="25" t="s">
        <v>1346</v>
      </c>
    </row>
    <row r="2095" spans="1:7" ht="12.75" customHeight="1">
      <c r="A2095" s="18" t="s">
        <v>20</v>
      </c>
      <c r="B2095" s="6">
        <v>46039</v>
      </c>
      <c r="C2095" s="21" t="s">
        <v>1369</v>
      </c>
      <c r="D2095" s="18" t="s">
        <v>21</v>
      </c>
      <c r="E2095" s="23">
        <v>49200000</v>
      </c>
      <c r="F2095" s="23">
        <v>0</v>
      </c>
      <c r="G2095" s="25" t="s">
        <v>1370</v>
      </c>
    </row>
    <row r="2096" spans="1:7" ht="12.75" customHeight="1">
      <c r="A2096" s="18" t="s">
        <v>20</v>
      </c>
      <c r="B2096" s="6">
        <v>46039</v>
      </c>
      <c r="C2096" s="21" t="s">
        <v>1444</v>
      </c>
      <c r="D2096" s="18" t="s">
        <v>21</v>
      </c>
      <c r="E2096" s="23">
        <v>60996000</v>
      </c>
      <c r="F2096" s="23">
        <v>0</v>
      </c>
      <c r="G2096" s="25" t="s">
        <v>1445</v>
      </c>
    </row>
    <row r="2097" spans="1:7" ht="12.75" customHeight="1">
      <c r="A2097" s="18" t="s">
        <v>20</v>
      </c>
      <c r="B2097" s="6">
        <v>46041</v>
      </c>
      <c r="C2097" s="21" t="s">
        <v>1533</v>
      </c>
      <c r="D2097" s="18" t="s">
        <v>21</v>
      </c>
      <c r="E2097" s="23">
        <v>117420000</v>
      </c>
      <c r="F2097" s="23">
        <v>0</v>
      </c>
      <c r="G2097" s="25" t="s">
        <v>1534</v>
      </c>
    </row>
    <row r="2098" spans="1:7" ht="12.75" customHeight="1">
      <c r="A2098" s="18" t="s">
        <v>20</v>
      </c>
      <c r="B2098" s="6">
        <v>46041</v>
      </c>
      <c r="C2098" s="21" t="s">
        <v>1560</v>
      </c>
      <c r="D2098" s="18" t="s">
        <v>92</v>
      </c>
      <c r="E2098" s="23">
        <v>98976000</v>
      </c>
      <c r="F2098" s="23">
        <v>0</v>
      </c>
      <c r="G2098" s="25" t="s">
        <v>1561</v>
      </c>
    </row>
    <row r="2099" spans="1:7" ht="12.75" customHeight="1">
      <c r="A2099" s="18" t="s">
        <v>20</v>
      </c>
      <c r="B2099" s="6">
        <v>46043</v>
      </c>
      <c r="C2099" s="21" t="s">
        <v>2216</v>
      </c>
      <c r="D2099" s="18" t="s">
        <v>21</v>
      </c>
      <c r="E2099" s="23">
        <v>86520000</v>
      </c>
      <c r="F2099" s="23">
        <v>0</v>
      </c>
      <c r="G2099" s="25" t="s">
        <v>2217</v>
      </c>
    </row>
    <row r="2100" spans="1:7" ht="12.75" customHeight="1">
      <c r="A2100" s="18" t="s">
        <v>20</v>
      </c>
      <c r="B2100" s="6">
        <v>46044</v>
      </c>
      <c r="C2100" s="21" t="s">
        <v>2314</v>
      </c>
      <c r="D2100" s="18" t="s">
        <v>92</v>
      </c>
      <c r="E2100" s="23">
        <v>54000000</v>
      </c>
      <c r="F2100" s="23">
        <v>0</v>
      </c>
      <c r="G2100" s="25" t="s">
        <v>2315</v>
      </c>
    </row>
    <row r="2101" spans="1:7" ht="12.75" customHeight="1">
      <c r="A2101" s="18" t="s">
        <v>20</v>
      </c>
      <c r="B2101" s="6">
        <v>46044</v>
      </c>
      <c r="C2101" s="21" t="s">
        <v>2349</v>
      </c>
      <c r="D2101" s="18" t="s">
        <v>21</v>
      </c>
      <c r="E2101" s="23">
        <v>82000000</v>
      </c>
      <c r="F2101" s="23">
        <v>0</v>
      </c>
      <c r="G2101" s="25" t="s">
        <v>2350</v>
      </c>
    </row>
    <row r="2102" spans="1:7" ht="12.75" customHeight="1">
      <c r="A2102" s="18" t="s">
        <v>20</v>
      </c>
      <c r="B2102" s="6">
        <v>46044</v>
      </c>
      <c r="C2102" s="21" t="s">
        <v>2349</v>
      </c>
      <c r="D2102" s="18" t="s">
        <v>266</v>
      </c>
      <c r="E2102" s="23">
        <v>32000000</v>
      </c>
      <c r="F2102" s="23">
        <v>0</v>
      </c>
      <c r="G2102" s="25" t="s">
        <v>2350</v>
      </c>
    </row>
    <row r="2103" spans="1:7" ht="12.75" customHeight="1">
      <c r="A2103" s="18" t="s">
        <v>20</v>
      </c>
      <c r="B2103" s="6">
        <v>46046</v>
      </c>
      <c r="C2103" s="21" t="s">
        <v>2636</v>
      </c>
      <c r="D2103" s="18" t="s">
        <v>21</v>
      </c>
      <c r="E2103" s="23">
        <v>39002667</v>
      </c>
      <c r="F2103" s="23">
        <v>0</v>
      </c>
      <c r="G2103" s="25" t="s">
        <v>2637</v>
      </c>
    </row>
    <row r="2104" spans="1:7" ht="12.75" customHeight="1">
      <c r="A2104" s="18" t="s">
        <v>20</v>
      </c>
      <c r="B2104" s="6">
        <v>46046</v>
      </c>
      <c r="C2104" s="21" t="s">
        <v>2656</v>
      </c>
      <c r="D2104" s="18" t="s">
        <v>21</v>
      </c>
      <c r="E2104" s="23">
        <v>49200000</v>
      </c>
      <c r="F2104" s="23">
        <v>0</v>
      </c>
      <c r="G2104" s="25" t="s">
        <v>2657</v>
      </c>
    </row>
    <row r="2105" spans="1:7" ht="12.75" customHeight="1">
      <c r="A2105" s="18" t="s">
        <v>20</v>
      </c>
      <c r="B2105" s="6">
        <v>46047</v>
      </c>
      <c r="C2105" s="21" t="s">
        <v>2786</v>
      </c>
      <c r="D2105" s="18" t="s">
        <v>21</v>
      </c>
      <c r="E2105" s="23">
        <v>84000000</v>
      </c>
      <c r="F2105" s="23">
        <v>0</v>
      </c>
      <c r="G2105" s="25" t="s">
        <v>2787</v>
      </c>
    </row>
    <row r="2106" spans="1:7" ht="12.75" customHeight="1">
      <c r="A2106" s="18" t="s">
        <v>20</v>
      </c>
      <c r="B2106" s="6">
        <v>46048</v>
      </c>
      <c r="C2106" s="21" t="s">
        <v>2914</v>
      </c>
      <c r="D2106" s="18" t="s">
        <v>21</v>
      </c>
      <c r="E2106" s="23">
        <v>98880000</v>
      </c>
      <c r="F2106" s="23">
        <v>0</v>
      </c>
      <c r="G2106" s="25" t="s">
        <v>2915</v>
      </c>
    </row>
    <row r="2107" spans="1:7" ht="12.75" customHeight="1">
      <c r="A2107" s="18" t="s">
        <v>20</v>
      </c>
      <c r="B2107" s="6">
        <v>46049</v>
      </c>
      <c r="C2107" s="21" t="s">
        <v>3169</v>
      </c>
      <c r="D2107" s="18" t="s">
        <v>21</v>
      </c>
      <c r="E2107" s="23">
        <v>90000000</v>
      </c>
      <c r="F2107" s="23">
        <v>0</v>
      </c>
      <c r="G2107" s="25" t="s">
        <v>3170</v>
      </c>
    </row>
    <row r="2108" spans="1:7" ht="12.75" customHeight="1">
      <c r="A2108" s="18" t="s">
        <v>20</v>
      </c>
      <c r="B2108" s="6">
        <v>46049</v>
      </c>
      <c r="C2108" s="21" t="s">
        <v>3209</v>
      </c>
      <c r="D2108" s="18" t="s">
        <v>21</v>
      </c>
      <c r="E2108" s="23">
        <v>68000000</v>
      </c>
      <c r="F2108" s="23">
        <v>0</v>
      </c>
      <c r="G2108" s="25" t="s">
        <v>3210</v>
      </c>
    </row>
    <row r="2109" spans="1:7" ht="12.75" customHeight="1">
      <c r="A2109" s="18" t="s">
        <v>20</v>
      </c>
      <c r="B2109" s="6">
        <v>46050</v>
      </c>
      <c r="C2109" s="21" t="s">
        <v>3459</v>
      </c>
      <c r="D2109" s="18" t="s">
        <v>25</v>
      </c>
      <c r="E2109" s="23">
        <v>132000000</v>
      </c>
      <c r="F2109" s="23">
        <v>0</v>
      </c>
      <c r="G2109" s="25" t="s">
        <v>133</v>
      </c>
    </row>
    <row r="2110" spans="1:7" ht="12.75" customHeight="1">
      <c r="A2110" s="18" t="s">
        <v>20</v>
      </c>
      <c r="B2110" s="6">
        <v>46050</v>
      </c>
      <c r="C2110" s="21" t="s">
        <v>3592</v>
      </c>
      <c r="D2110" s="18" t="s">
        <v>25</v>
      </c>
      <c r="E2110" s="23">
        <v>98880000</v>
      </c>
      <c r="F2110" s="23">
        <v>0</v>
      </c>
      <c r="G2110" s="25" t="s">
        <v>3593</v>
      </c>
    </row>
    <row r="2111" spans="1:7" ht="12.75" customHeight="1">
      <c r="A2111" s="18" t="s">
        <v>20</v>
      </c>
      <c r="B2111" s="6">
        <v>46051</v>
      </c>
      <c r="C2111" s="21" t="s">
        <v>3624</v>
      </c>
      <c r="D2111" s="18" t="s">
        <v>21</v>
      </c>
      <c r="E2111" s="23">
        <v>57000000</v>
      </c>
      <c r="F2111" s="23">
        <v>0</v>
      </c>
      <c r="G2111" s="25" t="s">
        <v>3625</v>
      </c>
    </row>
    <row r="2112" spans="1:7" ht="12.75" customHeight="1">
      <c r="A2112" s="18" t="s">
        <v>20</v>
      </c>
      <c r="B2112" s="6">
        <v>46051</v>
      </c>
      <c r="C2112" s="21" t="s">
        <v>3633</v>
      </c>
      <c r="D2112" s="18" t="s">
        <v>25</v>
      </c>
      <c r="E2112" s="23">
        <v>62400000</v>
      </c>
      <c r="F2112" s="23">
        <v>0</v>
      </c>
      <c r="G2112" s="25" t="s">
        <v>3634</v>
      </c>
    </row>
    <row r="2113" spans="1:7" ht="12.75" customHeight="1">
      <c r="A2113" s="18" t="s">
        <v>20</v>
      </c>
      <c r="B2113" s="6">
        <v>46051</v>
      </c>
      <c r="C2113" s="21" t="s">
        <v>3682</v>
      </c>
      <c r="D2113" s="18" t="s">
        <v>92</v>
      </c>
      <c r="E2113" s="23">
        <v>42000000</v>
      </c>
      <c r="F2113" s="23">
        <v>0</v>
      </c>
      <c r="G2113" s="25" t="s">
        <v>3683</v>
      </c>
    </row>
    <row r="2114" spans="1:7" ht="12.75" customHeight="1">
      <c r="A2114" s="18" t="s">
        <v>20</v>
      </c>
      <c r="B2114" s="6">
        <v>46051</v>
      </c>
      <c r="C2114" s="21" t="s">
        <v>3706</v>
      </c>
      <c r="D2114" s="18" t="s">
        <v>21</v>
      </c>
      <c r="E2114" s="23">
        <v>24000000</v>
      </c>
      <c r="F2114" s="23">
        <v>0</v>
      </c>
      <c r="G2114" s="25" t="s">
        <v>3707</v>
      </c>
    </row>
    <row r="2115" spans="1:7" ht="12.75" customHeight="1">
      <c r="A2115" s="18" t="s">
        <v>20</v>
      </c>
      <c r="B2115" s="6">
        <v>46051</v>
      </c>
      <c r="C2115" s="21" t="s">
        <v>3706</v>
      </c>
      <c r="D2115" s="18" t="s">
        <v>266</v>
      </c>
      <c r="E2115" s="23">
        <v>48000000</v>
      </c>
      <c r="F2115" s="23">
        <v>0</v>
      </c>
      <c r="G2115" s="25" t="s">
        <v>3707</v>
      </c>
    </row>
    <row r="2116" spans="1:7" ht="12.75" customHeight="1">
      <c r="A2116" s="18" t="s">
        <v>20</v>
      </c>
      <c r="B2116" s="6">
        <v>46053</v>
      </c>
      <c r="C2116" s="21" t="s">
        <v>3996</v>
      </c>
      <c r="D2116" s="18" t="s">
        <v>25</v>
      </c>
      <c r="E2116" s="23">
        <v>14448000</v>
      </c>
      <c r="F2116" s="23">
        <v>0</v>
      </c>
      <c r="G2116" s="25" t="s">
        <v>3997</v>
      </c>
    </row>
    <row r="2117" spans="1:7" ht="12.75" customHeight="1">
      <c r="A2117" s="18" t="s">
        <v>20</v>
      </c>
      <c r="B2117" s="6">
        <v>46053</v>
      </c>
      <c r="C2117" s="21" t="s">
        <v>3996</v>
      </c>
      <c r="D2117" s="18" t="s">
        <v>92</v>
      </c>
      <c r="E2117" s="23">
        <v>22334000</v>
      </c>
      <c r="F2117" s="23">
        <v>0</v>
      </c>
      <c r="G2117" s="25" t="s">
        <v>3997</v>
      </c>
    </row>
    <row r="2118" spans="1:7" ht="12.75" customHeight="1">
      <c r="A2118" s="18" t="s">
        <v>20</v>
      </c>
      <c r="B2118" s="6">
        <v>46053</v>
      </c>
      <c r="C2118" s="21" t="s">
        <v>3996</v>
      </c>
      <c r="D2118" s="18" t="s">
        <v>21</v>
      </c>
      <c r="E2118" s="23">
        <v>108655000</v>
      </c>
      <c r="F2118" s="23">
        <v>0</v>
      </c>
      <c r="G2118" s="25" t="s">
        <v>3997</v>
      </c>
    </row>
    <row r="2119" spans="1:7" ht="12.75" customHeight="1">
      <c r="A2119" s="18" t="s">
        <v>20</v>
      </c>
      <c r="B2119" s="6">
        <v>46070</v>
      </c>
      <c r="C2119" s="21" t="s">
        <v>4413</v>
      </c>
      <c r="D2119" s="18" t="s">
        <v>21</v>
      </c>
      <c r="E2119" s="23">
        <v>470355</v>
      </c>
      <c r="F2119" s="23">
        <v>0</v>
      </c>
      <c r="G2119" s="25" t="s">
        <v>4414</v>
      </c>
    </row>
    <row r="2120" spans="1:7" ht="12.75" customHeight="1">
      <c r="A2120" s="18" t="s">
        <v>20</v>
      </c>
      <c r="B2120" s="6">
        <v>46079</v>
      </c>
      <c r="C2120" s="21" t="s">
        <v>4798</v>
      </c>
      <c r="D2120" s="18" t="s">
        <v>21</v>
      </c>
      <c r="E2120" s="23">
        <v>246827</v>
      </c>
      <c r="F2120" s="23">
        <v>0</v>
      </c>
      <c r="G2120" s="25" t="s">
        <v>4799</v>
      </c>
    </row>
    <row r="2121" spans="1:7" ht="12.75" customHeight="1">
      <c r="A2121" s="18" t="s">
        <v>20</v>
      </c>
      <c r="B2121" s="6">
        <v>46079</v>
      </c>
      <c r="C2121" s="21" t="s">
        <v>4813</v>
      </c>
      <c r="D2121" s="18" t="s">
        <v>21</v>
      </c>
      <c r="E2121" s="23">
        <v>332971</v>
      </c>
      <c r="F2121" s="23">
        <v>0</v>
      </c>
      <c r="G2121" s="25" t="s">
        <v>4814</v>
      </c>
    </row>
    <row r="2122" spans="1:7" ht="12.75" customHeight="1">
      <c r="A2122" s="18" t="s">
        <v>20</v>
      </c>
      <c r="B2122" s="6">
        <v>46098</v>
      </c>
      <c r="C2122" s="21" t="s">
        <v>5390</v>
      </c>
      <c r="D2122" s="18" t="s">
        <v>21</v>
      </c>
      <c r="E2122" s="23">
        <v>360077</v>
      </c>
      <c r="F2122" s="23">
        <v>0</v>
      </c>
      <c r="G2122" s="25" t="s">
        <v>5391</v>
      </c>
    </row>
    <row r="2123" spans="1:7" ht="12.75" customHeight="1">
      <c r="A2123" s="18" t="s">
        <v>20</v>
      </c>
      <c r="B2123" s="6">
        <v>46101</v>
      </c>
      <c r="C2123" s="21" t="s">
        <v>5499</v>
      </c>
      <c r="D2123" s="18" t="s">
        <v>21</v>
      </c>
      <c r="E2123" s="23">
        <v>1818635</v>
      </c>
      <c r="F2123" s="23">
        <v>0</v>
      </c>
      <c r="G2123" s="25" t="s">
        <v>5500</v>
      </c>
    </row>
    <row r="2124" spans="1:7" ht="12.75" customHeight="1">
      <c r="A2124" s="18" t="s">
        <v>20</v>
      </c>
      <c r="B2124" s="6">
        <v>46101</v>
      </c>
      <c r="C2124" s="21" t="s">
        <v>5511</v>
      </c>
      <c r="D2124" s="18" t="s">
        <v>21</v>
      </c>
      <c r="E2124" s="23">
        <v>2715097</v>
      </c>
      <c r="F2124" s="23">
        <v>0</v>
      </c>
      <c r="G2124" s="25" t="s">
        <v>5512</v>
      </c>
    </row>
    <row r="2125" spans="1:7" ht="12.75" customHeight="1">
      <c r="A2125" s="18" t="s">
        <v>20</v>
      </c>
      <c r="B2125" s="6">
        <v>46105</v>
      </c>
      <c r="C2125" s="21" t="s">
        <v>5530</v>
      </c>
      <c r="D2125" s="18" t="s">
        <v>21</v>
      </c>
      <c r="E2125" s="23">
        <v>1097495</v>
      </c>
      <c r="F2125" s="23">
        <v>0</v>
      </c>
      <c r="G2125" s="25" t="s">
        <v>5531</v>
      </c>
    </row>
    <row r="2126" spans="1:7" ht="12.75" customHeight="1">
      <c r="A2126" s="18" t="s">
        <v>20</v>
      </c>
      <c r="B2126" s="6">
        <v>46105</v>
      </c>
      <c r="C2126" s="21" t="s">
        <v>5533</v>
      </c>
      <c r="D2126" s="18" t="s">
        <v>21</v>
      </c>
      <c r="E2126" s="23">
        <v>1092912</v>
      </c>
      <c r="F2126" s="23">
        <v>0</v>
      </c>
      <c r="G2126" s="25" t="s">
        <v>5534</v>
      </c>
    </row>
    <row r="2127" spans="1:7" ht="12.75" customHeight="1">
      <c r="A2127" s="18" t="s">
        <v>20</v>
      </c>
      <c r="B2127" s="6">
        <v>46105</v>
      </c>
      <c r="C2127" s="21" t="s">
        <v>5545</v>
      </c>
      <c r="D2127" s="18" t="s">
        <v>21</v>
      </c>
      <c r="E2127" s="23">
        <v>1727789</v>
      </c>
      <c r="F2127" s="23">
        <v>0</v>
      </c>
      <c r="G2127" s="25" t="s">
        <v>5546</v>
      </c>
    </row>
    <row r="2128" spans="1:7" ht="12.75" customHeight="1">
      <c r="A2128" s="18" t="s">
        <v>20</v>
      </c>
      <c r="B2128" s="6">
        <v>46106</v>
      </c>
      <c r="C2128" s="21" t="s">
        <v>5724</v>
      </c>
      <c r="D2128" s="18" t="s">
        <v>21</v>
      </c>
      <c r="E2128" s="23">
        <v>428827</v>
      </c>
      <c r="F2128" s="23">
        <v>0</v>
      </c>
      <c r="G2128" s="25" t="s">
        <v>5725</v>
      </c>
    </row>
    <row r="2129" spans="1:7" ht="12.75" customHeight="1">
      <c r="A2129" s="18" t="s">
        <v>20</v>
      </c>
      <c r="B2129" s="6">
        <v>46106</v>
      </c>
      <c r="C2129" s="21" t="s">
        <v>5731</v>
      </c>
      <c r="D2129" s="18" t="s">
        <v>21</v>
      </c>
      <c r="E2129" s="23">
        <v>246827</v>
      </c>
      <c r="F2129" s="23">
        <v>0</v>
      </c>
      <c r="G2129" s="25" t="s">
        <v>5732</v>
      </c>
    </row>
    <row r="2130" spans="1:7" ht="12.75" customHeight="1">
      <c r="A2130" s="18" t="s">
        <v>5561</v>
      </c>
      <c r="B2130" s="6">
        <v>46035</v>
      </c>
      <c r="C2130" s="21" t="s">
        <v>12</v>
      </c>
      <c r="D2130" s="18" t="s">
        <v>5562</v>
      </c>
      <c r="E2130" s="23">
        <v>35500000</v>
      </c>
      <c r="F2130" s="23">
        <v>0</v>
      </c>
      <c r="G2130" s="25" t="s">
        <v>6107</v>
      </c>
    </row>
    <row r="2131" spans="1:7" ht="12.75" customHeight="1">
      <c r="A2131" s="18" t="s">
        <v>5561</v>
      </c>
      <c r="B2131" s="6">
        <v>46035</v>
      </c>
      <c r="C2131" s="21" t="s">
        <v>18</v>
      </c>
      <c r="D2131" s="18" t="s">
        <v>5562</v>
      </c>
      <c r="E2131" s="23">
        <v>52000000</v>
      </c>
      <c r="F2131" s="23">
        <v>0</v>
      </c>
      <c r="G2131" s="25" t="s">
        <v>6108</v>
      </c>
    </row>
    <row r="2132" spans="1:7" ht="12.75" customHeight="1">
      <c r="A2132" s="18" t="s">
        <v>5561</v>
      </c>
      <c r="B2132" s="6">
        <v>46035</v>
      </c>
      <c r="C2132" s="21" t="s">
        <v>23</v>
      </c>
      <c r="D2132" s="18" t="s">
        <v>5562</v>
      </c>
      <c r="E2132" s="23">
        <v>14000000</v>
      </c>
      <c r="F2132" s="23">
        <v>0</v>
      </c>
      <c r="G2132" s="25" t="s">
        <v>669</v>
      </c>
    </row>
    <row r="2133" spans="1:7" ht="12.75" customHeight="1">
      <c r="A2133" s="18" t="s">
        <v>5561</v>
      </c>
      <c r="B2133" s="6">
        <v>46036</v>
      </c>
      <c r="C2133" s="21" t="s">
        <v>28</v>
      </c>
      <c r="D2133" s="18" t="s">
        <v>5562</v>
      </c>
      <c r="E2133" s="23">
        <v>40000000</v>
      </c>
      <c r="F2133" s="23">
        <v>0</v>
      </c>
      <c r="G2133" s="25" t="s">
        <v>6120</v>
      </c>
    </row>
    <row r="2134" spans="1:7" ht="12.75" customHeight="1">
      <c r="A2134" s="18" t="s">
        <v>5561</v>
      </c>
      <c r="B2134" s="6">
        <v>46036</v>
      </c>
      <c r="C2134" s="21" t="s">
        <v>33</v>
      </c>
      <c r="D2134" s="18" t="s">
        <v>5562</v>
      </c>
      <c r="E2134" s="23">
        <v>60000000</v>
      </c>
      <c r="F2134" s="23">
        <v>0</v>
      </c>
      <c r="G2134" s="25" t="s">
        <v>6120</v>
      </c>
    </row>
    <row r="2135" spans="1:7" ht="12.75" customHeight="1">
      <c r="A2135" s="18" t="s">
        <v>5561</v>
      </c>
      <c r="B2135" s="6">
        <v>46036</v>
      </c>
      <c r="C2135" s="21" t="s">
        <v>37</v>
      </c>
      <c r="D2135" s="18" t="s">
        <v>5562</v>
      </c>
      <c r="E2135" s="23">
        <v>11866667</v>
      </c>
      <c r="F2135" s="23">
        <v>0</v>
      </c>
      <c r="G2135" s="25" t="s">
        <v>805</v>
      </c>
    </row>
    <row r="2136" spans="1:7" ht="12.75" customHeight="1">
      <c r="A2136" s="18" t="s">
        <v>5561</v>
      </c>
      <c r="B2136" s="6">
        <v>46036</v>
      </c>
      <c r="C2136" s="21" t="s">
        <v>40</v>
      </c>
      <c r="D2136" s="18" t="s">
        <v>5562</v>
      </c>
      <c r="E2136" s="23">
        <v>23266667</v>
      </c>
      <c r="F2136" s="23">
        <v>0</v>
      </c>
      <c r="G2136" s="25" t="s">
        <v>847</v>
      </c>
    </row>
    <row r="2137" spans="1:7" ht="12.75" customHeight="1">
      <c r="A2137" s="18" t="s">
        <v>5561</v>
      </c>
      <c r="B2137" s="6">
        <v>46036</v>
      </c>
      <c r="C2137" s="21" t="s">
        <v>44</v>
      </c>
      <c r="D2137" s="18" t="s">
        <v>5562</v>
      </c>
      <c r="E2137" s="23">
        <v>138000000</v>
      </c>
      <c r="F2137" s="23">
        <v>0</v>
      </c>
      <c r="G2137" s="25" t="s">
        <v>6442</v>
      </c>
    </row>
    <row r="2138" spans="1:7" ht="12.75" customHeight="1">
      <c r="A2138" s="18" t="s">
        <v>5561</v>
      </c>
      <c r="B2138" s="6">
        <v>46036</v>
      </c>
      <c r="C2138" s="21" t="s">
        <v>49</v>
      </c>
      <c r="D2138" s="18" t="s">
        <v>5562</v>
      </c>
      <c r="E2138" s="23">
        <v>69000000</v>
      </c>
      <c r="F2138" s="23">
        <v>0</v>
      </c>
      <c r="G2138" s="25" t="s">
        <v>6122</v>
      </c>
    </row>
    <row r="2139" spans="1:7" ht="12.75" customHeight="1">
      <c r="A2139" s="18" t="s">
        <v>5561</v>
      </c>
      <c r="B2139" s="6">
        <v>46036</v>
      </c>
      <c r="C2139" s="21" t="s">
        <v>53</v>
      </c>
      <c r="D2139" s="18" t="s">
        <v>5562</v>
      </c>
      <c r="E2139" s="23">
        <v>15000000</v>
      </c>
      <c r="F2139" s="23">
        <v>0</v>
      </c>
      <c r="G2139" s="25" t="s">
        <v>6125</v>
      </c>
    </row>
    <row r="2140" spans="1:7" ht="12.75" customHeight="1">
      <c r="A2140" s="18" t="s">
        <v>5561</v>
      </c>
      <c r="B2140" s="6">
        <v>46037</v>
      </c>
      <c r="C2140" s="21" t="s">
        <v>57</v>
      </c>
      <c r="D2140" s="18" t="s">
        <v>5562</v>
      </c>
      <c r="E2140" s="23">
        <v>36600000</v>
      </c>
      <c r="F2140" s="23">
        <v>0</v>
      </c>
      <c r="G2140" s="25" t="s">
        <v>6108</v>
      </c>
    </row>
    <row r="2141" spans="1:7" ht="12.75" customHeight="1">
      <c r="A2141" s="18" t="s">
        <v>5561</v>
      </c>
      <c r="B2141" s="6">
        <v>46037</v>
      </c>
      <c r="C2141" s="21" t="s">
        <v>60</v>
      </c>
      <c r="D2141" s="18" t="s">
        <v>5562</v>
      </c>
      <c r="E2141" s="23">
        <v>96286666</v>
      </c>
      <c r="F2141" s="23">
        <v>0</v>
      </c>
      <c r="G2141" s="25" t="s">
        <v>983</v>
      </c>
    </row>
    <row r="2142" spans="1:7" ht="12.75" customHeight="1">
      <c r="A2142" s="18" t="s">
        <v>5561</v>
      </c>
      <c r="B2142" s="6">
        <v>46037</v>
      </c>
      <c r="C2142" s="21" t="s">
        <v>63</v>
      </c>
      <c r="D2142" s="18" t="s">
        <v>5562</v>
      </c>
      <c r="E2142" s="23">
        <v>33600000</v>
      </c>
      <c r="F2142" s="23">
        <v>0</v>
      </c>
      <c r="G2142" s="25" t="s">
        <v>6135</v>
      </c>
    </row>
    <row r="2143" spans="1:7" ht="12.75" customHeight="1">
      <c r="A2143" s="18" t="s">
        <v>5561</v>
      </c>
      <c r="B2143" s="6">
        <v>46037</v>
      </c>
      <c r="C2143" s="21" t="s">
        <v>66</v>
      </c>
      <c r="D2143" s="18" t="s">
        <v>5562</v>
      </c>
      <c r="E2143" s="23">
        <v>36600000</v>
      </c>
      <c r="F2143" s="23">
        <v>0</v>
      </c>
      <c r="G2143" s="25" t="s">
        <v>6135</v>
      </c>
    </row>
    <row r="2144" spans="1:7" ht="12.75" customHeight="1">
      <c r="A2144" s="18" t="s">
        <v>5561</v>
      </c>
      <c r="B2144" s="6">
        <v>46038</v>
      </c>
      <c r="C2144" s="21" t="s">
        <v>70</v>
      </c>
      <c r="D2144" s="18" t="s">
        <v>5562</v>
      </c>
      <c r="E2144" s="23">
        <v>33600000</v>
      </c>
      <c r="F2144" s="23">
        <v>0</v>
      </c>
      <c r="G2144" s="25" t="s">
        <v>6139</v>
      </c>
    </row>
    <row r="2145" spans="1:7" ht="12.75" customHeight="1">
      <c r="A2145" s="18" t="s">
        <v>5561</v>
      </c>
      <c r="B2145" s="6">
        <v>46038</v>
      </c>
      <c r="C2145" s="21" t="s">
        <v>74</v>
      </c>
      <c r="D2145" s="18" t="s">
        <v>5562</v>
      </c>
      <c r="E2145" s="23">
        <v>46000000</v>
      </c>
      <c r="F2145" s="23">
        <v>0</v>
      </c>
      <c r="G2145" s="25" t="s">
        <v>6141</v>
      </c>
    </row>
    <row r="2146" spans="1:7" ht="12.75" customHeight="1">
      <c r="A2146" s="18" t="s">
        <v>5561</v>
      </c>
      <c r="B2146" s="6">
        <v>46038</v>
      </c>
      <c r="C2146" s="21" t="s">
        <v>76</v>
      </c>
      <c r="D2146" s="18" t="s">
        <v>5562</v>
      </c>
      <c r="E2146" s="23">
        <v>20600000</v>
      </c>
      <c r="F2146" s="23">
        <v>0</v>
      </c>
      <c r="G2146" s="25" t="s">
        <v>6142</v>
      </c>
    </row>
    <row r="2147" spans="1:7" ht="12.75" customHeight="1">
      <c r="A2147" s="18" t="s">
        <v>5561</v>
      </c>
      <c r="B2147" s="6">
        <v>46038</v>
      </c>
      <c r="C2147" s="21" t="s">
        <v>78</v>
      </c>
      <c r="D2147" s="18" t="s">
        <v>5562</v>
      </c>
      <c r="E2147" s="23">
        <v>40000000</v>
      </c>
      <c r="F2147" s="23">
        <v>0</v>
      </c>
      <c r="G2147" s="25" t="s">
        <v>6142</v>
      </c>
    </row>
    <row r="2148" spans="1:7" ht="12.75" customHeight="1">
      <c r="A2148" s="18" t="s">
        <v>5561</v>
      </c>
      <c r="B2148" s="6">
        <v>46038</v>
      </c>
      <c r="C2148" s="21" t="s">
        <v>81</v>
      </c>
      <c r="D2148" s="18" t="s">
        <v>5562</v>
      </c>
      <c r="E2148" s="23">
        <v>61000000</v>
      </c>
      <c r="F2148" s="23">
        <v>0</v>
      </c>
      <c r="G2148" s="25" t="s">
        <v>6141</v>
      </c>
    </row>
    <row r="2149" spans="1:7" ht="12.75" customHeight="1">
      <c r="A2149" s="18" t="s">
        <v>5561</v>
      </c>
      <c r="B2149" s="6">
        <v>46038</v>
      </c>
      <c r="C2149" s="21" t="s">
        <v>85</v>
      </c>
      <c r="D2149" s="18" t="s">
        <v>5562</v>
      </c>
      <c r="E2149" s="23">
        <v>40000000</v>
      </c>
      <c r="F2149" s="23">
        <v>0</v>
      </c>
      <c r="G2149" s="25" t="s">
        <v>6142</v>
      </c>
    </row>
    <row r="2150" spans="1:7" ht="12.75" customHeight="1">
      <c r="A2150" s="18" t="s">
        <v>5561</v>
      </c>
      <c r="B2150" s="6">
        <v>46038</v>
      </c>
      <c r="C2150" s="21" t="s">
        <v>89</v>
      </c>
      <c r="D2150" s="18" t="s">
        <v>5562</v>
      </c>
      <c r="E2150" s="23">
        <v>40000000</v>
      </c>
      <c r="F2150" s="23">
        <v>0</v>
      </c>
      <c r="G2150" s="25" t="s">
        <v>6142</v>
      </c>
    </row>
    <row r="2151" spans="1:7" ht="12.75" customHeight="1">
      <c r="A2151" s="18" t="s">
        <v>5561</v>
      </c>
      <c r="B2151" s="6">
        <v>46038</v>
      </c>
      <c r="C2151" s="21" t="s">
        <v>94</v>
      </c>
      <c r="D2151" s="18" t="s">
        <v>5562</v>
      </c>
      <c r="E2151" s="23">
        <v>9400000</v>
      </c>
      <c r="F2151" s="23">
        <v>0</v>
      </c>
      <c r="G2151" s="25" t="s">
        <v>6144</v>
      </c>
    </row>
    <row r="2152" spans="1:7" ht="12.75" customHeight="1">
      <c r="A2152" s="18" t="s">
        <v>5561</v>
      </c>
      <c r="B2152" s="6">
        <v>46038</v>
      </c>
      <c r="C2152" s="21" t="s">
        <v>98</v>
      </c>
      <c r="D2152" s="18" t="s">
        <v>5562</v>
      </c>
      <c r="E2152" s="23">
        <v>52096598</v>
      </c>
      <c r="F2152" s="23">
        <v>0</v>
      </c>
      <c r="G2152" s="25" t="s">
        <v>6141</v>
      </c>
    </row>
    <row r="2153" spans="1:7" ht="12.75" customHeight="1">
      <c r="A2153" s="18" t="s">
        <v>5561</v>
      </c>
      <c r="B2153" s="6">
        <v>46038</v>
      </c>
      <c r="C2153" s="21" t="s">
        <v>102</v>
      </c>
      <c r="D2153" s="18" t="s">
        <v>5562</v>
      </c>
      <c r="E2153" s="23">
        <v>36600000</v>
      </c>
      <c r="F2153" s="23">
        <v>0</v>
      </c>
      <c r="G2153" s="25" t="s">
        <v>6142</v>
      </c>
    </row>
    <row r="2154" spans="1:7" ht="12.75" customHeight="1">
      <c r="A2154" s="18" t="s">
        <v>5561</v>
      </c>
      <c r="B2154" s="6">
        <v>46038</v>
      </c>
      <c r="C2154" s="21" t="s">
        <v>105</v>
      </c>
      <c r="D2154" s="18" t="s">
        <v>5562</v>
      </c>
      <c r="E2154" s="23">
        <v>18750000</v>
      </c>
      <c r="F2154" s="23">
        <v>0</v>
      </c>
      <c r="G2154" s="25" t="s">
        <v>6443</v>
      </c>
    </row>
    <row r="2155" spans="1:7" ht="12.75" customHeight="1">
      <c r="A2155" s="18" t="s">
        <v>5561</v>
      </c>
      <c r="B2155" s="6">
        <v>46038</v>
      </c>
      <c r="C2155" s="21" t="s">
        <v>108</v>
      </c>
      <c r="D2155" s="18" t="s">
        <v>5562</v>
      </c>
      <c r="E2155" s="23">
        <v>33000000</v>
      </c>
      <c r="F2155" s="23">
        <v>0</v>
      </c>
      <c r="G2155" s="25" t="s">
        <v>6154</v>
      </c>
    </row>
    <row r="2156" spans="1:7" ht="12.75" customHeight="1">
      <c r="A2156" s="18" t="s">
        <v>5561</v>
      </c>
      <c r="B2156" s="6">
        <v>46038</v>
      </c>
      <c r="C2156" s="21" t="s">
        <v>113</v>
      </c>
      <c r="D2156" s="18" t="s">
        <v>5562</v>
      </c>
      <c r="E2156" s="23">
        <v>19000000</v>
      </c>
      <c r="F2156" s="23">
        <v>0</v>
      </c>
      <c r="G2156" s="25" t="s">
        <v>6154</v>
      </c>
    </row>
    <row r="2157" spans="1:7" ht="12.75" customHeight="1">
      <c r="A2157" s="18" t="s">
        <v>5561</v>
      </c>
      <c r="B2157" s="6">
        <v>46038</v>
      </c>
      <c r="C2157" s="21" t="s">
        <v>117</v>
      </c>
      <c r="D2157" s="18" t="s">
        <v>5562</v>
      </c>
      <c r="E2157" s="23">
        <v>36600000</v>
      </c>
      <c r="F2157" s="23">
        <v>0</v>
      </c>
      <c r="G2157" s="25" t="s">
        <v>6154</v>
      </c>
    </row>
    <row r="2158" spans="1:7" ht="12.75" customHeight="1">
      <c r="A2158" s="18" t="s">
        <v>5561</v>
      </c>
      <c r="B2158" s="6">
        <v>46038</v>
      </c>
      <c r="C2158" s="21" t="s">
        <v>124</v>
      </c>
      <c r="D2158" s="18" t="s">
        <v>5562</v>
      </c>
      <c r="E2158" s="23">
        <v>52000000</v>
      </c>
      <c r="F2158" s="23">
        <v>0</v>
      </c>
      <c r="G2158" s="25" t="s">
        <v>6154</v>
      </c>
    </row>
    <row r="2159" spans="1:7" ht="12.75" customHeight="1">
      <c r="A2159" s="18" t="s">
        <v>5561</v>
      </c>
      <c r="B2159" s="6">
        <v>46039</v>
      </c>
      <c r="C2159" s="21" t="s">
        <v>128</v>
      </c>
      <c r="D2159" s="18" t="s">
        <v>5562</v>
      </c>
      <c r="E2159" s="23">
        <v>16500000</v>
      </c>
      <c r="F2159" s="23">
        <v>0</v>
      </c>
      <c r="G2159" s="25" t="s">
        <v>6142</v>
      </c>
    </row>
    <row r="2160" spans="1:7" ht="12.75" customHeight="1">
      <c r="A2160" s="18" t="s">
        <v>5561</v>
      </c>
      <c r="B2160" s="6">
        <v>46039</v>
      </c>
      <c r="C2160" s="21" t="s">
        <v>131</v>
      </c>
      <c r="D2160" s="18" t="s">
        <v>5562</v>
      </c>
      <c r="E2160" s="23">
        <v>36600000</v>
      </c>
      <c r="F2160" s="23">
        <v>0</v>
      </c>
      <c r="G2160" s="25" t="s">
        <v>6158</v>
      </c>
    </row>
    <row r="2161" spans="1:7" ht="12.75" customHeight="1">
      <c r="A2161" s="18" t="s">
        <v>5561</v>
      </c>
      <c r="B2161" s="6">
        <v>46039</v>
      </c>
      <c r="C2161" s="21" t="s">
        <v>135</v>
      </c>
      <c r="D2161" s="18" t="s">
        <v>5562</v>
      </c>
      <c r="E2161" s="23">
        <v>60000000</v>
      </c>
      <c r="F2161" s="23">
        <v>0</v>
      </c>
      <c r="G2161" s="25" t="s">
        <v>6163</v>
      </c>
    </row>
    <row r="2162" spans="1:7" ht="12.75" customHeight="1">
      <c r="A2162" s="18" t="s">
        <v>5561</v>
      </c>
      <c r="B2162" s="6">
        <v>46039</v>
      </c>
      <c r="C2162" s="21" t="s">
        <v>139</v>
      </c>
      <c r="D2162" s="18" t="s">
        <v>5562</v>
      </c>
      <c r="E2162" s="23">
        <v>11000000</v>
      </c>
      <c r="F2162" s="23">
        <v>0</v>
      </c>
      <c r="G2162" s="25" t="s">
        <v>6163</v>
      </c>
    </row>
    <row r="2163" spans="1:7" ht="12.75" customHeight="1">
      <c r="A2163" s="18" t="s">
        <v>5561</v>
      </c>
      <c r="B2163" s="6">
        <v>46040</v>
      </c>
      <c r="C2163" s="21" t="s">
        <v>141</v>
      </c>
      <c r="D2163" s="18" t="s">
        <v>5562</v>
      </c>
      <c r="E2163" s="23">
        <v>32200000</v>
      </c>
      <c r="F2163" s="23">
        <v>0</v>
      </c>
      <c r="G2163" s="25" t="s">
        <v>6141</v>
      </c>
    </row>
    <row r="2164" spans="1:7" ht="12.75" customHeight="1">
      <c r="A2164" s="18" t="s">
        <v>5561</v>
      </c>
      <c r="B2164" s="6">
        <v>46040</v>
      </c>
      <c r="C2164" s="21" t="s">
        <v>144</v>
      </c>
      <c r="D2164" s="18" t="s">
        <v>5562</v>
      </c>
      <c r="E2164" s="23">
        <v>52000000</v>
      </c>
      <c r="F2164" s="23">
        <v>0</v>
      </c>
      <c r="G2164" s="25" t="s">
        <v>6142</v>
      </c>
    </row>
    <row r="2165" spans="1:7" ht="12.75" customHeight="1">
      <c r="A2165" s="18" t="s">
        <v>5561</v>
      </c>
      <c r="B2165" s="6">
        <v>46041</v>
      </c>
      <c r="C2165" s="21" t="s">
        <v>150</v>
      </c>
      <c r="D2165" s="18" t="s">
        <v>5562</v>
      </c>
      <c r="E2165" s="23">
        <v>32600000</v>
      </c>
      <c r="F2165" s="23">
        <v>0</v>
      </c>
      <c r="G2165" s="25" t="s">
        <v>6180</v>
      </c>
    </row>
    <row r="2166" spans="1:7" ht="12.75" customHeight="1">
      <c r="A2166" s="18" t="s">
        <v>5561</v>
      </c>
      <c r="B2166" s="6">
        <v>46041</v>
      </c>
      <c r="C2166" s="21" t="s">
        <v>153</v>
      </c>
      <c r="D2166" s="18" t="s">
        <v>5562</v>
      </c>
      <c r="E2166" s="23">
        <v>45000000</v>
      </c>
      <c r="F2166" s="23">
        <v>0</v>
      </c>
      <c r="G2166" s="25" t="s">
        <v>6184</v>
      </c>
    </row>
    <row r="2167" spans="1:7" ht="12.75" customHeight="1">
      <c r="A2167" s="18" t="s">
        <v>5561</v>
      </c>
      <c r="B2167" s="6">
        <v>46042</v>
      </c>
      <c r="C2167" s="21" t="s">
        <v>156</v>
      </c>
      <c r="D2167" s="18" t="s">
        <v>5562</v>
      </c>
      <c r="E2167" s="23">
        <v>25000000</v>
      </c>
      <c r="F2167" s="23">
        <v>0</v>
      </c>
      <c r="G2167" s="25" t="s">
        <v>6185</v>
      </c>
    </row>
    <row r="2168" spans="1:7" ht="12.75" customHeight="1">
      <c r="A2168" s="18" t="s">
        <v>5561</v>
      </c>
      <c r="B2168" s="6">
        <v>46042</v>
      </c>
      <c r="C2168" s="21" t="s">
        <v>159</v>
      </c>
      <c r="D2168" s="18" t="s">
        <v>5562</v>
      </c>
      <c r="E2168" s="23">
        <v>33600000</v>
      </c>
      <c r="F2168" s="23">
        <v>0</v>
      </c>
      <c r="G2168" s="25" t="s">
        <v>6142</v>
      </c>
    </row>
    <row r="2169" spans="1:7" ht="12.75" customHeight="1">
      <c r="A2169" s="18" t="s">
        <v>5561</v>
      </c>
      <c r="B2169" s="6">
        <v>46042</v>
      </c>
      <c r="C2169" s="21" t="s">
        <v>161</v>
      </c>
      <c r="D2169" s="18" t="s">
        <v>5562</v>
      </c>
      <c r="E2169" s="23">
        <v>30000000</v>
      </c>
      <c r="F2169" s="23">
        <v>0</v>
      </c>
      <c r="G2169" s="25" t="s">
        <v>6142</v>
      </c>
    </row>
    <row r="2170" spans="1:7" ht="12.75" customHeight="1">
      <c r="A2170" s="18" t="s">
        <v>5561</v>
      </c>
      <c r="B2170" s="6">
        <v>46042</v>
      </c>
      <c r="C2170" s="21" t="s">
        <v>164</v>
      </c>
      <c r="D2170" s="18" t="s">
        <v>5562</v>
      </c>
      <c r="E2170" s="23">
        <v>37050000</v>
      </c>
      <c r="F2170" s="23">
        <v>0</v>
      </c>
      <c r="G2170" s="25" t="s">
        <v>6186</v>
      </c>
    </row>
    <row r="2171" spans="1:7" ht="12.75" customHeight="1">
      <c r="A2171" s="18" t="s">
        <v>5561</v>
      </c>
      <c r="B2171" s="6">
        <v>46042</v>
      </c>
      <c r="C2171" s="21" t="s">
        <v>166</v>
      </c>
      <c r="D2171" s="18" t="s">
        <v>5562</v>
      </c>
      <c r="E2171" s="23">
        <v>10100000</v>
      </c>
      <c r="F2171" s="23">
        <v>0</v>
      </c>
      <c r="G2171" s="25" t="s">
        <v>6187</v>
      </c>
    </row>
    <row r="2172" spans="1:7" ht="12.75" customHeight="1">
      <c r="A2172" s="18" t="s">
        <v>5561</v>
      </c>
      <c r="B2172" s="6">
        <v>46042</v>
      </c>
      <c r="C2172" s="21" t="s">
        <v>169</v>
      </c>
      <c r="D2172" s="18" t="s">
        <v>5562</v>
      </c>
      <c r="E2172" s="23">
        <v>78850000</v>
      </c>
      <c r="F2172" s="23">
        <v>0</v>
      </c>
      <c r="G2172" s="25" t="s">
        <v>6186</v>
      </c>
    </row>
    <row r="2173" spans="1:7" ht="12.75" customHeight="1">
      <c r="A2173" s="18" t="s">
        <v>5561</v>
      </c>
      <c r="B2173" s="6">
        <v>46042</v>
      </c>
      <c r="C2173" s="21" t="s">
        <v>171</v>
      </c>
      <c r="D2173" s="18" t="s">
        <v>5562</v>
      </c>
      <c r="E2173" s="23">
        <v>9350000</v>
      </c>
      <c r="F2173" s="23">
        <v>0</v>
      </c>
      <c r="G2173" s="25" t="s">
        <v>6187</v>
      </c>
    </row>
    <row r="2174" spans="1:7" ht="12.75" customHeight="1">
      <c r="A2174" s="18" t="s">
        <v>5561</v>
      </c>
      <c r="B2174" s="6">
        <v>46042</v>
      </c>
      <c r="C2174" s="21" t="s">
        <v>174</v>
      </c>
      <c r="D2174" s="18" t="s">
        <v>5562</v>
      </c>
      <c r="E2174" s="23">
        <v>40000000</v>
      </c>
      <c r="F2174" s="23">
        <v>0</v>
      </c>
      <c r="G2174" s="25" t="s">
        <v>6180</v>
      </c>
    </row>
    <row r="2175" spans="1:7" ht="12.75" customHeight="1">
      <c r="A2175" s="18" t="s">
        <v>5561</v>
      </c>
      <c r="B2175" s="6">
        <v>46042</v>
      </c>
      <c r="C2175" s="21" t="s">
        <v>176</v>
      </c>
      <c r="D2175" s="18" t="s">
        <v>5562</v>
      </c>
      <c r="E2175" s="23">
        <v>5100000</v>
      </c>
      <c r="F2175" s="23">
        <v>0</v>
      </c>
      <c r="G2175" s="25" t="s">
        <v>6444</v>
      </c>
    </row>
    <row r="2176" spans="1:7" ht="12.75" customHeight="1">
      <c r="A2176" s="18" t="s">
        <v>5561</v>
      </c>
      <c r="B2176" s="6">
        <v>46042</v>
      </c>
      <c r="C2176" s="21" t="s">
        <v>179</v>
      </c>
      <c r="D2176" s="18" t="s">
        <v>5562</v>
      </c>
      <c r="E2176" s="23">
        <v>74166667</v>
      </c>
      <c r="F2176" s="23">
        <v>0</v>
      </c>
      <c r="G2176" s="25" t="s">
        <v>2011</v>
      </c>
    </row>
    <row r="2177" spans="1:7" ht="12.75" customHeight="1">
      <c r="A2177" s="18" t="s">
        <v>5561</v>
      </c>
      <c r="B2177" s="6">
        <v>46043</v>
      </c>
      <c r="C2177" s="21" t="s">
        <v>182</v>
      </c>
      <c r="D2177" s="18" t="s">
        <v>5562</v>
      </c>
      <c r="E2177" s="23">
        <v>45500000</v>
      </c>
      <c r="F2177" s="23">
        <v>0</v>
      </c>
      <c r="G2177" s="25" t="s">
        <v>6184</v>
      </c>
    </row>
    <row r="2178" spans="1:7" ht="12.75" customHeight="1">
      <c r="A2178" s="18" t="s">
        <v>5561</v>
      </c>
      <c r="B2178" s="6">
        <v>46043</v>
      </c>
      <c r="C2178" s="21" t="s">
        <v>184</v>
      </c>
      <c r="D2178" s="18" t="s">
        <v>5562</v>
      </c>
      <c r="E2178" s="23">
        <v>32600000</v>
      </c>
      <c r="F2178" s="23">
        <v>0</v>
      </c>
      <c r="G2178" s="25" t="s">
        <v>6184</v>
      </c>
    </row>
    <row r="2179" spans="1:7" ht="12.75" customHeight="1">
      <c r="A2179" s="18" t="s">
        <v>5561</v>
      </c>
      <c r="B2179" s="6">
        <v>46043</v>
      </c>
      <c r="C2179" s="21" t="s">
        <v>188</v>
      </c>
      <c r="D2179" s="18" t="s">
        <v>5562</v>
      </c>
      <c r="E2179" s="23">
        <v>77866666</v>
      </c>
      <c r="F2179" s="23">
        <v>-1333333</v>
      </c>
      <c r="G2179" s="25" t="s">
        <v>6198</v>
      </c>
    </row>
    <row r="2180" spans="1:7" ht="12.75" customHeight="1">
      <c r="A2180" s="18" t="s">
        <v>5561</v>
      </c>
      <c r="B2180" s="6">
        <v>46043</v>
      </c>
      <c r="C2180" s="21" t="s">
        <v>190</v>
      </c>
      <c r="D2180" s="18" t="s">
        <v>5562</v>
      </c>
      <c r="E2180" s="23">
        <v>36600000</v>
      </c>
      <c r="F2180" s="23">
        <v>0</v>
      </c>
      <c r="G2180" s="25" t="s">
        <v>6180</v>
      </c>
    </row>
    <row r="2181" spans="1:7" ht="12.75" customHeight="1">
      <c r="A2181" s="18" t="s">
        <v>5561</v>
      </c>
      <c r="B2181" s="6">
        <v>46044</v>
      </c>
      <c r="C2181" s="21" t="s">
        <v>193</v>
      </c>
      <c r="D2181" s="18" t="s">
        <v>5562</v>
      </c>
      <c r="E2181" s="23">
        <v>9800000</v>
      </c>
      <c r="F2181" s="23">
        <v>-980000</v>
      </c>
      <c r="G2181" s="25" t="s">
        <v>2273</v>
      </c>
    </row>
    <row r="2182" spans="1:7" ht="12.75" customHeight="1">
      <c r="A2182" s="18" t="s">
        <v>5561</v>
      </c>
      <c r="B2182" s="6">
        <v>46044</v>
      </c>
      <c r="C2182" s="21" t="s">
        <v>195</v>
      </c>
      <c r="D2182" s="18" t="s">
        <v>5562</v>
      </c>
      <c r="E2182" s="23">
        <v>8500000</v>
      </c>
      <c r="F2182" s="23">
        <v>0</v>
      </c>
      <c r="G2182" s="25" t="s">
        <v>2299</v>
      </c>
    </row>
    <row r="2183" spans="1:7" ht="12.75" customHeight="1">
      <c r="A2183" s="18" t="s">
        <v>5561</v>
      </c>
      <c r="B2183" s="6">
        <v>46044</v>
      </c>
      <c r="C2183" s="21" t="s">
        <v>213</v>
      </c>
      <c r="D2183" s="18" t="s">
        <v>5562</v>
      </c>
      <c r="E2183" s="23">
        <v>80500000</v>
      </c>
      <c r="F2183" s="23">
        <v>0</v>
      </c>
      <c r="G2183" s="25" t="s">
        <v>6445</v>
      </c>
    </row>
    <row r="2184" spans="1:7" ht="12.75" customHeight="1">
      <c r="A2184" s="18" t="s">
        <v>5561</v>
      </c>
      <c r="B2184" s="6">
        <v>46044</v>
      </c>
      <c r="C2184" s="21" t="s">
        <v>217</v>
      </c>
      <c r="D2184" s="18" t="s">
        <v>5562</v>
      </c>
      <c r="E2184" s="23">
        <v>51750000</v>
      </c>
      <c r="F2184" s="23">
        <v>0</v>
      </c>
      <c r="G2184" s="25" t="s">
        <v>6446</v>
      </c>
    </row>
    <row r="2185" spans="1:7" ht="12.75" customHeight="1">
      <c r="A2185" s="18" t="s">
        <v>5561</v>
      </c>
      <c r="B2185" s="6">
        <v>46044</v>
      </c>
      <c r="C2185" s="21" t="s">
        <v>197</v>
      </c>
      <c r="D2185" s="18" t="s">
        <v>5562</v>
      </c>
      <c r="E2185" s="23">
        <v>52000000</v>
      </c>
      <c r="F2185" s="23">
        <v>0</v>
      </c>
      <c r="G2185" s="25" t="s">
        <v>6180</v>
      </c>
    </row>
    <row r="2186" spans="1:7" ht="12.75" customHeight="1">
      <c r="A2186" s="18" t="s">
        <v>5561</v>
      </c>
      <c r="B2186" s="6">
        <v>46044</v>
      </c>
      <c r="C2186" s="21" t="s">
        <v>200</v>
      </c>
      <c r="D2186" s="18" t="s">
        <v>5562</v>
      </c>
      <c r="E2186" s="23">
        <v>19000000</v>
      </c>
      <c r="F2186" s="23">
        <v>0</v>
      </c>
      <c r="G2186" s="25" t="s">
        <v>6180</v>
      </c>
    </row>
    <row r="2187" spans="1:7" ht="12.75" customHeight="1">
      <c r="A2187" s="18" t="s">
        <v>5561</v>
      </c>
      <c r="B2187" s="6">
        <v>46044</v>
      </c>
      <c r="C2187" s="21" t="s">
        <v>203</v>
      </c>
      <c r="D2187" s="18" t="s">
        <v>5562</v>
      </c>
      <c r="E2187" s="23">
        <v>24250000</v>
      </c>
      <c r="F2187" s="23">
        <v>0</v>
      </c>
      <c r="G2187" s="25" t="s">
        <v>6180</v>
      </c>
    </row>
    <row r="2188" spans="1:7" ht="12.75" customHeight="1">
      <c r="A2188" s="18" t="s">
        <v>5561</v>
      </c>
      <c r="B2188" s="6">
        <v>46045</v>
      </c>
      <c r="C2188" s="21" t="s">
        <v>208</v>
      </c>
      <c r="D2188" s="18" t="s">
        <v>5562</v>
      </c>
      <c r="E2188" s="23">
        <v>27750000</v>
      </c>
      <c r="F2188" s="23">
        <v>-2090000</v>
      </c>
      <c r="G2188" s="25" t="s">
        <v>2477</v>
      </c>
    </row>
    <row r="2189" spans="1:7" ht="12.75" customHeight="1">
      <c r="A2189" s="18" t="s">
        <v>5561</v>
      </c>
      <c r="B2189" s="6">
        <v>46045</v>
      </c>
      <c r="C2189" s="21" t="s">
        <v>211</v>
      </c>
      <c r="D2189" s="18" t="s">
        <v>5650</v>
      </c>
      <c r="E2189" s="23">
        <v>1873498188</v>
      </c>
      <c r="F2189" s="23">
        <v>0</v>
      </c>
      <c r="G2189" s="25" t="s">
        <v>5651</v>
      </c>
    </row>
    <row r="2190" spans="1:7" ht="12.75" customHeight="1">
      <c r="A2190" s="18" t="s">
        <v>5561</v>
      </c>
      <c r="B2190" s="6">
        <v>46045</v>
      </c>
      <c r="C2190" s="21" t="s">
        <v>215</v>
      </c>
      <c r="D2190" s="18" t="s">
        <v>5650</v>
      </c>
      <c r="E2190" s="23">
        <v>2485285765</v>
      </c>
      <c r="F2190" s="23">
        <v>0</v>
      </c>
      <c r="G2190" s="25" t="s">
        <v>5653</v>
      </c>
    </row>
    <row r="2191" spans="1:7" ht="12.75" customHeight="1">
      <c r="A2191" s="18" t="s">
        <v>5561</v>
      </c>
      <c r="B2191" s="6">
        <v>46045</v>
      </c>
      <c r="C2191" s="21" t="s">
        <v>218</v>
      </c>
      <c r="D2191" s="18" t="s">
        <v>5650</v>
      </c>
      <c r="E2191" s="23">
        <v>3769439401</v>
      </c>
      <c r="F2191" s="23">
        <v>0</v>
      </c>
      <c r="G2191" s="25" t="s">
        <v>5655</v>
      </c>
    </row>
    <row r="2192" spans="1:7" ht="12.75" customHeight="1">
      <c r="A2192" s="18" t="s">
        <v>5561</v>
      </c>
      <c r="B2192" s="6">
        <v>46045</v>
      </c>
      <c r="C2192" s="21" t="s">
        <v>220</v>
      </c>
      <c r="D2192" s="18" t="s">
        <v>5650</v>
      </c>
      <c r="E2192" s="23">
        <v>6361959464</v>
      </c>
      <c r="F2192" s="23">
        <v>0</v>
      </c>
      <c r="G2192" s="25" t="s">
        <v>5657</v>
      </c>
    </row>
    <row r="2193" spans="1:7" ht="12.75" customHeight="1">
      <c r="A2193" s="18" t="s">
        <v>5561</v>
      </c>
      <c r="B2193" s="6">
        <v>46045</v>
      </c>
      <c r="C2193" s="21" t="s">
        <v>223</v>
      </c>
      <c r="D2193" s="18" t="s">
        <v>5650</v>
      </c>
      <c r="E2193" s="23">
        <v>12290817182</v>
      </c>
      <c r="F2193" s="23">
        <v>0</v>
      </c>
      <c r="G2193" s="25" t="s">
        <v>5659</v>
      </c>
    </row>
    <row r="2194" spans="1:7" ht="12.75" customHeight="1">
      <c r="A2194" s="18" t="s">
        <v>5561</v>
      </c>
      <c r="B2194" s="6">
        <v>46045</v>
      </c>
      <c r="C2194" s="21" t="s">
        <v>226</v>
      </c>
      <c r="D2194" s="18" t="s">
        <v>5650</v>
      </c>
      <c r="E2194" s="23">
        <v>18433955339</v>
      </c>
      <c r="F2194" s="23">
        <v>0</v>
      </c>
      <c r="G2194" s="25" t="s">
        <v>5661</v>
      </c>
    </row>
    <row r="2195" spans="1:7" ht="12.75" customHeight="1">
      <c r="A2195" s="18" t="s">
        <v>5561</v>
      </c>
      <c r="B2195" s="6">
        <v>46045</v>
      </c>
      <c r="C2195" s="21" t="s">
        <v>229</v>
      </c>
      <c r="D2195" s="18" t="s">
        <v>5650</v>
      </c>
      <c r="E2195" s="23">
        <v>1488795721</v>
      </c>
      <c r="F2195" s="23">
        <v>0</v>
      </c>
      <c r="G2195" s="25" t="s">
        <v>5663</v>
      </c>
    </row>
    <row r="2196" spans="1:7" ht="12.75" customHeight="1">
      <c r="A2196" s="18" t="s">
        <v>5561</v>
      </c>
      <c r="B2196" s="6">
        <v>46045</v>
      </c>
      <c r="C2196" s="21" t="s">
        <v>231</v>
      </c>
      <c r="D2196" s="18" t="s">
        <v>5650</v>
      </c>
      <c r="E2196" s="23">
        <v>760622292</v>
      </c>
      <c r="F2196" s="23">
        <v>0</v>
      </c>
      <c r="G2196" s="25" t="s">
        <v>5665</v>
      </c>
    </row>
    <row r="2197" spans="1:7" ht="12.75" customHeight="1">
      <c r="A2197" s="18" t="s">
        <v>5561</v>
      </c>
      <c r="B2197" s="6">
        <v>46045</v>
      </c>
      <c r="C2197" s="21" t="s">
        <v>234</v>
      </c>
      <c r="D2197" s="18" t="s">
        <v>5650</v>
      </c>
      <c r="E2197" s="23">
        <v>4099822932</v>
      </c>
      <c r="F2197" s="23">
        <v>0</v>
      </c>
      <c r="G2197" s="25" t="s">
        <v>5667</v>
      </c>
    </row>
    <row r="2198" spans="1:7" ht="12.75" customHeight="1">
      <c r="A2198" s="18" t="s">
        <v>5561</v>
      </c>
      <c r="B2198" s="6">
        <v>46045</v>
      </c>
      <c r="C2198" s="21" t="s">
        <v>237</v>
      </c>
      <c r="D2198" s="18" t="s">
        <v>5650</v>
      </c>
      <c r="E2198" s="23">
        <v>1834124911</v>
      </c>
      <c r="F2198" s="23">
        <v>0</v>
      </c>
      <c r="G2198" s="25" t="s">
        <v>5669</v>
      </c>
    </row>
    <row r="2199" spans="1:7" ht="12.75" customHeight="1">
      <c r="A2199" s="18" t="s">
        <v>5561</v>
      </c>
      <c r="B2199" s="6">
        <v>46045</v>
      </c>
      <c r="C2199" s="21" t="s">
        <v>241</v>
      </c>
      <c r="D2199" s="18" t="s">
        <v>5650</v>
      </c>
      <c r="E2199" s="23">
        <v>1097623119</v>
      </c>
      <c r="F2199" s="23">
        <v>0</v>
      </c>
      <c r="G2199" s="25" t="s">
        <v>5671</v>
      </c>
    </row>
    <row r="2200" spans="1:7" ht="12.75" customHeight="1">
      <c r="A2200" s="18" t="s">
        <v>5561</v>
      </c>
      <c r="B2200" s="6">
        <v>46045</v>
      </c>
      <c r="C2200" s="21" t="s">
        <v>244</v>
      </c>
      <c r="D2200" s="18" t="s">
        <v>5650</v>
      </c>
      <c r="E2200" s="23">
        <v>2351492116</v>
      </c>
      <c r="F2200" s="23">
        <v>0</v>
      </c>
      <c r="G2200" s="25" t="s">
        <v>5673</v>
      </c>
    </row>
    <row r="2201" spans="1:7" ht="12.75" customHeight="1">
      <c r="A2201" s="18" t="s">
        <v>5561</v>
      </c>
      <c r="B2201" s="6">
        <v>46045</v>
      </c>
      <c r="C2201" s="21" t="s">
        <v>247</v>
      </c>
      <c r="D2201" s="18" t="s">
        <v>5650</v>
      </c>
      <c r="E2201" s="23">
        <v>1364802716</v>
      </c>
      <c r="F2201" s="23">
        <v>0</v>
      </c>
      <c r="G2201" s="25" t="s">
        <v>5675</v>
      </c>
    </row>
    <row r="2202" spans="1:7" ht="12.75" customHeight="1">
      <c r="A2202" s="18" t="s">
        <v>5561</v>
      </c>
      <c r="B2202" s="6">
        <v>46045</v>
      </c>
      <c r="C2202" s="21" t="s">
        <v>253</v>
      </c>
      <c r="D2202" s="18" t="s">
        <v>5650</v>
      </c>
      <c r="E2202" s="23">
        <v>1848594697</v>
      </c>
      <c r="F2202" s="23">
        <v>0</v>
      </c>
      <c r="G2202" s="25" t="s">
        <v>5677</v>
      </c>
    </row>
    <row r="2203" spans="1:7" ht="12.75" customHeight="1">
      <c r="A2203" s="18" t="s">
        <v>5561</v>
      </c>
      <c r="B2203" s="6">
        <v>46045</v>
      </c>
      <c r="C2203" s="21" t="s">
        <v>255</v>
      </c>
      <c r="D2203" s="18" t="s">
        <v>5650</v>
      </c>
      <c r="E2203" s="23">
        <v>1619944719</v>
      </c>
      <c r="F2203" s="23">
        <v>0</v>
      </c>
      <c r="G2203" s="25" t="s">
        <v>5679</v>
      </c>
    </row>
    <row r="2204" spans="1:7" ht="12.75" customHeight="1">
      <c r="A2204" s="18" t="s">
        <v>5561</v>
      </c>
      <c r="B2204" s="6">
        <v>46045</v>
      </c>
      <c r="C2204" s="21" t="s">
        <v>257</v>
      </c>
      <c r="D2204" s="18" t="s">
        <v>5650</v>
      </c>
      <c r="E2204" s="23">
        <v>3400443651</v>
      </c>
      <c r="F2204" s="23">
        <v>0</v>
      </c>
      <c r="G2204" s="25" t="s">
        <v>5665</v>
      </c>
    </row>
    <row r="2205" spans="1:7" ht="12.75" customHeight="1">
      <c r="A2205" s="18" t="s">
        <v>5561</v>
      </c>
      <c r="B2205" s="6">
        <v>46045</v>
      </c>
      <c r="C2205" s="21" t="s">
        <v>260</v>
      </c>
      <c r="D2205" s="18" t="s">
        <v>5650</v>
      </c>
      <c r="E2205" s="23">
        <v>4575025167</v>
      </c>
      <c r="F2205" s="23">
        <v>0</v>
      </c>
      <c r="G2205" s="25" t="s">
        <v>5682</v>
      </c>
    </row>
    <row r="2206" spans="1:7" ht="12.75" customHeight="1">
      <c r="A2206" s="18" t="s">
        <v>5561</v>
      </c>
      <c r="B2206" s="6">
        <v>46045</v>
      </c>
      <c r="C2206" s="21" t="s">
        <v>263</v>
      </c>
      <c r="D2206" s="18" t="s">
        <v>5650</v>
      </c>
      <c r="E2206" s="23">
        <v>1957476744</v>
      </c>
      <c r="F2206" s="23">
        <v>0</v>
      </c>
      <c r="G2206" s="25" t="s">
        <v>6447</v>
      </c>
    </row>
    <row r="2207" spans="1:7" ht="12.75" customHeight="1">
      <c r="A2207" s="18" t="s">
        <v>5561</v>
      </c>
      <c r="B2207" s="6">
        <v>46045</v>
      </c>
      <c r="C2207" s="21" t="s">
        <v>265</v>
      </c>
      <c r="D2207" s="18" t="s">
        <v>5650</v>
      </c>
      <c r="E2207" s="23">
        <v>2947788758</v>
      </c>
      <c r="F2207" s="23">
        <v>0</v>
      </c>
      <c r="G2207" s="25" t="s">
        <v>5686</v>
      </c>
    </row>
    <row r="2208" spans="1:7" ht="12.75" customHeight="1">
      <c r="A2208" s="18" t="s">
        <v>5561</v>
      </c>
      <c r="B2208" s="6">
        <v>46045</v>
      </c>
      <c r="C2208" s="21" t="s">
        <v>267</v>
      </c>
      <c r="D2208" s="18" t="s">
        <v>5650</v>
      </c>
      <c r="E2208" s="23">
        <v>2254010055</v>
      </c>
      <c r="F2208" s="23">
        <v>0</v>
      </c>
      <c r="G2208" s="25" t="s">
        <v>5688</v>
      </c>
    </row>
    <row r="2209" spans="1:7" ht="12.75" customHeight="1">
      <c r="A2209" s="18" t="s">
        <v>5561</v>
      </c>
      <c r="B2209" s="6">
        <v>46045</v>
      </c>
      <c r="C2209" s="21" t="s">
        <v>270</v>
      </c>
      <c r="D2209" s="18" t="s">
        <v>5650</v>
      </c>
      <c r="E2209" s="23">
        <v>1534578032</v>
      </c>
      <c r="F2209" s="23">
        <v>0</v>
      </c>
      <c r="G2209" s="25" t="s">
        <v>6448</v>
      </c>
    </row>
    <row r="2210" spans="1:7" ht="12.75" customHeight="1">
      <c r="A2210" s="18" t="s">
        <v>5561</v>
      </c>
      <c r="B2210" s="6">
        <v>46045</v>
      </c>
      <c r="C2210" s="21" t="s">
        <v>273</v>
      </c>
      <c r="D2210" s="18" t="s">
        <v>5650</v>
      </c>
      <c r="E2210" s="23">
        <v>2891920736</v>
      </c>
      <c r="F2210" s="23">
        <v>0</v>
      </c>
      <c r="G2210" s="25" t="s">
        <v>6449</v>
      </c>
    </row>
    <row r="2211" spans="1:7" ht="12.75" customHeight="1">
      <c r="A2211" s="18" t="s">
        <v>5561</v>
      </c>
      <c r="B2211" s="6">
        <v>46045</v>
      </c>
      <c r="C2211" s="21" t="s">
        <v>276</v>
      </c>
      <c r="D2211" s="18" t="s">
        <v>5650</v>
      </c>
      <c r="E2211" s="23">
        <v>1670812496</v>
      </c>
      <c r="F2211" s="23">
        <v>0</v>
      </c>
      <c r="G2211" s="25" t="s">
        <v>5694</v>
      </c>
    </row>
    <row r="2212" spans="1:7" ht="12.75" customHeight="1">
      <c r="A2212" s="18" t="s">
        <v>5561</v>
      </c>
      <c r="B2212" s="6">
        <v>46045</v>
      </c>
      <c r="C2212" s="21" t="s">
        <v>279</v>
      </c>
      <c r="D2212" s="18" t="s">
        <v>5650</v>
      </c>
      <c r="E2212" s="23">
        <v>3756491024</v>
      </c>
      <c r="F2212" s="23">
        <v>0</v>
      </c>
      <c r="G2212" s="25" t="s">
        <v>5696</v>
      </c>
    </row>
    <row r="2213" spans="1:7" ht="12.75" customHeight="1">
      <c r="A2213" s="18" t="s">
        <v>5561</v>
      </c>
      <c r="B2213" s="6">
        <v>46045</v>
      </c>
      <c r="C2213" s="21" t="s">
        <v>281</v>
      </c>
      <c r="D2213" s="18" t="s">
        <v>5650</v>
      </c>
      <c r="E2213" s="23">
        <v>1685708927</v>
      </c>
      <c r="F2213" s="23">
        <v>0</v>
      </c>
      <c r="G2213" s="25" t="s">
        <v>5698</v>
      </c>
    </row>
    <row r="2214" spans="1:7" ht="12.75" customHeight="1">
      <c r="A2214" s="18" t="s">
        <v>5561</v>
      </c>
      <c r="B2214" s="6">
        <v>46045</v>
      </c>
      <c r="C2214" s="21" t="s">
        <v>283</v>
      </c>
      <c r="D2214" s="18" t="s">
        <v>5650</v>
      </c>
      <c r="E2214" s="23">
        <v>1522686035</v>
      </c>
      <c r="F2214" s="23">
        <v>0</v>
      </c>
      <c r="G2214" s="25" t="s">
        <v>5700</v>
      </c>
    </row>
    <row r="2215" spans="1:7" ht="12.75" customHeight="1">
      <c r="A2215" s="18" t="s">
        <v>5561</v>
      </c>
      <c r="B2215" s="6">
        <v>46045</v>
      </c>
      <c r="C2215" s="21" t="s">
        <v>285</v>
      </c>
      <c r="D2215" s="18" t="s">
        <v>5650</v>
      </c>
      <c r="E2215" s="23">
        <v>1267354630</v>
      </c>
      <c r="F2215" s="23">
        <v>0</v>
      </c>
      <c r="G2215" s="25" t="s">
        <v>5702</v>
      </c>
    </row>
    <row r="2216" spans="1:7" ht="12.75" customHeight="1">
      <c r="A2216" s="18" t="s">
        <v>5561</v>
      </c>
      <c r="B2216" s="6">
        <v>46045</v>
      </c>
      <c r="C2216" s="21" t="s">
        <v>287</v>
      </c>
      <c r="D2216" s="18" t="s">
        <v>5650</v>
      </c>
      <c r="E2216" s="23">
        <v>449499567</v>
      </c>
      <c r="F2216" s="23">
        <v>0</v>
      </c>
      <c r="G2216" s="25" t="s">
        <v>5705</v>
      </c>
    </row>
    <row r="2217" spans="1:7" ht="12.75" customHeight="1">
      <c r="A2217" s="18" t="s">
        <v>5561</v>
      </c>
      <c r="B2217" s="6">
        <v>46045</v>
      </c>
      <c r="C2217" s="21" t="s">
        <v>288</v>
      </c>
      <c r="D2217" s="18" t="s">
        <v>5650</v>
      </c>
      <c r="E2217" s="23">
        <v>2020096957</v>
      </c>
      <c r="F2217" s="23">
        <v>0</v>
      </c>
      <c r="G2217" s="25" t="s">
        <v>5708</v>
      </c>
    </row>
    <row r="2218" spans="1:7" ht="12.75" customHeight="1">
      <c r="A2218" s="18" t="s">
        <v>5561</v>
      </c>
      <c r="B2218" s="6">
        <v>46045</v>
      </c>
      <c r="C2218" s="21" t="s">
        <v>291</v>
      </c>
      <c r="D2218" s="18" t="s">
        <v>5650</v>
      </c>
      <c r="E2218" s="23">
        <v>2686839432</v>
      </c>
      <c r="F2218" s="23">
        <v>0</v>
      </c>
      <c r="G2218" s="25" t="s">
        <v>5711</v>
      </c>
    </row>
    <row r="2219" spans="1:7" ht="12.75" customHeight="1">
      <c r="A2219" s="18" t="s">
        <v>5561</v>
      </c>
      <c r="B2219" s="6">
        <v>46046</v>
      </c>
      <c r="C2219" s="21" t="s">
        <v>293</v>
      </c>
      <c r="D2219" s="18" t="s">
        <v>5562</v>
      </c>
      <c r="E2219" s="23">
        <v>23000000</v>
      </c>
      <c r="F2219" s="23">
        <v>0</v>
      </c>
      <c r="G2219" s="25" t="s">
        <v>6180</v>
      </c>
    </row>
    <row r="2220" spans="1:7" ht="12.75" customHeight="1">
      <c r="A2220" s="18" t="s">
        <v>5561</v>
      </c>
      <c r="B2220" s="6">
        <v>46046</v>
      </c>
      <c r="C2220" s="21" t="s">
        <v>296</v>
      </c>
      <c r="D2220" s="18" t="s">
        <v>5562</v>
      </c>
      <c r="E2220" s="23">
        <v>36600000</v>
      </c>
      <c r="F2220" s="23">
        <v>0</v>
      </c>
      <c r="G2220" s="25" t="s">
        <v>6240</v>
      </c>
    </row>
    <row r="2221" spans="1:7" ht="12.75" customHeight="1">
      <c r="A2221" s="18" t="s">
        <v>5561</v>
      </c>
      <c r="B2221" s="6">
        <v>46047</v>
      </c>
      <c r="C2221" s="21" t="s">
        <v>298</v>
      </c>
      <c r="D2221" s="18" t="s">
        <v>5562</v>
      </c>
      <c r="E2221" s="23">
        <v>15080000</v>
      </c>
      <c r="F2221" s="23">
        <v>0</v>
      </c>
      <c r="G2221" s="25" t="s">
        <v>6241</v>
      </c>
    </row>
    <row r="2222" spans="1:7" ht="12.75" customHeight="1">
      <c r="A2222" s="18" t="s">
        <v>5561</v>
      </c>
      <c r="B2222" s="6">
        <v>46048</v>
      </c>
      <c r="C2222" s="21" t="s">
        <v>301</v>
      </c>
      <c r="D2222" s="18" t="s">
        <v>5562</v>
      </c>
      <c r="E2222" s="23">
        <v>10000000</v>
      </c>
      <c r="F2222" s="23">
        <v>0</v>
      </c>
      <c r="G2222" s="25" t="s">
        <v>6245</v>
      </c>
    </row>
    <row r="2223" spans="1:7" ht="12.75" customHeight="1">
      <c r="A2223" s="18" t="s">
        <v>5561</v>
      </c>
      <c r="B2223" s="6">
        <v>46049</v>
      </c>
      <c r="C2223" s="21" t="s">
        <v>303</v>
      </c>
      <c r="D2223" s="18" t="s">
        <v>5562</v>
      </c>
      <c r="E2223" s="23">
        <v>16000000</v>
      </c>
      <c r="F2223" s="23">
        <v>0</v>
      </c>
      <c r="G2223" s="25" t="s">
        <v>3146</v>
      </c>
    </row>
    <row r="2224" spans="1:7" ht="12.75" customHeight="1">
      <c r="A2224" s="18" t="s">
        <v>5561</v>
      </c>
      <c r="B2224" s="6">
        <v>46049</v>
      </c>
      <c r="C2224" s="21" t="s">
        <v>305</v>
      </c>
      <c r="D2224" s="18" t="s">
        <v>5562</v>
      </c>
      <c r="E2224" s="23">
        <v>45000000</v>
      </c>
      <c r="F2224" s="23">
        <v>0</v>
      </c>
      <c r="G2224" s="25" t="s">
        <v>6180</v>
      </c>
    </row>
    <row r="2225" spans="1:7" ht="12.75" customHeight="1">
      <c r="A2225" s="18" t="s">
        <v>5561</v>
      </c>
      <c r="B2225" s="6">
        <v>46049</v>
      </c>
      <c r="C2225" s="21" t="s">
        <v>308</v>
      </c>
      <c r="D2225" s="18" t="s">
        <v>5562</v>
      </c>
      <c r="E2225" s="23">
        <v>103500000</v>
      </c>
      <c r="F2225" s="23">
        <v>0</v>
      </c>
      <c r="G2225" s="25" t="s">
        <v>6450</v>
      </c>
    </row>
    <row r="2226" spans="1:7" ht="12.75" customHeight="1">
      <c r="A2226" s="18" t="s">
        <v>5561</v>
      </c>
      <c r="B2226" s="6">
        <v>46049</v>
      </c>
      <c r="C2226" s="21" t="s">
        <v>311</v>
      </c>
      <c r="D2226" s="18" t="s">
        <v>5562</v>
      </c>
      <c r="E2226" s="23">
        <v>36600000</v>
      </c>
      <c r="F2226" s="23">
        <v>0</v>
      </c>
      <c r="G2226" s="25" t="s">
        <v>6142</v>
      </c>
    </row>
    <row r="2227" spans="1:7" ht="12.75" customHeight="1">
      <c r="A2227" s="18" t="s">
        <v>5561</v>
      </c>
      <c r="B2227" s="6">
        <v>46050</v>
      </c>
      <c r="C2227" s="21" t="s">
        <v>314</v>
      </c>
      <c r="D2227" s="18" t="s">
        <v>5562</v>
      </c>
      <c r="E2227" s="23">
        <v>25000000</v>
      </c>
      <c r="F2227" s="23">
        <v>0</v>
      </c>
      <c r="G2227" s="25" t="s">
        <v>6180</v>
      </c>
    </row>
    <row r="2228" spans="1:7" ht="12.75" customHeight="1">
      <c r="A2228" s="18" t="s">
        <v>5561</v>
      </c>
      <c r="B2228" s="6">
        <v>46052</v>
      </c>
      <c r="C2228" s="21" t="s">
        <v>316</v>
      </c>
      <c r="D2228" s="18" t="s">
        <v>5562</v>
      </c>
      <c r="E2228" s="23">
        <v>111000000</v>
      </c>
      <c r="F2228" s="23">
        <v>0</v>
      </c>
      <c r="G2228" s="25" t="s">
        <v>6451</v>
      </c>
    </row>
    <row r="2229" spans="1:7" ht="12.75" customHeight="1">
      <c r="A2229" s="18" t="s">
        <v>5561</v>
      </c>
      <c r="B2229" s="6">
        <v>46053</v>
      </c>
      <c r="C2229" s="21" t="s">
        <v>319</v>
      </c>
      <c r="D2229" s="18" t="s">
        <v>5562</v>
      </c>
      <c r="E2229" s="23">
        <v>20000000</v>
      </c>
      <c r="F2229" s="23">
        <v>0</v>
      </c>
      <c r="G2229" s="25" t="s">
        <v>3995</v>
      </c>
    </row>
    <row r="2230" spans="1:7" ht="12.75" customHeight="1">
      <c r="A2230" s="18" t="s">
        <v>5561</v>
      </c>
      <c r="B2230" s="6">
        <v>46053</v>
      </c>
      <c r="C2230" s="21" t="s">
        <v>321</v>
      </c>
      <c r="D2230" s="18" t="s">
        <v>5562</v>
      </c>
      <c r="E2230" s="23">
        <v>10000000</v>
      </c>
      <c r="F2230" s="23">
        <v>0</v>
      </c>
      <c r="G2230" s="25" t="s">
        <v>4055</v>
      </c>
    </row>
    <row r="2231" spans="1:7" ht="12.75" customHeight="1">
      <c r="A2231" s="18" t="s">
        <v>5561</v>
      </c>
      <c r="B2231" s="6">
        <v>46053</v>
      </c>
      <c r="C2231" s="21" t="s">
        <v>326</v>
      </c>
      <c r="D2231" s="18" t="s">
        <v>5562</v>
      </c>
      <c r="E2231" s="23">
        <v>184000000</v>
      </c>
      <c r="F2231" s="23">
        <v>0</v>
      </c>
      <c r="G2231" s="25" t="s">
        <v>6452</v>
      </c>
    </row>
    <row r="2232" spans="1:7" ht="12.75" customHeight="1">
      <c r="A2232" s="18" t="s">
        <v>5561</v>
      </c>
      <c r="B2232" s="6">
        <v>46058</v>
      </c>
      <c r="C2232" s="21" t="s">
        <v>331</v>
      </c>
      <c r="D2232" s="18" t="s">
        <v>5562</v>
      </c>
      <c r="E2232" s="23">
        <v>1234135</v>
      </c>
      <c r="F2232" s="23">
        <v>0</v>
      </c>
      <c r="G2232" s="25" t="s">
        <v>6453</v>
      </c>
    </row>
    <row r="2233" spans="1:7" ht="12.75" customHeight="1">
      <c r="A2233" s="18" t="s">
        <v>5561</v>
      </c>
      <c r="B2233" s="6">
        <v>46058</v>
      </c>
      <c r="C2233" s="21" t="s">
        <v>335</v>
      </c>
      <c r="D2233" s="18" t="s">
        <v>5562</v>
      </c>
      <c r="E2233" s="23">
        <v>1664853</v>
      </c>
      <c r="F2233" s="23">
        <v>0</v>
      </c>
      <c r="G2233" s="25" t="s">
        <v>6454</v>
      </c>
    </row>
    <row r="2234" spans="1:7" ht="12.75" customHeight="1">
      <c r="A2234" s="18" t="s">
        <v>800</v>
      </c>
      <c r="B2234" s="6">
        <v>46039</v>
      </c>
      <c r="C2234" s="21" t="s">
        <v>1350</v>
      </c>
      <c r="D2234" s="18" t="s">
        <v>801</v>
      </c>
      <c r="E2234" s="23">
        <v>176467500</v>
      </c>
      <c r="F2234" s="23">
        <v>0</v>
      </c>
      <c r="G2234" s="25" t="s">
        <v>809</v>
      </c>
    </row>
    <row r="2235" spans="1:7" ht="12.75" customHeight="1">
      <c r="A2235" s="18" t="s">
        <v>800</v>
      </c>
      <c r="B2235" s="6">
        <v>46039</v>
      </c>
      <c r="C2235" s="21" t="s">
        <v>1403</v>
      </c>
      <c r="D2235" s="18" t="s">
        <v>801</v>
      </c>
      <c r="E2235" s="23">
        <v>149500000</v>
      </c>
      <c r="F2235" s="23">
        <v>0</v>
      </c>
      <c r="G2235" s="25" t="s">
        <v>1404</v>
      </c>
    </row>
    <row r="2236" spans="1:7" ht="12.75" customHeight="1">
      <c r="A2236" s="18" t="s">
        <v>800</v>
      </c>
      <c r="B2236" s="6">
        <v>46041</v>
      </c>
      <c r="C2236" s="21" t="s">
        <v>1772</v>
      </c>
      <c r="D2236" s="18" t="s">
        <v>801</v>
      </c>
      <c r="E2236" s="23">
        <v>126500000</v>
      </c>
      <c r="F2236" s="23">
        <v>0</v>
      </c>
      <c r="G2236" s="25" t="s">
        <v>1773</v>
      </c>
    </row>
    <row r="2237" spans="1:7" ht="12.75" customHeight="1">
      <c r="A2237" s="18" t="s">
        <v>800</v>
      </c>
      <c r="B2237" s="6">
        <v>46042</v>
      </c>
      <c r="C2237" s="21" t="s">
        <v>1794</v>
      </c>
      <c r="D2237" s="18" t="s">
        <v>801</v>
      </c>
      <c r="E2237" s="23">
        <v>39847500</v>
      </c>
      <c r="F2237" s="23">
        <v>0</v>
      </c>
      <c r="G2237" s="25" t="s">
        <v>1795</v>
      </c>
    </row>
    <row r="2238" spans="1:7" ht="12.75" customHeight="1">
      <c r="A2238" s="18" t="s">
        <v>800</v>
      </c>
      <c r="B2238" s="6">
        <v>46042</v>
      </c>
      <c r="C2238" s="21" t="s">
        <v>1882</v>
      </c>
      <c r="D2238" s="18" t="s">
        <v>801</v>
      </c>
      <c r="E2238" s="23">
        <v>28700000</v>
      </c>
      <c r="F2238" s="23">
        <v>0</v>
      </c>
      <c r="G2238" s="25" t="s">
        <v>1883</v>
      </c>
    </row>
    <row r="2239" spans="1:7" ht="12.75" customHeight="1">
      <c r="A2239" s="18" t="s">
        <v>800</v>
      </c>
      <c r="B2239" s="6">
        <v>46042</v>
      </c>
      <c r="C2239" s="21" t="s">
        <v>1926</v>
      </c>
      <c r="D2239" s="18" t="s">
        <v>801</v>
      </c>
      <c r="E2239" s="23">
        <v>143750000</v>
      </c>
      <c r="F2239" s="23">
        <v>0</v>
      </c>
      <c r="G2239" s="25" t="s">
        <v>1927</v>
      </c>
    </row>
    <row r="2240" spans="1:7" ht="12.75" customHeight="1">
      <c r="A2240" s="18" t="s">
        <v>800</v>
      </c>
      <c r="B2240" s="6">
        <v>46042</v>
      </c>
      <c r="C2240" s="21" t="s">
        <v>2045</v>
      </c>
      <c r="D2240" s="18" t="s">
        <v>801</v>
      </c>
      <c r="E2240" s="23">
        <v>92000000</v>
      </c>
      <c r="F2240" s="23">
        <v>0</v>
      </c>
      <c r="G2240" s="25" t="s">
        <v>2046</v>
      </c>
    </row>
    <row r="2241" spans="1:7" ht="12.75" customHeight="1">
      <c r="A2241" s="18" t="s">
        <v>800</v>
      </c>
      <c r="B2241" s="6">
        <v>46043</v>
      </c>
      <c r="C2241" s="21" t="s">
        <v>2080</v>
      </c>
      <c r="D2241" s="18" t="s">
        <v>801</v>
      </c>
      <c r="E2241" s="23">
        <v>126500000</v>
      </c>
      <c r="F2241" s="23">
        <v>0</v>
      </c>
      <c r="G2241" s="25" t="s">
        <v>2081</v>
      </c>
    </row>
    <row r="2242" spans="1:7" ht="12.75" customHeight="1">
      <c r="A2242" s="18" t="s">
        <v>800</v>
      </c>
      <c r="B2242" s="6">
        <v>46043</v>
      </c>
      <c r="C2242" s="21" t="s">
        <v>2093</v>
      </c>
      <c r="D2242" s="18" t="s">
        <v>801</v>
      </c>
      <c r="E2242" s="23">
        <v>143750000</v>
      </c>
      <c r="F2242" s="23">
        <v>0</v>
      </c>
      <c r="G2242" s="25" t="s">
        <v>2094</v>
      </c>
    </row>
    <row r="2243" spans="1:7" ht="12.75" customHeight="1">
      <c r="A2243" s="18" t="s">
        <v>800</v>
      </c>
      <c r="B2243" s="6">
        <v>46044</v>
      </c>
      <c r="C2243" s="21" t="s">
        <v>2353</v>
      </c>
      <c r="D2243" s="18" t="s">
        <v>801</v>
      </c>
      <c r="E2243" s="23">
        <v>143750000</v>
      </c>
      <c r="F2243" s="23">
        <v>0</v>
      </c>
      <c r="G2243" s="25" t="s">
        <v>2354</v>
      </c>
    </row>
    <row r="2244" spans="1:7" ht="12.75" customHeight="1">
      <c r="A2244" s="18" t="s">
        <v>800</v>
      </c>
      <c r="B2244" s="6">
        <v>46044</v>
      </c>
      <c r="C2244" s="21" t="s">
        <v>2374</v>
      </c>
      <c r="D2244" s="18" t="s">
        <v>801</v>
      </c>
      <c r="E2244" s="23">
        <v>37950000</v>
      </c>
      <c r="F2244" s="23">
        <v>0</v>
      </c>
      <c r="G2244" s="25" t="s">
        <v>2375</v>
      </c>
    </row>
    <row r="2245" spans="1:7" ht="12.75" customHeight="1">
      <c r="A2245" s="18" t="s">
        <v>800</v>
      </c>
      <c r="B2245" s="6">
        <v>46044</v>
      </c>
      <c r="C2245" s="21" t="s">
        <v>2432</v>
      </c>
      <c r="D2245" s="18" t="s">
        <v>801</v>
      </c>
      <c r="E2245" s="23">
        <v>103500000</v>
      </c>
      <c r="F2245" s="23">
        <v>0</v>
      </c>
      <c r="G2245" s="25" t="s">
        <v>2434</v>
      </c>
    </row>
    <row r="2246" spans="1:7" ht="12.75" customHeight="1">
      <c r="A2246" s="18" t="s">
        <v>800</v>
      </c>
      <c r="B2246" s="6">
        <v>46045</v>
      </c>
      <c r="C2246" s="21" t="s">
        <v>2446</v>
      </c>
      <c r="D2246" s="18" t="s">
        <v>801</v>
      </c>
      <c r="E2246" s="23">
        <v>82862667</v>
      </c>
      <c r="F2246" s="23">
        <v>0</v>
      </c>
      <c r="G2246" s="25" t="s">
        <v>2448</v>
      </c>
    </row>
    <row r="2247" spans="1:7" ht="12.75" customHeight="1">
      <c r="A2247" s="18" t="s">
        <v>800</v>
      </c>
      <c r="B2247" s="6">
        <v>46045</v>
      </c>
      <c r="C2247" s="21" t="s">
        <v>2537</v>
      </c>
      <c r="D2247" s="18" t="s">
        <v>801</v>
      </c>
      <c r="E2247" s="23">
        <v>140300000</v>
      </c>
      <c r="F2247" s="23">
        <v>0</v>
      </c>
      <c r="G2247" s="25" t="s">
        <v>2545</v>
      </c>
    </row>
    <row r="2248" spans="1:7" ht="12.75" customHeight="1">
      <c r="A2248" s="18" t="s">
        <v>800</v>
      </c>
      <c r="B2248" s="6">
        <v>46046</v>
      </c>
      <c r="C2248" s="21" t="s">
        <v>2641</v>
      </c>
      <c r="D2248" s="18" t="s">
        <v>801</v>
      </c>
      <c r="E2248" s="23">
        <v>155250000</v>
      </c>
      <c r="F2248" s="23">
        <v>0</v>
      </c>
      <c r="G2248" s="25" t="s">
        <v>2642</v>
      </c>
    </row>
    <row r="2249" spans="1:7" ht="12.75" customHeight="1">
      <c r="A2249" s="18" t="s">
        <v>800</v>
      </c>
      <c r="B2249" s="6">
        <v>46046</v>
      </c>
      <c r="C2249" s="21" t="s">
        <v>2695</v>
      </c>
      <c r="D2249" s="18" t="s">
        <v>801</v>
      </c>
      <c r="E2249" s="23">
        <v>97750000</v>
      </c>
      <c r="F2249" s="23">
        <v>0</v>
      </c>
      <c r="G2249" s="25" t="s">
        <v>2696</v>
      </c>
    </row>
    <row r="2250" spans="1:7" ht="12.75" customHeight="1">
      <c r="A2250" s="18" t="s">
        <v>800</v>
      </c>
      <c r="B2250" s="6">
        <v>46046</v>
      </c>
      <c r="C2250" s="21" t="s">
        <v>2742</v>
      </c>
      <c r="D2250" s="18" t="s">
        <v>801</v>
      </c>
      <c r="E2250" s="23">
        <v>126500000</v>
      </c>
      <c r="F2250" s="23">
        <v>0</v>
      </c>
      <c r="G2250" s="25" t="s">
        <v>2743</v>
      </c>
    </row>
    <row r="2251" spans="1:7" ht="12.75" customHeight="1">
      <c r="A2251" s="18" t="s">
        <v>800</v>
      </c>
      <c r="B2251" s="6">
        <v>46047</v>
      </c>
      <c r="C2251" s="21" t="s">
        <v>2828</v>
      </c>
      <c r="D2251" s="18" t="s">
        <v>801</v>
      </c>
      <c r="E2251" s="23">
        <v>143750000</v>
      </c>
      <c r="F2251" s="23">
        <v>0</v>
      </c>
      <c r="G2251" s="25" t="s">
        <v>2829</v>
      </c>
    </row>
    <row r="2252" spans="1:7" ht="12.75" customHeight="1">
      <c r="A2252" s="18" t="s">
        <v>800</v>
      </c>
      <c r="B2252" s="6">
        <v>46048</v>
      </c>
      <c r="C2252" s="21" t="s">
        <v>2886</v>
      </c>
      <c r="D2252" s="18" t="s">
        <v>801</v>
      </c>
      <c r="E2252" s="23">
        <v>104650000</v>
      </c>
      <c r="F2252" s="23">
        <v>0</v>
      </c>
      <c r="G2252" s="25" t="s">
        <v>2887</v>
      </c>
    </row>
    <row r="2253" spans="1:7" ht="12.75" customHeight="1">
      <c r="A2253" s="18" t="s">
        <v>800</v>
      </c>
      <c r="B2253" s="6">
        <v>46048</v>
      </c>
      <c r="C2253" s="21" t="s">
        <v>3073</v>
      </c>
      <c r="D2253" s="18" t="s">
        <v>801</v>
      </c>
      <c r="E2253" s="23">
        <v>155250000</v>
      </c>
      <c r="F2253" s="23">
        <v>0</v>
      </c>
      <c r="G2253" s="25" t="s">
        <v>3074</v>
      </c>
    </row>
    <row r="2254" spans="1:7" ht="12.75" customHeight="1">
      <c r="A2254" s="18" t="s">
        <v>800</v>
      </c>
      <c r="B2254" s="6">
        <v>46048</v>
      </c>
      <c r="C2254" s="21" t="s">
        <v>3101</v>
      </c>
      <c r="D2254" s="18" t="s">
        <v>801</v>
      </c>
      <c r="E2254" s="23">
        <v>57500000</v>
      </c>
      <c r="F2254" s="23">
        <v>0</v>
      </c>
      <c r="G2254" s="25" t="s">
        <v>3102</v>
      </c>
    </row>
    <row r="2255" spans="1:7" ht="12.75" customHeight="1">
      <c r="A2255" s="18" t="s">
        <v>800</v>
      </c>
      <c r="B2255" s="6">
        <v>46049</v>
      </c>
      <c r="C2255" s="21" t="s">
        <v>3143</v>
      </c>
      <c r="D2255" s="18" t="s">
        <v>801</v>
      </c>
      <c r="E2255" s="23">
        <v>28750000</v>
      </c>
      <c r="F2255" s="23">
        <v>0</v>
      </c>
      <c r="G2255" s="25" t="s">
        <v>3144</v>
      </c>
    </row>
    <row r="2256" spans="1:7" ht="12.75" customHeight="1">
      <c r="A2256" s="18" t="s">
        <v>800</v>
      </c>
      <c r="B2256" s="6">
        <v>46049</v>
      </c>
      <c r="C2256" s="21" t="s">
        <v>3149</v>
      </c>
      <c r="D2256" s="18" t="s">
        <v>801</v>
      </c>
      <c r="E2256" s="23">
        <v>117300000</v>
      </c>
      <c r="F2256" s="23">
        <v>0</v>
      </c>
      <c r="G2256" s="25" t="s">
        <v>3150</v>
      </c>
    </row>
    <row r="2257" spans="1:7" ht="12.75" customHeight="1">
      <c r="A2257" s="18" t="s">
        <v>800</v>
      </c>
      <c r="B2257" s="6">
        <v>46049</v>
      </c>
      <c r="C2257" s="21" t="s">
        <v>3322</v>
      </c>
      <c r="D2257" s="18" t="s">
        <v>801</v>
      </c>
      <c r="E2257" s="23">
        <v>98325000</v>
      </c>
      <c r="F2257" s="23">
        <v>0</v>
      </c>
      <c r="G2257" s="25" t="s">
        <v>3323</v>
      </c>
    </row>
    <row r="2258" spans="1:7" ht="12.75" customHeight="1">
      <c r="A2258" s="18" t="s">
        <v>800</v>
      </c>
      <c r="B2258" s="6">
        <v>46049</v>
      </c>
      <c r="C2258" s="21" t="s">
        <v>3362</v>
      </c>
      <c r="D2258" s="18" t="s">
        <v>801</v>
      </c>
      <c r="E2258" s="23">
        <v>92000000</v>
      </c>
      <c r="F2258" s="23">
        <v>0</v>
      </c>
      <c r="G2258" s="25" t="s">
        <v>3363</v>
      </c>
    </row>
    <row r="2259" spans="1:7" ht="12.75" customHeight="1">
      <c r="A2259" s="18" t="s">
        <v>800</v>
      </c>
      <c r="B2259" s="6">
        <v>46050</v>
      </c>
      <c r="C2259" s="21" t="s">
        <v>3422</v>
      </c>
      <c r="D2259" s="18" t="s">
        <v>801</v>
      </c>
      <c r="E2259" s="23">
        <v>98325000</v>
      </c>
      <c r="F2259" s="23">
        <v>0</v>
      </c>
      <c r="G2259" s="25" t="s">
        <v>3423</v>
      </c>
    </row>
    <row r="2260" spans="1:7" ht="12.75" customHeight="1">
      <c r="A2260" s="18" t="s">
        <v>800</v>
      </c>
      <c r="B2260" s="6">
        <v>46050</v>
      </c>
      <c r="C2260" s="21" t="s">
        <v>3517</v>
      </c>
      <c r="D2260" s="18" t="s">
        <v>801</v>
      </c>
      <c r="E2260" s="23">
        <v>40250000</v>
      </c>
      <c r="F2260" s="23">
        <v>0</v>
      </c>
      <c r="G2260" s="25" t="s">
        <v>3518</v>
      </c>
    </row>
    <row r="2261" spans="1:7" ht="12.75" customHeight="1">
      <c r="A2261" s="18" t="s">
        <v>800</v>
      </c>
      <c r="B2261" s="6">
        <v>46050</v>
      </c>
      <c r="C2261" s="21" t="s">
        <v>3522</v>
      </c>
      <c r="D2261" s="18" t="s">
        <v>817</v>
      </c>
      <c r="E2261" s="23">
        <v>500000000</v>
      </c>
      <c r="F2261" s="23">
        <v>0</v>
      </c>
      <c r="G2261" s="25" t="s">
        <v>3523</v>
      </c>
    </row>
    <row r="2262" spans="1:7" ht="12.75" customHeight="1">
      <c r="A2262" s="18" t="s">
        <v>800</v>
      </c>
      <c r="B2262" s="6">
        <v>46050</v>
      </c>
      <c r="C2262" s="21" t="s">
        <v>3562</v>
      </c>
      <c r="D2262" s="18" t="s">
        <v>801</v>
      </c>
      <c r="E2262" s="23">
        <v>92000000</v>
      </c>
      <c r="F2262" s="23">
        <v>0</v>
      </c>
      <c r="G2262" s="25" t="s">
        <v>3563</v>
      </c>
    </row>
    <row r="2263" spans="1:7" ht="12.75" customHeight="1">
      <c r="A2263" s="18" t="s">
        <v>800</v>
      </c>
      <c r="B2263" s="6">
        <v>46052</v>
      </c>
      <c r="C2263" s="21" t="s">
        <v>3721</v>
      </c>
      <c r="D2263" s="18" t="s">
        <v>801</v>
      </c>
      <c r="E2263" s="23">
        <v>98325000</v>
      </c>
      <c r="F2263" s="23">
        <v>0</v>
      </c>
      <c r="G2263" s="25" t="s">
        <v>3722</v>
      </c>
    </row>
    <row r="2264" spans="1:7" ht="12.75" customHeight="1">
      <c r="A2264" s="18" t="s">
        <v>800</v>
      </c>
      <c r="B2264" s="6">
        <v>46052</v>
      </c>
      <c r="C2264" s="21" t="s">
        <v>3728</v>
      </c>
      <c r="D2264" s="18" t="s">
        <v>801</v>
      </c>
      <c r="E2264" s="23">
        <v>98325000</v>
      </c>
      <c r="F2264" s="23">
        <v>0</v>
      </c>
      <c r="G2264" s="25" t="s">
        <v>3729</v>
      </c>
    </row>
    <row r="2265" spans="1:7" ht="12.75" customHeight="1">
      <c r="A2265" s="18" t="s">
        <v>800</v>
      </c>
      <c r="B2265" s="6">
        <v>46053</v>
      </c>
      <c r="C2265" s="21" t="s">
        <v>3996</v>
      </c>
      <c r="D2265" s="18" t="s">
        <v>817</v>
      </c>
      <c r="E2265" s="23">
        <v>204729520</v>
      </c>
      <c r="F2265" s="23">
        <v>0</v>
      </c>
      <c r="G2265" s="25" t="s">
        <v>3997</v>
      </c>
    </row>
    <row r="2266" spans="1:7" ht="12.75" customHeight="1">
      <c r="A2266" s="18" t="s">
        <v>800</v>
      </c>
      <c r="B2266" s="6">
        <v>46053</v>
      </c>
      <c r="C2266" s="21" t="s">
        <v>3996</v>
      </c>
      <c r="D2266" s="18" t="s">
        <v>801</v>
      </c>
      <c r="E2266" s="23">
        <v>1996661000</v>
      </c>
      <c r="F2266" s="23">
        <v>0</v>
      </c>
      <c r="G2266" s="25" t="s">
        <v>3997</v>
      </c>
    </row>
    <row r="2267" spans="1:7" ht="12.75" customHeight="1">
      <c r="A2267" s="18" t="s">
        <v>800</v>
      </c>
      <c r="B2267" s="6">
        <v>46053</v>
      </c>
      <c r="C2267" s="21" t="s">
        <v>4057</v>
      </c>
      <c r="D2267" s="18" t="s">
        <v>801</v>
      </c>
      <c r="E2267" s="23">
        <v>68200000</v>
      </c>
      <c r="F2267" s="23">
        <v>0</v>
      </c>
      <c r="G2267" s="25" t="s">
        <v>4058</v>
      </c>
    </row>
    <row r="2268" spans="1:7" ht="12.75" customHeight="1">
      <c r="A2268" s="18" t="s">
        <v>800</v>
      </c>
      <c r="B2268" s="6">
        <v>46069</v>
      </c>
      <c r="C2268" s="21" t="s">
        <v>4362</v>
      </c>
      <c r="D2268" s="18" t="s">
        <v>801</v>
      </c>
      <c r="E2268" s="23">
        <v>922481</v>
      </c>
      <c r="F2268" s="23">
        <v>-39600</v>
      </c>
      <c r="G2268" s="25" t="s">
        <v>4363</v>
      </c>
    </row>
    <row r="2269" spans="1:7" ht="12.75" customHeight="1">
      <c r="A2269" s="18" t="s">
        <v>800</v>
      </c>
      <c r="B2269" s="6">
        <v>46069</v>
      </c>
      <c r="C2269" s="21" t="s">
        <v>4384</v>
      </c>
      <c r="D2269" s="18" t="s">
        <v>801</v>
      </c>
      <c r="E2269" s="23">
        <v>740481</v>
      </c>
      <c r="F2269" s="23">
        <v>0</v>
      </c>
      <c r="G2269" s="25" t="s">
        <v>4385</v>
      </c>
    </row>
    <row r="2270" spans="1:7" ht="12.75" customHeight="1">
      <c r="A2270" s="18" t="s">
        <v>800</v>
      </c>
      <c r="B2270" s="6">
        <v>46072</v>
      </c>
      <c r="C2270" s="21" t="s">
        <v>4569</v>
      </c>
      <c r="D2270" s="18" t="s">
        <v>801</v>
      </c>
      <c r="E2270" s="23">
        <v>1416135</v>
      </c>
      <c r="F2270" s="23">
        <v>-493654</v>
      </c>
      <c r="G2270" s="25" t="s">
        <v>4570</v>
      </c>
    </row>
    <row r="2271" spans="1:7" ht="12.75" customHeight="1">
      <c r="A2271" s="18" t="s">
        <v>800</v>
      </c>
      <c r="B2271" s="6">
        <v>46077</v>
      </c>
      <c r="C2271" s="21" t="s">
        <v>4730</v>
      </c>
      <c r="D2271" s="18" t="s">
        <v>801</v>
      </c>
      <c r="E2271" s="23">
        <v>1136040</v>
      </c>
      <c r="F2271" s="23">
        <v>0</v>
      </c>
      <c r="G2271" s="25" t="s">
        <v>4731</v>
      </c>
    </row>
    <row r="2272" spans="1:7" ht="12.75" customHeight="1">
      <c r="A2272" s="18" t="s">
        <v>800</v>
      </c>
      <c r="B2272" s="6">
        <v>46078</v>
      </c>
      <c r="C2272" s="21" t="s">
        <v>4766</v>
      </c>
      <c r="D2272" s="18" t="s">
        <v>801</v>
      </c>
      <c r="E2272" s="23">
        <v>56100</v>
      </c>
      <c r="F2272" s="23">
        <v>0</v>
      </c>
      <c r="G2272" s="25" t="s">
        <v>4767</v>
      </c>
    </row>
    <row r="2273" spans="1:7" ht="12.75" customHeight="1">
      <c r="A2273" s="18" t="s">
        <v>800</v>
      </c>
      <c r="B2273" s="6">
        <v>46080</v>
      </c>
      <c r="C2273" s="21" t="s">
        <v>4821</v>
      </c>
      <c r="D2273" s="18" t="s">
        <v>801</v>
      </c>
      <c r="E2273" s="23">
        <v>1722456</v>
      </c>
      <c r="F2273" s="23">
        <v>-30000</v>
      </c>
      <c r="G2273" s="25" t="s">
        <v>4822</v>
      </c>
    </row>
    <row r="2274" spans="1:7" ht="12.75" customHeight="1">
      <c r="A2274" s="18" t="s">
        <v>800</v>
      </c>
      <c r="B2274" s="6">
        <v>46080</v>
      </c>
      <c r="C2274" s="21" t="s">
        <v>4839</v>
      </c>
      <c r="D2274" s="18" t="s">
        <v>801</v>
      </c>
      <c r="E2274" s="23">
        <v>1764853</v>
      </c>
      <c r="F2274" s="23">
        <v>-100000</v>
      </c>
      <c r="G2274" s="25" t="s">
        <v>4840</v>
      </c>
    </row>
    <row r="2275" spans="1:7" ht="12.75" customHeight="1">
      <c r="A2275" s="18" t="s">
        <v>800</v>
      </c>
      <c r="B2275" s="6">
        <v>46080</v>
      </c>
      <c r="C2275" s="21" t="s">
        <v>4847</v>
      </c>
      <c r="D2275" s="18" t="s">
        <v>801</v>
      </c>
      <c r="E2275" s="23">
        <v>1334135</v>
      </c>
      <c r="F2275" s="23">
        <v>-100000</v>
      </c>
      <c r="G2275" s="25" t="s">
        <v>4848</v>
      </c>
    </row>
    <row r="2276" spans="1:7" ht="12.75" customHeight="1">
      <c r="A2276" s="18" t="s">
        <v>800</v>
      </c>
      <c r="B2276" s="6">
        <v>46083</v>
      </c>
      <c r="C2276" s="21" t="s">
        <v>4874</v>
      </c>
      <c r="D2276" s="18" t="s">
        <v>801</v>
      </c>
      <c r="E2276" s="23">
        <v>922481</v>
      </c>
      <c r="F2276" s="23">
        <v>0</v>
      </c>
      <c r="G2276" s="25" t="s">
        <v>4875</v>
      </c>
    </row>
    <row r="2277" spans="1:7" ht="12.75" customHeight="1">
      <c r="A2277" s="18" t="s">
        <v>800</v>
      </c>
      <c r="B2277" s="6">
        <v>46086</v>
      </c>
      <c r="C2277" s="21" t="s">
        <v>5075</v>
      </c>
      <c r="D2277" s="18" t="s">
        <v>801</v>
      </c>
      <c r="E2277" s="23">
        <v>1917789</v>
      </c>
      <c r="F2277" s="23">
        <v>0</v>
      </c>
      <c r="G2277" s="25" t="s">
        <v>5076</v>
      </c>
    </row>
    <row r="2278" spans="1:7" ht="12.75" customHeight="1">
      <c r="A2278" s="18" t="s">
        <v>800</v>
      </c>
      <c r="B2278" s="6">
        <v>46092</v>
      </c>
      <c r="C2278" s="21" t="s">
        <v>5241</v>
      </c>
      <c r="D2278" s="18" t="s">
        <v>801</v>
      </c>
      <c r="E2278" s="23">
        <v>1098912</v>
      </c>
      <c r="F2278" s="23">
        <v>0</v>
      </c>
      <c r="G2278" s="25" t="s">
        <v>5242</v>
      </c>
    </row>
    <row r="2279" spans="1:7" ht="12.75" customHeight="1">
      <c r="A2279" s="18" t="s">
        <v>800</v>
      </c>
      <c r="B2279" s="6">
        <v>46093</v>
      </c>
      <c r="C2279" s="21" t="s">
        <v>5259</v>
      </c>
      <c r="D2279" s="18" t="s">
        <v>801</v>
      </c>
      <c r="E2279" s="23">
        <v>1434135</v>
      </c>
      <c r="F2279" s="23">
        <v>0</v>
      </c>
      <c r="G2279" s="25" t="s">
        <v>5260</v>
      </c>
    </row>
    <row r="2280" spans="1:7" ht="12.75" customHeight="1">
      <c r="A2280" s="18" t="s">
        <v>800</v>
      </c>
      <c r="B2280" s="6">
        <v>46094</v>
      </c>
      <c r="C2280" s="21" t="s">
        <v>5303</v>
      </c>
      <c r="D2280" s="18" t="s">
        <v>801</v>
      </c>
      <c r="E2280" s="23">
        <v>1266040</v>
      </c>
      <c r="F2280" s="23">
        <v>0</v>
      </c>
      <c r="G2280" s="25" t="s">
        <v>5304</v>
      </c>
    </row>
    <row r="2281" spans="1:7" ht="12.75" customHeight="1">
      <c r="A2281" s="18" t="s">
        <v>800</v>
      </c>
      <c r="B2281" s="6">
        <v>46094</v>
      </c>
      <c r="C2281" s="21" t="s">
        <v>5315</v>
      </c>
      <c r="D2281" s="18" t="s">
        <v>801</v>
      </c>
      <c r="E2281" s="23">
        <v>1864853</v>
      </c>
      <c r="F2281" s="23">
        <v>0</v>
      </c>
      <c r="G2281" s="25" t="s">
        <v>5316</v>
      </c>
    </row>
    <row r="2282" spans="1:7" ht="12.75" customHeight="1">
      <c r="A2282" s="18" t="s">
        <v>800</v>
      </c>
      <c r="B2282" s="6">
        <v>46097</v>
      </c>
      <c r="C2282" s="21" t="s">
        <v>5352</v>
      </c>
      <c r="D2282" s="18" t="s">
        <v>801</v>
      </c>
      <c r="E2282" s="23">
        <v>2247823</v>
      </c>
      <c r="F2282" s="23">
        <v>0</v>
      </c>
      <c r="G2282" s="25" t="s">
        <v>5353</v>
      </c>
    </row>
    <row r="2283" spans="1:7" ht="12.75" customHeight="1">
      <c r="A2283" s="18" t="s">
        <v>800</v>
      </c>
      <c r="B2283" s="6">
        <v>46097</v>
      </c>
      <c r="C2283" s="21" t="s">
        <v>5358</v>
      </c>
      <c r="D2283" s="18" t="s">
        <v>801</v>
      </c>
      <c r="E2283" s="23">
        <v>1730962</v>
      </c>
      <c r="F2283" s="23">
        <v>0</v>
      </c>
      <c r="G2283" s="25" t="s">
        <v>5359</v>
      </c>
    </row>
    <row r="2284" spans="1:7" ht="12.75" customHeight="1">
      <c r="A2284" s="18" t="s">
        <v>800</v>
      </c>
      <c r="B2284" s="6">
        <v>46098</v>
      </c>
      <c r="C2284" s="21" t="s">
        <v>5406</v>
      </c>
      <c r="D2284" s="18" t="s">
        <v>801</v>
      </c>
      <c r="E2284" s="23">
        <v>1914853</v>
      </c>
      <c r="F2284" s="23">
        <v>0</v>
      </c>
      <c r="G2284" s="25" t="s">
        <v>5407</v>
      </c>
    </row>
    <row r="2285" spans="1:7" ht="12.75" customHeight="1">
      <c r="A2285" s="18" t="s">
        <v>800</v>
      </c>
      <c r="B2285" s="6">
        <v>46101</v>
      </c>
      <c r="C2285" s="21" t="s">
        <v>5453</v>
      </c>
      <c r="D2285" s="18" t="s">
        <v>801</v>
      </c>
      <c r="E2285" s="23">
        <v>940481</v>
      </c>
      <c r="F2285" s="23">
        <v>0</v>
      </c>
      <c r="G2285" s="25" t="s">
        <v>5454</v>
      </c>
    </row>
    <row r="2286" spans="1:7" ht="12.75" customHeight="1">
      <c r="A2286" s="18" t="s">
        <v>800</v>
      </c>
      <c r="B2286" s="6">
        <v>46101</v>
      </c>
      <c r="C2286" s="21" t="s">
        <v>5496</v>
      </c>
      <c r="D2286" s="18" t="s">
        <v>801</v>
      </c>
      <c r="E2286" s="23">
        <v>253208</v>
      </c>
      <c r="F2286" s="23">
        <v>0</v>
      </c>
      <c r="G2286" s="25" t="s">
        <v>5497</v>
      </c>
    </row>
    <row r="2287" spans="1:7" ht="12.75" customHeight="1">
      <c r="A2287" s="18" t="s">
        <v>800</v>
      </c>
      <c r="B2287" s="6">
        <v>46101</v>
      </c>
      <c r="C2287" s="21" t="s">
        <v>5505</v>
      </c>
      <c r="D2287" s="18" t="s">
        <v>801</v>
      </c>
      <c r="E2287" s="23">
        <v>1758853</v>
      </c>
      <c r="F2287" s="23">
        <v>0</v>
      </c>
      <c r="G2287" s="25" t="s">
        <v>5506</v>
      </c>
    </row>
    <row r="2288" spans="1:7" ht="12.75" customHeight="1">
      <c r="A2288" s="18" t="s">
        <v>800</v>
      </c>
      <c r="B2288" s="6">
        <v>46101</v>
      </c>
      <c r="C2288" s="21" t="s">
        <v>5508</v>
      </c>
      <c r="D2288" s="18" t="s">
        <v>801</v>
      </c>
      <c r="E2288" s="23">
        <v>1234135</v>
      </c>
      <c r="F2288" s="23">
        <v>0</v>
      </c>
      <c r="G2288" s="25" t="s">
        <v>5509</v>
      </c>
    </row>
    <row r="2289" spans="1:7" ht="12.75" customHeight="1">
      <c r="A2289" s="18" t="s">
        <v>800</v>
      </c>
      <c r="B2289" s="6">
        <v>46106</v>
      </c>
      <c r="C2289" s="21" t="s">
        <v>5706</v>
      </c>
      <c r="D2289" s="18" t="s">
        <v>801</v>
      </c>
      <c r="E2289" s="23">
        <v>2786040</v>
      </c>
      <c r="F2289" s="23">
        <v>0</v>
      </c>
      <c r="G2289" s="25" t="s">
        <v>5707</v>
      </c>
    </row>
    <row r="2290" spans="1:7" ht="12.75" customHeight="1">
      <c r="A2290" s="18" t="s">
        <v>800</v>
      </c>
      <c r="B2290" s="6">
        <v>46106</v>
      </c>
      <c r="C2290" s="21" t="s">
        <v>5726</v>
      </c>
      <c r="D2290" s="18" t="s">
        <v>801</v>
      </c>
      <c r="E2290" s="23">
        <v>1790853</v>
      </c>
      <c r="F2290" s="23">
        <v>0</v>
      </c>
      <c r="G2290" s="25" t="s">
        <v>5727</v>
      </c>
    </row>
    <row r="2291" spans="1:7" ht="12.75" customHeight="1">
      <c r="A2291" s="18" t="s">
        <v>800</v>
      </c>
      <c r="B2291" s="6">
        <v>46106</v>
      </c>
      <c r="C2291" s="21" t="s">
        <v>5728</v>
      </c>
      <c r="D2291" s="18" t="s">
        <v>801</v>
      </c>
      <c r="E2291" s="23">
        <v>940481</v>
      </c>
      <c r="F2291" s="23">
        <v>0</v>
      </c>
      <c r="G2291" s="25" t="s">
        <v>5729</v>
      </c>
    </row>
    <row r="2292" spans="1:7" ht="12.75" customHeight="1">
      <c r="A2292" s="18" t="s">
        <v>800</v>
      </c>
      <c r="B2292" s="6">
        <v>46108</v>
      </c>
      <c r="C2292" s="21" t="s">
        <v>5864</v>
      </c>
      <c r="D2292" s="18" t="s">
        <v>801</v>
      </c>
      <c r="E2292" s="23">
        <v>153000</v>
      </c>
      <c r="F2292" s="23">
        <v>0</v>
      </c>
      <c r="G2292" s="25" t="s">
        <v>5865</v>
      </c>
    </row>
    <row r="2293" spans="1:7" ht="12.75" customHeight="1">
      <c r="A2293" s="18" t="s">
        <v>800</v>
      </c>
      <c r="B2293" s="6">
        <v>46108</v>
      </c>
      <c r="C2293" s="21" t="s">
        <v>5904</v>
      </c>
      <c r="D2293" s="18" t="s">
        <v>801</v>
      </c>
      <c r="E2293" s="23">
        <v>1784853</v>
      </c>
      <c r="F2293" s="23">
        <v>0</v>
      </c>
      <c r="G2293" s="25" t="s">
        <v>5905</v>
      </c>
    </row>
    <row r="2294" spans="1:7" ht="12.75" customHeight="1">
      <c r="A2294" s="18" t="s">
        <v>800</v>
      </c>
      <c r="B2294" s="6">
        <v>46109</v>
      </c>
      <c r="C2294" s="21" t="s">
        <v>5918</v>
      </c>
      <c r="D2294" s="18" t="s">
        <v>801</v>
      </c>
      <c r="E2294" s="23">
        <v>998912</v>
      </c>
      <c r="F2294" s="23">
        <v>0</v>
      </c>
      <c r="G2294" s="25" t="s">
        <v>5919</v>
      </c>
    </row>
    <row r="2295" spans="1:7" ht="12.75" customHeight="1">
      <c r="A2295" s="18" t="s">
        <v>800</v>
      </c>
      <c r="B2295" s="6">
        <v>46111</v>
      </c>
      <c r="C2295" s="21" t="s">
        <v>5970</v>
      </c>
      <c r="D2295" s="18" t="s">
        <v>801</v>
      </c>
      <c r="E2295" s="23">
        <v>922481</v>
      </c>
      <c r="F2295" s="23">
        <v>0</v>
      </c>
      <c r="G2295" s="25" t="s">
        <v>5971</v>
      </c>
    </row>
    <row r="2296" spans="1:7" ht="12.75" customHeight="1">
      <c r="A2296" s="18" t="s">
        <v>88</v>
      </c>
      <c r="B2296" s="6">
        <v>46029</v>
      </c>
      <c r="C2296" s="21" t="s">
        <v>174</v>
      </c>
      <c r="D2296" s="18" t="s">
        <v>90</v>
      </c>
      <c r="E2296" s="23">
        <v>148845200</v>
      </c>
      <c r="F2296" s="23">
        <v>-420467</v>
      </c>
      <c r="G2296" s="25" t="s">
        <v>181</v>
      </c>
    </row>
    <row r="2297" spans="1:7" ht="12.75" customHeight="1">
      <c r="A2297" s="18" t="s">
        <v>88</v>
      </c>
      <c r="B2297" s="6">
        <v>46029</v>
      </c>
      <c r="C2297" s="21" t="s">
        <v>182</v>
      </c>
      <c r="D2297" s="18" t="s">
        <v>90</v>
      </c>
      <c r="E2297" s="23">
        <v>66080000</v>
      </c>
      <c r="F2297" s="23">
        <v>-186667</v>
      </c>
      <c r="G2297" s="25" t="s">
        <v>189</v>
      </c>
    </row>
    <row r="2298" spans="1:7" ht="12.75" customHeight="1">
      <c r="A2298" s="18" t="s">
        <v>88</v>
      </c>
      <c r="B2298" s="6">
        <v>46029</v>
      </c>
      <c r="C2298" s="21" t="s">
        <v>211</v>
      </c>
      <c r="D2298" s="18" t="s">
        <v>90</v>
      </c>
      <c r="E2298" s="23">
        <v>148845200</v>
      </c>
      <c r="F2298" s="23">
        <v>-420467</v>
      </c>
      <c r="G2298" s="25" t="s">
        <v>230</v>
      </c>
    </row>
    <row r="2299" spans="1:7" ht="12.75" customHeight="1">
      <c r="A2299" s="18" t="s">
        <v>88</v>
      </c>
      <c r="B2299" s="6">
        <v>46029</v>
      </c>
      <c r="C2299" s="21" t="s">
        <v>215</v>
      </c>
      <c r="D2299" s="18" t="s">
        <v>90</v>
      </c>
      <c r="E2299" s="23">
        <v>148845200</v>
      </c>
      <c r="F2299" s="23">
        <v>-420467</v>
      </c>
      <c r="G2299" s="25" t="s">
        <v>233</v>
      </c>
    </row>
    <row r="2300" spans="1:7" ht="12.75" customHeight="1">
      <c r="A2300" s="18" t="s">
        <v>88</v>
      </c>
      <c r="B2300" s="6">
        <v>46029</v>
      </c>
      <c r="C2300" s="21" t="s">
        <v>237</v>
      </c>
      <c r="D2300" s="18" t="s">
        <v>90</v>
      </c>
      <c r="E2300" s="23">
        <v>125080000</v>
      </c>
      <c r="F2300" s="23">
        <v>-353333</v>
      </c>
      <c r="G2300" s="25" t="s">
        <v>256</v>
      </c>
    </row>
    <row r="2301" spans="1:7" ht="12.75" customHeight="1">
      <c r="A2301" s="18" t="s">
        <v>88</v>
      </c>
      <c r="B2301" s="6">
        <v>46029</v>
      </c>
      <c r="C2301" s="21" t="s">
        <v>263</v>
      </c>
      <c r="D2301" s="18" t="s">
        <v>90</v>
      </c>
      <c r="E2301" s="23">
        <v>105020000</v>
      </c>
      <c r="F2301" s="23">
        <v>-296667</v>
      </c>
      <c r="G2301" s="25" t="s">
        <v>280</v>
      </c>
    </row>
    <row r="2302" spans="1:7" ht="12.75" customHeight="1">
      <c r="A2302" s="18" t="s">
        <v>88</v>
      </c>
      <c r="B2302" s="6">
        <v>46029</v>
      </c>
      <c r="C2302" s="21" t="s">
        <v>265</v>
      </c>
      <c r="D2302" s="18" t="s">
        <v>90</v>
      </c>
      <c r="E2302" s="23">
        <v>81302000</v>
      </c>
      <c r="F2302" s="23">
        <v>-229667</v>
      </c>
      <c r="G2302" s="25" t="s">
        <v>282</v>
      </c>
    </row>
    <row r="2303" spans="1:7" ht="12.75" customHeight="1">
      <c r="A2303" s="18" t="s">
        <v>88</v>
      </c>
      <c r="B2303" s="6">
        <v>46029</v>
      </c>
      <c r="C2303" s="21" t="s">
        <v>267</v>
      </c>
      <c r="D2303" s="18" t="s">
        <v>90</v>
      </c>
      <c r="E2303" s="23">
        <v>148845200</v>
      </c>
      <c r="F2303" s="23">
        <v>-420467</v>
      </c>
      <c r="G2303" s="25" t="s">
        <v>280</v>
      </c>
    </row>
    <row r="2304" spans="1:7" ht="12.75" customHeight="1">
      <c r="A2304" s="18" t="s">
        <v>88</v>
      </c>
      <c r="B2304" s="6">
        <v>46030</v>
      </c>
      <c r="C2304" s="21" t="s">
        <v>279</v>
      </c>
      <c r="D2304" s="18" t="s">
        <v>90</v>
      </c>
      <c r="E2304" s="23">
        <v>101480000</v>
      </c>
      <c r="F2304" s="23">
        <v>-286667</v>
      </c>
      <c r="G2304" s="25" t="s">
        <v>292</v>
      </c>
    </row>
    <row r="2305" spans="1:7" ht="12.75" customHeight="1">
      <c r="A2305" s="18" t="s">
        <v>88</v>
      </c>
      <c r="B2305" s="6">
        <v>46030</v>
      </c>
      <c r="C2305" s="21" t="s">
        <v>281</v>
      </c>
      <c r="D2305" s="18" t="s">
        <v>90</v>
      </c>
      <c r="E2305" s="23">
        <v>81126667</v>
      </c>
      <c r="F2305" s="23">
        <v>-1</v>
      </c>
      <c r="G2305" s="25" t="s">
        <v>295</v>
      </c>
    </row>
    <row r="2306" spans="1:7" ht="12.75" customHeight="1">
      <c r="A2306" s="18" t="s">
        <v>88</v>
      </c>
      <c r="B2306" s="6">
        <v>46030</v>
      </c>
      <c r="C2306" s="21" t="s">
        <v>288</v>
      </c>
      <c r="D2306" s="18" t="s">
        <v>90</v>
      </c>
      <c r="E2306" s="23">
        <v>125080000</v>
      </c>
      <c r="F2306" s="23">
        <v>-353334</v>
      </c>
      <c r="G2306" s="25" t="s">
        <v>307</v>
      </c>
    </row>
    <row r="2307" spans="1:7" ht="12.75" customHeight="1">
      <c r="A2307" s="18" t="s">
        <v>88</v>
      </c>
      <c r="B2307" s="6">
        <v>46053</v>
      </c>
      <c r="C2307" s="21" t="s">
        <v>3996</v>
      </c>
      <c r="D2307" s="18" t="s">
        <v>90</v>
      </c>
      <c r="E2307" s="23">
        <v>78640800</v>
      </c>
      <c r="F2307" s="23">
        <v>0</v>
      </c>
      <c r="G2307" s="25" t="s">
        <v>3997</v>
      </c>
    </row>
    <row r="2308" spans="1:7" ht="12.75" customHeight="1">
      <c r="A2308" s="18" t="s">
        <v>88</v>
      </c>
      <c r="B2308" s="6">
        <v>46072</v>
      </c>
      <c r="C2308" s="21" t="s">
        <v>4572</v>
      </c>
      <c r="D2308" s="18" t="s">
        <v>90</v>
      </c>
      <c r="E2308" s="23">
        <v>609624</v>
      </c>
      <c r="F2308" s="23">
        <v>0</v>
      </c>
      <c r="G2308" s="25" t="s">
        <v>4573</v>
      </c>
    </row>
    <row r="2309" spans="1:7" ht="12.75" customHeight="1">
      <c r="A2309" s="18" t="s">
        <v>88</v>
      </c>
      <c r="B2309" s="6">
        <v>46073</v>
      </c>
      <c r="C2309" s="21" t="s">
        <v>4624</v>
      </c>
      <c r="D2309" s="18" t="s">
        <v>90</v>
      </c>
      <c r="E2309" s="23">
        <v>791624</v>
      </c>
      <c r="F2309" s="23">
        <v>0</v>
      </c>
      <c r="G2309" s="25" t="s">
        <v>4625</v>
      </c>
    </row>
    <row r="2310" spans="1:7" ht="12.75" customHeight="1">
      <c r="A2310" s="18" t="s">
        <v>88</v>
      </c>
      <c r="B2310" s="6">
        <v>46073</v>
      </c>
      <c r="C2310" s="21" t="s">
        <v>4633</v>
      </c>
      <c r="D2310" s="18" t="s">
        <v>90</v>
      </c>
      <c r="E2310" s="23">
        <v>740481</v>
      </c>
      <c r="F2310" s="23">
        <v>0</v>
      </c>
      <c r="G2310" s="25" t="s">
        <v>4634</v>
      </c>
    </row>
    <row r="2311" spans="1:7" ht="12.75" customHeight="1">
      <c r="A2311" s="18" t="s">
        <v>88</v>
      </c>
      <c r="B2311" s="6">
        <v>46087</v>
      </c>
      <c r="C2311" s="21" t="s">
        <v>5095</v>
      </c>
      <c r="D2311" s="18" t="s">
        <v>90</v>
      </c>
      <c r="E2311" s="23">
        <v>1234135</v>
      </c>
      <c r="F2311" s="23">
        <v>0</v>
      </c>
      <c r="G2311" s="25" t="s">
        <v>5096</v>
      </c>
    </row>
    <row r="2312" spans="1:7" ht="12.75" customHeight="1">
      <c r="A2312" s="18" t="s">
        <v>88</v>
      </c>
      <c r="B2312" s="6">
        <v>46087</v>
      </c>
      <c r="C2312" s="21" t="s">
        <v>5098</v>
      </c>
      <c r="D2312" s="18" t="s">
        <v>90</v>
      </c>
      <c r="E2312" s="23">
        <v>1664853</v>
      </c>
      <c r="F2312" s="23">
        <v>0</v>
      </c>
      <c r="G2312" s="25" t="s">
        <v>5099</v>
      </c>
    </row>
    <row r="2313" spans="1:7" ht="12.75" customHeight="1">
      <c r="A2313" s="18" t="s">
        <v>88</v>
      </c>
      <c r="B2313" s="6">
        <v>46087</v>
      </c>
      <c r="C2313" s="21" t="s">
        <v>5105</v>
      </c>
      <c r="D2313" s="18" t="s">
        <v>90</v>
      </c>
      <c r="E2313" s="23">
        <v>1016040</v>
      </c>
      <c r="F2313" s="23">
        <v>0</v>
      </c>
      <c r="G2313" s="25" t="s">
        <v>5106</v>
      </c>
    </row>
    <row r="2314" spans="1:7" ht="12.75" customHeight="1">
      <c r="A2314" s="18" t="s">
        <v>88</v>
      </c>
      <c r="B2314" s="6">
        <v>46087</v>
      </c>
      <c r="C2314" s="21" t="s">
        <v>5115</v>
      </c>
      <c r="D2314" s="18" t="s">
        <v>90</v>
      </c>
      <c r="E2314" s="23">
        <v>900193</v>
      </c>
      <c r="F2314" s="23">
        <v>0</v>
      </c>
      <c r="G2314" s="25" t="s">
        <v>5116</v>
      </c>
    </row>
    <row r="2315" spans="1:7" ht="12.75" customHeight="1">
      <c r="A2315" s="18" t="s">
        <v>15</v>
      </c>
      <c r="B2315" s="6">
        <v>46027</v>
      </c>
      <c r="C2315" s="21" t="s">
        <v>12</v>
      </c>
      <c r="D2315" s="18" t="s">
        <v>16</v>
      </c>
      <c r="E2315" s="23">
        <v>210309692</v>
      </c>
      <c r="F2315" s="23">
        <v>0</v>
      </c>
      <c r="G2315" s="25" t="s">
        <v>17</v>
      </c>
    </row>
    <row r="2316" spans="1:7" ht="12.75" customHeight="1">
      <c r="A2316" s="18" t="s">
        <v>15</v>
      </c>
      <c r="B2316" s="6">
        <v>46028</v>
      </c>
      <c r="C2316" s="21" t="s">
        <v>94</v>
      </c>
      <c r="D2316" s="18" t="s">
        <v>95</v>
      </c>
      <c r="E2316" s="23">
        <v>151666667</v>
      </c>
      <c r="F2316" s="23">
        <v>0</v>
      </c>
      <c r="G2316" s="25" t="s">
        <v>101</v>
      </c>
    </row>
    <row r="2317" spans="1:7" ht="12.75" customHeight="1">
      <c r="A2317" s="18" t="s">
        <v>15</v>
      </c>
      <c r="B2317" s="6">
        <v>46029</v>
      </c>
      <c r="C2317" s="21" t="s">
        <v>166</v>
      </c>
      <c r="D2317" s="18" t="s">
        <v>16</v>
      </c>
      <c r="E2317" s="23">
        <v>140000000</v>
      </c>
      <c r="F2317" s="23">
        <v>0</v>
      </c>
      <c r="G2317" s="25" t="s">
        <v>170</v>
      </c>
    </row>
    <row r="2318" spans="1:7" ht="12.75" customHeight="1">
      <c r="A2318" s="18" t="s">
        <v>15</v>
      </c>
      <c r="B2318" s="6">
        <v>46029</v>
      </c>
      <c r="C2318" s="21" t="s">
        <v>200</v>
      </c>
      <c r="D2318" s="18" t="s">
        <v>16</v>
      </c>
      <c r="E2318" s="23">
        <v>112901833</v>
      </c>
      <c r="F2318" s="23">
        <v>-636066</v>
      </c>
      <c r="G2318" s="25" t="s">
        <v>222</v>
      </c>
    </row>
    <row r="2319" spans="1:7" ht="12.75" customHeight="1">
      <c r="A2319" s="18" t="s">
        <v>15</v>
      </c>
      <c r="B2319" s="6">
        <v>46029</v>
      </c>
      <c r="C2319" s="21" t="s">
        <v>234</v>
      </c>
      <c r="D2319" s="18" t="s">
        <v>16</v>
      </c>
      <c r="E2319" s="23">
        <v>163333333</v>
      </c>
      <c r="F2319" s="23">
        <v>0</v>
      </c>
      <c r="G2319" s="25" t="s">
        <v>254</v>
      </c>
    </row>
    <row r="2320" spans="1:7" ht="12.75" customHeight="1">
      <c r="A2320" s="18" t="s">
        <v>15</v>
      </c>
      <c r="B2320" s="6">
        <v>46029</v>
      </c>
      <c r="C2320" s="21" t="s">
        <v>255</v>
      </c>
      <c r="D2320" s="18" t="s">
        <v>16</v>
      </c>
      <c r="E2320" s="23">
        <v>194575500</v>
      </c>
      <c r="F2320" s="23">
        <v>-548100</v>
      </c>
      <c r="G2320" s="25" t="s">
        <v>272</v>
      </c>
    </row>
    <row r="2321" spans="1:7" ht="12.75" customHeight="1">
      <c r="A2321" s="18" t="s">
        <v>15</v>
      </c>
      <c r="B2321" s="6">
        <v>46030</v>
      </c>
      <c r="C2321" s="21" t="s">
        <v>283</v>
      </c>
      <c r="D2321" s="18" t="s">
        <v>95</v>
      </c>
      <c r="E2321" s="23">
        <v>151666667</v>
      </c>
      <c r="F2321" s="23">
        <v>0</v>
      </c>
      <c r="G2321" s="25" t="s">
        <v>297</v>
      </c>
    </row>
    <row r="2322" spans="1:7" ht="12.75" customHeight="1">
      <c r="A2322" s="18" t="s">
        <v>15</v>
      </c>
      <c r="B2322" s="6">
        <v>46031</v>
      </c>
      <c r="C2322" s="21" t="s">
        <v>314</v>
      </c>
      <c r="D2322" s="18" t="s">
        <v>16</v>
      </c>
      <c r="E2322" s="23">
        <v>23333333</v>
      </c>
      <c r="F2322" s="23">
        <v>0</v>
      </c>
      <c r="G2322" s="25" t="s">
        <v>342</v>
      </c>
    </row>
    <row r="2323" spans="1:7" ht="12.75" customHeight="1">
      <c r="A2323" s="18" t="s">
        <v>15</v>
      </c>
      <c r="B2323" s="6">
        <v>46031</v>
      </c>
      <c r="C2323" s="21" t="s">
        <v>343</v>
      </c>
      <c r="D2323" s="18" t="s">
        <v>95</v>
      </c>
      <c r="E2323" s="23">
        <v>158678333</v>
      </c>
      <c r="F2323" s="23">
        <v>0</v>
      </c>
      <c r="G2323" s="25" t="s">
        <v>373</v>
      </c>
    </row>
    <row r="2324" spans="1:7" ht="12.75" customHeight="1">
      <c r="A2324" s="18" t="s">
        <v>15</v>
      </c>
      <c r="B2324" s="6">
        <v>46031</v>
      </c>
      <c r="C2324" s="21" t="s">
        <v>371</v>
      </c>
      <c r="D2324" s="18" t="s">
        <v>16</v>
      </c>
      <c r="E2324" s="23">
        <v>142333333</v>
      </c>
      <c r="F2324" s="23">
        <v>0</v>
      </c>
      <c r="G2324" s="25" t="s">
        <v>402</v>
      </c>
    </row>
    <row r="2325" spans="1:7" ht="12.75" customHeight="1">
      <c r="A2325" s="18" t="s">
        <v>15</v>
      </c>
      <c r="B2325" s="6">
        <v>46032</v>
      </c>
      <c r="C2325" s="21" t="s">
        <v>403</v>
      </c>
      <c r="D2325" s="18" t="s">
        <v>95</v>
      </c>
      <c r="E2325" s="23">
        <v>111311667</v>
      </c>
      <c r="F2325" s="23">
        <v>0</v>
      </c>
      <c r="G2325" s="25" t="s">
        <v>440</v>
      </c>
    </row>
    <row r="2326" spans="1:7" ht="12.75" customHeight="1">
      <c r="A2326" s="18" t="s">
        <v>15</v>
      </c>
      <c r="B2326" s="6">
        <v>46033</v>
      </c>
      <c r="C2326" s="21" t="s">
        <v>466</v>
      </c>
      <c r="D2326" s="18" t="s">
        <v>95</v>
      </c>
      <c r="E2326" s="23">
        <v>81707500</v>
      </c>
      <c r="F2326" s="23">
        <v>0</v>
      </c>
      <c r="G2326" s="25" t="s">
        <v>500</v>
      </c>
    </row>
    <row r="2327" spans="1:7" ht="12.75" customHeight="1">
      <c r="A2327" s="18" t="s">
        <v>15</v>
      </c>
      <c r="B2327" s="6">
        <v>46034</v>
      </c>
      <c r="C2327" s="21" t="s">
        <v>475</v>
      </c>
      <c r="D2327" s="18" t="s">
        <v>95</v>
      </c>
      <c r="E2327" s="23">
        <v>58333333</v>
      </c>
      <c r="F2327" s="23">
        <v>-333333</v>
      </c>
      <c r="G2327" s="25" t="s">
        <v>510</v>
      </c>
    </row>
    <row r="2328" spans="1:7" ht="12.75" customHeight="1">
      <c r="A2328" s="18" t="s">
        <v>15</v>
      </c>
      <c r="B2328" s="6">
        <v>46034</v>
      </c>
      <c r="C2328" s="21" t="s">
        <v>480</v>
      </c>
      <c r="D2328" s="18" t="s">
        <v>16</v>
      </c>
      <c r="E2328" s="23">
        <v>118333333</v>
      </c>
      <c r="F2328" s="23">
        <v>-2333333</v>
      </c>
      <c r="G2328" s="25" t="s">
        <v>516</v>
      </c>
    </row>
    <row r="2329" spans="1:7" ht="12.75" customHeight="1">
      <c r="A2329" s="18" t="s">
        <v>15</v>
      </c>
      <c r="B2329" s="6">
        <v>46034</v>
      </c>
      <c r="C2329" s="21" t="s">
        <v>483</v>
      </c>
      <c r="D2329" s="18" t="s">
        <v>95</v>
      </c>
      <c r="E2329" s="23">
        <v>114740833</v>
      </c>
      <c r="F2329" s="23">
        <v>0</v>
      </c>
      <c r="G2329" s="25" t="s">
        <v>519</v>
      </c>
    </row>
    <row r="2330" spans="1:7" ht="12.75" customHeight="1">
      <c r="A2330" s="18" t="s">
        <v>15</v>
      </c>
      <c r="B2330" s="6">
        <v>46034</v>
      </c>
      <c r="C2330" s="21" t="s">
        <v>483</v>
      </c>
      <c r="D2330" s="18" t="s">
        <v>16</v>
      </c>
      <c r="E2330" s="23">
        <v>23259167</v>
      </c>
      <c r="F2330" s="23">
        <v>0</v>
      </c>
      <c r="G2330" s="25" t="s">
        <v>519</v>
      </c>
    </row>
    <row r="2331" spans="1:7" ht="12.75" customHeight="1">
      <c r="A2331" s="18" t="s">
        <v>15</v>
      </c>
      <c r="B2331" s="6">
        <v>46034</v>
      </c>
      <c r="C2331" s="21" t="s">
        <v>485</v>
      </c>
      <c r="D2331" s="18" t="s">
        <v>95</v>
      </c>
      <c r="E2331" s="23">
        <v>93380000</v>
      </c>
      <c r="F2331" s="23">
        <v>0</v>
      </c>
      <c r="G2331" s="25" t="s">
        <v>525</v>
      </c>
    </row>
    <row r="2332" spans="1:7" ht="12.75" customHeight="1">
      <c r="A2332" s="18" t="s">
        <v>15</v>
      </c>
      <c r="B2332" s="6">
        <v>46035</v>
      </c>
      <c r="C2332" s="21" t="s">
        <v>536</v>
      </c>
      <c r="D2332" s="18" t="s">
        <v>16</v>
      </c>
      <c r="E2332" s="23">
        <v>87543750</v>
      </c>
      <c r="F2332" s="23">
        <v>0</v>
      </c>
      <c r="G2332" s="25" t="s">
        <v>576</v>
      </c>
    </row>
    <row r="2333" spans="1:7" ht="12.75" customHeight="1">
      <c r="A2333" s="18" t="s">
        <v>15</v>
      </c>
      <c r="B2333" s="6">
        <v>46035</v>
      </c>
      <c r="C2333" s="21" t="s">
        <v>556</v>
      </c>
      <c r="D2333" s="18" t="s">
        <v>16</v>
      </c>
      <c r="E2333" s="23">
        <v>103500000</v>
      </c>
      <c r="F2333" s="23">
        <v>0</v>
      </c>
      <c r="G2333" s="25" t="s">
        <v>594</v>
      </c>
    </row>
    <row r="2334" spans="1:7" ht="12.75" customHeight="1">
      <c r="A2334" s="18" t="s">
        <v>15</v>
      </c>
      <c r="B2334" s="6">
        <v>46035</v>
      </c>
      <c r="C2334" s="21" t="s">
        <v>569</v>
      </c>
      <c r="D2334" s="18" t="s">
        <v>16</v>
      </c>
      <c r="E2334" s="23">
        <v>183545833</v>
      </c>
      <c r="F2334" s="23">
        <v>-1048833</v>
      </c>
      <c r="G2334" s="25" t="s">
        <v>605</v>
      </c>
    </row>
    <row r="2335" spans="1:7" ht="12.75" customHeight="1">
      <c r="A2335" s="18" t="s">
        <v>15</v>
      </c>
      <c r="B2335" s="6">
        <v>46035</v>
      </c>
      <c r="C2335" s="21" t="s">
        <v>572</v>
      </c>
      <c r="D2335" s="18" t="s">
        <v>95</v>
      </c>
      <c r="E2335" s="23">
        <v>23345000</v>
      </c>
      <c r="F2335" s="23">
        <v>0</v>
      </c>
      <c r="G2335" s="25" t="s">
        <v>608</v>
      </c>
    </row>
    <row r="2336" spans="1:7" ht="12.75" customHeight="1">
      <c r="A2336" s="18" t="s">
        <v>15</v>
      </c>
      <c r="B2336" s="6">
        <v>46035</v>
      </c>
      <c r="C2336" s="21" t="s">
        <v>583</v>
      </c>
      <c r="D2336" s="18" t="s">
        <v>16</v>
      </c>
      <c r="E2336" s="23">
        <v>51750000</v>
      </c>
      <c r="F2336" s="23">
        <v>0</v>
      </c>
      <c r="G2336" s="25" t="s">
        <v>620</v>
      </c>
    </row>
    <row r="2337" spans="1:7" ht="12.75" customHeight="1">
      <c r="A2337" s="18" t="s">
        <v>15</v>
      </c>
      <c r="B2337" s="6">
        <v>46035</v>
      </c>
      <c r="C2337" s="21" t="s">
        <v>615</v>
      </c>
      <c r="D2337" s="18" t="s">
        <v>16</v>
      </c>
      <c r="E2337" s="23">
        <v>105000000</v>
      </c>
      <c r="F2337" s="23">
        <v>-600000</v>
      </c>
      <c r="G2337" s="25" t="s">
        <v>649</v>
      </c>
    </row>
    <row r="2338" spans="1:7" ht="12.75" customHeight="1">
      <c r="A2338" s="18" t="s">
        <v>15</v>
      </c>
      <c r="B2338" s="6">
        <v>46036</v>
      </c>
      <c r="C2338" s="21" t="s">
        <v>880</v>
      </c>
      <c r="D2338" s="18" t="s">
        <v>95</v>
      </c>
      <c r="E2338" s="23">
        <v>44380000</v>
      </c>
      <c r="F2338" s="23">
        <v>0</v>
      </c>
      <c r="G2338" s="25" t="s">
        <v>881</v>
      </c>
    </row>
    <row r="2339" spans="1:7" ht="12.75" customHeight="1">
      <c r="A2339" s="18" t="s">
        <v>15</v>
      </c>
      <c r="B2339" s="6">
        <v>46036</v>
      </c>
      <c r="C2339" s="21" t="s">
        <v>880</v>
      </c>
      <c r="D2339" s="18" t="s">
        <v>16</v>
      </c>
      <c r="E2339" s="23">
        <v>41870000</v>
      </c>
      <c r="F2339" s="23">
        <v>0</v>
      </c>
      <c r="G2339" s="25" t="s">
        <v>881</v>
      </c>
    </row>
    <row r="2340" spans="1:7" ht="12.75" customHeight="1">
      <c r="A2340" s="18" t="s">
        <v>15</v>
      </c>
      <c r="B2340" s="6">
        <v>46037</v>
      </c>
      <c r="C2340" s="21" t="s">
        <v>975</v>
      </c>
      <c r="D2340" s="18" t="s">
        <v>95</v>
      </c>
      <c r="E2340" s="23">
        <v>48300000</v>
      </c>
      <c r="F2340" s="23">
        <v>0</v>
      </c>
      <c r="G2340" s="25" t="s">
        <v>976</v>
      </c>
    </row>
    <row r="2341" spans="1:7" ht="12.75" customHeight="1">
      <c r="A2341" s="18" t="s">
        <v>15</v>
      </c>
      <c r="B2341" s="6">
        <v>46037</v>
      </c>
      <c r="C2341" s="21" t="s">
        <v>1010</v>
      </c>
      <c r="D2341" s="18" t="s">
        <v>16</v>
      </c>
      <c r="E2341" s="23">
        <v>426971</v>
      </c>
      <c r="F2341" s="23">
        <v>0</v>
      </c>
      <c r="G2341" s="25" t="s">
        <v>1011</v>
      </c>
    </row>
    <row r="2342" spans="1:7" ht="12.75" customHeight="1">
      <c r="A2342" s="18" t="s">
        <v>15</v>
      </c>
      <c r="B2342" s="6">
        <v>46037</v>
      </c>
      <c r="C2342" s="21" t="s">
        <v>1084</v>
      </c>
      <c r="D2342" s="18" t="s">
        <v>16</v>
      </c>
      <c r="E2342" s="23">
        <v>80500000</v>
      </c>
      <c r="F2342" s="23">
        <v>0</v>
      </c>
      <c r="G2342" s="25" t="s">
        <v>1085</v>
      </c>
    </row>
    <row r="2343" spans="1:7" ht="12.75" customHeight="1">
      <c r="A2343" s="18" t="s">
        <v>15</v>
      </c>
      <c r="B2343" s="6">
        <v>46038</v>
      </c>
      <c r="C2343" s="21" t="s">
        <v>1120</v>
      </c>
      <c r="D2343" s="18" t="s">
        <v>95</v>
      </c>
      <c r="E2343" s="23">
        <v>180550000</v>
      </c>
      <c r="F2343" s="23">
        <v>0</v>
      </c>
      <c r="G2343" s="25" t="s">
        <v>1121</v>
      </c>
    </row>
    <row r="2344" spans="1:7" ht="12.75" customHeight="1">
      <c r="A2344" s="18" t="s">
        <v>15</v>
      </c>
      <c r="B2344" s="6">
        <v>46038</v>
      </c>
      <c r="C2344" s="21" t="s">
        <v>1206</v>
      </c>
      <c r="D2344" s="18" t="s">
        <v>95</v>
      </c>
      <c r="E2344" s="23">
        <v>48300000</v>
      </c>
      <c r="F2344" s="23">
        <v>0</v>
      </c>
      <c r="G2344" s="25" t="s">
        <v>1207</v>
      </c>
    </row>
    <row r="2345" spans="1:7" ht="12.75" customHeight="1">
      <c r="A2345" s="18" t="s">
        <v>15</v>
      </c>
      <c r="B2345" s="6">
        <v>46039</v>
      </c>
      <c r="C2345" s="21" t="s">
        <v>1379</v>
      </c>
      <c r="D2345" s="18" t="s">
        <v>16</v>
      </c>
      <c r="E2345" s="23">
        <v>142000000</v>
      </c>
      <c r="F2345" s="23">
        <v>-1234784</v>
      </c>
      <c r="G2345" s="25" t="s">
        <v>1380</v>
      </c>
    </row>
    <row r="2346" spans="1:7" ht="12.75" customHeight="1">
      <c r="A2346" s="18" t="s">
        <v>15</v>
      </c>
      <c r="B2346" s="6">
        <v>46039</v>
      </c>
      <c r="C2346" s="21" t="s">
        <v>1418</v>
      </c>
      <c r="D2346" s="18" t="s">
        <v>16</v>
      </c>
      <c r="E2346" s="23">
        <v>138000000</v>
      </c>
      <c r="F2346" s="23">
        <v>-2800000</v>
      </c>
      <c r="G2346" s="25" t="s">
        <v>1419</v>
      </c>
    </row>
    <row r="2347" spans="1:7" ht="12.75" customHeight="1">
      <c r="A2347" s="18" t="s">
        <v>15</v>
      </c>
      <c r="B2347" s="6">
        <v>46041</v>
      </c>
      <c r="C2347" s="21" t="s">
        <v>1518</v>
      </c>
      <c r="D2347" s="18" t="s">
        <v>16</v>
      </c>
      <c r="E2347" s="23">
        <v>138400000</v>
      </c>
      <c r="F2347" s="23">
        <v>-1600000</v>
      </c>
      <c r="G2347" s="25" t="s">
        <v>1519</v>
      </c>
    </row>
    <row r="2348" spans="1:7" ht="12.75" customHeight="1">
      <c r="A2348" s="18" t="s">
        <v>15</v>
      </c>
      <c r="B2348" s="6">
        <v>46042</v>
      </c>
      <c r="C2348" s="21" t="s">
        <v>1888</v>
      </c>
      <c r="D2348" s="18" t="s">
        <v>16</v>
      </c>
      <c r="E2348" s="23">
        <v>74750000</v>
      </c>
      <c r="F2348" s="23">
        <v>-1083333</v>
      </c>
      <c r="G2348" s="25" t="s">
        <v>1889</v>
      </c>
    </row>
    <row r="2349" spans="1:7" ht="12.75" customHeight="1">
      <c r="A2349" s="18" t="s">
        <v>15</v>
      </c>
      <c r="B2349" s="6">
        <v>46043</v>
      </c>
      <c r="C2349" s="21" t="s">
        <v>2176</v>
      </c>
      <c r="D2349" s="18" t="s">
        <v>16</v>
      </c>
      <c r="E2349" s="23">
        <v>1604456</v>
      </c>
      <c r="F2349" s="23">
        <v>0</v>
      </c>
      <c r="G2349" s="25" t="s">
        <v>2177</v>
      </c>
    </row>
    <row r="2350" spans="1:7" ht="12.75" customHeight="1">
      <c r="A2350" s="18" t="s">
        <v>15</v>
      </c>
      <c r="B2350" s="6">
        <v>46044</v>
      </c>
      <c r="C2350" s="21" t="s">
        <v>2281</v>
      </c>
      <c r="D2350" s="18" t="s">
        <v>95</v>
      </c>
      <c r="E2350" s="23">
        <v>73600000</v>
      </c>
      <c r="F2350" s="23">
        <v>-1280000</v>
      </c>
      <c r="G2350" s="25" t="s">
        <v>2282</v>
      </c>
    </row>
    <row r="2351" spans="1:7" ht="12.75" customHeight="1">
      <c r="A2351" s="18" t="s">
        <v>15</v>
      </c>
      <c r="B2351" s="6">
        <v>46046</v>
      </c>
      <c r="C2351" s="21" t="s">
        <v>2734</v>
      </c>
      <c r="D2351" s="18" t="s">
        <v>16</v>
      </c>
      <c r="E2351" s="23">
        <v>51750000</v>
      </c>
      <c r="F2351" s="23">
        <v>-1200000</v>
      </c>
      <c r="G2351" s="25" t="s">
        <v>2735</v>
      </c>
    </row>
    <row r="2352" spans="1:7" ht="12.75" customHeight="1">
      <c r="A2352" s="18" t="s">
        <v>15</v>
      </c>
      <c r="B2352" s="6">
        <v>46048</v>
      </c>
      <c r="C2352" s="21" t="s">
        <v>2861</v>
      </c>
      <c r="D2352" s="18" t="s">
        <v>16</v>
      </c>
      <c r="E2352" s="23">
        <v>22733333</v>
      </c>
      <c r="F2352" s="23">
        <v>-400000</v>
      </c>
      <c r="G2352" s="25" t="s">
        <v>2862</v>
      </c>
    </row>
    <row r="2353" spans="1:7" ht="12.75" customHeight="1">
      <c r="A2353" s="18" t="s">
        <v>15</v>
      </c>
      <c r="B2353" s="6">
        <v>46049</v>
      </c>
      <c r="C2353" s="21" t="s">
        <v>3305</v>
      </c>
      <c r="D2353" s="18" t="s">
        <v>16</v>
      </c>
      <c r="E2353" s="23">
        <v>1102806</v>
      </c>
      <c r="F2353" s="23">
        <v>0</v>
      </c>
      <c r="G2353" s="25" t="s">
        <v>3306</v>
      </c>
    </row>
    <row r="2354" spans="1:7" ht="12.75" customHeight="1">
      <c r="A2354" s="18" t="s">
        <v>15</v>
      </c>
      <c r="B2354" s="6">
        <v>46050</v>
      </c>
      <c r="C2354" s="21" t="s">
        <v>3493</v>
      </c>
      <c r="D2354" s="18" t="s">
        <v>16</v>
      </c>
      <c r="E2354" s="23">
        <v>514971</v>
      </c>
      <c r="F2354" s="23">
        <v>0</v>
      </c>
      <c r="G2354" s="25" t="s">
        <v>3494</v>
      </c>
    </row>
    <row r="2355" spans="1:7" ht="12.75" customHeight="1">
      <c r="A2355" s="18" t="s">
        <v>15</v>
      </c>
      <c r="B2355" s="6">
        <v>46050</v>
      </c>
      <c r="C2355" s="21" t="s">
        <v>3501</v>
      </c>
      <c r="D2355" s="18" t="s">
        <v>16</v>
      </c>
      <c r="E2355" s="23">
        <v>46193333</v>
      </c>
      <c r="F2355" s="23">
        <v>-683333</v>
      </c>
      <c r="G2355" s="25" t="s">
        <v>3502</v>
      </c>
    </row>
    <row r="2356" spans="1:7" ht="12.75" customHeight="1">
      <c r="A2356" s="18" t="s">
        <v>15</v>
      </c>
      <c r="B2356" s="6">
        <v>46050</v>
      </c>
      <c r="C2356" s="21" t="s">
        <v>3528</v>
      </c>
      <c r="D2356" s="18" t="s">
        <v>16</v>
      </c>
      <c r="E2356" s="23">
        <v>675654</v>
      </c>
      <c r="F2356" s="23">
        <v>0</v>
      </c>
      <c r="G2356" s="25" t="s">
        <v>3529</v>
      </c>
    </row>
    <row r="2357" spans="1:7" ht="12.75" customHeight="1">
      <c r="A2357" s="18" t="s">
        <v>15</v>
      </c>
      <c r="B2357" s="6">
        <v>46051</v>
      </c>
      <c r="C2357" s="21" t="s">
        <v>3713</v>
      </c>
      <c r="D2357" s="18" t="s">
        <v>16</v>
      </c>
      <c r="E2357" s="23">
        <v>246827</v>
      </c>
      <c r="F2357" s="23">
        <v>0</v>
      </c>
      <c r="G2357" s="25" t="s">
        <v>3714</v>
      </c>
    </row>
    <row r="2358" spans="1:7" ht="12.75" customHeight="1">
      <c r="A2358" s="18" t="s">
        <v>15</v>
      </c>
      <c r="B2358" s="6">
        <v>46052</v>
      </c>
      <c r="C2358" s="21" t="s">
        <v>3954</v>
      </c>
      <c r="D2358" s="18" t="s">
        <v>16</v>
      </c>
      <c r="E2358" s="23">
        <v>514971</v>
      </c>
      <c r="F2358" s="23">
        <v>0</v>
      </c>
      <c r="G2358" s="25" t="s">
        <v>3955</v>
      </c>
    </row>
    <row r="2359" spans="1:7" ht="12.75" customHeight="1">
      <c r="A2359" s="18" t="s">
        <v>15</v>
      </c>
      <c r="B2359" s="6">
        <v>46053</v>
      </c>
      <c r="C2359" s="21" t="s">
        <v>3996</v>
      </c>
      <c r="D2359" s="18" t="s">
        <v>16</v>
      </c>
      <c r="E2359" s="23">
        <v>22258892</v>
      </c>
      <c r="F2359" s="23">
        <v>0</v>
      </c>
      <c r="G2359" s="25" t="s">
        <v>3997</v>
      </c>
    </row>
    <row r="2360" spans="1:7" ht="12.75" customHeight="1">
      <c r="A2360" s="18" t="s">
        <v>15</v>
      </c>
      <c r="B2360" s="6">
        <v>46057</v>
      </c>
      <c r="C2360" s="21" t="s">
        <v>4180</v>
      </c>
      <c r="D2360" s="18" t="s">
        <v>16</v>
      </c>
      <c r="E2360" s="23">
        <v>1180912</v>
      </c>
      <c r="F2360" s="23">
        <v>-332971</v>
      </c>
      <c r="G2360" s="25" t="s">
        <v>4181</v>
      </c>
    </row>
    <row r="2361" spans="1:7" ht="12.75" customHeight="1">
      <c r="A2361" s="18" t="s">
        <v>15</v>
      </c>
      <c r="B2361" s="6">
        <v>46062</v>
      </c>
      <c r="C2361" s="21" t="s">
        <v>4210</v>
      </c>
      <c r="D2361" s="18" t="s">
        <v>16</v>
      </c>
      <c r="E2361" s="23">
        <v>759941</v>
      </c>
      <c r="F2361" s="23">
        <v>0</v>
      </c>
      <c r="G2361" s="25" t="s">
        <v>4211</v>
      </c>
    </row>
    <row r="2362" spans="1:7" ht="12.75" customHeight="1">
      <c r="A2362" s="18" t="s">
        <v>15</v>
      </c>
      <c r="B2362" s="6">
        <v>46064</v>
      </c>
      <c r="C2362" s="21" t="s">
        <v>4249</v>
      </c>
      <c r="D2362" s="18" t="s">
        <v>16</v>
      </c>
      <c r="E2362" s="23">
        <v>428827</v>
      </c>
      <c r="F2362" s="23">
        <v>0</v>
      </c>
      <c r="G2362" s="25" t="s">
        <v>4250</v>
      </c>
    </row>
    <row r="2363" spans="1:7" ht="12.75" customHeight="1">
      <c r="A2363" s="18" t="s">
        <v>15</v>
      </c>
      <c r="B2363" s="6">
        <v>46064</v>
      </c>
      <c r="C2363" s="21" t="s">
        <v>4261</v>
      </c>
      <c r="D2363" s="18" t="s">
        <v>16</v>
      </c>
      <c r="E2363" s="23">
        <v>332971</v>
      </c>
      <c r="F2363" s="23">
        <v>0</v>
      </c>
      <c r="G2363" s="25" t="s">
        <v>4262</v>
      </c>
    </row>
    <row r="2364" spans="1:7" ht="12.75" customHeight="1">
      <c r="A2364" s="18" t="s">
        <v>15</v>
      </c>
      <c r="B2364" s="6">
        <v>46064</v>
      </c>
      <c r="C2364" s="21" t="s">
        <v>4273</v>
      </c>
      <c r="D2364" s="18" t="s">
        <v>16</v>
      </c>
      <c r="E2364" s="23">
        <v>847941</v>
      </c>
      <c r="F2364" s="23">
        <v>0</v>
      </c>
      <c r="G2364" s="25" t="s">
        <v>4274</v>
      </c>
    </row>
    <row r="2365" spans="1:7" ht="12.75" customHeight="1">
      <c r="A2365" s="18" t="s">
        <v>15</v>
      </c>
      <c r="B2365" s="6">
        <v>46077</v>
      </c>
      <c r="C2365" s="21" t="s">
        <v>4727</v>
      </c>
      <c r="D2365" s="18" t="s">
        <v>16</v>
      </c>
      <c r="E2365" s="23">
        <v>460077</v>
      </c>
      <c r="F2365" s="23">
        <v>360077</v>
      </c>
      <c r="G2365" s="25" t="s">
        <v>4728</v>
      </c>
    </row>
    <row r="2366" spans="1:7" ht="12.75" customHeight="1">
      <c r="A2366" s="18" t="s">
        <v>15</v>
      </c>
      <c r="B2366" s="6">
        <v>46077</v>
      </c>
      <c r="C2366" s="21" t="s">
        <v>4733</v>
      </c>
      <c r="D2366" s="18" t="s">
        <v>16</v>
      </c>
      <c r="E2366" s="23">
        <v>495570</v>
      </c>
      <c r="F2366" s="23">
        <v>0</v>
      </c>
      <c r="G2366" s="25" t="s">
        <v>4734</v>
      </c>
    </row>
    <row r="2367" spans="1:7" ht="12.75" customHeight="1">
      <c r="A2367" s="18" t="s">
        <v>15</v>
      </c>
      <c r="B2367" s="6">
        <v>46078</v>
      </c>
      <c r="C2367" s="21" t="s">
        <v>4773</v>
      </c>
      <c r="D2367" s="18" t="s">
        <v>16</v>
      </c>
      <c r="E2367" s="23">
        <v>847941</v>
      </c>
      <c r="F2367" s="23">
        <v>-91000</v>
      </c>
      <c r="G2367" s="25" t="s">
        <v>4774</v>
      </c>
    </row>
    <row r="2368" spans="1:7" ht="12.75" customHeight="1">
      <c r="A2368" s="18" t="s">
        <v>15</v>
      </c>
      <c r="B2368" s="6">
        <v>46084</v>
      </c>
      <c r="C2368" s="21" t="s">
        <v>4917</v>
      </c>
      <c r="D2368" s="18" t="s">
        <v>16</v>
      </c>
      <c r="E2368" s="23">
        <v>427149</v>
      </c>
      <c r="F2368" s="23">
        <v>0</v>
      </c>
      <c r="G2368" s="25" t="s">
        <v>4918</v>
      </c>
    </row>
    <row r="2369" spans="1:7" ht="12.75" customHeight="1">
      <c r="A2369" s="18" t="s">
        <v>15</v>
      </c>
      <c r="B2369" s="6">
        <v>46087</v>
      </c>
      <c r="C2369" s="21" t="s">
        <v>5090</v>
      </c>
      <c r="D2369" s="18" t="s">
        <v>16</v>
      </c>
      <c r="E2369" s="23">
        <v>426971</v>
      </c>
      <c r="F2369" s="23">
        <v>0</v>
      </c>
      <c r="G2369" s="25" t="s">
        <v>5091</v>
      </c>
    </row>
    <row r="2370" spans="1:7" ht="12.75" customHeight="1">
      <c r="A2370" s="18" t="s">
        <v>15</v>
      </c>
      <c r="B2370" s="6">
        <v>46087</v>
      </c>
      <c r="C2370" s="21" t="s">
        <v>5093</v>
      </c>
      <c r="D2370" s="18" t="s">
        <v>16</v>
      </c>
      <c r="E2370" s="23">
        <v>246827</v>
      </c>
      <c r="F2370" s="23">
        <v>0</v>
      </c>
      <c r="G2370" s="25" t="s">
        <v>5094</v>
      </c>
    </row>
    <row r="2371" spans="1:7" ht="12.75" customHeight="1">
      <c r="A2371" s="18" t="s">
        <v>15</v>
      </c>
      <c r="B2371" s="6">
        <v>46087</v>
      </c>
      <c r="C2371" s="21" t="s">
        <v>5103</v>
      </c>
      <c r="D2371" s="18" t="s">
        <v>16</v>
      </c>
      <c r="E2371" s="23">
        <v>203208</v>
      </c>
      <c r="F2371" s="23">
        <v>0</v>
      </c>
      <c r="G2371" s="25" t="s">
        <v>5104</v>
      </c>
    </row>
    <row r="2372" spans="1:7" ht="12.75" customHeight="1">
      <c r="A2372" s="18" t="s">
        <v>15</v>
      </c>
      <c r="B2372" s="6">
        <v>46090</v>
      </c>
      <c r="C2372" s="21" t="s">
        <v>5157</v>
      </c>
      <c r="D2372" s="18" t="s">
        <v>16</v>
      </c>
      <c r="E2372" s="23">
        <v>470355</v>
      </c>
      <c r="F2372" s="23">
        <v>0</v>
      </c>
      <c r="G2372" s="25" t="s">
        <v>5158</v>
      </c>
    </row>
    <row r="2373" spans="1:7" ht="12.75" customHeight="1">
      <c r="A2373" s="18" t="s">
        <v>15</v>
      </c>
      <c r="B2373" s="6">
        <v>46091</v>
      </c>
      <c r="C2373" s="21" t="s">
        <v>5177</v>
      </c>
      <c r="D2373" s="18" t="s">
        <v>16</v>
      </c>
      <c r="E2373" s="23">
        <v>740481</v>
      </c>
      <c r="F2373" s="23">
        <v>0</v>
      </c>
      <c r="G2373" s="25" t="s">
        <v>5178</v>
      </c>
    </row>
    <row r="2374" spans="1:7" ht="12.75" customHeight="1">
      <c r="A2374" s="18" t="s">
        <v>15</v>
      </c>
      <c r="B2374" s="6">
        <v>46091</v>
      </c>
      <c r="C2374" s="21" t="s">
        <v>5194</v>
      </c>
      <c r="D2374" s="18" t="s">
        <v>16</v>
      </c>
      <c r="E2374" s="23">
        <v>332971</v>
      </c>
      <c r="F2374" s="23">
        <v>0</v>
      </c>
      <c r="G2374" s="25" t="s">
        <v>5195</v>
      </c>
    </row>
    <row r="2375" spans="1:7" ht="12.75" customHeight="1">
      <c r="A2375" s="18" t="s">
        <v>15</v>
      </c>
      <c r="B2375" s="6">
        <v>46101</v>
      </c>
      <c r="C2375" s="21" t="s">
        <v>5479</v>
      </c>
      <c r="D2375" s="18" t="s">
        <v>16</v>
      </c>
      <c r="E2375" s="23">
        <v>1758853</v>
      </c>
      <c r="F2375" s="23">
        <v>0</v>
      </c>
      <c r="G2375" s="25" t="s">
        <v>5480</v>
      </c>
    </row>
    <row r="2376" spans="1:7" ht="12.75" customHeight="1">
      <c r="A2376" s="18" t="s">
        <v>15</v>
      </c>
      <c r="B2376" s="6">
        <v>46107</v>
      </c>
      <c r="C2376" s="21" t="s">
        <v>5835</v>
      </c>
      <c r="D2376" s="18" t="s">
        <v>16</v>
      </c>
      <c r="E2376" s="23">
        <v>2996735</v>
      </c>
      <c r="F2376" s="23">
        <v>0</v>
      </c>
      <c r="G2376" s="25" t="s">
        <v>5836</v>
      </c>
    </row>
    <row r="2377" spans="1:7" ht="12.75" customHeight="1">
      <c r="A2377" s="18" t="s">
        <v>15</v>
      </c>
      <c r="B2377" s="6">
        <v>46107</v>
      </c>
      <c r="C2377" s="21" t="s">
        <v>5843</v>
      </c>
      <c r="D2377" s="18" t="s">
        <v>16</v>
      </c>
      <c r="E2377" s="23">
        <v>2996735</v>
      </c>
      <c r="F2377" s="23">
        <v>0</v>
      </c>
      <c r="G2377" s="25" t="s">
        <v>5844</v>
      </c>
    </row>
    <row r="2378" spans="1:7" ht="12.75" customHeight="1">
      <c r="A2378" s="18" t="s">
        <v>15</v>
      </c>
      <c r="B2378" s="6">
        <v>46107</v>
      </c>
      <c r="C2378" s="21" t="s">
        <v>5853</v>
      </c>
      <c r="D2378" s="18" t="s">
        <v>16</v>
      </c>
      <c r="E2378" s="23">
        <v>514971</v>
      </c>
      <c r="F2378" s="23">
        <v>0</v>
      </c>
      <c r="G2378" s="25" t="s">
        <v>5854</v>
      </c>
    </row>
    <row r="2379" spans="1:7" ht="12.75" customHeight="1">
      <c r="A2379" s="18" t="s">
        <v>15</v>
      </c>
      <c r="B2379" s="6">
        <v>46108</v>
      </c>
      <c r="C2379" s="21" t="s">
        <v>5892</v>
      </c>
      <c r="D2379" s="18" t="s">
        <v>16</v>
      </c>
      <c r="E2379" s="23">
        <v>442971</v>
      </c>
      <c r="F2379" s="23">
        <v>0</v>
      </c>
      <c r="G2379" s="25" t="s">
        <v>5893</v>
      </c>
    </row>
    <row r="2380" spans="1:7" ht="12.75" customHeight="1">
      <c r="A2380" s="18" t="s">
        <v>15</v>
      </c>
      <c r="B2380" s="6">
        <v>46108</v>
      </c>
      <c r="C2380" s="21" t="s">
        <v>5906</v>
      </c>
      <c r="D2380" s="18" t="s">
        <v>16</v>
      </c>
      <c r="E2380" s="23">
        <v>812832</v>
      </c>
      <c r="F2380" s="23">
        <v>0</v>
      </c>
      <c r="G2380" s="25" t="s">
        <v>5907</v>
      </c>
    </row>
    <row r="2381" spans="1:7" ht="12.75" customHeight="1">
      <c r="A2381" s="18" t="s">
        <v>15</v>
      </c>
      <c r="B2381" s="6">
        <v>46109</v>
      </c>
      <c r="C2381" s="21" t="s">
        <v>5922</v>
      </c>
      <c r="D2381" s="18" t="s">
        <v>16</v>
      </c>
      <c r="E2381" s="23">
        <v>246827</v>
      </c>
      <c r="F2381" s="23">
        <v>0</v>
      </c>
      <c r="G2381" s="25" t="s">
        <v>5923</v>
      </c>
    </row>
    <row r="2382" spans="1:7" ht="12.75" customHeight="1">
      <c r="A2382" s="18" t="s">
        <v>15</v>
      </c>
      <c r="B2382" s="6">
        <v>46111</v>
      </c>
      <c r="C2382" s="21" t="s">
        <v>5966</v>
      </c>
      <c r="D2382" s="18" t="s">
        <v>16</v>
      </c>
      <c r="E2382" s="23">
        <v>246827</v>
      </c>
      <c r="F2382" s="23">
        <v>0</v>
      </c>
      <c r="G2382" s="25" t="s">
        <v>5967</v>
      </c>
    </row>
    <row r="2383" spans="1:7" ht="12.75" customHeight="1">
      <c r="A2383" s="18" t="s">
        <v>15</v>
      </c>
      <c r="B2383" s="6">
        <v>46112</v>
      </c>
      <c r="C2383" s="21" t="s">
        <v>6018</v>
      </c>
      <c r="D2383" s="18" t="s">
        <v>16</v>
      </c>
      <c r="E2383" s="23">
        <v>609624</v>
      </c>
      <c r="F2383" s="23">
        <v>0</v>
      </c>
      <c r="G2383" s="25" t="s">
        <v>6019</v>
      </c>
    </row>
    <row r="2384" spans="1:7" ht="12.75" customHeight="1">
      <c r="A2384" s="18" t="s">
        <v>15</v>
      </c>
      <c r="B2384" s="6">
        <v>46112</v>
      </c>
      <c r="C2384" s="21" t="s">
        <v>6076</v>
      </c>
      <c r="D2384" s="18" t="s">
        <v>16</v>
      </c>
      <c r="E2384" s="23">
        <v>1328135</v>
      </c>
      <c r="F2384" s="23">
        <v>0</v>
      </c>
      <c r="G2384" s="25" t="s">
        <v>6077</v>
      </c>
    </row>
    <row r="2385" spans="1:7" ht="12.75" customHeight="1">
      <c r="A2385" s="18" t="s">
        <v>15</v>
      </c>
      <c r="B2385" s="6">
        <v>46112</v>
      </c>
      <c r="C2385" s="21" t="s">
        <v>6082</v>
      </c>
      <c r="D2385" s="18" t="s">
        <v>16</v>
      </c>
      <c r="E2385" s="23">
        <v>1234135</v>
      </c>
      <c r="F2385" s="23">
        <v>0</v>
      </c>
      <c r="G2385" s="25" t="s">
        <v>6083</v>
      </c>
    </row>
    <row r="2386" spans="1:7" ht="12.75" customHeight="1">
      <c r="A2386" s="18" t="s">
        <v>112</v>
      </c>
      <c r="B2386" s="6">
        <v>46036</v>
      </c>
      <c r="C2386" s="21" t="s">
        <v>884</v>
      </c>
      <c r="D2386" s="18" t="s">
        <v>114</v>
      </c>
      <c r="E2386" s="23">
        <v>30000000</v>
      </c>
      <c r="F2386" s="23">
        <v>0</v>
      </c>
      <c r="G2386" s="25" t="s">
        <v>885</v>
      </c>
    </row>
    <row r="2387" spans="1:7" ht="12.75" customHeight="1">
      <c r="A2387" s="18" t="s">
        <v>112</v>
      </c>
      <c r="B2387" s="6">
        <v>46037</v>
      </c>
      <c r="C2387" s="21" t="s">
        <v>992</v>
      </c>
      <c r="D2387" s="18" t="s">
        <v>114</v>
      </c>
      <c r="E2387" s="23">
        <v>97750000</v>
      </c>
      <c r="F2387" s="23">
        <v>0</v>
      </c>
      <c r="G2387" s="25" t="s">
        <v>993</v>
      </c>
    </row>
    <row r="2388" spans="1:7" ht="12.75" customHeight="1">
      <c r="A2388" s="18" t="s">
        <v>112</v>
      </c>
      <c r="B2388" s="6">
        <v>46037</v>
      </c>
      <c r="C2388" s="21" t="s">
        <v>1018</v>
      </c>
      <c r="D2388" s="18" t="s">
        <v>118</v>
      </c>
      <c r="E2388" s="23">
        <v>115000000</v>
      </c>
      <c r="F2388" s="23">
        <v>0</v>
      </c>
      <c r="G2388" s="25" t="s">
        <v>1019</v>
      </c>
    </row>
    <row r="2389" spans="1:7" ht="12.75" customHeight="1">
      <c r="A2389" s="18" t="s">
        <v>112</v>
      </c>
      <c r="B2389" s="6">
        <v>46037</v>
      </c>
      <c r="C2389" s="21" t="s">
        <v>1073</v>
      </c>
      <c r="D2389" s="18" t="s">
        <v>118</v>
      </c>
      <c r="E2389" s="23">
        <v>66000000</v>
      </c>
      <c r="F2389" s="23">
        <v>0</v>
      </c>
      <c r="G2389" s="25" t="s">
        <v>1074</v>
      </c>
    </row>
    <row r="2390" spans="1:7" ht="12.75" customHeight="1">
      <c r="A2390" s="18" t="s">
        <v>112</v>
      </c>
      <c r="B2390" s="6">
        <v>46038</v>
      </c>
      <c r="C2390" s="21" t="s">
        <v>1087</v>
      </c>
      <c r="D2390" s="18" t="s">
        <v>114</v>
      </c>
      <c r="E2390" s="23">
        <v>110250000</v>
      </c>
      <c r="F2390" s="23">
        <v>0</v>
      </c>
      <c r="G2390" s="25" t="s">
        <v>1088</v>
      </c>
    </row>
    <row r="2391" spans="1:7" ht="12.75" customHeight="1">
      <c r="A2391" s="18" t="s">
        <v>112</v>
      </c>
      <c r="B2391" s="6">
        <v>46038</v>
      </c>
      <c r="C2391" s="21" t="s">
        <v>1190</v>
      </c>
      <c r="D2391" s="18" t="s">
        <v>114</v>
      </c>
      <c r="E2391" s="23">
        <v>69000000</v>
      </c>
      <c r="F2391" s="23">
        <v>0</v>
      </c>
      <c r="G2391" s="25" t="s">
        <v>1191</v>
      </c>
    </row>
    <row r="2392" spans="1:7" ht="12.75" customHeight="1">
      <c r="A2392" s="18" t="s">
        <v>112</v>
      </c>
      <c r="B2392" s="6">
        <v>46038</v>
      </c>
      <c r="C2392" s="21" t="s">
        <v>1211</v>
      </c>
      <c r="D2392" s="18" t="s">
        <v>118</v>
      </c>
      <c r="E2392" s="23">
        <v>63000000</v>
      </c>
      <c r="F2392" s="23">
        <v>0</v>
      </c>
      <c r="G2392" s="25" t="s">
        <v>1212</v>
      </c>
    </row>
    <row r="2393" spans="1:7" ht="12.75" customHeight="1">
      <c r="A2393" s="18" t="s">
        <v>112</v>
      </c>
      <c r="B2393" s="6">
        <v>46038</v>
      </c>
      <c r="C2393" s="21" t="s">
        <v>1270</v>
      </c>
      <c r="D2393" s="18" t="s">
        <v>114</v>
      </c>
      <c r="E2393" s="23">
        <v>126000000</v>
      </c>
      <c r="F2393" s="23">
        <v>0</v>
      </c>
      <c r="G2393" s="25" t="s">
        <v>1271</v>
      </c>
    </row>
    <row r="2394" spans="1:7" ht="12.75" customHeight="1">
      <c r="A2394" s="18" t="s">
        <v>112</v>
      </c>
      <c r="B2394" s="6">
        <v>46038</v>
      </c>
      <c r="C2394" s="21" t="s">
        <v>1288</v>
      </c>
      <c r="D2394" s="18" t="s">
        <v>114</v>
      </c>
      <c r="E2394" s="23">
        <v>42000000</v>
      </c>
      <c r="F2394" s="23">
        <v>0</v>
      </c>
      <c r="G2394" s="25" t="s">
        <v>1289</v>
      </c>
    </row>
    <row r="2395" spans="1:7" ht="12.75" customHeight="1">
      <c r="A2395" s="18" t="s">
        <v>112</v>
      </c>
      <c r="B2395" s="6">
        <v>46038</v>
      </c>
      <c r="C2395" s="21" t="s">
        <v>1295</v>
      </c>
      <c r="D2395" s="18" t="s">
        <v>114</v>
      </c>
      <c r="E2395" s="23">
        <v>27000000</v>
      </c>
      <c r="F2395" s="23">
        <v>0</v>
      </c>
      <c r="G2395" s="25" t="s">
        <v>1296</v>
      </c>
    </row>
    <row r="2396" spans="1:7" ht="12.75" customHeight="1">
      <c r="A2396" s="18" t="s">
        <v>112</v>
      </c>
      <c r="B2396" s="6">
        <v>46038</v>
      </c>
      <c r="C2396" s="21" t="s">
        <v>1298</v>
      </c>
      <c r="D2396" s="18" t="s">
        <v>114</v>
      </c>
      <c r="E2396" s="23">
        <v>54000000</v>
      </c>
      <c r="F2396" s="23">
        <v>0</v>
      </c>
      <c r="G2396" s="25" t="s">
        <v>1299</v>
      </c>
    </row>
    <row r="2397" spans="1:7" ht="12.75" customHeight="1">
      <c r="A2397" s="18" t="s">
        <v>112</v>
      </c>
      <c r="B2397" s="6">
        <v>46039</v>
      </c>
      <c r="C2397" s="21" t="s">
        <v>1327</v>
      </c>
      <c r="D2397" s="18" t="s">
        <v>1031</v>
      </c>
      <c r="E2397" s="23">
        <v>48000000</v>
      </c>
      <c r="F2397" s="23">
        <v>0</v>
      </c>
      <c r="G2397" s="25" t="s">
        <v>1328</v>
      </c>
    </row>
    <row r="2398" spans="1:7" ht="12.75" customHeight="1">
      <c r="A2398" s="18" t="s">
        <v>112</v>
      </c>
      <c r="B2398" s="6">
        <v>46039</v>
      </c>
      <c r="C2398" s="21" t="s">
        <v>1347</v>
      </c>
      <c r="D2398" s="18" t="s">
        <v>118</v>
      </c>
      <c r="E2398" s="23">
        <v>103400000</v>
      </c>
      <c r="F2398" s="23">
        <v>0</v>
      </c>
      <c r="G2398" s="25" t="s">
        <v>1348</v>
      </c>
    </row>
    <row r="2399" spans="1:7" ht="12.75" customHeight="1">
      <c r="A2399" s="18" t="s">
        <v>112</v>
      </c>
      <c r="B2399" s="6">
        <v>46039</v>
      </c>
      <c r="C2399" s="21" t="s">
        <v>1361</v>
      </c>
      <c r="D2399" s="18" t="s">
        <v>1031</v>
      </c>
      <c r="E2399" s="23">
        <v>120750000</v>
      </c>
      <c r="F2399" s="23">
        <v>0</v>
      </c>
      <c r="G2399" s="25" t="s">
        <v>1362</v>
      </c>
    </row>
    <row r="2400" spans="1:7" ht="12.75" customHeight="1">
      <c r="A2400" s="18" t="s">
        <v>112</v>
      </c>
      <c r="B2400" s="6">
        <v>46039</v>
      </c>
      <c r="C2400" s="21" t="s">
        <v>1367</v>
      </c>
      <c r="D2400" s="18" t="s">
        <v>114</v>
      </c>
      <c r="E2400" s="23">
        <v>43050000</v>
      </c>
      <c r="F2400" s="23">
        <v>0</v>
      </c>
      <c r="G2400" s="25" t="s">
        <v>1368</v>
      </c>
    </row>
    <row r="2401" spans="1:7" ht="12.75" customHeight="1">
      <c r="A2401" s="18" t="s">
        <v>112</v>
      </c>
      <c r="B2401" s="6">
        <v>46041</v>
      </c>
      <c r="C2401" s="21" t="s">
        <v>1506</v>
      </c>
      <c r="D2401" s="18" t="s">
        <v>114</v>
      </c>
      <c r="E2401" s="23">
        <v>18900000</v>
      </c>
      <c r="F2401" s="23">
        <v>0</v>
      </c>
      <c r="G2401" s="25" t="s">
        <v>1507</v>
      </c>
    </row>
    <row r="2402" spans="1:7" ht="12.75" customHeight="1">
      <c r="A2402" s="18" t="s">
        <v>112</v>
      </c>
      <c r="B2402" s="6">
        <v>46041</v>
      </c>
      <c r="C2402" s="21" t="s">
        <v>1512</v>
      </c>
      <c r="D2402" s="18" t="s">
        <v>114</v>
      </c>
      <c r="E2402" s="23">
        <v>115500000</v>
      </c>
      <c r="F2402" s="23">
        <v>0</v>
      </c>
      <c r="G2402" s="25" t="s">
        <v>1513</v>
      </c>
    </row>
    <row r="2403" spans="1:7" ht="12.75" customHeight="1">
      <c r="A2403" s="18" t="s">
        <v>112</v>
      </c>
      <c r="B2403" s="6">
        <v>46041</v>
      </c>
      <c r="C2403" s="21" t="s">
        <v>1521</v>
      </c>
      <c r="D2403" s="18" t="s">
        <v>118</v>
      </c>
      <c r="E2403" s="23">
        <v>104650000</v>
      </c>
      <c r="F2403" s="23">
        <v>0</v>
      </c>
      <c r="G2403" s="25" t="s">
        <v>1522</v>
      </c>
    </row>
    <row r="2404" spans="1:7" ht="12.75" customHeight="1">
      <c r="A2404" s="18" t="s">
        <v>112</v>
      </c>
      <c r="B2404" s="6">
        <v>46041</v>
      </c>
      <c r="C2404" s="21" t="s">
        <v>1581</v>
      </c>
      <c r="D2404" s="18" t="s">
        <v>118</v>
      </c>
      <c r="E2404" s="23">
        <v>69000000</v>
      </c>
      <c r="F2404" s="23">
        <v>0</v>
      </c>
      <c r="G2404" s="25" t="s">
        <v>1582</v>
      </c>
    </row>
    <row r="2405" spans="1:7" ht="12.75" customHeight="1">
      <c r="A2405" s="18" t="s">
        <v>112</v>
      </c>
      <c r="B2405" s="6">
        <v>46041</v>
      </c>
      <c r="C2405" s="21" t="s">
        <v>1598</v>
      </c>
      <c r="D2405" s="18" t="s">
        <v>118</v>
      </c>
      <c r="E2405" s="23">
        <v>57500000</v>
      </c>
      <c r="F2405" s="23">
        <v>0</v>
      </c>
      <c r="G2405" s="25" t="s">
        <v>1599</v>
      </c>
    </row>
    <row r="2406" spans="1:7" ht="12.75" customHeight="1">
      <c r="A2406" s="18" t="s">
        <v>112</v>
      </c>
      <c r="B2406" s="6">
        <v>46041</v>
      </c>
      <c r="C2406" s="21" t="s">
        <v>1601</v>
      </c>
      <c r="D2406" s="18" t="s">
        <v>118</v>
      </c>
      <c r="E2406" s="23">
        <v>46800000</v>
      </c>
      <c r="F2406" s="23">
        <v>0</v>
      </c>
      <c r="G2406" s="25" t="s">
        <v>1602</v>
      </c>
    </row>
    <row r="2407" spans="1:7" ht="12.75" customHeight="1">
      <c r="A2407" s="18" t="s">
        <v>112</v>
      </c>
      <c r="B2407" s="6">
        <v>46041</v>
      </c>
      <c r="C2407" s="21" t="s">
        <v>1604</v>
      </c>
      <c r="D2407" s="18" t="s">
        <v>1031</v>
      </c>
      <c r="E2407" s="23">
        <v>54000000</v>
      </c>
      <c r="F2407" s="23">
        <v>0</v>
      </c>
      <c r="G2407" s="25" t="s">
        <v>1605</v>
      </c>
    </row>
    <row r="2408" spans="1:7" ht="12.75" customHeight="1">
      <c r="A2408" s="18" t="s">
        <v>112</v>
      </c>
      <c r="B2408" s="6">
        <v>46041</v>
      </c>
      <c r="C2408" s="21" t="s">
        <v>1611</v>
      </c>
      <c r="D2408" s="18" t="s">
        <v>118</v>
      </c>
      <c r="E2408" s="23">
        <v>80500000</v>
      </c>
      <c r="F2408" s="23">
        <v>0</v>
      </c>
      <c r="G2408" s="25" t="s">
        <v>1612</v>
      </c>
    </row>
    <row r="2409" spans="1:7" ht="12.75" customHeight="1">
      <c r="A2409" s="18" t="s">
        <v>112</v>
      </c>
      <c r="B2409" s="6">
        <v>46041</v>
      </c>
      <c r="C2409" s="21" t="s">
        <v>1718</v>
      </c>
      <c r="D2409" s="18" t="s">
        <v>118</v>
      </c>
      <c r="E2409" s="23">
        <v>56350000</v>
      </c>
      <c r="F2409" s="23">
        <v>0</v>
      </c>
      <c r="G2409" s="25" t="s">
        <v>1719</v>
      </c>
    </row>
    <row r="2410" spans="1:7" ht="12.75" customHeight="1">
      <c r="A2410" s="18" t="s">
        <v>112</v>
      </c>
      <c r="B2410" s="6">
        <v>46041</v>
      </c>
      <c r="C2410" s="21" t="s">
        <v>1725</v>
      </c>
      <c r="D2410" s="18" t="s">
        <v>118</v>
      </c>
      <c r="E2410" s="23">
        <v>57233333</v>
      </c>
      <c r="F2410" s="23">
        <v>0</v>
      </c>
      <c r="G2410" s="25" t="s">
        <v>1726</v>
      </c>
    </row>
    <row r="2411" spans="1:7" ht="12.75" customHeight="1">
      <c r="A2411" s="18" t="s">
        <v>112</v>
      </c>
      <c r="B2411" s="6">
        <v>46041</v>
      </c>
      <c r="C2411" s="21" t="s">
        <v>1731</v>
      </c>
      <c r="D2411" s="18" t="s">
        <v>1031</v>
      </c>
      <c r="E2411" s="23">
        <v>92000000</v>
      </c>
      <c r="F2411" s="23">
        <v>0</v>
      </c>
      <c r="G2411" s="25" t="s">
        <v>1732</v>
      </c>
    </row>
    <row r="2412" spans="1:7" ht="12.75" customHeight="1">
      <c r="A2412" s="18" t="s">
        <v>112</v>
      </c>
      <c r="B2412" s="6">
        <v>46041</v>
      </c>
      <c r="C2412" s="21" t="s">
        <v>1750</v>
      </c>
      <c r="D2412" s="18" t="s">
        <v>118</v>
      </c>
      <c r="E2412" s="23">
        <v>90250000</v>
      </c>
      <c r="F2412" s="23">
        <v>0</v>
      </c>
      <c r="G2412" s="25" t="s">
        <v>1751</v>
      </c>
    </row>
    <row r="2413" spans="1:7" ht="12.75" customHeight="1">
      <c r="A2413" s="18" t="s">
        <v>112</v>
      </c>
      <c r="B2413" s="6">
        <v>46042</v>
      </c>
      <c r="C2413" s="21" t="s">
        <v>1777</v>
      </c>
      <c r="D2413" s="18" t="s">
        <v>114</v>
      </c>
      <c r="E2413" s="23">
        <v>47500000</v>
      </c>
      <c r="F2413" s="23">
        <v>0</v>
      </c>
      <c r="G2413" s="25" t="s">
        <v>1778</v>
      </c>
    </row>
    <row r="2414" spans="1:7" ht="12.75" customHeight="1">
      <c r="A2414" s="18" t="s">
        <v>112</v>
      </c>
      <c r="B2414" s="6">
        <v>46042</v>
      </c>
      <c r="C2414" s="21" t="s">
        <v>1804</v>
      </c>
      <c r="D2414" s="18" t="s">
        <v>114</v>
      </c>
      <c r="E2414" s="23">
        <v>89700000</v>
      </c>
      <c r="F2414" s="23">
        <v>0</v>
      </c>
      <c r="G2414" s="25" t="s">
        <v>1805</v>
      </c>
    </row>
    <row r="2415" spans="1:7" ht="12.75" customHeight="1">
      <c r="A2415" s="18" t="s">
        <v>112</v>
      </c>
      <c r="B2415" s="6">
        <v>46042</v>
      </c>
      <c r="C2415" s="21" t="s">
        <v>1806</v>
      </c>
      <c r="D2415" s="18" t="s">
        <v>114</v>
      </c>
      <c r="E2415" s="23">
        <v>99250000</v>
      </c>
      <c r="F2415" s="23">
        <v>0</v>
      </c>
      <c r="G2415" s="25" t="s">
        <v>1807</v>
      </c>
    </row>
    <row r="2416" spans="1:7" ht="12.75" customHeight="1">
      <c r="A2416" s="18" t="s">
        <v>112</v>
      </c>
      <c r="B2416" s="6">
        <v>46042</v>
      </c>
      <c r="C2416" s="21" t="s">
        <v>1817</v>
      </c>
      <c r="D2416" s="18" t="s">
        <v>118</v>
      </c>
      <c r="E2416" s="23">
        <v>80500000</v>
      </c>
      <c r="F2416" s="23">
        <v>0</v>
      </c>
      <c r="G2416" s="25" t="s">
        <v>1818</v>
      </c>
    </row>
    <row r="2417" spans="1:7" ht="12.75" customHeight="1">
      <c r="A2417" s="18" t="s">
        <v>112</v>
      </c>
      <c r="B2417" s="6">
        <v>46042</v>
      </c>
      <c r="C2417" s="21" t="s">
        <v>1820</v>
      </c>
      <c r="D2417" s="18" t="s">
        <v>1031</v>
      </c>
      <c r="E2417" s="23">
        <v>64400000</v>
      </c>
      <c r="F2417" s="23">
        <v>0</v>
      </c>
      <c r="G2417" s="25" t="s">
        <v>1821</v>
      </c>
    </row>
    <row r="2418" spans="1:7" ht="12.75" customHeight="1">
      <c r="A2418" s="18" t="s">
        <v>112</v>
      </c>
      <c r="B2418" s="6">
        <v>46042</v>
      </c>
      <c r="C2418" s="21" t="s">
        <v>1822</v>
      </c>
      <c r="D2418" s="18" t="s">
        <v>118</v>
      </c>
      <c r="E2418" s="23">
        <v>68000000</v>
      </c>
      <c r="F2418" s="23">
        <v>0</v>
      </c>
      <c r="G2418" s="25" t="s">
        <v>1823</v>
      </c>
    </row>
    <row r="2419" spans="1:7" ht="12.75" customHeight="1">
      <c r="A2419" s="18" t="s">
        <v>112</v>
      </c>
      <c r="B2419" s="6">
        <v>46042</v>
      </c>
      <c r="C2419" s="21" t="s">
        <v>1825</v>
      </c>
      <c r="D2419" s="18" t="s">
        <v>118</v>
      </c>
      <c r="E2419" s="23">
        <v>92000000</v>
      </c>
      <c r="F2419" s="23">
        <v>0</v>
      </c>
      <c r="G2419" s="25" t="s">
        <v>1826</v>
      </c>
    </row>
    <row r="2420" spans="1:7" ht="12.75" customHeight="1">
      <c r="A2420" s="18" t="s">
        <v>112</v>
      </c>
      <c r="B2420" s="6">
        <v>46042</v>
      </c>
      <c r="C2420" s="21" t="s">
        <v>1828</v>
      </c>
      <c r="D2420" s="18" t="s">
        <v>118</v>
      </c>
      <c r="E2420" s="23">
        <v>85500000</v>
      </c>
      <c r="F2420" s="23">
        <v>0</v>
      </c>
      <c r="G2420" s="25" t="s">
        <v>1829</v>
      </c>
    </row>
    <row r="2421" spans="1:7" ht="12.75" customHeight="1">
      <c r="A2421" s="18" t="s">
        <v>112</v>
      </c>
      <c r="B2421" s="6">
        <v>46042</v>
      </c>
      <c r="C2421" s="21" t="s">
        <v>1840</v>
      </c>
      <c r="D2421" s="18" t="s">
        <v>114</v>
      </c>
      <c r="E2421" s="23">
        <v>37500000</v>
      </c>
      <c r="F2421" s="23">
        <v>0</v>
      </c>
      <c r="G2421" s="25" t="s">
        <v>1841</v>
      </c>
    </row>
    <row r="2422" spans="1:7" ht="12.75" customHeight="1">
      <c r="A2422" s="18" t="s">
        <v>112</v>
      </c>
      <c r="B2422" s="6">
        <v>46042</v>
      </c>
      <c r="C2422" s="21" t="s">
        <v>1845</v>
      </c>
      <c r="D2422" s="18" t="s">
        <v>114</v>
      </c>
      <c r="E2422" s="23">
        <v>109250000</v>
      </c>
      <c r="F2422" s="23">
        <v>0</v>
      </c>
      <c r="G2422" s="25" t="s">
        <v>1846</v>
      </c>
    </row>
    <row r="2423" spans="1:7" ht="12.75" customHeight="1">
      <c r="A2423" s="18" t="s">
        <v>112</v>
      </c>
      <c r="B2423" s="6">
        <v>46042</v>
      </c>
      <c r="C2423" s="21" t="s">
        <v>1848</v>
      </c>
      <c r="D2423" s="18" t="s">
        <v>118</v>
      </c>
      <c r="E2423" s="23">
        <v>92000000</v>
      </c>
      <c r="F2423" s="23">
        <v>0</v>
      </c>
      <c r="G2423" s="25" t="s">
        <v>1849</v>
      </c>
    </row>
    <row r="2424" spans="1:7" ht="12.75" customHeight="1">
      <c r="A2424" s="18" t="s">
        <v>112</v>
      </c>
      <c r="B2424" s="6">
        <v>46042</v>
      </c>
      <c r="C2424" s="21" t="s">
        <v>1851</v>
      </c>
      <c r="D2424" s="18" t="s">
        <v>118</v>
      </c>
      <c r="E2424" s="23">
        <v>75000000</v>
      </c>
      <c r="F2424" s="23">
        <v>0</v>
      </c>
      <c r="G2424" s="25" t="s">
        <v>1852</v>
      </c>
    </row>
    <row r="2425" spans="1:7" ht="12.75" customHeight="1">
      <c r="A2425" s="18" t="s">
        <v>112</v>
      </c>
      <c r="B2425" s="6">
        <v>46042</v>
      </c>
      <c r="C2425" s="21" t="s">
        <v>1870</v>
      </c>
      <c r="D2425" s="18" t="s">
        <v>1031</v>
      </c>
      <c r="E2425" s="23">
        <v>126500000</v>
      </c>
      <c r="F2425" s="23">
        <v>0</v>
      </c>
      <c r="G2425" s="25" t="s">
        <v>1871</v>
      </c>
    </row>
    <row r="2426" spans="1:7" ht="12.75" customHeight="1">
      <c r="A2426" s="18" t="s">
        <v>112</v>
      </c>
      <c r="B2426" s="6">
        <v>46042</v>
      </c>
      <c r="C2426" s="21" t="s">
        <v>1890</v>
      </c>
      <c r="D2426" s="18" t="s">
        <v>114</v>
      </c>
      <c r="E2426" s="23">
        <v>80000000</v>
      </c>
      <c r="F2426" s="23">
        <v>0</v>
      </c>
      <c r="G2426" s="25" t="s">
        <v>1891</v>
      </c>
    </row>
    <row r="2427" spans="1:7" ht="12.75" customHeight="1">
      <c r="A2427" s="18" t="s">
        <v>112</v>
      </c>
      <c r="B2427" s="6">
        <v>46042</v>
      </c>
      <c r="C2427" s="21" t="s">
        <v>1900</v>
      </c>
      <c r="D2427" s="18" t="s">
        <v>114</v>
      </c>
      <c r="E2427" s="23">
        <v>105000000</v>
      </c>
      <c r="F2427" s="23">
        <v>0</v>
      </c>
      <c r="G2427" s="25" t="s">
        <v>1901</v>
      </c>
    </row>
    <row r="2428" spans="1:7" ht="12.75" customHeight="1">
      <c r="A2428" s="18" t="s">
        <v>112</v>
      </c>
      <c r="B2428" s="6">
        <v>46042</v>
      </c>
      <c r="C2428" s="21" t="s">
        <v>1929</v>
      </c>
      <c r="D2428" s="18" t="s">
        <v>118</v>
      </c>
      <c r="E2428" s="23">
        <v>47150000</v>
      </c>
      <c r="F2428" s="23">
        <v>0</v>
      </c>
      <c r="G2428" s="25" t="s">
        <v>1930</v>
      </c>
    </row>
    <row r="2429" spans="1:7" ht="12.75" customHeight="1">
      <c r="A2429" s="18" t="s">
        <v>112</v>
      </c>
      <c r="B2429" s="6">
        <v>46042</v>
      </c>
      <c r="C2429" s="21" t="s">
        <v>2002</v>
      </c>
      <c r="D2429" s="18" t="s">
        <v>114</v>
      </c>
      <c r="E2429" s="23">
        <v>57000000</v>
      </c>
      <c r="F2429" s="23">
        <v>0</v>
      </c>
      <c r="G2429" s="25" t="s">
        <v>2003</v>
      </c>
    </row>
    <row r="2430" spans="1:7" ht="12.75" customHeight="1">
      <c r="A2430" s="18" t="s">
        <v>112</v>
      </c>
      <c r="B2430" s="6">
        <v>46042</v>
      </c>
      <c r="C2430" s="21" t="s">
        <v>2030</v>
      </c>
      <c r="D2430" s="18" t="s">
        <v>118</v>
      </c>
      <c r="E2430" s="23">
        <v>80500000</v>
      </c>
      <c r="F2430" s="23">
        <v>0</v>
      </c>
      <c r="G2430" s="25" t="s">
        <v>2031</v>
      </c>
    </row>
    <row r="2431" spans="1:7" ht="12.75" customHeight="1">
      <c r="A2431" s="18" t="s">
        <v>112</v>
      </c>
      <c r="B2431" s="6">
        <v>46043</v>
      </c>
      <c r="C2431" s="21" t="s">
        <v>2054</v>
      </c>
      <c r="D2431" s="18" t="s">
        <v>1031</v>
      </c>
      <c r="E2431" s="23">
        <v>52500000</v>
      </c>
      <c r="F2431" s="23">
        <v>0</v>
      </c>
      <c r="G2431" s="25" t="s">
        <v>2055</v>
      </c>
    </row>
    <row r="2432" spans="1:7" ht="12.75" customHeight="1">
      <c r="A2432" s="18" t="s">
        <v>112</v>
      </c>
      <c r="B2432" s="6">
        <v>46043</v>
      </c>
      <c r="C2432" s="21" t="s">
        <v>2086</v>
      </c>
      <c r="D2432" s="18" t="s">
        <v>118</v>
      </c>
      <c r="E2432" s="23">
        <v>110000000</v>
      </c>
      <c r="F2432" s="23">
        <v>0</v>
      </c>
      <c r="G2432" s="25" t="s">
        <v>2087</v>
      </c>
    </row>
    <row r="2433" spans="1:7" ht="12.75" customHeight="1">
      <c r="A2433" s="18" t="s">
        <v>112</v>
      </c>
      <c r="B2433" s="6">
        <v>46043</v>
      </c>
      <c r="C2433" s="21" t="s">
        <v>2097</v>
      </c>
      <c r="D2433" s="18" t="s">
        <v>118</v>
      </c>
      <c r="E2433" s="23">
        <v>115000000</v>
      </c>
      <c r="F2433" s="23">
        <v>0</v>
      </c>
      <c r="G2433" s="25" t="s">
        <v>2098</v>
      </c>
    </row>
    <row r="2434" spans="1:7" ht="12.75" customHeight="1">
      <c r="A2434" s="18" t="s">
        <v>112</v>
      </c>
      <c r="B2434" s="6">
        <v>46043</v>
      </c>
      <c r="C2434" s="21" t="s">
        <v>2110</v>
      </c>
      <c r="D2434" s="18" t="s">
        <v>118</v>
      </c>
      <c r="E2434" s="23">
        <v>120750000</v>
      </c>
      <c r="F2434" s="23">
        <v>0</v>
      </c>
      <c r="G2434" s="25" t="s">
        <v>2111</v>
      </c>
    </row>
    <row r="2435" spans="1:7" ht="12.75" customHeight="1">
      <c r="A2435" s="18" t="s">
        <v>112</v>
      </c>
      <c r="B2435" s="6">
        <v>46043</v>
      </c>
      <c r="C2435" s="21" t="s">
        <v>2150</v>
      </c>
      <c r="D2435" s="18" t="s">
        <v>114</v>
      </c>
      <c r="E2435" s="23">
        <v>161000000</v>
      </c>
      <c r="F2435" s="23">
        <v>0</v>
      </c>
      <c r="G2435" s="25" t="s">
        <v>2151</v>
      </c>
    </row>
    <row r="2436" spans="1:7" ht="12.75" customHeight="1">
      <c r="A2436" s="18" t="s">
        <v>112</v>
      </c>
      <c r="B2436" s="6">
        <v>46044</v>
      </c>
      <c r="C2436" s="21" t="s">
        <v>2259</v>
      </c>
      <c r="D2436" s="18" t="s">
        <v>114</v>
      </c>
      <c r="E2436" s="23">
        <v>103500000</v>
      </c>
      <c r="F2436" s="23">
        <v>0</v>
      </c>
      <c r="G2436" s="25" t="s">
        <v>2260</v>
      </c>
    </row>
    <row r="2437" spans="1:7" ht="12.75" customHeight="1">
      <c r="A2437" s="18" t="s">
        <v>112</v>
      </c>
      <c r="B2437" s="6">
        <v>46044</v>
      </c>
      <c r="C2437" s="21" t="s">
        <v>2275</v>
      </c>
      <c r="D2437" s="18" t="s">
        <v>118</v>
      </c>
      <c r="E2437" s="23">
        <v>80500000</v>
      </c>
      <c r="F2437" s="23">
        <v>0</v>
      </c>
      <c r="G2437" s="25" t="s">
        <v>2276</v>
      </c>
    </row>
    <row r="2438" spans="1:7" ht="12.75" customHeight="1">
      <c r="A2438" s="18" t="s">
        <v>112</v>
      </c>
      <c r="B2438" s="6">
        <v>46044</v>
      </c>
      <c r="C2438" s="21" t="s">
        <v>2311</v>
      </c>
      <c r="D2438" s="18" t="s">
        <v>118</v>
      </c>
      <c r="E2438" s="23">
        <v>92000000</v>
      </c>
      <c r="F2438" s="23">
        <v>0</v>
      </c>
      <c r="G2438" s="25" t="s">
        <v>2312</v>
      </c>
    </row>
    <row r="2439" spans="1:7" ht="12.75" customHeight="1">
      <c r="A2439" s="18" t="s">
        <v>112</v>
      </c>
      <c r="B2439" s="6">
        <v>46044</v>
      </c>
      <c r="C2439" s="21" t="s">
        <v>2333</v>
      </c>
      <c r="D2439" s="18" t="s">
        <v>114</v>
      </c>
      <c r="E2439" s="23">
        <v>47500000</v>
      </c>
      <c r="F2439" s="23">
        <v>0</v>
      </c>
      <c r="G2439" s="25" t="s">
        <v>2334</v>
      </c>
    </row>
    <row r="2440" spans="1:7" ht="12.75" customHeight="1">
      <c r="A2440" s="18" t="s">
        <v>112</v>
      </c>
      <c r="B2440" s="6">
        <v>46044</v>
      </c>
      <c r="C2440" s="21" t="s">
        <v>2364</v>
      </c>
      <c r="D2440" s="18" t="s">
        <v>118</v>
      </c>
      <c r="E2440" s="23">
        <v>120750000</v>
      </c>
      <c r="F2440" s="23">
        <v>0</v>
      </c>
      <c r="G2440" s="25" t="s">
        <v>2365</v>
      </c>
    </row>
    <row r="2441" spans="1:7" ht="12.75" customHeight="1">
      <c r="A2441" s="18" t="s">
        <v>112</v>
      </c>
      <c r="B2441" s="6">
        <v>46044</v>
      </c>
      <c r="C2441" s="21" t="s">
        <v>2382</v>
      </c>
      <c r="D2441" s="18" t="s">
        <v>118</v>
      </c>
      <c r="E2441" s="23">
        <v>59800000</v>
      </c>
      <c r="F2441" s="23">
        <v>0</v>
      </c>
      <c r="G2441" s="25" t="s">
        <v>2383</v>
      </c>
    </row>
    <row r="2442" spans="1:7" ht="12.75" customHeight="1">
      <c r="A2442" s="18" t="s">
        <v>112</v>
      </c>
      <c r="B2442" s="6">
        <v>46044</v>
      </c>
      <c r="C2442" s="21" t="s">
        <v>2385</v>
      </c>
      <c r="D2442" s="18" t="s">
        <v>118</v>
      </c>
      <c r="E2442" s="23">
        <v>115000000</v>
      </c>
      <c r="F2442" s="23">
        <v>0</v>
      </c>
      <c r="G2442" s="25" t="s">
        <v>2386</v>
      </c>
    </row>
    <row r="2443" spans="1:7" ht="12.75" customHeight="1">
      <c r="A2443" s="18" t="s">
        <v>112</v>
      </c>
      <c r="B2443" s="6">
        <v>46044</v>
      </c>
      <c r="C2443" s="21" t="s">
        <v>2396</v>
      </c>
      <c r="D2443" s="18" t="s">
        <v>1031</v>
      </c>
      <c r="E2443" s="23">
        <v>92000000</v>
      </c>
      <c r="F2443" s="23">
        <v>0</v>
      </c>
      <c r="G2443" s="25" t="s">
        <v>2397</v>
      </c>
    </row>
    <row r="2444" spans="1:7" ht="12.75" customHeight="1">
      <c r="A2444" s="18" t="s">
        <v>112</v>
      </c>
      <c r="B2444" s="6">
        <v>46044</v>
      </c>
      <c r="C2444" s="21" t="s">
        <v>2399</v>
      </c>
      <c r="D2444" s="18" t="s">
        <v>1031</v>
      </c>
      <c r="E2444" s="23">
        <v>143750000</v>
      </c>
      <c r="F2444" s="23">
        <v>0</v>
      </c>
      <c r="G2444" s="25" t="s">
        <v>2400</v>
      </c>
    </row>
    <row r="2445" spans="1:7" ht="12.75" customHeight="1">
      <c r="A2445" s="18" t="s">
        <v>112</v>
      </c>
      <c r="B2445" s="6">
        <v>46045</v>
      </c>
      <c r="C2445" s="21" t="s">
        <v>2463</v>
      </c>
      <c r="D2445" s="18" t="s">
        <v>118</v>
      </c>
      <c r="E2445" s="23">
        <v>115000000</v>
      </c>
      <c r="F2445" s="23">
        <v>0</v>
      </c>
      <c r="G2445" s="25" t="s">
        <v>2464</v>
      </c>
    </row>
    <row r="2446" spans="1:7" ht="12.75" customHeight="1">
      <c r="A2446" s="18" t="s">
        <v>112</v>
      </c>
      <c r="B2446" s="6">
        <v>46045</v>
      </c>
      <c r="C2446" s="21" t="s">
        <v>2468</v>
      </c>
      <c r="D2446" s="18" t="s">
        <v>114</v>
      </c>
      <c r="E2446" s="23">
        <v>92000000</v>
      </c>
      <c r="F2446" s="23">
        <v>0</v>
      </c>
      <c r="G2446" s="25" t="s">
        <v>2469</v>
      </c>
    </row>
    <row r="2447" spans="1:7" ht="12.75" customHeight="1">
      <c r="A2447" s="18" t="s">
        <v>112</v>
      </c>
      <c r="B2447" s="6">
        <v>46045</v>
      </c>
      <c r="C2447" s="21" t="s">
        <v>2470</v>
      </c>
      <c r="D2447" s="18" t="s">
        <v>118</v>
      </c>
      <c r="E2447" s="23">
        <v>51000000</v>
      </c>
      <c r="F2447" s="23">
        <v>0</v>
      </c>
      <c r="G2447" s="25" t="s">
        <v>2471</v>
      </c>
    </row>
    <row r="2448" spans="1:7" ht="12.75" customHeight="1">
      <c r="A2448" s="18" t="s">
        <v>112</v>
      </c>
      <c r="B2448" s="6">
        <v>46045</v>
      </c>
      <c r="C2448" s="21" t="s">
        <v>2503</v>
      </c>
      <c r="D2448" s="18" t="s">
        <v>114</v>
      </c>
      <c r="E2448" s="23">
        <v>432856</v>
      </c>
      <c r="F2448" s="23">
        <v>0</v>
      </c>
      <c r="G2448" s="25" t="s">
        <v>2513</v>
      </c>
    </row>
    <row r="2449" spans="1:7" ht="12.75" customHeight="1">
      <c r="A2449" s="18" t="s">
        <v>112</v>
      </c>
      <c r="B2449" s="6">
        <v>46045</v>
      </c>
      <c r="C2449" s="21" t="s">
        <v>2519</v>
      </c>
      <c r="D2449" s="18" t="s">
        <v>118</v>
      </c>
      <c r="E2449" s="23">
        <v>115000000</v>
      </c>
      <c r="F2449" s="23">
        <v>0</v>
      </c>
      <c r="G2449" s="25" t="s">
        <v>2528</v>
      </c>
    </row>
    <row r="2450" spans="1:7" ht="12.75" customHeight="1">
      <c r="A2450" s="18" t="s">
        <v>112</v>
      </c>
      <c r="B2450" s="6">
        <v>46045</v>
      </c>
      <c r="C2450" s="21" t="s">
        <v>2535</v>
      </c>
      <c r="D2450" s="18" t="s">
        <v>118</v>
      </c>
      <c r="E2450" s="23">
        <v>79800000</v>
      </c>
      <c r="F2450" s="23">
        <v>0</v>
      </c>
      <c r="G2450" s="25" t="s">
        <v>2542</v>
      </c>
    </row>
    <row r="2451" spans="1:7" ht="12.75" customHeight="1">
      <c r="A2451" s="18" t="s">
        <v>112</v>
      </c>
      <c r="B2451" s="6">
        <v>46046</v>
      </c>
      <c r="C2451" s="21" t="s">
        <v>2639</v>
      </c>
      <c r="D2451" s="18" t="s">
        <v>114</v>
      </c>
      <c r="E2451" s="23">
        <v>143750000</v>
      </c>
      <c r="F2451" s="23">
        <v>0</v>
      </c>
      <c r="G2451" s="25" t="s">
        <v>2640</v>
      </c>
    </row>
    <row r="2452" spans="1:7" ht="12.75" customHeight="1">
      <c r="A2452" s="18" t="s">
        <v>112</v>
      </c>
      <c r="B2452" s="6">
        <v>46046</v>
      </c>
      <c r="C2452" s="21" t="s">
        <v>2644</v>
      </c>
      <c r="D2452" s="18" t="s">
        <v>114</v>
      </c>
      <c r="E2452" s="23">
        <v>47833333</v>
      </c>
      <c r="F2452" s="23">
        <v>0</v>
      </c>
      <c r="G2452" s="25" t="s">
        <v>2645</v>
      </c>
    </row>
    <row r="2453" spans="1:7" ht="12.75" customHeight="1">
      <c r="A2453" s="18" t="s">
        <v>112</v>
      </c>
      <c r="B2453" s="6">
        <v>46046</v>
      </c>
      <c r="C2453" s="21" t="s">
        <v>2646</v>
      </c>
      <c r="D2453" s="18" t="s">
        <v>118</v>
      </c>
      <c r="E2453" s="23">
        <v>115000000</v>
      </c>
      <c r="F2453" s="23">
        <v>0</v>
      </c>
      <c r="G2453" s="25" t="s">
        <v>2647</v>
      </c>
    </row>
    <row r="2454" spans="1:7" ht="12.75" customHeight="1">
      <c r="A2454" s="18" t="s">
        <v>112</v>
      </c>
      <c r="B2454" s="6">
        <v>46046</v>
      </c>
      <c r="C2454" s="21" t="s">
        <v>2659</v>
      </c>
      <c r="D2454" s="18" t="s">
        <v>118</v>
      </c>
      <c r="E2454" s="23">
        <v>86250000</v>
      </c>
      <c r="F2454" s="23">
        <v>0</v>
      </c>
      <c r="G2454" s="25" t="s">
        <v>2660</v>
      </c>
    </row>
    <row r="2455" spans="1:7" ht="12.75" customHeight="1">
      <c r="A2455" s="18" t="s">
        <v>112</v>
      </c>
      <c r="B2455" s="6">
        <v>46046</v>
      </c>
      <c r="C2455" s="21" t="s">
        <v>2661</v>
      </c>
      <c r="D2455" s="18" t="s">
        <v>114</v>
      </c>
      <c r="E2455" s="23">
        <v>109250000</v>
      </c>
      <c r="F2455" s="23">
        <v>0</v>
      </c>
      <c r="G2455" s="25" t="s">
        <v>2662</v>
      </c>
    </row>
    <row r="2456" spans="1:7" ht="12.75" customHeight="1">
      <c r="A2456" s="18" t="s">
        <v>112</v>
      </c>
      <c r="B2456" s="6">
        <v>46046</v>
      </c>
      <c r="C2456" s="21" t="s">
        <v>2663</v>
      </c>
      <c r="D2456" s="18" t="s">
        <v>1031</v>
      </c>
      <c r="E2456" s="23">
        <v>69000000</v>
      </c>
      <c r="F2456" s="23">
        <v>0</v>
      </c>
      <c r="G2456" s="25" t="s">
        <v>2664</v>
      </c>
    </row>
    <row r="2457" spans="1:7" ht="12.75" customHeight="1">
      <c r="A2457" s="18" t="s">
        <v>112</v>
      </c>
      <c r="B2457" s="6">
        <v>46046</v>
      </c>
      <c r="C2457" s="21" t="s">
        <v>2671</v>
      </c>
      <c r="D2457" s="18" t="s">
        <v>118</v>
      </c>
      <c r="E2457" s="23">
        <v>75000000</v>
      </c>
      <c r="F2457" s="23">
        <v>0</v>
      </c>
      <c r="G2457" s="25" t="s">
        <v>2672</v>
      </c>
    </row>
    <row r="2458" spans="1:7" ht="12.75" customHeight="1">
      <c r="A2458" s="18" t="s">
        <v>112</v>
      </c>
      <c r="B2458" s="6">
        <v>46046</v>
      </c>
      <c r="C2458" s="21" t="s">
        <v>2706</v>
      </c>
      <c r="D2458" s="18" t="s">
        <v>114</v>
      </c>
      <c r="E2458" s="23">
        <v>20100000</v>
      </c>
      <c r="F2458" s="23">
        <v>0</v>
      </c>
      <c r="G2458" s="25" t="s">
        <v>2707</v>
      </c>
    </row>
    <row r="2459" spans="1:7" ht="12.75" customHeight="1">
      <c r="A2459" s="18" t="s">
        <v>112</v>
      </c>
      <c r="B2459" s="6">
        <v>46047</v>
      </c>
      <c r="C2459" s="21" t="s">
        <v>2755</v>
      </c>
      <c r="D2459" s="18" t="s">
        <v>114</v>
      </c>
      <c r="E2459" s="23">
        <v>47500000</v>
      </c>
      <c r="F2459" s="23">
        <v>0</v>
      </c>
      <c r="G2459" s="25" t="s">
        <v>2756</v>
      </c>
    </row>
    <row r="2460" spans="1:7" ht="12.75" customHeight="1">
      <c r="A2460" s="18" t="s">
        <v>112</v>
      </c>
      <c r="B2460" s="6">
        <v>46047</v>
      </c>
      <c r="C2460" s="21" t="s">
        <v>2760</v>
      </c>
      <c r="D2460" s="18" t="s">
        <v>118</v>
      </c>
      <c r="E2460" s="23">
        <v>80500000</v>
      </c>
      <c r="F2460" s="23">
        <v>0</v>
      </c>
      <c r="G2460" s="25" t="s">
        <v>2761</v>
      </c>
    </row>
    <row r="2461" spans="1:7" ht="12.75" customHeight="1">
      <c r="A2461" s="18" t="s">
        <v>112</v>
      </c>
      <c r="B2461" s="6">
        <v>46047</v>
      </c>
      <c r="C2461" s="21" t="s">
        <v>2796</v>
      </c>
      <c r="D2461" s="18" t="s">
        <v>114</v>
      </c>
      <c r="E2461" s="23">
        <v>109250000</v>
      </c>
      <c r="F2461" s="23">
        <v>0</v>
      </c>
      <c r="G2461" s="25" t="s">
        <v>2797</v>
      </c>
    </row>
    <row r="2462" spans="1:7" ht="12.75" customHeight="1">
      <c r="A2462" s="18" t="s">
        <v>112</v>
      </c>
      <c r="B2462" s="6">
        <v>46047</v>
      </c>
      <c r="C2462" s="21" t="s">
        <v>2811</v>
      </c>
      <c r="D2462" s="18" t="s">
        <v>118</v>
      </c>
      <c r="E2462" s="23">
        <v>71300000</v>
      </c>
      <c r="F2462" s="23">
        <v>0</v>
      </c>
      <c r="G2462" s="25" t="s">
        <v>2812</v>
      </c>
    </row>
    <row r="2463" spans="1:7" ht="12.75" customHeight="1">
      <c r="A2463" s="18" t="s">
        <v>112</v>
      </c>
      <c r="B2463" s="6">
        <v>46048</v>
      </c>
      <c r="C2463" s="21" t="s">
        <v>2927</v>
      </c>
      <c r="D2463" s="18" t="s">
        <v>118</v>
      </c>
      <c r="E2463" s="23">
        <v>92000000</v>
      </c>
      <c r="F2463" s="23">
        <v>0</v>
      </c>
      <c r="G2463" s="25" t="s">
        <v>2928</v>
      </c>
    </row>
    <row r="2464" spans="1:7" ht="12.75" customHeight="1">
      <c r="A2464" s="18" t="s">
        <v>112</v>
      </c>
      <c r="B2464" s="6">
        <v>46048</v>
      </c>
      <c r="C2464" s="21" t="s">
        <v>2929</v>
      </c>
      <c r="D2464" s="18" t="s">
        <v>118</v>
      </c>
      <c r="E2464" s="23">
        <v>89700000</v>
      </c>
      <c r="F2464" s="23">
        <v>0</v>
      </c>
      <c r="G2464" s="25" t="s">
        <v>2930</v>
      </c>
    </row>
    <row r="2465" spans="1:7" ht="12.75" customHeight="1">
      <c r="A2465" s="18" t="s">
        <v>112</v>
      </c>
      <c r="B2465" s="6">
        <v>46048</v>
      </c>
      <c r="C2465" s="21" t="s">
        <v>2933</v>
      </c>
      <c r="D2465" s="18" t="s">
        <v>118</v>
      </c>
      <c r="E2465" s="23">
        <v>92000000</v>
      </c>
      <c r="F2465" s="23">
        <v>0</v>
      </c>
      <c r="G2465" s="25" t="s">
        <v>2934</v>
      </c>
    </row>
    <row r="2466" spans="1:7" ht="12.75" customHeight="1">
      <c r="A2466" s="18" t="s">
        <v>112</v>
      </c>
      <c r="B2466" s="6">
        <v>46048</v>
      </c>
      <c r="C2466" s="21" t="s">
        <v>2972</v>
      </c>
      <c r="D2466" s="18" t="s">
        <v>114</v>
      </c>
      <c r="E2466" s="23">
        <v>28750000</v>
      </c>
      <c r="F2466" s="23">
        <v>0</v>
      </c>
      <c r="G2466" s="25" t="s">
        <v>2973</v>
      </c>
    </row>
    <row r="2467" spans="1:7" ht="12.75" customHeight="1">
      <c r="A2467" s="18" t="s">
        <v>112</v>
      </c>
      <c r="B2467" s="6">
        <v>46048</v>
      </c>
      <c r="C2467" s="21" t="s">
        <v>3003</v>
      </c>
      <c r="D2467" s="18" t="s">
        <v>118</v>
      </c>
      <c r="E2467" s="23">
        <v>51750000</v>
      </c>
      <c r="F2467" s="23">
        <v>0</v>
      </c>
      <c r="G2467" s="25" t="s">
        <v>3004</v>
      </c>
    </row>
    <row r="2468" spans="1:7" ht="12.75" customHeight="1">
      <c r="A2468" s="18" t="s">
        <v>112</v>
      </c>
      <c r="B2468" s="6">
        <v>46048</v>
      </c>
      <c r="C2468" s="21" t="s">
        <v>3006</v>
      </c>
      <c r="D2468" s="18" t="s">
        <v>118</v>
      </c>
      <c r="E2468" s="23">
        <v>86250000</v>
      </c>
      <c r="F2468" s="23">
        <v>0</v>
      </c>
      <c r="G2468" s="25" t="s">
        <v>3007</v>
      </c>
    </row>
    <row r="2469" spans="1:7" ht="12.75" customHeight="1">
      <c r="A2469" s="18" t="s">
        <v>112</v>
      </c>
      <c r="B2469" s="6">
        <v>46048</v>
      </c>
      <c r="C2469" s="21" t="s">
        <v>3009</v>
      </c>
      <c r="D2469" s="18" t="s">
        <v>114</v>
      </c>
      <c r="E2469" s="23">
        <v>103333333</v>
      </c>
      <c r="F2469" s="23">
        <v>0</v>
      </c>
      <c r="G2469" s="25" t="s">
        <v>3010</v>
      </c>
    </row>
    <row r="2470" spans="1:7" ht="12.75" customHeight="1">
      <c r="A2470" s="18" t="s">
        <v>112</v>
      </c>
      <c r="B2470" s="6">
        <v>46048</v>
      </c>
      <c r="C2470" s="21" t="s">
        <v>3012</v>
      </c>
      <c r="D2470" s="18" t="s">
        <v>114</v>
      </c>
      <c r="E2470" s="23">
        <v>79350000</v>
      </c>
      <c r="F2470" s="23">
        <v>0</v>
      </c>
      <c r="G2470" s="25" t="s">
        <v>3013</v>
      </c>
    </row>
    <row r="2471" spans="1:7" ht="12.75" customHeight="1">
      <c r="A2471" s="18" t="s">
        <v>112</v>
      </c>
      <c r="B2471" s="6">
        <v>46048</v>
      </c>
      <c r="C2471" s="21" t="s">
        <v>3025</v>
      </c>
      <c r="D2471" s="18" t="s">
        <v>118</v>
      </c>
      <c r="E2471" s="23">
        <v>80500000</v>
      </c>
      <c r="F2471" s="23">
        <v>0</v>
      </c>
      <c r="G2471" s="25" t="s">
        <v>3026</v>
      </c>
    </row>
    <row r="2472" spans="1:7" ht="12.75" customHeight="1">
      <c r="A2472" s="18" t="s">
        <v>112</v>
      </c>
      <c r="B2472" s="6">
        <v>46048</v>
      </c>
      <c r="C2472" s="21" t="s">
        <v>3028</v>
      </c>
      <c r="D2472" s="18" t="s">
        <v>1031</v>
      </c>
      <c r="E2472" s="23">
        <v>120750000</v>
      </c>
      <c r="F2472" s="23">
        <v>0</v>
      </c>
      <c r="G2472" s="25" t="s">
        <v>3029</v>
      </c>
    </row>
    <row r="2473" spans="1:7" ht="12.75" customHeight="1">
      <c r="A2473" s="18" t="s">
        <v>112</v>
      </c>
      <c r="B2473" s="6">
        <v>46048</v>
      </c>
      <c r="C2473" s="21" t="s">
        <v>3033</v>
      </c>
      <c r="D2473" s="18" t="s">
        <v>118</v>
      </c>
      <c r="E2473" s="23">
        <v>120750000</v>
      </c>
      <c r="F2473" s="23">
        <v>0</v>
      </c>
      <c r="G2473" s="25" t="s">
        <v>3034</v>
      </c>
    </row>
    <row r="2474" spans="1:7" ht="12.75" customHeight="1">
      <c r="A2474" s="18" t="s">
        <v>112</v>
      </c>
      <c r="B2474" s="6">
        <v>46048</v>
      </c>
      <c r="C2474" s="21" t="s">
        <v>3044</v>
      </c>
      <c r="D2474" s="18" t="s">
        <v>114</v>
      </c>
      <c r="E2474" s="23">
        <v>103500000</v>
      </c>
      <c r="F2474" s="23">
        <v>0</v>
      </c>
      <c r="G2474" s="25" t="s">
        <v>3045</v>
      </c>
    </row>
    <row r="2475" spans="1:7" ht="12.75" customHeight="1">
      <c r="A2475" s="18" t="s">
        <v>112</v>
      </c>
      <c r="B2475" s="6">
        <v>46048</v>
      </c>
      <c r="C2475" s="21" t="s">
        <v>3047</v>
      </c>
      <c r="D2475" s="18" t="s">
        <v>118</v>
      </c>
      <c r="E2475" s="23">
        <v>80500000</v>
      </c>
      <c r="F2475" s="23">
        <v>0</v>
      </c>
      <c r="G2475" s="25" t="s">
        <v>3048</v>
      </c>
    </row>
    <row r="2476" spans="1:7" ht="12.75" customHeight="1">
      <c r="A2476" s="18" t="s">
        <v>112</v>
      </c>
      <c r="B2476" s="6">
        <v>46048</v>
      </c>
      <c r="C2476" s="21" t="s">
        <v>3049</v>
      </c>
      <c r="D2476" s="18" t="s">
        <v>118</v>
      </c>
      <c r="E2476" s="23">
        <v>103500000</v>
      </c>
      <c r="F2476" s="23">
        <v>0</v>
      </c>
      <c r="G2476" s="25" t="s">
        <v>3050</v>
      </c>
    </row>
    <row r="2477" spans="1:7" ht="12.75" customHeight="1">
      <c r="A2477" s="18" t="s">
        <v>112</v>
      </c>
      <c r="B2477" s="6">
        <v>46048</v>
      </c>
      <c r="C2477" s="21" t="s">
        <v>3051</v>
      </c>
      <c r="D2477" s="18" t="s">
        <v>118</v>
      </c>
      <c r="E2477" s="23">
        <v>89300000</v>
      </c>
      <c r="F2477" s="23">
        <v>0</v>
      </c>
      <c r="G2477" s="25" t="s">
        <v>3052</v>
      </c>
    </row>
    <row r="2478" spans="1:7" ht="12.75" customHeight="1">
      <c r="A2478" s="18" t="s">
        <v>112</v>
      </c>
      <c r="B2478" s="6">
        <v>46048</v>
      </c>
      <c r="C2478" s="21" t="s">
        <v>3061</v>
      </c>
      <c r="D2478" s="18" t="s">
        <v>1031</v>
      </c>
      <c r="E2478" s="23">
        <v>74666667</v>
      </c>
      <c r="F2478" s="23">
        <v>0</v>
      </c>
      <c r="G2478" s="25" t="s">
        <v>3062</v>
      </c>
    </row>
    <row r="2479" spans="1:7" ht="12.75" customHeight="1">
      <c r="A2479" s="18" t="s">
        <v>112</v>
      </c>
      <c r="B2479" s="6">
        <v>46048</v>
      </c>
      <c r="C2479" s="21" t="s">
        <v>3070</v>
      </c>
      <c r="D2479" s="18" t="s">
        <v>118</v>
      </c>
      <c r="E2479" s="23">
        <v>92000000</v>
      </c>
      <c r="F2479" s="23">
        <v>0</v>
      </c>
      <c r="G2479" s="25" t="s">
        <v>3071</v>
      </c>
    </row>
    <row r="2480" spans="1:7" ht="12.75" customHeight="1">
      <c r="A2480" s="18" t="s">
        <v>112</v>
      </c>
      <c r="B2480" s="6">
        <v>46048</v>
      </c>
      <c r="C2480" s="21" t="s">
        <v>3106</v>
      </c>
      <c r="D2480" s="18" t="s">
        <v>114</v>
      </c>
      <c r="E2480" s="23">
        <v>109250000</v>
      </c>
      <c r="F2480" s="23">
        <v>0</v>
      </c>
      <c r="G2480" s="25" t="s">
        <v>3107</v>
      </c>
    </row>
    <row r="2481" spans="1:7" ht="12.75" customHeight="1">
      <c r="A2481" s="18" t="s">
        <v>112</v>
      </c>
      <c r="B2481" s="6">
        <v>46049</v>
      </c>
      <c r="C2481" s="21" t="s">
        <v>3120</v>
      </c>
      <c r="D2481" s="18" t="s">
        <v>118</v>
      </c>
      <c r="E2481" s="23">
        <v>79350000</v>
      </c>
      <c r="F2481" s="23">
        <v>0</v>
      </c>
      <c r="G2481" s="25" t="s">
        <v>3121</v>
      </c>
    </row>
    <row r="2482" spans="1:7" ht="12.75" customHeight="1">
      <c r="A2482" s="18" t="s">
        <v>112</v>
      </c>
      <c r="B2482" s="6">
        <v>46049</v>
      </c>
      <c r="C2482" s="21" t="s">
        <v>3125</v>
      </c>
      <c r="D2482" s="18" t="s">
        <v>1031</v>
      </c>
      <c r="E2482" s="23">
        <v>75000000</v>
      </c>
      <c r="F2482" s="23">
        <v>0</v>
      </c>
      <c r="G2482" s="25" t="s">
        <v>3126</v>
      </c>
    </row>
    <row r="2483" spans="1:7" ht="12.75" customHeight="1">
      <c r="A2483" s="18" t="s">
        <v>112</v>
      </c>
      <c r="B2483" s="6">
        <v>46049</v>
      </c>
      <c r="C2483" s="21" t="s">
        <v>3130</v>
      </c>
      <c r="D2483" s="18" t="s">
        <v>118</v>
      </c>
      <c r="E2483" s="23">
        <v>80466667</v>
      </c>
      <c r="F2483" s="23">
        <v>0</v>
      </c>
      <c r="G2483" s="25" t="s">
        <v>3131</v>
      </c>
    </row>
    <row r="2484" spans="1:7" ht="12.75" customHeight="1">
      <c r="A2484" s="18" t="s">
        <v>112</v>
      </c>
      <c r="B2484" s="6">
        <v>46049</v>
      </c>
      <c r="C2484" s="21" t="s">
        <v>3134</v>
      </c>
      <c r="D2484" s="18" t="s">
        <v>1031</v>
      </c>
      <c r="E2484" s="23">
        <v>92000000</v>
      </c>
      <c r="F2484" s="23">
        <v>0</v>
      </c>
      <c r="G2484" s="25" t="s">
        <v>3135</v>
      </c>
    </row>
    <row r="2485" spans="1:7" ht="12.75" customHeight="1">
      <c r="A2485" s="18" t="s">
        <v>112</v>
      </c>
      <c r="B2485" s="6">
        <v>46049</v>
      </c>
      <c r="C2485" s="21" t="s">
        <v>3154</v>
      </c>
      <c r="D2485" s="18" t="s">
        <v>118</v>
      </c>
      <c r="E2485" s="23">
        <v>57500000</v>
      </c>
      <c r="F2485" s="23">
        <v>0</v>
      </c>
      <c r="G2485" s="25" t="s">
        <v>3155</v>
      </c>
    </row>
    <row r="2486" spans="1:7" ht="12.75" customHeight="1">
      <c r="A2486" s="18" t="s">
        <v>112</v>
      </c>
      <c r="B2486" s="6">
        <v>46049</v>
      </c>
      <c r="C2486" s="21" t="s">
        <v>3156</v>
      </c>
      <c r="D2486" s="18" t="s">
        <v>118</v>
      </c>
      <c r="E2486" s="23">
        <v>69000000</v>
      </c>
      <c r="F2486" s="23">
        <v>0</v>
      </c>
      <c r="G2486" s="25" t="s">
        <v>3157</v>
      </c>
    </row>
    <row r="2487" spans="1:7" ht="12.75" customHeight="1">
      <c r="A2487" s="18" t="s">
        <v>112</v>
      </c>
      <c r="B2487" s="6">
        <v>46049</v>
      </c>
      <c r="C2487" s="21" t="s">
        <v>3158</v>
      </c>
      <c r="D2487" s="18" t="s">
        <v>118</v>
      </c>
      <c r="E2487" s="23">
        <v>115000000</v>
      </c>
      <c r="F2487" s="23">
        <v>0</v>
      </c>
      <c r="G2487" s="25" t="s">
        <v>3159</v>
      </c>
    </row>
    <row r="2488" spans="1:7" ht="12.75" customHeight="1">
      <c r="A2488" s="18" t="s">
        <v>112</v>
      </c>
      <c r="B2488" s="6">
        <v>46049</v>
      </c>
      <c r="C2488" s="21" t="s">
        <v>3167</v>
      </c>
      <c r="D2488" s="18" t="s">
        <v>114</v>
      </c>
      <c r="E2488" s="23">
        <v>56350000</v>
      </c>
      <c r="F2488" s="23">
        <v>0</v>
      </c>
      <c r="G2488" s="25" t="s">
        <v>3168</v>
      </c>
    </row>
    <row r="2489" spans="1:7" ht="12.75" customHeight="1">
      <c r="A2489" s="18" t="s">
        <v>112</v>
      </c>
      <c r="B2489" s="6">
        <v>46049</v>
      </c>
      <c r="C2489" s="21" t="s">
        <v>3179</v>
      </c>
      <c r="D2489" s="18" t="s">
        <v>114</v>
      </c>
      <c r="E2489" s="23">
        <v>23000000</v>
      </c>
      <c r="F2489" s="23">
        <v>0</v>
      </c>
      <c r="G2489" s="25" t="s">
        <v>3180</v>
      </c>
    </row>
    <row r="2490" spans="1:7" ht="12.75" customHeight="1">
      <c r="A2490" s="18" t="s">
        <v>112</v>
      </c>
      <c r="B2490" s="6">
        <v>46049</v>
      </c>
      <c r="C2490" s="21" t="s">
        <v>3186</v>
      </c>
      <c r="D2490" s="18" t="s">
        <v>118</v>
      </c>
      <c r="E2490" s="23">
        <v>91800000</v>
      </c>
      <c r="F2490" s="23">
        <v>0</v>
      </c>
      <c r="G2490" s="25" t="s">
        <v>3187</v>
      </c>
    </row>
    <row r="2491" spans="1:7" ht="12.75" customHeight="1">
      <c r="A2491" s="18" t="s">
        <v>112</v>
      </c>
      <c r="B2491" s="6">
        <v>46049</v>
      </c>
      <c r="C2491" s="21" t="s">
        <v>3214</v>
      </c>
      <c r="D2491" s="18" t="s">
        <v>114</v>
      </c>
      <c r="E2491" s="23">
        <v>59800000</v>
      </c>
      <c r="F2491" s="23">
        <v>0</v>
      </c>
      <c r="G2491" s="25" t="s">
        <v>3215</v>
      </c>
    </row>
    <row r="2492" spans="1:7" ht="12.75" customHeight="1">
      <c r="A2492" s="18" t="s">
        <v>112</v>
      </c>
      <c r="B2492" s="6">
        <v>46049</v>
      </c>
      <c r="C2492" s="21" t="s">
        <v>3222</v>
      </c>
      <c r="D2492" s="18" t="s">
        <v>114</v>
      </c>
      <c r="E2492" s="23">
        <v>103500000</v>
      </c>
      <c r="F2492" s="23">
        <v>0</v>
      </c>
      <c r="G2492" s="25" t="s">
        <v>3223</v>
      </c>
    </row>
    <row r="2493" spans="1:7" ht="12.75" customHeight="1">
      <c r="A2493" s="18" t="s">
        <v>112</v>
      </c>
      <c r="B2493" s="6">
        <v>46049</v>
      </c>
      <c r="C2493" s="21" t="s">
        <v>3250</v>
      </c>
      <c r="D2493" s="18" t="s">
        <v>114</v>
      </c>
      <c r="E2493" s="23">
        <v>246827</v>
      </c>
      <c r="F2493" s="23">
        <v>0</v>
      </c>
      <c r="G2493" s="25" t="s">
        <v>3251</v>
      </c>
    </row>
    <row r="2494" spans="1:7" ht="12.75" customHeight="1">
      <c r="A2494" s="18" t="s">
        <v>112</v>
      </c>
      <c r="B2494" s="6">
        <v>46049</v>
      </c>
      <c r="C2494" s="21" t="s">
        <v>3254</v>
      </c>
      <c r="D2494" s="18" t="s">
        <v>114</v>
      </c>
      <c r="E2494" s="23">
        <v>42650000</v>
      </c>
      <c r="F2494" s="23">
        <v>0</v>
      </c>
      <c r="G2494" s="25" t="s">
        <v>3255</v>
      </c>
    </row>
    <row r="2495" spans="1:7" ht="12.75" customHeight="1">
      <c r="A2495" s="18" t="s">
        <v>112</v>
      </c>
      <c r="B2495" s="6">
        <v>46049</v>
      </c>
      <c r="C2495" s="21" t="s">
        <v>3261</v>
      </c>
      <c r="D2495" s="18" t="s">
        <v>114</v>
      </c>
      <c r="E2495" s="23">
        <v>47500000</v>
      </c>
      <c r="F2495" s="23">
        <v>0</v>
      </c>
      <c r="G2495" s="25" t="s">
        <v>3262</v>
      </c>
    </row>
    <row r="2496" spans="1:7" ht="12.75" customHeight="1">
      <c r="A2496" s="18" t="s">
        <v>112</v>
      </c>
      <c r="B2496" s="6">
        <v>46049</v>
      </c>
      <c r="C2496" s="21" t="s">
        <v>3277</v>
      </c>
      <c r="D2496" s="18" t="s">
        <v>1031</v>
      </c>
      <c r="E2496" s="23">
        <v>750000000</v>
      </c>
      <c r="F2496" s="23">
        <v>0</v>
      </c>
      <c r="G2496" s="25" t="s">
        <v>3278</v>
      </c>
    </row>
    <row r="2497" spans="1:7" ht="12.75" customHeight="1">
      <c r="A2497" s="18" t="s">
        <v>112</v>
      </c>
      <c r="B2497" s="6">
        <v>46049</v>
      </c>
      <c r="C2497" s="21" t="s">
        <v>3292</v>
      </c>
      <c r="D2497" s="18" t="s">
        <v>114</v>
      </c>
      <c r="E2497" s="23">
        <v>94000000</v>
      </c>
      <c r="F2497" s="23">
        <v>0</v>
      </c>
      <c r="G2497" s="25" t="s">
        <v>3293</v>
      </c>
    </row>
    <row r="2498" spans="1:7" ht="12.75" customHeight="1">
      <c r="A2498" s="18" t="s">
        <v>112</v>
      </c>
      <c r="B2498" s="6">
        <v>46049</v>
      </c>
      <c r="C2498" s="21" t="s">
        <v>3296</v>
      </c>
      <c r="D2498" s="18" t="s">
        <v>114</v>
      </c>
      <c r="E2498" s="23">
        <v>69000000</v>
      </c>
      <c r="F2498" s="23">
        <v>0</v>
      </c>
      <c r="G2498" s="25" t="s">
        <v>3297</v>
      </c>
    </row>
    <row r="2499" spans="1:7" ht="12.75" customHeight="1">
      <c r="A2499" s="18" t="s">
        <v>112</v>
      </c>
      <c r="B2499" s="6">
        <v>46049</v>
      </c>
      <c r="C2499" s="21" t="s">
        <v>3302</v>
      </c>
      <c r="D2499" s="18" t="s">
        <v>118</v>
      </c>
      <c r="E2499" s="23">
        <v>59800000</v>
      </c>
      <c r="F2499" s="23">
        <v>0</v>
      </c>
      <c r="G2499" s="25" t="s">
        <v>3303</v>
      </c>
    </row>
    <row r="2500" spans="1:7" ht="12.75" customHeight="1">
      <c r="A2500" s="18" t="s">
        <v>112</v>
      </c>
      <c r="B2500" s="6">
        <v>46049</v>
      </c>
      <c r="C2500" s="21" t="s">
        <v>3331</v>
      </c>
      <c r="D2500" s="18" t="s">
        <v>118</v>
      </c>
      <c r="E2500" s="23">
        <v>69000000</v>
      </c>
      <c r="F2500" s="23">
        <v>0</v>
      </c>
      <c r="G2500" s="25" t="s">
        <v>3332</v>
      </c>
    </row>
    <row r="2501" spans="1:7" ht="12.75" customHeight="1">
      <c r="A2501" s="18" t="s">
        <v>112</v>
      </c>
      <c r="B2501" s="6">
        <v>46049</v>
      </c>
      <c r="C2501" s="21" t="s">
        <v>3341</v>
      </c>
      <c r="D2501" s="18" t="s">
        <v>118</v>
      </c>
      <c r="E2501" s="23">
        <v>92000000</v>
      </c>
      <c r="F2501" s="23">
        <v>0</v>
      </c>
      <c r="G2501" s="25" t="s">
        <v>3342</v>
      </c>
    </row>
    <row r="2502" spans="1:7" ht="12.75" customHeight="1">
      <c r="A2502" s="18" t="s">
        <v>112</v>
      </c>
      <c r="B2502" s="6">
        <v>46049</v>
      </c>
      <c r="C2502" s="21" t="s">
        <v>3343</v>
      </c>
      <c r="D2502" s="18" t="s">
        <v>118</v>
      </c>
      <c r="E2502" s="23">
        <v>115000000</v>
      </c>
      <c r="F2502" s="23">
        <v>0</v>
      </c>
      <c r="G2502" s="25" t="s">
        <v>3344</v>
      </c>
    </row>
    <row r="2503" spans="1:7" ht="12.75" customHeight="1">
      <c r="A2503" s="18" t="s">
        <v>112</v>
      </c>
      <c r="B2503" s="6">
        <v>46049</v>
      </c>
      <c r="C2503" s="21" t="s">
        <v>3347</v>
      </c>
      <c r="D2503" s="18" t="s">
        <v>118</v>
      </c>
      <c r="E2503" s="23">
        <v>126500000</v>
      </c>
      <c r="F2503" s="23">
        <v>0</v>
      </c>
      <c r="G2503" s="25" t="s">
        <v>3348</v>
      </c>
    </row>
    <row r="2504" spans="1:7" ht="12.75" customHeight="1">
      <c r="A2504" s="18" t="s">
        <v>112</v>
      </c>
      <c r="B2504" s="6">
        <v>46049</v>
      </c>
      <c r="C2504" s="21" t="s">
        <v>3350</v>
      </c>
      <c r="D2504" s="18" t="s">
        <v>118</v>
      </c>
      <c r="E2504" s="23">
        <v>76500000</v>
      </c>
      <c r="F2504" s="23">
        <v>0</v>
      </c>
      <c r="G2504" s="25" t="s">
        <v>3351</v>
      </c>
    </row>
    <row r="2505" spans="1:7" ht="12.75" customHeight="1">
      <c r="A2505" s="18" t="s">
        <v>112</v>
      </c>
      <c r="B2505" s="6">
        <v>46049</v>
      </c>
      <c r="C2505" s="21" t="s">
        <v>3359</v>
      </c>
      <c r="D2505" s="18" t="s">
        <v>1031</v>
      </c>
      <c r="E2505" s="23">
        <v>51000000</v>
      </c>
      <c r="F2505" s="23">
        <v>0</v>
      </c>
      <c r="G2505" s="25" t="s">
        <v>3360</v>
      </c>
    </row>
    <row r="2506" spans="1:7" ht="12.75" customHeight="1">
      <c r="A2506" s="18" t="s">
        <v>112</v>
      </c>
      <c r="B2506" s="6">
        <v>46050</v>
      </c>
      <c r="C2506" s="21" t="s">
        <v>3372</v>
      </c>
      <c r="D2506" s="18" t="s">
        <v>118</v>
      </c>
      <c r="E2506" s="23">
        <v>80500000</v>
      </c>
      <c r="F2506" s="23">
        <v>0</v>
      </c>
      <c r="G2506" s="25" t="s">
        <v>3373</v>
      </c>
    </row>
    <row r="2507" spans="1:7" ht="12.75" customHeight="1">
      <c r="A2507" s="18" t="s">
        <v>112</v>
      </c>
      <c r="B2507" s="6">
        <v>46050</v>
      </c>
      <c r="C2507" s="21" t="s">
        <v>3389</v>
      </c>
      <c r="D2507" s="18" t="s">
        <v>118</v>
      </c>
      <c r="E2507" s="23">
        <v>80500000</v>
      </c>
      <c r="F2507" s="23">
        <v>0</v>
      </c>
      <c r="G2507" s="25" t="s">
        <v>3390</v>
      </c>
    </row>
    <row r="2508" spans="1:7" ht="12.75" customHeight="1">
      <c r="A2508" s="18" t="s">
        <v>112</v>
      </c>
      <c r="B2508" s="6">
        <v>46050</v>
      </c>
      <c r="C2508" s="21" t="s">
        <v>3403</v>
      </c>
      <c r="D2508" s="18" t="s">
        <v>118</v>
      </c>
      <c r="E2508" s="23">
        <v>76500000</v>
      </c>
      <c r="F2508" s="23">
        <v>0</v>
      </c>
      <c r="G2508" s="25" t="s">
        <v>3404</v>
      </c>
    </row>
    <row r="2509" spans="1:7" ht="12.75" customHeight="1">
      <c r="A2509" s="18" t="s">
        <v>112</v>
      </c>
      <c r="B2509" s="6">
        <v>46050</v>
      </c>
      <c r="C2509" s="21" t="s">
        <v>3405</v>
      </c>
      <c r="D2509" s="18" t="s">
        <v>118</v>
      </c>
      <c r="E2509" s="23">
        <v>91800000</v>
      </c>
      <c r="F2509" s="23">
        <v>0</v>
      </c>
      <c r="G2509" s="25" t="s">
        <v>3406</v>
      </c>
    </row>
    <row r="2510" spans="1:7" ht="12.75" customHeight="1">
      <c r="A2510" s="18" t="s">
        <v>112</v>
      </c>
      <c r="B2510" s="6">
        <v>46050</v>
      </c>
      <c r="C2510" s="21" t="s">
        <v>3410</v>
      </c>
      <c r="D2510" s="18" t="s">
        <v>118</v>
      </c>
      <c r="E2510" s="23">
        <v>80500000</v>
      </c>
      <c r="F2510" s="23">
        <v>0</v>
      </c>
      <c r="G2510" s="25" t="s">
        <v>3411</v>
      </c>
    </row>
    <row r="2511" spans="1:7" ht="12.75" customHeight="1">
      <c r="A2511" s="18" t="s">
        <v>112</v>
      </c>
      <c r="B2511" s="6">
        <v>46050</v>
      </c>
      <c r="C2511" s="21" t="s">
        <v>3413</v>
      </c>
      <c r="D2511" s="18" t="s">
        <v>1031</v>
      </c>
      <c r="E2511" s="23">
        <v>92000000</v>
      </c>
      <c r="F2511" s="23">
        <v>0</v>
      </c>
      <c r="G2511" s="25" t="s">
        <v>3414</v>
      </c>
    </row>
    <row r="2512" spans="1:7" ht="12.75" customHeight="1">
      <c r="A2512" s="18" t="s">
        <v>112</v>
      </c>
      <c r="B2512" s="6">
        <v>46050</v>
      </c>
      <c r="C2512" s="21" t="s">
        <v>3418</v>
      </c>
      <c r="D2512" s="18" t="s">
        <v>118</v>
      </c>
      <c r="E2512" s="23">
        <v>49450000</v>
      </c>
      <c r="F2512" s="23">
        <v>0</v>
      </c>
      <c r="G2512" s="25" t="s">
        <v>3419</v>
      </c>
    </row>
    <row r="2513" spans="1:7" ht="12.75" customHeight="1">
      <c r="A2513" s="18" t="s">
        <v>112</v>
      </c>
      <c r="B2513" s="6">
        <v>46050</v>
      </c>
      <c r="C2513" s="21" t="s">
        <v>3432</v>
      </c>
      <c r="D2513" s="18" t="s">
        <v>118</v>
      </c>
      <c r="E2513" s="23">
        <v>105000000</v>
      </c>
      <c r="F2513" s="23">
        <v>0</v>
      </c>
      <c r="G2513" s="25" t="s">
        <v>3433</v>
      </c>
    </row>
    <row r="2514" spans="1:7" ht="12.75" customHeight="1">
      <c r="A2514" s="18" t="s">
        <v>112</v>
      </c>
      <c r="B2514" s="6">
        <v>46050</v>
      </c>
      <c r="C2514" s="21" t="s">
        <v>3438</v>
      </c>
      <c r="D2514" s="18" t="s">
        <v>118</v>
      </c>
      <c r="E2514" s="23">
        <v>80500000</v>
      </c>
      <c r="F2514" s="23">
        <v>0</v>
      </c>
      <c r="G2514" s="25" t="s">
        <v>3439</v>
      </c>
    </row>
    <row r="2515" spans="1:7" ht="12.75" customHeight="1">
      <c r="A2515" s="18" t="s">
        <v>112</v>
      </c>
      <c r="B2515" s="6">
        <v>46050</v>
      </c>
      <c r="C2515" s="21" t="s">
        <v>3467</v>
      </c>
      <c r="D2515" s="18" t="s">
        <v>118</v>
      </c>
      <c r="E2515" s="23">
        <v>115000000</v>
      </c>
      <c r="F2515" s="23">
        <v>0</v>
      </c>
      <c r="G2515" s="25" t="s">
        <v>3468</v>
      </c>
    </row>
    <row r="2516" spans="1:7" ht="12.75" customHeight="1">
      <c r="A2516" s="18" t="s">
        <v>112</v>
      </c>
      <c r="B2516" s="6">
        <v>46050</v>
      </c>
      <c r="C2516" s="21" t="s">
        <v>3498</v>
      </c>
      <c r="D2516" s="18" t="s">
        <v>118</v>
      </c>
      <c r="E2516" s="23">
        <v>80500000</v>
      </c>
      <c r="F2516" s="23">
        <v>0</v>
      </c>
      <c r="G2516" s="25" t="s">
        <v>3499</v>
      </c>
    </row>
    <row r="2517" spans="1:7" ht="12.75" customHeight="1">
      <c r="A2517" s="18" t="s">
        <v>112</v>
      </c>
      <c r="B2517" s="6">
        <v>46050</v>
      </c>
      <c r="C2517" s="21" t="s">
        <v>3512</v>
      </c>
      <c r="D2517" s="18" t="s">
        <v>118</v>
      </c>
      <c r="E2517" s="23">
        <v>80500000</v>
      </c>
      <c r="F2517" s="23">
        <v>0</v>
      </c>
      <c r="G2517" s="25" t="s">
        <v>3513</v>
      </c>
    </row>
    <row r="2518" spans="1:7" ht="12.75" customHeight="1">
      <c r="A2518" s="18" t="s">
        <v>112</v>
      </c>
      <c r="B2518" s="6">
        <v>46050</v>
      </c>
      <c r="C2518" s="21" t="s">
        <v>3515</v>
      </c>
      <c r="D2518" s="18" t="s">
        <v>1031</v>
      </c>
      <c r="E2518" s="23">
        <v>86250000</v>
      </c>
      <c r="F2518" s="23">
        <v>0</v>
      </c>
      <c r="G2518" s="25" t="s">
        <v>3516</v>
      </c>
    </row>
    <row r="2519" spans="1:7" ht="12.75" customHeight="1">
      <c r="A2519" s="18" t="s">
        <v>112</v>
      </c>
      <c r="B2519" s="6">
        <v>46050</v>
      </c>
      <c r="C2519" s="21" t="s">
        <v>3560</v>
      </c>
      <c r="D2519" s="18" t="s">
        <v>118</v>
      </c>
      <c r="E2519" s="23">
        <v>91800000</v>
      </c>
      <c r="F2519" s="23">
        <v>0</v>
      </c>
      <c r="G2519" s="25" t="s">
        <v>3561</v>
      </c>
    </row>
    <row r="2520" spans="1:7" ht="12.75" customHeight="1">
      <c r="A2520" s="18" t="s">
        <v>112</v>
      </c>
      <c r="B2520" s="6">
        <v>46050</v>
      </c>
      <c r="C2520" s="21" t="s">
        <v>3564</v>
      </c>
      <c r="D2520" s="18" t="s">
        <v>1031</v>
      </c>
      <c r="E2520" s="23">
        <v>60000000</v>
      </c>
      <c r="F2520" s="23">
        <v>0</v>
      </c>
      <c r="G2520" s="25" t="s">
        <v>3565</v>
      </c>
    </row>
    <row r="2521" spans="1:7" ht="12.75" customHeight="1">
      <c r="A2521" s="18" t="s">
        <v>112</v>
      </c>
      <c r="B2521" s="6">
        <v>46050</v>
      </c>
      <c r="C2521" s="21" t="s">
        <v>3566</v>
      </c>
      <c r="D2521" s="18" t="s">
        <v>118</v>
      </c>
      <c r="E2521" s="23">
        <v>114800000</v>
      </c>
      <c r="F2521" s="23">
        <v>0</v>
      </c>
      <c r="G2521" s="25" t="s">
        <v>3567</v>
      </c>
    </row>
    <row r="2522" spans="1:7" ht="12.75" customHeight="1">
      <c r="A2522" s="18" t="s">
        <v>112</v>
      </c>
      <c r="B2522" s="6">
        <v>46050</v>
      </c>
      <c r="C2522" s="21" t="s">
        <v>3585</v>
      </c>
      <c r="D2522" s="18" t="s">
        <v>118</v>
      </c>
      <c r="E2522" s="23">
        <v>89250000</v>
      </c>
      <c r="F2522" s="23">
        <v>0</v>
      </c>
      <c r="G2522" s="25" t="s">
        <v>3586</v>
      </c>
    </row>
    <row r="2523" spans="1:7" ht="12.75" customHeight="1">
      <c r="A2523" s="18" t="s">
        <v>112</v>
      </c>
      <c r="B2523" s="6">
        <v>46051</v>
      </c>
      <c r="C2523" s="21" t="s">
        <v>3619</v>
      </c>
      <c r="D2523" s="18" t="s">
        <v>114</v>
      </c>
      <c r="E2523" s="23">
        <v>92000000</v>
      </c>
      <c r="F2523" s="23">
        <v>0</v>
      </c>
      <c r="G2523" s="25" t="s">
        <v>3620</v>
      </c>
    </row>
    <row r="2524" spans="1:7" ht="12.75" customHeight="1">
      <c r="A2524" s="18" t="s">
        <v>112</v>
      </c>
      <c r="B2524" s="6">
        <v>46051</v>
      </c>
      <c r="C2524" s="21" t="s">
        <v>3627</v>
      </c>
      <c r="D2524" s="18" t="s">
        <v>114</v>
      </c>
      <c r="E2524" s="23">
        <v>57000000</v>
      </c>
      <c r="F2524" s="23">
        <v>0</v>
      </c>
      <c r="G2524" s="25" t="s">
        <v>3628</v>
      </c>
    </row>
    <row r="2525" spans="1:7" ht="12.75" customHeight="1">
      <c r="A2525" s="18" t="s">
        <v>112</v>
      </c>
      <c r="B2525" s="6">
        <v>46051</v>
      </c>
      <c r="C2525" s="21" t="s">
        <v>3631</v>
      </c>
      <c r="D2525" s="18" t="s">
        <v>114</v>
      </c>
      <c r="E2525" s="23">
        <v>82000000</v>
      </c>
      <c r="F2525" s="23">
        <v>0</v>
      </c>
      <c r="G2525" s="25" t="s">
        <v>3632</v>
      </c>
    </row>
    <row r="2526" spans="1:7" ht="12.75" customHeight="1">
      <c r="A2526" s="18" t="s">
        <v>112</v>
      </c>
      <c r="B2526" s="6">
        <v>46051</v>
      </c>
      <c r="C2526" s="21" t="s">
        <v>3635</v>
      </c>
      <c r="D2526" s="18" t="s">
        <v>118</v>
      </c>
      <c r="E2526" s="23">
        <v>50100000</v>
      </c>
      <c r="F2526" s="23">
        <v>0</v>
      </c>
      <c r="G2526" s="25" t="s">
        <v>3636</v>
      </c>
    </row>
    <row r="2527" spans="1:7" ht="12.75" customHeight="1">
      <c r="A2527" s="18" t="s">
        <v>112</v>
      </c>
      <c r="B2527" s="6">
        <v>46051</v>
      </c>
      <c r="C2527" s="21" t="s">
        <v>3710</v>
      </c>
      <c r="D2527" s="18" t="s">
        <v>118</v>
      </c>
      <c r="E2527" s="23">
        <v>92000000</v>
      </c>
      <c r="F2527" s="23">
        <v>0</v>
      </c>
      <c r="G2527" s="25" t="s">
        <v>3711</v>
      </c>
    </row>
    <row r="2528" spans="1:7" ht="12.75" customHeight="1">
      <c r="A2528" s="18" t="s">
        <v>112</v>
      </c>
      <c r="B2528" s="6">
        <v>46052</v>
      </c>
      <c r="C2528" s="21" t="s">
        <v>3746</v>
      </c>
      <c r="D2528" s="18" t="s">
        <v>118</v>
      </c>
      <c r="E2528" s="23">
        <v>77000000</v>
      </c>
      <c r="F2528" s="23">
        <v>-68833334</v>
      </c>
      <c r="G2528" s="25" t="s">
        <v>3747</v>
      </c>
    </row>
    <row r="2529" spans="1:7" ht="12.75" customHeight="1">
      <c r="A2529" s="18" t="s">
        <v>112</v>
      </c>
      <c r="B2529" s="6">
        <v>46052</v>
      </c>
      <c r="C2529" s="21" t="s">
        <v>3758</v>
      </c>
      <c r="D2529" s="18" t="s">
        <v>114</v>
      </c>
      <c r="E2529" s="23">
        <v>99000000</v>
      </c>
      <c r="F2529" s="23">
        <v>0</v>
      </c>
      <c r="G2529" s="25" t="s">
        <v>3759</v>
      </c>
    </row>
    <row r="2530" spans="1:7" ht="12.75" customHeight="1">
      <c r="A2530" s="18" t="s">
        <v>112</v>
      </c>
      <c r="B2530" s="6">
        <v>46052</v>
      </c>
      <c r="C2530" s="21" t="s">
        <v>3773</v>
      </c>
      <c r="D2530" s="18" t="s">
        <v>118</v>
      </c>
      <c r="E2530" s="23">
        <v>77000000</v>
      </c>
      <c r="F2530" s="23">
        <v>0</v>
      </c>
      <c r="G2530" s="25" t="s">
        <v>3774</v>
      </c>
    </row>
    <row r="2531" spans="1:7" ht="12.75" customHeight="1">
      <c r="A2531" s="18" t="s">
        <v>112</v>
      </c>
      <c r="B2531" s="6">
        <v>46052</v>
      </c>
      <c r="C2531" s="21" t="s">
        <v>3776</v>
      </c>
      <c r="D2531" s="18" t="s">
        <v>1031</v>
      </c>
      <c r="E2531" s="23">
        <v>92000000</v>
      </c>
      <c r="F2531" s="23">
        <v>0</v>
      </c>
      <c r="G2531" s="25" t="s">
        <v>3777</v>
      </c>
    </row>
    <row r="2532" spans="1:7" ht="12.75" customHeight="1">
      <c r="A2532" s="18" t="s">
        <v>112</v>
      </c>
      <c r="B2532" s="6">
        <v>46052</v>
      </c>
      <c r="C2532" s="21" t="s">
        <v>3782</v>
      </c>
      <c r="D2532" s="18" t="s">
        <v>114</v>
      </c>
      <c r="E2532" s="23">
        <v>36000000</v>
      </c>
      <c r="F2532" s="23">
        <v>0</v>
      </c>
      <c r="G2532" s="25" t="s">
        <v>3783</v>
      </c>
    </row>
    <row r="2533" spans="1:7" ht="12.75" customHeight="1">
      <c r="A2533" s="18" t="s">
        <v>112</v>
      </c>
      <c r="B2533" s="6">
        <v>46052</v>
      </c>
      <c r="C2533" s="21" t="s">
        <v>3791</v>
      </c>
      <c r="D2533" s="18" t="s">
        <v>118</v>
      </c>
      <c r="E2533" s="23">
        <v>88000000</v>
      </c>
      <c r="F2533" s="23">
        <v>0</v>
      </c>
      <c r="G2533" s="25" t="s">
        <v>3792</v>
      </c>
    </row>
    <row r="2534" spans="1:7" ht="12.75" customHeight="1">
      <c r="A2534" s="18" t="s">
        <v>112</v>
      </c>
      <c r="B2534" s="6">
        <v>46052</v>
      </c>
      <c r="C2534" s="21" t="s">
        <v>3859</v>
      </c>
      <c r="D2534" s="18" t="s">
        <v>118</v>
      </c>
      <c r="E2534" s="23">
        <v>64400000</v>
      </c>
      <c r="F2534" s="23">
        <v>0</v>
      </c>
      <c r="G2534" s="25" t="s">
        <v>3860</v>
      </c>
    </row>
    <row r="2535" spans="1:7" ht="12.75" customHeight="1">
      <c r="A2535" s="18" t="s">
        <v>112</v>
      </c>
      <c r="B2535" s="6">
        <v>46052</v>
      </c>
      <c r="C2535" s="21" t="s">
        <v>3904</v>
      </c>
      <c r="D2535" s="18" t="s">
        <v>118</v>
      </c>
      <c r="E2535" s="23">
        <v>80500000</v>
      </c>
      <c r="F2535" s="23">
        <v>0</v>
      </c>
      <c r="G2535" s="25" t="s">
        <v>3905</v>
      </c>
    </row>
    <row r="2536" spans="1:7" ht="12.75" customHeight="1">
      <c r="A2536" s="18" t="s">
        <v>112</v>
      </c>
      <c r="B2536" s="6">
        <v>46052</v>
      </c>
      <c r="C2536" s="21" t="s">
        <v>3924</v>
      </c>
      <c r="D2536" s="18" t="s">
        <v>118</v>
      </c>
      <c r="E2536" s="23">
        <v>110000000</v>
      </c>
      <c r="F2536" s="23">
        <v>0</v>
      </c>
      <c r="G2536" s="25" t="s">
        <v>3925</v>
      </c>
    </row>
    <row r="2537" spans="1:7" ht="12.75" customHeight="1">
      <c r="A2537" s="18" t="s">
        <v>112</v>
      </c>
      <c r="B2537" s="6">
        <v>46052</v>
      </c>
      <c r="C2537" s="21" t="s">
        <v>3947</v>
      </c>
      <c r="D2537" s="18" t="s">
        <v>118</v>
      </c>
      <c r="E2537" s="23">
        <v>59800000</v>
      </c>
      <c r="F2537" s="23">
        <v>0</v>
      </c>
      <c r="G2537" s="25" t="s">
        <v>3948</v>
      </c>
    </row>
    <row r="2538" spans="1:7" ht="12.75" customHeight="1">
      <c r="A2538" s="18" t="s">
        <v>112</v>
      </c>
      <c r="B2538" s="6">
        <v>46052</v>
      </c>
      <c r="C2538" s="21" t="s">
        <v>3963</v>
      </c>
      <c r="D2538" s="18" t="s">
        <v>118</v>
      </c>
      <c r="E2538" s="23">
        <v>49450000</v>
      </c>
      <c r="F2538" s="23">
        <v>0</v>
      </c>
      <c r="G2538" s="25" t="s">
        <v>3964</v>
      </c>
    </row>
    <row r="2539" spans="1:7" ht="12.75" customHeight="1">
      <c r="A2539" s="18" t="s">
        <v>112</v>
      </c>
      <c r="B2539" s="6">
        <v>46052</v>
      </c>
      <c r="C2539" s="21" t="s">
        <v>3971</v>
      </c>
      <c r="D2539" s="18" t="s">
        <v>114</v>
      </c>
      <c r="E2539" s="23">
        <v>53900000</v>
      </c>
      <c r="F2539" s="23">
        <v>0</v>
      </c>
      <c r="G2539" s="25" t="s">
        <v>3972</v>
      </c>
    </row>
    <row r="2540" spans="1:7" ht="12.75" customHeight="1">
      <c r="A2540" s="18" t="s">
        <v>112</v>
      </c>
      <c r="B2540" s="6">
        <v>46053</v>
      </c>
      <c r="C2540" s="21" t="s">
        <v>3986</v>
      </c>
      <c r="D2540" s="18" t="s">
        <v>118</v>
      </c>
      <c r="E2540" s="23">
        <v>92000000</v>
      </c>
      <c r="F2540" s="23">
        <v>0</v>
      </c>
      <c r="G2540" s="25" t="s">
        <v>3987</v>
      </c>
    </row>
    <row r="2541" spans="1:7" ht="12.75" customHeight="1">
      <c r="A2541" s="18" t="s">
        <v>112</v>
      </c>
      <c r="B2541" s="6">
        <v>46053</v>
      </c>
      <c r="C2541" s="21" t="s">
        <v>3996</v>
      </c>
      <c r="D2541" s="18" t="s">
        <v>114</v>
      </c>
      <c r="E2541" s="23">
        <v>450420000</v>
      </c>
      <c r="F2541" s="23">
        <v>0</v>
      </c>
      <c r="G2541" s="25" t="s">
        <v>3997</v>
      </c>
    </row>
    <row r="2542" spans="1:7" ht="12.75" customHeight="1">
      <c r="A2542" s="18" t="s">
        <v>112</v>
      </c>
      <c r="B2542" s="6">
        <v>46053</v>
      </c>
      <c r="C2542" s="21" t="s">
        <v>3996</v>
      </c>
      <c r="D2542" s="18" t="s">
        <v>118</v>
      </c>
      <c r="E2542" s="23">
        <v>749880000</v>
      </c>
      <c r="F2542" s="23">
        <v>0</v>
      </c>
      <c r="G2542" s="25" t="s">
        <v>3997</v>
      </c>
    </row>
    <row r="2543" spans="1:7" ht="12.75" customHeight="1">
      <c r="A2543" s="18" t="s">
        <v>112</v>
      </c>
      <c r="B2543" s="6">
        <v>46053</v>
      </c>
      <c r="C2543" s="21" t="s">
        <v>4035</v>
      </c>
      <c r="D2543" s="18" t="s">
        <v>118</v>
      </c>
      <c r="E2543" s="23">
        <v>80500000</v>
      </c>
      <c r="F2543" s="23">
        <v>0</v>
      </c>
      <c r="G2543" s="25" t="s">
        <v>4036</v>
      </c>
    </row>
    <row r="2544" spans="1:7" ht="12.75" customHeight="1">
      <c r="A2544" s="18" t="s">
        <v>112</v>
      </c>
      <c r="B2544" s="6">
        <v>46053</v>
      </c>
      <c r="C2544" s="21" t="s">
        <v>4049</v>
      </c>
      <c r="D2544" s="18" t="s">
        <v>118</v>
      </c>
      <c r="E2544" s="23">
        <v>80500000</v>
      </c>
      <c r="F2544" s="23">
        <v>0</v>
      </c>
      <c r="G2544" s="25" t="s">
        <v>4050</v>
      </c>
    </row>
    <row r="2545" spans="1:7" ht="12.75" customHeight="1">
      <c r="A2545" s="18" t="s">
        <v>112</v>
      </c>
      <c r="B2545" s="6">
        <v>46056</v>
      </c>
      <c r="C2545" s="21" t="s">
        <v>4138</v>
      </c>
      <c r="D2545" s="18" t="s">
        <v>114</v>
      </c>
      <c r="E2545" s="23">
        <v>332971</v>
      </c>
      <c r="F2545" s="23">
        <v>0</v>
      </c>
      <c r="G2545" s="25" t="s">
        <v>4139</v>
      </c>
    </row>
    <row r="2546" spans="1:7" ht="12.75" customHeight="1">
      <c r="A2546" s="18" t="s">
        <v>112</v>
      </c>
      <c r="B2546" s="6">
        <v>46056</v>
      </c>
      <c r="C2546" s="21" t="s">
        <v>4141</v>
      </c>
      <c r="D2546" s="18" t="s">
        <v>114</v>
      </c>
      <c r="E2546" s="23">
        <v>428827</v>
      </c>
      <c r="F2546" s="23">
        <v>0</v>
      </c>
      <c r="G2546" s="25" t="s">
        <v>4136</v>
      </c>
    </row>
    <row r="2547" spans="1:7" ht="12.75" customHeight="1">
      <c r="A2547" s="18" t="s">
        <v>112</v>
      </c>
      <c r="B2547" s="6">
        <v>46056</v>
      </c>
      <c r="C2547" s="21" t="s">
        <v>4143</v>
      </c>
      <c r="D2547" s="18" t="s">
        <v>114</v>
      </c>
      <c r="E2547" s="23">
        <v>203208</v>
      </c>
      <c r="F2547" s="23">
        <v>0</v>
      </c>
      <c r="G2547" s="25" t="s">
        <v>4136</v>
      </c>
    </row>
    <row r="2548" spans="1:7" ht="12.75" customHeight="1">
      <c r="A2548" s="18" t="s">
        <v>112</v>
      </c>
      <c r="B2548" s="6">
        <v>46056</v>
      </c>
      <c r="C2548" s="21" t="s">
        <v>4147</v>
      </c>
      <c r="D2548" s="18" t="s">
        <v>114</v>
      </c>
      <c r="E2548" s="23">
        <v>740481</v>
      </c>
      <c r="F2548" s="23">
        <v>0</v>
      </c>
      <c r="G2548" s="25" t="s">
        <v>4148</v>
      </c>
    </row>
    <row r="2549" spans="1:7" ht="12.75" customHeight="1">
      <c r="A2549" s="18" t="s">
        <v>112</v>
      </c>
      <c r="B2549" s="6">
        <v>46057</v>
      </c>
      <c r="C2549" s="21" t="s">
        <v>4178</v>
      </c>
      <c r="D2549" s="18" t="s">
        <v>114</v>
      </c>
      <c r="E2549" s="23">
        <v>385208</v>
      </c>
      <c r="F2549" s="23">
        <v>-182000</v>
      </c>
      <c r="G2549" s="25" t="s">
        <v>4179</v>
      </c>
    </row>
    <row r="2550" spans="1:7" ht="12.75" customHeight="1">
      <c r="A2550" s="18" t="s">
        <v>112</v>
      </c>
      <c r="B2550" s="6">
        <v>46062</v>
      </c>
      <c r="C2550" s="21" t="s">
        <v>4207</v>
      </c>
      <c r="D2550" s="18" t="s">
        <v>114</v>
      </c>
      <c r="E2550" s="23">
        <v>1266040</v>
      </c>
      <c r="F2550" s="23">
        <v>-253208</v>
      </c>
      <c r="G2550" s="25" t="s">
        <v>4208</v>
      </c>
    </row>
    <row r="2551" spans="1:7" ht="12.75" customHeight="1">
      <c r="A2551" s="18" t="s">
        <v>112</v>
      </c>
      <c r="B2551" s="6">
        <v>46065</v>
      </c>
      <c r="C2551" s="21" t="s">
        <v>4284</v>
      </c>
      <c r="D2551" s="18" t="s">
        <v>114</v>
      </c>
      <c r="E2551" s="23">
        <v>428827</v>
      </c>
      <c r="F2551" s="23">
        <v>0</v>
      </c>
      <c r="G2551" s="25" t="s">
        <v>4285</v>
      </c>
    </row>
    <row r="2552" spans="1:7" ht="12.75" customHeight="1">
      <c r="A2552" s="18" t="s">
        <v>112</v>
      </c>
      <c r="B2552" s="6">
        <v>46066</v>
      </c>
      <c r="C2552" s="21" t="s">
        <v>4341</v>
      </c>
      <c r="D2552" s="18" t="s">
        <v>114</v>
      </c>
      <c r="E2552" s="23">
        <v>1047711</v>
      </c>
      <c r="F2552" s="23">
        <v>-614855</v>
      </c>
      <c r="G2552" s="25" t="s">
        <v>4342</v>
      </c>
    </row>
    <row r="2553" spans="1:7" ht="12.75" customHeight="1">
      <c r="A2553" s="18" t="s">
        <v>112</v>
      </c>
      <c r="B2553" s="6">
        <v>46069</v>
      </c>
      <c r="C2553" s="21" t="s">
        <v>4381</v>
      </c>
      <c r="D2553" s="18" t="s">
        <v>114</v>
      </c>
      <c r="E2553" s="23">
        <v>675654</v>
      </c>
      <c r="F2553" s="23">
        <v>-428827</v>
      </c>
      <c r="G2553" s="25" t="s">
        <v>4382</v>
      </c>
    </row>
    <row r="2554" spans="1:7" ht="12.75" customHeight="1">
      <c r="A2554" s="18" t="s">
        <v>112</v>
      </c>
      <c r="B2554" s="6">
        <v>46070</v>
      </c>
      <c r="C2554" s="21" t="s">
        <v>4402</v>
      </c>
      <c r="D2554" s="18" t="s">
        <v>114</v>
      </c>
      <c r="E2554" s="23">
        <v>740481</v>
      </c>
      <c r="F2554" s="23">
        <v>0</v>
      </c>
      <c r="G2554" s="25" t="s">
        <v>4403</v>
      </c>
    </row>
    <row r="2555" spans="1:7" ht="12.75" customHeight="1">
      <c r="A2555" s="18" t="s">
        <v>112</v>
      </c>
      <c r="B2555" s="6">
        <v>46071</v>
      </c>
      <c r="C2555" s="21" t="s">
        <v>4511</v>
      </c>
      <c r="D2555" s="18" t="s">
        <v>114</v>
      </c>
      <c r="E2555" s="23">
        <v>556416</v>
      </c>
      <c r="F2555" s="23">
        <v>1322248</v>
      </c>
      <c r="G2555" s="25" t="s">
        <v>4512</v>
      </c>
    </row>
    <row r="2556" spans="1:7" ht="12.75" customHeight="1">
      <c r="A2556" s="18" t="s">
        <v>112</v>
      </c>
      <c r="B2556" s="6">
        <v>46071</v>
      </c>
      <c r="C2556" s="21" t="s">
        <v>4517</v>
      </c>
      <c r="D2556" s="18" t="s">
        <v>114</v>
      </c>
      <c r="E2556" s="23">
        <v>1328135</v>
      </c>
      <c r="F2556" s="23">
        <v>-2000</v>
      </c>
      <c r="G2556" s="25" t="s">
        <v>4518</v>
      </c>
    </row>
    <row r="2557" spans="1:7" ht="12.75" customHeight="1">
      <c r="A2557" s="18" t="s">
        <v>112</v>
      </c>
      <c r="B2557" s="6">
        <v>46072</v>
      </c>
      <c r="C2557" s="21" t="s">
        <v>4562</v>
      </c>
      <c r="D2557" s="18" t="s">
        <v>114</v>
      </c>
      <c r="E2557" s="23">
        <v>224208</v>
      </c>
      <c r="F2557" s="23">
        <v>0</v>
      </c>
      <c r="G2557" s="25" t="s">
        <v>4563</v>
      </c>
    </row>
    <row r="2558" spans="1:7" ht="12.75" customHeight="1">
      <c r="A2558" s="18" t="s">
        <v>112</v>
      </c>
      <c r="B2558" s="6">
        <v>46084</v>
      </c>
      <c r="C2558" s="21" t="s">
        <v>4904</v>
      </c>
      <c r="D2558" s="18" t="s">
        <v>114</v>
      </c>
      <c r="E2558" s="23">
        <v>940481</v>
      </c>
      <c r="F2558" s="23">
        <v>-57000</v>
      </c>
      <c r="G2558" s="25" t="s">
        <v>4905</v>
      </c>
    </row>
    <row r="2559" spans="1:7" ht="12.75" customHeight="1">
      <c r="A2559" s="18" t="s">
        <v>112</v>
      </c>
      <c r="B2559" s="6">
        <v>46084</v>
      </c>
      <c r="C2559" s="21" t="s">
        <v>4927</v>
      </c>
      <c r="D2559" s="18" t="s">
        <v>114</v>
      </c>
      <c r="E2559" s="23">
        <v>809624</v>
      </c>
      <c r="F2559" s="23">
        <v>0</v>
      </c>
      <c r="G2559" s="25" t="s">
        <v>4928</v>
      </c>
    </row>
    <row r="2560" spans="1:7" ht="12.75" customHeight="1">
      <c r="A2560" s="18" t="s">
        <v>112</v>
      </c>
      <c r="B2560" s="6">
        <v>46090</v>
      </c>
      <c r="C2560" s="21" t="s">
        <v>5144</v>
      </c>
      <c r="D2560" s="18" t="s">
        <v>114</v>
      </c>
      <c r="E2560" s="23">
        <v>1478040</v>
      </c>
      <c r="F2560" s="23">
        <v>0</v>
      </c>
      <c r="G2560" s="25" t="s">
        <v>5145</v>
      </c>
    </row>
    <row r="2561" spans="1:7" ht="12.75" customHeight="1">
      <c r="A2561" s="18" t="s">
        <v>112</v>
      </c>
      <c r="B2561" s="6">
        <v>46090</v>
      </c>
      <c r="C2561" s="21" t="s">
        <v>5147</v>
      </c>
      <c r="D2561" s="18" t="s">
        <v>114</v>
      </c>
      <c r="E2561" s="23">
        <v>1716135</v>
      </c>
      <c r="F2561" s="23">
        <v>0</v>
      </c>
      <c r="G2561" s="25" t="s">
        <v>5148</v>
      </c>
    </row>
    <row r="2562" spans="1:7" ht="12.75" customHeight="1">
      <c r="A2562" s="18" t="s">
        <v>112</v>
      </c>
      <c r="B2562" s="6">
        <v>46090</v>
      </c>
      <c r="C2562" s="21" t="s">
        <v>5152</v>
      </c>
      <c r="D2562" s="18" t="s">
        <v>114</v>
      </c>
      <c r="E2562" s="23">
        <v>1696135</v>
      </c>
      <c r="F2562" s="23">
        <v>0</v>
      </c>
      <c r="G2562" s="25" t="s">
        <v>5153</v>
      </c>
    </row>
    <row r="2563" spans="1:7" ht="12.75" customHeight="1">
      <c r="A2563" s="18" t="s">
        <v>112</v>
      </c>
      <c r="B2563" s="6">
        <v>46091</v>
      </c>
      <c r="C2563" s="21" t="s">
        <v>5204</v>
      </c>
      <c r="D2563" s="18" t="s">
        <v>114</v>
      </c>
      <c r="E2563" s="23">
        <v>203208</v>
      </c>
      <c r="F2563" s="23">
        <v>0</v>
      </c>
      <c r="G2563" s="25" t="s">
        <v>5205</v>
      </c>
    </row>
    <row r="2564" spans="1:7" ht="12.75" customHeight="1">
      <c r="A2564" s="18" t="s">
        <v>112</v>
      </c>
      <c r="B2564" s="6">
        <v>46091</v>
      </c>
      <c r="C2564" s="21" t="s">
        <v>5206</v>
      </c>
      <c r="D2564" s="18" t="s">
        <v>114</v>
      </c>
      <c r="E2564" s="23">
        <v>609624</v>
      </c>
      <c r="F2564" s="23">
        <v>0</v>
      </c>
      <c r="G2564" s="25" t="s">
        <v>5207</v>
      </c>
    </row>
    <row r="2565" spans="1:7" ht="12.75" customHeight="1">
      <c r="A2565" s="18" t="s">
        <v>112</v>
      </c>
      <c r="B2565" s="6">
        <v>46091</v>
      </c>
      <c r="C2565" s="21" t="s">
        <v>5216</v>
      </c>
      <c r="D2565" s="18" t="s">
        <v>114</v>
      </c>
      <c r="E2565" s="23">
        <v>1716135</v>
      </c>
      <c r="F2565" s="23">
        <v>0</v>
      </c>
      <c r="G2565" s="25" t="s">
        <v>5217</v>
      </c>
    </row>
    <row r="2566" spans="1:7" ht="12.75" customHeight="1">
      <c r="A2566" s="18" t="s">
        <v>112</v>
      </c>
      <c r="B2566" s="6">
        <v>46091</v>
      </c>
      <c r="C2566" s="21" t="s">
        <v>5226</v>
      </c>
      <c r="D2566" s="18" t="s">
        <v>114</v>
      </c>
      <c r="E2566" s="23">
        <v>203208</v>
      </c>
      <c r="F2566" s="23">
        <v>0</v>
      </c>
      <c r="G2566" s="25" t="s">
        <v>5227</v>
      </c>
    </row>
    <row r="2567" spans="1:7" ht="12.75" customHeight="1">
      <c r="A2567" s="18" t="s">
        <v>112</v>
      </c>
      <c r="B2567" s="6">
        <v>46091</v>
      </c>
      <c r="C2567" s="21" t="s">
        <v>5229</v>
      </c>
      <c r="D2567" s="18" t="s">
        <v>114</v>
      </c>
      <c r="E2567" s="23">
        <v>237208</v>
      </c>
      <c r="F2567" s="23">
        <v>-34000</v>
      </c>
      <c r="G2567" s="25" t="s">
        <v>5230</v>
      </c>
    </row>
    <row r="2568" spans="1:7" ht="12.75" customHeight="1">
      <c r="A2568" s="18" t="s">
        <v>112</v>
      </c>
      <c r="B2568" s="6">
        <v>46092</v>
      </c>
      <c r="C2568" s="21" t="s">
        <v>5236</v>
      </c>
      <c r="D2568" s="18" t="s">
        <v>118</v>
      </c>
      <c r="E2568" s="23">
        <v>68833334</v>
      </c>
      <c r="F2568" s="23">
        <v>0</v>
      </c>
      <c r="G2568" s="25" t="s">
        <v>5237</v>
      </c>
    </row>
    <row r="2569" spans="1:7" ht="12.75" customHeight="1">
      <c r="A2569" s="18" t="s">
        <v>112</v>
      </c>
      <c r="B2569" s="6">
        <v>46093</v>
      </c>
      <c r="C2569" s="21" t="s">
        <v>5273</v>
      </c>
      <c r="D2569" s="18" t="s">
        <v>114</v>
      </c>
      <c r="E2569" s="23">
        <v>432856</v>
      </c>
      <c r="F2569" s="23">
        <v>0</v>
      </c>
      <c r="G2569" s="25" t="s">
        <v>5274</v>
      </c>
    </row>
    <row r="2570" spans="1:7" ht="12.75" customHeight="1">
      <c r="A2570" s="18" t="s">
        <v>112</v>
      </c>
      <c r="B2570" s="6">
        <v>46094</v>
      </c>
      <c r="C2570" s="21" t="s">
        <v>5310</v>
      </c>
      <c r="D2570" s="18" t="s">
        <v>114</v>
      </c>
      <c r="E2570" s="23">
        <v>246827</v>
      </c>
      <c r="F2570" s="23">
        <v>0</v>
      </c>
      <c r="G2570" s="25" t="s">
        <v>5311</v>
      </c>
    </row>
    <row r="2571" spans="1:7" ht="12.75" customHeight="1">
      <c r="A2571" s="18" t="s">
        <v>112</v>
      </c>
      <c r="B2571" s="6">
        <v>46094</v>
      </c>
      <c r="C2571" s="21" t="s">
        <v>5313</v>
      </c>
      <c r="D2571" s="18" t="s">
        <v>114</v>
      </c>
      <c r="E2571" s="23">
        <v>241050</v>
      </c>
      <c r="F2571" s="23">
        <v>-107500</v>
      </c>
      <c r="G2571" s="25" t="s">
        <v>5314</v>
      </c>
    </row>
    <row r="2572" spans="1:7" ht="12.75" customHeight="1">
      <c r="A2572" s="18" t="s">
        <v>112</v>
      </c>
      <c r="B2572" s="6">
        <v>46094</v>
      </c>
      <c r="C2572" s="21" t="s">
        <v>5317</v>
      </c>
      <c r="D2572" s="18" t="s">
        <v>114</v>
      </c>
      <c r="E2572" s="23">
        <v>246827</v>
      </c>
      <c r="F2572" s="23">
        <v>0</v>
      </c>
      <c r="G2572" s="25" t="s">
        <v>5318</v>
      </c>
    </row>
    <row r="2573" spans="1:7" ht="12.75" customHeight="1">
      <c r="A2573" s="18" t="s">
        <v>112</v>
      </c>
      <c r="B2573" s="6">
        <v>46098</v>
      </c>
      <c r="C2573" s="21" t="s">
        <v>5396</v>
      </c>
      <c r="D2573" s="18" t="s">
        <v>114</v>
      </c>
      <c r="E2573" s="23">
        <v>493654</v>
      </c>
      <c r="F2573" s="23">
        <v>0</v>
      </c>
      <c r="G2573" s="25" t="s">
        <v>5397</v>
      </c>
    </row>
    <row r="2574" spans="1:7" ht="12.75" customHeight="1">
      <c r="A2574" s="18" t="s">
        <v>112</v>
      </c>
      <c r="B2574" s="6">
        <v>46100</v>
      </c>
      <c r="C2574" s="21" t="s">
        <v>5445</v>
      </c>
      <c r="D2574" s="18" t="s">
        <v>114</v>
      </c>
      <c r="E2574" s="23">
        <v>706416</v>
      </c>
      <c r="F2574" s="23">
        <v>572832</v>
      </c>
      <c r="G2574" s="25" t="s">
        <v>5446</v>
      </c>
    </row>
    <row r="2575" spans="1:7" ht="12.75" customHeight="1">
      <c r="A2575" s="18" t="s">
        <v>112</v>
      </c>
      <c r="B2575" s="6">
        <v>46101</v>
      </c>
      <c r="C2575" s="21" t="s">
        <v>5455</v>
      </c>
      <c r="D2575" s="18" t="s">
        <v>114</v>
      </c>
      <c r="E2575" s="23">
        <v>809624</v>
      </c>
      <c r="F2575" s="23">
        <v>0</v>
      </c>
      <c r="G2575" s="25" t="s">
        <v>5456</v>
      </c>
    </row>
    <row r="2576" spans="1:7" ht="12.75" customHeight="1">
      <c r="A2576" s="18" t="s">
        <v>112</v>
      </c>
      <c r="B2576" s="6">
        <v>46101</v>
      </c>
      <c r="C2576" s="21" t="s">
        <v>5460</v>
      </c>
      <c r="D2576" s="18" t="s">
        <v>114</v>
      </c>
      <c r="E2576" s="23">
        <v>203208</v>
      </c>
      <c r="F2576" s="23">
        <v>0</v>
      </c>
      <c r="G2576" s="25" t="s">
        <v>5461</v>
      </c>
    </row>
    <row r="2577" spans="1:7" ht="12.75" customHeight="1">
      <c r="A2577" s="18" t="s">
        <v>112</v>
      </c>
      <c r="B2577" s="6">
        <v>46101</v>
      </c>
      <c r="C2577" s="21" t="s">
        <v>5482</v>
      </c>
      <c r="D2577" s="18" t="s">
        <v>114</v>
      </c>
      <c r="E2577" s="23">
        <v>1758853</v>
      </c>
      <c r="F2577" s="23">
        <v>0</v>
      </c>
      <c r="G2577" s="25" t="s">
        <v>5483</v>
      </c>
    </row>
    <row r="2578" spans="1:7" ht="12.75" customHeight="1">
      <c r="A2578" s="18" t="s">
        <v>112</v>
      </c>
      <c r="B2578" s="6">
        <v>46106</v>
      </c>
      <c r="C2578" s="21" t="s">
        <v>5701</v>
      </c>
      <c r="D2578" s="18" t="s">
        <v>114</v>
      </c>
      <c r="E2578" s="23">
        <v>332971</v>
      </c>
      <c r="F2578" s="23">
        <v>0</v>
      </c>
      <c r="G2578" s="25" t="s">
        <v>5461</v>
      </c>
    </row>
    <row r="2579" spans="1:7" ht="12.75" customHeight="1">
      <c r="A2579" s="18" t="s">
        <v>112</v>
      </c>
      <c r="B2579" s="6">
        <v>46106</v>
      </c>
      <c r="C2579" s="21" t="s">
        <v>5722</v>
      </c>
      <c r="D2579" s="18" t="s">
        <v>114</v>
      </c>
      <c r="E2579" s="23">
        <v>532971</v>
      </c>
      <c r="F2579" s="23">
        <v>0</v>
      </c>
      <c r="G2579" s="25" t="s">
        <v>5723</v>
      </c>
    </row>
    <row r="2580" spans="1:7" ht="12.75" customHeight="1">
      <c r="A2580" s="18" t="s">
        <v>112</v>
      </c>
      <c r="B2580" s="6">
        <v>46106</v>
      </c>
      <c r="C2580" s="21" t="s">
        <v>5730</v>
      </c>
      <c r="D2580" s="18" t="s">
        <v>114</v>
      </c>
      <c r="E2580" s="23">
        <v>203208</v>
      </c>
      <c r="F2580" s="23">
        <v>0</v>
      </c>
      <c r="G2580" s="25" t="s">
        <v>5461</v>
      </c>
    </row>
    <row r="2581" spans="1:7" ht="12.75" customHeight="1">
      <c r="A2581" s="18" t="s">
        <v>112</v>
      </c>
      <c r="B2581" s="6">
        <v>46106</v>
      </c>
      <c r="C2581" s="21" t="s">
        <v>5741</v>
      </c>
      <c r="D2581" s="18" t="s">
        <v>114</v>
      </c>
      <c r="E2581" s="23">
        <v>246827</v>
      </c>
      <c r="F2581" s="23">
        <v>0</v>
      </c>
      <c r="G2581" s="25" t="s">
        <v>5742</v>
      </c>
    </row>
    <row r="2582" spans="1:7" ht="12.75" customHeight="1">
      <c r="A2582" s="18" t="s">
        <v>112</v>
      </c>
      <c r="B2582" s="6">
        <v>46108</v>
      </c>
      <c r="C2582" s="21" t="s">
        <v>5868</v>
      </c>
      <c r="D2582" s="18" t="s">
        <v>114</v>
      </c>
      <c r="E2582" s="23">
        <v>1032300</v>
      </c>
      <c r="F2582" s="23">
        <v>-265200</v>
      </c>
      <c r="G2582" s="25" t="s">
        <v>5869</v>
      </c>
    </row>
    <row r="2583" spans="1:7" ht="12.75" customHeight="1">
      <c r="A2583" s="18" t="s">
        <v>112</v>
      </c>
      <c r="B2583" s="6">
        <v>46108</v>
      </c>
      <c r="C2583" s="21" t="s">
        <v>5880</v>
      </c>
      <c r="D2583" s="18" t="s">
        <v>114</v>
      </c>
      <c r="E2583" s="23">
        <v>1016040</v>
      </c>
      <c r="F2583" s="23">
        <v>-609624</v>
      </c>
      <c r="G2583" s="25" t="s">
        <v>5881</v>
      </c>
    </row>
    <row r="2584" spans="1:7" ht="12.75" customHeight="1">
      <c r="A2584" s="18" t="s">
        <v>112</v>
      </c>
      <c r="B2584" s="6">
        <v>46108</v>
      </c>
      <c r="C2584" s="21" t="s">
        <v>5908</v>
      </c>
      <c r="D2584" s="18" t="s">
        <v>114</v>
      </c>
      <c r="E2584" s="23">
        <v>740481</v>
      </c>
      <c r="F2584" s="23">
        <v>0</v>
      </c>
      <c r="G2584" s="25" t="s">
        <v>5909</v>
      </c>
    </row>
    <row r="2585" spans="1:7" ht="12.75" customHeight="1">
      <c r="A2585" s="18" t="s">
        <v>112</v>
      </c>
      <c r="B2585" s="6">
        <v>46111</v>
      </c>
      <c r="C2585" s="21" t="s">
        <v>5985</v>
      </c>
      <c r="D2585" s="18" t="s">
        <v>114</v>
      </c>
      <c r="E2585" s="23">
        <v>1147711</v>
      </c>
      <c r="F2585" s="23">
        <v>0</v>
      </c>
      <c r="G2585" s="25" t="s">
        <v>5986</v>
      </c>
    </row>
    <row r="2586" spans="1:7" ht="12.75" customHeight="1">
      <c r="A2586" s="18" t="s">
        <v>112</v>
      </c>
      <c r="B2586" s="6">
        <v>46111</v>
      </c>
      <c r="C2586" s="21" t="s">
        <v>5991</v>
      </c>
      <c r="D2586" s="18" t="s">
        <v>114</v>
      </c>
      <c r="E2586" s="23">
        <v>595570</v>
      </c>
      <c r="F2586" s="23">
        <v>0</v>
      </c>
      <c r="G2586" s="25" t="s">
        <v>5992</v>
      </c>
    </row>
    <row r="2587" spans="1:7" ht="12.75" customHeight="1">
      <c r="A2587" s="18" t="s">
        <v>112</v>
      </c>
      <c r="B2587" s="6">
        <v>46112</v>
      </c>
      <c r="C2587" s="21" t="s">
        <v>6001</v>
      </c>
      <c r="D2587" s="18" t="s">
        <v>114</v>
      </c>
      <c r="E2587" s="23">
        <v>514971</v>
      </c>
      <c r="F2587" s="23">
        <v>0</v>
      </c>
      <c r="G2587" s="25" t="s">
        <v>6002</v>
      </c>
    </row>
    <row r="2588" spans="1:7" ht="12.75" customHeight="1">
      <c r="A2588" s="18" t="s">
        <v>112</v>
      </c>
      <c r="B2588" s="6">
        <v>46112</v>
      </c>
      <c r="C2588" s="21" t="s">
        <v>6003</v>
      </c>
      <c r="D2588" s="18" t="s">
        <v>114</v>
      </c>
      <c r="E2588" s="23">
        <v>675654</v>
      </c>
      <c r="F2588" s="23">
        <v>0</v>
      </c>
      <c r="G2588" s="25" t="s">
        <v>6004</v>
      </c>
    </row>
    <row r="2589" spans="1:7" ht="12.75" customHeight="1">
      <c r="A2589" s="18" t="s">
        <v>112</v>
      </c>
      <c r="B2589" s="6">
        <v>46112</v>
      </c>
      <c r="C2589" s="21" t="s">
        <v>6005</v>
      </c>
      <c r="D2589" s="18" t="s">
        <v>114</v>
      </c>
      <c r="E2589" s="23">
        <v>493654</v>
      </c>
      <c r="F2589" s="23">
        <v>0</v>
      </c>
      <c r="G2589" s="25" t="s">
        <v>6006</v>
      </c>
    </row>
    <row r="2590" spans="1:7" ht="12.75" customHeight="1">
      <c r="A2590" s="18" t="s">
        <v>112</v>
      </c>
      <c r="B2590" s="6">
        <v>46112</v>
      </c>
      <c r="C2590" s="21" t="s">
        <v>6009</v>
      </c>
      <c r="D2590" s="18" t="s">
        <v>114</v>
      </c>
      <c r="E2590" s="23">
        <v>246827</v>
      </c>
      <c r="F2590" s="23">
        <v>0</v>
      </c>
      <c r="G2590" s="25" t="s">
        <v>6010</v>
      </c>
    </row>
    <row r="2591" spans="1:7" ht="12.75" customHeight="1">
      <c r="A2591" s="18" t="s">
        <v>112</v>
      </c>
      <c r="B2591" s="6">
        <v>46112</v>
      </c>
      <c r="C2591" s="21" t="s">
        <v>6011</v>
      </c>
      <c r="D2591" s="18" t="s">
        <v>114</v>
      </c>
      <c r="E2591" s="23">
        <v>246827</v>
      </c>
      <c r="F2591" s="23">
        <v>0</v>
      </c>
      <c r="G2591" s="25" t="s">
        <v>6010</v>
      </c>
    </row>
    <row r="2592" spans="1:7" ht="12.75" customHeight="1">
      <c r="A2592" s="18" t="s">
        <v>112</v>
      </c>
      <c r="B2592" s="6">
        <v>46112</v>
      </c>
      <c r="C2592" s="21" t="s">
        <v>6028</v>
      </c>
      <c r="D2592" s="18" t="s">
        <v>114</v>
      </c>
      <c r="E2592" s="23">
        <v>584654</v>
      </c>
      <c r="F2592" s="23">
        <v>0</v>
      </c>
      <c r="G2592" s="25" t="s">
        <v>6029</v>
      </c>
    </row>
    <row r="2593" spans="1:7" ht="12.75" customHeight="1">
      <c r="A2593" s="18" t="s">
        <v>112</v>
      </c>
      <c r="B2593" s="6">
        <v>46112</v>
      </c>
      <c r="C2593" s="21" t="s">
        <v>6046</v>
      </c>
      <c r="D2593" s="18" t="s">
        <v>114</v>
      </c>
      <c r="E2593" s="23">
        <v>775654</v>
      </c>
      <c r="F2593" s="23">
        <v>0</v>
      </c>
      <c r="G2593" s="25" t="s">
        <v>6047</v>
      </c>
    </row>
    <row r="2594" spans="1:7" ht="12.75" customHeight="1">
      <c r="A2594" s="18" t="s">
        <v>112</v>
      </c>
      <c r="B2594" s="6">
        <v>46112</v>
      </c>
      <c r="C2594" s="21" t="s">
        <v>6048</v>
      </c>
      <c r="D2594" s="18" t="s">
        <v>114</v>
      </c>
      <c r="E2594" s="23">
        <v>998912</v>
      </c>
      <c r="F2594" s="23">
        <v>0</v>
      </c>
      <c r="G2594" s="25" t="s">
        <v>6049</v>
      </c>
    </row>
    <row r="2595" spans="1:7" ht="12.75" customHeight="1">
      <c r="A2595" s="18" t="s">
        <v>112</v>
      </c>
      <c r="B2595" s="6">
        <v>46112</v>
      </c>
      <c r="C2595" s="21" t="s">
        <v>6050</v>
      </c>
      <c r="D2595" s="18" t="s">
        <v>114</v>
      </c>
      <c r="E2595" s="23">
        <v>406416</v>
      </c>
      <c r="F2595" s="23">
        <v>0</v>
      </c>
      <c r="G2595" s="25" t="s">
        <v>6051</v>
      </c>
    </row>
    <row r="2596" spans="1:7" ht="12.75" customHeight="1">
      <c r="A2596" s="18" t="s">
        <v>112</v>
      </c>
      <c r="B2596" s="6">
        <v>46112</v>
      </c>
      <c r="C2596" s="21" t="s">
        <v>6052</v>
      </c>
      <c r="D2596" s="18" t="s">
        <v>114</v>
      </c>
      <c r="E2596" s="23">
        <v>791624</v>
      </c>
      <c r="F2596" s="23">
        <v>0</v>
      </c>
      <c r="G2596" s="25" t="s">
        <v>6049</v>
      </c>
    </row>
    <row r="2597" spans="1:7" ht="12.75" customHeight="1">
      <c r="A2597" s="18" t="s">
        <v>112</v>
      </c>
      <c r="B2597" s="6">
        <v>46112</v>
      </c>
      <c r="C2597" s="21" t="s">
        <v>6053</v>
      </c>
      <c r="D2597" s="18" t="s">
        <v>114</v>
      </c>
      <c r="E2597" s="23">
        <v>428827</v>
      </c>
      <c r="F2597" s="23">
        <v>0</v>
      </c>
      <c r="G2597" s="25" t="s">
        <v>6054</v>
      </c>
    </row>
    <row r="2598" spans="1:7" ht="12.75" customHeight="1">
      <c r="A2598" s="18" t="s">
        <v>112</v>
      </c>
      <c r="B2598" s="6">
        <v>46112</v>
      </c>
      <c r="C2598" s="21" t="s">
        <v>6055</v>
      </c>
      <c r="D2598" s="18" t="s">
        <v>114</v>
      </c>
      <c r="E2598" s="23">
        <v>203208</v>
      </c>
      <c r="F2598" s="23">
        <v>0</v>
      </c>
      <c r="G2598" s="25" t="s">
        <v>6054</v>
      </c>
    </row>
    <row r="2599" spans="1:7" ht="12.75" customHeight="1">
      <c r="A2599" s="18" t="s">
        <v>112</v>
      </c>
      <c r="B2599" s="6">
        <v>46112</v>
      </c>
      <c r="C2599" s="21" t="s">
        <v>6060</v>
      </c>
      <c r="D2599" s="18" t="s">
        <v>114</v>
      </c>
      <c r="E2599" s="23">
        <v>998912</v>
      </c>
      <c r="F2599" s="23">
        <v>0</v>
      </c>
      <c r="G2599" s="25" t="s">
        <v>6061</v>
      </c>
    </row>
    <row r="2600" spans="1:7" ht="12.75" customHeight="1">
      <c r="A2600" s="18" t="s">
        <v>416</v>
      </c>
      <c r="B2600" s="6">
        <v>46031</v>
      </c>
      <c r="C2600" s="21" t="s">
        <v>380</v>
      </c>
      <c r="D2600" s="18" t="s">
        <v>417</v>
      </c>
      <c r="E2600" s="23">
        <v>104650000</v>
      </c>
      <c r="F2600" s="23">
        <v>0</v>
      </c>
      <c r="G2600" s="25" t="s">
        <v>418</v>
      </c>
    </row>
    <row r="2601" spans="1:7" ht="12.75" customHeight="1">
      <c r="A2601" s="18" t="s">
        <v>416</v>
      </c>
      <c r="B2601" s="6">
        <v>46031</v>
      </c>
      <c r="C2601" s="21" t="s">
        <v>382</v>
      </c>
      <c r="D2601" s="18" t="s">
        <v>417</v>
      </c>
      <c r="E2601" s="23">
        <v>51750000</v>
      </c>
      <c r="F2601" s="23">
        <v>0</v>
      </c>
      <c r="G2601" s="25" t="s">
        <v>420</v>
      </c>
    </row>
    <row r="2602" spans="1:7" ht="12.75" customHeight="1">
      <c r="A2602" s="18" t="s">
        <v>416</v>
      </c>
      <c r="B2602" s="6">
        <v>46031</v>
      </c>
      <c r="C2602" s="21" t="s">
        <v>385</v>
      </c>
      <c r="D2602" s="18" t="s">
        <v>417</v>
      </c>
      <c r="E2602" s="23">
        <v>103500000</v>
      </c>
      <c r="F2602" s="23">
        <v>0</v>
      </c>
      <c r="G2602" s="25" t="s">
        <v>423</v>
      </c>
    </row>
    <row r="2603" spans="1:7" ht="12.75" customHeight="1">
      <c r="A2603" s="18" t="s">
        <v>416</v>
      </c>
      <c r="B2603" s="6">
        <v>46035</v>
      </c>
      <c r="C2603" s="21" t="s">
        <v>498</v>
      </c>
      <c r="D2603" s="18" t="s">
        <v>417</v>
      </c>
      <c r="E2603" s="23">
        <v>115000000</v>
      </c>
      <c r="F2603" s="23">
        <v>0</v>
      </c>
      <c r="G2603" s="25" t="s">
        <v>538</v>
      </c>
    </row>
    <row r="2604" spans="1:7" ht="12.75" customHeight="1">
      <c r="A2604" s="18" t="s">
        <v>416</v>
      </c>
      <c r="B2604" s="6">
        <v>46035</v>
      </c>
      <c r="C2604" s="21" t="s">
        <v>508</v>
      </c>
      <c r="D2604" s="18" t="s">
        <v>417</v>
      </c>
      <c r="E2604" s="23">
        <v>139150000</v>
      </c>
      <c r="F2604" s="23">
        <v>0</v>
      </c>
      <c r="G2604" s="25" t="s">
        <v>549</v>
      </c>
    </row>
    <row r="2605" spans="1:7" ht="12.75" customHeight="1">
      <c r="A2605" s="18" t="s">
        <v>416</v>
      </c>
      <c r="B2605" s="6">
        <v>46035</v>
      </c>
      <c r="C2605" s="21" t="s">
        <v>511</v>
      </c>
      <c r="D2605" s="18" t="s">
        <v>523</v>
      </c>
      <c r="E2605" s="23">
        <v>115000000</v>
      </c>
      <c r="F2605" s="23">
        <v>0</v>
      </c>
      <c r="G2605" s="25" t="s">
        <v>552</v>
      </c>
    </row>
    <row r="2606" spans="1:7" ht="12.75" customHeight="1">
      <c r="A2606" s="18" t="s">
        <v>416</v>
      </c>
      <c r="B2606" s="6">
        <v>46035</v>
      </c>
      <c r="C2606" s="21" t="s">
        <v>522</v>
      </c>
      <c r="D2606" s="18" t="s">
        <v>417</v>
      </c>
      <c r="E2606" s="23">
        <v>51750000</v>
      </c>
      <c r="F2606" s="23">
        <v>0</v>
      </c>
      <c r="G2606" s="25" t="s">
        <v>565</v>
      </c>
    </row>
    <row r="2607" spans="1:7" ht="12.75" customHeight="1">
      <c r="A2607" s="18" t="s">
        <v>416</v>
      </c>
      <c r="B2607" s="6">
        <v>46035</v>
      </c>
      <c r="C2607" s="21" t="s">
        <v>526</v>
      </c>
      <c r="D2607" s="18" t="s">
        <v>417</v>
      </c>
      <c r="E2607" s="23">
        <v>126500000</v>
      </c>
      <c r="F2607" s="23">
        <v>0</v>
      </c>
      <c r="G2607" s="25" t="s">
        <v>568</v>
      </c>
    </row>
    <row r="2608" spans="1:7" ht="12.75" customHeight="1">
      <c r="A2608" s="18" t="s">
        <v>416</v>
      </c>
      <c r="B2608" s="6">
        <v>46035</v>
      </c>
      <c r="C2608" s="21" t="s">
        <v>566</v>
      </c>
      <c r="D2608" s="18" t="s">
        <v>417</v>
      </c>
      <c r="E2608" s="23">
        <v>126500000</v>
      </c>
      <c r="F2608" s="23">
        <v>0</v>
      </c>
      <c r="G2608" s="25" t="s">
        <v>602</v>
      </c>
    </row>
    <row r="2609" spans="1:7" ht="12.75" customHeight="1">
      <c r="A2609" s="18" t="s">
        <v>416</v>
      </c>
      <c r="B2609" s="6">
        <v>46035</v>
      </c>
      <c r="C2609" s="21" t="s">
        <v>595</v>
      </c>
      <c r="D2609" s="18" t="s">
        <v>417</v>
      </c>
      <c r="E2609" s="23">
        <v>126243333</v>
      </c>
      <c r="F2609" s="23">
        <v>0</v>
      </c>
      <c r="G2609" s="25" t="s">
        <v>629</v>
      </c>
    </row>
    <row r="2610" spans="1:7" ht="12.75" customHeight="1">
      <c r="A2610" s="18" t="s">
        <v>416</v>
      </c>
      <c r="B2610" s="6">
        <v>46035</v>
      </c>
      <c r="C2610" s="21" t="s">
        <v>677</v>
      </c>
      <c r="D2610" s="18" t="s">
        <v>417</v>
      </c>
      <c r="E2610" s="23">
        <v>126500000</v>
      </c>
      <c r="F2610" s="23">
        <v>0</v>
      </c>
      <c r="G2610" s="25" t="s">
        <v>698</v>
      </c>
    </row>
    <row r="2611" spans="1:7" ht="12.75" customHeight="1">
      <c r="A2611" s="18" t="s">
        <v>416</v>
      </c>
      <c r="B2611" s="6">
        <v>46036</v>
      </c>
      <c r="C2611" s="21" t="s">
        <v>713</v>
      </c>
      <c r="D2611" s="18" t="s">
        <v>417</v>
      </c>
      <c r="E2611" s="23">
        <v>126500000</v>
      </c>
      <c r="F2611" s="23">
        <v>0</v>
      </c>
      <c r="G2611" s="25" t="s">
        <v>736</v>
      </c>
    </row>
    <row r="2612" spans="1:7" ht="12.75" customHeight="1">
      <c r="A2612" s="18" t="s">
        <v>416</v>
      </c>
      <c r="B2612" s="6">
        <v>46036</v>
      </c>
      <c r="C2612" s="21" t="s">
        <v>747</v>
      </c>
      <c r="D2612" s="18" t="s">
        <v>417</v>
      </c>
      <c r="E2612" s="23">
        <v>149500000</v>
      </c>
      <c r="F2612" s="23">
        <v>0</v>
      </c>
      <c r="G2612" s="25" t="s">
        <v>764</v>
      </c>
    </row>
    <row r="2613" spans="1:7" ht="12.75" customHeight="1">
      <c r="A2613" s="18" t="s">
        <v>416</v>
      </c>
      <c r="B2613" s="6">
        <v>46036</v>
      </c>
      <c r="C2613" s="21" t="s">
        <v>763</v>
      </c>
      <c r="D2613" s="18" t="s">
        <v>417</v>
      </c>
      <c r="E2613" s="23">
        <v>998912</v>
      </c>
      <c r="F2613" s="23">
        <v>0</v>
      </c>
      <c r="G2613" s="25" t="s">
        <v>783</v>
      </c>
    </row>
    <row r="2614" spans="1:7" ht="12.75" customHeight="1">
      <c r="A2614" s="18" t="s">
        <v>416</v>
      </c>
      <c r="B2614" s="6">
        <v>46036</v>
      </c>
      <c r="C2614" s="21" t="s">
        <v>832</v>
      </c>
      <c r="D2614" s="18" t="s">
        <v>417</v>
      </c>
      <c r="E2614" s="23">
        <v>115000000</v>
      </c>
      <c r="F2614" s="23">
        <v>0</v>
      </c>
      <c r="G2614" s="25" t="s">
        <v>833</v>
      </c>
    </row>
    <row r="2615" spans="1:7" ht="12.75" customHeight="1">
      <c r="A2615" s="18" t="s">
        <v>416</v>
      </c>
      <c r="B2615" s="6">
        <v>46036</v>
      </c>
      <c r="C2615" s="21" t="s">
        <v>838</v>
      </c>
      <c r="D2615" s="18" t="s">
        <v>417</v>
      </c>
      <c r="E2615" s="23">
        <v>998912</v>
      </c>
      <c r="F2615" s="23">
        <v>0</v>
      </c>
      <c r="G2615" s="25" t="s">
        <v>839</v>
      </c>
    </row>
    <row r="2616" spans="1:7" ht="12.75" customHeight="1">
      <c r="A2616" s="18" t="s">
        <v>416</v>
      </c>
      <c r="B2616" s="6">
        <v>46036</v>
      </c>
      <c r="C2616" s="21" t="s">
        <v>882</v>
      </c>
      <c r="D2616" s="18" t="s">
        <v>417</v>
      </c>
      <c r="E2616" s="23">
        <v>126500000</v>
      </c>
      <c r="F2616" s="23">
        <v>0</v>
      </c>
      <c r="G2616" s="25" t="s">
        <v>883</v>
      </c>
    </row>
    <row r="2617" spans="1:7" ht="12.75" customHeight="1">
      <c r="A2617" s="18" t="s">
        <v>416</v>
      </c>
      <c r="B2617" s="6">
        <v>46036</v>
      </c>
      <c r="C2617" s="21" t="s">
        <v>917</v>
      </c>
      <c r="D2617" s="18" t="s">
        <v>417</v>
      </c>
      <c r="E2617" s="23">
        <v>47150000</v>
      </c>
      <c r="F2617" s="23">
        <v>0</v>
      </c>
      <c r="G2617" s="25" t="s">
        <v>918</v>
      </c>
    </row>
    <row r="2618" spans="1:7" ht="12.75" customHeight="1">
      <c r="A2618" s="18" t="s">
        <v>416</v>
      </c>
      <c r="B2618" s="6">
        <v>46038</v>
      </c>
      <c r="C2618" s="21" t="s">
        <v>1096</v>
      </c>
      <c r="D2618" s="18" t="s">
        <v>417</v>
      </c>
      <c r="E2618" s="23">
        <v>103500000</v>
      </c>
      <c r="F2618" s="23">
        <v>0</v>
      </c>
      <c r="G2618" s="25" t="s">
        <v>1097</v>
      </c>
    </row>
    <row r="2619" spans="1:7" ht="12.75" customHeight="1">
      <c r="A2619" s="18" t="s">
        <v>416</v>
      </c>
      <c r="B2619" s="6">
        <v>46038</v>
      </c>
      <c r="C2619" s="21" t="s">
        <v>1319</v>
      </c>
      <c r="D2619" s="18" t="s">
        <v>417</v>
      </c>
      <c r="E2619" s="23">
        <v>139150000</v>
      </c>
      <c r="F2619" s="23">
        <v>0</v>
      </c>
      <c r="G2619" s="25" t="s">
        <v>1320</v>
      </c>
    </row>
    <row r="2620" spans="1:7" ht="12.75" customHeight="1">
      <c r="A2620" s="18" t="s">
        <v>416</v>
      </c>
      <c r="B2620" s="6">
        <v>46039</v>
      </c>
      <c r="C2620" s="21" t="s">
        <v>1331</v>
      </c>
      <c r="D2620" s="18" t="s">
        <v>417</v>
      </c>
      <c r="E2620" s="23">
        <v>28750000</v>
      </c>
      <c r="F2620" s="23">
        <v>0</v>
      </c>
      <c r="G2620" s="25" t="s">
        <v>1332</v>
      </c>
    </row>
    <row r="2621" spans="1:7" ht="12.75" customHeight="1">
      <c r="A2621" s="18" t="s">
        <v>416</v>
      </c>
      <c r="B2621" s="6">
        <v>46045</v>
      </c>
      <c r="C2621" s="21" t="s">
        <v>2441</v>
      </c>
      <c r="D2621" s="18" t="s">
        <v>417</v>
      </c>
      <c r="E2621" s="23">
        <v>80500000</v>
      </c>
      <c r="F2621" s="23">
        <v>0</v>
      </c>
      <c r="G2621" s="25" t="s">
        <v>2443</v>
      </c>
    </row>
    <row r="2622" spans="1:7" ht="12.75" customHeight="1">
      <c r="A2622" s="18" t="s">
        <v>416</v>
      </c>
      <c r="B2622" s="6">
        <v>46045</v>
      </c>
      <c r="C2622" s="21" t="s">
        <v>2456</v>
      </c>
      <c r="D2622" s="18" t="s">
        <v>417</v>
      </c>
      <c r="E2622" s="23">
        <v>80500000</v>
      </c>
      <c r="F2622" s="23">
        <v>0</v>
      </c>
      <c r="G2622" s="25" t="s">
        <v>2458</v>
      </c>
    </row>
    <row r="2623" spans="1:7" ht="12.75" customHeight="1">
      <c r="A2623" s="18" t="s">
        <v>416</v>
      </c>
      <c r="B2623" s="6">
        <v>46045</v>
      </c>
      <c r="C2623" s="21" t="s">
        <v>2522</v>
      </c>
      <c r="D2623" s="18" t="s">
        <v>417</v>
      </c>
      <c r="E2623" s="23">
        <v>139150000</v>
      </c>
      <c r="F2623" s="23">
        <v>0</v>
      </c>
      <c r="G2623" s="25" t="s">
        <v>2531</v>
      </c>
    </row>
    <row r="2624" spans="1:7" ht="12.75" customHeight="1">
      <c r="A2624" s="18" t="s">
        <v>416</v>
      </c>
      <c r="B2624" s="6">
        <v>46045</v>
      </c>
      <c r="C2624" s="21" t="s">
        <v>2581</v>
      </c>
      <c r="D2624" s="18" t="s">
        <v>417</v>
      </c>
      <c r="E2624" s="23">
        <v>1181308</v>
      </c>
      <c r="F2624" s="23">
        <v>-94000</v>
      </c>
      <c r="G2624" s="25" t="s">
        <v>2590</v>
      </c>
    </row>
    <row r="2625" spans="1:7" ht="12.75" customHeight="1">
      <c r="A2625" s="18" t="s">
        <v>416</v>
      </c>
      <c r="B2625" s="6">
        <v>46045</v>
      </c>
      <c r="C2625" s="21" t="s">
        <v>2591</v>
      </c>
      <c r="D2625" s="18" t="s">
        <v>417</v>
      </c>
      <c r="E2625" s="23">
        <v>1316308</v>
      </c>
      <c r="F2625" s="23">
        <v>0</v>
      </c>
      <c r="G2625" s="25" t="s">
        <v>2599</v>
      </c>
    </row>
    <row r="2626" spans="1:7" ht="12.75" customHeight="1">
      <c r="A2626" s="18" t="s">
        <v>416</v>
      </c>
      <c r="B2626" s="6">
        <v>46045</v>
      </c>
      <c r="C2626" s="21" t="s">
        <v>2594</v>
      </c>
      <c r="D2626" s="18" t="s">
        <v>417</v>
      </c>
      <c r="E2626" s="23">
        <v>1087308</v>
      </c>
      <c r="F2626" s="23">
        <v>0</v>
      </c>
      <c r="G2626" s="25" t="s">
        <v>2590</v>
      </c>
    </row>
    <row r="2627" spans="1:7" ht="12.75" customHeight="1">
      <c r="A2627" s="18" t="s">
        <v>416</v>
      </c>
      <c r="B2627" s="6">
        <v>46045</v>
      </c>
      <c r="C2627" s="21" t="s">
        <v>2612</v>
      </c>
      <c r="D2627" s="18" t="s">
        <v>417</v>
      </c>
      <c r="E2627" s="23">
        <v>139150000</v>
      </c>
      <c r="F2627" s="23">
        <v>0</v>
      </c>
      <c r="G2627" s="25" t="s">
        <v>2613</v>
      </c>
    </row>
    <row r="2628" spans="1:7" ht="12.75" customHeight="1">
      <c r="A2628" s="18" t="s">
        <v>416</v>
      </c>
      <c r="B2628" s="6">
        <v>46045</v>
      </c>
      <c r="C2628" s="21" t="s">
        <v>2620</v>
      </c>
      <c r="D2628" s="18" t="s">
        <v>417</v>
      </c>
      <c r="E2628" s="23">
        <v>115000000</v>
      </c>
      <c r="F2628" s="23">
        <v>0</v>
      </c>
      <c r="G2628" s="25" t="s">
        <v>2621</v>
      </c>
    </row>
    <row r="2629" spans="1:7" ht="12.75" customHeight="1">
      <c r="A2629" s="18" t="s">
        <v>416</v>
      </c>
      <c r="B2629" s="6">
        <v>46046</v>
      </c>
      <c r="C2629" s="21" t="s">
        <v>2626</v>
      </c>
      <c r="D2629" s="18" t="s">
        <v>417</v>
      </c>
      <c r="E2629" s="23">
        <v>139150000</v>
      </c>
      <c r="F2629" s="23">
        <v>0</v>
      </c>
      <c r="G2629" s="25" t="s">
        <v>2627</v>
      </c>
    </row>
    <row r="2630" spans="1:7" ht="12.75" customHeight="1">
      <c r="A2630" s="18" t="s">
        <v>416</v>
      </c>
      <c r="B2630" s="6">
        <v>46046</v>
      </c>
      <c r="C2630" s="21" t="s">
        <v>2630</v>
      </c>
      <c r="D2630" s="18" t="s">
        <v>1145</v>
      </c>
      <c r="E2630" s="23">
        <v>83433995</v>
      </c>
      <c r="F2630" s="23">
        <v>0</v>
      </c>
      <c r="G2630" s="25" t="s">
        <v>2631</v>
      </c>
    </row>
    <row r="2631" spans="1:7" ht="12.75" customHeight="1">
      <c r="A2631" s="18" t="s">
        <v>416</v>
      </c>
      <c r="B2631" s="6">
        <v>46046</v>
      </c>
      <c r="C2631" s="21" t="s">
        <v>2630</v>
      </c>
      <c r="D2631" s="18" t="s">
        <v>417</v>
      </c>
      <c r="E2631" s="23">
        <v>31566005</v>
      </c>
      <c r="F2631" s="23">
        <v>0</v>
      </c>
      <c r="G2631" s="25" t="s">
        <v>2631</v>
      </c>
    </row>
    <row r="2632" spans="1:7" ht="12.75" customHeight="1">
      <c r="A2632" s="18" t="s">
        <v>416</v>
      </c>
      <c r="B2632" s="6">
        <v>46046</v>
      </c>
      <c r="C2632" s="21" t="s">
        <v>2632</v>
      </c>
      <c r="D2632" s="18" t="s">
        <v>417</v>
      </c>
      <c r="E2632" s="23">
        <v>80500000</v>
      </c>
      <c r="F2632" s="23">
        <v>0</v>
      </c>
      <c r="G2632" s="25" t="s">
        <v>2633</v>
      </c>
    </row>
    <row r="2633" spans="1:7" ht="12.75" customHeight="1">
      <c r="A2633" s="18" t="s">
        <v>416</v>
      </c>
      <c r="B2633" s="6">
        <v>46047</v>
      </c>
      <c r="C2633" s="21" t="s">
        <v>2805</v>
      </c>
      <c r="D2633" s="18" t="s">
        <v>417</v>
      </c>
      <c r="E2633" s="23">
        <v>47150000</v>
      </c>
      <c r="F2633" s="23">
        <v>0</v>
      </c>
      <c r="G2633" s="25" t="s">
        <v>2806</v>
      </c>
    </row>
    <row r="2634" spans="1:7" ht="12.75" customHeight="1">
      <c r="A2634" s="18" t="s">
        <v>416</v>
      </c>
      <c r="B2634" s="6">
        <v>46048</v>
      </c>
      <c r="C2634" s="21" t="s">
        <v>2877</v>
      </c>
      <c r="D2634" s="18" t="s">
        <v>417</v>
      </c>
      <c r="E2634" s="23">
        <v>127650000</v>
      </c>
      <c r="F2634" s="23">
        <v>0</v>
      </c>
      <c r="G2634" s="25" t="s">
        <v>2878</v>
      </c>
    </row>
    <row r="2635" spans="1:7" ht="12.75" customHeight="1">
      <c r="A2635" s="18" t="s">
        <v>416</v>
      </c>
      <c r="B2635" s="6">
        <v>46048</v>
      </c>
      <c r="C2635" s="21" t="s">
        <v>2879</v>
      </c>
      <c r="D2635" s="18" t="s">
        <v>417</v>
      </c>
      <c r="E2635" s="23">
        <v>115000000</v>
      </c>
      <c r="F2635" s="23">
        <v>0</v>
      </c>
      <c r="G2635" s="25" t="s">
        <v>2880</v>
      </c>
    </row>
    <row r="2636" spans="1:7" ht="12.75" customHeight="1">
      <c r="A2636" s="18" t="s">
        <v>416</v>
      </c>
      <c r="B2636" s="6">
        <v>46048</v>
      </c>
      <c r="C2636" s="21" t="s">
        <v>2909</v>
      </c>
      <c r="D2636" s="18" t="s">
        <v>417</v>
      </c>
      <c r="E2636" s="23">
        <v>47150000</v>
      </c>
      <c r="F2636" s="23">
        <v>0</v>
      </c>
      <c r="G2636" s="25" t="s">
        <v>2910</v>
      </c>
    </row>
    <row r="2637" spans="1:7" ht="12.75" customHeight="1">
      <c r="A2637" s="18" t="s">
        <v>416</v>
      </c>
      <c r="B2637" s="6">
        <v>46048</v>
      </c>
      <c r="C2637" s="21" t="s">
        <v>2912</v>
      </c>
      <c r="D2637" s="18" t="s">
        <v>1145</v>
      </c>
      <c r="E2637" s="23">
        <v>139150000</v>
      </c>
      <c r="F2637" s="23">
        <v>0</v>
      </c>
      <c r="G2637" s="25" t="s">
        <v>2913</v>
      </c>
    </row>
    <row r="2638" spans="1:7" ht="12.75" customHeight="1">
      <c r="A2638" s="18" t="s">
        <v>416</v>
      </c>
      <c r="B2638" s="6">
        <v>46048</v>
      </c>
      <c r="C2638" s="21" t="s">
        <v>2921</v>
      </c>
      <c r="D2638" s="18" t="s">
        <v>417</v>
      </c>
      <c r="E2638" s="23">
        <v>97750000</v>
      </c>
      <c r="F2638" s="23">
        <v>0</v>
      </c>
      <c r="G2638" s="25" t="s">
        <v>2922</v>
      </c>
    </row>
    <row r="2639" spans="1:7" ht="12.75" customHeight="1">
      <c r="A2639" s="18" t="s">
        <v>416</v>
      </c>
      <c r="B2639" s="6">
        <v>46048</v>
      </c>
      <c r="C2639" s="21" t="s">
        <v>2975</v>
      </c>
      <c r="D2639" s="18" t="s">
        <v>417</v>
      </c>
      <c r="E2639" s="23">
        <v>71300000</v>
      </c>
      <c r="F2639" s="23">
        <v>0</v>
      </c>
      <c r="G2639" s="25" t="s">
        <v>2976</v>
      </c>
    </row>
    <row r="2640" spans="1:7" ht="12.75" customHeight="1">
      <c r="A2640" s="18" t="s">
        <v>416</v>
      </c>
      <c r="B2640" s="6">
        <v>46048</v>
      </c>
      <c r="C2640" s="21" t="s">
        <v>2982</v>
      </c>
      <c r="D2640" s="18" t="s">
        <v>417</v>
      </c>
      <c r="E2640" s="23">
        <v>92000000</v>
      </c>
      <c r="F2640" s="23">
        <v>0</v>
      </c>
      <c r="G2640" s="25" t="s">
        <v>2983</v>
      </c>
    </row>
    <row r="2641" spans="1:7" ht="12.75" customHeight="1">
      <c r="A2641" s="18" t="s">
        <v>416</v>
      </c>
      <c r="B2641" s="6">
        <v>46048</v>
      </c>
      <c r="C2641" s="21" t="s">
        <v>2992</v>
      </c>
      <c r="D2641" s="18" t="s">
        <v>417</v>
      </c>
      <c r="E2641" s="23">
        <v>103500000</v>
      </c>
      <c r="F2641" s="23">
        <v>0</v>
      </c>
      <c r="G2641" s="25" t="s">
        <v>2993</v>
      </c>
    </row>
    <row r="2642" spans="1:7" ht="12.75" customHeight="1">
      <c r="A2642" s="18" t="s">
        <v>416</v>
      </c>
      <c r="B2642" s="6">
        <v>46049</v>
      </c>
      <c r="C2642" s="21" t="s">
        <v>3184</v>
      </c>
      <c r="D2642" s="18" t="s">
        <v>1145</v>
      </c>
      <c r="E2642" s="23">
        <v>74666667</v>
      </c>
      <c r="F2642" s="23">
        <v>0</v>
      </c>
      <c r="G2642" s="25" t="s">
        <v>3185</v>
      </c>
    </row>
    <row r="2643" spans="1:7" ht="12.75" customHeight="1">
      <c r="A2643" s="18" t="s">
        <v>416</v>
      </c>
      <c r="B2643" s="6">
        <v>46049</v>
      </c>
      <c r="C2643" s="21" t="s">
        <v>3191</v>
      </c>
      <c r="D2643" s="18" t="s">
        <v>417</v>
      </c>
      <c r="E2643" s="23">
        <v>79350000</v>
      </c>
      <c r="F2643" s="23">
        <v>0</v>
      </c>
      <c r="G2643" s="25" t="s">
        <v>3192</v>
      </c>
    </row>
    <row r="2644" spans="1:7" ht="12.75" customHeight="1">
      <c r="A2644" s="18" t="s">
        <v>416</v>
      </c>
      <c r="B2644" s="6">
        <v>46049</v>
      </c>
      <c r="C2644" s="21" t="s">
        <v>3228</v>
      </c>
      <c r="D2644" s="18" t="s">
        <v>417</v>
      </c>
      <c r="E2644" s="23">
        <v>115000000</v>
      </c>
      <c r="F2644" s="23">
        <v>0</v>
      </c>
      <c r="G2644" s="25" t="s">
        <v>3229</v>
      </c>
    </row>
    <row r="2645" spans="1:7" ht="12.75" customHeight="1">
      <c r="A2645" s="18" t="s">
        <v>416</v>
      </c>
      <c r="B2645" s="6">
        <v>46050</v>
      </c>
      <c r="C2645" s="21" t="s">
        <v>3503</v>
      </c>
      <c r="D2645" s="18" t="s">
        <v>417</v>
      </c>
      <c r="E2645" s="23">
        <v>92000000</v>
      </c>
      <c r="F2645" s="23">
        <v>0</v>
      </c>
      <c r="G2645" s="25" t="s">
        <v>3504</v>
      </c>
    </row>
    <row r="2646" spans="1:7" ht="12.75" customHeight="1">
      <c r="A2646" s="18" t="s">
        <v>416</v>
      </c>
      <c r="B2646" s="6">
        <v>46050</v>
      </c>
      <c r="C2646" s="21" t="s">
        <v>3539</v>
      </c>
      <c r="D2646" s="18" t="s">
        <v>417</v>
      </c>
      <c r="E2646" s="23">
        <v>81650000</v>
      </c>
      <c r="F2646" s="23">
        <v>0</v>
      </c>
      <c r="G2646" s="25" t="s">
        <v>3540</v>
      </c>
    </row>
    <row r="2647" spans="1:7" ht="12.75" customHeight="1">
      <c r="A2647" s="18" t="s">
        <v>416</v>
      </c>
      <c r="B2647" s="6">
        <v>46051</v>
      </c>
      <c r="C2647" s="21" t="s">
        <v>3600</v>
      </c>
      <c r="D2647" s="18" t="s">
        <v>1145</v>
      </c>
      <c r="E2647" s="23">
        <v>83340652</v>
      </c>
      <c r="F2647" s="23">
        <v>0</v>
      </c>
      <c r="G2647" s="25" t="s">
        <v>3601</v>
      </c>
    </row>
    <row r="2648" spans="1:7" ht="12.75" customHeight="1">
      <c r="A2648" s="18" t="s">
        <v>416</v>
      </c>
      <c r="B2648" s="6">
        <v>46051</v>
      </c>
      <c r="C2648" s="21" t="s">
        <v>3600</v>
      </c>
      <c r="D2648" s="18" t="s">
        <v>417</v>
      </c>
      <c r="E2648" s="23">
        <v>8659348</v>
      </c>
      <c r="F2648" s="23">
        <v>0</v>
      </c>
      <c r="G2648" s="25" t="s">
        <v>3601</v>
      </c>
    </row>
    <row r="2649" spans="1:7" ht="12.75" customHeight="1">
      <c r="A2649" s="18" t="s">
        <v>416</v>
      </c>
      <c r="B2649" s="6">
        <v>46051</v>
      </c>
      <c r="C2649" s="21" t="s">
        <v>3608</v>
      </c>
      <c r="D2649" s="18" t="s">
        <v>1145</v>
      </c>
      <c r="E2649" s="23">
        <v>16183995</v>
      </c>
      <c r="F2649" s="23">
        <v>0</v>
      </c>
      <c r="G2649" s="25" t="s">
        <v>3609</v>
      </c>
    </row>
    <row r="2650" spans="1:7" ht="12.75" customHeight="1">
      <c r="A2650" s="18" t="s">
        <v>416</v>
      </c>
      <c r="B2650" s="6">
        <v>46051</v>
      </c>
      <c r="C2650" s="21" t="s">
        <v>3608</v>
      </c>
      <c r="D2650" s="18" t="s">
        <v>417</v>
      </c>
      <c r="E2650" s="23">
        <v>35566005</v>
      </c>
      <c r="F2650" s="23">
        <v>0</v>
      </c>
      <c r="G2650" s="25" t="s">
        <v>3609</v>
      </c>
    </row>
    <row r="2651" spans="1:7" ht="12.75" customHeight="1">
      <c r="A2651" s="18" t="s">
        <v>416</v>
      </c>
      <c r="B2651" s="6">
        <v>46051</v>
      </c>
      <c r="C2651" s="21" t="s">
        <v>3629</v>
      </c>
      <c r="D2651" s="18" t="s">
        <v>417</v>
      </c>
      <c r="E2651" s="23">
        <v>40250000</v>
      </c>
      <c r="F2651" s="23">
        <v>0</v>
      </c>
      <c r="G2651" s="25" t="s">
        <v>3630</v>
      </c>
    </row>
    <row r="2652" spans="1:7" ht="12.75" customHeight="1">
      <c r="A2652" s="18" t="s">
        <v>416</v>
      </c>
      <c r="B2652" s="6">
        <v>46051</v>
      </c>
      <c r="C2652" s="21" t="s">
        <v>3637</v>
      </c>
      <c r="D2652" s="18" t="s">
        <v>417</v>
      </c>
      <c r="E2652" s="23">
        <v>122100000</v>
      </c>
      <c r="F2652" s="23">
        <v>0</v>
      </c>
      <c r="G2652" s="25" t="s">
        <v>3638</v>
      </c>
    </row>
    <row r="2653" spans="1:7" ht="12.75" customHeight="1">
      <c r="A2653" s="18" t="s">
        <v>416</v>
      </c>
      <c r="B2653" s="6">
        <v>46052</v>
      </c>
      <c r="C2653" s="21" t="s">
        <v>3841</v>
      </c>
      <c r="D2653" s="18" t="s">
        <v>417</v>
      </c>
      <c r="E2653" s="23">
        <v>332971</v>
      </c>
      <c r="F2653" s="23">
        <v>0</v>
      </c>
      <c r="G2653" s="25" t="s">
        <v>3842</v>
      </c>
    </row>
    <row r="2654" spans="1:7" ht="12.75" customHeight="1">
      <c r="A2654" s="18" t="s">
        <v>416</v>
      </c>
      <c r="B2654" s="6">
        <v>46052</v>
      </c>
      <c r="C2654" s="21" t="s">
        <v>3850</v>
      </c>
      <c r="D2654" s="18" t="s">
        <v>1145</v>
      </c>
      <c r="E2654" s="23">
        <v>51750000</v>
      </c>
      <c r="F2654" s="23">
        <v>0</v>
      </c>
      <c r="G2654" s="25" t="s">
        <v>3851</v>
      </c>
    </row>
    <row r="2655" spans="1:7" ht="12.75" customHeight="1">
      <c r="A2655" s="18" t="s">
        <v>416</v>
      </c>
      <c r="B2655" s="6">
        <v>46053</v>
      </c>
      <c r="C2655" s="21" t="s">
        <v>3996</v>
      </c>
      <c r="D2655" s="18" t="s">
        <v>417</v>
      </c>
      <c r="E2655" s="23">
        <v>200000000</v>
      </c>
      <c r="F2655" s="23">
        <v>0</v>
      </c>
      <c r="G2655" s="25" t="s">
        <v>3997</v>
      </c>
    </row>
    <row r="2656" spans="1:7" ht="12.75" customHeight="1">
      <c r="A2656" s="18" t="s">
        <v>416</v>
      </c>
      <c r="B2656" s="6">
        <v>46053</v>
      </c>
      <c r="C2656" s="21" t="s">
        <v>4032</v>
      </c>
      <c r="D2656" s="18" t="s">
        <v>417</v>
      </c>
      <c r="E2656" s="23">
        <v>99000000</v>
      </c>
      <c r="F2656" s="23">
        <v>0</v>
      </c>
      <c r="G2656" s="25" t="s">
        <v>4033</v>
      </c>
    </row>
    <row r="2657" spans="1:7" ht="12.75" customHeight="1">
      <c r="A2657" s="18" t="s">
        <v>416</v>
      </c>
      <c r="B2657" s="6">
        <v>46055</v>
      </c>
      <c r="C2657" s="21" t="s">
        <v>4084</v>
      </c>
      <c r="D2657" s="18" t="s">
        <v>417</v>
      </c>
      <c r="E2657" s="23">
        <v>740481</v>
      </c>
      <c r="F2657" s="23">
        <v>0</v>
      </c>
      <c r="G2657" s="25" t="s">
        <v>4085</v>
      </c>
    </row>
    <row r="2658" spans="1:7" ht="12.75" customHeight="1">
      <c r="A2658" s="18" t="s">
        <v>416</v>
      </c>
      <c r="B2658" s="6">
        <v>46055</v>
      </c>
      <c r="C2658" s="21" t="s">
        <v>4093</v>
      </c>
      <c r="D2658" s="18" t="s">
        <v>417</v>
      </c>
      <c r="E2658" s="23">
        <v>922481</v>
      </c>
      <c r="F2658" s="23">
        <v>0</v>
      </c>
      <c r="G2658" s="25" t="s">
        <v>4094</v>
      </c>
    </row>
    <row r="2659" spans="1:7" ht="12.75" customHeight="1">
      <c r="A2659" s="18" t="s">
        <v>416</v>
      </c>
      <c r="B2659" s="6">
        <v>46057</v>
      </c>
      <c r="C2659" s="21" t="s">
        <v>4156</v>
      </c>
      <c r="D2659" s="18" t="s">
        <v>417</v>
      </c>
      <c r="E2659" s="23">
        <v>740481</v>
      </c>
      <c r="F2659" s="23">
        <v>0</v>
      </c>
      <c r="G2659" s="25" t="s">
        <v>4157</v>
      </c>
    </row>
    <row r="2660" spans="1:7" ht="12.75" customHeight="1">
      <c r="A2660" s="18" t="s">
        <v>416</v>
      </c>
      <c r="B2660" s="6">
        <v>46059</v>
      </c>
      <c r="C2660" s="21" t="s">
        <v>4198</v>
      </c>
      <c r="D2660" s="18" t="s">
        <v>417</v>
      </c>
      <c r="E2660" s="23">
        <v>1227308</v>
      </c>
      <c r="F2660" s="23">
        <v>-132000</v>
      </c>
      <c r="G2660" s="25" t="s">
        <v>4199</v>
      </c>
    </row>
    <row r="2661" spans="1:7" ht="12.75" customHeight="1">
      <c r="A2661" s="18" t="s">
        <v>416</v>
      </c>
      <c r="B2661" s="6">
        <v>46062</v>
      </c>
      <c r="C2661" s="21" t="s">
        <v>4219</v>
      </c>
      <c r="D2661" s="18" t="s">
        <v>417</v>
      </c>
      <c r="E2661" s="23">
        <v>740481</v>
      </c>
      <c r="F2661" s="23">
        <v>493654</v>
      </c>
      <c r="G2661" s="25" t="s">
        <v>4220</v>
      </c>
    </row>
    <row r="2662" spans="1:7" ht="12.75" customHeight="1">
      <c r="A2662" s="18" t="s">
        <v>416</v>
      </c>
      <c r="B2662" s="6">
        <v>46063</v>
      </c>
      <c r="C2662" s="21" t="s">
        <v>4226</v>
      </c>
      <c r="D2662" s="18" t="s">
        <v>417</v>
      </c>
      <c r="E2662" s="23">
        <v>860481</v>
      </c>
      <c r="F2662" s="23">
        <v>-64000</v>
      </c>
      <c r="G2662" s="25" t="s">
        <v>4227</v>
      </c>
    </row>
    <row r="2663" spans="1:7" ht="12.75" customHeight="1">
      <c r="A2663" s="18" t="s">
        <v>416</v>
      </c>
      <c r="B2663" s="6">
        <v>46064</v>
      </c>
      <c r="C2663" s="21" t="s">
        <v>4253</v>
      </c>
      <c r="D2663" s="18" t="s">
        <v>417</v>
      </c>
      <c r="E2663" s="23">
        <v>1289308</v>
      </c>
      <c r="F2663" s="23">
        <v>-92000</v>
      </c>
      <c r="G2663" s="25" t="s">
        <v>4254</v>
      </c>
    </row>
    <row r="2664" spans="1:7" ht="12.75" customHeight="1">
      <c r="A2664" s="18" t="s">
        <v>416</v>
      </c>
      <c r="B2664" s="6">
        <v>46064</v>
      </c>
      <c r="C2664" s="21" t="s">
        <v>4256</v>
      </c>
      <c r="D2664" s="18" t="s">
        <v>417</v>
      </c>
      <c r="E2664" s="23">
        <v>876941</v>
      </c>
      <c r="F2664" s="23">
        <v>0</v>
      </c>
      <c r="G2664" s="25" t="s">
        <v>4257</v>
      </c>
    </row>
    <row r="2665" spans="1:7" ht="12.75" customHeight="1">
      <c r="A2665" s="18" t="s">
        <v>416</v>
      </c>
      <c r="B2665" s="6">
        <v>46064</v>
      </c>
      <c r="C2665" s="21" t="s">
        <v>4270</v>
      </c>
      <c r="D2665" s="18" t="s">
        <v>417</v>
      </c>
      <c r="E2665" s="23">
        <v>332971</v>
      </c>
      <c r="F2665" s="23">
        <v>0</v>
      </c>
      <c r="G2665" s="25" t="s">
        <v>4271</v>
      </c>
    </row>
    <row r="2666" spans="1:7" ht="12.75" customHeight="1">
      <c r="A2666" s="18" t="s">
        <v>416</v>
      </c>
      <c r="B2666" s="6">
        <v>46065</v>
      </c>
      <c r="C2666" s="21" t="s">
        <v>4301</v>
      </c>
      <c r="D2666" s="18" t="s">
        <v>417</v>
      </c>
      <c r="E2666" s="23">
        <v>1846853</v>
      </c>
      <c r="F2666" s="23">
        <v>0</v>
      </c>
      <c r="G2666" s="25" t="s">
        <v>4302</v>
      </c>
    </row>
    <row r="2667" spans="1:7" ht="12.75" customHeight="1">
      <c r="A2667" s="18" t="s">
        <v>416</v>
      </c>
      <c r="B2667" s="6">
        <v>46066</v>
      </c>
      <c r="C2667" s="21" t="s">
        <v>4336</v>
      </c>
      <c r="D2667" s="18" t="s">
        <v>417</v>
      </c>
      <c r="E2667" s="23">
        <v>1316040</v>
      </c>
      <c r="F2667" s="23">
        <v>0</v>
      </c>
      <c r="G2667" s="25" t="s">
        <v>4337</v>
      </c>
    </row>
    <row r="2668" spans="1:7" ht="12.75" customHeight="1">
      <c r="A2668" s="18" t="s">
        <v>416</v>
      </c>
      <c r="B2668" s="6">
        <v>46069</v>
      </c>
      <c r="C2668" s="21" t="s">
        <v>4378</v>
      </c>
      <c r="D2668" s="18" t="s">
        <v>417</v>
      </c>
      <c r="E2668" s="23">
        <v>246827</v>
      </c>
      <c r="F2668" s="23">
        <v>0</v>
      </c>
      <c r="G2668" s="25" t="s">
        <v>4379</v>
      </c>
    </row>
    <row r="2669" spans="1:7" ht="12.75" customHeight="1">
      <c r="A2669" s="18" t="s">
        <v>416</v>
      </c>
      <c r="B2669" s="6">
        <v>46070</v>
      </c>
      <c r="C2669" s="21" t="s">
        <v>4408</v>
      </c>
      <c r="D2669" s="18" t="s">
        <v>417</v>
      </c>
      <c r="E2669" s="23">
        <v>386827</v>
      </c>
      <c r="F2669" s="23">
        <v>0</v>
      </c>
      <c r="G2669" s="25" t="s">
        <v>4409</v>
      </c>
    </row>
    <row r="2670" spans="1:7" ht="12.75" customHeight="1">
      <c r="A2670" s="18" t="s">
        <v>416</v>
      </c>
      <c r="B2670" s="6">
        <v>46071</v>
      </c>
      <c r="C2670" s="21" t="s">
        <v>4515</v>
      </c>
      <c r="D2670" s="18" t="s">
        <v>417</v>
      </c>
      <c r="E2670" s="23">
        <v>1846853</v>
      </c>
      <c r="F2670" s="23">
        <v>0</v>
      </c>
      <c r="G2670" s="25" t="s">
        <v>4516</v>
      </c>
    </row>
    <row r="2671" spans="1:7" ht="12.75" customHeight="1">
      <c r="A2671" s="18" t="s">
        <v>416</v>
      </c>
      <c r="B2671" s="6">
        <v>46071</v>
      </c>
      <c r="C2671" s="21" t="s">
        <v>4520</v>
      </c>
      <c r="D2671" s="18" t="s">
        <v>417</v>
      </c>
      <c r="E2671" s="23">
        <v>386827</v>
      </c>
      <c r="F2671" s="23">
        <v>0</v>
      </c>
      <c r="G2671" s="25" t="s">
        <v>4521</v>
      </c>
    </row>
    <row r="2672" spans="1:7" ht="12.75" customHeight="1">
      <c r="A2672" s="18" t="s">
        <v>416</v>
      </c>
      <c r="B2672" s="6">
        <v>46071</v>
      </c>
      <c r="C2672" s="21" t="s">
        <v>4523</v>
      </c>
      <c r="D2672" s="18" t="s">
        <v>417</v>
      </c>
      <c r="E2672" s="23">
        <v>366827</v>
      </c>
      <c r="F2672" s="23">
        <v>373654</v>
      </c>
      <c r="G2672" s="25" t="s">
        <v>4524</v>
      </c>
    </row>
    <row r="2673" spans="1:7" ht="12.75" customHeight="1">
      <c r="A2673" s="18" t="s">
        <v>416</v>
      </c>
      <c r="B2673" s="6">
        <v>46071</v>
      </c>
      <c r="C2673" s="21" t="s">
        <v>4525</v>
      </c>
      <c r="D2673" s="18" t="s">
        <v>417</v>
      </c>
      <c r="E2673" s="23">
        <v>426971</v>
      </c>
      <c r="F2673" s="23">
        <v>0</v>
      </c>
      <c r="G2673" s="25" t="s">
        <v>4526</v>
      </c>
    </row>
    <row r="2674" spans="1:7" ht="12.75" customHeight="1">
      <c r="A2674" s="18" t="s">
        <v>416</v>
      </c>
      <c r="B2674" s="6">
        <v>46072</v>
      </c>
      <c r="C2674" s="21" t="s">
        <v>4556</v>
      </c>
      <c r="D2674" s="18" t="s">
        <v>417</v>
      </c>
      <c r="E2674" s="23">
        <v>720154</v>
      </c>
      <c r="F2674" s="23">
        <v>0</v>
      </c>
      <c r="G2674" s="25" t="s">
        <v>4557</v>
      </c>
    </row>
    <row r="2675" spans="1:7" ht="12.75" customHeight="1">
      <c r="A2675" s="18" t="s">
        <v>416</v>
      </c>
      <c r="B2675" s="6">
        <v>46073</v>
      </c>
      <c r="C2675" s="21" t="s">
        <v>4609</v>
      </c>
      <c r="D2675" s="18" t="s">
        <v>417</v>
      </c>
      <c r="E2675" s="23">
        <v>653654</v>
      </c>
      <c r="F2675" s="23">
        <v>0</v>
      </c>
      <c r="G2675" s="25" t="s">
        <v>4610</v>
      </c>
    </row>
    <row r="2676" spans="1:7" ht="12.75" customHeight="1">
      <c r="A2676" s="18" t="s">
        <v>416</v>
      </c>
      <c r="B2676" s="6">
        <v>46073</v>
      </c>
      <c r="C2676" s="21" t="s">
        <v>4618</v>
      </c>
      <c r="D2676" s="18" t="s">
        <v>417</v>
      </c>
      <c r="E2676" s="23">
        <v>740481</v>
      </c>
      <c r="F2676" s="23">
        <v>0</v>
      </c>
      <c r="G2676" s="25" t="s">
        <v>4619</v>
      </c>
    </row>
    <row r="2677" spans="1:7" ht="12.75" customHeight="1">
      <c r="A2677" s="18" t="s">
        <v>416</v>
      </c>
      <c r="B2677" s="6">
        <v>46076</v>
      </c>
      <c r="C2677" s="21" t="s">
        <v>4691</v>
      </c>
      <c r="D2677" s="18" t="s">
        <v>417</v>
      </c>
      <c r="E2677" s="23">
        <v>998912</v>
      </c>
      <c r="F2677" s="23">
        <v>0</v>
      </c>
      <c r="G2677" s="25" t="s">
        <v>4692</v>
      </c>
    </row>
    <row r="2678" spans="1:7" ht="12.75" customHeight="1">
      <c r="A2678" s="18" t="s">
        <v>416</v>
      </c>
      <c r="B2678" s="6">
        <v>46076</v>
      </c>
      <c r="C2678" s="21" t="s">
        <v>4715</v>
      </c>
      <c r="D2678" s="18" t="s">
        <v>417</v>
      </c>
      <c r="E2678" s="23">
        <v>865711</v>
      </c>
      <c r="F2678" s="23">
        <v>0</v>
      </c>
      <c r="G2678" s="25" t="s">
        <v>4716</v>
      </c>
    </row>
    <row r="2679" spans="1:7" ht="12.75" customHeight="1">
      <c r="A2679" s="18" t="s">
        <v>416</v>
      </c>
      <c r="B2679" s="6">
        <v>46077</v>
      </c>
      <c r="C2679" s="21" t="s">
        <v>4724</v>
      </c>
      <c r="D2679" s="18" t="s">
        <v>417</v>
      </c>
      <c r="E2679" s="23">
        <v>1434135</v>
      </c>
      <c r="F2679" s="23">
        <v>-200000</v>
      </c>
      <c r="G2679" s="25" t="s">
        <v>4725</v>
      </c>
    </row>
    <row r="2680" spans="1:7" ht="12.75" customHeight="1">
      <c r="A2680" s="18" t="s">
        <v>416</v>
      </c>
      <c r="B2680" s="6">
        <v>46078</v>
      </c>
      <c r="C2680" s="21" t="s">
        <v>4750</v>
      </c>
      <c r="D2680" s="18" t="s">
        <v>417</v>
      </c>
      <c r="E2680" s="23">
        <v>1216040</v>
      </c>
      <c r="F2680" s="23">
        <v>-200000</v>
      </c>
      <c r="G2680" s="25" t="s">
        <v>4751</v>
      </c>
    </row>
    <row r="2681" spans="1:7" ht="12.75" customHeight="1">
      <c r="A2681" s="18" t="s">
        <v>416</v>
      </c>
      <c r="B2681" s="6">
        <v>46078</v>
      </c>
      <c r="C2681" s="21" t="s">
        <v>4775</v>
      </c>
      <c r="D2681" s="18" t="s">
        <v>417</v>
      </c>
      <c r="E2681" s="23">
        <v>987308</v>
      </c>
      <c r="F2681" s="23">
        <v>0</v>
      </c>
      <c r="G2681" s="25" t="s">
        <v>4776</v>
      </c>
    </row>
    <row r="2682" spans="1:7" ht="12.75" customHeight="1">
      <c r="A2682" s="18" t="s">
        <v>416</v>
      </c>
      <c r="B2682" s="6">
        <v>46078</v>
      </c>
      <c r="C2682" s="21" t="s">
        <v>4778</v>
      </c>
      <c r="D2682" s="18" t="s">
        <v>417</v>
      </c>
      <c r="E2682" s="23">
        <v>1631882</v>
      </c>
      <c r="F2682" s="23">
        <v>-300000</v>
      </c>
      <c r="G2682" s="25" t="s">
        <v>4779</v>
      </c>
    </row>
    <row r="2683" spans="1:7" ht="12.75" customHeight="1">
      <c r="A2683" s="18" t="s">
        <v>416</v>
      </c>
      <c r="B2683" s="6">
        <v>46079</v>
      </c>
      <c r="C2683" s="21" t="s">
        <v>4788</v>
      </c>
      <c r="D2683" s="18" t="s">
        <v>523</v>
      </c>
      <c r="E2683" s="23">
        <v>246000000</v>
      </c>
      <c r="F2683" s="23">
        <v>0</v>
      </c>
      <c r="G2683" s="25" t="s">
        <v>4789</v>
      </c>
    </row>
    <row r="2684" spans="1:7" ht="12.75" customHeight="1">
      <c r="A2684" s="18" t="s">
        <v>416</v>
      </c>
      <c r="B2684" s="6">
        <v>46079</v>
      </c>
      <c r="C2684" s="21" t="s">
        <v>4788</v>
      </c>
      <c r="D2684" s="18" t="s">
        <v>1145</v>
      </c>
      <c r="E2684" s="23">
        <v>88450000</v>
      </c>
      <c r="F2684" s="23">
        <v>0</v>
      </c>
      <c r="G2684" s="25" t="s">
        <v>4789</v>
      </c>
    </row>
    <row r="2685" spans="1:7" ht="12.75" customHeight="1">
      <c r="A2685" s="18" t="s">
        <v>416</v>
      </c>
      <c r="B2685" s="6">
        <v>46079</v>
      </c>
      <c r="C2685" s="21" t="s">
        <v>4788</v>
      </c>
      <c r="D2685" s="18" t="s">
        <v>417</v>
      </c>
      <c r="E2685" s="23">
        <v>565550000</v>
      </c>
      <c r="F2685" s="23">
        <v>0</v>
      </c>
      <c r="G2685" s="25" t="s">
        <v>4789</v>
      </c>
    </row>
    <row r="2686" spans="1:7" ht="12.75" customHeight="1">
      <c r="A2686" s="18" t="s">
        <v>416</v>
      </c>
      <c r="B2686" s="6">
        <v>46079</v>
      </c>
      <c r="C2686" s="21" t="s">
        <v>4806</v>
      </c>
      <c r="D2686" s="18" t="s">
        <v>417</v>
      </c>
      <c r="E2686" s="23">
        <v>1846853</v>
      </c>
      <c r="F2686" s="23">
        <v>0</v>
      </c>
      <c r="G2686" s="25" t="s">
        <v>4807</v>
      </c>
    </row>
    <row r="2687" spans="1:7" ht="12.75" customHeight="1">
      <c r="A2687" s="18" t="s">
        <v>416</v>
      </c>
      <c r="B2687" s="6">
        <v>46083</v>
      </c>
      <c r="C2687" s="21" t="s">
        <v>4870</v>
      </c>
      <c r="D2687" s="18" t="s">
        <v>417</v>
      </c>
      <c r="E2687" s="23">
        <v>834481</v>
      </c>
      <c r="F2687" s="23">
        <v>493654</v>
      </c>
      <c r="G2687" s="25" t="s">
        <v>4871</v>
      </c>
    </row>
    <row r="2688" spans="1:7" ht="12.75" customHeight="1">
      <c r="A2688" s="18" t="s">
        <v>416</v>
      </c>
      <c r="B2688" s="6">
        <v>46084</v>
      </c>
      <c r="C2688" s="21" t="s">
        <v>4906</v>
      </c>
      <c r="D2688" s="18" t="s">
        <v>417</v>
      </c>
      <c r="E2688" s="23">
        <v>246827</v>
      </c>
      <c r="F2688" s="23">
        <v>0</v>
      </c>
      <c r="G2688" s="25" t="s">
        <v>4907</v>
      </c>
    </row>
    <row r="2689" spans="1:7" ht="12.75" customHeight="1">
      <c r="A2689" s="18" t="s">
        <v>416</v>
      </c>
      <c r="B2689" s="6">
        <v>46084</v>
      </c>
      <c r="C2689" s="21" t="s">
        <v>4921</v>
      </c>
      <c r="D2689" s="18" t="s">
        <v>417</v>
      </c>
      <c r="E2689" s="23">
        <v>203208</v>
      </c>
      <c r="F2689" s="23">
        <v>0</v>
      </c>
      <c r="G2689" s="25" t="s">
        <v>4922</v>
      </c>
    </row>
    <row r="2690" spans="1:7" ht="12.75" customHeight="1">
      <c r="A2690" s="18" t="s">
        <v>416</v>
      </c>
      <c r="B2690" s="6">
        <v>46084</v>
      </c>
      <c r="C2690" s="21" t="s">
        <v>4929</v>
      </c>
      <c r="D2690" s="18" t="s">
        <v>417</v>
      </c>
      <c r="E2690" s="23">
        <v>998912</v>
      </c>
      <c r="F2690" s="23">
        <v>0</v>
      </c>
      <c r="G2690" s="25" t="s">
        <v>4930</v>
      </c>
    </row>
    <row r="2691" spans="1:7" ht="12.75" customHeight="1">
      <c r="A2691" s="18" t="s">
        <v>416</v>
      </c>
      <c r="B2691" s="6">
        <v>46085</v>
      </c>
      <c r="C2691" s="21" t="s">
        <v>4932</v>
      </c>
      <c r="D2691" s="18" t="s">
        <v>417</v>
      </c>
      <c r="E2691" s="23">
        <v>2512794</v>
      </c>
      <c r="F2691" s="23">
        <v>0</v>
      </c>
      <c r="G2691" s="25" t="s">
        <v>4933</v>
      </c>
    </row>
    <row r="2692" spans="1:7" ht="12.75" customHeight="1">
      <c r="A2692" s="18" t="s">
        <v>416</v>
      </c>
      <c r="B2692" s="6">
        <v>46085</v>
      </c>
      <c r="C2692" s="21" t="s">
        <v>4950</v>
      </c>
      <c r="D2692" s="18" t="s">
        <v>417</v>
      </c>
      <c r="E2692" s="23">
        <v>990481</v>
      </c>
      <c r="F2692" s="23">
        <v>-50000</v>
      </c>
      <c r="G2692" s="25" t="s">
        <v>4951</v>
      </c>
    </row>
    <row r="2693" spans="1:7" ht="12.75" customHeight="1">
      <c r="A2693" s="18" t="s">
        <v>416</v>
      </c>
      <c r="B2693" s="6">
        <v>46085</v>
      </c>
      <c r="C2693" s="21" t="s">
        <v>4953</v>
      </c>
      <c r="D2693" s="18" t="s">
        <v>417</v>
      </c>
      <c r="E2693" s="23">
        <v>493654</v>
      </c>
      <c r="F2693" s="23">
        <v>0</v>
      </c>
      <c r="G2693" s="25" t="s">
        <v>4954</v>
      </c>
    </row>
    <row r="2694" spans="1:7" ht="12.75" customHeight="1">
      <c r="A2694" s="18" t="s">
        <v>416</v>
      </c>
      <c r="B2694" s="6">
        <v>46085</v>
      </c>
      <c r="C2694" s="21" t="s">
        <v>4962</v>
      </c>
      <c r="D2694" s="18" t="s">
        <v>417</v>
      </c>
      <c r="E2694" s="23">
        <v>924481</v>
      </c>
      <c r="F2694" s="23">
        <v>-99000</v>
      </c>
      <c r="G2694" s="25" t="s">
        <v>4963</v>
      </c>
    </row>
    <row r="2695" spans="1:7" ht="12.75" customHeight="1">
      <c r="A2695" s="18" t="s">
        <v>416</v>
      </c>
      <c r="B2695" s="6">
        <v>46085</v>
      </c>
      <c r="C2695" s="21" t="s">
        <v>4964</v>
      </c>
      <c r="D2695" s="18" t="s">
        <v>417</v>
      </c>
      <c r="E2695" s="23">
        <v>838966</v>
      </c>
      <c r="F2695" s="23">
        <v>-250000</v>
      </c>
      <c r="G2695" s="25" t="s">
        <v>4965</v>
      </c>
    </row>
    <row r="2696" spans="1:7" ht="12.75" customHeight="1">
      <c r="A2696" s="18" t="s">
        <v>416</v>
      </c>
      <c r="B2696" s="6">
        <v>46085</v>
      </c>
      <c r="C2696" s="21" t="s">
        <v>4970</v>
      </c>
      <c r="D2696" s="18" t="s">
        <v>417</v>
      </c>
      <c r="E2696" s="23">
        <v>246827</v>
      </c>
      <c r="F2696" s="23">
        <v>0</v>
      </c>
      <c r="G2696" s="25" t="s">
        <v>4971</v>
      </c>
    </row>
    <row r="2697" spans="1:7" ht="12.75" customHeight="1">
      <c r="A2697" s="18" t="s">
        <v>416</v>
      </c>
      <c r="B2697" s="6">
        <v>46086</v>
      </c>
      <c r="C2697" s="21" t="s">
        <v>4981</v>
      </c>
      <c r="D2697" s="18" t="s">
        <v>417</v>
      </c>
      <c r="E2697" s="23">
        <v>990481</v>
      </c>
      <c r="F2697" s="23">
        <v>-50000</v>
      </c>
      <c r="G2697" s="25" t="s">
        <v>4982</v>
      </c>
    </row>
    <row r="2698" spans="1:7" ht="12.75" customHeight="1">
      <c r="A2698" s="18" t="s">
        <v>416</v>
      </c>
      <c r="B2698" s="6">
        <v>46086</v>
      </c>
      <c r="C2698" s="21" t="s">
        <v>4984</v>
      </c>
      <c r="D2698" s="18" t="s">
        <v>417</v>
      </c>
      <c r="E2698" s="23">
        <v>2963764</v>
      </c>
      <c r="F2698" s="23">
        <v>-250000</v>
      </c>
      <c r="G2698" s="25" t="s">
        <v>4985</v>
      </c>
    </row>
    <row r="2699" spans="1:7" ht="12.75" customHeight="1">
      <c r="A2699" s="18" t="s">
        <v>416</v>
      </c>
      <c r="B2699" s="6">
        <v>46090</v>
      </c>
      <c r="C2699" s="21" t="s">
        <v>5159</v>
      </c>
      <c r="D2699" s="18" t="s">
        <v>417</v>
      </c>
      <c r="E2699" s="23">
        <v>1298912</v>
      </c>
      <c r="F2699" s="23">
        <v>-300000</v>
      </c>
      <c r="G2699" s="25" t="s">
        <v>5160</v>
      </c>
    </row>
    <row r="2700" spans="1:7" ht="12.75" customHeight="1">
      <c r="A2700" s="18" t="s">
        <v>416</v>
      </c>
      <c r="B2700" s="6">
        <v>46091</v>
      </c>
      <c r="C2700" s="21" t="s">
        <v>5167</v>
      </c>
      <c r="D2700" s="18" t="s">
        <v>417</v>
      </c>
      <c r="E2700" s="23">
        <v>1076040</v>
      </c>
      <c r="F2700" s="23">
        <v>-4000</v>
      </c>
      <c r="G2700" s="25" t="s">
        <v>5168</v>
      </c>
    </row>
    <row r="2701" spans="1:7" ht="12.75" customHeight="1">
      <c r="A2701" s="18" t="s">
        <v>416</v>
      </c>
      <c r="B2701" s="6">
        <v>46091</v>
      </c>
      <c r="C2701" s="21" t="s">
        <v>5174</v>
      </c>
      <c r="D2701" s="18" t="s">
        <v>417</v>
      </c>
      <c r="E2701" s="23">
        <v>669624</v>
      </c>
      <c r="F2701" s="23">
        <v>-4000</v>
      </c>
      <c r="G2701" s="25" t="s">
        <v>5175</v>
      </c>
    </row>
    <row r="2702" spans="1:7" ht="12.75" customHeight="1">
      <c r="A2702" s="18" t="s">
        <v>416</v>
      </c>
      <c r="B2702" s="6">
        <v>46091</v>
      </c>
      <c r="C2702" s="21" t="s">
        <v>5189</v>
      </c>
      <c r="D2702" s="18" t="s">
        <v>417</v>
      </c>
      <c r="E2702" s="23">
        <v>1294135</v>
      </c>
      <c r="F2702" s="23">
        <v>-4000</v>
      </c>
      <c r="G2702" s="25" t="s">
        <v>5190</v>
      </c>
    </row>
    <row r="2703" spans="1:7" ht="12.75" customHeight="1">
      <c r="A2703" s="18" t="s">
        <v>416</v>
      </c>
      <c r="B2703" s="6">
        <v>46091</v>
      </c>
      <c r="C2703" s="21" t="s">
        <v>5201</v>
      </c>
      <c r="D2703" s="18" t="s">
        <v>417</v>
      </c>
      <c r="E2703" s="23">
        <v>693654</v>
      </c>
      <c r="F2703" s="23">
        <v>-44000</v>
      </c>
      <c r="G2703" s="25" t="s">
        <v>5202</v>
      </c>
    </row>
    <row r="2704" spans="1:7" ht="12.75" customHeight="1">
      <c r="A2704" s="18" t="s">
        <v>416</v>
      </c>
      <c r="B2704" s="6">
        <v>46091</v>
      </c>
      <c r="C2704" s="21" t="s">
        <v>5211</v>
      </c>
      <c r="D2704" s="18" t="s">
        <v>417</v>
      </c>
      <c r="E2704" s="23">
        <v>1234135</v>
      </c>
      <c r="F2704" s="23">
        <v>-493654</v>
      </c>
      <c r="G2704" s="25" t="s">
        <v>5212</v>
      </c>
    </row>
    <row r="2705" spans="1:7" ht="12.75" customHeight="1">
      <c r="A2705" s="18" t="s">
        <v>416</v>
      </c>
      <c r="B2705" s="6">
        <v>46091</v>
      </c>
      <c r="C2705" s="21" t="s">
        <v>5221</v>
      </c>
      <c r="D2705" s="18" t="s">
        <v>417</v>
      </c>
      <c r="E2705" s="23">
        <v>850481</v>
      </c>
      <c r="F2705" s="23">
        <v>0</v>
      </c>
      <c r="G2705" s="25" t="s">
        <v>5222</v>
      </c>
    </row>
    <row r="2706" spans="1:7" ht="12.75" customHeight="1">
      <c r="A2706" s="18" t="s">
        <v>416</v>
      </c>
      <c r="B2706" s="6">
        <v>46092</v>
      </c>
      <c r="C2706" s="21" t="s">
        <v>5249</v>
      </c>
      <c r="D2706" s="18" t="s">
        <v>417</v>
      </c>
      <c r="E2706" s="23">
        <v>693654</v>
      </c>
      <c r="F2706" s="23">
        <v>-44000</v>
      </c>
      <c r="G2706" s="25" t="s">
        <v>5250</v>
      </c>
    </row>
    <row r="2707" spans="1:7" ht="12.75" customHeight="1">
      <c r="A2707" s="18" t="s">
        <v>416</v>
      </c>
      <c r="B2707" s="6">
        <v>46093</v>
      </c>
      <c r="C2707" s="21" t="s">
        <v>5251</v>
      </c>
      <c r="D2707" s="18" t="s">
        <v>417</v>
      </c>
      <c r="E2707" s="23">
        <v>965941</v>
      </c>
      <c r="F2707" s="23">
        <v>-300000</v>
      </c>
      <c r="G2707" s="25" t="s">
        <v>5252</v>
      </c>
    </row>
    <row r="2708" spans="1:7" ht="12.75" customHeight="1">
      <c r="A2708" s="18" t="s">
        <v>416</v>
      </c>
      <c r="B2708" s="6">
        <v>46093</v>
      </c>
      <c r="C2708" s="21" t="s">
        <v>5254</v>
      </c>
      <c r="D2708" s="18" t="s">
        <v>417</v>
      </c>
      <c r="E2708" s="23">
        <v>346827</v>
      </c>
      <c r="F2708" s="23">
        <v>-100000</v>
      </c>
      <c r="G2708" s="25" t="s">
        <v>5255</v>
      </c>
    </row>
    <row r="2709" spans="1:7" ht="12.75" customHeight="1">
      <c r="A2709" s="18" t="s">
        <v>416</v>
      </c>
      <c r="B2709" s="6">
        <v>46093</v>
      </c>
      <c r="C2709" s="21" t="s">
        <v>5256</v>
      </c>
      <c r="D2709" s="18" t="s">
        <v>417</v>
      </c>
      <c r="E2709" s="23">
        <v>346827</v>
      </c>
      <c r="F2709" s="23">
        <v>-100000</v>
      </c>
      <c r="G2709" s="25" t="s">
        <v>5257</v>
      </c>
    </row>
    <row r="2710" spans="1:7" ht="12.75" customHeight="1">
      <c r="A2710" s="18" t="s">
        <v>416</v>
      </c>
      <c r="B2710" s="6">
        <v>46094</v>
      </c>
      <c r="C2710" s="21" t="s">
        <v>5308</v>
      </c>
      <c r="D2710" s="18" t="s">
        <v>417</v>
      </c>
      <c r="E2710" s="23">
        <v>332971</v>
      </c>
      <c r="F2710" s="23">
        <v>0</v>
      </c>
      <c r="G2710" s="25" t="s">
        <v>5309</v>
      </c>
    </row>
    <row r="2711" spans="1:7" ht="12.75" customHeight="1">
      <c r="A2711" s="18" t="s">
        <v>416</v>
      </c>
      <c r="B2711" s="6">
        <v>46097</v>
      </c>
      <c r="C2711" s="21" t="s">
        <v>5321</v>
      </c>
      <c r="D2711" s="18" t="s">
        <v>417</v>
      </c>
      <c r="E2711" s="23">
        <v>1616135</v>
      </c>
      <c r="F2711" s="23">
        <v>0</v>
      </c>
      <c r="G2711" s="25" t="s">
        <v>5322</v>
      </c>
    </row>
    <row r="2712" spans="1:7" ht="12.75" customHeight="1">
      <c r="A2712" s="18" t="s">
        <v>416</v>
      </c>
      <c r="B2712" s="6">
        <v>46097</v>
      </c>
      <c r="C2712" s="21" t="s">
        <v>5326</v>
      </c>
      <c r="D2712" s="18" t="s">
        <v>417</v>
      </c>
      <c r="E2712" s="23">
        <v>340827</v>
      </c>
      <c r="F2712" s="23">
        <v>0</v>
      </c>
      <c r="G2712" s="25" t="s">
        <v>5327</v>
      </c>
    </row>
    <row r="2713" spans="1:7" ht="12.75" customHeight="1">
      <c r="A2713" s="18" t="s">
        <v>416</v>
      </c>
      <c r="B2713" s="6">
        <v>46098</v>
      </c>
      <c r="C2713" s="21" t="s">
        <v>5382</v>
      </c>
      <c r="D2713" s="18" t="s">
        <v>417</v>
      </c>
      <c r="E2713" s="23">
        <v>613654</v>
      </c>
      <c r="F2713" s="23">
        <v>0</v>
      </c>
      <c r="G2713" s="25" t="s">
        <v>5383</v>
      </c>
    </row>
    <row r="2714" spans="1:7" ht="12.75" customHeight="1">
      <c r="A2714" s="18" t="s">
        <v>416</v>
      </c>
      <c r="B2714" s="6">
        <v>46098</v>
      </c>
      <c r="C2714" s="21" t="s">
        <v>5388</v>
      </c>
      <c r="D2714" s="18" t="s">
        <v>417</v>
      </c>
      <c r="E2714" s="23">
        <v>332971</v>
      </c>
      <c r="F2714" s="23">
        <v>0</v>
      </c>
      <c r="G2714" s="25" t="s">
        <v>5389</v>
      </c>
    </row>
    <row r="2715" spans="1:7" ht="12.75" customHeight="1">
      <c r="A2715" s="18" t="s">
        <v>416</v>
      </c>
      <c r="B2715" s="6">
        <v>46098</v>
      </c>
      <c r="C2715" s="21" t="s">
        <v>5401</v>
      </c>
      <c r="D2715" s="18" t="s">
        <v>417</v>
      </c>
      <c r="E2715" s="23">
        <v>428827</v>
      </c>
      <c r="F2715" s="23">
        <v>0</v>
      </c>
      <c r="G2715" s="25" t="s">
        <v>5402</v>
      </c>
    </row>
    <row r="2716" spans="1:7" ht="12.75" customHeight="1">
      <c r="A2716" s="18" t="s">
        <v>416</v>
      </c>
      <c r="B2716" s="6">
        <v>46098</v>
      </c>
      <c r="C2716" s="21" t="s">
        <v>5418</v>
      </c>
      <c r="D2716" s="18" t="s">
        <v>417</v>
      </c>
      <c r="E2716" s="23">
        <v>246827</v>
      </c>
      <c r="F2716" s="23">
        <v>0</v>
      </c>
      <c r="G2716" s="25" t="s">
        <v>5419</v>
      </c>
    </row>
    <row r="2717" spans="1:7" ht="12.75" customHeight="1">
      <c r="A2717" s="18" t="s">
        <v>416</v>
      </c>
      <c r="B2717" s="6">
        <v>46099</v>
      </c>
      <c r="C2717" s="21" t="s">
        <v>5430</v>
      </c>
      <c r="D2717" s="18" t="s">
        <v>417</v>
      </c>
      <c r="E2717" s="23">
        <v>386827</v>
      </c>
      <c r="F2717" s="23">
        <v>0</v>
      </c>
      <c r="G2717" s="25" t="s">
        <v>5431</v>
      </c>
    </row>
    <row r="2718" spans="1:7" ht="12.75" customHeight="1">
      <c r="A2718" s="18" t="s">
        <v>416</v>
      </c>
      <c r="B2718" s="6">
        <v>46099</v>
      </c>
      <c r="C2718" s="21" t="s">
        <v>5432</v>
      </c>
      <c r="D2718" s="18" t="s">
        <v>417</v>
      </c>
      <c r="E2718" s="23">
        <v>940481</v>
      </c>
      <c r="F2718" s="23">
        <v>0</v>
      </c>
      <c r="G2718" s="25" t="s">
        <v>5433</v>
      </c>
    </row>
    <row r="2719" spans="1:7" ht="12.75" customHeight="1">
      <c r="A2719" s="18" t="s">
        <v>416</v>
      </c>
      <c r="B2719" s="6">
        <v>46100</v>
      </c>
      <c r="C2719" s="21" t="s">
        <v>5438</v>
      </c>
      <c r="D2719" s="18" t="s">
        <v>417</v>
      </c>
      <c r="E2719" s="23">
        <v>1134481</v>
      </c>
      <c r="F2719" s="23">
        <v>987308</v>
      </c>
      <c r="G2719" s="25" t="s">
        <v>5439</v>
      </c>
    </row>
    <row r="2720" spans="1:7" ht="12.75" customHeight="1">
      <c r="A2720" s="18" t="s">
        <v>416</v>
      </c>
      <c r="B2720" s="6">
        <v>46100</v>
      </c>
      <c r="C2720" s="21" t="s">
        <v>5442</v>
      </c>
      <c r="D2720" s="18" t="s">
        <v>417</v>
      </c>
      <c r="E2720" s="23">
        <v>1298912</v>
      </c>
      <c r="F2720" s="23">
        <v>1031882</v>
      </c>
      <c r="G2720" s="25" t="s">
        <v>5443</v>
      </c>
    </row>
    <row r="2721" spans="1:7" ht="12.75" customHeight="1">
      <c r="A2721" s="18" t="s">
        <v>416</v>
      </c>
      <c r="B2721" s="6">
        <v>46101</v>
      </c>
      <c r="C2721" s="21" t="s">
        <v>5458</v>
      </c>
      <c r="D2721" s="18" t="s">
        <v>417</v>
      </c>
      <c r="E2721" s="23">
        <v>593654</v>
      </c>
      <c r="F2721" s="23">
        <v>0</v>
      </c>
      <c r="G2721" s="25" t="s">
        <v>5459</v>
      </c>
    </row>
    <row r="2722" spans="1:7" ht="12.75" customHeight="1">
      <c r="A2722" s="18" t="s">
        <v>416</v>
      </c>
      <c r="B2722" s="6">
        <v>46105</v>
      </c>
      <c r="C2722" s="21" t="s">
        <v>5517</v>
      </c>
      <c r="D2722" s="18" t="s">
        <v>417</v>
      </c>
      <c r="E2722" s="23">
        <v>1281135</v>
      </c>
      <c r="F2722" s="23">
        <v>0</v>
      </c>
      <c r="G2722" s="25" t="s">
        <v>5518</v>
      </c>
    </row>
    <row r="2723" spans="1:7" ht="12.75" customHeight="1">
      <c r="A2723" s="18" t="s">
        <v>416</v>
      </c>
      <c r="B2723" s="6">
        <v>46105</v>
      </c>
      <c r="C2723" s="21" t="s">
        <v>5520</v>
      </c>
      <c r="D2723" s="18" t="s">
        <v>417</v>
      </c>
      <c r="E2723" s="23">
        <v>1711853</v>
      </c>
      <c r="F2723" s="23">
        <v>0</v>
      </c>
      <c r="G2723" s="25" t="s">
        <v>5521</v>
      </c>
    </row>
    <row r="2724" spans="1:7" ht="12.75" customHeight="1">
      <c r="A2724" s="18" t="s">
        <v>416</v>
      </c>
      <c r="B2724" s="6">
        <v>46105</v>
      </c>
      <c r="C2724" s="21" t="s">
        <v>5527</v>
      </c>
      <c r="D2724" s="18" t="s">
        <v>417</v>
      </c>
      <c r="E2724" s="23">
        <v>656624</v>
      </c>
      <c r="F2724" s="23">
        <v>0</v>
      </c>
      <c r="G2724" s="25" t="s">
        <v>5528</v>
      </c>
    </row>
    <row r="2725" spans="1:7" ht="12.75" customHeight="1">
      <c r="A2725" s="18" t="s">
        <v>416</v>
      </c>
      <c r="B2725" s="6">
        <v>46105</v>
      </c>
      <c r="C2725" s="21" t="s">
        <v>5536</v>
      </c>
      <c r="D2725" s="18" t="s">
        <v>417</v>
      </c>
      <c r="E2725" s="23">
        <v>1664853</v>
      </c>
      <c r="F2725" s="23">
        <v>0</v>
      </c>
      <c r="G2725" s="25" t="s">
        <v>5537</v>
      </c>
    </row>
    <row r="2726" spans="1:7" ht="12.75" customHeight="1">
      <c r="A2726" s="18" t="s">
        <v>416</v>
      </c>
      <c r="B2726" s="6">
        <v>46105</v>
      </c>
      <c r="C2726" s="21" t="s">
        <v>5539</v>
      </c>
      <c r="D2726" s="18" t="s">
        <v>417</v>
      </c>
      <c r="E2726" s="23">
        <v>1137308</v>
      </c>
      <c r="F2726" s="23">
        <v>0</v>
      </c>
      <c r="G2726" s="25" t="s">
        <v>5540</v>
      </c>
    </row>
    <row r="2727" spans="1:7" ht="12.75" customHeight="1">
      <c r="A2727" s="18" t="s">
        <v>416</v>
      </c>
      <c r="B2727" s="6">
        <v>46105</v>
      </c>
      <c r="C2727" s="21" t="s">
        <v>5542</v>
      </c>
      <c r="D2727" s="18" t="s">
        <v>417</v>
      </c>
      <c r="E2727" s="23">
        <v>834481</v>
      </c>
      <c r="F2727" s="23">
        <v>0</v>
      </c>
      <c r="G2727" s="25" t="s">
        <v>5543</v>
      </c>
    </row>
    <row r="2728" spans="1:7" ht="12.75" customHeight="1">
      <c r="A2728" s="18" t="s">
        <v>416</v>
      </c>
      <c r="B2728" s="6">
        <v>46107</v>
      </c>
      <c r="C2728" s="21" t="s">
        <v>5841</v>
      </c>
      <c r="D2728" s="18" t="s">
        <v>417</v>
      </c>
      <c r="E2728" s="23">
        <v>500077</v>
      </c>
      <c r="F2728" s="23">
        <v>0</v>
      </c>
      <c r="G2728" s="25" t="s">
        <v>5842</v>
      </c>
    </row>
    <row r="2729" spans="1:7" ht="12.75" customHeight="1">
      <c r="A2729" s="18" t="s">
        <v>416</v>
      </c>
      <c r="B2729" s="6">
        <v>46108</v>
      </c>
      <c r="C2729" s="21" t="s">
        <v>5910</v>
      </c>
      <c r="D2729" s="18" t="s">
        <v>417</v>
      </c>
      <c r="E2729" s="23">
        <v>1234135</v>
      </c>
      <c r="F2729" s="23">
        <v>-740481</v>
      </c>
      <c r="G2729" s="25" t="s">
        <v>5911</v>
      </c>
    </row>
    <row r="2730" spans="1:7" ht="12.75" customHeight="1">
      <c r="A2730" s="18" t="s">
        <v>416</v>
      </c>
      <c r="B2730" s="6">
        <v>46111</v>
      </c>
      <c r="C2730" s="21" t="s">
        <v>5964</v>
      </c>
      <c r="D2730" s="18" t="s">
        <v>417</v>
      </c>
      <c r="E2730" s="23">
        <v>1040481</v>
      </c>
      <c r="F2730" s="23">
        <v>0</v>
      </c>
      <c r="G2730" s="25" t="s">
        <v>5965</v>
      </c>
    </row>
    <row r="2731" spans="1:7" ht="12.75" customHeight="1">
      <c r="A2731" s="18" t="s">
        <v>416</v>
      </c>
      <c r="B2731" s="6">
        <v>46111</v>
      </c>
      <c r="C2731" s="21" t="s">
        <v>5968</v>
      </c>
      <c r="D2731" s="18" t="s">
        <v>417</v>
      </c>
      <c r="E2731" s="23">
        <v>1222481</v>
      </c>
      <c r="F2731" s="23">
        <v>0</v>
      </c>
      <c r="G2731" s="25" t="s">
        <v>5969</v>
      </c>
    </row>
    <row r="2732" spans="1:7" ht="12.75" customHeight="1">
      <c r="A2732" s="18" t="s">
        <v>411</v>
      </c>
      <c r="B2732" s="6">
        <v>46031</v>
      </c>
      <c r="C2732" s="21" t="s">
        <v>377</v>
      </c>
      <c r="D2732" s="18" t="s">
        <v>412</v>
      </c>
      <c r="E2732" s="23">
        <v>92000000</v>
      </c>
      <c r="F2732" s="23">
        <v>0</v>
      </c>
      <c r="G2732" s="25" t="s">
        <v>413</v>
      </c>
    </row>
    <row r="2733" spans="1:7" ht="12.75" customHeight="1">
      <c r="A2733" s="18" t="s">
        <v>411</v>
      </c>
      <c r="B2733" s="6">
        <v>46037</v>
      </c>
      <c r="C2733" s="21" t="s">
        <v>957</v>
      </c>
      <c r="D2733" s="18" t="s">
        <v>412</v>
      </c>
      <c r="E2733" s="23">
        <v>81650000</v>
      </c>
      <c r="F2733" s="23">
        <v>0</v>
      </c>
      <c r="G2733" s="25" t="s">
        <v>958</v>
      </c>
    </row>
    <row r="2734" spans="1:7" ht="12.75" customHeight="1">
      <c r="A2734" s="18" t="s">
        <v>411</v>
      </c>
      <c r="B2734" s="6">
        <v>46037</v>
      </c>
      <c r="C2734" s="21" t="s">
        <v>961</v>
      </c>
      <c r="D2734" s="18" t="s">
        <v>412</v>
      </c>
      <c r="E2734" s="23">
        <v>74750000</v>
      </c>
      <c r="F2734" s="23">
        <v>0</v>
      </c>
      <c r="G2734" s="25" t="s">
        <v>962</v>
      </c>
    </row>
    <row r="2735" spans="1:7" ht="12.75" customHeight="1">
      <c r="A2735" s="18" t="s">
        <v>411</v>
      </c>
      <c r="B2735" s="6">
        <v>46038</v>
      </c>
      <c r="C2735" s="21" t="s">
        <v>1129</v>
      </c>
      <c r="D2735" s="18" t="s">
        <v>412</v>
      </c>
      <c r="E2735" s="23">
        <v>115000000</v>
      </c>
      <c r="F2735" s="23">
        <v>0</v>
      </c>
      <c r="G2735" s="25" t="s">
        <v>1130</v>
      </c>
    </row>
    <row r="2736" spans="1:7" ht="12.75" customHeight="1">
      <c r="A2736" s="18" t="s">
        <v>411</v>
      </c>
      <c r="B2736" s="6">
        <v>46039</v>
      </c>
      <c r="C2736" s="21" t="s">
        <v>1453</v>
      </c>
      <c r="D2736" s="18" t="s">
        <v>412</v>
      </c>
      <c r="E2736" s="23">
        <v>139150000</v>
      </c>
      <c r="F2736" s="23">
        <v>0</v>
      </c>
      <c r="G2736" s="25" t="s">
        <v>1454</v>
      </c>
    </row>
    <row r="2737" spans="1:7" ht="12.75" customHeight="1">
      <c r="A2737" s="18" t="s">
        <v>411</v>
      </c>
      <c r="B2737" s="6">
        <v>46039</v>
      </c>
      <c r="C2737" s="21" t="s">
        <v>1484</v>
      </c>
      <c r="D2737" s="18" t="s">
        <v>412</v>
      </c>
      <c r="E2737" s="23">
        <v>108100000</v>
      </c>
      <c r="F2737" s="23">
        <v>0</v>
      </c>
      <c r="G2737" s="25" t="s">
        <v>1485</v>
      </c>
    </row>
    <row r="2738" spans="1:7" ht="12.75" customHeight="1">
      <c r="A2738" s="18" t="s">
        <v>411</v>
      </c>
      <c r="B2738" s="6">
        <v>46042</v>
      </c>
      <c r="C2738" s="21" t="s">
        <v>1916</v>
      </c>
      <c r="D2738" s="18" t="s">
        <v>412</v>
      </c>
      <c r="E2738" s="23">
        <v>138000000</v>
      </c>
      <c r="F2738" s="23">
        <v>0</v>
      </c>
      <c r="G2738" s="25" t="s">
        <v>1917</v>
      </c>
    </row>
    <row r="2739" spans="1:7" ht="12.75" customHeight="1">
      <c r="A2739" s="18" t="s">
        <v>411</v>
      </c>
      <c r="B2739" s="6">
        <v>46045</v>
      </c>
      <c r="C2739" s="21" t="s">
        <v>2597</v>
      </c>
      <c r="D2739" s="18" t="s">
        <v>934</v>
      </c>
      <c r="E2739" s="23">
        <v>1219248</v>
      </c>
      <c r="F2739" s="23">
        <v>0</v>
      </c>
      <c r="G2739" s="25" t="s">
        <v>2602</v>
      </c>
    </row>
    <row r="2740" spans="1:7" ht="12.75" customHeight="1">
      <c r="A2740" s="18" t="s">
        <v>411</v>
      </c>
      <c r="B2740" s="6">
        <v>46047</v>
      </c>
      <c r="C2740" s="21" t="s">
        <v>2763</v>
      </c>
      <c r="D2740" s="18" t="s">
        <v>2139</v>
      </c>
      <c r="E2740" s="23">
        <v>63250000</v>
      </c>
      <c r="F2740" s="23">
        <v>0</v>
      </c>
      <c r="G2740" s="25" t="s">
        <v>2764</v>
      </c>
    </row>
    <row r="2741" spans="1:7" ht="12.75" customHeight="1">
      <c r="A2741" s="18" t="s">
        <v>411</v>
      </c>
      <c r="B2741" s="6">
        <v>46048</v>
      </c>
      <c r="C2741" s="21" t="s">
        <v>2852</v>
      </c>
      <c r="D2741" s="18" t="s">
        <v>412</v>
      </c>
      <c r="E2741" s="23">
        <v>80500000</v>
      </c>
      <c r="F2741" s="23">
        <v>0</v>
      </c>
      <c r="G2741" s="25" t="s">
        <v>2853</v>
      </c>
    </row>
    <row r="2742" spans="1:7" ht="12.75" customHeight="1">
      <c r="A2742" s="18" t="s">
        <v>411</v>
      </c>
      <c r="B2742" s="6">
        <v>46048</v>
      </c>
      <c r="C2742" s="21" t="s">
        <v>2987</v>
      </c>
      <c r="D2742" s="18" t="s">
        <v>2139</v>
      </c>
      <c r="E2742" s="23">
        <v>47150000</v>
      </c>
      <c r="F2742" s="23">
        <v>0</v>
      </c>
      <c r="G2742" s="25" t="s">
        <v>2988</v>
      </c>
    </row>
    <row r="2743" spans="1:7" ht="12.75" customHeight="1">
      <c r="A2743" s="18" t="s">
        <v>411</v>
      </c>
      <c r="B2743" s="6">
        <v>46049</v>
      </c>
      <c r="C2743" s="21" t="s">
        <v>3162</v>
      </c>
      <c r="D2743" s="18" t="s">
        <v>2139</v>
      </c>
      <c r="E2743" s="23">
        <v>115000000</v>
      </c>
      <c r="F2743" s="23">
        <v>0</v>
      </c>
      <c r="G2743" s="25" t="s">
        <v>3163</v>
      </c>
    </row>
    <row r="2744" spans="1:7" ht="12.75" customHeight="1">
      <c r="A2744" s="18" t="s">
        <v>411</v>
      </c>
      <c r="B2744" s="6">
        <v>46053</v>
      </c>
      <c r="C2744" s="21" t="s">
        <v>3996</v>
      </c>
      <c r="D2744" s="18" t="s">
        <v>412</v>
      </c>
      <c r="E2744" s="23">
        <v>250000000</v>
      </c>
      <c r="F2744" s="23">
        <v>0</v>
      </c>
      <c r="G2744" s="25" t="s">
        <v>3997</v>
      </c>
    </row>
    <row r="2745" spans="1:7" ht="12.75" customHeight="1">
      <c r="A2745" s="18" t="s">
        <v>825</v>
      </c>
      <c r="B2745" s="6">
        <v>46048</v>
      </c>
      <c r="C2745" s="21" t="s">
        <v>2957</v>
      </c>
      <c r="D2745" s="18" t="s">
        <v>855</v>
      </c>
      <c r="E2745" s="23">
        <v>102000000</v>
      </c>
      <c r="F2745" s="23">
        <v>-1800000</v>
      </c>
      <c r="G2745" s="25" t="s">
        <v>2958</v>
      </c>
    </row>
    <row r="2746" spans="1:7" ht="12.75" customHeight="1">
      <c r="A2746" s="18" t="s">
        <v>825</v>
      </c>
      <c r="B2746" s="6">
        <v>46048</v>
      </c>
      <c r="C2746" s="21" t="s">
        <v>3103</v>
      </c>
      <c r="D2746" s="18" t="s">
        <v>855</v>
      </c>
      <c r="E2746" s="23">
        <v>102000000</v>
      </c>
      <c r="F2746" s="23">
        <v>-1800000</v>
      </c>
      <c r="G2746" s="25" t="s">
        <v>3104</v>
      </c>
    </row>
    <row r="2747" spans="1:7" ht="12.75" customHeight="1">
      <c r="A2747" s="18" t="s">
        <v>825</v>
      </c>
      <c r="B2747" s="6">
        <v>46049</v>
      </c>
      <c r="C2747" s="21" t="s">
        <v>3123</v>
      </c>
      <c r="D2747" s="18" t="s">
        <v>855</v>
      </c>
      <c r="E2747" s="23">
        <v>102000000</v>
      </c>
      <c r="F2747" s="23">
        <v>-1800000</v>
      </c>
      <c r="G2747" s="25" t="s">
        <v>2958</v>
      </c>
    </row>
    <row r="2748" spans="1:7" ht="12.75" customHeight="1">
      <c r="A2748" s="18" t="s">
        <v>825</v>
      </c>
      <c r="B2748" s="6">
        <v>46049</v>
      </c>
      <c r="C2748" s="21" t="s">
        <v>3141</v>
      </c>
      <c r="D2748" s="18" t="s">
        <v>855</v>
      </c>
      <c r="E2748" s="23">
        <v>102000000</v>
      </c>
      <c r="F2748" s="23">
        <v>-1800000</v>
      </c>
      <c r="G2748" s="25" t="s">
        <v>2958</v>
      </c>
    </row>
    <row r="2749" spans="1:7" ht="12.75" customHeight="1">
      <c r="A2749" s="18" t="s">
        <v>825</v>
      </c>
      <c r="B2749" s="6">
        <v>46049</v>
      </c>
      <c r="C2749" s="21" t="s">
        <v>3174</v>
      </c>
      <c r="D2749" s="18" t="s">
        <v>826</v>
      </c>
      <c r="E2749" s="23">
        <v>168683333</v>
      </c>
      <c r="F2749" s="23">
        <v>-7250000</v>
      </c>
      <c r="G2749" s="25" t="s">
        <v>3175</v>
      </c>
    </row>
    <row r="2750" spans="1:7" ht="12.75" customHeight="1">
      <c r="A2750" s="18" t="s">
        <v>825</v>
      </c>
      <c r="B2750" s="6">
        <v>46049</v>
      </c>
      <c r="C2750" s="21" t="s">
        <v>3200</v>
      </c>
      <c r="D2750" s="18" t="s">
        <v>826</v>
      </c>
      <c r="E2750" s="23">
        <v>117496667</v>
      </c>
      <c r="F2750" s="23">
        <v>0</v>
      </c>
      <c r="G2750" s="25" t="s">
        <v>3201</v>
      </c>
    </row>
    <row r="2751" spans="1:7" ht="12.75" customHeight="1">
      <c r="A2751" s="18" t="s">
        <v>825</v>
      </c>
      <c r="B2751" s="6">
        <v>46049</v>
      </c>
      <c r="C2751" s="21" t="s">
        <v>3212</v>
      </c>
      <c r="D2751" s="18" t="s">
        <v>826</v>
      </c>
      <c r="E2751" s="23">
        <v>130293333</v>
      </c>
      <c r="F2751" s="23">
        <v>-5600000</v>
      </c>
      <c r="G2751" s="25" t="s">
        <v>3213</v>
      </c>
    </row>
    <row r="2752" spans="1:7" ht="12.75" customHeight="1">
      <c r="A2752" s="18" t="s">
        <v>825</v>
      </c>
      <c r="B2752" s="6">
        <v>46050</v>
      </c>
      <c r="C2752" s="21" t="s">
        <v>3370</v>
      </c>
      <c r="D2752" s="18" t="s">
        <v>826</v>
      </c>
      <c r="E2752" s="23">
        <v>104700000</v>
      </c>
      <c r="F2752" s="23">
        <v>-4800000</v>
      </c>
      <c r="G2752" s="25" t="s">
        <v>3371</v>
      </c>
    </row>
    <row r="2753" spans="1:7" ht="12.75" customHeight="1">
      <c r="A2753" s="18" t="s">
        <v>825</v>
      </c>
      <c r="B2753" s="6">
        <v>46050</v>
      </c>
      <c r="C2753" s="21" t="s">
        <v>3383</v>
      </c>
      <c r="D2753" s="18" t="s">
        <v>855</v>
      </c>
      <c r="E2753" s="23">
        <v>140000000</v>
      </c>
      <c r="F2753" s="23">
        <v>-6800000</v>
      </c>
      <c r="G2753" s="25" t="s">
        <v>3384</v>
      </c>
    </row>
    <row r="2754" spans="1:7" ht="12.75" customHeight="1">
      <c r="A2754" s="18" t="s">
        <v>825</v>
      </c>
      <c r="B2754" s="6">
        <v>46050</v>
      </c>
      <c r="C2754" s="21" t="s">
        <v>3386</v>
      </c>
      <c r="D2754" s="18" t="s">
        <v>855</v>
      </c>
      <c r="E2754" s="23">
        <v>140000000</v>
      </c>
      <c r="F2754" s="23">
        <v>-6800000</v>
      </c>
      <c r="G2754" s="25" t="s">
        <v>3387</v>
      </c>
    </row>
    <row r="2755" spans="1:7" ht="12.75" customHeight="1">
      <c r="A2755" s="18" t="s">
        <v>825</v>
      </c>
      <c r="B2755" s="6">
        <v>46050</v>
      </c>
      <c r="C2755" s="21" t="s">
        <v>3400</v>
      </c>
      <c r="D2755" s="18" t="s">
        <v>826</v>
      </c>
      <c r="E2755" s="23">
        <v>53083333</v>
      </c>
      <c r="F2755" s="23">
        <v>0</v>
      </c>
      <c r="G2755" s="25" t="s">
        <v>3401</v>
      </c>
    </row>
    <row r="2756" spans="1:7" ht="12.75" customHeight="1">
      <c r="A2756" s="18" t="s">
        <v>825</v>
      </c>
      <c r="B2756" s="6">
        <v>46050</v>
      </c>
      <c r="C2756" s="21" t="s">
        <v>3453</v>
      </c>
      <c r="D2756" s="18" t="s">
        <v>826</v>
      </c>
      <c r="E2756" s="23">
        <v>86000000</v>
      </c>
      <c r="F2756" s="23">
        <v>-2750000</v>
      </c>
      <c r="G2756" s="25" t="s">
        <v>3454</v>
      </c>
    </row>
    <row r="2757" spans="1:7" ht="12.75" customHeight="1">
      <c r="A2757" s="18" t="s">
        <v>825</v>
      </c>
      <c r="B2757" s="6">
        <v>46050</v>
      </c>
      <c r="C2757" s="21" t="s">
        <v>3461</v>
      </c>
      <c r="D2757" s="18" t="s">
        <v>826</v>
      </c>
      <c r="E2757" s="23">
        <v>48860000</v>
      </c>
      <c r="F2757" s="23">
        <v>-2240000</v>
      </c>
      <c r="G2757" s="25" t="s">
        <v>3462</v>
      </c>
    </row>
    <row r="2758" spans="1:7" ht="12.75" customHeight="1">
      <c r="A2758" s="18" t="s">
        <v>825</v>
      </c>
      <c r="B2758" s="6">
        <v>46050</v>
      </c>
      <c r="C2758" s="21" t="s">
        <v>3463</v>
      </c>
      <c r="D2758" s="18" t="s">
        <v>826</v>
      </c>
      <c r="E2758" s="23">
        <v>127966667</v>
      </c>
      <c r="F2758" s="23">
        <v>-5866667</v>
      </c>
      <c r="G2758" s="25" t="s">
        <v>3464</v>
      </c>
    </row>
    <row r="2759" spans="1:7" ht="12.75" customHeight="1">
      <c r="A2759" s="18" t="s">
        <v>825</v>
      </c>
      <c r="B2759" s="6">
        <v>46050</v>
      </c>
      <c r="C2759" s="21" t="s">
        <v>3509</v>
      </c>
      <c r="D2759" s="18" t="s">
        <v>826</v>
      </c>
      <c r="E2759" s="23">
        <v>168683333</v>
      </c>
      <c r="F2759" s="23">
        <v>-8216666</v>
      </c>
      <c r="G2759" s="25" t="s">
        <v>3510</v>
      </c>
    </row>
    <row r="2760" spans="1:7" ht="12.75" customHeight="1">
      <c r="A2760" s="18" t="s">
        <v>825</v>
      </c>
      <c r="B2760" s="6">
        <v>46050</v>
      </c>
      <c r="C2760" s="21" t="s">
        <v>3519</v>
      </c>
      <c r="D2760" s="18" t="s">
        <v>826</v>
      </c>
      <c r="E2760" s="23">
        <v>53083333</v>
      </c>
      <c r="F2760" s="23">
        <v>0</v>
      </c>
      <c r="G2760" s="25" t="s">
        <v>3520</v>
      </c>
    </row>
    <row r="2761" spans="1:7" ht="12.75" customHeight="1">
      <c r="A2761" s="18" t="s">
        <v>825</v>
      </c>
      <c r="B2761" s="6">
        <v>46050</v>
      </c>
      <c r="C2761" s="21" t="s">
        <v>3536</v>
      </c>
      <c r="D2761" s="18" t="s">
        <v>826</v>
      </c>
      <c r="E2761" s="23">
        <v>102120000</v>
      </c>
      <c r="F2761" s="23">
        <v>-306667</v>
      </c>
      <c r="G2761" s="25" t="s">
        <v>3537</v>
      </c>
    </row>
    <row r="2762" spans="1:7" ht="12.75" customHeight="1">
      <c r="A2762" s="18" t="s">
        <v>825</v>
      </c>
      <c r="B2762" s="6">
        <v>46050</v>
      </c>
      <c r="C2762" s="21" t="s">
        <v>3547</v>
      </c>
      <c r="D2762" s="18" t="s">
        <v>826</v>
      </c>
      <c r="E2762" s="23">
        <v>53083333</v>
      </c>
      <c r="F2762" s="23">
        <v>0</v>
      </c>
      <c r="G2762" s="25" t="s">
        <v>3548</v>
      </c>
    </row>
    <row r="2763" spans="1:7" ht="12.75" customHeight="1">
      <c r="A2763" s="18" t="s">
        <v>825</v>
      </c>
      <c r="B2763" s="6">
        <v>46050</v>
      </c>
      <c r="C2763" s="21" t="s">
        <v>3557</v>
      </c>
      <c r="D2763" s="18" t="s">
        <v>826</v>
      </c>
      <c r="E2763" s="23">
        <v>33483333</v>
      </c>
      <c r="F2763" s="23">
        <v>0</v>
      </c>
      <c r="G2763" s="25" t="s">
        <v>3558</v>
      </c>
    </row>
    <row r="2764" spans="1:7" ht="12.75" customHeight="1">
      <c r="A2764" s="18" t="s">
        <v>825</v>
      </c>
      <c r="B2764" s="6">
        <v>46050</v>
      </c>
      <c r="C2764" s="21" t="s">
        <v>3576</v>
      </c>
      <c r="D2764" s="18" t="s">
        <v>826</v>
      </c>
      <c r="E2764" s="23">
        <v>53083333</v>
      </c>
      <c r="F2764" s="23">
        <v>0</v>
      </c>
      <c r="G2764" s="25" t="s">
        <v>3577</v>
      </c>
    </row>
    <row r="2765" spans="1:7" ht="12.75" customHeight="1">
      <c r="A2765" s="18" t="s">
        <v>825</v>
      </c>
      <c r="B2765" s="6">
        <v>46050</v>
      </c>
      <c r="C2765" s="21" t="s">
        <v>3588</v>
      </c>
      <c r="D2765" s="18" t="s">
        <v>826</v>
      </c>
      <c r="E2765" s="23">
        <v>53083333</v>
      </c>
      <c r="F2765" s="23">
        <v>0</v>
      </c>
      <c r="G2765" s="25" t="s">
        <v>3548</v>
      </c>
    </row>
    <row r="2766" spans="1:7" ht="12.75" customHeight="1">
      <c r="A2766" s="18" t="s">
        <v>825</v>
      </c>
      <c r="B2766" s="6">
        <v>46051</v>
      </c>
      <c r="C2766" s="21" t="s">
        <v>3598</v>
      </c>
      <c r="D2766" s="18" t="s">
        <v>826</v>
      </c>
      <c r="E2766" s="23">
        <v>35116667</v>
      </c>
      <c r="F2766" s="23">
        <v>0</v>
      </c>
      <c r="G2766" s="25" t="s">
        <v>3548</v>
      </c>
    </row>
    <row r="2767" spans="1:7" ht="12.75" customHeight="1">
      <c r="A2767" s="18" t="s">
        <v>825</v>
      </c>
      <c r="B2767" s="6">
        <v>46051</v>
      </c>
      <c r="C2767" s="21" t="s">
        <v>3602</v>
      </c>
      <c r="D2767" s="18" t="s">
        <v>855</v>
      </c>
      <c r="E2767" s="23">
        <v>134000000</v>
      </c>
      <c r="F2767" s="23">
        <v>0</v>
      </c>
      <c r="G2767" s="25" t="s">
        <v>3603</v>
      </c>
    </row>
    <row r="2768" spans="1:7" ht="12.75" customHeight="1">
      <c r="A2768" s="18" t="s">
        <v>825</v>
      </c>
      <c r="B2768" s="6">
        <v>46051</v>
      </c>
      <c r="C2768" s="21" t="s">
        <v>3604</v>
      </c>
      <c r="D2768" s="18" t="s">
        <v>826</v>
      </c>
      <c r="E2768" s="23">
        <v>53083333</v>
      </c>
      <c r="F2768" s="23">
        <v>0</v>
      </c>
      <c r="G2768" s="25" t="s">
        <v>3605</v>
      </c>
    </row>
    <row r="2769" spans="1:7" ht="12.75" customHeight="1">
      <c r="A2769" s="18" t="s">
        <v>825</v>
      </c>
      <c r="B2769" s="6">
        <v>46051</v>
      </c>
      <c r="C2769" s="21" t="s">
        <v>3616</v>
      </c>
      <c r="D2769" s="18" t="s">
        <v>826</v>
      </c>
      <c r="E2769" s="23">
        <v>53083333</v>
      </c>
      <c r="F2769" s="23">
        <v>0</v>
      </c>
      <c r="G2769" s="25" t="s">
        <v>3617</v>
      </c>
    </row>
    <row r="2770" spans="1:7" ht="12.75" customHeight="1">
      <c r="A2770" s="18" t="s">
        <v>825</v>
      </c>
      <c r="B2770" s="6">
        <v>46051</v>
      </c>
      <c r="C2770" s="21" t="s">
        <v>3621</v>
      </c>
      <c r="D2770" s="18" t="s">
        <v>826</v>
      </c>
      <c r="E2770" s="23">
        <v>53280000</v>
      </c>
      <c r="F2770" s="23">
        <v>-160000</v>
      </c>
      <c r="G2770" s="25" t="s">
        <v>3622</v>
      </c>
    </row>
    <row r="2771" spans="1:7" ht="12.75" customHeight="1">
      <c r="A2771" s="18" t="s">
        <v>825</v>
      </c>
      <c r="B2771" s="6">
        <v>46051</v>
      </c>
      <c r="C2771" s="21" t="s">
        <v>3640</v>
      </c>
      <c r="D2771" s="18" t="s">
        <v>826</v>
      </c>
      <c r="E2771" s="23">
        <v>53083333</v>
      </c>
      <c r="F2771" s="23">
        <v>0</v>
      </c>
      <c r="G2771" s="25" t="s">
        <v>3617</v>
      </c>
    </row>
    <row r="2772" spans="1:7" ht="12.75" customHeight="1">
      <c r="A2772" s="18" t="s">
        <v>825</v>
      </c>
      <c r="B2772" s="6">
        <v>46051</v>
      </c>
      <c r="C2772" s="21" t="s">
        <v>3646</v>
      </c>
      <c r="D2772" s="18" t="s">
        <v>826</v>
      </c>
      <c r="E2772" s="23">
        <v>53083333</v>
      </c>
      <c r="F2772" s="23">
        <v>0</v>
      </c>
      <c r="G2772" s="25" t="s">
        <v>3647</v>
      </c>
    </row>
    <row r="2773" spans="1:7" ht="12.75" customHeight="1">
      <c r="A2773" s="18" t="s">
        <v>825</v>
      </c>
      <c r="B2773" s="6">
        <v>46051</v>
      </c>
      <c r="C2773" s="21" t="s">
        <v>3650</v>
      </c>
      <c r="D2773" s="18" t="s">
        <v>826</v>
      </c>
      <c r="E2773" s="23">
        <v>53083333</v>
      </c>
      <c r="F2773" s="23">
        <v>0</v>
      </c>
      <c r="G2773" s="25" t="s">
        <v>3651</v>
      </c>
    </row>
    <row r="2774" spans="1:7" ht="12.75" customHeight="1">
      <c r="A2774" s="18" t="s">
        <v>825</v>
      </c>
      <c r="B2774" s="6">
        <v>46051</v>
      </c>
      <c r="C2774" s="21" t="s">
        <v>3658</v>
      </c>
      <c r="D2774" s="18" t="s">
        <v>826</v>
      </c>
      <c r="E2774" s="23">
        <v>53083333</v>
      </c>
      <c r="F2774" s="23">
        <v>0</v>
      </c>
      <c r="G2774" s="25" t="s">
        <v>3651</v>
      </c>
    </row>
    <row r="2775" spans="1:7" ht="12.75" customHeight="1">
      <c r="A2775" s="18" t="s">
        <v>825</v>
      </c>
      <c r="B2775" s="6">
        <v>46051</v>
      </c>
      <c r="C2775" s="21" t="s">
        <v>3663</v>
      </c>
      <c r="D2775" s="18" t="s">
        <v>826</v>
      </c>
      <c r="E2775" s="23">
        <v>53083333</v>
      </c>
      <c r="F2775" s="23">
        <v>0</v>
      </c>
      <c r="G2775" s="25" t="s">
        <v>3617</v>
      </c>
    </row>
    <row r="2776" spans="1:7" ht="12.75" customHeight="1">
      <c r="A2776" s="18" t="s">
        <v>825</v>
      </c>
      <c r="B2776" s="6">
        <v>46051</v>
      </c>
      <c r="C2776" s="21" t="s">
        <v>3664</v>
      </c>
      <c r="D2776" s="18" t="s">
        <v>826</v>
      </c>
      <c r="E2776" s="23">
        <v>53083333</v>
      </c>
      <c r="F2776" s="23">
        <v>0</v>
      </c>
      <c r="G2776" s="25" t="s">
        <v>3665</v>
      </c>
    </row>
    <row r="2777" spans="1:7" ht="12.75" customHeight="1">
      <c r="A2777" s="18" t="s">
        <v>825</v>
      </c>
      <c r="B2777" s="6">
        <v>46051</v>
      </c>
      <c r="C2777" s="21" t="s">
        <v>3674</v>
      </c>
      <c r="D2777" s="18" t="s">
        <v>826</v>
      </c>
      <c r="E2777" s="23">
        <v>53083333</v>
      </c>
      <c r="F2777" s="23">
        <v>0</v>
      </c>
      <c r="G2777" s="25" t="s">
        <v>3675</v>
      </c>
    </row>
    <row r="2778" spans="1:7" ht="12.75" customHeight="1">
      <c r="A2778" s="18" t="s">
        <v>825</v>
      </c>
      <c r="B2778" s="6">
        <v>46051</v>
      </c>
      <c r="C2778" s="21" t="s">
        <v>3678</v>
      </c>
      <c r="D2778" s="18" t="s">
        <v>826</v>
      </c>
      <c r="E2778" s="23">
        <v>53083333</v>
      </c>
      <c r="F2778" s="23">
        <v>0</v>
      </c>
      <c r="G2778" s="25" t="s">
        <v>3665</v>
      </c>
    </row>
    <row r="2779" spans="1:7" ht="12.75" customHeight="1">
      <c r="A2779" s="18" t="s">
        <v>825</v>
      </c>
      <c r="B2779" s="6">
        <v>46051</v>
      </c>
      <c r="C2779" s="21" t="s">
        <v>3679</v>
      </c>
      <c r="D2779" s="18" t="s">
        <v>826</v>
      </c>
      <c r="E2779" s="23">
        <v>33483333</v>
      </c>
      <c r="F2779" s="23">
        <v>0</v>
      </c>
      <c r="G2779" s="25" t="s">
        <v>3665</v>
      </c>
    </row>
    <row r="2780" spans="1:7" ht="12.75" customHeight="1">
      <c r="A2780" s="18" t="s">
        <v>825</v>
      </c>
      <c r="B2780" s="6">
        <v>46051</v>
      </c>
      <c r="C2780" s="21" t="s">
        <v>3680</v>
      </c>
      <c r="D2780" s="18" t="s">
        <v>826</v>
      </c>
      <c r="E2780" s="23">
        <v>53083333</v>
      </c>
      <c r="F2780" s="23">
        <v>0</v>
      </c>
      <c r="G2780" s="25" t="s">
        <v>3681</v>
      </c>
    </row>
    <row r="2781" spans="1:7" ht="12.75" customHeight="1">
      <c r="A2781" s="18" t="s">
        <v>825</v>
      </c>
      <c r="B2781" s="6">
        <v>46051</v>
      </c>
      <c r="C2781" s="21" t="s">
        <v>3685</v>
      </c>
      <c r="D2781" s="18" t="s">
        <v>826</v>
      </c>
      <c r="E2781" s="23">
        <v>53083333</v>
      </c>
      <c r="F2781" s="23">
        <v>0</v>
      </c>
      <c r="G2781" s="25" t="s">
        <v>3686</v>
      </c>
    </row>
    <row r="2782" spans="1:7" ht="12.75" customHeight="1">
      <c r="A2782" s="18" t="s">
        <v>825</v>
      </c>
      <c r="B2782" s="6">
        <v>46051</v>
      </c>
      <c r="C2782" s="21" t="s">
        <v>3691</v>
      </c>
      <c r="D2782" s="18" t="s">
        <v>826</v>
      </c>
      <c r="E2782" s="23">
        <v>53083333</v>
      </c>
      <c r="F2782" s="23">
        <v>0</v>
      </c>
      <c r="G2782" s="25" t="s">
        <v>3686</v>
      </c>
    </row>
    <row r="2783" spans="1:7" ht="12.75" customHeight="1">
      <c r="A2783" s="18" t="s">
        <v>825</v>
      </c>
      <c r="B2783" s="6">
        <v>46051</v>
      </c>
      <c r="C2783" s="21" t="s">
        <v>3695</v>
      </c>
      <c r="D2783" s="18" t="s">
        <v>826</v>
      </c>
      <c r="E2783" s="23">
        <v>53083333</v>
      </c>
      <c r="F2783" s="23">
        <v>0</v>
      </c>
      <c r="G2783" s="25" t="s">
        <v>3605</v>
      </c>
    </row>
    <row r="2784" spans="1:7" ht="12.75" customHeight="1">
      <c r="A2784" s="18" t="s">
        <v>825</v>
      </c>
      <c r="B2784" s="6">
        <v>46051</v>
      </c>
      <c r="C2784" s="21" t="s">
        <v>3696</v>
      </c>
      <c r="D2784" s="18" t="s">
        <v>826</v>
      </c>
      <c r="E2784" s="23">
        <v>53083333</v>
      </c>
      <c r="F2784" s="23">
        <v>0</v>
      </c>
      <c r="G2784" s="25" t="s">
        <v>3697</v>
      </c>
    </row>
    <row r="2785" spans="1:7" ht="12.75" customHeight="1">
      <c r="A2785" s="18" t="s">
        <v>825</v>
      </c>
      <c r="B2785" s="6">
        <v>46051</v>
      </c>
      <c r="C2785" s="21" t="s">
        <v>3708</v>
      </c>
      <c r="D2785" s="18" t="s">
        <v>826</v>
      </c>
      <c r="E2785" s="23">
        <v>53083333</v>
      </c>
      <c r="F2785" s="23">
        <v>0</v>
      </c>
      <c r="G2785" s="25" t="s">
        <v>3709</v>
      </c>
    </row>
    <row r="2786" spans="1:7" ht="12.75" customHeight="1">
      <c r="A2786" s="18" t="s">
        <v>825</v>
      </c>
      <c r="B2786" s="6">
        <v>46052</v>
      </c>
      <c r="C2786" s="21" t="s">
        <v>3715</v>
      </c>
      <c r="D2786" s="18" t="s">
        <v>826</v>
      </c>
      <c r="E2786" s="23">
        <v>40343333</v>
      </c>
      <c r="F2786" s="23">
        <v>0</v>
      </c>
      <c r="G2786" s="25" t="s">
        <v>3716</v>
      </c>
    </row>
    <row r="2787" spans="1:7" ht="12.75" customHeight="1">
      <c r="A2787" s="18" t="s">
        <v>825</v>
      </c>
      <c r="B2787" s="6">
        <v>46052</v>
      </c>
      <c r="C2787" s="21" t="s">
        <v>3719</v>
      </c>
      <c r="D2787" s="18" t="s">
        <v>826</v>
      </c>
      <c r="E2787" s="23">
        <v>35116667</v>
      </c>
      <c r="F2787" s="23">
        <v>0</v>
      </c>
      <c r="G2787" s="25" t="s">
        <v>3686</v>
      </c>
    </row>
    <row r="2788" spans="1:7" ht="12.75" customHeight="1">
      <c r="A2788" s="18" t="s">
        <v>825</v>
      </c>
      <c r="B2788" s="6">
        <v>46052</v>
      </c>
      <c r="C2788" s="21" t="s">
        <v>3723</v>
      </c>
      <c r="D2788" s="18" t="s">
        <v>826</v>
      </c>
      <c r="E2788" s="23">
        <v>40833333</v>
      </c>
      <c r="F2788" s="23">
        <v>0</v>
      </c>
      <c r="G2788" s="25" t="s">
        <v>3724</v>
      </c>
    </row>
    <row r="2789" spans="1:7" ht="12.75" customHeight="1">
      <c r="A2789" s="18" t="s">
        <v>825</v>
      </c>
      <c r="B2789" s="6">
        <v>46052</v>
      </c>
      <c r="C2789" s="21" t="s">
        <v>3743</v>
      </c>
      <c r="D2789" s="18" t="s">
        <v>826</v>
      </c>
      <c r="E2789" s="23">
        <v>33756667</v>
      </c>
      <c r="F2789" s="23">
        <v>0</v>
      </c>
      <c r="G2789" s="25" t="s">
        <v>3744</v>
      </c>
    </row>
    <row r="2790" spans="1:7" ht="12.75" customHeight="1">
      <c r="A2790" s="18" t="s">
        <v>825</v>
      </c>
      <c r="B2790" s="6">
        <v>46052</v>
      </c>
      <c r="C2790" s="21" t="s">
        <v>3748</v>
      </c>
      <c r="D2790" s="18" t="s">
        <v>826</v>
      </c>
      <c r="E2790" s="23">
        <v>86000000</v>
      </c>
      <c r="F2790" s="23">
        <v>-3250000</v>
      </c>
      <c r="G2790" s="25" t="s">
        <v>3749</v>
      </c>
    </row>
    <row r="2791" spans="1:7" ht="12.75" customHeight="1">
      <c r="A2791" s="18" t="s">
        <v>825</v>
      </c>
      <c r="B2791" s="6">
        <v>46052</v>
      </c>
      <c r="C2791" s="21" t="s">
        <v>3750</v>
      </c>
      <c r="D2791" s="18" t="s">
        <v>826</v>
      </c>
      <c r="E2791" s="23">
        <v>53083333</v>
      </c>
      <c r="F2791" s="23">
        <v>0</v>
      </c>
      <c r="G2791" s="25" t="s">
        <v>3751</v>
      </c>
    </row>
    <row r="2792" spans="1:7" ht="12.75" customHeight="1">
      <c r="A2792" s="18" t="s">
        <v>825</v>
      </c>
      <c r="B2792" s="6">
        <v>46052</v>
      </c>
      <c r="C2792" s="21" t="s">
        <v>3768</v>
      </c>
      <c r="D2792" s="18" t="s">
        <v>826</v>
      </c>
      <c r="E2792" s="23">
        <v>53083333</v>
      </c>
      <c r="F2792" s="23">
        <v>0</v>
      </c>
      <c r="G2792" s="25" t="s">
        <v>3769</v>
      </c>
    </row>
    <row r="2793" spans="1:7" ht="12.75" customHeight="1">
      <c r="A2793" s="18" t="s">
        <v>825</v>
      </c>
      <c r="B2793" s="6">
        <v>46052</v>
      </c>
      <c r="C2793" s="21" t="s">
        <v>3785</v>
      </c>
      <c r="D2793" s="18" t="s">
        <v>826</v>
      </c>
      <c r="E2793" s="23">
        <v>53083333</v>
      </c>
      <c r="F2793" s="23">
        <v>0</v>
      </c>
      <c r="G2793" s="25" t="s">
        <v>3675</v>
      </c>
    </row>
    <row r="2794" spans="1:7" ht="12.75" customHeight="1">
      <c r="A2794" s="18" t="s">
        <v>825</v>
      </c>
      <c r="B2794" s="6">
        <v>46052</v>
      </c>
      <c r="C2794" s="21" t="s">
        <v>3787</v>
      </c>
      <c r="D2794" s="18" t="s">
        <v>826</v>
      </c>
      <c r="E2794" s="23">
        <v>53083333</v>
      </c>
      <c r="F2794" s="23">
        <v>0</v>
      </c>
      <c r="G2794" s="25" t="s">
        <v>3788</v>
      </c>
    </row>
    <row r="2795" spans="1:7" ht="12.75" customHeight="1">
      <c r="A2795" s="18" t="s">
        <v>825</v>
      </c>
      <c r="B2795" s="6">
        <v>46052</v>
      </c>
      <c r="C2795" s="21" t="s">
        <v>3790</v>
      </c>
      <c r="D2795" s="18" t="s">
        <v>826</v>
      </c>
      <c r="E2795" s="23">
        <v>53083333</v>
      </c>
      <c r="F2795" s="23">
        <v>0</v>
      </c>
      <c r="G2795" s="25" t="s">
        <v>3617</v>
      </c>
    </row>
    <row r="2796" spans="1:7" ht="12.75" customHeight="1">
      <c r="A2796" s="18" t="s">
        <v>825</v>
      </c>
      <c r="B2796" s="6">
        <v>46052</v>
      </c>
      <c r="C2796" s="21" t="s">
        <v>3795</v>
      </c>
      <c r="D2796" s="18" t="s">
        <v>826</v>
      </c>
      <c r="E2796" s="23">
        <v>53083333</v>
      </c>
      <c r="F2796" s="23">
        <v>0</v>
      </c>
      <c r="G2796" s="25" t="s">
        <v>3796</v>
      </c>
    </row>
    <row r="2797" spans="1:7" ht="12.75" customHeight="1">
      <c r="A2797" s="18" t="s">
        <v>825</v>
      </c>
      <c r="B2797" s="6">
        <v>46052</v>
      </c>
      <c r="C2797" s="21" t="s">
        <v>3800</v>
      </c>
      <c r="D2797" s="18" t="s">
        <v>826</v>
      </c>
      <c r="E2797" s="23">
        <v>33483333</v>
      </c>
      <c r="F2797" s="23">
        <v>0</v>
      </c>
      <c r="G2797" s="25" t="s">
        <v>3801</v>
      </c>
    </row>
    <row r="2798" spans="1:7" ht="12.75" customHeight="1">
      <c r="A2798" s="18" t="s">
        <v>825</v>
      </c>
      <c r="B2798" s="6">
        <v>46052</v>
      </c>
      <c r="C2798" s="21" t="s">
        <v>3832</v>
      </c>
      <c r="D2798" s="18" t="s">
        <v>826</v>
      </c>
      <c r="E2798" s="23">
        <v>33483333</v>
      </c>
      <c r="F2798" s="23">
        <v>0</v>
      </c>
      <c r="G2798" s="25" t="s">
        <v>3833</v>
      </c>
    </row>
    <row r="2799" spans="1:7" ht="12.75" customHeight="1">
      <c r="A2799" s="18" t="s">
        <v>825</v>
      </c>
      <c r="B2799" s="6">
        <v>46052</v>
      </c>
      <c r="C2799" s="21" t="s">
        <v>3853</v>
      </c>
      <c r="D2799" s="18" t="s">
        <v>826</v>
      </c>
      <c r="E2799" s="23">
        <v>53083333</v>
      </c>
      <c r="F2799" s="23">
        <v>0</v>
      </c>
      <c r="G2799" s="25" t="s">
        <v>3854</v>
      </c>
    </row>
    <row r="2800" spans="1:7" ht="12.75" customHeight="1">
      <c r="A2800" s="18" t="s">
        <v>825</v>
      </c>
      <c r="B2800" s="6">
        <v>46052</v>
      </c>
      <c r="C2800" s="21" t="s">
        <v>3856</v>
      </c>
      <c r="D2800" s="18" t="s">
        <v>826</v>
      </c>
      <c r="E2800" s="23">
        <v>102733333</v>
      </c>
      <c r="F2800" s="23">
        <v>-1226666</v>
      </c>
      <c r="G2800" s="25" t="s">
        <v>3857</v>
      </c>
    </row>
    <row r="2801" spans="1:7" ht="12.75" customHeight="1">
      <c r="A2801" s="18" t="s">
        <v>825</v>
      </c>
      <c r="B2801" s="6">
        <v>46052</v>
      </c>
      <c r="C2801" s="21" t="s">
        <v>3864</v>
      </c>
      <c r="D2801" s="18" t="s">
        <v>826</v>
      </c>
      <c r="E2801" s="23">
        <v>53083333</v>
      </c>
      <c r="F2801" s="23">
        <v>0</v>
      </c>
      <c r="G2801" s="25" t="s">
        <v>3788</v>
      </c>
    </row>
    <row r="2802" spans="1:7" ht="12.75" customHeight="1">
      <c r="A2802" s="18" t="s">
        <v>825</v>
      </c>
      <c r="B2802" s="6">
        <v>46052</v>
      </c>
      <c r="C2802" s="21" t="s">
        <v>3865</v>
      </c>
      <c r="D2802" s="18" t="s">
        <v>826</v>
      </c>
      <c r="E2802" s="23">
        <v>53083333</v>
      </c>
      <c r="F2802" s="23">
        <v>0</v>
      </c>
      <c r="G2802" s="25" t="s">
        <v>3788</v>
      </c>
    </row>
    <row r="2803" spans="1:7" ht="12.75" customHeight="1">
      <c r="A2803" s="18" t="s">
        <v>825</v>
      </c>
      <c r="B2803" s="6">
        <v>46052</v>
      </c>
      <c r="C2803" s="21" t="s">
        <v>3874</v>
      </c>
      <c r="D2803" s="18" t="s">
        <v>826</v>
      </c>
      <c r="E2803" s="23">
        <v>53083333</v>
      </c>
      <c r="F2803" s="23">
        <v>0</v>
      </c>
      <c r="G2803" s="25" t="s">
        <v>3875</v>
      </c>
    </row>
    <row r="2804" spans="1:7" ht="12.75" customHeight="1">
      <c r="A2804" s="18" t="s">
        <v>825</v>
      </c>
      <c r="B2804" s="6">
        <v>46052</v>
      </c>
      <c r="C2804" s="21" t="s">
        <v>3883</v>
      </c>
      <c r="D2804" s="18" t="s">
        <v>826</v>
      </c>
      <c r="E2804" s="23">
        <v>53083333</v>
      </c>
      <c r="F2804" s="23">
        <v>0</v>
      </c>
      <c r="G2804" s="25" t="s">
        <v>3681</v>
      </c>
    </row>
    <row r="2805" spans="1:7" ht="12.75" customHeight="1">
      <c r="A2805" s="18" t="s">
        <v>825</v>
      </c>
      <c r="B2805" s="6">
        <v>46052</v>
      </c>
      <c r="C2805" s="21" t="s">
        <v>3885</v>
      </c>
      <c r="D2805" s="18" t="s">
        <v>826</v>
      </c>
      <c r="E2805" s="23">
        <v>53083333</v>
      </c>
      <c r="F2805" s="23">
        <v>0</v>
      </c>
      <c r="G2805" s="25" t="s">
        <v>3605</v>
      </c>
    </row>
    <row r="2806" spans="1:7" ht="12.75" customHeight="1">
      <c r="A2806" s="18" t="s">
        <v>825</v>
      </c>
      <c r="B2806" s="6">
        <v>46052</v>
      </c>
      <c r="C2806" s="21" t="s">
        <v>3886</v>
      </c>
      <c r="D2806" s="18" t="s">
        <v>826</v>
      </c>
      <c r="E2806" s="23">
        <v>53083333</v>
      </c>
      <c r="F2806" s="23">
        <v>0</v>
      </c>
      <c r="G2806" s="25" t="s">
        <v>3875</v>
      </c>
    </row>
    <row r="2807" spans="1:7" ht="12.75" customHeight="1">
      <c r="A2807" s="18" t="s">
        <v>825</v>
      </c>
      <c r="B2807" s="6">
        <v>46052</v>
      </c>
      <c r="C2807" s="21" t="s">
        <v>3891</v>
      </c>
      <c r="D2807" s="18" t="s">
        <v>826</v>
      </c>
      <c r="E2807" s="23">
        <v>53083333</v>
      </c>
      <c r="F2807" s="23">
        <v>0</v>
      </c>
      <c r="G2807" s="25" t="s">
        <v>3892</v>
      </c>
    </row>
    <row r="2808" spans="1:7" ht="12.75" customHeight="1">
      <c r="A2808" s="18" t="s">
        <v>825</v>
      </c>
      <c r="B2808" s="6">
        <v>46052</v>
      </c>
      <c r="C2808" s="21" t="s">
        <v>3901</v>
      </c>
      <c r="D2808" s="18" t="s">
        <v>826</v>
      </c>
      <c r="E2808" s="23">
        <v>53083333</v>
      </c>
      <c r="F2808" s="23">
        <v>0</v>
      </c>
      <c r="G2808" s="25" t="s">
        <v>3902</v>
      </c>
    </row>
    <row r="2809" spans="1:7" ht="12.75" customHeight="1">
      <c r="A2809" s="18" t="s">
        <v>825</v>
      </c>
      <c r="B2809" s="6">
        <v>46052</v>
      </c>
      <c r="C2809" s="21" t="s">
        <v>3906</v>
      </c>
      <c r="D2809" s="18" t="s">
        <v>826</v>
      </c>
      <c r="E2809" s="23">
        <v>127966667</v>
      </c>
      <c r="F2809" s="23">
        <v>-6600000</v>
      </c>
      <c r="G2809" s="25" t="s">
        <v>3907</v>
      </c>
    </row>
    <row r="2810" spans="1:7" ht="12.75" customHeight="1">
      <c r="A2810" s="18" t="s">
        <v>825</v>
      </c>
      <c r="B2810" s="6">
        <v>46052</v>
      </c>
      <c r="C2810" s="21" t="s">
        <v>3917</v>
      </c>
      <c r="D2810" s="18" t="s">
        <v>826</v>
      </c>
      <c r="E2810" s="23">
        <v>53083333</v>
      </c>
      <c r="F2810" s="23">
        <v>0</v>
      </c>
      <c r="G2810" s="25" t="s">
        <v>3697</v>
      </c>
    </row>
    <row r="2811" spans="1:7" ht="12.75" customHeight="1">
      <c r="A2811" s="18" t="s">
        <v>825</v>
      </c>
      <c r="B2811" s="6">
        <v>46052</v>
      </c>
      <c r="C2811" s="21" t="s">
        <v>3930</v>
      </c>
      <c r="D2811" s="18" t="s">
        <v>826</v>
      </c>
      <c r="E2811" s="23">
        <v>33483333</v>
      </c>
      <c r="F2811" s="23">
        <v>0</v>
      </c>
      <c r="G2811" s="25" t="s">
        <v>3686</v>
      </c>
    </row>
    <row r="2812" spans="1:7" ht="12.75" customHeight="1">
      <c r="A2812" s="18" t="s">
        <v>825</v>
      </c>
      <c r="B2812" s="6">
        <v>46052</v>
      </c>
      <c r="C2812" s="21" t="s">
        <v>3935</v>
      </c>
      <c r="D2812" s="18" t="s">
        <v>826</v>
      </c>
      <c r="E2812" s="23">
        <v>53083333</v>
      </c>
      <c r="F2812" s="23">
        <v>0</v>
      </c>
      <c r="G2812" s="25" t="s">
        <v>3936</v>
      </c>
    </row>
    <row r="2813" spans="1:7" ht="12.75" customHeight="1">
      <c r="A2813" s="18" t="s">
        <v>825</v>
      </c>
      <c r="B2813" s="6">
        <v>46052</v>
      </c>
      <c r="C2813" s="21" t="s">
        <v>3944</v>
      </c>
      <c r="D2813" s="18" t="s">
        <v>826</v>
      </c>
      <c r="E2813" s="23">
        <v>53083333</v>
      </c>
      <c r="F2813" s="23">
        <v>0</v>
      </c>
      <c r="G2813" s="25" t="s">
        <v>3945</v>
      </c>
    </row>
    <row r="2814" spans="1:7" ht="12.75" customHeight="1">
      <c r="A2814" s="18" t="s">
        <v>825</v>
      </c>
      <c r="B2814" s="6">
        <v>46052</v>
      </c>
      <c r="C2814" s="21" t="s">
        <v>3957</v>
      </c>
      <c r="D2814" s="18" t="s">
        <v>826</v>
      </c>
      <c r="E2814" s="23">
        <v>42466667</v>
      </c>
      <c r="F2814" s="23">
        <v>0</v>
      </c>
      <c r="G2814" s="25" t="s">
        <v>3958</v>
      </c>
    </row>
    <row r="2815" spans="1:7" ht="12.75" customHeight="1">
      <c r="A2815" s="18" t="s">
        <v>825</v>
      </c>
      <c r="B2815" s="6">
        <v>46052</v>
      </c>
      <c r="C2815" s="21" t="s">
        <v>3960</v>
      </c>
      <c r="D2815" s="18" t="s">
        <v>826</v>
      </c>
      <c r="E2815" s="23">
        <v>53083333</v>
      </c>
      <c r="F2815" s="23">
        <v>0</v>
      </c>
      <c r="G2815" s="25" t="s">
        <v>3961</v>
      </c>
    </row>
    <row r="2816" spans="1:7" ht="12.75" customHeight="1">
      <c r="A2816" s="18" t="s">
        <v>825</v>
      </c>
      <c r="B2816" s="6">
        <v>46053</v>
      </c>
      <c r="C2816" s="21" t="s">
        <v>3996</v>
      </c>
      <c r="D2816" s="18" t="s">
        <v>861</v>
      </c>
      <c r="E2816" s="23">
        <v>57000000</v>
      </c>
      <c r="F2816" s="23">
        <v>0</v>
      </c>
      <c r="G2816" s="25" t="s">
        <v>3997</v>
      </c>
    </row>
    <row r="2817" spans="1:7" ht="12.75" customHeight="1">
      <c r="A2817" s="18" t="s">
        <v>825</v>
      </c>
      <c r="B2817" s="6">
        <v>46053</v>
      </c>
      <c r="C2817" s="21" t="s">
        <v>3996</v>
      </c>
      <c r="D2817" s="18" t="s">
        <v>826</v>
      </c>
      <c r="E2817" s="23">
        <v>100000000</v>
      </c>
      <c r="F2817" s="23">
        <v>0</v>
      </c>
      <c r="G2817" s="25" t="s">
        <v>3997</v>
      </c>
    </row>
    <row r="2818" spans="1:7" ht="12.75" customHeight="1">
      <c r="A2818" s="18" t="s">
        <v>825</v>
      </c>
      <c r="B2818" s="6">
        <v>46053</v>
      </c>
      <c r="C2818" s="21" t="s">
        <v>3996</v>
      </c>
      <c r="D2818" s="18" t="s">
        <v>855</v>
      </c>
      <c r="E2818" s="23">
        <v>106000000</v>
      </c>
      <c r="F2818" s="23">
        <v>0</v>
      </c>
      <c r="G2818" s="25" t="s">
        <v>3997</v>
      </c>
    </row>
    <row r="2819" spans="1:7" ht="12.75" customHeight="1">
      <c r="A2819" s="18" t="s">
        <v>825</v>
      </c>
      <c r="B2819" s="6">
        <v>46053</v>
      </c>
      <c r="C2819" s="21" t="s">
        <v>4041</v>
      </c>
      <c r="D2819" s="18" t="s">
        <v>826</v>
      </c>
      <c r="E2819" s="23">
        <v>39200000</v>
      </c>
      <c r="F2819" s="23">
        <v>0</v>
      </c>
      <c r="G2819" s="25" t="s">
        <v>3833</v>
      </c>
    </row>
    <row r="2820" spans="1:7" ht="12.75" customHeight="1">
      <c r="A2820" s="18" t="s">
        <v>825</v>
      </c>
      <c r="B2820" s="6">
        <v>46066</v>
      </c>
      <c r="C2820" s="21" t="s">
        <v>4333</v>
      </c>
      <c r="D2820" s="18" t="s">
        <v>826</v>
      </c>
      <c r="E2820" s="23">
        <v>332971</v>
      </c>
      <c r="F2820" s="23">
        <v>0</v>
      </c>
      <c r="G2820" s="25" t="s">
        <v>4334</v>
      </c>
    </row>
    <row r="2821" spans="1:7" ht="12.75" customHeight="1">
      <c r="A2821" s="18" t="s">
        <v>825</v>
      </c>
      <c r="B2821" s="6">
        <v>46066</v>
      </c>
      <c r="C2821" s="21" t="s">
        <v>4338</v>
      </c>
      <c r="D2821" s="18" t="s">
        <v>826</v>
      </c>
      <c r="E2821" s="23">
        <v>514971</v>
      </c>
      <c r="F2821" s="23">
        <v>-92000</v>
      </c>
      <c r="G2821" s="25" t="s">
        <v>4339</v>
      </c>
    </row>
    <row r="2822" spans="1:7" ht="12.75" customHeight="1">
      <c r="A2822" s="18" t="s">
        <v>825</v>
      </c>
      <c r="B2822" s="6">
        <v>46066</v>
      </c>
      <c r="C2822" s="21" t="s">
        <v>4343</v>
      </c>
      <c r="D2822" s="18" t="s">
        <v>826</v>
      </c>
      <c r="E2822" s="23">
        <v>203208</v>
      </c>
      <c r="F2822" s="23">
        <v>0</v>
      </c>
      <c r="G2822" s="25" t="s">
        <v>4344</v>
      </c>
    </row>
    <row r="2823" spans="1:7" ht="12.75" customHeight="1">
      <c r="A2823" s="18" t="s">
        <v>825</v>
      </c>
      <c r="B2823" s="6">
        <v>46069</v>
      </c>
      <c r="C2823" s="21" t="s">
        <v>4365</v>
      </c>
      <c r="D2823" s="18" t="s">
        <v>826</v>
      </c>
      <c r="E2823" s="23">
        <v>606416</v>
      </c>
      <c r="F2823" s="23">
        <v>624624</v>
      </c>
      <c r="G2823" s="25" t="s">
        <v>4366</v>
      </c>
    </row>
    <row r="2824" spans="1:7" ht="12.75" customHeight="1">
      <c r="A2824" s="18" t="s">
        <v>825</v>
      </c>
      <c r="B2824" s="6">
        <v>46072</v>
      </c>
      <c r="C2824" s="21" t="s">
        <v>4578</v>
      </c>
      <c r="D2824" s="18" t="s">
        <v>826</v>
      </c>
      <c r="E2824" s="23">
        <v>2455794</v>
      </c>
      <c r="F2824" s="23">
        <v>0</v>
      </c>
      <c r="G2824" s="25" t="s">
        <v>4579</v>
      </c>
    </row>
    <row r="2825" spans="1:7" ht="12.75" customHeight="1">
      <c r="A2825" s="18" t="s">
        <v>825</v>
      </c>
      <c r="B2825" s="6">
        <v>46072</v>
      </c>
      <c r="C2825" s="21" t="s">
        <v>4583</v>
      </c>
      <c r="D2825" s="18" t="s">
        <v>826</v>
      </c>
      <c r="E2825" s="23">
        <v>1852789</v>
      </c>
      <c r="F2825" s="23">
        <v>-5000</v>
      </c>
      <c r="G2825" s="25" t="s">
        <v>4584</v>
      </c>
    </row>
    <row r="2826" spans="1:7" ht="12.75" customHeight="1">
      <c r="A2826" s="18" t="s">
        <v>825</v>
      </c>
      <c r="B2826" s="6">
        <v>46072</v>
      </c>
      <c r="C2826" s="21" t="s">
        <v>4588</v>
      </c>
      <c r="D2826" s="18" t="s">
        <v>826</v>
      </c>
      <c r="E2826" s="23">
        <v>1547456</v>
      </c>
      <c r="F2826" s="23">
        <v>-15000</v>
      </c>
      <c r="G2826" s="25" t="s">
        <v>4589</v>
      </c>
    </row>
    <row r="2827" spans="1:7" ht="12.75" customHeight="1">
      <c r="A2827" s="18" t="s">
        <v>825</v>
      </c>
      <c r="B2827" s="6">
        <v>46073</v>
      </c>
      <c r="C2827" s="21" t="s">
        <v>4596</v>
      </c>
      <c r="D2827" s="18" t="s">
        <v>826</v>
      </c>
      <c r="E2827" s="23">
        <v>1852789</v>
      </c>
      <c r="F2827" s="23">
        <v>-15000</v>
      </c>
      <c r="G2827" s="25" t="s">
        <v>4597</v>
      </c>
    </row>
    <row r="2828" spans="1:7" ht="12.75" customHeight="1">
      <c r="A2828" s="18" t="s">
        <v>825</v>
      </c>
      <c r="B2828" s="6">
        <v>46073</v>
      </c>
      <c r="C2828" s="21" t="s">
        <v>4598</v>
      </c>
      <c r="D2828" s="18" t="s">
        <v>826</v>
      </c>
      <c r="E2828" s="23">
        <v>1852789</v>
      </c>
      <c r="F2828" s="23">
        <v>-5000</v>
      </c>
      <c r="G2828" s="25" t="s">
        <v>4599</v>
      </c>
    </row>
    <row r="2829" spans="1:7" ht="12.75" customHeight="1">
      <c r="A2829" s="18" t="s">
        <v>825</v>
      </c>
      <c r="B2829" s="6">
        <v>46076</v>
      </c>
      <c r="C2829" s="21" t="s">
        <v>4702</v>
      </c>
      <c r="D2829" s="18" t="s">
        <v>826</v>
      </c>
      <c r="E2829" s="23">
        <v>740481</v>
      </c>
      <c r="F2829" s="23">
        <v>0</v>
      </c>
      <c r="G2829" s="25" t="s">
        <v>4703</v>
      </c>
    </row>
    <row r="2830" spans="1:7" ht="12.75" customHeight="1">
      <c r="A2830" s="18" t="s">
        <v>825</v>
      </c>
      <c r="B2830" s="6">
        <v>46076</v>
      </c>
      <c r="C2830" s="21" t="s">
        <v>4704</v>
      </c>
      <c r="D2830" s="18" t="s">
        <v>826</v>
      </c>
      <c r="E2830" s="23">
        <v>740481</v>
      </c>
      <c r="F2830" s="23">
        <v>0</v>
      </c>
      <c r="G2830" s="25" t="s">
        <v>4705</v>
      </c>
    </row>
    <row r="2831" spans="1:7" ht="12.75" customHeight="1">
      <c r="A2831" s="18" t="s">
        <v>825</v>
      </c>
      <c r="B2831" s="6">
        <v>46076</v>
      </c>
      <c r="C2831" s="21" t="s">
        <v>4713</v>
      </c>
      <c r="D2831" s="18" t="s">
        <v>826</v>
      </c>
      <c r="E2831" s="23">
        <v>470355</v>
      </c>
      <c r="F2831" s="23">
        <v>0</v>
      </c>
      <c r="G2831" s="25" t="s">
        <v>4714</v>
      </c>
    </row>
    <row r="2832" spans="1:7" ht="12.75" customHeight="1">
      <c r="A2832" s="18" t="s">
        <v>825</v>
      </c>
      <c r="B2832" s="6">
        <v>46077</v>
      </c>
      <c r="C2832" s="21" t="s">
        <v>4744</v>
      </c>
      <c r="D2832" s="18" t="s">
        <v>826</v>
      </c>
      <c r="E2832" s="23">
        <v>470355</v>
      </c>
      <c r="F2832" s="23">
        <v>0</v>
      </c>
      <c r="G2832" s="25" t="s">
        <v>4745</v>
      </c>
    </row>
    <row r="2833" spans="1:7" ht="12.75" customHeight="1">
      <c r="A2833" s="18" t="s">
        <v>825</v>
      </c>
      <c r="B2833" s="6">
        <v>46078</v>
      </c>
      <c r="C2833" s="21" t="s">
        <v>4752</v>
      </c>
      <c r="D2833" s="18" t="s">
        <v>826</v>
      </c>
      <c r="E2833" s="23">
        <v>1234135</v>
      </c>
      <c r="F2833" s="23">
        <v>0</v>
      </c>
      <c r="G2833" s="25" t="s">
        <v>4753</v>
      </c>
    </row>
    <row r="2834" spans="1:7" ht="12.75" customHeight="1">
      <c r="A2834" s="18" t="s">
        <v>825</v>
      </c>
      <c r="B2834" s="6">
        <v>46078</v>
      </c>
      <c r="C2834" s="21" t="s">
        <v>4754</v>
      </c>
      <c r="D2834" s="18" t="s">
        <v>826</v>
      </c>
      <c r="E2834" s="23">
        <v>783925</v>
      </c>
      <c r="F2834" s="23">
        <v>0</v>
      </c>
      <c r="G2834" s="25" t="s">
        <v>4755</v>
      </c>
    </row>
    <row r="2835" spans="1:7" ht="12.75" customHeight="1">
      <c r="A2835" s="18" t="s">
        <v>825</v>
      </c>
      <c r="B2835" s="6">
        <v>46078</v>
      </c>
      <c r="C2835" s="21" t="s">
        <v>4756</v>
      </c>
      <c r="D2835" s="18" t="s">
        <v>826</v>
      </c>
      <c r="E2835" s="23">
        <v>1234135</v>
      </c>
      <c r="F2835" s="23">
        <v>0</v>
      </c>
      <c r="G2835" s="25" t="s">
        <v>4757</v>
      </c>
    </row>
    <row r="2836" spans="1:7" ht="12.75" customHeight="1">
      <c r="A2836" s="18" t="s">
        <v>825</v>
      </c>
      <c r="B2836" s="6">
        <v>46078</v>
      </c>
      <c r="C2836" s="21" t="s">
        <v>4758</v>
      </c>
      <c r="D2836" s="18" t="s">
        <v>826</v>
      </c>
      <c r="E2836" s="23">
        <v>1664853</v>
      </c>
      <c r="F2836" s="23">
        <v>0</v>
      </c>
      <c r="G2836" s="25" t="s">
        <v>4759</v>
      </c>
    </row>
    <row r="2837" spans="1:7" ht="12.75" customHeight="1">
      <c r="A2837" s="18" t="s">
        <v>825</v>
      </c>
      <c r="B2837" s="6">
        <v>46078</v>
      </c>
      <c r="C2837" s="21" t="s">
        <v>4762</v>
      </c>
      <c r="D2837" s="18" t="s">
        <v>861</v>
      </c>
      <c r="E2837" s="23">
        <v>332971</v>
      </c>
      <c r="F2837" s="23">
        <v>0</v>
      </c>
      <c r="G2837" s="25" t="s">
        <v>4763</v>
      </c>
    </row>
    <row r="2838" spans="1:7" ht="12.75" customHeight="1">
      <c r="A2838" s="18" t="s">
        <v>825</v>
      </c>
      <c r="B2838" s="6">
        <v>46078</v>
      </c>
      <c r="C2838" s="21" t="s">
        <v>4771</v>
      </c>
      <c r="D2838" s="18" t="s">
        <v>826</v>
      </c>
      <c r="E2838" s="23">
        <v>1234135</v>
      </c>
      <c r="F2838" s="23">
        <v>0</v>
      </c>
      <c r="G2838" s="25" t="s">
        <v>4772</v>
      </c>
    </row>
    <row r="2839" spans="1:7" ht="12.75" customHeight="1">
      <c r="A2839" s="18" t="s">
        <v>825</v>
      </c>
      <c r="B2839" s="6">
        <v>46079</v>
      </c>
      <c r="C2839" s="21" t="s">
        <v>4800</v>
      </c>
      <c r="D2839" s="18" t="s">
        <v>826</v>
      </c>
      <c r="E2839" s="23">
        <v>783925</v>
      </c>
      <c r="F2839" s="23">
        <v>0</v>
      </c>
      <c r="G2839" s="25" t="s">
        <v>4801</v>
      </c>
    </row>
    <row r="2840" spans="1:7" ht="12.75" customHeight="1">
      <c r="A2840" s="18" t="s">
        <v>825</v>
      </c>
      <c r="B2840" s="6">
        <v>46086</v>
      </c>
      <c r="C2840" s="21" t="s">
        <v>5072</v>
      </c>
      <c r="D2840" s="18" t="s">
        <v>826</v>
      </c>
      <c r="E2840" s="23">
        <v>932832</v>
      </c>
      <c r="F2840" s="23">
        <v>-203208</v>
      </c>
      <c r="G2840" s="25" t="s">
        <v>5073</v>
      </c>
    </row>
    <row r="2841" spans="1:7" ht="12.75" customHeight="1">
      <c r="A2841" s="18" t="s">
        <v>825</v>
      </c>
      <c r="B2841" s="6">
        <v>46105</v>
      </c>
      <c r="C2841" s="21" t="s">
        <v>5514</v>
      </c>
      <c r="D2841" s="18" t="s">
        <v>855</v>
      </c>
      <c r="E2841" s="23">
        <v>1331882</v>
      </c>
      <c r="F2841" s="23">
        <v>0</v>
      </c>
      <c r="G2841" s="25" t="s">
        <v>5515</v>
      </c>
    </row>
    <row r="2842" spans="1:7" ht="12.75" customHeight="1">
      <c r="A2842" s="18" t="s">
        <v>825</v>
      </c>
      <c r="B2842" s="6">
        <v>46112</v>
      </c>
      <c r="C2842" s="21" t="s">
        <v>6040</v>
      </c>
      <c r="D2842" s="18" t="s">
        <v>826</v>
      </c>
      <c r="E2842" s="23">
        <v>588416</v>
      </c>
      <c r="F2842" s="23">
        <v>0</v>
      </c>
      <c r="G2842" s="25" t="s">
        <v>6041</v>
      </c>
    </row>
    <row r="2843" spans="1:7" ht="12.75" customHeight="1">
      <c r="A2843" s="18" t="s">
        <v>813</v>
      </c>
      <c r="B2843" s="6">
        <v>46037</v>
      </c>
      <c r="C2843" s="21" t="s">
        <v>1004</v>
      </c>
      <c r="D2843" s="18" t="s">
        <v>814</v>
      </c>
      <c r="E2843" s="23">
        <v>166750000</v>
      </c>
      <c r="F2843" s="23">
        <v>0</v>
      </c>
      <c r="G2843" s="25" t="s">
        <v>1005</v>
      </c>
    </row>
    <row r="2844" spans="1:7" ht="12.75" customHeight="1">
      <c r="A2844" s="18" t="s">
        <v>813</v>
      </c>
      <c r="B2844" s="6">
        <v>46038</v>
      </c>
      <c r="C2844" s="21" t="s">
        <v>1143</v>
      </c>
      <c r="D2844" s="18" t="s">
        <v>865</v>
      </c>
      <c r="E2844" s="23">
        <v>110000000</v>
      </c>
      <c r="F2844" s="23">
        <v>0</v>
      </c>
      <c r="G2844" s="25" t="s">
        <v>1144</v>
      </c>
    </row>
    <row r="2845" spans="1:7" ht="12.75" customHeight="1">
      <c r="A2845" s="18" t="s">
        <v>813</v>
      </c>
      <c r="B2845" s="6">
        <v>46039</v>
      </c>
      <c r="C2845" s="21" t="s">
        <v>1382</v>
      </c>
      <c r="D2845" s="18" t="s">
        <v>814</v>
      </c>
      <c r="E2845" s="23">
        <v>52799996</v>
      </c>
      <c r="F2845" s="23">
        <v>0</v>
      </c>
      <c r="G2845" s="25" t="s">
        <v>1383</v>
      </c>
    </row>
    <row r="2846" spans="1:7" ht="12.75" customHeight="1">
      <c r="A2846" s="18" t="s">
        <v>813</v>
      </c>
      <c r="B2846" s="6">
        <v>46041</v>
      </c>
      <c r="C2846" s="21" t="s">
        <v>1539</v>
      </c>
      <c r="D2846" s="18" t="s">
        <v>814</v>
      </c>
      <c r="E2846" s="23">
        <v>132250000</v>
      </c>
      <c r="F2846" s="23">
        <v>0</v>
      </c>
      <c r="G2846" s="25" t="s">
        <v>1540</v>
      </c>
    </row>
    <row r="2847" spans="1:7" ht="12.75" customHeight="1">
      <c r="A2847" s="18" t="s">
        <v>813</v>
      </c>
      <c r="B2847" s="6">
        <v>46041</v>
      </c>
      <c r="C2847" s="21" t="s">
        <v>1639</v>
      </c>
      <c r="D2847" s="18" t="s">
        <v>865</v>
      </c>
      <c r="E2847" s="23">
        <v>105029100</v>
      </c>
      <c r="F2847" s="23">
        <v>0</v>
      </c>
      <c r="G2847" s="25" t="s">
        <v>1640</v>
      </c>
    </row>
    <row r="2848" spans="1:7" ht="12.75" customHeight="1">
      <c r="A2848" s="18" t="s">
        <v>813</v>
      </c>
      <c r="B2848" s="6">
        <v>46041</v>
      </c>
      <c r="C2848" s="21" t="s">
        <v>1711</v>
      </c>
      <c r="D2848" s="18" t="s">
        <v>814</v>
      </c>
      <c r="E2848" s="23">
        <v>56149992</v>
      </c>
      <c r="F2848" s="23">
        <v>0</v>
      </c>
      <c r="G2848" s="25" t="s">
        <v>1712</v>
      </c>
    </row>
    <row r="2849" spans="1:7" ht="12.75" customHeight="1">
      <c r="A2849" s="18" t="s">
        <v>813</v>
      </c>
      <c r="B2849" s="6">
        <v>46041</v>
      </c>
      <c r="C2849" s="21" t="s">
        <v>1728</v>
      </c>
      <c r="D2849" s="18" t="s">
        <v>865</v>
      </c>
      <c r="E2849" s="23">
        <v>840481</v>
      </c>
      <c r="F2849" s="23">
        <v>0</v>
      </c>
      <c r="G2849" s="25" t="s">
        <v>1729</v>
      </c>
    </row>
    <row r="2850" spans="1:7" ht="12.75" customHeight="1">
      <c r="A2850" s="18" t="s">
        <v>813</v>
      </c>
      <c r="B2850" s="6">
        <v>46041</v>
      </c>
      <c r="C2850" s="21" t="s">
        <v>1734</v>
      </c>
      <c r="D2850" s="18" t="s">
        <v>865</v>
      </c>
      <c r="E2850" s="23">
        <v>709624</v>
      </c>
      <c r="F2850" s="23">
        <v>0</v>
      </c>
      <c r="G2850" s="25" t="s">
        <v>1729</v>
      </c>
    </row>
    <row r="2851" spans="1:7" ht="12.75" customHeight="1">
      <c r="A2851" s="18" t="s">
        <v>813</v>
      </c>
      <c r="B2851" s="6">
        <v>46041</v>
      </c>
      <c r="C2851" s="21" t="s">
        <v>1739</v>
      </c>
      <c r="D2851" s="18" t="s">
        <v>865</v>
      </c>
      <c r="E2851" s="23">
        <v>840481</v>
      </c>
      <c r="F2851" s="23">
        <v>0</v>
      </c>
      <c r="G2851" s="25" t="s">
        <v>1729</v>
      </c>
    </row>
    <row r="2852" spans="1:7" ht="12.75" customHeight="1">
      <c r="A2852" s="18" t="s">
        <v>813</v>
      </c>
      <c r="B2852" s="6">
        <v>46042</v>
      </c>
      <c r="C2852" s="21" t="s">
        <v>1834</v>
      </c>
      <c r="D2852" s="18" t="s">
        <v>865</v>
      </c>
      <c r="E2852" s="23">
        <v>332971</v>
      </c>
      <c r="F2852" s="23">
        <v>0</v>
      </c>
      <c r="G2852" s="25" t="s">
        <v>1835</v>
      </c>
    </row>
    <row r="2853" spans="1:7" ht="12.75" customHeight="1">
      <c r="A2853" s="18" t="s">
        <v>813</v>
      </c>
      <c r="B2853" s="6">
        <v>46042</v>
      </c>
      <c r="C2853" s="21" t="s">
        <v>2017</v>
      </c>
      <c r="D2853" s="18" t="s">
        <v>851</v>
      </c>
      <c r="E2853" s="23">
        <v>62700000</v>
      </c>
      <c r="F2853" s="23">
        <v>0</v>
      </c>
      <c r="G2853" s="25" t="s">
        <v>2018</v>
      </c>
    </row>
    <row r="2854" spans="1:7" ht="12.75" customHeight="1">
      <c r="A2854" s="18" t="s">
        <v>813</v>
      </c>
      <c r="B2854" s="6">
        <v>46043</v>
      </c>
      <c r="C2854" s="21" t="s">
        <v>2077</v>
      </c>
      <c r="D2854" s="18" t="s">
        <v>865</v>
      </c>
      <c r="E2854" s="23">
        <v>103500000</v>
      </c>
      <c r="F2854" s="23">
        <v>0</v>
      </c>
      <c r="G2854" s="25" t="s">
        <v>2078</v>
      </c>
    </row>
    <row r="2855" spans="1:7" ht="12.75" customHeight="1">
      <c r="A2855" s="18" t="s">
        <v>813</v>
      </c>
      <c r="B2855" s="6">
        <v>46043</v>
      </c>
      <c r="C2855" s="21" t="s">
        <v>2121</v>
      </c>
      <c r="D2855" s="18" t="s">
        <v>865</v>
      </c>
      <c r="E2855" s="23">
        <v>132250000</v>
      </c>
      <c r="F2855" s="23">
        <v>0</v>
      </c>
      <c r="G2855" s="25" t="s">
        <v>2122</v>
      </c>
    </row>
    <row r="2856" spans="1:7" ht="12.75" customHeight="1">
      <c r="A2856" s="18" t="s">
        <v>813</v>
      </c>
      <c r="B2856" s="6">
        <v>46043</v>
      </c>
      <c r="C2856" s="21" t="s">
        <v>2159</v>
      </c>
      <c r="D2856" s="18" t="s">
        <v>865</v>
      </c>
      <c r="E2856" s="23">
        <v>203208</v>
      </c>
      <c r="F2856" s="23">
        <v>0</v>
      </c>
      <c r="G2856" s="25" t="s">
        <v>2160</v>
      </c>
    </row>
    <row r="2857" spans="1:7" ht="12.75" customHeight="1">
      <c r="A2857" s="18" t="s">
        <v>813</v>
      </c>
      <c r="B2857" s="6">
        <v>46043</v>
      </c>
      <c r="C2857" s="21" t="s">
        <v>2167</v>
      </c>
      <c r="D2857" s="18" t="s">
        <v>865</v>
      </c>
      <c r="E2857" s="23">
        <v>246827</v>
      </c>
      <c r="F2857" s="23">
        <v>0</v>
      </c>
      <c r="G2857" s="25" t="s">
        <v>2168</v>
      </c>
    </row>
    <row r="2858" spans="1:7" ht="12.75" customHeight="1">
      <c r="A2858" s="18" t="s">
        <v>813</v>
      </c>
      <c r="B2858" s="6">
        <v>46043</v>
      </c>
      <c r="C2858" s="21" t="s">
        <v>2173</v>
      </c>
      <c r="D2858" s="18" t="s">
        <v>865</v>
      </c>
      <c r="E2858" s="23">
        <v>959941</v>
      </c>
      <c r="F2858" s="23">
        <v>-294000</v>
      </c>
      <c r="G2858" s="25" t="s">
        <v>2174</v>
      </c>
    </row>
    <row r="2859" spans="1:7" ht="12.75" customHeight="1">
      <c r="A2859" s="18" t="s">
        <v>813</v>
      </c>
      <c r="B2859" s="6">
        <v>46043</v>
      </c>
      <c r="C2859" s="21" t="s">
        <v>2183</v>
      </c>
      <c r="D2859" s="18" t="s">
        <v>865</v>
      </c>
      <c r="E2859" s="23">
        <v>246827</v>
      </c>
      <c r="F2859" s="23">
        <v>0</v>
      </c>
      <c r="G2859" s="25" t="s">
        <v>2184</v>
      </c>
    </row>
    <row r="2860" spans="1:7" ht="12.75" customHeight="1">
      <c r="A2860" s="18" t="s">
        <v>813</v>
      </c>
      <c r="B2860" s="6">
        <v>46043</v>
      </c>
      <c r="C2860" s="21" t="s">
        <v>2188</v>
      </c>
      <c r="D2860" s="18" t="s">
        <v>865</v>
      </c>
      <c r="E2860" s="23">
        <v>332971</v>
      </c>
      <c r="F2860" s="23">
        <v>0</v>
      </c>
      <c r="G2860" s="25" t="s">
        <v>2184</v>
      </c>
    </row>
    <row r="2861" spans="1:7" ht="12.75" customHeight="1">
      <c r="A2861" s="18" t="s">
        <v>813</v>
      </c>
      <c r="B2861" s="6">
        <v>46045</v>
      </c>
      <c r="C2861" s="21" t="s">
        <v>2514</v>
      </c>
      <c r="D2861" s="18" t="s">
        <v>814</v>
      </c>
      <c r="E2861" s="23">
        <v>121900000</v>
      </c>
      <c r="F2861" s="23">
        <v>0</v>
      </c>
      <c r="G2861" s="25" t="s">
        <v>2524</v>
      </c>
    </row>
    <row r="2862" spans="1:7" ht="12.75" customHeight="1">
      <c r="A2862" s="18" t="s">
        <v>813</v>
      </c>
      <c r="B2862" s="6">
        <v>46045</v>
      </c>
      <c r="C2862" s="21" t="s">
        <v>2525</v>
      </c>
      <c r="D2862" s="18" t="s">
        <v>814</v>
      </c>
      <c r="E2862" s="23">
        <v>75000000</v>
      </c>
      <c r="F2862" s="23">
        <v>0</v>
      </c>
      <c r="G2862" s="25" t="s">
        <v>2534</v>
      </c>
    </row>
    <row r="2863" spans="1:7" ht="12.75" customHeight="1">
      <c r="A2863" s="18" t="s">
        <v>813</v>
      </c>
      <c r="B2863" s="6">
        <v>46045</v>
      </c>
      <c r="C2863" s="21" t="s">
        <v>2543</v>
      </c>
      <c r="D2863" s="18" t="s">
        <v>814</v>
      </c>
      <c r="E2863" s="23">
        <v>132250000</v>
      </c>
      <c r="F2863" s="23">
        <v>0</v>
      </c>
      <c r="G2863" s="25" t="s">
        <v>2551</v>
      </c>
    </row>
    <row r="2864" spans="1:7" ht="12.75" customHeight="1">
      <c r="A2864" s="18" t="s">
        <v>813</v>
      </c>
      <c r="B2864" s="6">
        <v>46046</v>
      </c>
      <c r="C2864" s="21" t="s">
        <v>2684</v>
      </c>
      <c r="D2864" s="18" t="s">
        <v>865</v>
      </c>
      <c r="E2864" s="23">
        <v>105029100</v>
      </c>
      <c r="F2864" s="23">
        <v>0</v>
      </c>
      <c r="G2864" s="25" t="s">
        <v>2685</v>
      </c>
    </row>
    <row r="2865" spans="1:7" ht="12.75" customHeight="1">
      <c r="A2865" s="18" t="s">
        <v>813</v>
      </c>
      <c r="B2865" s="6">
        <v>46046</v>
      </c>
      <c r="C2865" s="21" t="s">
        <v>2691</v>
      </c>
      <c r="D2865" s="18" t="s">
        <v>814</v>
      </c>
      <c r="E2865" s="23">
        <v>132250000</v>
      </c>
      <c r="F2865" s="23">
        <v>0</v>
      </c>
      <c r="G2865" s="25" t="s">
        <v>2692</v>
      </c>
    </row>
    <row r="2866" spans="1:7" ht="12.75" customHeight="1">
      <c r="A2866" s="18" t="s">
        <v>813</v>
      </c>
      <c r="B2866" s="6">
        <v>46046</v>
      </c>
      <c r="C2866" s="21" t="s">
        <v>2697</v>
      </c>
      <c r="D2866" s="18" t="s">
        <v>865</v>
      </c>
      <c r="E2866" s="23">
        <v>105029100</v>
      </c>
      <c r="F2866" s="23">
        <v>0</v>
      </c>
      <c r="G2866" s="25" t="s">
        <v>2698</v>
      </c>
    </row>
    <row r="2867" spans="1:7" ht="12.75" customHeight="1">
      <c r="A2867" s="18" t="s">
        <v>813</v>
      </c>
      <c r="B2867" s="6">
        <v>46047</v>
      </c>
      <c r="C2867" s="21" t="s">
        <v>2814</v>
      </c>
      <c r="D2867" s="18" t="s">
        <v>851</v>
      </c>
      <c r="E2867" s="23">
        <v>62700000</v>
      </c>
      <c r="F2867" s="23">
        <v>0</v>
      </c>
      <c r="G2867" s="25" t="s">
        <v>2815</v>
      </c>
    </row>
    <row r="2868" spans="1:7" ht="12.75" customHeight="1">
      <c r="A2868" s="18" t="s">
        <v>813</v>
      </c>
      <c r="B2868" s="6">
        <v>46048</v>
      </c>
      <c r="C2868" s="21" t="s">
        <v>2960</v>
      </c>
      <c r="D2868" s="18" t="s">
        <v>851</v>
      </c>
      <c r="E2868" s="23">
        <v>78000000</v>
      </c>
      <c r="F2868" s="23">
        <v>0</v>
      </c>
      <c r="G2868" s="25" t="s">
        <v>2961</v>
      </c>
    </row>
    <row r="2869" spans="1:7" ht="12.75" customHeight="1">
      <c r="A2869" s="18" t="s">
        <v>813</v>
      </c>
      <c r="B2869" s="6">
        <v>46048</v>
      </c>
      <c r="C2869" s="21" t="s">
        <v>2990</v>
      </c>
      <c r="D2869" s="18" t="s">
        <v>851</v>
      </c>
      <c r="E2869" s="23">
        <v>69000000</v>
      </c>
      <c r="F2869" s="23">
        <v>0</v>
      </c>
      <c r="G2869" s="25" t="s">
        <v>2991</v>
      </c>
    </row>
    <row r="2870" spans="1:7" ht="12.75" customHeight="1">
      <c r="A2870" s="18" t="s">
        <v>813</v>
      </c>
      <c r="B2870" s="6">
        <v>46048</v>
      </c>
      <c r="C2870" s="21" t="s">
        <v>3001</v>
      </c>
      <c r="D2870" s="18" t="s">
        <v>851</v>
      </c>
      <c r="E2870" s="23">
        <v>132250000</v>
      </c>
      <c r="F2870" s="23">
        <v>0</v>
      </c>
      <c r="G2870" s="25" t="s">
        <v>3002</v>
      </c>
    </row>
    <row r="2871" spans="1:7" ht="12.75" customHeight="1">
      <c r="A2871" s="18" t="s">
        <v>813</v>
      </c>
      <c r="B2871" s="6">
        <v>46048</v>
      </c>
      <c r="C2871" s="21" t="s">
        <v>3039</v>
      </c>
      <c r="D2871" s="18" t="s">
        <v>851</v>
      </c>
      <c r="E2871" s="23">
        <v>132250000</v>
      </c>
      <c r="F2871" s="23">
        <v>-121133333</v>
      </c>
      <c r="G2871" s="25" t="s">
        <v>3002</v>
      </c>
    </row>
    <row r="2872" spans="1:7" ht="12.75" customHeight="1">
      <c r="A2872" s="18" t="s">
        <v>813</v>
      </c>
      <c r="B2872" s="6">
        <v>46048</v>
      </c>
      <c r="C2872" s="21" t="s">
        <v>3111</v>
      </c>
      <c r="D2872" s="18" t="s">
        <v>851</v>
      </c>
      <c r="E2872" s="23">
        <v>69000000</v>
      </c>
      <c r="F2872" s="23">
        <v>0</v>
      </c>
      <c r="G2872" s="25" t="s">
        <v>3112</v>
      </c>
    </row>
    <row r="2873" spans="1:7" ht="12.75" customHeight="1">
      <c r="A2873" s="18" t="s">
        <v>813</v>
      </c>
      <c r="B2873" s="6">
        <v>46048</v>
      </c>
      <c r="C2873" s="21" t="s">
        <v>3118</v>
      </c>
      <c r="D2873" s="18" t="s">
        <v>851</v>
      </c>
      <c r="E2873" s="23">
        <v>69000000</v>
      </c>
      <c r="F2873" s="23">
        <v>0</v>
      </c>
      <c r="G2873" s="25" t="s">
        <v>3119</v>
      </c>
    </row>
    <row r="2874" spans="1:7" ht="12.75" customHeight="1">
      <c r="A2874" s="18" t="s">
        <v>813</v>
      </c>
      <c r="B2874" s="6">
        <v>46049</v>
      </c>
      <c r="C2874" s="21" t="s">
        <v>3137</v>
      </c>
      <c r="D2874" s="18" t="s">
        <v>814</v>
      </c>
      <c r="E2874" s="23">
        <v>63600000</v>
      </c>
      <c r="F2874" s="23">
        <v>0</v>
      </c>
      <c r="G2874" s="25" t="s">
        <v>3138</v>
      </c>
    </row>
    <row r="2875" spans="1:7" ht="12.75" customHeight="1">
      <c r="A2875" s="18" t="s">
        <v>813</v>
      </c>
      <c r="B2875" s="6">
        <v>46049</v>
      </c>
      <c r="C2875" s="21" t="s">
        <v>3139</v>
      </c>
      <c r="D2875" s="18" t="s">
        <v>851</v>
      </c>
      <c r="E2875" s="23">
        <v>69000000</v>
      </c>
      <c r="F2875" s="23">
        <v>0</v>
      </c>
      <c r="G2875" s="25" t="s">
        <v>2991</v>
      </c>
    </row>
    <row r="2876" spans="1:7" ht="12.75" customHeight="1">
      <c r="A2876" s="18" t="s">
        <v>813</v>
      </c>
      <c r="B2876" s="6">
        <v>46049</v>
      </c>
      <c r="C2876" s="21" t="s">
        <v>3164</v>
      </c>
      <c r="D2876" s="18" t="s">
        <v>851</v>
      </c>
      <c r="E2876" s="23">
        <v>132250000</v>
      </c>
      <c r="F2876" s="23">
        <v>0</v>
      </c>
      <c r="G2876" s="25" t="s">
        <v>3165</v>
      </c>
    </row>
    <row r="2877" spans="1:7" ht="12.75" customHeight="1">
      <c r="A2877" s="18" t="s">
        <v>813</v>
      </c>
      <c r="B2877" s="6">
        <v>46049</v>
      </c>
      <c r="C2877" s="21" t="s">
        <v>3238</v>
      </c>
      <c r="D2877" s="18" t="s">
        <v>851</v>
      </c>
      <c r="E2877" s="23">
        <v>132250000</v>
      </c>
      <c r="F2877" s="23">
        <v>0</v>
      </c>
      <c r="G2877" s="25" t="s">
        <v>3239</v>
      </c>
    </row>
    <row r="2878" spans="1:7" ht="12.75" customHeight="1">
      <c r="A2878" s="18" t="s">
        <v>813</v>
      </c>
      <c r="B2878" s="6">
        <v>46049</v>
      </c>
      <c r="C2878" s="21" t="s">
        <v>3308</v>
      </c>
      <c r="D2878" s="18" t="s">
        <v>865</v>
      </c>
      <c r="E2878" s="23">
        <v>69000000</v>
      </c>
      <c r="F2878" s="23">
        <v>0</v>
      </c>
      <c r="G2878" s="25" t="s">
        <v>3309</v>
      </c>
    </row>
    <row r="2879" spans="1:7" ht="12.75" customHeight="1">
      <c r="A2879" s="18" t="s">
        <v>813</v>
      </c>
      <c r="B2879" s="6">
        <v>46049</v>
      </c>
      <c r="C2879" s="21" t="s">
        <v>3339</v>
      </c>
      <c r="D2879" s="18" t="s">
        <v>851</v>
      </c>
      <c r="E2879" s="23">
        <v>132250000</v>
      </c>
      <c r="F2879" s="23">
        <v>0</v>
      </c>
      <c r="G2879" s="25" t="s">
        <v>3340</v>
      </c>
    </row>
    <row r="2880" spans="1:7" ht="12.75" customHeight="1">
      <c r="A2880" s="18" t="s">
        <v>813</v>
      </c>
      <c r="B2880" s="6">
        <v>46050</v>
      </c>
      <c r="C2880" s="21" t="s">
        <v>3365</v>
      </c>
      <c r="D2880" s="18" t="s">
        <v>851</v>
      </c>
      <c r="E2880" s="23">
        <v>48300000</v>
      </c>
      <c r="F2880" s="23">
        <v>0</v>
      </c>
      <c r="G2880" s="25" t="s">
        <v>3366</v>
      </c>
    </row>
    <row r="2881" spans="1:7" ht="12.75" customHeight="1">
      <c r="A2881" s="18" t="s">
        <v>813</v>
      </c>
      <c r="B2881" s="6">
        <v>46050</v>
      </c>
      <c r="C2881" s="21" t="s">
        <v>3416</v>
      </c>
      <c r="D2881" s="18" t="s">
        <v>865</v>
      </c>
      <c r="E2881" s="23">
        <v>68670156</v>
      </c>
      <c r="F2881" s="23">
        <v>0</v>
      </c>
      <c r="G2881" s="25" t="s">
        <v>3417</v>
      </c>
    </row>
    <row r="2882" spans="1:7" ht="12.75" customHeight="1">
      <c r="A2882" s="18" t="s">
        <v>813</v>
      </c>
      <c r="B2882" s="6">
        <v>46050</v>
      </c>
      <c r="C2882" s="21" t="s">
        <v>3435</v>
      </c>
      <c r="D2882" s="18" t="s">
        <v>851</v>
      </c>
      <c r="E2882" s="23">
        <v>70750000</v>
      </c>
      <c r="F2882" s="23">
        <v>0</v>
      </c>
      <c r="G2882" s="25" t="s">
        <v>3436</v>
      </c>
    </row>
    <row r="2883" spans="1:7" ht="12.75" customHeight="1">
      <c r="A2883" s="18" t="s">
        <v>813</v>
      </c>
      <c r="B2883" s="6">
        <v>46050</v>
      </c>
      <c r="C2883" s="21" t="s">
        <v>3473</v>
      </c>
      <c r="D2883" s="18" t="s">
        <v>851</v>
      </c>
      <c r="E2883" s="23">
        <v>69000000</v>
      </c>
      <c r="F2883" s="23">
        <v>0</v>
      </c>
      <c r="G2883" s="25" t="s">
        <v>3474</v>
      </c>
    </row>
    <row r="2884" spans="1:7" ht="12.75" customHeight="1">
      <c r="A2884" s="18" t="s">
        <v>813</v>
      </c>
      <c r="B2884" s="6">
        <v>46050</v>
      </c>
      <c r="C2884" s="21" t="s">
        <v>3488</v>
      </c>
      <c r="D2884" s="18" t="s">
        <v>851</v>
      </c>
      <c r="E2884" s="23">
        <v>69000000</v>
      </c>
      <c r="F2884" s="23">
        <v>0</v>
      </c>
      <c r="G2884" s="25" t="s">
        <v>3489</v>
      </c>
    </row>
    <row r="2885" spans="1:7" ht="12.75" customHeight="1">
      <c r="A2885" s="18" t="s">
        <v>813</v>
      </c>
      <c r="B2885" s="6">
        <v>46050</v>
      </c>
      <c r="C2885" s="21" t="s">
        <v>3522</v>
      </c>
      <c r="D2885" s="18" t="s">
        <v>865</v>
      </c>
      <c r="E2885" s="23">
        <v>200000000</v>
      </c>
      <c r="F2885" s="23">
        <v>0</v>
      </c>
      <c r="G2885" s="25" t="s">
        <v>3523</v>
      </c>
    </row>
    <row r="2886" spans="1:7" ht="12.75" customHeight="1">
      <c r="A2886" s="18" t="s">
        <v>813</v>
      </c>
      <c r="B2886" s="6">
        <v>46051</v>
      </c>
      <c r="C2886" s="21" t="s">
        <v>3611</v>
      </c>
      <c r="D2886" s="18" t="s">
        <v>814</v>
      </c>
      <c r="E2886" s="23">
        <v>69000000</v>
      </c>
      <c r="F2886" s="23">
        <v>0</v>
      </c>
      <c r="G2886" s="25" t="s">
        <v>3612</v>
      </c>
    </row>
    <row r="2887" spans="1:7" ht="12.75" customHeight="1">
      <c r="A2887" s="18" t="s">
        <v>813</v>
      </c>
      <c r="B2887" s="6">
        <v>46051</v>
      </c>
      <c r="C2887" s="21" t="s">
        <v>3652</v>
      </c>
      <c r="D2887" s="18" t="s">
        <v>865</v>
      </c>
      <c r="E2887" s="23">
        <v>78100000</v>
      </c>
      <c r="F2887" s="23">
        <v>0</v>
      </c>
      <c r="G2887" s="25" t="s">
        <v>3653</v>
      </c>
    </row>
    <row r="2888" spans="1:7" ht="12.75" customHeight="1">
      <c r="A2888" s="18" t="s">
        <v>813</v>
      </c>
      <c r="B2888" s="6">
        <v>46052</v>
      </c>
      <c r="C2888" s="21" t="s">
        <v>3802</v>
      </c>
      <c r="D2888" s="18" t="s">
        <v>865</v>
      </c>
      <c r="E2888" s="23">
        <v>791624</v>
      </c>
      <c r="F2888" s="23">
        <v>0</v>
      </c>
      <c r="G2888" s="25" t="s">
        <v>3803</v>
      </c>
    </row>
    <row r="2889" spans="1:7" ht="12.75" customHeight="1">
      <c r="A2889" s="18" t="s">
        <v>813</v>
      </c>
      <c r="B2889" s="6">
        <v>46052</v>
      </c>
      <c r="C2889" s="21" t="s">
        <v>3938</v>
      </c>
      <c r="D2889" s="18" t="s">
        <v>814</v>
      </c>
      <c r="E2889" s="23">
        <v>108100000</v>
      </c>
      <c r="F2889" s="23">
        <v>0</v>
      </c>
      <c r="G2889" s="25" t="s">
        <v>3939</v>
      </c>
    </row>
    <row r="2890" spans="1:7" ht="12.75" customHeight="1">
      <c r="A2890" s="18" t="s">
        <v>813</v>
      </c>
      <c r="B2890" s="6">
        <v>46052</v>
      </c>
      <c r="C2890" s="21" t="s">
        <v>3966</v>
      </c>
      <c r="D2890" s="18" t="s">
        <v>851</v>
      </c>
      <c r="E2890" s="23">
        <v>78000000</v>
      </c>
      <c r="F2890" s="23">
        <v>0</v>
      </c>
      <c r="G2890" s="25" t="s">
        <v>3967</v>
      </c>
    </row>
    <row r="2891" spans="1:7" ht="12.75" customHeight="1">
      <c r="A2891" s="18" t="s">
        <v>813</v>
      </c>
      <c r="B2891" s="6">
        <v>46053</v>
      </c>
      <c r="C2891" s="21" t="s">
        <v>3996</v>
      </c>
      <c r="D2891" s="18" t="s">
        <v>865</v>
      </c>
      <c r="E2891" s="23">
        <v>300000000</v>
      </c>
      <c r="F2891" s="23">
        <v>0</v>
      </c>
      <c r="G2891" s="25" t="s">
        <v>3997</v>
      </c>
    </row>
    <row r="2892" spans="1:7" ht="12.75" customHeight="1">
      <c r="A2892" s="18" t="s">
        <v>813</v>
      </c>
      <c r="B2892" s="6">
        <v>46053</v>
      </c>
      <c r="C2892" s="21" t="s">
        <v>3996</v>
      </c>
      <c r="D2892" s="18" t="s">
        <v>814</v>
      </c>
      <c r="E2892" s="23">
        <v>30000000</v>
      </c>
      <c r="F2892" s="23">
        <v>0</v>
      </c>
      <c r="G2892" s="25" t="s">
        <v>3997</v>
      </c>
    </row>
    <row r="2893" spans="1:7" ht="12.75" customHeight="1">
      <c r="A2893" s="18" t="s">
        <v>813</v>
      </c>
      <c r="B2893" s="6">
        <v>46053</v>
      </c>
      <c r="C2893" s="21" t="s">
        <v>3996</v>
      </c>
      <c r="D2893" s="18" t="s">
        <v>851</v>
      </c>
      <c r="E2893" s="23">
        <v>160850000</v>
      </c>
      <c r="F2893" s="23">
        <v>0</v>
      </c>
      <c r="G2893" s="25" t="s">
        <v>3997</v>
      </c>
    </row>
    <row r="2894" spans="1:7" ht="12.75" customHeight="1">
      <c r="A2894" s="18" t="s">
        <v>813</v>
      </c>
      <c r="B2894" s="6">
        <v>46059</v>
      </c>
      <c r="C2894" s="21" t="s">
        <v>4194</v>
      </c>
      <c r="D2894" s="18" t="s">
        <v>865</v>
      </c>
      <c r="E2894" s="23">
        <v>346827</v>
      </c>
      <c r="F2894" s="23">
        <v>-100000</v>
      </c>
      <c r="G2894" s="25" t="s">
        <v>4195</v>
      </c>
    </row>
    <row r="2895" spans="1:7" ht="12.75" customHeight="1">
      <c r="A2895" s="18" t="s">
        <v>813</v>
      </c>
      <c r="B2895" s="6">
        <v>46065</v>
      </c>
      <c r="C2895" s="21" t="s">
        <v>4282</v>
      </c>
      <c r="D2895" s="18" t="s">
        <v>851</v>
      </c>
      <c r="E2895" s="23">
        <v>1784853</v>
      </c>
      <c r="F2895" s="23">
        <v>-120000</v>
      </c>
      <c r="G2895" s="25" t="s">
        <v>4283</v>
      </c>
    </row>
    <row r="2896" spans="1:7" ht="12.75" customHeight="1">
      <c r="A2896" s="18" t="s">
        <v>813</v>
      </c>
      <c r="B2896" s="6">
        <v>46069</v>
      </c>
      <c r="C2896" s="21" t="s">
        <v>4359</v>
      </c>
      <c r="D2896" s="18" t="s">
        <v>851</v>
      </c>
      <c r="E2896" s="23">
        <v>998912</v>
      </c>
      <c r="F2896" s="23">
        <v>0</v>
      </c>
      <c r="G2896" s="25" t="s">
        <v>4360</v>
      </c>
    </row>
    <row r="2897" spans="1:7" ht="12.75" customHeight="1">
      <c r="A2897" s="18" t="s">
        <v>813</v>
      </c>
      <c r="B2897" s="6">
        <v>46069</v>
      </c>
      <c r="C2897" s="21" t="s">
        <v>4368</v>
      </c>
      <c r="D2897" s="18" t="s">
        <v>851</v>
      </c>
      <c r="E2897" s="23">
        <v>1165711</v>
      </c>
      <c r="F2897" s="23">
        <v>885711</v>
      </c>
      <c r="G2897" s="25" t="s">
        <v>4369</v>
      </c>
    </row>
    <row r="2898" spans="1:7" ht="12.75" customHeight="1">
      <c r="A2898" s="18" t="s">
        <v>813</v>
      </c>
      <c r="B2898" s="6">
        <v>46070</v>
      </c>
      <c r="C2898" s="21" t="s">
        <v>4411</v>
      </c>
      <c r="D2898" s="18" t="s">
        <v>865</v>
      </c>
      <c r="E2898" s="23">
        <v>793654</v>
      </c>
      <c r="F2898" s="23">
        <v>-300000</v>
      </c>
      <c r="G2898" s="25" t="s">
        <v>4412</v>
      </c>
    </row>
    <row r="2899" spans="1:7" ht="12.75" customHeight="1">
      <c r="A2899" s="18" t="s">
        <v>813</v>
      </c>
      <c r="B2899" s="6">
        <v>46071</v>
      </c>
      <c r="C2899" s="21" t="s">
        <v>4504</v>
      </c>
      <c r="D2899" s="18" t="s">
        <v>851</v>
      </c>
      <c r="E2899" s="23">
        <v>965941</v>
      </c>
      <c r="F2899" s="23">
        <v>0</v>
      </c>
      <c r="G2899" s="25" t="s">
        <v>4448</v>
      </c>
    </row>
    <row r="2900" spans="1:7" ht="12.75" customHeight="1">
      <c r="A2900" s="18" t="s">
        <v>813</v>
      </c>
      <c r="B2900" s="6">
        <v>46073</v>
      </c>
      <c r="C2900" s="21" t="s">
        <v>4635</v>
      </c>
      <c r="D2900" s="18" t="s">
        <v>851</v>
      </c>
      <c r="E2900" s="23">
        <v>428827</v>
      </c>
      <c r="F2900" s="23">
        <v>-102000</v>
      </c>
      <c r="G2900" s="25" t="s">
        <v>4636</v>
      </c>
    </row>
    <row r="2901" spans="1:7" ht="12.75" customHeight="1">
      <c r="A2901" s="18" t="s">
        <v>813</v>
      </c>
      <c r="B2901" s="6">
        <v>46080</v>
      </c>
      <c r="C2901" s="21" t="s">
        <v>4818</v>
      </c>
      <c r="D2901" s="18" t="s">
        <v>851</v>
      </c>
      <c r="E2901" s="23">
        <v>442971</v>
      </c>
      <c r="F2901" s="23">
        <v>0</v>
      </c>
      <c r="G2901" s="25" t="s">
        <v>4819</v>
      </c>
    </row>
    <row r="2902" spans="1:7" ht="12.75" customHeight="1">
      <c r="A2902" s="18" t="s">
        <v>813</v>
      </c>
      <c r="B2902" s="6">
        <v>46080</v>
      </c>
      <c r="C2902" s="21" t="s">
        <v>4825</v>
      </c>
      <c r="D2902" s="18" t="s">
        <v>851</v>
      </c>
      <c r="E2902" s="23">
        <v>1827789</v>
      </c>
      <c r="F2902" s="23">
        <v>-100000</v>
      </c>
      <c r="G2902" s="25" t="s">
        <v>4826</v>
      </c>
    </row>
    <row r="2903" spans="1:7" ht="12.75" customHeight="1">
      <c r="A2903" s="18" t="s">
        <v>813</v>
      </c>
      <c r="B2903" s="6">
        <v>46083</v>
      </c>
      <c r="C2903" s="21" t="s">
        <v>4862</v>
      </c>
      <c r="D2903" s="18" t="s">
        <v>851</v>
      </c>
      <c r="E2903" s="23">
        <v>121133333</v>
      </c>
      <c r="F2903" s="23">
        <v>0</v>
      </c>
      <c r="G2903" s="25" t="s">
        <v>3165</v>
      </c>
    </row>
    <row r="2904" spans="1:7" ht="12.75" customHeight="1">
      <c r="A2904" s="18" t="s">
        <v>813</v>
      </c>
      <c r="B2904" s="6">
        <v>46083</v>
      </c>
      <c r="C2904" s="21" t="s">
        <v>4880</v>
      </c>
      <c r="D2904" s="18" t="s">
        <v>851</v>
      </c>
      <c r="E2904" s="23">
        <v>840481</v>
      </c>
      <c r="F2904" s="23">
        <v>-10000</v>
      </c>
      <c r="G2904" s="25" t="s">
        <v>4881</v>
      </c>
    </row>
    <row r="2905" spans="1:7" ht="12.75" customHeight="1">
      <c r="A2905" s="18" t="s">
        <v>813</v>
      </c>
      <c r="B2905" s="6">
        <v>46083</v>
      </c>
      <c r="C2905" s="21" t="s">
        <v>4891</v>
      </c>
      <c r="D2905" s="18" t="s">
        <v>851</v>
      </c>
      <c r="E2905" s="23">
        <v>1384135</v>
      </c>
      <c r="F2905" s="23">
        <v>-150000</v>
      </c>
      <c r="G2905" s="25" t="s">
        <v>4892</v>
      </c>
    </row>
    <row r="2906" spans="1:7" ht="12.75" customHeight="1">
      <c r="A2906" s="18" t="s">
        <v>813</v>
      </c>
      <c r="B2906" s="6">
        <v>46083</v>
      </c>
      <c r="C2906" s="21" t="s">
        <v>4900</v>
      </c>
      <c r="D2906" s="18" t="s">
        <v>851</v>
      </c>
      <c r="E2906" s="23">
        <v>840481</v>
      </c>
      <c r="F2906" s="23">
        <v>-10000</v>
      </c>
      <c r="G2906" s="25" t="s">
        <v>4901</v>
      </c>
    </row>
    <row r="2907" spans="1:7" ht="12.75" customHeight="1">
      <c r="A2907" s="18" t="s">
        <v>813</v>
      </c>
      <c r="B2907" s="6">
        <v>46084</v>
      </c>
      <c r="C2907" s="21" t="s">
        <v>4915</v>
      </c>
      <c r="D2907" s="18" t="s">
        <v>851</v>
      </c>
      <c r="E2907" s="23">
        <v>246827</v>
      </c>
      <c r="F2907" s="23">
        <v>0</v>
      </c>
      <c r="G2907" s="25" t="s">
        <v>4916</v>
      </c>
    </row>
    <row r="2908" spans="1:7" ht="12.75" customHeight="1">
      <c r="A2908" s="18" t="s">
        <v>813</v>
      </c>
      <c r="B2908" s="6">
        <v>46084</v>
      </c>
      <c r="C2908" s="21" t="s">
        <v>4919</v>
      </c>
      <c r="D2908" s="18" t="s">
        <v>851</v>
      </c>
      <c r="E2908" s="23">
        <v>987308</v>
      </c>
      <c r="F2908" s="23">
        <v>0</v>
      </c>
      <c r="G2908" s="25" t="s">
        <v>4920</v>
      </c>
    </row>
    <row r="2909" spans="1:7" ht="12.75" customHeight="1">
      <c r="A2909" s="18" t="s">
        <v>813</v>
      </c>
      <c r="B2909" s="6">
        <v>46084</v>
      </c>
      <c r="C2909" s="21" t="s">
        <v>4923</v>
      </c>
      <c r="D2909" s="18" t="s">
        <v>851</v>
      </c>
      <c r="E2909" s="23">
        <v>1384135</v>
      </c>
      <c r="F2909" s="23">
        <v>-150000</v>
      </c>
      <c r="G2909" s="25" t="s">
        <v>4924</v>
      </c>
    </row>
    <row r="2910" spans="1:7" ht="12.75" customHeight="1">
      <c r="A2910" s="18" t="s">
        <v>813</v>
      </c>
      <c r="B2910" s="6">
        <v>46084</v>
      </c>
      <c r="C2910" s="21" t="s">
        <v>4925</v>
      </c>
      <c r="D2910" s="18" t="s">
        <v>814</v>
      </c>
      <c r="E2910" s="23">
        <v>1884853</v>
      </c>
      <c r="F2910" s="23">
        <v>0</v>
      </c>
      <c r="G2910" s="25" t="s">
        <v>4926</v>
      </c>
    </row>
    <row r="2911" spans="1:7" ht="12.75" customHeight="1">
      <c r="A2911" s="18" t="s">
        <v>813</v>
      </c>
      <c r="B2911" s="6">
        <v>46085</v>
      </c>
      <c r="C2911" s="21" t="s">
        <v>4943</v>
      </c>
      <c r="D2911" s="18" t="s">
        <v>851</v>
      </c>
      <c r="E2911" s="23">
        <v>246827</v>
      </c>
      <c r="F2911" s="23">
        <v>0</v>
      </c>
      <c r="G2911" s="25" t="s">
        <v>4944</v>
      </c>
    </row>
    <row r="2912" spans="1:7" ht="12.75" customHeight="1">
      <c r="A2912" s="18" t="s">
        <v>813</v>
      </c>
      <c r="B2912" s="6">
        <v>46085</v>
      </c>
      <c r="C2912" s="21" t="s">
        <v>4945</v>
      </c>
      <c r="D2912" s="18" t="s">
        <v>851</v>
      </c>
      <c r="E2912" s="23">
        <v>1531882</v>
      </c>
      <c r="F2912" s="23">
        <v>-58000</v>
      </c>
      <c r="G2912" s="25" t="s">
        <v>4946</v>
      </c>
    </row>
    <row r="2913" spans="1:7" ht="12.75" customHeight="1">
      <c r="A2913" s="18" t="s">
        <v>813</v>
      </c>
      <c r="B2913" s="6">
        <v>46085</v>
      </c>
      <c r="C2913" s="21" t="s">
        <v>4947</v>
      </c>
      <c r="D2913" s="18" t="s">
        <v>851</v>
      </c>
      <c r="E2913" s="23">
        <v>246827</v>
      </c>
      <c r="F2913" s="23">
        <v>0</v>
      </c>
      <c r="G2913" s="25" t="s">
        <v>4948</v>
      </c>
    </row>
    <row r="2914" spans="1:7" ht="12.75" customHeight="1">
      <c r="A2914" s="18" t="s">
        <v>813</v>
      </c>
      <c r="B2914" s="6">
        <v>46085</v>
      </c>
      <c r="C2914" s="21" t="s">
        <v>4959</v>
      </c>
      <c r="D2914" s="18" t="s">
        <v>851</v>
      </c>
      <c r="E2914" s="23">
        <v>1731422</v>
      </c>
      <c r="F2914" s="23">
        <v>-865711</v>
      </c>
      <c r="G2914" s="25" t="s">
        <v>4960</v>
      </c>
    </row>
    <row r="2915" spans="1:7" ht="12.75" customHeight="1">
      <c r="A2915" s="18" t="s">
        <v>813</v>
      </c>
      <c r="B2915" s="6">
        <v>46085</v>
      </c>
      <c r="C2915" s="21" t="s">
        <v>4966</v>
      </c>
      <c r="D2915" s="18" t="s">
        <v>814</v>
      </c>
      <c r="E2915" s="23">
        <v>1531882</v>
      </c>
      <c r="F2915" s="23">
        <v>0</v>
      </c>
      <c r="G2915" s="25" t="s">
        <v>4946</v>
      </c>
    </row>
    <row r="2916" spans="1:7" ht="12.75" customHeight="1">
      <c r="A2916" s="18" t="s">
        <v>813</v>
      </c>
      <c r="B2916" s="6">
        <v>46086</v>
      </c>
      <c r="C2916" s="21" t="s">
        <v>4978</v>
      </c>
      <c r="D2916" s="18" t="s">
        <v>851</v>
      </c>
      <c r="E2916" s="23">
        <v>740481</v>
      </c>
      <c r="F2916" s="23">
        <v>0</v>
      </c>
      <c r="G2916" s="25" t="s">
        <v>4979</v>
      </c>
    </row>
    <row r="2917" spans="1:7" ht="12.75" customHeight="1">
      <c r="A2917" s="18" t="s">
        <v>813</v>
      </c>
      <c r="B2917" s="6">
        <v>46086</v>
      </c>
      <c r="C2917" s="21" t="s">
        <v>4992</v>
      </c>
      <c r="D2917" s="18" t="s">
        <v>814</v>
      </c>
      <c r="E2917" s="23">
        <v>337827</v>
      </c>
      <c r="F2917" s="23">
        <v>0</v>
      </c>
      <c r="G2917" s="25" t="s">
        <v>4993</v>
      </c>
    </row>
    <row r="2918" spans="1:7" ht="12.75" customHeight="1">
      <c r="A2918" s="18" t="s">
        <v>813</v>
      </c>
      <c r="B2918" s="6">
        <v>46086</v>
      </c>
      <c r="C2918" s="21" t="s">
        <v>5005</v>
      </c>
      <c r="D2918" s="18" t="s">
        <v>851</v>
      </c>
      <c r="E2918" s="23">
        <v>840841</v>
      </c>
      <c r="F2918" s="23">
        <v>-52360</v>
      </c>
      <c r="G2918" s="25" t="s">
        <v>5006</v>
      </c>
    </row>
    <row r="2919" spans="1:7" ht="12.75" customHeight="1">
      <c r="A2919" s="18" t="s">
        <v>813</v>
      </c>
      <c r="B2919" s="6">
        <v>46087</v>
      </c>
      <c r="C2919" s="21" t="s">
        <v>5088</v>
      </c>
      <c r="D2919" s="18" t="s">
        <v>814</v>
      </c>
      <c r="E2919" s="23">
        <v>1384135</v>
      </c>
      <c r="F2919" s="23">
        <v>0</v>
      </c>
      <c r="G2919" s="25" t="s">
        <v>5089</v>
      </c>
    </row>
    <row r="2920" spans="1:7" ht="12.75" customHeight="1">
      <c r="A2920" s="18" t="s">
        <v>813</v>
      </c>
      <c r="B2920" s="6">
        <v>46087</v>
      </c>
      <c r="C2920" s="21" t="s">
        <v>5133</v>
      </c>
      <c r="D2920" s="18" t="s">
        <v>851</v>
      </c>
      <c r="E2920" s="23">
        <v>246827</v>
      </c>
      <c r="F2920" s="23">
        <v>0</v>
      </c>
      <c r="G2920" s="25" t="s">
        <v>5134</v>
      </c>
    </row>
    <row r="2921" spans="1:7" ht="12.75" customHeight="1">
      <c r="A2921" s="18" t="s">
        <v>813</v>
      </c>
      <c r="B2921" s="6">
        <v>46091</v>
      </c>
      <c r="C2921" s="21" t="s">
        <v>5196</v>
      </c>
      <c r="D2921" s="18" t="s">
        <v>851</v>
      </c>
      <c r="E2921" s="23">
        <v>1353149</v>
      </c>
      <c r="F2921" s="23">
        <v>-930400</v>
      </c>
      <c r="G2921" s="25" t="s">
        <v>5197</v>
      </c>
    </row>
    <row r="2922" spans="1:7" ht="12.75" customHeight="1">
      <c r="A2922" s="18" t="s">
        <v>813</v>
      </c>
      <c r="B2922" s="6">
        <v>46094</v>
      </c>
      <c r="C2922" s="21" t="s">
        <v>5301</v>
      </c>
      <c r="D2922" s="18" t="s">
        <v>814</v>
      </c>
      <c r="E2922" s="23">
        <v>246827</v>
      </c>
      <c r="F2922" s="23">
        <v>0</v>
      </c>
      <c r="G2922" s="25" t="s">
        <v>5302</v>
      </c>
    </row>
    <row r="2923" spans="1:7" ht="12.75" customHeight="1">
      <c r="A2923" s="18" t="s">
        <v>813</v>
      </c>
      <c r="B2923" s="6">
        <v>46098</v>
      </c>
      <c r="C2923" s="21" t="s">
        <v>5384</v>
      </c>
      <c r="D2923" s="18" t="s">
        <v>814</v>
      </c>
      <c r="E2923" s="23">
        <v>332971</v>
      </c>
      <c r="F2923" s="23">
        <v>0</v>
      </c>
      <c r="G2923" s="25" t="s">
        <v>5385</v>
      </c>
    </row>
    <row r="2924" spans="1:7" ht="12.75" customHeight="1">
      <c r="A2924" s="18" t="s">
        <v>813</v>
      </c>
      <c r="B2924" s="6">
        <v>46098</v>
      </c>
      <c r="C2924" s="21" t="s">
        <v>5410</v>
      </c>
      <c r="D2924" s="18" t="s">
        <v>814</v>
      </c>
      <c r="E2924" s="23">
        <v>1484135</v>
      </c>
      <c r="F2924" s="23">
        <v>0</v>
      </c>
      <c r="G2924" s="25" t="s">
        <v>5411</v>
      </c>
    </row>
    <row r="2925" spans="1:7" ht="12.75" customHeight="1">
      <c r="A2925" s="18" t="s">
        <v>813</v>
      </c>
      <c r="B2925" s="6">
        <v>46098</v>
      </c>
      <c r="C2925" s="21" t="s">
        <v>5412</v>
      </c>
      <c r="D2925" s="18" t="s">
        <v>814</v>
      </c>
      <c r="E2925" s="23">
        <v>246827</v>
      </c>
      <c r="F2925" s="23">
        <v>0</v>
      </c>
      <c r="G2925" s="25" t="s">
        <v>5413</v>
      </c>
    </row>
    <row r="2926" spans="1:7" ht="12.75" customHeight="1">
      <c r="A2926" s="18" t="s">
        <v>813</v>
      </c>
      <c r="B2926" s="6">
        <v>46098</v>
      </c>
      <c r="C2926" s="21" t="s">
        <v>5416</v>
      </c>
      <c r="D2926" s="18" t="s">
        <v>814</v>
      </c>
      <c r="E2926" s="23">
        <v>446827</v>
      </c>
      <c r="F2926" s="23">
        <v>0</v>
      </c>
      <c r="G2926" s="25" t="s">
        <v>5417</v>
      </c>
    </row>
    <row r="2927" spans="1:7" ht="12.75" customHeight="1">
      <c r="A2927" s="18" t="s">
        <v>813</v>
      </c>
      <c r="B2927" s="6">
        <v>46098</v>
      </c>
      <c r="C2927" s="21" t="s">
        <v>5425</v>
      </c>
      <c r="D2927" s="18" t="s">
        <v>814</v>
      </c>
      <c r="E2927" s="23">
        <v>446827</v>
      </c>
      <c r="F2927" s="23">
        <v>0</v>
      </c>
      <c r="G2927" s="25" t="s">
        <v>5426</v>
      </c>
    </row>
    <row r="2928" spans="1:7" ht="12.75" customHeight="1">
      <c r="A2928" s="18" t="s">
        <v>813</v>
      </c>
      <c r="B2928" s="6">
        <v>46101</v>
      </c>
      <c r="C2928" s="21" t="s">
        <v>5502</v>
      </c>
      <c r="D2928" s="18" t="s">
        <v>814</v>
      </c>
      <c r="E2928" s="23">
        <v>1384135</v>
      </c>
      <c r="F2928" s="23">
        <v>0</v>
      </c>
      <c r="G2928" s="25" t="s">
        <v>5503</v>
      </c>
    </row>
    <row r="2929" spans="1:7" ht="12.75" customHeight="1">
      <c r="A2929" s="18" t="s">
        <v>813</v>
      </c>
      <c r="B2929" s="6">
        <v>46106</v>
      </c>
      <c r="C2929" s="21" t="s">
        <v>5709</v>
      </c>
      <c r="D2929" s="18" t="s">
        <v>851</v>
      </c>
      <c r="E2929" s="23">
        <v>246827</v>
      </c>
      <c r="F2929" s="23">
        <v>0</v>
      </c>
      <c r="G2929" s="25" t="s">
        <v>5710</v>
      </c>
    </row>
    <row r="2930" spans="1:7" ht="12.75" customHeight="1">
      <c r="A2930" s="18" t="s">
        <v>813</v>
      </c>
      <c r="B2930" s="6">
        <v>46106</v>
      </c>
      <c r="C2930" s="21" t="s">
        <v>5739</v>
      </c>
      <c r="D2930" s="18" t="s">
        <v>814</v>
      </c>
      <c r="E2930" s="23">
        <v>831481</v>
      </c>
      <c r="F2930" s="23">
        <v>0</v>
      </c>
      <c r="G2930" s="25" t="s">
        <v>5740</v>
      </c>
    </row>
    <row r="2931" spans="1:7" ht="12.75" customHeight="1">
      <c r="A2931" s="18" t="s">
        <v>813</v>
      </c>
      <c r="B2931" s="6">
        <v>46107</v>
      </c>
      <c r="C2931" s="21" t="s">
        <v>5845</v>
      </c>
      <c r="D2931" s="18" t="s">
        <v>814</v>
      </c>
      <c r="E2931" s="23">
        <v>922481</v>
      </c>
      <c r="F2931" s="23">
        <v>0</v>
      </c>
      <c r="G2931" s="25" t="s">
        <v>5846</v>
      </c>
    </row>
    <row r="2932" spans="1:7" ht="12.75" customHeight="1">
      <c r="A2932" s="18" t="s">
        <v>813</v>
      </c>
      <c r="B2932" s="6">
        <v>46107</v>
      </c>
      <c r="C2932" s="21" t="s">
        <v>5851</v>
      </c>
      <c r="D2932" s="18" t="s">
        <v>814</v>
      </c>
      <c r="E2932" s="23">
        <v>922481</v>
      </c>
      <c r="F2932" s="23">
        <v>0</v>
      </c>
      <c r="G2932" s="25" t="s">
        <v>5852</v>
      </c>
    </row>
    <row r="2933" spans="1:7" ht="12.75" customHeight="1">
      <c r="A2933" s="18" t="s">
        <v>813</v>
      </c>
      <c r="B2933" s="6">
        <v>46108</v>
      </c>
      <c r="C2933" s="21" t="s">
        <v>5866</v>
      </c>
      <c r="D2933" s="18" t="s">
        <v>814</v>
      </c>
      <c r="E2933" s="23">
        <v>428827</v>
      </c>
      <c r="F2933" s="23">
        <v>0</v>
      </c>
      <c r="G2933" s="25" t="s">
        <v>5867</v>
      </c>
    </row>
    <row r="2934" spans="1:7" ht="12.75" customHeight="1">
      <c r="A2934" s="18" t="s">
        <v>813</v>
      </c>
      <c r="B2934" s="6">
        <v>46108</v>
      </c>
      <c r="C2934" s="21" t="s">
        <v>5870</v>
      </c>
      <c r="D2934" s="18" t="s">
        <v>851</v>
      </c>
      <c r="E2934" s="23">
        <v>5904800</v>
      </c>
      <c r="F2934" s="23">
        <v>0</v>
      </c>
      <c r="G2934" s="25" t="s">
        <v>5871</v>
      </c>
    </row>
    <row r="2935" spans="1:7" ht="12.75" customHeight="1">
      <c r="A2935" s="18" t="s">
        <v>813</v>
      </c>
      <c r="B2935" s="6">
        <v>46108</v>
      </c>
      <c r="C2935" s="21" t="s">
        <v>5894</v>
      </c>
      <c r="D2935" s="18" t="s">
        <v>814</v>
      </c>
      <c r="E2935" s="23">
        <v>1180912</v>
      </c>
      <c r="F2935" s="23">
        <v>0</v>
      </c>
      <c r="G2935" s="25" t="s">
        <v>5895</v>
      </c>
    </row>
    <row r="2936" spans="1:7" ht="12.75" customHeight="1">
      <c r="A2936" s="18" t="s">
        <v>813</v>
      </c>
      <c r="B2936" s="6">
        <v>46111</v>
      </c>
      <c r="C2936" s="21" t="s">
        <v>5958</v>
      </c>
      <c r="D2936" s="18" t="s">
        <v>814</v>
      </c>
      <c r="E2936" s="23">
        <v>1484135</v>
      </c>
      <c r="F2936" s="23">
        <v>0</v>
      </c>
      <c r="G2936" s="25" t="s">
        <v>5959</v>
      </c>
    </row>
    <row r="2937" spans="1:7" ht="12.75" customHeight="1">
      <c r="A2937" s="18" t="s">
        <v>813</v>
      </c>
      <c r="B2937" s="6">
        <v>46111</v>
      </c>
      <c r="C2937" s="21" t="s">
        <v>5983</v>
      </c>
      <c r="D2937" s="18" t="s">
        <v>814</v>
      </c>
      <c r="E2937" s="23">
        <v>1662962</v>
      </c>
      <c r="F2937" s="23">
        <v>0</v>
      </c>
      <c r="G2937" s="25" t="s">
        <v>5984</v>
      </c>
    </row>
    <row r="2938" spans="1:7" ht="12.75" customHeight="1">
      <c r="A2938" s="18" t="s">
        <v>813</v>
      </c>
      <c r="B2938" s="6">
        <v>46112</v>
      </c>
      <c r="C2938" s="21" t="s">
        <v>6034</v>
      </c>
      <c r="D2938" s="18" t="s">
        <v>851</v>
      </c>
      <c r="E2938" s="23">
        <v>1384135</v>
      </c>
      <c r="F2938" s="23">
        <v>0</v>
      </c>
      <c r="G2938" s="25" t="s">
        <v>6035</v>
      </c>
    </row>
    <row r="2939" spans="1:7" ht="12.75" customHeight="1">
      <c r="A2939" s="18" t="s">
        <v>813</v>
      </c>
      <c r="B2939" s="6">
        <v>46112</v>
      </c>
      <c r="C2939" s="21" t="s">
        <v>6072</v>
      </c>
      <c r="D2939" s="18" t="s">
        <v>814</v>
      </c>
      <c r="E2939" s="23">
        <v>1484135</v>
      </c>
      <c r="F2939" s="23">
        <v>0</v>
      </c>
      <c r="G2939" s="25" t="s">
        <v>6073</v>
      </c>
    </row>
    <row r="2940" spans="1:7" ht="12.75" customHeight="1">
      <c r="A2940" s="18" t="s">
        <v>813</v>
      </c>
      <c r="B2940" s="6">
        <v>46112</v>
      </c>
      <c r="C2940" s="21" t="s">
        <v>6074</v>
      </c>
      <c r="D2940" s="18" t="s">
        <v>814</v>
      </c>
      <c r="E2940" s="23">
        <v>998912</v>
      </c>
      <c r="F2940" s="23">
        <v>0</v>
      </c>
      <c r="G2940" s="25" t="s">
        <v>6075</v>
      </c>
    </row>
    <row r="2941" spans="1:7" ht="12.75" customHeight="1">
      <c r="A2941" s="18" t="s">
        <v>250</v>
      </c>
      <c r="B2941" s="6">
        <v>46029</v>
      </c>
      <c r="C2941" s="21" t="s">
        <v>231</v>
      </c>
      <c r="D2941" s="18" t="s">
        <v>251</v>
      </c>
      <c r="E2941" s="23">
        <v>121000000</v>
      </c>
      <c r="F2941" s="23">
        <v>0</v>
      </c>
      <c r="G2941" s="25" t="s">
        <v>252</v>
      </c>
    </row>
    <row r="2942" spans="1:7" ht="12.75" customHeight="1">
      <c r="A2942" s="18" t="s">
        <v>250</v>
      </c>
      <c r="B2942" s="6">
        <v>46032</v>
      </c>
      <c r="C2942" s="21" t="s">
        <v>397</v>
      </c>
      <c r="D2942" s="18" t="s">
        <v>251</v>
      </c>
      <c r="E2942" s="23">
        <v>121000000</v>
      </c>
      <c r="F2942" s="23">
        <v>0</v>
      </c>
      <c r="G2942" s="25" t="s">
        <v>435</v>
      </c>
    </row>
    <row r="2943" spans="1:7" ht="12.75" customHeight="1">
      <c r="A2943" s="18" t="s">
        <v>250</v>
      </c>
      <c r="B2943" s="6">
        <v>46032</v>
      </c>
      <c r="C2943" s="21" t="s">
        <v>407</v>
      </c>
      <c r="D2943" s="18" t="s">
        <v>251</v>
      </c>
      <c r="E2943" s="23">
        <v>121000000</v>
      </c>
      <c r="F2943" s="23">
        <v>0</v>
      </c>
      <c r="G2943" s="25" t="s">
        <v>435</v>
      </c>
    </row>
    <row r="2944" spans="1:7" ht="12.75" customHeight="1">
      <c r="A2944" s="18" t="s">
        <v>250</v>
      </c>
      <c r="B2944" s="6">
        <v>46033</v>
      </c>
      <c r="C2944" s="21" t="s">
        <v>460</v>
      </c>
      <c r="D2944" s="18" t="s">
        <v>251</v>
      </c>
      <c r="E2944" s="23">
        <v>121000000</v>
      </c>
      <c r="F2944" s="23">
        <v>0</v>
      </c>
      <c r="G2944" s="25" t="s">
        <v>492</v>
      </c>
    </row>
    <row r="2945" spans="1:7" ht="12.75" customHeight="1">
      <c r="A2945" s="18" t="s">
        <v>250</v>
      </c>
      <c r="B2945" s="6">
        <v>46035</v>
      </c>
      <c r="C2945" s="21" t="s">
        <v>592</v>
      </c>
      <c r="D2945" s="18" t="s">
        <v>251</v>
      </c>
      <c r="E2945" s="23">
        <v>145200000</v>
      </c>
      <c r="F2945" s="23">
        <v>0</v>
      </c>
      <c r="G2945" s="25" t="s">
        <v>626</v>
      </c>
    </row>
    <row r="2946" spans="1:7" ht="12.75" customHeight="1">
      <c r="A2946" s="18" t="s">
        <v>250</v>
      </c>
      <c r="B2946" s="6">
        <v>46036</v>
      </c>
      <c r="C2946" s="21" t="s">
        <v>775</v>
      </c>
      <c r="D2946" s="18" t="s">
        <v>251</v>
      </c>
      <c r="E2946" s="23">
        <v>132000000</v>
      </c>
      <c r="F2946" s="23">
        <v>0</v>
      </c>
      <c r="G2946" s="25" t="s">
        <v>797</v>
      </c>
    </row>
    <row r="2947" spans="1:7" ht="12.75" customHeight="1">
      <c r="A2947" s="18" t="s">
        <v>250</v>
      </c>
      <c r="B2947" s="6">
        <v>46036</v>
      </c>
      <c r="C2947" s="21" t="s">
        <v>778</v>
      </c>
      <c r="D2947" s="18" t="s">
        <v>251</v>
      </c>
      <c r="E2947" s="23">
        <v>132000000</v>
      </c>
      <c r="F2947" s="23">
        <v>0</v>
      </c>
      <c r="G2947" s="25" t="s">
        <v>797</v>
      </c>
    </row>
    <row r="2948" spans="1:7" ht="12.75" customHeight="1">
      <c r="A2948" s="18" t="s">
        <v>250</v>
      </c>
      <c r="B2948" s="6">
        <v>46036</v>
      </c>
      <c r="C2948" s="21" t="s">
        <v>787</v>
      </c>
      <c r="D2948" s="18" t="s">
        <v>251</v>
      </c>
      <c r="E2948" s="23">
        <v>132000000</v>
      </c>
      <c r="F2948" s="23">
        <v>0</v>
      </c>
      <c r="G2948" s="25" t="s">
        <v>797</v>
      </c>
    </row>
    <row r="2949" spans="1:7" ht="12.75" customHeight="1">
      <c r="A2949" s="18" t="s">
        <v>250</v>
      </c>
      <c r="B2949" s="6">
        <v>46036</v>
      </c>
      <c r="C2949" s="21" t="s">
        <v>844</v>
      </c>
      <c r="D2949" s="18" t="s">
        <v>251</v>
      </c>
      <c r="E2949" s="23">
        <v>132000000</v>
      </c>
      <c r="F2949" s="23">
        <v>0</v>
      </c>
      <c r="G2949" s="25" t="s">
        <v>845</v>
      </c>
    </row>
    <row r="2950" spans="1:7" ht="12.75" customHeight="1">
      <c r="A2950" s="18" t="s">
        <v>250</v>
      </c>
      <c r="B2950" s="6">
        <v>46037</v>
      </c>
      <c r="C2950" s="21" t="s">
        <v>926</v>
      </c>
      <c r="D2950" s="18" t="s">
        <v>251</v>
      </c>
      <c r="E2950" s="23">
        <v>132000000</v>
      </c>
      <c r="F2950" s="23">
        <v>0</v>
      </c>
      <c r="G2950" s="25" t="s">
        <v>927</v>
      </c>
    </row>
    <row r="2951" spans="1:7" ht="12.75" customHeight="1">
      <c r="A2951" s="18" t="s">
        <v>250</v>
      </c>
      <c r="B2951" s="6">
        <v>46038</v>
      </c>
      <c r="C2951" s="21" t="s">
        <v>1099</v>
      </c>
      <c r="D2951" s="18" t="s">
        <v>251</v>
      </c>
      <c r="E2951" s="23">
        <v>121000000</v>
      </c>
      <c r="F2951" s="23">
        <v>0</v>
      </c>
      <c r="G2951" s="25" t="s">
        <v>1100</v>
      </c>
    </row>
    <row r="2952" spans="1:7" ht="12.75" customHeight="1">
      <c r="A2952" s="18" t="s">
        <v>250</v>
      </c>
      <c r="B2952" s="6">
        <v>46038</v>
      </c>
      <c r="C2952" s="21" t="s">
        <v>1105</v>
      </c>
      <c r="D2952" s="18" t="s">
        <v>251</v>
      </c>
      <c r="E2952" s="23">
        <v>121000000</v>
      </c>
      <c r="F2952" s="23">
        <v>0</v>
      </c>
      <c r="G2952" s="25" t="s">
        <v>1100</v>
      </c>
    </row>
    <row r="2953" spans="1:7" ht="12.75" customHeight="1">
      <c r="A2953" s="18" t="s">
        <v>250</v>
      </c>
      <c r="B2953" s="6">
        <v>46041</v>
      </c>
      <c r="C2953" s="21" t="s">
        <v>1578</v>
      </c>
      <c r="D2953" s="18" t="s">
        <v>251</v>
      </c>
      <c r="E2953" s="23">
        <v>45100000</v>
      </c>
      <c r="F2953" s="23">
        <v>0</v>
      </c>
      <c r="G2953" s="25" t="s">
        <v>1579</v>
      </c>
    </row>
    <row r="2954" spans="1:7" ht="12.75" customHeight="1">
      <c r="A2954" s="18" t="s">
        <v>250</v>
      </c>
      <c r="B2954" s="6">
        <v>46042</v>
      </c>
      <c r="C2954" s="21" t="s">
        <v>1944</v>
      </c>
      <c r="D2954" s="18" t="s">
        <v>251</v>
      </c>
      <c r="E2954" s="23">
        <v>143000000</v>
      </c>
      <c r="F2954" s="23">
        <v>0</v>
      </c>
      <c r="G2954" s="25" t="s">
        <v>1945</v>
      </c>
    </row>
    <row r="2955" spans="1:7" ht="12.75" customHeight="1">
      <c r="A2955" s="18" t="s">
        <v>250</v>
      </c>
      <c r="B2955" s="6">
        <v>46044</v>
      </c>
      <c r="C2955" s="21" t="s">
        <v>2262</v>
      </c>
      <c r="D2955" s="18" t="s">
        <v>251</v>
      </c>
      <c r="E2955" s="23">
        <v>88000000</v>
      </c>
      <c r="F2955" s="23">
        <v>0</v>
      </c>
      <c r="G2955" s="25" t="s">
        <v>2263</v>
      </c>
    </row>
    <row r="2956" spans="1:7" ht="12.75" customHeight="1">
      <c r="A2956" s="18" t="s">
        <v>250</v>
      </c>
      <c r="B2956" s="6">
        <v>46044</v>
      </c>
      <c r="C2956" s="21" t="s">
        <v>2416</v>
      </c>
      <c r="D2956" s="18" t="s">
        <v>251</v>
      </c>
      <c r="E2956" s="23">
        <v>121000000</v>
      </c>
      <c r="F2956" s="23">
        <v>0</v>
      </c>
      <c r="G2956" s="25" t="s">
        <v>2417</v>
      </c>
    </row>
    <row r="2957" spans="1:7" ht="12.75" customHeight="1">
      <c r="A2957" s="18" t="s">
        <v>250</v>
      </c>
      <c r="B2957" s="6">
        <v>46046</v>
      </c>
      <c r="C2957" s="21" t="s">
        <v>2728</v>
      </c>
      <c r="D2957" s="18" t="s">
        <v>251</v>
      </c>
      <c r="E2957" s="23">
        <v>8863448268</v>
      </c>
      <c r="F2957" s="23">
        <v>0</v>
      </c>
      <c r="G2957" s="25" t="s">
        <v>2729</v>
      </c>
    </row>
    <row r="2958" spans="1:7" ht="12.75" customHeight="1">
      <c r="A2958" s="18" t="s">
        <v>250</v>
      </c>
      <c r="B2958" s="6">
        <v>46048</v>
      </c>
      <c r="C2958" s="21" t="s">
        <v>2906</v>
      </c>
      <c r="D2958" s="18" t="s">
        <v>251</v>
      </c>
      <c r="E2958" s="23">
        <v>88000000</v>
      </c>
      <c r="F2958" s="23">
        <v>0</v>
      </c>
      <c r="G2958" s="25" t="s">
        <v>2907</v>
      </c>
    </row>
    <row r="2959" spans="1:7" ht="12.75" customHeight="1">
      <c r="A2959" s="18" t="s">
        <v>913</v>
      </c>
      <c r="B2959" s="6">
        <v>46037</v>
      </c>
      <c r="C2959" s="21" t="s">
        <v>1029</v>
      </c>
      <c r="D2959" s="18" t="s">
        <v>943</v>
      </c>
      <c r="E2959" s="23">
        <v>66660000</v>
      </c>
      <c r="F2959" s="23">
        <v>0</v>
      </c>
      <c r="G2959" s="25" t="s">
        <v>1030</v>
      </c>
    </row>
    <row r="2960" spans="1:7" ht="12.75" customHeight="1">
      <c r="A2960" s="18" t="s">
        <v>913</v>
      </c>
      <c r="B2960" s="6">
        <v>46037</v>
      </c>
      <c r="C2960" s="21" t="s">
        <v>1029</v>
      </c>
      <c r="D2960" s="18" t="s">
        <v>914</v>
      </c>
      <c r="E2960" s="23">
        <v>66660000</v>
      </c>
      <c r="F2960" s="23">
        <v>0</v>
      </c>
      <c r="G2960" s="25" t="s">
        <v>1030</v>
      </c>
    </row>
    <row r="2961" spans="1:7" ht="12.75" customHeight="1">
      <c r="A2961" s="18" t="s">
        <v>913</v>
      </c>
      <c r="B2961" s="6">
        <v>46037</v>
      </c>
      <c r="C2961" s="21" t="s">
        <v>1037</v>
      </c>
      <c r="D2961" s="18" t="s">
        <v>943</v>
      </c>
      <c r="E2961" s="23">
        <v>27900000</v>
      </c>
      <c r="F2961" s="23">
        <v>0</v>
      </c>
      <c r="G2961" s="25" t="s">
        <v>1038</v>
      </c>
    </row>
    <row r="2962" spans="1:7" ht="12.75" customHeight="1">
      <c r="A2962" s="18" t="s">
        <v>913</v>
      </c>
      <c r="B2962" s="6">
        <v>46037</v>
      </c>
      <c r="C2962" s="21" t="s">
        <v>1037</v>
      </c>
      <c r="D2962" s="18" t="s">
        <v>914</v>
      </c>
      <c r="E2962" s="23">
        <v>28500000</v>
      </c>
      <c r="F2962" s="23">
        <v>0</v>
      </c>
      <c r="G2962" s="25" t="s">
        <v>1038</v>
      </c>
    </row>
    <row r="2963" spans="1:7" ht="12.75" customHeight="1">
      <c r="A2963" s="18" t="s">
        <v>913</v>
      </c>
      <c r="B2963" s="6">
        <v>46038</v>
      </c>
      <c r="C2963" s="21" t="s">
        <v>1153</v>
      </c>
      <c r="D2963" s="18" t="s">
        <v>943</v>
      </c>
      <c r="E2963" s="23">
        <v>81160800</v>
      </c>
      <c r="F2963" s="23">
        <v>0</v>
      </c>
      <c r="G2963" s="25" t="s">
        <v>1154</v>
      </c>
    </row>
    <row r="2964" spans="1:7" ht="12.75" customHeight="1">
      <c r="A2964" s="18" t="s">
        <v>913</v>
      </c>
      <c r="B2964" s="6">
        <v>46038</v>
      </c>
      <c r="C2964" s="21" t="s">
        <v>1157</v>
      </c>
      <c r="D2964" s="18" t="s">
        <v>943</v>
      </c>
      <c r="E2964" s="23">
        <v>56070000</v>
      </c>
      <c r="F2964" s="23">
        <v>0</v>
      </c>
      <c r="G2964" s="25" t="s">
        <v>1154</v>
      </c>
    </row>
    <row r="2965" spans="1:7" ht="12.75" customHeight="1">
      <c r="A2965" s="18" t="s">
        <v>913</v>
      </c>
      <c r="B2965" s="6">
        <v>46038</v>
      </c>
      <c r="C2965" s="21" t="s">
        <v>1183</v>
      </c>
      <c r="D2965" s="18" t="s">
        <v>943</v>
      </c>
      <c r="E2965" s="23">
        <v>64620600</v>
      </c>
      <c r="F2965" s="23">
        <v>0</v>
      </c>
      <c r="G2965" s="25" t="s">
        <v>1184</v>
      </c>
    </row>
    <row r="2966" spans="1:7" ht="12.75" customHeight="1">
      <c r="A2966" s="18" t="s">
        <v>913</v>
      </c>
      <c r="B2966" s="6">
        <v>46038</v>
      </c>
      <c r="C2966" s="21" t="s">
        <v>1183</v>
      </c>
      <c r="D2966" s="18" t="s">
        <v>914</v>
      </c>
      <c r="E2966" s="23">
        <v>64579400</v>
      </c>
      <c r="F2966" s="23">
        <v>0</v>
      </c>
      <c r="G2966" s="25" t="s">
        <v>1184</v>
      </c>
    </row>
    <row r="2967" spans="1:7" ht="12.75" customHeight="1">
      <c r="A2967" s="18" t="s">
        <v>913</v>
      </c>
      <c r="B2967" s="6">
        <v>46039</v>
      </c>
      <c r="C2967" s="21" t="s">
        <v>1336</v>
      </c>
      <c r="D2967" s="18" t="s">
        <v>943</v>
      </c>
      <c r="E2967" s="23">
        <v>12625000</v>
      </c>
      <c r="F2967" s="23">
        <v>0</v>
      </c>
      <c r="G2967" s="25" t="s">
        <v>1337</v>
      </c>
    </row>
    <row r="2968" spans="1:7" ht="12.75" customHeight="1">
      <c r="A2968" s="18" t="s">
        <v>913</v>
      </c>
      <c r="B2968" s="6">
        <v>46039</v>
      </c>
      <c r="C2968" s="21" t="s">
        <v>1336</v>
      </c>
      <c r="D2968" s="18" t="s">
        <v>914</v>
      </c>
      <c r="E2968" s="23">
        <v>12625000</v>
      </c>
      <c r="F2968" s="23">
        <v>0</v>
      </c>
      <c r="G2968" s="25" t="s">
        <v>1337</v>
      </c>
    </row>
    <row r="2969" spans="1:7" ht="12.75" customHeight="1">
      <c r="A2969" s="18" t="s">
        <v>913</v>
      </c>
      <c r="B2969" s="6">
        <v>46039</v>
      </c>
      <c r="C2969" s="21" t="s">
        <v>1365</v>
      </c>
      <c r="D2969" s="18" t="s">
        <v>914</v>
      </c>
      <c r="E2969" s="23">
        <v>135355000</v>
      </c>
      <c r="F2969" s="23">
        <v>0</v>
      </c>
      <c r="G2969" s="25" t="s">
        <v>1366</v>
      </c>
    </row>
    <row r="2970" spans="1:7" ht="12.75" customHeight="1">
      <c r="A2970" s="18" t="s">
        <v>913</v>
      </c>
      <c r="B2970" s="6">
        <v>46039</v>
      </c>
      <c r="C2970" s="21" t="s">
        <v>1487</v>
      </c>
      <c r="D2970" s="18" t="s">
        <v>943</v>
      </c>
      <c r="E2970" s="23">
        <v>50000000</v>
      </c>
      <c r="F2970" s="23">
        <v>0</v>
      </c>
      <c r="G2970" s="25" t="s">
        <v>1488</v>
      </c>
    </row>
    <row r="2971" spans="1:7" ht="12.75" customHeight="1">
      <c r="A2971" s="18" t="s">
        <v>913</v>
      </c>
      <c r="B2971" s="6">
        <v>46039</v>
      </c>
      <c r="C2971" s="21" t="s">
        <v>1487</v>
      </c>
      <c r="D2971" s="18" t="s">
        <v>914</v>
      </c>
      <c r="E2971" s="23">
        <v>50000000</v>
      </c>
      <c r="F2971" s="23">
        <v>0</v>
      </c>
      <c r="G2971" s="25" t="s">
        <v>1488</v>
      </c>
    </row>
    <row r="2972" spans="1:7" ht="12.75" customHeight="1">
      <c r="A2972" s="18" t="s">
        <v>913</v>
      </c>
      <c r="B2972" s="6">
        <v>46041</v>
      </c>
      <c r="C2972" s="21" t="s">
        <v>1584</v>
      </c>
      <c r="D2972" s="18" t="s">
        <v>914</v>
      </c>
      <c r="E2972" s="23">
        <v>48530000</v>
      </c>
      <c r="F2972" s="23">
        <v>0</v>
      </c>
      <c r="G2972" s="25" t="s">
        <v>1585</v>
      </c>
    </row>
    <row r="2973" spans="1:7" ht="12.75" customHeight="1">
      <c r="A2973" s="18" t="s">
        <v>913</v>
      </c>
      <c r="B2973" s="6">
        <v>46041</v>
      </c>
      <c r="C2973" s="21" t="s">
        <v>1683</v>
      </c>
      <c r="D2973" s="18" t="s">
        <v>943</v>
      </c>
      <c r="E2973" s="23">
        <v>48530000</v>
      </c>
      <c r="F2973" s="23">
        <v>0</v>
      </c>
      <c r="G2973" s="25" t="s">
        <v>1684</v>
      </c>
    </row>
    <row r="2974" spans="1:7" ht="12.75" customHeight="1">
      <c r="A2974" s="18" t="s">
        <v>913</v>
      </c>
      <c r="B2974" s="6">
        <v>46041</v>
      </c>
      <c r="C2974" s="21" t="s">
        <v>1740</v>
      </c>
      <c r="D2974" s="18" t="s">
        <v>943</v>
      </c>
      <c r="E2974" s="23">
        <v>32800000</v>
      </c>
      <c r="F2974" s="23">
        <v>0</v>
      </c>
      <c r="G2974" s="25" t="s">
        <v>1741</v>
      </c>
    </row>
    <row r="2975" spans="1:7" ht="12.75" customHeight="1">
      <c r="A2975" s="18" t="s">
        <v>913</v>
      </c>
      <c r="B2975" s="6">
        <v>46042</v>
      </c>
      <c r="C2975" s="21" t="s">
        <v>1782</v>
      </c>
      <c r="D2975" s="18" t="s">
        <v>943</v>
      </c>
      <c r="E2975" s="23">
        <v>97997100</v>
      </c>
      <c r="F2975" s="23">
        <v>0</v>
      </c>
      <c r="G2975" s="25" t="s">
        <v>1783</v>
      </c>
    </row>
    <row r="2976" spans="1:7" ht="12.75" customHeight="1">
      <c r="A2976" s="18" t="s">
        <v>913</v>
      </c>
      <c r="B2976" s="6">
        <v>46042</v>
      </c>
      <c r="C2976" s="21" t="s">
        <v>1782</v>
      </c>
      <c r="D2976" s="18" t="s">
        <v>914</v>
      </c>
      <c r="E2976" s="23">
        <v>94354567</v>
      </c>
      <c r="F2976" s="23">
        <v>0</v>
      </c>
      <c r="G2976" s="25" t="s">
        <v>1783</v>
      </c>
    </row>
    <row r="2977" spans="1:7" ht="12.75" customHeight="1">
      <c r="A2977" s="18" t="s">
        <v>913</v>
      </c>
      <c r="B2977" s="6">
        <v>46042</v>
      </c>
      <c r="C2977" s="21" t="s">
        <v>1786</v>
      </c>
      <c r="D2977" s="18" t="s">
        <v>943</v>
      </c>
      <c r="E2977" s="23">
        <v>39880000</v>
      </c>
      <c r="F2977" s="23">
        <v>0</v>
      </c>
      <c r="G2977" s="25" t="s">
        <v>1787</v>
      </c>
    </row>
    <row r="2978" spans="1:7" ht="12.75" customHeight="1">
      <c r="A2978" s="18" t="s">
        <v>913</v>
      </c>
      <c r="B2978" s="6">
        <v>46042</v>
      </c>
      <c r="C2978" s="21" t="s">
        <v>1786</v>
      </c>
      <c r="D2978" s="18" t="s">
        <v>914</v>
      </c>
      <c r="E2978" s="23">
        <v>39880000</v>
      </c>
      <c r="F2978" s="23">
        <v>0</v>
      </c>
      <c r="G2978" s="25" t="s">
        <v>1787</v>
      </c>
    </row>
    <row r="2979" spans="1:7" ht="12.75" customHeight="1">
      <c r="A2979" s="18" t="s">
        <v>913</v>
      </c>
      <c r="B2979" s="6">
        <v>46042</v>
      </c>
      <c r="C2979" s="21" t="s">
        <v>1801</v>
      </c>
      <c r="D2979" s="18" t="s">
        <v>943</v>
      </c>
      <c r="E2979" s="23">
        <v>17685000</v>
      </c>
      <c r="F2979" s="23">
        <v>0</v>
      </c>
      <c r="G2979" s="25" t="s">
        <v>1802</v>
      </c>
    </row>
    <row r="2980" spans="1:7" ht="12.75" customHeight="1">
      <c r="A2980" s="18" t="s">
        <v>913</v>
      </c>
      <c r="B2980" s="6">
        <v>46042</v>
      </c>
      <c r="C2980" s="21" t="s">
        <v>1801</v>
      </c>
      <c r="D2980" s="18" t="s">
        <v>914</v>
      </c>
      <c r="E2980" s="23">
        <v>17685000</v>
      </c>
      <c r="F2980" s="23">
        <v>0</v>
      </c>
      <c r="G2980" s="25" t="s">
        <v>1802</v>
      </c>
    </row>
    <row r="2981" spans="1:7" ht="12.75" customHeight="1">
      <c r="A2981" s="18" t="s">
        <v>913</v>
      </c>
      <c r="B2981" s="6">
        <v>46042</v>
      </c>
      <c r="C2981" s="21" t="s">
        <v>1857</v>
      </c>
      <c r="D2981" s="18" t="s">
        <v>943</v>
      </c>
      <c r="E2981" s="23">
        <v>34391647</v>
      </c>
      <c r="F2981" s="23">
        <v>0</v>
      </c>
      <c r="G2981" s="25" t="s">
        <v>1684</v>
      </c>
    </row>
    <row r="2982" spans="1:7" ht="12.75" customHeight="1">
      <c r="A2982" s="18" t="s">
        <v>913</v>
      </c>
      <c r="B2982" s="6">
        <v>46042</v>
      </c>
      <c r="C2982" s="21" t="s">
        <v>1857</v>
      </c>
      <c r="D2982" s="18" t="s">
        <v>914</v>
      </c>
      <c r="E2982" s="23">
        <v>35699353</v>
      </c>
      <c r="F2982" s="23">
        <v>0</v>
      </c>
      <c r="G2982" s="25" t="s">
        <v>1684</v>
      </c>
    </row>
    <row r="2983" spans="1:7" ht="12.75" customHeight="1">
      <c r="A2983" s="18" t="s">
        <v>913</v>
      </c>
      <c r="B2983" s="6">
        <v>46042</v>
      </c>
      <c r="C2983" s="21" t="s">
        <v>1860</v>
      </c>
      <c r="D2983" s="18" t="s">
        <v>943</v>
      </c>
      <c r="E2983" s="23">
        <v>50370000</v>
      </c>
      <c r="F2983" s="23">
        <v>0</v>
      </c>
      <c r="G2983" s="25" t="s">
        <v>1684</v>
      </c>
    </row>
    <row r="2984" spans="1:7" ht="12.75" customHeight="1">
      <c r="A2984" s="18" t="s">
        <v>913</v>
      </c>
      <c r="B2984" s="6">
        <v>46042</v>
      </c>
      <c r="C2984" s="21" t="s">
        <v>1862</v>
      </c>
      <c r="D2984" s="18" t="s">
        <v>943</v>
      </c>
      <c r="E2984" s="23">
        <v>92000000</v>
      </c>
      <c r="F2984" s="23">
        <v>0</v>
      </c>
      <c r="G2984" s="25" t="s">
        <v>1684</v>
      </c>
    </row>
    <row r="2985" spans="1:7" ht="12.75" customHeight="1">
      <c r="A2985" s="18" t="s">
        <v>913</v>
      </c>
      <c r="B2985" s="6">
        <v>46042</v>
      </c>
      <c r="C2985" s="21" t="s">
        <v>1997</v>
      </c>
      <c r="D2985" s="18" t="s">
        <v>914</v>
      </c>
      <c r="E2985" s="23">
        <v>95910000</v>
      </c>
      <c r="F2985" s="23">
        <v>0</v>
      </c>
      <c r="G2985" s="25" t="s">
        <v>1585</v>
      </c>
    </row>
    <row r="2986" spans="1:7" ht="12.75" customHeight="1">
      <c r="A2986" s="18" t="s">
        <v>913</v>
      </c>
      <c r="B2986" s="6">
        <v>46042</v>
      </c>
      <c r="C2986" s="21" t="s">
        <v>2028</v>
      </c>
      <c r="D2986" s="18" t="s">
        <v>943</v>
      </c>
      <c r="E2986" s="23">
        <v>32800000</v>
      </c>
      <c r="F2986" s="23">
        <v>0</v>
      </c>
      <c r="G2986" s="25" t="s">
        <v>1741</v>
      </c>
    </row>
    <row r="2987" spans="1:7" ht="12.75" customHeight="1">
      <c r="A2987" s="18" t="s">
        <v>913</v>
      </c>
      <c r="B2987" s="6">
        <v>46042</v>
      </c>
      <c r="C2987" s="21" t="s">
        <v>2035</v>
      </c>
      <c r="D2987" s="18" t="s">
        <v>914</v>
      </c>
      <c r="E2987" s="23">
        <v>47150000</v>
      </c>
      <c r="F2987" s="23">
        <v>0</v>
      </c>
      <c r="G2987" s="25" t="s">
        <v>1585</v>
      </c>
    </row>
    <row r="2988" spans="1:7" ht="12.75" customHeight="1">
      <c r="A2988" s="18" t="s">
        <v>913</v>
      </c>
      <c r="B2988" s="6">
        <v>46042</v>
      </c>
      <c r="C2988" s="21" t="s">
        <v>2036</v>
      </c>
      <c r="D2988" s="18" t="s">
        <v>914</v>
      </c>
      <c r="E2988" s="23">
        <v>50370000</v>
      </c>
      <c r="F2988" s="23">
        <v>0</v>
      </c>
      <c r="G2988" s="25" t="s">
        <v>1585</v>
      </c>
    </row>
    <row r="2989" spans="1:7" ht="12.75" customHeight="1">
      <c r="A2989" s="18" t="s">
        <v>913</v>
      </c>
      <c r="B2989" s="6">
        <v>46043</v>
      </c>
      <c r="C2989" s="21" t="s">
        <v>2060</v>
      </c>
      <c r="D2989" s="18" t="s">
        <v>914</v>
      </c>
      <c r="E2989" s="23">
        <v>131445000</v>
      </c>
      <c r="F2989" s="23">
        <v>0</v>
      </c>
      <c r="G2989" s="25" t="s">
        <v>1684</v>
      </c>
    </row>
    <row r="2990" spans="1:7" ht="12.75" customHeight="1">
      <c r="A2990" s="18" t="s">
        <v>913</v>
      </c>
      <c r="B2990" s="6">
        <v>46043</v>
      </c>
      <c r="C2990" s="21" t="s">
        <v>2062</v>
      </c>
      <c r="D2990" s="18" t="s">
        <v>943</v>
      </c>
      <c r="E2990" s="23">
        <v>94760000</v>
      </c>
      <c r="F2990" s="23">
        <v>0</v>
      </c>
      <c r="G2990" s="25" t="s">
        <v>2063</v>
      </c>
    </row>
    <row r="2991" spans="1:7" ht="12.75" customHeight="1">
      <c r="A2991" s="18" t="s">
        <v>913</v>
      </c>
      <c r="B2991" s="6">
        <v>46043</v>
      </c>
      <c r="C2991" s="21" t="s">
        <v>2088</v>
      </c>
      <c r="D2991" s="18" t="s">
        <v>914</v>
      </c>
      <c r="E2991" s="23">
        <v>47150000</v>
      </c>
      <c r="F2991" s="23">
        <v>0</v>
      </c>
      <c r="G2991" s="25" t="s">
        <v>2089</v>
      </c>
    </row>
    <row r="2992" spans="1:7" ht="12.75" customHeight="1">
      <c r="A2992" s="18" t="s">
        <v>913</v>
      </c>
      <c r="B2992" s="6">
        <v>46043</v>
      </c>
      <c r="C2992" s="21" t="s">
        <v>2143</v>
      </c>
      <c r="D2992" s="18" t="s">
        <v>943</v>
      </c>
      <c r="E2992" s="23">
        <v>66300000</v>
      </c>
      <c r="F2992" s="23">
        <v>0</v>
      </c>
      <c r="G2992" s="25" t="s">
        <v>2144</v>
      </c>
    </row>
    <row r="2993" spans="1:7" ht="12.75" customHeight="1">
      <c r="A2993" s="18" t="s">
        <v>913</v>
      </c>
      <c r="B2993" s="6">
        <v>46043</v>
      </c>
      <c r="C2993" s="21" t="s">
        <v>2143</v>
      </c>
      <c r="D2993" s="18" t="s">
        <v>914</v>
      </c>
      <c r="E2993" s="23">
        <v>66300000</v>
      </c>
      <c r="F2993" s="23">
        <v>0</v>
      </c>
      <c r="G2993" s="25" t="s">
        <v>2144</v>
      </c>
    </row>
    <row r="2994" spans="1:7" ht="12.75" customHeight="1">
      <c r="A2994" s="18" t="s">
        <v>913</v>
      </c>
      <c r="B2994" s="6">
        <v>46043</v>
      </c>
      <c r="C2994" s="21" t="s">
        <v>2240</v>
      </c>
      <c r="D2994" s="18" t="s">
        <v>943</v>
      </c>
      <c r="E2994" s="23">
        <v>33760000</v>
      </c>
      <c r="F2994" s="23">
        <v>0</v>
      </c>
      <c r="G2994" s="25" t="s">
        <v>2241</v>
      </c>
    </row>
    <row r="2995" spans="1:7" ht="12.75" customHeight="1">
      <c r="A2995" s="18" t="s">
        <v>913</v>
      </c>
      <c r="B2995" s="6">
        <v>46044</v>
      </c>
      <c r="C2995" s="21" t="s">
        <v>2270</v>
      </c>
      <c r="D2995" s="18" t="s">
        <v>914</v>
      </c>
      <c r="E2995" s="23">
        <v>131445000</v>
      </c>
      <c r="F2995" s="23">
        <v>0</v>
      </c>
      <c r="G2995" s="25" t="s">
        <v>2089</v>
      </c>
    </row>
    <row r="2996" spans="1:7" ht="12.75" customHeight="1">
      <c r="A2996" s="18" t="s">
        <v>913</v>
      </c>
      <c r="B2996" s="6">
        <v>46044</v>
      </c>
      <c r="C2996" s="21" t="s">
        <v>2287</v>
      </c>
      <c r="D2996" s="18" t="s">
        <v>914</v>
      </c>
      <c r="E2996" s="23">
        <v>83432500</v>
      </c>
      <c r="F2996" s="23">
        <v>0</v>
      </c>
      <c r="G2996" s="25" t="s">
        <v>2089</v>
      </c>
    </row>
    <row r="2997" spans="1:7" ht="12.75" customHeight="1">
      <c r="A2997" s="18" t="s">
        <v>913</v>
      </c>
      <c r="B2997" s="6">
        <v>46044</v>
      </c>
      <c r="C2997" s="21" t="s">
        <v>2303</v>
      </c>
      <c r="D2997" s="18" t="s">
        <v>943</v>
      </c>
      <c r="E2997" s="23">
        <v>32800000</v>
      </c>
      <c r="F2997" s="23">
        <v>0</v>
      </c>
      <c r="G2997" s="25" t="s">
        <v>2304</v>
      </c>
    </row>
    <row r="2998" spans="1:7" ht="12.75" customHeight="1">
      <c r="A2998" s="18" t="s">
        <v>913</v>
      </c>
      <c r="B2998" s="6">
        <v>46045</v>
      </c>
      <c r="C2998" s="21" t="s">
        <v>2461</v>
      </c>
      <c r="D2998" s="18" t="s">
        <v>914</v>
      </c>
      <c r="E2998" s="23">
        <v>61525000</v>
      </c>
      <c r="F2998" s="23">
        <v>0</v>
      </c>
      <c r="G2998" s="25" t="s">
        <v>1585</v>
      </c>
    </row>
    <row r="2999" spans="1:7" ht="12.75" customHeight="1">
      <c r="A2999" s="18" t="s">
        <v>913</v>
      </c>
      <c r="B2999" s="6">
        <v>46045</v>
      </c>
      <c r="C2999" s="21" t="s">
        <v>2462</v>
      </c>
      <c r="D2999" s="18" t="s">
        <v>914</v>
      </c>
      <c r="E2999" s="23">
        <v>72450000</v>
      </c>
      <c r="F2999" s="23">
        <v>0</v>
      </c>
      <c r="G2999" s="25" t="s">
        <v>1684</v>
      </c>
    </row>
    <row r="3000" spans="1:7" ht="12.75" customHeight="1">
      <c r="A3000" s="18" t="s">
        <v>913</v>
      </c>
      <c r="B3000" s="6">
        <v>46045</v>
      </c>
      <c r="C3000" s="21" t="s">
        <v>2529</v>
      </c>
      <c r="D3000" s="18" t="s">
        <v>914</v>
      </c>
      <c r="E3000" s="23">
        <v>50370000</v>
      </c>
      <c r="F3000" s="23">
        <v>0</v>
      </c>
      <c r="G3000" s="25" t="s">
        <v>1684</v>
      </c>
    </row>
    <row r="3001" spans="1:7" ht="12.75" customHeight="1">
      <c r="A3001" s="18" t="s">
        <v>913</v>
      </c>
      <c r="B3001" s="6">
        <v>46047</v>
      </c>
      <c r="C3001" s="21" t="s">
        <v>2835</v>
      </c>
      <c r="D3001" s="18" t="s">
        <v>943</v>
      </c>
      <c r="E3001" s="23">
        <v>27592450</v>
      </c>
      <c r="F3001" s="23">
        <v>0</v>
      </c>
      <c r="G3001" s="25" t="s">
        <v>2836</v>
      </c>
    </row>
    <row r="3002" spans="1:7" ht="12.75" customHeight="1">
      <c r="A3002" s="18" t="s">
        <v>913</v>
      </c>
      <c r="B3002" s="6">
        <v>46047</v>
      </c>
      <c r="C3002" s="21" t="s">
        <v>2835</v>
      </c>
      <c r="D3002" s="18" t="s">
        <v>914</v>
      </c>
      <c r="E3002" s="23">
        <v>42407550</v>
      </c>
      <c r="F3002" s="23">
        <v>0</v>
      </c>
      <c r="G3002" s="25" t="s">
        <v>2836</v>
      </c>
    </row>
    <row r="3003" spans="1:7" ht="12.75" customHeight="1">
      <c r="A3003" s="18" t="s">
        <v>913</v>
      </c>
      <c r="B3003" s="6">
        <v>46048</v>
      </c>
      <c r="C3003" s="21" t="s">
        <v>3097</v>
      </c>
      <c r="D3003" s="18" t="s">
        <v>943</v>
      </c>
      <c r="E3003" s="23">
        <v>59194050</v>
      </c>
      <c r="F3003" s="23">
        <v>0</v>
      </c>
      <c r="G3003" s="25" t="s">
        <v>3098</v>
      </c>
    </row>
    <row r="3004" spans="1:7" ht="12.75" customHeight="1">
      <c r="A3004" s="18" t="s">
        <v>913</v>
      </c>
      <c r="B3004" s="6">
        <v>46048</v>
      </c>
      <c r="C3004" s="21" t="s">
        <v>3097</v>
      </c>
      <c r="D3004" s="18" t="s">
        <v>914</v>
      </c>
      <c r="E3004" s="23">
        <v>59194050</v>
      </c>
      <c r="F3004" s="23">
        <v>0</v>
      </c>
      <c r="G3004" s="25" t="s">
        <v>3098</v>
      </c>
    </row>
    <row r="3005" spans="1:7" ht="12.75" customHeight="1">
      <c r="A3005" s="18" t="s">
        <v>913</v>
      </c>
      <c r="B3005" s="6">
        <v>46049</v>
      </c>
      <c r="C3005" s="21" t="s">
        <v>3148</v>
      </c>
      <c r="D3005" s="18" t="s">
        <v>914</v>
      </c>
      <c r="E3005" s="23">
        <v>35040000</v>
      </c>
      <c r="F3005" s="23">
        <v>0</v>
      </c>
      <c r="G3005" s="25" t="s">
        <v>1741</v>
      </c>
    </row>
    <row r="3006" spans="1:7" ht="12.75" customHeight="1">
      <c r="A3006" s="18" t="s">
        <v>913</v>
      </c>
      <c r="B3006" s="6">
        <v>46049</v>
      </c>
      <c r="C3006" s="21" t="s">
        <v>3217</v>
      </c>
      <c r="D3006" s="18" t="s">
        <v>943</v>
      </c>
      <c r="E3006" s="23">
        <v>39880000</v>
      </c>
      <c r="F3006" s="23">
        <v>0</v>
      </c>
      <c r="G3006" s="25" t="s">
        <v>3218</v>
      </c>
    </row>
    <row r="3007" spans="1:7" ht="12.75" customHeight="1">
      <c r="A3007" s="18" t="s">
        <v>913</v>
      </c>
      <c r="B3007" s="6">
        <v>46049</v>
      </c>
      <c r="C3007" s="21" t="s">
        <v>3217</v>
      </c>
      <c r="D3007" s="18" t="s">
        <v>914</v>
      </c>
      <c r="E3007" s="23">
        <v>39880000</v>
      </c>
      <c r="F3007" s="23">
        <v>0</v>
      </c>
      <c r="G3007" s="25" t="s">
        <v>3218</v>
      </c>
    </row>
    <row r="3008" spans="1:7" ht="12.75" customHeight="1">
      <c r="A3008" s="18" t="s">
        <v>913</v>
      </c>
      <c r="B3008" s="6">
        <v>46050</v>
      </c>
      <c r="C3008" s="21" t="s">
        <v>3368</v>
      </c>
      <c r="D3008" s="18" t="s">
        <v>943</v>
      </c>
      <c r="E3008" s="23">
        <v>16075000</v>
      </c>
      <c r="F3008" s="23">
        <v>0</v>
      </c>
      <c r="G3008" s="25" t="s">
        <v>3369</v>
      </c>
    </row>
    <row r="3009" spans="1:7" ht="12.75" customHeight="1">
      <c r="A3009" s="18" t="s">
        <v>913</v>
      </c>
      <c r="B3009" s="6">
        <v>46050</v>
      </c>
      <c r="C3009" s="21" t="s">
        <v>3368</v>
      </c>
      <c r="D3009" s="18" t="s">
        <v>914</v>
      </c>
      <c r="E3009" s="23">
        <v>16075000</v>
      </c>
      <c r="F3009" s="23">
        <v>0</v>
      </c>
      <c r="G3009" s="25" t="s">
        <v>3369</v>
      </c>
    </row>
    <row r="3010" spans="1:7" ht="12.75" customHeight="1">
      <c r="A3010" s="18" t="s">
        <v>913</v>
      </c>
      <c r="B3010" s="6">
        <v>46050</v>
      </c>
      <c r="C3010" s="21" t="s">
        <v>3594</v>
      </c>
      <c r="D3010" s="18" t="s">
        <v>914</v>
      </c>
      <c r="E3010" s="23">
        <v>50190000</v>
      </c>
      <c r="F3010" s="23">
        <v>0</v>
      </c>
      <c r="G3010" s="25" t="s">
        <v>3595</v>
      </c>
    </row>
    <row r="3011" spans="1:7" ht="12.75" customHeight="1">
      <c r="A3011" s="18" t="s">
        <v>913</v>
      </c>
      <c r="B3011" s="6">
        <v>46052</v>
      </c>
      <c r="C3011" s="21" t="s">
        <v>3813</v>
      </c>
      <c r="D3011" s="18" t="s">
        <v>914</v>
      </c>
      <c r="E3011" s="23">
        <v>51405000</v>
      </c>
      <c r="F3011" s="23">
        <v>0</v>
      </c>
      <c r="G3011" s="25" t="s">
        <v>1585</v>
      </c>
    </row>
    <row r="3012" spans="1:7" ht="12.75" customHeight="1">
      <c r="A3012" s="18" t="s">
        <v>913</v>
      </c>
      <c r="B3012" s="6">
        <v>46070</v>
      </c>
      <c r="C3012" s="21" t="s">
        <v>4405</v>
      </c>
      <c r="D3012" s="18" t="s">
        <v>4170</v>
      </c>
      <c r="E3012" s="23">
        <v>22578824618</v>
      </c>
      <c r="F3012" s="23">
        <v>0</v>
      </c>
      <c r="G3012" s="25" t="s">
        <v>4406</v>
      </c>
    </row>
    <row r="3013" spans="1:7" ht="12.75" customHeight="1">
      <c r="A3013" s="18" t="s">
        <v>913</v>
      </c>
      <c r="B3013" s="6">
        <v>46071</v>
      </c>
      <c r="C3013" s="21" t="s">
        <v>4415</v>
      </c>
      <c r="D3013" s="18" t="s">
        <v>4170</v>
      </c>
      <c r="E3013" s="23">
        <v>33739219502</v>
      </c>
      <c r="F3013" s="23">
        <v>0</v>
      </c>
      <c r="G3013" s="25" t="s">
        <v>4416</v>
      </c>
    </row>
    <row r="3014" spans="1:7" ht="12.75" customHeight="1">
      <c r="A3014" s="18" t="s">
        <v>913</v>
      </c>
      <c r="B3014" s="6">
        <v>46071</v>
      </c>
      <c r="C3014" s="21" t="s">
        <v>4417</v>
      </c>
      <c r="D3014" s="18" t="s">
        <v>4170</v>
      </c>
      <c r="E3014" s="23">
        <v>2426787359</v>
      </c>
      <c r="F3014" s="23">
        <v>0</v>
      </c>
      <c r="G3014" s="25" t="s">
        <v>4416</v>
      </c>
    </row>
    <row r="3015" spans="1:7" ht="12.75" customHeight="1">
      <c r="A3015" s="18" t="s">
        <v>913</v>
      </c>
      <c r="B3015" s="6">
        <v>46071</v>
      </c>
      <c r="C3015" s="21" t="s">
        <v>4421</v>
      </c>
      <c r="D3015" s="18" t="s">
        <v>4170</v>
      </c>
      <c r="E3015" s="23">
        <v>3410543236</v>
      </c>
      <c r="F3015" s="23">
        <v>0</v>
      </c>
      <c r="G3015" s="25" t="s">
        <v>4416</v>
      </c>
    </row>
    <row r="3016" spans="1:7" ht="12.75" customHeight="1">
      <c r="A3016" s="18" t="s">
        <v>913</v>
      </c>
      <c r="B3016" s="6">
        <v>46071</v>
      </c>
      <c r="C3016" s="21" t="s">
        <v>4423</v>
      </c>
      <c r="D3016" s="18" t="s">
        <v>4170</v>
      </c>
      <c r="E3016" s="23">
        <v>1163810143</v>
      </c>
      <c r="F3016" s="23">
        <v>0</v>
      </c>
      <c r="G3016" s="25" t="s">
        <v>4416</v>
      </c>
    </row>
    <row r="3017" spans="1:7" ht="12.75" customHeight="1">
      <c r="A3017" s="18" t="s">
        <v>913</v>
      </c>
      <c r="B3017" s="6">
        <v>46071</v>
      </c>
      <c r="C3017" s="21" t="s">
        <v>4425</v>
      </c>
      <c r="D3017" s="18" t="s">
        <v>4170</v>
      </c>
      <c r="E3017" s="23">
        <v>9411295352</v>
      </c>
      <c r="F3017" s="23">
        <v>0</v>
      </c>
      <c r="G3017" s="25" t="s">
        <v>4416</v>
      </c>
    </row>
    <row r="3018" spans="1:7" ht="12.75" customHeight="1">
      <c r="A3018" s="18" t="s">
        <v>913</v>
      </c>
      <c r="B3018" s="6">
        <v>46071</v>
      </c>
      <c r="C3018" s="21" t="s">
        <v>4427</v>
      </c>
      <c r="D3018" s="18" t="s">
        <v>4170</v>
      </c>
      <c r="E3018" s="23">
        <v>64518548</v>
      </c>
      <c r="F3018" s="23">
        <v>0</v>
      </c>
      <c r="G3018" s="25" t="s">
        <v>4416</v>
      </c>
    </row>
    <row r="3019" spans="1:7" ht="12.75" customHeight="1">
      <c r="A3019" s="18" t="s">
        <v>913</v>
      </c>
      <c r="B3019" s="6">
        <v>46071</v>
      </c>
      <c r="C3019" s="21" t="s">
        <v>4429</v>
      </c>
      <c r="D3019" s="18" t="s">
        <v>4170</v>
      </c>
      <c r="E3019" s="23">
        <v>9216303460</v>
      </c>
      <c r="F3019" s="23">
        <v>0</v>
      </c>
      <c r="G3019" s="25" t="s">
        <v>4416</v>
      </c>
    </row>
    <row r="3020" spans="1:7" ht="12.75" customHeight="1">
      <c r="A3020" s="18" t="s">
        <v>913</v>
      </c>
      <c r="B3020" s="6">
        <v>46071</v>
      </c>
      <c r="C3020" s="21" t="s">
        <v>4431</v>
      </c>
      <c r="D3020" s="18" t="s">
        <v>4170</v>
      </c>
      <c r="E3020" s="23">
        <v>74724638</v>
      </c>
      <c r="F3020" s="23">
        <v>0</v>
      </c>
      <c r="G3020" s="25" t="s">
        <v>4416</v>
      </c>
    </row>
    <row r="3021" spans="1:7" ht="12.75" customHeight="1">
      <c r="A3021" s="18" t="s">
        <v>913</v>
      </c>
      <c r="B3021" s="6">
        <v>46071</v>
      </c>
      <c r="C3021" s="21" t="s">
        <v>4433</v>
      </c>
      <c r="D3021" s="18" t="s">
        <v>4170</v>
      </c>
      <c r="E3021" s="23">
        <v>4896389315</v>
      </c>
      <c r="F3021" s="23">
        <v>0</v>
      </c>
      <c r="G3021" s="25" t="s">
        <v>4416</v>
      </c>
    </row>
    <row r="3022" spans="1:7" ht="12.75" customHeight="1">
      <c r="A3022" s="18" t="s">
        <v>913</v>
      </c>
      <c r="B3022" s="6">
        <v>46071</v>
      </c>
      <c r="C3022" s="21" t="s">
        <v>4435</v>
      </c>
      <c r="D3022" s="18" t="s">
        <v>4170</v>
      </c>
      <c r="E3022" s="23">
        <v>2285625752</v>
      </c>
      <c r="F3022" s="23">
        <v>0</v>
      </c>
      <c r="G3022" s="25" t="s">
        <v>4416</v>
      </c>
    </row>
    <row r="3023" spans="1:7" ht="12.75" customHeight="1">
      <c r="A3023" s="18" t="s">
        <v>913</v>
      </c>
      <c r="B3023" s="6">
        <v>46071</v>
      </c>
      <c r="C3023" s="21" t="s">
        <v>4437</v>
      </c>
      <c r="D3023" s="18" t="s">
        <v>4170</v>
      </c>
      <c r="E3023" s="23">
        <v>523694327</v>
      </c>
      <c r="F3023" s="23">
        <v>0</v>
      </c>
      <c r="G3023" s="25" t="s">
        <v>4416</v>
      </c>
    </row>
    <row r="3024" spans="1:7" ht="12.75" customHeight="1">
      <c r="A3024" s="18" t="s">
        <v>913</v>
      </c>
      <c r="B3024" s="6">
        <v>46071</v>
      </c>
      <c r="C3024" s="21" t="s">
        <v>4439</v>
      </c>
      <c r="D3024" s="18" t="s">
        <v>4170</v>
      </c>
      <c r="E3024" s="23">
        <v>9466959</v>
      </c>
      <c r="F3024" s="23">
        <v>0</v>
      </c>
      <c r="G3024" s="25" t="s">
        <v>4416</v>
      </c>
    </row>
    <row r="3025" spans="1:7" ht="12.75" customHeight="1">
      <c r="A3025" s="18" t="s">
        <v>913</v>
      </c>
      <c r="B3025" s="6">
        <v>46071</v>
      </c>
      <c r="C3025" s="21" t="s">
        <v>4441</v>
      </c>
      <c r="D3025" s="18" t="s">
        <v>4170</v>
      </c>
      <c r="E3025" s="23">
        <v>1105138328</v>
      </c>
      <c r="F3025" s="23">
        <v>0</v>
      </c>
      <c r="G3025" s="25" t="s">
        <v>4416</v>
      </c>
    </row>
    <row r="3026" spans="1:7" ht="12.75" customHeight="1">
      <c r="A3026" s="18" t="s">
        <v>913</v>
      </c>
      <c r="B3026" s="6">
        <v>46071</v>
      </c>
      <c r="C3026" s="21" t="s">
        <v>4443</v>
      </c>
      <c r="D3026" s="18" t="s">
        <v>4170</v>
      </c>
      <c r="E3026" s="23">
        <v>32709036299</v>
      </c>
      <c r="F3026" s="23">
        <v>0</v>
      </c>
      <c r="G3026" s="25" t="s">
        <v>4416</v>
      </c>
    </row>
    <row r="3027" spans="1:7" ht="12.75" customHeight="1">
      <c r="A3027" s="18" t="s">
        <v>913</v>
      </c>
      <c r="B3027" s="6">
        <v>46071</v>
      </c>
      <c r="C3027" s="21" t="s">
        <v>4445</v>
      </c>
      <c r="D3027" s="18" t="s">
        <v>4170</v>
      </c>
      <c r="E3027" s="23">
        <v>12915744137</v>
      </c>
      <c r="F3027" s="23">
        <v>0</v>
      </c>
      <c r="G3027" s="25" t="s">
        <v>4416</v>
      </c>
    </row>
    <row r="3028" spans="1:7" ht="12.75" customHeight="1">
      <c r="A3028" s="18" t="s">
        <v>913</v>
      </c>
      <c r="B3028" s="6">
        <v>46071</v>
      </c>
      <c r="C3028" s="21" t="s">
        <v>4450</v>
      </c>
      <c r="D3028" s="18" t="s">
        <v>4170</v>
      </c>
      <c r="E3028" s="23">
        <v>20025498447</v>
      </c>
      <c r="F3028" s="23">
        <v>0</v>
      </c>
      <c r="G3028" s="25" t="s">
        <v>4451</v>
      </c>
    </row>
    <row r="3029" spans="1:7" ht="12.75" customHeight="1">
      <c r="A3029" s="18" t="s">
        <v>913</v>
      </c>
      <c r="B3029" s="6">
        <v>46071</v>
      </c>
      <c r="C3029" s="21" t="s">
        <v>4453</v>
      </c>
      <c r="D3029" s="18" t="s">
        <v>4170</v>
      </c>
      <c r="E3029" s="23">
        <v>91192630678</v>
      </c>
      <c r="F3029" s="23">
        <v>0</v>
      </c>
      <c r="G3029" s="25" t="s">
        <v>4451</v>
      </c>
    </row>
    <row r="3030" spans="1:7" ht="12.75" customHeight="1">
      <c r="A3030" s="18" t="s">
        <v>913</v>
      </c>
      <c r="B3030" s="6">
        <v>46071</v>
      </c>
      <c r="C3030" s="21" t="s">
        <v>4456</v>
      </c>
      <c r="D3030" s="18" t="s">
        <v>4170</v>
      </c>
      <c r="E3030" s="23">
        <v>79426069699</v>
      </c>
      <c r="F3030" s="23">
        <v>0</v>
      </c>
      <c r="G3030" s="25" t="s">
        <v>4451</v>
      </c>
    </row>
    <row r="3031" spans="1:7" ht="12.75" customHeight="1">
      <c r="A3031" s="18" t="s">
        <v>913</v>
      </c>
      <c r="B3031" s="6">
        <v>46071</v>
      </c>
      <c r="C3031" s="21" t="s">
        <v>4458</v>
      </c>
      <c r="D3031" s="18" t="s">
        <v>4170</v>
      </c>
      <c r="E3031" s="23">
        <v>21732174477</v>
      </c>
      <c r="F3031" s="23">
        <v>0</v>
      </c>
      <c r="G3031" s="25" t="s">
        <v>4451</v>
      </c>
    </row>
    <row r="3032" spans="1:7" ht="12.75" customHeight="1">
      <c r="A3032" s="18" t="s">
        <v>913</v>
      </c>
      <c r="B3032" s="6">
        <v>46071</v>
      </c>
      <c r="C3032" s="21" t="s">
        <v>4460</v>
      </c>
      <c r="D3032" s="18" t="s">
        <v>4170</v>
      </c>
      <c r="E3032" s="23">
        <v>19121984342</v>
      </c>
      <c r="F3032" s="23">
        <v>0</v>
      </c>
      <c r="G3032" s="25" t="s">
        <v>4451</v>
      </c>
    </row>
    <row r="3033" spans="1:7" ht="12.75" customHeight="1">
      <c r="A3033" s="18" t="s">
        <v>913</v>
      </c>
      <c r="B3033" s="6">
        <v>46071</v>
      </c>
      <c r="C3033" s="21" t="s">
        <v>4462</v>
      </c>
      <c r="D3033" s="18" t="s">
        <v>4170</v>
      </c>
      <c r="E3033" s="23">
        <v>51518358951</v>
      </c>
      <c r="F3033" s="23">
        <v>0</v>
      </c>
      <c r="G3033" s="25" t="s">
        <v>4451</v>
      </c>
    </row>
    <row r="3034" spans="1:7" ht="12.75" customHeight="1">
      <c r="A3034" s="18" t="s">
        <v>913</v>
      </c>
      <c r="B3034" s="6">
        <v>46071</v>
      </c>
      <c r="C3034" s="21" t="s">
        <v>4464</v>
      </c>
      <c r="D3034" s="18" t="s">
        <v>4170</v>
      </c>
      <c r="E3034" s="23">
        <v>2539886419</v>
      </c>
      <c r="F3034" s="23">
        <v>0</v>
      </c>
      <c r="G3034" s="25" t="s">
        <v>4451</v>
      </c>
    </row>
    <row r="3035" spans="1:7" ht="12.75" customHeight="1">
      <c r="A3035" s="18" t="s">
        <v>913</v>
      </c>
      <c r="B3035" s="6">
        <v>46071</v>
      </c>
      <c r="C3035" s="21" t="s">
        <v>4466</v>
      </c>
      <c r="D3035" s="18" t="s">
        <v>4170</v>
      </c>
      <c r="E3035" s="23">
        <v>41494880706</v>
      </c>
      <c r="F3035" s="23">
        <v>0</v>
      </c>
      <c r="G3035" s="25" t="s">
        <v>4451</v>
      </c>
    </row>
    <row r="3036" spans="1:7" ht="12.75" customHeight="1">
      <c r="A3036" s="18" t="s">
        <v>913</v>
      </c>
      <c r="B3036" s="6">
        <v>46071</v>
      </c>
      <c r="C3036" s="21" t="s">
        <v>4468</v>
      </c>
      <c r="D3036" s="18" t="s">
        <v>4170</v>
      </c>
      <c r="E3036" s="23">
        <v>37028125442</v>
      </c>
      <c r="F3036" s="23">
        <v>0</v>
      </c>
      <c r="G3036" s="25" t="s">
        <v>4451</v>
      </c>
    </row>
    <row r="3037" spans="1:7" ht="12.75" customHeight="1">
      <c r="A3037" s="18" t="s">
        <v>913</v>
      </c>
      <c r="B3037" s="6">
        <v>46071</v>
      </c>
      <c r="C3037" s="21" t="s">
        <v>4470</v>
      </c>
      <c r="D3037" s="18" t="s">
        <v>4170</v>
      </c>
      <c r="E3037" s="23">
        <v>9790255818</v>
      </c>
      <c r="F3037" s="23">
        <v>0</v>
      </c>
      <c r="G3037" s="25" t="s">
        <v>4451</v>
      </c>
    </row>
    <row r="3038" spans="1:7" ht="12.75" customHeight="1">
      <c r="A3038" s="18" t="s">
        <v>913</v>
      </c>
      <c r="B3038" s="6">
        <v>46071</v>
      </c>
      <c r="C3038" s="21" t="s">
        <v>4472</v>
      </c>
      <c r="D3038" s="18" t="s">
        <v>4170</v>
      </c>
      <c r="E3038" s="23">
        <v>21920530948</v>
      </c>
      <c r="F3038" s="23">
        <v>0</v>
      </c>
      <c r="G3038" s="25" t="s">
        <v>4451</v>
      </c>
    </row>
    <row r="3039" spans="1:7" ht="12.75" customHeight="1">
      <c r="A3039" s="18" t="s">
        <v>913</v>
      </c>
      <c r="B3039" s="6">
        <v>46071</v>
      </c>
      <c r="C3039" s="21" t="s">
        <v>4475</v>
      </c>
      <c r="D3039" s="18" t="s">
        <v>4170</v>
      </c>
      <c r="E3039" s="23">
        <v>12775514685</v>
      </c>
      <c r="F3039" s="23">
        <v>0</v>
      </c>
      <c r="G3039" s="25" t="s">
        <v>4451</v>
      </c>
    </row>
    <row r="3040" spans="1:7" ht="12.75" customHeight="1">
      <c r="A3040" s="18" t="s">
        <v>913</v>
      </c>
      <c r="B3040" s="6">
        <v>46071</v>
      </c>
      <c r="C3040" s="21" t="s">
        <v>4477</v>
      </c>
      <c r="D3040" s="18" t="s">
        <v>4170</v>
      </c>
      <c r="E3040" s="23">
        <v>18446629086</v>
      </c>
      <c r="F3040" s="23">
        <v>0</v>
      </c>
      <c r="G3040" s="25" t="s">
        <v>4451</v>
      </c>
    </row>
    <row r="3041" spans="1:7" ht="12.75" customHeight="1">
      <c r="A3041" s="18" t="s">
        <v>913</v>
      </c>
      <c r="B3041" s="6">
        <v>46071</v>
      </c>
      <c r="C3041" s="21" t="s">
        <v>4479</v>
      </c>
      <c r="D3041" s="18" t="s">
        <v>4170</v>
      </c>
      <c r="E3041" s="23">
        <v>8131155433</v>
      </c>
      <c r="F3041" s="23">
        <v>0</v>
      </c>
      <c r="G3041" s="25" t="s">
        <v>4451</v>
      </c>
    </row>
    <row r="3042" spans="1:7" ht="12.75" customHeight="1">
      <c r="A3042" s="18" t="s">
        <v>913</v>
      </c>
      <c r="B3042" s="6">
        <v>46071</v>
      </c>
      <c r="C3042" s="21" t="s">
        <v>4481</v>
      </c>
      <c r="D3042" s="18" t="s">
        <v>4170</v>
      </c>
      <c r="E3042" s="23">
        <v>6275689734</v>
      </c>
      <c r="F3042" s="23">
        <v>0</v>
      </c>
      <c r="G3042" s="25" t="s">
        <v>4451</v>
      </c>
    </row>
    <row r="3043" spans="1:7" ht="12.75" customHeight="1">
      <c r="A3043" s="18" t="s">
        <v>913</v>
      </c>
      <c r="B3043" s="6">
        <v>46071</v>
      </c>
      <c r="C3043" s="21" t="s">
        <v>4483</v>
      </c>
      <c r="D3043" s="18" t="s">
        <v>4170</v>
      </c>
      <c r="E3043" s="23">
        <v>3106918181</v>
      </c>
      <c r="F3043" s="23">
        <v>0</v>
      </c>
      <c r="G3043" s="25" t="s">
        <v>4451</v>
      </c>
    </row>
    <row r="3044" spans="1:7" ht="12.75" customHeight="1">
      <c r="A3044" s="18" t="s">
        <v>913</v>
      </c>
      <c r="B3044" s="6">
        <v>46071</v>
      </c>
      <c r="C3044" s="21" t="s">
        <v>4485</v>
      </c>
      <c r="D3044" s="18" t="s">
        <v>4170</v>
      </c>
      <c r="E3044" s="23">
        <v>677700479</v>
      </c>
      <c r="F3044" s="23">
        <v>0</v>
      </c>
      <c r="G3044" s="25" t="s">
        <v>4451</v>
      </c>
    </row>
    <row r="3045" spans="1:7" ht="12.75" customHeight="1">
      <c r="A3045" s="18" t="s">
        <v>913</v>
      </c>
      <c r="B3045" s="6">
        <v>46071</v>
      </c>
      <c r="C3045" s="21" t="s">
        <v>4489</v>
      </c>
      <c r="D3045" s="18" t="s">
        <v>4170</v>
      </c>
      <c r="E3045" s="23">
        <v>3475992027</v>
      </c>
      <c r="F3045" s="23">
        <v>0</v>
      </c>
      <c r="G3045" s="25" t="s">
        <v>4451</v>
      </c>
    </row>
    <row r="3046" spans="1:7" ht="12.75" customHeight="1">
      <c r="A3046" s="18" t="s">
        <v>913</v>
      </c>
      <c r="B3046" s="6">
        <v>46071</v>
      </c>
      <c r="C3046" s="21" t="s">
        <v>4491</v>
      </c>
      <c r="D3046" s="18" t="s">
        <v>4170</v>
      </c>
      <c r="E3046" s="23">
        <v>7574108504</v>
      </c>
      <c r="F3046" s="23">
        <v>0</v>
      </c>
      <c r="G3046" s="25" t="s">
        <v>4451</v>
      </c>
    </row>
    <row r="3047" spans="1:7" ht="12.75" customHeight="1">
      <c r="A3047" s="18" t="s">
        <v>913</v>
      </c>
      <c r="B3047" s="6">
        <v>46071</v>
      </c>
      <c r="C3047" s="21" t="s">
        <v>4493</v>
      </c>
      <c r="D3047" s="18" t="s">
        <v>4170</v>
      </c>
      <c r="E3047" s="23">
        <v>11905016</v>
      </c>
      <c r="F3047" s="23">
        <v>0</v>
      </c>
      <c r="G3047" s="25" t="s">
        <v>4451</v>
      </c>
    </row>
    <row r="3048" spans="1:7" ht="12.75" customHeight="1">
      <c r="A3048" s="18" t="s">
        <v>913</v>
      </c>
      <c r="B3048" s="6">
        <v>46071</v>
      </c>
      <c r="C3048" s="21" t="s">
        <v>4494</v>
      </c>
      <c r="D3048" s="18" t="s">
        <v>4170</v>
      </c>
      <c r="E3048" s="23">
        <v>343754401</v>
      </c>
      <c r="F3048" s="23">
        <v>0</v>
      </c>
      <c r="G3048" s="25" t="s">
        <v>4451</v>
      </c>
    </row>
    <row r="3049" spans="1:7" ht="12.75" customHeight="1">
      <c r="A3049" s="18" t="s">
        <v>913</v>
      </c>
      <c r="B3049" s="6">
        <v>46071</v>
      </c>
      <c r="C3049" s="21" t="s">
        <v>4495</v>
      </c>
      <c r="D3049" s="18" t="s">
        <v>4170</v>
      </c>
      <c r="E3049" s="23">
        <v>874379583</v>
      </c>
      <c r="F3049" s="23">
        <v>0</v>
      </c>
      <c r="G3049" s="25" t="s">
        <v>4451</v>
      </c>
    </row>
    <row r="3050" spans="1:7" ht="12.75" customHeight="1">
      <c r="A3050" s="18" t="s">
        <v>913</v>
      </c>
      <c r="B3050" s="6">
        <v>46071</v>
      </c>
      <c r="C3050" s="21" t="s">
        <v>4497</v>
      </c>
      <c r="D3050" s="18" t="s">
        <v>4170</v>
      </c>
      <c r="E3050" s="23">
        <v>83473396857</v>
      </c>
      <c r="F3050" s="23">
        <v>0</v>
      </c>
      <c r="G3050" s="25" t="s">
        <v>4451</v>
      </c>
    </row>
    <row r="3051" spans="1:7" ht="12.75" customHeight="1">
      <c r="A3051" s="18" t="s">
        <v>913</v>
      </c>
      <c r="B3051" s="6">
        <v>46071</v>
      </c>
      <c r="C3051" s="21" t="s">
        <v>4501</v>
      </c>
      <c r="D3051" s="18" t="s">
        <v>4170</v>
      </c>
      <c r="E3051" s="23">
        <v>29475266290</v>
      </c>
      <c r="F3051" s="23">
        <v>0</v>
      </c>
      <c r="G3051" s="25" t="s">
        <v>4451</v>
      </c>
    </row>
    <row r="3052" spans="1:7" ht="12.75" customHeight="1">
      <c r="A3052" s="18" t="s">
        <v>913</v>
      </c>
      <c r="B3052" s="6">
        <v>46072</v>
      </c>
      <c r="C3052" s="21" t="s">
        <v>4539</v>
      </c>
      <c r="D3052" s="18" t="s">
        <v>4238</v>
      </c>
      <c r="E3052" s="23">
        <v>10243990492</v>
      </c>
      <c r="F3052" s="23">
        <v>0</v>
      </c>
      <c r="G3052" s="25" t="s">
        <v>4540</v>
      </c>
    </row>
    <row r="3053" spans="1:7" ht="12.75" customHeight="1">
      <c r="A3053" s="18" t="s">
        <v>913</v>
      </c>
      <c r="B3053" s="6">
        <v>46076</v>
      </c>
      <c r="C3053" s="21" t="s">
        <v>4643</v>
      </c>
      <c r="D3053" s="18" t="s">
        <v>4170</v>
      </c>
      <c r="E3053" s="23">
        <v>64847038613</v>
      </c>
      <c r="F3053" s="23">
        <v>0</v>
      </c>
      <c r="G3053" s="25" t="s">
        <v>4644</v>
      </c>
    </row>
    <row r="3054" spans="1:7" ht="12.75" customHeight="1">
      <c r="A3054" s="18" t="s">
        <v>913</v>
      </c>
      <c r="B3054" s="6">
        <v>46076</v>
      </c>
      <c r="C3054" s="21" t="s">
        <v>4645</v>
      </c>
      <c r="D3054" s="18" t="s">
        <v>4170</v>
      </c>
      <c r="E3054" s="23">
        <v>151213324855</v>
      </c>
      <c r="F3054" s="23">
        <v>0</v>
      </c>
      <c r="G3054" s="25" t="s">
        <v>4644</v>
      </c>
    </row>
    <row r="3055" spans="1:7" ht="12.75" customHeight="1">
      <c r="A3055" s="18" t="s">
        <v>913</v>
      </c>
      <c r="B3055" s="6">
        <v>46076</v>
      </c>
      <c r="C3055" s="21" t="s">
        <v>4646</v>
      </c>
      <c r="D3055" s="18" t="s">
        <v>4170</v>
      </c>
      <c r="E3055" s="23">
        <v>58738779559</v>
      </c>
      <c r="F3055" s="23">
        <v>0</v>
      </c>
      <c r="G3055" s="25" t="s">
        <v>4644</v>
      </c>
    </row>
    <row r="3056" spans="1:7" ht="12.75" customHeight="1">
      <c r="A3056" s="18" t="s">
        <v>913</v>
      </c>
      <c r="B3056" s="6">
        <v>46076</v>
      </c>
      <c r="C3056" s="21" t="s">
        <v>4647</v>
      </c>
      <c r="D3056" s="18" t="s">
        <v>4170</v>
      </c>
      <c r="E3056" s="23">
        <v>20406423793</v>
      </c>
      <c r="F3056" s="23">
        <v>0</v>
      </c>
      <c r="G3056" s="25" t="s">
        <v>4644</v>
      </c>
    </row>
    <row r="3057" spans="1:7" ht="12.75" customHeight="1">
      <c r="A3057" s="18" t="s">
        <v>913</v>
      </c>
      <c r="B3057" s="6">
        <v>46076</v>
      </c>
      <c r="C3057" s="21" t="s">
        <v>4648</v>
      </c>
      <c r="D3057" s="18" t="s">
        <v>4170</v>
      </c>
      <c r="E3057" s="23">
        <v>32027386595</v>
      </c>
      <c r="F3057" s="23">
        <v>0</v>
      </c>
      <c r="G3057" s="25" t="s">
        <v>4644</v>
      </c>
    </row>
    <row r="3058" spans="1:7" ht="12.75" customHeight="1">
      <c r="A3058" s="18" t="s">
        <v>913</v>
      </c>
      <c r="B3058" s="6">
        <v>46076</v>
      </c>
      <c r="C3058" s="21" t="s">
        <v>4649</v>
      </c>
      <c r="D3058" s="18" t="s">
        <v>4170</v>
      </c>
      <c r="E3058" s="23">
        <v>35987004135</v>
      </c>
      <c r="F3058" s="23">
        <v>0</v>
      </c>
      <c r="G3058" s="25" t="s">
        <v>4644</v>
      </c>
    </row>
    <row r="3059" spans="1:7" ht="12.75" customHeight="1">
      <c r="A3059" s="18" t="s">
        <v>913</v>
      </c>
      <c r="B3059" s="6">
        <v>46076</v>
      </c>
      <c r="C3059" s="21" t="s">
        <v>4650</v>
      </c>
      <c r="D3059" s="18" t="s">
        <v>4170</v>
      </c>
      <c r="E3059" s="23">
        <v>1537676290</v>
      </c>
      <c r="F3059" s="23">
        <v>0</v>
      </c>
      <c r="G3059" s="25" t="s">
        <v>4644</v>
      </c>
    </row>
    <row r="3060" spans="1:7" ht="12.75" customHeight="1">
      <c r="A3060" s="18" t="s">
        <v>913</v>
      </c>
      <c r="B3060" s="6">
        <v>46076</v>
      </c>
      <c r="C3060" s="21" t="s">
        <v>4651</v>
      </c>
      <c r="D3060" s="18" t="s">
        <v>4170</v>
      </c>
      <c r="E3060" s="23">
        <v>35269339108</v>
      </c>
      <c r="F3060" s="23">
        <v>0</v>
      </c>
      <c r="G3060" s="25" t="s">
        <v>4644</v>
      </c>
    </row>
    <row r="3061" spans="1:7" ht="12.75" customHeight="1">
      <c r="A3061" s="18" t="s">
        <v>913</v>
      </c>
      <c r="B3061" s="6">
        <v>46076</v>
      </c>
      <c r="C3061" s="21" t="s">
        <v>4652</v>
      </c>
      <c r="D3061" s="18" t="s">
        <v>4170</v>
      </c>
      <c r="E3061" s="23">
        <v>29172674361</v>
      </c>
      <c r="F3061" s="23">
        <v>0</v>
      </c>
      <c r="G3061" s="25" t="s">
        <v>4644</v>
      </c>
    </row>
    <row r="3062" spans="1:7" ht="12.75" customHeight="1">
      <c r="A3062" s="18" t="s">
        <v>913</v>
      </c>
      <c r="B3062" s="6">
        <v>46076</v>
      </c>
      <c r="C3062" s="21" t="s">
        <v>4653</v>
      </c>
      <c r="D3062" s="18" t="s">
        <v>4170</v>
      </c>
      <c r="E3062" s="23">
        <v>9453014673</v>
      </c>
      <c r="F3062" s="23">
        <v>0</v>
      </c>
      <c r="G3062" s="25" t="s">
        <v>4644</v>
      </c>
    </row>
    <row r="3063" spans="1:7" ht="12.75" customHeight="1">
      <c r="A3063" s="18" t="s">
        <v>913</v>
      </c>
      <c r="B3063" s="6">
        <v>46076</v>
      </c>
      <c r="C3063" s="21" t="s">
        <v>4654</v>
      </c>
      <c r="D3063" s="18" t="s">
        <v>4170</v>
      </c>
      <c r="E3063" s="23">
        <v>20934527034</v>
      </c>
      <c r="F3063" s="23">
        <v>0</v>
      </c>
      <c r="G3063" s="25" t="s">
        <v>4644</v>
      </c>
    </row>
    <row r="3064" spans="1:7" ht="12.75" customHeight="1">
      <c r="A3064" s="18" t="s">
        <v>913</v>
      </c>
      <c r="B3064" s="6">
        <v>46076</v>
      </c>
      <c r="C3064" s="21" t="s">
        <v>4655</v>
      </c>
      <c r="D3064" s="18" t="s">
        <v>4170</v>
      </c>
      <c r="E3064" s="23">
        <v>14285277049</v>
      </c>
      <c r="F3064" s="23">
        <v>0</v>
      </c>
      <c r="G3064" s="25" t="s">
        <v>4644</v>
      </c>
    </row>
    <row r="3065" spans="1:7" ht="12.75" customHeight="1">
      <c r="A3065" s="18" t="s">
        <v>913</v>
      </c>
      <c r="B3065" s="6">
        <v>46076</v>
      </c>
      <c r="C3065" s="21" t="s">
        <v>4657</v>
      </c>
      <c r="D3065" s="18" t="s">
        <v>4170</v>
      </c>
      <c r="E3065" s="23">
        <v>9078501936</v>
      </c>
      <c r="F3065" s="23">
        <v>0</v>
      </c>
      <c r="G3065" s="25" t="s">
        <v>4644</v>
      </c>
    </row>
    <row r="3066" spans="1:7" ht="12.75" customHeight="1">
      <c r="A3066" s="18" t="s">
        <v>913</v>
      </c>
      <c r="B3066" s="6">
        <v>46076</v>
      </c>
      <c r="C3066" s="21" t="s">
        <v>4659</v>
      </c>
      <c r="D3066" s="18" t="s">
        <v>4170</v>
      </c>
      <c r="E3066" s="23">
        <v>12377440951</v>
      </c>
      <c r="F3066" s="23">
        <v>0</v>
      </c>
      <c r="G3066" s="25" t="s">
        <v>4644</v>
      </c>
    </row>
    <row r="3067" spans="1:7" ht="12.75" customHeight="1">
      <c r="A3067" s="18" t="s">
        <v>913</v>
      </c>
      <c r="B3067" s="6">
        <v>46076</v>
      </c>
      <c r="C3067" s="21" t="s">
        <v>4660</v>
      </c>
      <c r="D3067" s="18" t="s">
        <v>4170</v>
      </c>
      <c r="E3067" s="23">
        <v>3376688408</v>
      </c>
      <c r="F3067" s="23">
        <v>0</v>
      </c>
      <c r="G3067" s="25" t="s">
        <v>4644</v>
      </c>
    </row>
    <row r="3068" spans="1:7" ht="12.75" customHeight="1">
      <c r="A3068" s="18" t="s">
        <v>913</v>
      </c>
      <c r="B3068" s="6">
        <v>46076</v>
      </c>
      <c r="C3068" s="21" t="s">
        <v>4661</v>
      </c>
      <c r="D3068" s="18" t="s">
        <v>4170</v>
      </c>
      <c r="E3068" s="23">
        <v>2818805456</v>
      </c>
      <c r="F3068" s="23">
        <v>0</v>
      </c>
      <c r="G3068" s="25" t="s">
        <v>4644</v>
      </c>
    </row>
    <row r="3069" spans="1:7" ht="12.75" customHeight="1">
      <c r="A3069" s="18" t="s">
        <v>913</v>
      </c>
      <c r="B3069" s="6">
        <v>46076</v>
      </c>
      <c r="C3069" s="21" t="s">
        <v>4663</v>
      </c>
      <c r="D3069" s="18" t="s">
        <v>4170</v>
      </c>
      <c r="E3069" s="23">
        <v>5940431866</v>
      </c>
      <c r="F3069" s="23">
        <v>0</v>
      </c>
      <c r="G3069" s="25" t="s">
        <v>4644</v>
      </c>
    </row>
    <row r="3070" spans="1:7" ht="12.75" customHeight="1">
      <c r="A3070" s="18" t="s">
        <v>913</v>
      </c>
      <c r="B3070" s="6">
        <v>46076</v>
      </c>
      <c r="C3070" s="21" t="s">
        <v>4665</v>
      </c>
      <c r="D3070" s="18" t="s">
        <v>4170</v>
      </c>
      <c r="E3070" s="23">
        <v>1179678919</v>
      </c>
      <c r="F3070" s="23">
        <v>0</v>
      </c>
      <c r="G3070" s="25" t="s">
        <v>4644</v>
      </c>
    </row>
    <row r="3071" spans="1:7" ht="12.75" customHeight="1">
      <c r="A3071" s="18" t="s">
        <v>913</v>
      </c>
      <c r="B3071" s="6">
        <v>46076</v>
      </c>
      <c r="C3071" s="21" t="s">
        <v>4667</v>
      </c>
      <c r="D3071" s="18" t="s">
        <v>4170</v>
      </c>
      <c r="E3071" s="23">
        <v>11610618297</v>
      </c>
      <c r="F3071" s="23">
        <v>0</v>
      </c>
      <c r="G3071" s="25" t="s">
        <v>4644</v>
      </c>
    </row>
    <row r="3072" spans="1:7" ht="12.75" customHeight="1">
      <c r="A3072" s="18" t="s">
        <v>913</v>
      </c>
      <c r="B3072" s="6">
        <v>46076</v>
      </c>
      <c r="C3072" s="21" t="s">
        <v>4668</v>
      </c>
      <c r="D3072" s="18" t="s">
        <v>4170</v>
      </c>
      <c r="E3072" s="23">
        <v>460466206</v>
      </c>
      <c r="F3072" s="23">
        <v>0</v>
      </c>
      <c r="G3072" s="25" t="s">
        <v>4644</v>
      </c>
    </row>
    <row r="3073" spans="1:7" ht="12.75" customHeight="1">
      <c r="A3073" s="18" t="s">
        <v>913</v>
      </c>
      <c r="B3073" s="6">
        <v>46076</v>
      </c>
      <c r="C3073" s="21" t="s">
        <v>4669</v>
      </c>
      <c r="D3073" s="18" t="s">
        <v>4170</v>
      </c>
      <c r="E3073" s="23">
        <v>7114307</v>
      </c>
      <c r="F3073" s="23">
        <v>0</v>
      </c>
      <c r="G3073" s="25" t="s">
        <v>4644</v>
      </c>
    </row>
    <row r="3074" spans="1:7" ht="12.75" customHeight="1">
      <c r="A3074" s="18" t="s">
        <v>913</v>
      </c>
      <c r="B3074" s="6">
        <v>46076</v>
      </c>
      <c r="C3074" s="21" t="s">
        <v>4670</v>
      </c>
      <c r="D3074" s="18" t="s">
        <v>4170</v>
      </c>
      <c r="E3074" s="23">
        <v>178023466</v>
      </c>
      <c r="F3074" s="23">
        <v>0</v>
      </c>
      <c r="G3074" s="25" t="s">
        <v>4644</v>
      </c>
    </row>
    <row r="3075" spans="1:7" ht="12.75" customHeight="1">
      <c r="A3075" s="18" t="s">
        <v>913</v>
      </c>
      <c r="B3075" s="6">
        <v>46076</v>
      </c>
      <c r="C3075" s="21" t="s">
        <v>4671</v>
      </c>
      <c r="D3075" s="18" t="s">
        <v>4170</v>
      </c>
      <c r="E3075" s="23">
        <v>71103436309</v>
      </c>
      <c r="F3075" s="23">
        <v>0</v>
      </c>
      <c r="G3075" s="25" t="s">
        <v>4644</v>
      </c>
    </row>
    <row r="3076" spans="1:7" ht="12.75" customHeight="1">
      <c r="A3076" s="18" t="s">
        <v>913</v>
      </c>
      <c r="B3076" s="6">
        <v>46076</v>
      </c>
      <c r="C3076" s="21" t="s">
        <v>4672</v>
      </c>
      <c r="D3076" s="18" t="s">
        <v>4170</v>
      </c>
      <c r="E3076" s="23">
        <v>19122598350</v>
      </c>
      <c r="F3076" s="23">
        <v>0</v>
      </c>
      <c r="G3076" s="25" t="s">
        <v>4644</v>
      </c>
    </row>
    <row r="3077" spans="1:7" ht="12.75" customHeight="1">
      <c r="A3077" s="18" t="s">
        <v>913</v>
      </c>
      <c r="B3077" s="6">
        <v>46083</v>
      </c>
      <c r="C3077" s="21" t="s">
        <v>4878</v>
      </c>
      <c r="D3077" s="18" t="s">
        <v>914</v>
      </c>
      <c r="E3077" s="23">
        <v>2961924</v>
      </c>
      <c r="F3077" s="23">
        <v>0</v>
      </c>
      <c r="G3077" s="25" t="s">
        <v>4879</v>
      </c>
    </row>
    <row r="3078" spans="1:7" ht="12.75" customHeight="1">
      <c r="A3078" s="18" t="s">
        <v>913</v>
      </c>
      <c r="B3078" s="6">
        <v>46083</v>
      </c>
      <c r="C3078" s="21" t="s">
        <v>4896</v>
      </c>
      <c r="D3078" s="18" t="s">
        <v>914</v>
      </c>
      <c r="E3078" s="23">
        <v>3995646</v>
      </c>
      <c r="F3078" s="23">
        <v>0</v>
      </c>
      <c r="G3078" s="25" t="s">
        <v>4897</v>
      </c>
    </row>
    <row r="3079" spans="1:7" ht="12.75" customHeight="1">
      <c r="A3079" s="18" t="s">
        <v>913</v>
      </c>
      <c r="B3079" s="6">
        <v>46083</v>
      </c>
      <c r="C3079" s="21" t="s">
        <v>4898</v>
      </c>
      <c r="D3079" s="18" t="s">
        <v>914</v>
      </c>
      <c r="E3079" s="23">
        <v>1881420</v>
      </c>
      <c r="F3079" s="23">
        <v>0</v>
      </c>
      <c r="G3079" s="25" t="s">
        <v>4899</v>
      </c>
    </row>
    <row r="3080" spans="1:7" ht="12.75" customHeight="1">
      <c r="A3080" s="18" t="s">
        <v>913</v>
      </c>
      <c r="B3080" s="6">
        <v>46083</v>
      </c>
      <c r="C3080" s="21" t="s">
        <v>4902</v>
      </c>
      <c r="D3080" s="18" t="s">
        <v>914</v>
      </c>
      <c r="E3080" s="23">
        <v>1881420</v>
      </c>
      <c r="F3080" s="23">
        <v>0</v>
      </c>
      <c r="G3080" s="25" t="s">
        <v>4903</v>
      </c>
    </row>
    <row r="3081" spans="1:7" ht="12.75" customHeight="1">
      <c r="A3081" s="18" t="s">
        <v>913</v>
      </c>
      <c r="B3081" s="6">
        <v>46086</v>
      </c>
      <c r="C3081" s="21" t="s">
        <v>4972</v>
      </c>
      <c r="D3081" s="18" t="s">
        <v>4238</v>
      </c>
      <c r="E3081" s="23">
        <v>2962087150</v>
      </c>
      <c r="F3081" s="23">
        <v>0</v>
      </c>
      <c r="G3081" s="25" t="s">
        <v>4973</v>
      </c>
    </row>
    <row r="3082" spans="1:7" ht="12.75" customHeight="1">
      <c r="A3082" s="18" t="s">
        <v>913</v>
      </c>
      <c r="B3082" s="6">
        <v>46086</v>
      </c>
      <c r="C3082" s="21" t="s">
        <v>4974</v>
      </c>
      <c r="D3082" s="18" t="s">
        <v>4238</v>
      </c>
      <c r="E3082" s="23">
        <v>203316964</v>
      </c>
      <c r="F3082" s="23">
        <v>0</v>
      </c>
      <c r="G3082" s="25" t="s">
        <v>4973</v>
      </c>
    </row>
    <row r="3083" spans="1:7" ht="12.75" customHeight="1">
      <c r="A3083" s="18" t="s">
        <v>913</v>
      </c>
      <c r="B3083" s="6">
        <v>46086</v>
      </c>
      <c r="C3083" s="21" t="s">
        <v>4975</v>
      </c>
      <c r="D3083" s="18" t="s">
        <v>4238</v>
      </c>
      <c r="E3083" s="23">
        <v>875610048</v>
      </c>
      <c r="F3083" s="23">
        <v>0</v>
      </c>
      <c r="G3083" s="25" t="s">
        <v>4973</v>
      </c>
    </row>
    <row r="3084" spans="1:7" ht="12.75" customHeight="1">
      <c r="A3084" s="18" t="s">
        <v>913</v>
      </c>
      <c r="B3084" s="6">
        <v>46086</v>
      </c>
      <c r="C3084" s="21" t="s">
        <v>5012</v>
      </c>
      <c r="D3084" s="18" t="s">
        <v>4238</v>
      </c>
      <c r="E3084" s="23">
        <v>163547982</v>
      </c>
      <c r="F3084" s="23">
        <v>0</v>
      </c>
      <c r="G3084" s="25" t="s">
        <v>5013</v>
      </c>
    </row>
    <row r="3085" spans="1:7" ht="12.75" customHeight="1">
      <c r="A3085" s="18" t="s">
        <v>913</v>
      </c>
      <c r="B3085" s="6">
        <v>46086</v>
      </c>
      <c r="C3085" s="21" t="s">
        <v>5015</v>
      </c>
      <c r="D3085" s="18" t="s">
        <v>4238</v>
      </c>
      <c r="E3085" s="23">
        <v>103812230</v>
      </c>
      <c r="F3085" s="23">
        <v>0</v>
      </c>
      <c r="G3085" s="25" t="s">
        <v>5013</v>
      </c>
    </row>
    <row r="3086" spans="1:7" ht="12.75" customHeight="1">
      <c r="A3086" s="18" t="s">
        <v>913</v>
      </c>
      <c r="B3086" s="6">
        <v>46086</v>
      </c>
      <c r="C3086" s="21" t="s">
        <v>5017</v>
      </c>
      <c r="D3086" s="18" t="s">
        <v>4238</v>
      </c>
      <c r="E3086" s="23">
        <v>49689887</v>
      </c>
      <c r="F3086" s="23">
        <v>0</v>
      </c>
      <c r="G3086" s="25" t="s">
        <v>5013</v>
      </c>
    </row>
    <row r="3087" spans="1:7" ht="12.75" customHeight="1">
      <c r="A3087" s="18" t="s">
        <v>913</v>
      </c>
      <c r="B3087" s="6">
        <v>46086</v>
      </c>
      <c r="C3087" s="21" t="s">
        <v>5020</v>
      </c>
      <c r="D3087" s="18" t="s">
        <v>4238</v>
      </c>
      <c r="E3087" s="23">
        <v>418953907</v>
      </c>
      <c r="F3087" s="23">
        <v>0</v>
      </c>
      <c r="G3087" s="25" t="s">
        <v>5013</v>
      </c>
    </row>
    <row r="3088" spans="1:7" ht="12.75" customHeight="1">
      <c r="A3088" s="18" t="s">
        <v>913</v>
      </c>
      <c r="B3088" s="6">
        <v>46086</v>
      </c>
      <c r="C3088" s="21" t="s">
        <v>5022</v>
      </c>
      <c r="D3088" s="18" t="s">
        <v>4238</v>
      </c>
      <c r="E3088" s="23">
        <v>658512072</v>
      </c>
      <c r="F3088" s="23">
        <v>0</v>
      </c>
      <c r="G3088" s="25" t="s">
        <v>5013</v>
      </c>
    </row>
    <row r="3089" spans="1:7" ht="12.75" customHeight="1">
      <c r="A3089" s="18" t="s">
        <v>913</v>
      </c>
      <c r="B3089" s="6">
        <v>46086</v>
      </c>
      <c r="C3089" s="21" t="s">
        <v>5024</v>
      </c>
      <c r="D3089" s="18" t="s">
        <v>4238</v>
      </c>
      <c r="E3089" s="23">
        <v>148259500</v>
      </c>
      <c r="F3089" s="23">
        <v>0</v>
      </c>
      <c r="G3089" s="25" t="s">
        <v>5013</v>
      </c>
    </row>
    <row r="3090" spans="1:7" ht="12.75" customHeight="1">
      <c r="A3090" s="18" t="s">
        <v>913</v>
      </c>
      <c r="B3090" s="6">
        <v>46086</v>
      </c>
      <c r="C3090" s="21" t="s">
        <v>5026</v>
      </c>
      <c r="D3090" s="18" t="s">
        <v>4238</v>
      </c>
      <c r="E3090" s="23">
        <v>71484813</v>
      </c>
      <c r="F3090" s="23">
        <v>0</v>
      </c>
      <c r="G3090" s="25" t="s">
        <v>5013</v>
      </c>
    </row>
    <row r="3091" spans="1:7" ht="12.75" customHeight="1">
      <c r="A3091" s="18" t="s">
        <v>913</v>
      </c>
      <c r="B3091" s="6">
        <v>46086</v>
      </c>
      <c r="C3091" s="21" t="s">
        <v>5028</v>
      </c>
      <c r="D3091" s="18" t="s">
        <v>4238</v>
      </c>
      <c r="E3091" s="23">
        <v>82982980</v>
      </c>
      <c r="F3091" s="23">
        <v>0</v>
      </c>
      <c r="G3091" s="25" t="s">
        <v>5013</v>
      </c>
    </row>
    <row r="3092" spans="1:7" ht="12.75" customHeight="1">
      <c r="A3092" s="18" t="s">
        <v>913</v>
      </c>
      <c r="B3092" s="6">
        <v>46086</v>
      </c>
      <c r="C3092" s="21" t="s">
        <v>5030</v>
      </c>
      <c r="D3092" s="18" t="s">
        <v>4238</v>
      </c>
      <c r="E3092" s="23">
        <v>217230425</v>
      </c>
      <c r="F3092" s="23">
        <v>0</v>
      </c>
      <c r="G3092" s="25" t="s">
        <v>5013</v>
      </c>
    </row>
    <row r="3093" spans="1:7" ht="12.75" customHeight="1">
      <c r="A3093" s="18" t="s">
        <v>913</v>
      </c>
      <c r="B3093" s="6">
        <v>46086</v>
      </c>
      <c r="C3093" s="21" t="s">
        <v>5032</v>
      </c>
      <c r="D3093" s="18" t="s">
        <v>4238</v>
      </c>
      <c r="E3093" s="23">
        <v>11388926</v>
      </c>
      <c r="F3093" s="23">
        <v>0</v>
      </c>
      <c r="G3093" s="25" t="s">
        <v>5013</v>
      </c>
    </row>
    <row r="3094" spans="1:7" ht="12.75" customHeight="1">
      <c r="A3094" s="18" t="s">
        <v>913</v>
      </c>
      <c r="B3094" s="6">
        <v>46086</v>
      </c>
      <c r="C3094" s="21" t="s">
        <v>5034</v>
      </c>
      <c r="D3094" s="18" t="s">
        <v>4238</v>
      </c>
      <c r="E3094" s="23">
        <v>100587073</v>
      </c>
      <c r="F3094" s="23">
        <v>0</v>
      </c>
      <c r="G3094" s="25" t="s">
        <v>5013</v>
      </c>
    </row>
    <row r="3095" spans="1:7" ht="12.75" customHeight="1">
      <c r="A3095" s="18" t="s">
        <v>913</v>
      </c>
      <c r="B3095" s="6">
        <v>46086</v>
      </c>
      <c r="C3095" s="21" t="s">
        <v>5036</v>
      </c>
      <c r="D3095" s="18" t="s">
        <v>4238</v>
      </c>
      <c r="E3095" s="23">
        <v>115525337</v>
      </c>
      <c r="F3095" s="23">
        <v>0</v>
      </c>
      <c r="G3095" s="25" t="s">
        <v>5013</v>
      </c>
    </row>
    <row r="3096" spans="1:7" ht="12.75" customHeight="1">
      <c r="A3096" s="18" t="s">
        <v>913</v>
      </c>
      <c r="B3096" s="6">
        <v>46086</v>
      </c>
      <c r="C3096" s="21" t="s">
        <v>5038</v>
      </c>
      <c r="D3096" s="18" t="s">
        <v>4238</v>
      </c>
      <c r="E3096" s="23">
        <v>407993748</v>
      </c>
      <c r="F3096" s="23">
        <v>0</v>
      </c>
      <c r="G3096" s="25" t="s">
        <v>5013</v>
      </c>
    </row>
    <row r="3097" spans="1:7" ht="12.75" customHeight="1">
      <c r="A3097" s="18" t="s">
        <v>913</v>
      </c>
      <c r="B3097" s="6">
        <v>46086</v>
      </c>
      <c r="C3097" s="21" t="s">
        <v>5040</v>
      </c>
      <c r="D3097" s="18" t="s">
        <v>4238</v>
      </c>
      <c r="E3097" s="23">
        <v>130292209</v>
      </c>
      <c r="F3097" s="23">
        <v>0</v>
      </c>
      <c r="G3097" s="25" t="s">
        <v>5013</v>
      </c>
    </row>
    <row r="3098" spans="1:7" ht="12.75" customHeight="1">
      <c r="A3098" s="18" t="s">
        <v>913</v>
      </c>
      <c r="B3098" s="6">
        <v>46086</v>
      </c>
      <c r="C3098" s="21" t="s">
        <v>5042</v>
      </c>
      <c r="D3098" s="18" t="s">
        <v>4238</v>
      </c>
      <c r="E3098" s="23">
        <v>227100884</v>
      </c>
      <c r="F3098" s="23">
        <v>0</v>
      </c>
      <c r="G3098" s="25" t="s">
        <v>5013</v>
      </c>
    </row>
    <row r="3099" spans="1:7" ht="12.75" customHeight="1">
      <c r="A3099" s="18" t="s">
        <v>913</v>
      </c>
      <c r="B3099" s="6">
        <v>46086</v>
      </c>
      <c r="C3099" s="21" t="s">
        <v>5044</v>
      </c>
      <c r="D3099" s="18" t="s">
        <v>4238</v>
      </c>
      <c r="E3099" s="23">
        <v>226749292</v>
      </c>
      <c r="F3099" s="23">
        <v>0</v>
      </c>
      <c r="G3099" s="25" t="s">
        <v>5013</v>
      </c>
    </row>
    <row r="3100" spans="1:7" ht="12.75" customHeight="1">
      <c r="A3100" s="18" t="s">
        <v>913</v>
      </c>
      <c r="B3100" s="6">
        <v>46086</v>
      </c>
      <c r="C3100" s="21" t="s">
        <v>5046</v>
      </c>
      <c r="D3100" s="18" t="s">
        <v>4238</v>
      </c>
      <c r="E3100" s="23">
        <v>440283593</v>
      </c>
      <c r="F3100" s="23">
        <v>0</v>
      </c>
      <c r="G3100" s="25" t="s">
        <v>5013</v>
      </c>
    </row>
    <row r="3101" spans="1:7" ht="12.75" customHeight="1">
      <c r="A3101" s="18" t="s">
        <v>913</v>
      </c>
      <c r="B3101" s="6">
        <v>46086</v>
      </c>
      <c r="C3101" s="21" t="s">
        <v>5048</v>
      </c>
      <c r="D3101" s="18" t="s">
        <v>4238</v>
      </c>
      <c r="E3101" s="23">
        <v>2818864043</v>
      </c>
      <c r="F3101" s="23">
        <v>0</v>
      </c>
      <c r="G3101" s="25" t="s">
        <v>5013</v>
      </c>
    </row>
    <row r="3102" spans="1:7" ht="12.75" customHeight="1">
      <c r="A3102" s="18" t="s">
        <v>913</v>
      </c>
      <c r="B3102" s="6">
        <v>46086</v>
      </c>
      <c r="C3102" s="21" t="s">
        <v>5050</v>
      </c>
      <c r="D3102" s="18" t="s">
        <v>4238</v>
      </c>
      <c r="E3102" s="23">
        <v>209845191</v>
      </c>
      <c r="F3102" s="23">
        <v>0</v>
      </c>
      <c r="G3102" s="25" t="s">
        <v>5013</v>
      </c>
    </row>
    <row r="3103" spans="1:7" ht="12.75" customHeight="1">
      <c r="A3103" s="18" t="s">
        <v>913</v>
      </c>
      <c r="B3103" s="6">
        <v>46086</v>
      </c>
      <c r="C3103" s="21" t="s">
        <v>5052</v>
      </c>
      <c r="D3103" s="18" t="s">
        <v>4238</v>
      </c>
      <c r="E3103" s="23">
        <v>375585281</v>
      </c>
      <c r="F3103" s="23">
        <v>0</v>
      </c>
      <c r="G3103" s="25" t="s">
        <v>5013</v>
      </c>
    </row>
    <row r="3104" spans="1:7" ht="12.75" customHeight="1">
      <c r="A3104" s="18" t="s">
        <v>913</v>
      </c>
      <c r="B3104" s="6">
        <v>46086</v>
      </c>
      <c r="C3104" s="21" t="s">
        <v>5054</v>
      </c>
      <c r="D3104" s="18" t="s">
        <v>4238</v>
      </c>
      <c r="E3104" s="23">
        <v>379885865</v>
      </c>
      <c r="F3104" s="23">
        <v>0</v>
      </c>
      <c r="G3104" s="25" t="s">
        <v>5013</v>
      </c>
    </row>
    <row r="3105" spans="1:7" ht="12.75" customHeight="1">
      <c r="A3105" s="18" t="s">
        <v>913</v>
      </c>
      <c r="B3105" s="6">
        <v>46086</v>
      </c>
      <c r="C3105" s="21" t="s">
        <v>5056</v>
      </c>
      <c r="D3105" s="18" t="s">
        <v>4238</v>
      </c>
      <c r="E3105" s="23">
        <v>101616805</v>
      </c>
      <c r="F3105" s="23">
        <v>0</v>
      </c>
      <c r="G3105" s="25" t="s">
        <v>5013</v>
      </c>
    </row>
    <row r="3106" spans="1:7" ht="12.75" customHeight="1">
      <c r="A3106" s="18" t="s">
        <v>913</v>
      </c>
      <c r="B3106" s="6">
        <v>46086</v>
      </c>
      <c r="C3106" s="21" t="s">
        <v>5058</v>
      </c>
      <c r="D3106" s="18" t="s">
        <v>4238</v>
      </c>
      <c r="E3106" s="23">
        <v>243313263</v>
      </c>
      <c r="F3106" s="23">
        <v>0</v>
      </c>
      <c r="G3106" s="25" t="s">
        <v>5013</v>
      </c>
    </row>
    <row r="3107" spans="1:7" ht="12.75" customHeight="1">
      <c r="A3107" s="18" t="s">
        <v>913</v>
      </c>
      <c r="B3107" s="6">
        <v>46086</v>
      </c>
      <c r="C3107" s="21" t="s">
        <v>5060</v>
      </c>
      <c r="D3107" s="18" t="s">
        <v>4238</v>
      </c>
      <c r="E3107" s="23">
        <v>140696112</v>
      </c>
      <c r="F3107" s="23">
        <v>0</v>
      </c>
      <c r="G3107" s="25" t="s">
        <v>5013</v>
      </c>
    </row>
    <row r="3108" spans="1:7" ht="12.75" customHeight="1">
      <c r="A3108" s="18" t="s">
        <v>913</v>
      </c>
      <c r="B3108" s="6">
        <v>46086</v>
      </c>
      <c r="C3108" s="21" t="s">
        <v>5062</v>
      </c>
      <c r="D3108" s="18" t="s">
        <v>4238</v>
      </c>
      <c r="E3108" s="23">
        <v>223625467</v>
      </c>
      <c r="F3108" s="23">
        <v>0</v>
      </c>
      <c r="G3108" s="25" t="s">
        <v>5013</v>
      </c>
    </row>
    <row r="3109" spans="1:7" ht="12.75" customHeight="1">
      <c r="A3109" s="18" t="s">
        <v>913</v>
      </c>
      <c r="B3109" s="6">
        <v>46086</v>
      </c>
      <c r="C3109" s="21" t="s">
        <v>5064</v>
      </c>
      <c r="D3109" s="18" t="s">
        <v>4238</v>
      </c>
      <c r="E3109" s="23">
        <v>133766382</v>
      </c>
      <c r="F3109" s="23">
        <v>0</v>
      </c>
      <c r="G3109" s="25" t="s">
        <v>5013</v>
      </c>
    </row>
    <row r="3110" spans="1:7" ht="12.75" customHeight="1">
      <c r="A3110" s="18" t="s">
        <v>913</v>
      </c>
      <c r="B3110" s="6">
        <v>46086</v>
      </c>
      <c r="C3110" s="21" t="s">
        <v>5066</v>
      </c>
      <c r="D3110" s="18" t="s">
        <v>4238</v>
      </c>
      <c r="E3110" s="23">
        <v>730055711</v>
      </c>
      <c r="F3110" s="23">
        <v>0</v>
      </c>
      <c r="G3110" s="25" t="s">
        <v>5013</v>
      </c>
    </row>
    <row r="3111" spans="1:7" ht="12.75" customHeight="1">
      <c r="A3111" s="18" t="s">
        <v>913</v>
      </c>
      <c r="B3111" s="6">
        <v>46086</v>
      </c>
      <c r="C3111" s="21" t="s">
        <v>5068</v>
      </c>
      <c r="D3111" s="18" t="s">
        <v>4238</v>
      </c>
      <c r="E3111" s="23">
        <v>782429691</v>
      </c>
      <c r="F3111" s="23">
        <v>0</v>
      </c>
      <c r="G3111" s="25" t="s">
        <v>5013</v>
      </c>
    </row>
    <row r="3112" spans="1:7" ht="12.75" customHeight="1">
      <c r="A3112" s="18" t="s">
        <v>913</v>
      </c>
      <c r="B3112" s="6">
        <v>46086</v>
      </c>
      <c r="C3112" s="21" t="s">
        <v>5070</v>
      </c>
      <c r="D3112" s="18" t="s">
        <v>4238</v>
      </c>
      <c r="E3112" s="23">
        <v>354379641</v>
      </c>
      <c r="F3112" s="23">
        <v>0</v>
      </c>
      <c r="G3112" s="25" t="s">
        <v>5013</v>
      </c>
    </row>
    <row r="3113" spans="1:7" ht="12.75" customHeight="1">
      <c r="A3113" s="18" t="s">
        <v>913</v>
      </c>
      <c r="B3113" s="6">
        <v>46087</v>
      </c>
      <c r="C3113" s="21" t="s">
        <v>5083</v>
      </c>
      <c r="D3113" s="18" t="s">
        <v>4170</v>
      </c>
      <c r="E3113" s="23">
        <v>89234307703</v>
      </c>
      <c r="F3113" s="23">
        <v>0</v>
      </c>
      <c r="G3113" s="25" t="s">
        <v>5084</v>
      </c>
    </row>
    <row r="3114" spans="1:7" ht="12.75" customHeight="1">
      <c r="A3114" s="18" t="s">
        <v>913</v>
      </c>
      <c r="B3114" s="6">
        <v>46101</v>
      </c>
      <c r="C3114" s="21" t="s">
        <v>5450</v>
      </c>
      <c r="D3114" s="18" t="s">
        <v>4170</v>
      </c>
      <c r="E3114" s="23">
        <v>4723929112</v>
      </c>
      <c r="F3114" s="23">
        <v>0</v>
      </c>
      <c r="G3114" s="25" t="s">
        <v>5451</v>
      </c>
    </row>
    <row r="3115" spans="1:7" ht="12.75" customHeight="1">
      <c r="A3115" s="18" t="s">
        <v>913</v>
      </c>
      <c r="B3115" s="6">
        <v>46101</v>
      </c>
      <c r="C3115" s="21" t="s">
        <v>5452</v>
      </c>
      <c r="D3115" s="18" t="s">
        <v>4170</v>
      </c>
      <c r="E3115" s="23">
        <v>2657018657</v>
      </c>
      <c r="F3115" s="23">
        <v>0</v>
      </c>
      <c r="G3115" s="25" t="s">
        <v>5451</v>
      </c>
    </row>
    <row r="3116" spans="1:7" ht="12.75" customHeight="1">
      <c r="A3116" s="18" t="s">
        <v>913</v>
      </c>
      <c r="B3116" s="6">
        <v>46105</v>
      </c>
      <c r="C3116" s="21" t="s">
        <v>5548</v>
      </c>
      <c r="D3116" s="18" t="s">
        <v>4238</v>
      </c>
      <c r="E3116" s="23">
        <v>317698361</v>
      </c>
      <c r="F3116" s="23">
        <v>0</v>
      </c>
      <c r="G3116" s="25" t="s">
        <v>5549</v>
      </c>
    </row>
    <row r="3117" spans="1:7" ht="12.75" customHeight="1">
      <c r="A3117" s="18" t="s">
        <v>913</v>
      </c>
      <c r="B3117" s="6">
        <v>46105</v>
      </c>
      <c r="C3117" s="21" t="s">
        <v>5551</v>
      </c>
      <c r="D3117" s="18" t="s">
        <v>4238</v>
      </c>
      <c r="E3117" s="23">
        <v>413379987</v>
      </c>
      <c r="F3117" s="23">
        <v>0</v>
      </c>
      <c r="G3117" s="25" t="s">
        <v>5549</v>
      </c>
    </row>
    <row r="3118" spans="1:7" ht="12.75" customHeight="1">
      <c r="A3118" s="18" t="s">
        <v>913</v>
      </c>
      <c r="B3118" s="6">
        <v>46105</v>
      </c>
      <c r="C3118" s="21" t="s">
        <v>5553</v>
      </c>
      <c r="D3118" s="18" t="s">
        <v>4238</v>
      </c>
      <c r="E3118" s="23">
        <v>32153958</v>
      </c>
      <c r="F3118" s="23">
        <v>0</v>
      </c>
      <c r="G3118" s="25" t="s">
        <v>5549</v>
      </c>
    </row>
    <row r="3119" spans="1:7" ht="12.75" customHeight="1">
      <c r="A3119" s="18" t="s">
        <v>913</v>
      </c>
      <c r="B3119" s="6">
        <v>46106</v>
      </c>
      <c r="C3119" s="21" t="s">
        <v>5555</v>
      </c>
      <c r="D3119" s="18" t="s">
        <v>4238</v>
      </c>
      <c r="E3119" s="23">
        <v>317698361</v>
      </c>
      <c r="F3119" s="23">
        <v>0</v>
      </c>
      <c r="G3119" s="25" t="s">
        <v>5556</v>
      </c>
    </row>
    <row r="3120" spans="1:7" ht="12.75" customHeight="1">
      <c r="A3120" s="18" t="s">
        <v>913</v>
      </c>
      <c r="B3120" s="6">
        <v>46106</v>
      </c>
      <c r="C3120" s="21" t="s">
        <v>5558</v>
      </c>
      <c r="D3120" s="18" t="s">
        <v>4238</v>
      </c>
      <c r="E3120" s="23">
        <v>413379987</v>
      </c>
      <c r="F3120" s="23">
        <v>0</v>
      </c>
      <c r="G3120" s="25" t="s">
        <v>5556</v>
      </c>
    </row>
    <row r="3121" spans="1:7" ht="12.75" customHeight="1">
      <c r="A3121" s="18" t="s">
        <v>913</v>
      </c>
      <c r="B3121" s="6">
        <v>46106</v>
      </c>
      <c r="C3121" s="21" t="s">
        <v>5560</v>
      </c>
      <c r="D3121" s="18" t="s">
        <v>4238</v>
      </c>
      <c r="E3121" s="23">
        <v>32153958</v>
      </c>
      <c r="F3121" s="23">
        <v>0</v>
      </c>
      <c r="G3121" s="25" t="s">
        <v>5556</v>
      </c>
    </row>
    <row r="3122" spans="1:7" ht="12.75" customHeight="1">
      <c r="A3122" s="18" t="s">
        <v>913</v>
      </c>
      <c r="B3122" s="6">
        <v>46106</v>
      </c>
      <c r="C3122" s="21" t="s">
        <v>5563</v>
      </c>
      <c r="D3122" s="18" t="s">
        <v>4238</v>
      </c>
      <c r="E3122" s="23">
        <v>2951374114</v>
      </c>
      <c r="F3122" s="23">
        <v>0</v>
      </c>
      <c r="G3122" s="25" t="s">
        <v>5556</v>
      </c>
    </row>
    <row r="3123" spans="1:7" ht="12.75" customHeight="1">
      <c r="A3123" s="18" t="s">
        <v>913</v>
      </c>
      <c r="B3123" s="6">
        <v>46106</v>
      </c>
      <c r="C3123" s="21" t="s">
        <v>5565</v>
      </c>
      <c r="D3123" s="18" t="s">
        <v>4238</v>
      </c>
      <c r="E3123" s="23">
        <v>2525267803</v>
      </c>
      <c r="F3123" s="23">
        <v>0</v>
      </c>
      <c r="G3123" s="25" t="s">
        <v>5556</v>
      </c>
    </row>
    <row r="3124" spans="1:7" ht="12.75" customHeight="1">
      <c r="A3124" s="18" t="s">
        <v>913</v>
      </c>
      <c r="B3124" s="6">
        <v>46106</v>
      </c>
      <c r="C3124" s="21" t="s">
        <v>5566</v>
      </c>
      <c r="D3124" s="18" t="s">
        <v>4238</v>
      </c>
      <c r="E3124" s="23">
        <v>108750417</v>
      </c>
      <c r="F3124" s="23">
        <v>0</v>
      </c>
      <c r="G3124" s="25" t="s">
        <v>5556</v>
      </c>
    </row>
    <row r="3125" spans="1:7" ht="12.75" customHeight="1">
      <c r="A3125" s="18" t="s">
        <v>913</v>
      </c>
      <c r="B3125" s="6">
        <v>46106</v>
      </c>
      <c r="C3125" s="21" t="s">
        <v>5567</v>
      </c>
      <c r="D3125" s="18" t="s">
        <v>4238</v>
      </c>
      <c r="E3125" s="23">
        <v>165840981</v>
      </c>
      <c r="F3125" s="23">
        <v>0</v>
      </c>
      <c r="G3125" s="25" t="s">
        <v>5556</v>
      </c>
    </row>
    <row r="3126" spans="1:7" ht="12.75" customHeight="1">
      <c r="A3126" s="18" t="s">
        <v>913</v>
      </c>
      <c r="B3126" s="6">
        <v>46108</v>
      </c>
      <c r="C3126" s="21" t="s">
        <v>5896</v>
      </c>
      <c r="D3126" s="18" t="s">
        <v>4238</v>
      </c>
      <c r="E3126" s="23">
        <v>8098292674</v>
      </c>
      <c r="F3126" s="23">
        <v>0</v>
      </c>
      <c r="G3126" s="25" t="s">
        <v>5897</v>
      </c>
    </row>
    <row r="3127" spans="1:7" ht="12.75" customHeight="1">
      <c r="A3127" s="18" t="s">
        <v>913</v>
      </c>
      <c r="B3127" s="6">
        <v>46108</v>
      </c>
      <c r="C3127" s="21" t="s">
        <v>5898</v>
      </c>
      <c r="D3127" s="18" t="s">
        <v>4238</v>
      </c>
      <c r="E3127" s="23">
        <v>1674626071</v>
      </c>
      <c r="F3127" s="23">
        <v>0</v>
      </c>
      <c r="G3127" s="25" t="s">
        <v>5899</v>
      </c>
    </row>
    <row r="3128" spans="1:7" ht="12.75" customHeight="1">
      <c r="A3128" s="18" t="s">
        <v>913</v>
      </c>
      <c r="B3128" s="6">
        <v>46108</v>
      </c>
      <c r="C3128" s="21" t="s">
        <v>5900</v>
      </c>
      <c r="D3128" s="18" t="s">
        <v>4238</v>
      </c>
      <c r="E3128" s="23">
        <v>16056994183</v>
      </c>
      <c r="F3128" s="23">
        <v>0</v>
      </c>
      <c r="G3128" s="25" t="s">
        <v>5901</v>
      </c>
    </row>
    <row r="3129" spans="1:7" ht="12.75" customHeight="1">
      <c r="A3129" s="18" t="s">
        <v>913</v>
      </c>
      <c r="B3129" s="6">
        <v>46108</v>
      </c>
      <c r="C3129" s="21" t="s">
        <v>5902</v>
      </c>
      <c r="D3129" s="18" t="s">
        <v>4238</v>
      </c>
      <c r="E3129" s="23">
        <v>2878184728</v>
      </c>
      <c r="F3129" s="23">
        <v>0</v>
      </c>
      <c r="G3129" s="25" t="s">
        <v>5903</v>
      </c>
    </row>
    <row r="3130" spans="1:7" ht="12.75" customHeight="1">
      <c r="A3130" s="18" t="s">
        <v>4246</v>
      </c>
      <c r="B3130" s="6">
        <v>46106</v>
      </c>
      <c r="C3130" s="21" t="s">
        <v>5568</v>
      </c>
      <c r="D3130" s="18" t="s">
        <v>4247</v>
      </c>
      <c r="E3130" s="23">
        <v>32300340</v>
      </c>
      <c r="F3130" s="23">
        <v>0</v>
      </c>
      <c r="G3130" s="25" t="s">
        <v>5569</v>
      </c>
    </row>
    <row r="3131" spans="1:7" ht="12.75" customHeight="1">
      <c r="A3131" s="18" t="s">
        <v>4246</v>
      </c>
      <c r="B3131" s="6">
        <v>46106</v>
      </c>
      <c r="C3131" s="21" t="s">
        <v>5570</v>
      </c>
      <c r="D3131" s="18" t="s">
        <v>4247</v>
      </c>
      <c r="E3131" s="23">
        <v>183103586</v>
      </c>
      <c r="F3131" s="23">
        <v>0</v>
      </c>
      <c r="G3131" s="25" t="s">
        <v>5569</v>
      </c>
    </row>
    <row r="3132" spans="1:7" ht="12.75" customHeight="1">
      <c r="A3132" s="18" t="s">
        <v>4246</v>
      </c>
      <c r="B3132" s="6">
        <v>46106</v>
      </c>
      <c r="C3132" s="21" t="s">
        <v>5571</v>
      </c>
      <c r="D3132" s="18" t="s">
        <v>4247</v>
      </c>
      <c r="E3132" s="23">
        <v>330598627</v>
      </c>
      <c r="F3132" s="23">
        <v>0</v>
      </c>
      <c r="G3132" s="25" t="s">
        <v>5569</v>
      </c>
    </row>
    <row r="3133" spans="1:7" ht="12.75" customHeight="1">
      <c r="A3133" s="18" t="s">
        <v>4246</v>
      </c>
      <c r="B3133" s="6">
        <v>46106</v>
      </c>
      <c r="C3133" s="21" t="s">
        <v>5572</v>
      </c>
      <c r="D3133" s="18" t="s">
        <v>4247</v>
      </c>
      <c r="E3133" s="23">
        <v>424832606</v>
      </c>
      <c r="F3133" s="23">
        <v>0</v>
      </c>
      <c r="G3133" s="25" t="s">
        <v>5569</v>
      </c>
    </row>
    <row r="3134" spans="1:7" ht="12.75" customHeight="1">
      <c r="A3134" s="18" t="s">
        <v>4246</v>
      </c>
      <c r="B3134" s="6">
        <v>46106</v>
      </c>
      <c r="C3134" s="21" t="s">
        <v>5573</v>
      </c>
      <c r="D3134" s="18" t="s">
        <v>4247</v>
      </c>
      <c r="E3134" s="23">
        <v>1943106465</v>
      </c>
      <c r="F3134" s="23">
        <v>0</v>
      </c>
      <c r="G3134" s="25" t="s">
        <v>5569</v>
      </c>
    </row>
    <row r="3135" spans="1:7" ht="12.75" customHeight="1">
      <c r="A3135" s="18" t="s">
        <v>4246</v>
      </c>
      <c r="B3135" s="6">
        <v>46106</v>
      </c>
      <c r="C3135" s="21" t="s">
        <v>5574</v>
      </c>
      <c r="D3135" s="18" t="s">
        <v>4247</v>
      </c>
      <c r="E3135" s="23">
        <v>38822555</v>
      </c>
      <c r="F3135" s="23">
        <v>0</v>
      </c>
      <c r="G3135" s="25" t="s">
        <v>5569</v>
      </c>
    </row>
    <row r="3136" spans="1:7" ht="12.75" customHeight="1">
      <c r="A3136" s="18" t="s">
        <v>4246</v>
      </c>
      <c r="B3136" s="6">
        <v>46106</v>
      </c>
      <c r="C3136" s="21" t="s">
        <v>5575</v>
      </c>
      <c r="D3136" s="18" t="s">
        <v>4247</v>
      </c>
      <c r="E3136" s="23">
        <v>887370112</v>
      </c>
      <c r="F3136" s="23">
        <v>0</v>
      </c>
      <c r="G3136" s="25" t="s">
        <v>5569</v>
      </c>
    </row>
    <row r="3137" spans="1:7" ht="12.75" customHeight="1">
      <c r="A3137" s="18" t="s">
        <v>4246</v>
      </c>
      <c r="B3137" s="6">
        <v>46106</v>
      </c>
      <c r="C3137" s="21" t="s">
        <v>5576</v>
      </c>
      <c r="D3137" s="18" t="s">
        <v>4247</v>
      </c>
      <c r="E3137" s="23">
        <v>15269376499</v>
      </c>
      <c r="F3137" s="23">
        <v>0</v>
      </c>
      <c r="G3137" s="25" t="s">
        <v>5569</v>
      </c>
    </row>
    <row r="3138" spans="1:7" ht="12.75" customHeight="1">
      <c r="A3138" s="18" t="s">
        <v>4246</v>
      </c>
      <c r="B3138" s="6">
        <v>46106</v>
      </c>
      <c r="C3138" s="21" t="s">
        <v>5577</v>
      </c>
      <c r="D3138" s="18" t="s">
        <v>4247</v>
      </c>
      <c r="E3138" s="23">
        <v>1056834360</v>
      </c>
      <c r="F3138" s="23">
        <v>0</v>
      </c>
      <c r="G3138" s="25" t="s">
        <v>5569</v>
      </c>
    </row>
    <row r="3139" spans="1:7" ht="12.75" customHeight="1">
      <c r="A3139" s="18" t="s">
        <v>4246</v>
      </c>
      <c r="B3139" s="6">
        <v>46106</v>
      </c>
      <c r="C3139" s="21" t="s">
        <v>5578</v>
      </c>
      <c r="D3139" s="18" t="s">
        <v>4247</v>
      </c>
      <c r="E3139" s="23">
        <v>2573320567</v>
      </c>
      <c r="F3139" s="23">
        <v>0</v>
      </c>
      <c r="G3139" s="25" t="s">
        <v>5569</v>
      </c>
    </row>
    <row r="3140" spans="1:7" ht="12.75" customHeight="1">
      <c r="A3140" s="18" t="s">
        <v>4246</v>
      </c>
      <c r="B3140" s="6">
        <v>46106</v>
      </c>
      <c r="C3140" s="21" t="s">
        <v>5579</v>
      </c>
      <c r="D3140" s="18" t="s">
        <v>4247</v>
      </c>
      <c r="E3140" s="23">
        <v>1931898897</v>
      </c>
      <c r="F3140" s="23">
        <v>0</v>
      </c>
      <c r="G3140" s="25" t="s">
        <v>5569</v>
      </c>
    </row>
    <row r="3141" spans="1:7" ht="12.75" customHeight="1">
      <c r="A3141" s="18" t="s">
        <v>4246</v>
      </c>
      <c r="B3141" s="6">
        <v>46106</v>
      </c>
      <c r="C3141" s="21" t="s">
        <v>5580</v>
      </c>
      <c r="D3141" s="18" t="s">
        <v>4247</v>
      </c>
      <c r="E3141" s="23">
        <v>24959675347</v>
      </c>
      <c r="F3141" s="23">
        <v>0</v>
      </c>
      <c r="G3141" s="25" t="s">
        <v>5569</v>
      </c>
    </row>
    <row r="3142" spans="1:7" ht="12.75" customHeight="1">
      <c r="A3142" s="18" t="s">
        <v>4246</v>
      </c>
      <c r="B3142" s="6">
        <v>46106</v>
      </c>
      <c r="C3142" s="21" t="s">
        <v>5581</v>
      </c>
      <c r="D3142" s="18" t="s">
        <v>4247</v>
      </c>
      <c r="E3142" s="23">
        <v>684056121</v>
      </c>
      <c r="F3142" s="23">
        <v>0</v>
      </c>
      <c r="G3142" s="25" t="s">
        <v>5569</v>
      </c>
    </row>
    <row r="3143" spans="1:7" ht="12.75" customHeight="1">
      <c r="A3143" s="18" t="s">
        <v>4246</v>
      </c>
      <c r="B3143" s="6">
        <v>46106</v>
      </c>
      <c r="C3143" s="21" t="s">
        <v>5582</v>
      </c>
      <c r="D3143" s="18" t="s">
        <v>4247</v>
      </c>
      <c r="E3143" s="23">
        <v>658264502</v>
      </c>
      <c r="F3143" s="23">
        <v>0</v>
      </c>
      <c r="G3143" s="25" t="s">
        <v>5569</v>
      </c>
    </row>
    <row r="3144" spans="1:7" ht="12.75" customHeight="1">
      <c r="A3144" s="18" t="s">
        <v>4246</v>
      </c>
      <c r="B3144" s="6">
        <v>46106</v>
      </c>
      <c r="C3144" s="21" t="s">
        <v>5583</v>
      </c>
      <c r="D3144" s="18" t="s">
        <v>4247</v>
      </c>
      <c r="E3144" s="23">
        <v>68651980</v>
      </c>
      <c r="F3144" s="23">
        <v>0</v>
      </c>
      <c r="G3144" s="25" t="s">
        <v>5569</v>
      </c>
    </row>
    <row r="3145" spans="1:7" ht="12.75" customHeight="1">
      <c r="A3145" s="18" t="s">
        <v>4246</v>
      </c>
      <c r="B3145" s="6">
        <v>46106</v>
      </c>
      <c r="C3145" s="21" t="s">
        <v>5584</v>
      </c>
      <c r="D3145" s="18" t="s">
        <v>4247</v>
      </c>
      <c r="E3145" s="23">
        <v>667571011</v>
      </c>
      <c r="F3145" s="23">
        <v>0</v>
      </c>
      <c r="G3145" s="25" t="s">
        <v>5569</v>
      </c>
    </row>
    <row r="3146" spans="1:7" ht="12.75" customHeight="1">
      <c r="A3146" s="18" t="s">
        <v>4246</v>
      </c>
      <c r="B3146" s="6">
        <v>46106</v>
      </c>
      <c r="C3146" s="21" t="s">
        <v>5585</v>
      </c>
      <c r="D3146" s="18" t="s">
        <v>4247</v>
      </c>
      <c r="E3146" s="23">
        <v>10181272686</v>
      </c>
      <c r="F3146" s="23">
        <v>0</v>
      </c>
      <c r="G3146" s="25" t="s">
        <v>5569</v>
      </c>
    </row>
    <row r="3147" spans="1:7" ht="12.75" customHeight="1">
      <c r="A3147" s="18" t="s">
        <v>4246</v>
      </c>
      <c r="B3147" s="6">
        <v>46106</v>
      </c>
      <c r="C3147" s="21" t="s">
        <v>5586</v>
      </c>
      <c r="D3147" s="18" t="s">
        <v>4247</v>
      </c>
      <c r="E3147" s="23">
        <v>4890782718</v>
      </c>
      <c r="F3147" s="23">
        <v>0</v>
      </c>
      <c r="G3147" s="25" t="s">
        <v>5569</v>
      </c>
    </row>
    <row r="3148" spans="1:7" ht="12.75" customHeight="1">
      <c r="A3148" s="18" t="s">
        <v>4246</v>
      </c>
      <c r="B3148" s="6">
        <v>46106</v>
      </c>
      <c r="C3148" s="21" t="s">
        <v>5587</v>
      </c>
      <c r="D3148" s="18" t="s">
        <v>4247</v>
      </c>
      <c r="E3148" s="23">
        <v>4402112328</v>
      </c>
      <c r="F3148" s="23">
        <v>0</v>
      </c>
      <c r="G3148" s="25" t="s">
        <v>5569</v>
      </c>
    </row>
    <row r="3149" spans="1:7" ht="12.75" customHeight="1">
      <c r="A3149" s="18" t="s">
        <v>4246</v>
      </c>
      <c r="B3149" s="6">
        <v>46106</v>
      </c>
      <c r="C3149" s="21" t="s">
        <v>5588</v>
      </c>
      <c r="D3149" s="18" t="s">
        <v>4247</v>
      </c>
      <c r="E3149" s="23">
        <v>6222225615</v>
      </c>
      <c r="F3149" s="23">
        <v>0</v>
      </c>
      <c r="G3149" s="25" t="s">
        <v>5569</v>
      </c>
    </row>
    <row r="3150" spans="1:7" ht="12.75" customHeight="1">
      <c r="A3150" s="18" t="s">
        <v>4246</v>
      </c>
      <c r="B3150" s="6">
        <v>46106</v>
      </c>
      <c r="C3150" s="21" t="s">
        <v>5589</v>
      </c>
      <c r="D3150" s="18" t="s">
        <v>4247</v>
      </c>
      <c r="E3150" s="23">
        <v>28099547116</v>
      </c>
      <c r="F3150" s="23">
        <v>0</v>
      </c>
      <c r="G3150" s="25" t="s">
        <v>5569</v>
      </c>
    </row>
    <row r="3151" spans="1:7" ht="12.75" customHeight="1">
      <c r="A3151" s="18" t="s">
        <v>4246</v>
      </c>
      <c r="B3151" s="6">
        <v>46106</v>
      </c>
      <c r="C3151" s="21" t="s">
        <v>5590</v>
      </c>
      <c r="D3151" s="18" t="s">
        <v>4247</v>
      </c>
      <c r="E3151" s="23">
        <v>47923646371</v>
      </c>
      <c r="F3151" s="23">
        <v>0</v>
      </c>
      <c r="G3151" s="25" t="s">
        <v>5569</v>
      </c>
    </row>
    <row r="3152" spans="1:7" ht="12.75" customHeight="1">
      <c r="A3152" s="18" t="s">
        <v>4246</v>
      </c>
      <c r="B3152" s="6">
        <v>46106</v>
      </c>
      <c r="C3152" s="21" t="s">
        <v>5591</v>
      </c>
      <c r="D3152" s="18" t="s">
        <v>4247</v>
      </c>
      <c r="E3152" s="23">
        <v>1357799132</v>
      </c>
      <c r="F3152" s="23">
        <v>0</v>
      </c>
      <c r="G3152" s="25" t="s">
        <v>5569</v>
      </c>
    </row>
    <row r="3153" spans="1:7" ht="12.75" customHeight="1">
      <c r="A3153" s="18" t="s">
        <v>4246</v>
      </c>
      <c r="B3153" s="6">
        <v>46106</v>
      </c>
      <c r="C3153" s="21" t="s">
        <v>5592</v>
      </c>
      <c r="D3153" s="18" t="s">
        <v>4247</v>
      </c>
      <c r="E3153" s="23">
        <v>12790486956</v>
      </c>
      <c r="F3153" s="23">
        <v>0</v>
      </c>
      <c r="G3153" s="25" t="s">
        <v>5569</v>
      </c>
    </row>
    <row r="3154" spans="1:7" ht="12.75" customHeight="1">
      <c r="A3154" s="18" t="s">
        <v>4246</v>
      </c>
      <c r="B3154" s="6">
        <v>46106</v>
      </c>
      <c r="C3154" s="21" t="s">
        <v>5593</v>
      </c>
      <c r="D3154" s="18" t="s">
        <v>4247</v>
      </c>
      <c r="E3154" s="23">
        <v>14597974741</v>
      </c>
      <c r="F3154" s="23">
        <v>0</v>
      </c>
      <c r="G3154" s="25" t="s">
        <v>5569</v>
      </c>
    </row>
    <row r="3155" spans="1:7" ht="12.75" customHeight="1">
      <c r="A3155" s="18" t="s">
        <v>4246</v>
      </c>
      <c r="B3155" s="6">
        <v>46106</v>
      </c>
      <c r="C3155" s="21" t="s">
        <v>5594</v>
      </c>
      <c r="D3155" s="18" t="s">
        <v>4247</v>
      </c>
      <c r="E3155" s="23">
        <v>1012760119</v>
      </c>
      <c r="F3155" s="23">
        <v>0</v>
      </c>
      <c r="G3155" s="25" t="s">
        <v>5569</v>
      </c>
    </row>
    <row r="3156" spans="1:7" ht="12.75" customHeight="1">
      <c r="A3156" s="18" t="s">
        <v>4246</v>
      </c>
      <c r="B3156" s="6">
        <v>46106</v>
      </c>
      <c r="C3156" s="21" t="s">
        <v>5595</v>
      </c>
      <c r="D3156" s="18" t="s">
        <v>4247</v>
      </c>
      <c r="E3156" s="23">
        <v>334567531</v>
      </c>
      <c r="F3156" s="23">
        <v>0</v>
      </c>
      <c r="G3156" s="25" t="s">
        <v>5569</v>
      </c>
    </row>
    <row r="3157" spans="1:7" ht="12.75" customHeight="1">
      <c r="A3157" s="18" t="s">
        <v>4246</v>
      </c>
      <c r="B3157" s="6">
        <v>46106</v>
      </c>
      <c r="C3157" s="21" t="s">
        <v>5596</v>
      </c>
      <c r="D3157" s="18" t="s">
        <v>4247</v>
      </c>
      <c r="E3157" s="23">
        <v>397484276</v>
      </c>
      <c r="F3157" s="23">
        <v>0</v>
      </c>
      <c r="G3157" s="25" t="s">
        <v>5569</v>
      </c>
    </row>
    <row r="3158" spans="1:7" ht="12.75" customHeight="1">
      <c r="A3158" s="18" t="s">
        <v>4246</v>
      </c>
      <c r="B3158" s="6">
        <v>46106</v>
      </c>
      <c r="C3158" s="21" t="s">
        <v>5597</v>
      </c>
      <c r="D3158" s="18" t="s">
        <v>4247</v>
      </c>
      <c r="E3158" s="23">
        <v>2562914525</v>
      </c>
      <c r="F3158" s="23">
        <v>0</v>
      </c>
      <c r="G3158" s="25" t="s">
        <v>5569</v>
      </c>
    </row>
    <row r="3159" spans="1:7" ht="12.75" customHeight="1">
      <c r="A3159" s="18" t="s">
        <v>4246</v>
      </c>
      <c r="B3159" s="6">
        <v>46106</v>
      </c>
      <c r="C3159" s="21" t="s">
        <v>5598</v>
      </c>
      <c r="D3159" s="18" t="s">
        <v>4247</v>
      </c>
      <c r="E3159" s="23">
        <v>676422048</v>
      </c>
      <c r="F3159" s="23">
        <v>0</v>
      </c>
      <c r="G3159" s="25" t="s">
        <v>5569</v>
      </c>
    </row>
    <row r="3160" spans="1:7" ht="12.75" customHeight="1">
      <c r="A3160" s="18" t="s">
        <v>4246</v>
      </c>
      <c r="B3160" s="6">
        <v>46106</v>
      </c>
      <c r="C3160" s="21" t="s">
        <v>5599</v>
      </c>
      <c r="D3160" s="18" t="s">
        <v>4247</v>
      </c>
      <c r="E3160" s="23">
        <v>57111039</v>
      </c>
      <c r="F3160" s="23">
        <v>0</v>
      </c>
      <c r="G3160" s="25" t="s">
        <v>5569</v>
      </c>
    </row>
    <row r="3161" spans="1:7" ht="12.75" customHeight="1">
      <c r="A3161" s="18" t="s">
        <v>4246</v>
      </c>
      <c r="B3161" s="6">
        <v>46106</v>
      </c>
      <c r="C3161" s="21" t="s">
        <v>5600</v>
      </c>
      <c r="D3161" s="18" t="s">
        <v>4247</v>
      </c>
      <c r="E3161" s="23">
        <v>3396172891</v>
      </c>
      <c r="F3161" s="23">
        <v>0</v>
      </c>
      <c r="G3161" s="25" t="s">
        <v>5569</v>
      </c>
    </row>
    <row r="3162" spans="1:7" ht="12.75" customHeight="1">
      <c r="A3162" s="18" t="s">
        <v>4246</v>
      </c>
      <c r="B3162" s="6">
        <v>46106</v>
      </c>
      <c r="C3162" s="21" t="s">
        <v>5601</v>
      </c>
      <c r="D3162" s="18" t="s">
        <v>4247</v>
      </c>
      <c r="E3162" s="23">
        <v>5077159054</v>
      </c>
      <c r="F3162" s="23">
        <v>0</v>
      </c>
      <c r="G3162" s="25" t="s">
        <v>5569</v>
      </c>
    </row>
    <row r="3163" spans="1:7" ht="12.75" customHeight="1">
      <c r="A3163" s="18" t="s">
        <v>4246</v>
      </c>
      <c r="B3163" s="6">
        <v>46106</v>
      </c>
      <c r="C3163" s="21" t="s">
        <v>5602</v>
      </c>
      <c r="D3163" s="18" t="s">
        <v>4247</v>
      </c>
      <c r="E3163" s="23">
        <v>1202291934</v>
      </c>
      <c r="F3163" s="23">
        <v>0</v>
      </c>
      <c r="G3163" s="25" t="s">
        <v>5569</v>
      </c>
    </row>
    <row r="3164" spans="1:7" ht="12.75" customHeight="1">
      <c r="A3164" s="18" t="s">
        <v>4246</v>
      </c>
      <c r="B3164" s="6">
        <v>46106</v>
      </c>
      <c r="C3164" s="21" t="s">
        <v>5603</v>
      </c>
      <c r="D3164" s="18" t="s">
        <v>4247</v>
      </c>
      <c r="E3164" s="23">
        <v>915686207</v>
      </c>
      <c r="F3164" s="23">
        <v>0</v>
      </c>
      <c r="G3164" s="25" t="s">
        <v>5569</v>
      </c>
    </row>
    <row r="3165" spans="1:7" ht="12.75" customHeight="1">
      <c r="A3165" s="18" t="s">
        <v>4246</v>
      </c>
      <c r="B3165" s="6">
        <v>46106</v>
      </c>
      <c r="C3165" s="21" t="s">
        <v>5604</v>
      </c>
      <c r="D3165" s="18" t="s">
        <v>4247</v>
      </c>
      <c r="E3165" s="23">
        <v>689960460</v>
      </c>
      <c r="F3165" s="23">
        <v>0</v>
      </c>
      <c r="G3165" s="25" t="s">
        <v>5569</v>
      </c>
    </row>
    <row r="3166" spans="1:7" ht="12.75" customHeight="1">
      <c r="A3166" s="18" t="s">
        <v>4246</v>
      </c>
      <c r="B3166" s="6">
        <v>46106</v>
      </c>
      <c r="C3166" s="21" t="s">
        <v>5605</v>
      </c>
      <c r="D3166" s="18" t="s">
        <v>4247</v>
      </c>
      <c r="E3166" s="23">
        <v>99809320</v>
      </c>
      <c r="F3166" s="23">
        <v>0</v>
      </c>
      <c r="G3166" s="25" t="s">
        <v>5569</v>
      </c>
    </row>
    <row r="3167" spans="1:7" ht="12.75" customHeight="1">
      <c r="A3167" s="18" t="s">
        <v>4246</v>
      </c>
      <c r="B3167" s="6">
        <v>46106</v>
      </c>
      <c r="C3167" s="21" t="s">
        <v>5606</v>
      </c>
      <c r="D3167" s="18" t="s">
        <v>4247</v>
      </c>
      <c r="E3167" s="23">
        <v>3079629917</v>
      </c>
      <c r="F3167" s="23">
        <v>0</v>
      </c>
      <c r="G3167" s="25" t="s">
        <v>5569</v>
      </c>
    </row>
    <row r="3168" spans="1:7" ht="12.75" customHeight="1">
      <c r="A3168" s="18" t="s">
        <v>4246</v>
      </c>
      <c r="B3168" s="6">
        <v>46106</v>
      </c>
      <c r="C3168" s="21" t="s">
        <v>5607</v>
      </c>
      <c r="D3168" s="18" t="s">
        <v>4247</v>
      </c>
      <c r="E3168" s="23">
        <v>529761802</v>
      </c>
      <c r="F3168" s="23">
        <v>0</v>
      </c>
      <c r="G3168" s="25" t="s">
        <v>5569</v>
      </c>
    </row>
    <row r="3169" spans="1:7" ht="12.75" customHeight="1">
      <c r="A3169" s="18" t="s">
        <v>4246</v>
      </c>
      <c r="B3169" s="6">
        <v>46106</v>
      </c>
      <c r="C3169" s="21" t="s">
        <v>5608</v>
      </c>
      <c r="D3169" s="18" t="s">
        <v>4247</v>
      </c>
      <c r="E3169" s="23">
        <v>79620888</v>
      </c>
      <c r="F3169" s="23">
        <v>0</v>
      </c>
      <c r="G3169" s="25" t="s">
        <v>5569</v>
      </c>
    </row>
    <row r="3170" spans="1:7" ht="12.75" customHeight="1">
      <c r="A3170" s="18" t="s">
        <v>4246</v>
      </c>
      <c r="B3170" s="6">
        <v>46106</v>
      </c>
      <c r="C3170" s="21" t="s">
        <v>5609</v>
      </c>
      <c r="D3170" s="18" t="s">
        <v>4247</v>
      </c>
      <c r="E3170" s="23">
        <v>9201408873</v>
      </c>
      <c r="F3170" s="23">
        <v>0</v>
      </c>
      <c r="G3170" s="25" t="s">
        <v>5569</v>
      </c>
    </row>
    <row r="3171" spans="1:7" ht="12.75" customHeight="1">
      <c r="A3171" s="18" t="s">
        <v>4246</v>
      </c>
      <c r="B3171" s="6">
        <v>46106</v>
      </c>
      <c r="C3171" s="21" t="s">
        <v>5611</v>
      </c>
      <c r="D3171" s="18" t="s">
        <v>4247</v>
      </c>
      <c r="E3171" s="23">
        <v>42109315975</v>
      </c>
      <c r="F3171" s="23">
        <v>0</v>
      </c>
      <c r="G3171" s="25" t="s">
        <v>5569</v>
      </c>
    </row>
    <row r="3172" spans="1:7" ht="12.75" customHeight="1">
      <c r="A3172" s="18" t="s">
        <v>4246</v>
      </c>
      <c r="B3172" s="6">
        <v>46106</v>
      </c>
      <c r="C3172" s="21" t="s">
        <v>5612</v>
      </c>
      <c r="D3172" s="18" t="s">
        <v>4247</v>
      </c>
      <c r="E3172" s="23">
        <v>63983777</v>
      </c>
      <c r="F3172" s="23">
        <v>0</v>
      </c>
      <c r="G3172" s="25" t="s">
        <v>5569</v>
      </c>
    </row>
    <row r="3173" spans="1:7" ht="12.75" customHeight="1">
      <c r="A3173" s="18" t="s">
        <v>4246</v>
      </c>
      <c r="B3173" s="6">
        <v>46106</v>
      </c>
      <c r="C3173" s="21" t="s">
        <v>5613</v>
      </c>
      <c r="D3173" s="18" t="s">
        <v>4247</v>
      </c>
      <c r="E3173" s="23">
        <v>36995747141</v>
      </c>
      <c r="F3173" s="23">
        <v>0</v>
      </c>
      <c r="G3173" s="25" t="s">
        <v>5569</v>
      </c>
    </row>
    <row r="3174" spans="1:7" ht="12.75" customHeight="1">
      <c r="A3174" s="18" t="s">
        <v>4246</v>
      </c>
      <c r="B3174" s="6">
        <v>46106</v>
      </c>
      <c r="C3174" s="21" t="s">
        <v>5614</v>
      </c>
      <c r="D3174" s="18" t="s">
        <v>4247</v>
      </c>
      <c r="E3174" s="23">
        <v>463350237</v>
      </c>
      <c r="F3174" s="23">
        <v>0</v>
      </c>
      <c r="G3174" s="25" t="s">
        <v>5569</v>
      </c>
    </row>
    <row r="3175" spans="1:7" ht="12.75" customHeight="1">
      <c r="A3175" s="18" t="s">
        <v>4246</v>
      </c>
      <c r="B3175" s="6">
        <v>46106</v>
      </c>
      <c r="C3175" s="21" t="s">
        <v>5615</v>
      </c>
      <c r="D3175" s="18" t="s">
        <v>4247</v>
      </c>
      <c r="E3175" s="23">
        <v>1742514919</v>
      </c>
      <c r="F3175" s="23">
        <v>0</v>
      </c>
      <c r="G3175" s="25" t="s">
        <v>5569</v>
      </c>
    </row>
    <row r="3176" spans="1:7" ht="12.75" customHeight="1">
      <c r="A3176" s="18" t="s">
        <v>4246</v>
      </c>
      <c r="B3176" s="6">
        <v>46106</v>
      </c>
      <c r="C3176" s="21" t="s">
        <v>5616</v>
      </c>
      <c r="D3176" s="18" t="s">
        <v>4247</v>
      </c>
      <c r="E3176" s="23">
        <v>10636469471</v>
      </c>
      <c r="F3176" s="23">
        <v>0</v>
      </c>
      <c r="G3176" s="25" t="s">
        <v>5617</v>
      </c>
    </row>
    <row r="3177" spans="1:7" ht="12.75" customHeight="1">
      <c r="A3177" s="18" t="s">
        <v>4246</v>
      </c>
      <c r="B3177" s="6">
        <v>46106</v>
      </c>
      <c r="C3177" s="21" t="s">
        <v>5618</v>
      </c>
      <c r="D3177" s="18" t="s">
        <v>4247</v>
      </c>
      <c r="E3177" s="23">
        <v>96002873</v>
      </c>
      <c r="F3177" s="23">
        <v>0</v>
      </c>
      <c r="G3177" s="25" t="s">
        <v>5617</v>
      </c>
    </row>
    <row r="3178" spans="1:7" ht="12.75" customHeight="1">
      <c r="A3178" s="18" t="s">
        <v>4246</v>
      </c>
      <c r="B3178" s="6">
        <v>46106</v>
      </c>
      <c r="C3178" s="21" t="s">
        <v>5619</v>
      </c>
      <c r="D3178" s="18" t="s">
        <v>4247</v>
      </c>
      <c r="E3178" s="23">
        <v>17115465</v>
      </c>
      <c r="F3178" s="23">
        <v>0</v>
      </c>
      <c r="G3178" s="25" t="s">
        <v>5617</v>
      </c>
    </row>
    <row r="3179" spans="1:7" ht="12.75" customHeight="1">
      <c r="A3179" s="18" t="s">
        <v>4246</v>
      </c>
      <c r="B3179" s="6">
        <v>46106</v>
      </c>
      <c r="C3179" s="21" t="s">
        <v>5620</v>
      </c>
      <c r="D3179" s="18" t="s">
        <v>4247</v>
      </c>
      <c r="E3179" s="23">
        <v>41515055</v>
      </c>
      <c r="F3179" s="23">
        <v>0</v>
      </c>
      <c r="G3179" s="25" t="s">
        <v>5617</v>
      </c>
    </row>
    <row r="3180" spans="1:7" ht="12.75" customHeight="1">
      <c r="A3180" s="18" t="s">
        <v>4246</v>
      </c>
      <c r="B3180" s="6">
        <v>46106</v>
      </c>
      <c r="C3180" s="21" t="s">
        <v>5621</v>
      </c>
      <c r="D3180" s="18" t="s">
        <v>4247</v>
      </c>
      <c r="E3180" s="23">
        <v>68604821</v>
      </c>
      <c r="F3180" s="23">
        <v>0</v>
      </c>
      <c r="G3180" s="25" t="s">
        <v>5617</v>
      </c>
    </row>
    <row r="3181" spans="1:7" ht="12.75" customHeight="1">
      <c r="A3181" s="18" t="s">
        <v>4246</v>
      </c>
      <c r="B3181" s="6">
        <v>46106</v>
      </c>
      <c r="C3181" s="21" t="s">
        <v>5622</v>
      </c>
      <c r="D3181" s="18" t="s">
        <v>4247</v>
      </c>
      <c r="E3181" s="23">
        <v>4448886</v>
      </c>
      <c r="F3181" s="23">
        <v>0</v>
      </c>
      <c r="G3181" s="25" t="s">
        <v>5617</v>
      </c>
    </row>
    <row r="3182" spans="1:7" ht="12.75" customHeight="1">
      <c r="A3182" s="18" t="s">
        <v>4246</v>
      </c>
      <c r="B3182" s="6">
        <v>46106</v>
      </c>
      <c r="C3182" s="21" t="s">
        <v>5623</v>
      </c>
      <c r="D3182" s="18" t="s">
        <v>4247</v>
      </c>
      <c r="E3182" s="23">
        <v>6180692</v>
      </c>
      <c r="F3182" s="23">
        <v>0</v>
      </c>
      <c r="G3182" s="25" t="s">
        <v>5617</v>
      </c>
    </row>
    <row r="3183" spans="1:7" ht="12.75" customHeight="1">
      <c r="A3183" s="18" t="s">
        <v>4246</v>
      </c>
      <c r="B3183" s="6">
        <v>46106</v>
      </c>
      <c r="C3183" s="21" t="s">
        <v>5624</v>
      </c>
      <c r="D3183" s="18" t="s">
        <v>4247</v>
      </c>
      <c r="E3183" s="23">
        <v>73256368</v>
      </c>
      <c r="F3183" s="23">
        <v>0</v>
      </c>
      <c r="G3183" s="25" t="s">
        <v>5617</v>
      </c>
    </row>
    <row r="3184" spans="1:7" ht="12.75" customHeight="1">
      <c r="A3184" s="18" t="s">
        <v>4246</v>
      </c>
      <c r="B3184" s="6">
        <v>46106</v>
      </c>
      <c r="C3184" s="21" t="s">
        <v>5625</v>
      </c>
      <c r="D3184" s="18" t="s">
        <v>4247</v>
      </c>
      <c r="E3184" s="23">
        <v>2695020016</v>
      </c>
      <c r="F3184" s="23">
        <v>0</v>
      </c>
      <c r="G3184" s="25" t="s">
        <v>5617</v>
      </c>
    </row>
    <row r="3185" spans="1:7" ht="12.75" customHeight="1">
      <c r="A3185" s="18" t="s">
        <v>4246</v>
      </c>
      <c r="B3185" s="6">
        <v>46106</v>
      </c>
      <c r="C3185" s="21" t="s">
        <v>5626</v>
      </c>
      <c r="D3185" s="18" t="s">
        <v>4247</v>
      </c>
      <c r="E3185" s="23">
        <v>373098430</v>
      </c>
      <c r="F3185" s="23">
        <v>0</v>
      </c>
      <c r="G3185" s="25" t="s">
        <v>5617</v>
      </c>
    </row>
    <row r="3186" spans="1:7" ht="12.75" customHeight="1">
      <c r="A3186" s="18" t="s">
        <v>4246</v>
      </c>
      <c r="B3186" s="6">
        <v>46106</v>
      </c>
      <c r="C3186" s="21" t="s">
        <v>5627</v>
      </c>
      <c r="D3186" s="18" t="s">
        <v>4247</v>
      </c>
      <c r="E3186" s="23">
        <v>372732976</v>
      </c>
      <c r="F3186" s="23">
        <v>0</v>
      </c>
      <c r="G3186" s="25" t="s">
        <v>5617</v>
      </c>
    </row>
    <row r="3187" spans="1:7" ht="12.75" customHeight="1">
      <c r="A3187" s="18" t="s">
        <v>4246</v>
      </c>
      <c r="B3187" s="6">
        <v>46106</v>
      </c>
      <c r="C3187" s="21" t="s">
        <v>5628</v>
      </c>
      <c r="D3187" s="18" t="s">
        <v>4247</v>
      </c>
      <c r="E3187" s="23">
        <v>184005422</v>
      </c>
      <c r="F3187" s="23">
        <v>0</v>
      </c>
      <c r="G3187" s="25" t="s">
        <v>5617</v>
      </c>
    </row>
    <row r="3188" spans="1:7" ht="12.75" customHeight="1">
      <c r="A3188" s="18" t="s">
        <v>4246</v>
      </c>
      <c r="B3188" s="6">
        <v>46106</v>
      </c>
      <c r="C3188" s="21" t="s">
        <v>5630</v>
      </c>
      <c r="D3188" s="18" t="s">
        <v>4247</v>
      </c>
      <c r="E3188" s="23">
        <v>2620734126</v>
      </c>
      <c r="F3188" s="23">
        <v>0</v>
      </c>
      <c r="G3188" s="25" t="s">
        <v>5617</v>
      </c>
    </row>
    <row r="3189" spans="1:7" ht="12.75" customHeight="1">
      <c r="A3189" s="18" t="s">
        <v>4246</v>
      </c>
      <c r="B3189" s="6">
        <v>46106</v>
      </c>
      <c r="C3189" s="21" t="s">
        <v>5632</v>
      </c>
      <c r="D3189" s="18" t="s">
        <v>4247</v>
      </c>
      <c r="E3189" s="23">
        <v>62799987</v>
      </c>
      <c r="F3189" s="23">
        <v>0</v>
      </c>
      <c r="G3189" s="25" t="s">
        <v>5617</v>
      </c>
    </row>
    <row r="3190" spans="1:7" ht="12.75" customHeight="1">
      <c r="A3190" s="18" t="s">
        <v>4246</v>
      </c>
      <c r="B3190" s="6">
        <v>46106</v>
      </c>
      <c r="C3190" s="21" t="s">
        <v>5634</v>
      </c>
      <c r="D3190" s="18" t="s">
        <v>4247</v>
      </c>
      <c r="E3190" s="23">
        <v>27092070</v>
      </c>
      <c r="F3190" s="23">
        <v>0</v>
      </c>
      <c r="G3190" s="25" t="s">
        <v>5617</v>
      </c>
    </row>
    <row r="3191" spans="1:7" ht="12.75" customHeight="1">
      <c r="A3191" s="18" t="s">
        <v>4246</v>
      </c>
      <c r="B3191" s="6">
        <v>46106</v>
      </c>
      <c r="C3191" s="21" t="s">
        <v>5636</v>
      </c>
      <c r="D3191" s="18" t="s">
        <v>4247</v>
      </c>
      <c r="E3191" s="23">
        <v>67888822</v>
      </c>
      <c r="F3191" s="23">
        <v>0</v>
      </c>
      <c r="G3191" s="25" t="s">
        <v>5617</v>
      </c>
    </row>
    <row r="3192" spans="1:7" ht="12.75" customHeight="1">
      <c r="A3192" s="18" t="s">
        <v>4246</v>
      </c>
      <c r="B3192" s="6">
        <v>46106</v>
      </c>
      <c r="C3192" s="21" t="s">
        <v>5638</v>
      </c>
      <c r="D3192" s="18" t="s">
        <v>4247</v>
      </c>
      <c r="E3192" s="23">
        <v>1984646606</v>
      </c>
      <c r="F3192" s="23">
        <v>0</v>
      </c>
      <c r="G3192" s="25" t="s">
        <v>5617</v>
      </c>
    </row>
    <row r="3193" spans="1:7" ht="12.75" customHeight="1">
      <c r="A3193" s="18" t="s">
        <v>4246</v>
      </c>
      <c r="B3193" s="6">
        <v>46106</v>
      </c>
      <c r="C3193" s="21" t="s">
        <v>5640</v>
      </c>
      <c r="D3193" s="18" t="s">
        <v>4247</v>
      </c>
      <c r="E3193" s="23">
        <v>662229989</v>
      </c>
      <c r="F3193" s="23">
        <v>0</v>
      </c>
      <c r="G3193" s="25" t="s">
        <v>5617</v>
      </c>
    </row>
    <row r="3194" spans="1:7" ht="12.75" customHeight="1">
      <c r="A3194" s="18" t="s">
        <v>4246</v>
      </c>
      <c r="B3194" s="6">
        <v>46106</v>
      </c>
      <c r="C3194" s="21" t="s">
        <v>5642</v>
      </c>
      <c r="D3194" s="18" t="s">
        <v>4247</v>
      </c>
      <c r="E3194" s="23">
        <v>581640230</v>
      </c>
      <c r="F3194" s="23">
        <v>0</v>
      </c>
      <c r="G3194" s="25" t="s">
        <v>5617</v>
      </c>
    </row>
    <row r="3195" spans="1:7" ht="12.75" customHeight="1">
      <c r="A3195" s="18" t="s">
        <v>4246</v>
      </c>
      <c r="B3195" s="6">
        <v>46106</v>
      </c>
      <c r="C3195" s="21" t="s">
        <v>5643</v>
      </c>
      <c r="D3195" s="18" t="s">
        <v>4247</v>
      </c>
      <c r="E3195" s="23">
        <v>1199852</v>
      </c>
      <c r="F3195" s="23">
        <v>0</v>
      </c>
      <c r="G3195" s="25" t="s">
        <v>5617</v>
      </c>
    </row>
    <row r="3196" spans="1:7" ht="12.75" customHeight="1">
      <c r="A3196" s="18" t="s">
        <v>4246</v>
      </c>
      <c r="B3196" s="6">
        <v>46106</v>
      </c>
      <c r="C3196" s="21" t="s">
        <v>5645</v>
      </c>
      <c r="D3196" s="18" t="s">
        <v>4247</v>
      </c>
      <c r="E3196" s="23">
        <v>485620053</v>
      </c>
      <c r="F3196" s="23">
        <v>0</v>
      </c>
      <c r="G3196" s="25" t="s">
        <v>5617</v>
      </c>
    </row>
    <row r="3197" spans="1:7" ht="12.75" customHeight="1">
      <c r="A3197" s="18" t="s">
        <v>4246</v>
      </c>
      <c r="B3197" s="6">
        <v>46106</v>
      </c>
      <c r="C3197" s="21" t="s">
        <v>5646</v>
      </c>
      <c r="D3197" s="18" t="s">
        <v>4247</v>
      </c>
      <c r="E3197" s="23">
        <v>2344166554</v>
      </c>
      <c r="F3197" s="23">
        <v>0</v>
      </c>
      <c r="G3197" s="25" t="s">
        <v>5617</v>
      </c>
    </row>
    <row r="3198" spans="1:7" ht="12.75" customHeight="1">
      <c r="A3198" s="18" t="s">
        <v>4246</v>
      </c>
      <c r="B3198" s="6">
        <v>46106</v>
      </c>
      <c r="C3198" s="21" t="s">
        <v>5647</v>
      </c>
      <c r="D3198" s="18" t="s">
        <v>4247</v>
      </c>
      <c r="E3198" s="23">
        <v>3784801684</v>
      </c>
      <c r="F3198" s="23">
        <v>0</v>
      </c>
      <c r="G3198" s="25" t="s">
        <v>5617</v>
      </c>
    </row>
    <row r="3199" spans="1:7" ht="12.75" customHeight="1">
      <c r="A3199" s="18" t="s">
        <v>4246</v>
      </c>
      <c r="B3199" s="6">
        <v>46106</v>
      </c>
      <c r="C3199" s="21" t="s">
        <v>5649</v>
      </c>
      <c r="D3199" s="18" t="s">
        <v>4247</v>
      </c>
      <c r="E3199" s="23">
        <v>174634355</v>
      </c>
      <c r="F3199" s="23">
        <v>0</v>
      </c>
      <c r="G3199" s="25" t="s">
        <v>5617</v>
      </c>
    </row>
    <row r="3200" spans="1:7" ht="12.75" customHeight="1">
      <c r="A3200" s="18" t="s">
        <v>4246</v>
      </c>
      <c r="B3200" s="6">
        <v>46106</v>
      </c>
      <c r="C3200" s="21" t="s">
        <v>5652</v>
      </c>
      <c r="D3200" s="18" t="s">
        <v>4247</v>
      </c>
      <c r="E3200" s="23">
        <v>1057440923</v>
      </c>
      <c r="F3200" s="23">
        <v>0</v>
      </c>
      <c r="G3200" s="25" t="s">
        <v>5617</v>
      </c>
    </row>
    <row r="3201" spans="1:7" ht="12.75" customHeight="1">
      <c r="A3201" s="18" t="s">
        <v>4246</v>
      </c>
      <c r="B3201" s="6">
        <v>46106</v>
      </c>
      <c r="C3201" s="21" t="s">
        <v>5654</v>
      </c>
      <c r="D3201" s="18" t="s">
        <v>4247</v>
      </c>
      <c r="E3201" s="23">
        <v>87091372</v>
      </c>
      <c r="F3201" s="23">
        <v>0</v>
      </c>
      <c r="G3201" s="25" t="s">
        <v>5617</v>
      </c>
    </row>
    <row r="3202" spans="1:7" ht="12.75" customHeight="1">
      <c r="A3202" s="18" t="s">
        <v>4246</v>
      </c>
      <c r="B3202" s="6">
        <v>46106</v>
      </c>
      <c r="C3202" s="21" t="s">
        <v>5656</v>
      </c>
      <c r="D3202" s="18" t="s">
        <v>4247</v>
      </c>
      <c r="E3202" s="23">
        <v>26265703</v>
      </c>
      <c r="F3202" s="23">
        <v>0</v>
      </c>
      <c r="G3202" s="25" t="s">
        <v>5617</v>
      </c>
    </row>
    <row r="3203" spans="1:7" ht="12.75" customHeight="1">
      <c r="A3203" s="18" t="s">
        <v>4246</v>
      </c>
      <c r="B3203" s="6">
        <v>46106</v>
      </c>
      <c r="C3203" s="21" t="s">
        <v>5658</v>
      </c>
      <c r="D3203" s="18" t="s">
        <v>4247</v>
      </c>
      <c r="E3203" s="23">
        <v>51095610</v>
      </c>
      <c r="F3203" s="23">
        <v>0</v>
      </c>
      <c r="G3203" s="25" t="s">
        <v>5617</v>
      </c>
    </row>
    <row r="3204" spans="1:7" ht="12.75" customHeight="1">
      <c r="A3204" s="18" t="s">
        <v>4246</v>
      </c>
      <c r="B3204" s="6">
        <v>46106</v>
      </c>
      <c r="C3204" s="21" t="s">
        <v>5660</v>
      </c>
      <c r="D3204" s="18" t="s">
        <v>4247</v>
      </c>
      <c r="E3204" s="23">
        <v>233724915</v>
      </c>
      <c r="F3204" s="23">
        <v>0</v>
      </c>
      <c r="G3204" s="25" t="s">
        <v>5617</v>
      </c>
    </row>
    <row r="3205" spans="1:7" ht="12.75" customHeight="1">
      <c r="A3205" s="18" t="s">
        <v>4246</v>
      </c>
      <c r="B3205" s="6">
        <v>46106</v>
      </c>
      <c r="C3205" s="21" t="s">
        <v>5662</v>
      </c>
      <c r="D3205" s="18" t="s">
        <v>4247</v>
      </c>
      <c r="E3205" s="23">
        <v>70807869</v>
      </c>
      <c r="F3205" s="23">
        <v>0</v>
      </c>
      <c r="G3205" s="25" t="s">
        <v>5617</v>
      </c>
    </row>
    <row r="3206" spans="1:7" ht="12.75" customHeight="1">
      <c r="A3206" s="18" t="s">
        <v>4246</v>
      </c>
      <c r="B3206" s="6">
        <v>46106</v>
      </c>
      <c r="C3206" s="21" t="s">
        <v>5664</v>
      </c>
      <c r="D3206" s="18" t="s">
        <v>4247</v>
      </c>
      <c r="E3206" s="23">
        <v>4684839</v>
      </c>
      <c r="F3206" s="23">
        <v>0</v>
      </c>
      <c r="G3206" s="25" t="s">
        <v>5617</v>
      </c>
    </row>
    <row r="3207" spans="1:7" ht="12.75" customHeight="1">
      <c r="A3207" s="18" t="s">
        <v>4246</v>
      </c>
      <c r="B3207" s="6">
        <v>46106</v>
      </c>
      <c r="C3207" s="21" t="s">
        <v>5666</v>
      </c>
      <c r="D3207" s="18" t="s">
        <v>4247</v>
      </c>
      <c r="E3207" s="23">
        <v>363507292</v>
      </c>
      <c r="F3207" s="23">
        <v>0</v>
      </c>
      <c r="G3207" s="25" t="s">
        <v>5617</v>
      </c>
    </row>
    <row r="3208" spans="1:7" ht="12.75" customHeight="1">
      <c r="A3208" s="18" t="s">
        <v>4246</v>
      </c>
      <c r="B3208" s="6">
        <v>46106</v>
      </c>
      <c r="C3208" s="21" t="s">
        <v>5668</v>
      </c>
      <c r="D3208" s="18" t="s">
        <v>4247</v>
      </c>
      <c r="E3208" s="23">
        <v>478511143</v>
      </c>
      <c r="F3208" s="23">
        <v>0</v>
      </c>
      <c r="G3208" s="25" t="s">
        <v>5617</v>
      </c>
    </row>
    <row r="3209" spans="1:7" ht="12.75" customHeight="1">
      <c r="A3209" s="18" t="s">
        <v>4246</v>
      </c>
      <c r="B3209" s="6">
        <v>46106</v>
      </c>
      <c r="C3209" s="21" t="s">
        <v>5670</v>
      </c>
      <c r="D3209" s="18" t="s">
        <v>4247</v>
      </c>
      <c r="E3209" s="23">
        <v>114383184</v>
      </c>
      <c r="F3209" s="23">
        <v>0</v>
      </c>
      <c r="G3209" s="25" t="s">
        <v>5617</v>
      </c>
    </row>
    <row r="3210" spans="1:7" ht="12.75" customHeight="1">
      <c r="A3210" s="18" t="s">
        <v>4246</v>
      </c>
      <c r="B3210" s="6">
        <v>46106</v>
      </c>
      <c r="C3210" s="21" t="s">
        <v>5672</v>
      </c>
      <c r="D3210" s="18" t="s">
        <v>4247</v>
      </c>
      <c r="E3210" s="23">
        <v>80493783</v>
      </c>
      <c r="F3210" s="23">
        <v>0</v>
      </c>
      <c r="G3210" s="25" t="s">
        <v>5617</v>
      </c>
    </row>
    <row r="3211" spans="1:7" ht="12.75" customHeight="1">
      <c r="A3211" s="18" t="s">
        <v>4246</v>
      </c>
      <c r="B3211" s="6">
        <v>46106</v>
      </c>
      <c r="C3211" s="21" t="s">
        <v>5674</v>
      </c>
      <c r="D3211" s="18" t="s">
        <v>4247</v>
      </c>
      <c r="E3211" s="23">
        <v>64973777</v>
      </c>
      <c r="F3211" s="23">
        <v>0</v>
      </c>
      <c r="G3211" s="25" t="s">
        <v>5617</v>
      </c>
    </row>
    <row r="3212" spans="1:7" ht="12.75" customHeight="1">
      <c r="A3212" s="18" t="s">
        <v>4246</v>
      </c>
      <c r="B3212" s="6">
        <v>46106</v>
      </c>
      <c r="C3212" s="21" t="s">
        <v>5676</v>
      </c>
      <c r="D3212" s="18" t="s">
        <v>4247</v>
      </c>
      <c r="E3212" s="23">
        <v>35593150</v>
      </c>
      <c r="F3212" s="23">
        <v>0</v>
      </c>
      <c r="G3212" s="25" t="s">
        <v>5617</v>
      </c>
    </row>
    <row r="3213" spans="1:7" ht="12.75" customHeight="1">
      <c r="A3213" s="18" t="s">
        <v>4246</v>
      </c>
      <c r="B3213" s="6">
        <v>46106</v>
      </c>
      <c r="C3213" s="21" t="s">
        <v>5678</v>
      </c>
      <c r="D3213" s="18" t="s">
        <v>4247</v>
      </c>
      <c r="E3213" s="23">
        <v>21166104</v>
      </c>
      <c r="F3213" s="23">
        <v>0</v>
      </c>
      <c r="G3213" s="25" t="s">
        <v>5617</v>
      </c>
    </row>
    <row r="3214" spans="1:7" ht="12.75" customHeight="1">
      <c r="A3214" s="18" t="s">
        <v>4246</v>
      </c>
      <c r="B3214" s="6">
        <v>46106</v>
      </c>
      <c r="C3214" s="21" t="s">
        <v>5680</v>
      </c>
      <c r="D3214" s="18" t="s">
        <v>4247</v>
      </c>
      <c r="E3214" s="23">
        <v>318450903</v>
      </c>
      <c r="F3214" s="23">
        <v>0</v>
      </c>
      <c r="G3214" s="25" t="s">
        <v>5617</v>
      </c>
    </row>
    <row r="3215" spans="1:7" ht="12.75" customHeight="1">
      <c r="A3215" s="18" t="s">
        <v>4246</v>
      </c>
      <c r="B3215" s="6">
        <v>46106</v>
      </c>
      <c r="C3215" s="21" t="s">
        <v>5681</v>
      </c>
      <c r="D3215" s="18" t="s">
        <v>4247</v>
      </c>
      <c r="E3215" s="23">
        <v>49510280</v>
      </c>
      <c r="F3215" s="23">
        <v>0</v>
      </c>
      <c r="G3215" s="25" t="s">
        <v>5617</v>
      </c>
    </row>
    <row r="3216" spans="1:7" ht="12.75" customHeight="1">
      <c r="A3216" s="18" t="s">
        <v>4246</v>
      </c>
      <c r="B3216" s="6">
        <v>46106</v>
      </c>
      <c r="C3216" s="21" t="s">
        <v>5683</v>
      </c>
      <c r="D3216" s="18" t="s">
        <v>4247</v>
      </c>
      <c r="E3216" s="23">
        <v>577399992</v>
      </c>
      <c r="F3216" s="23">
        <v>0</v>
      </c>
      <c r="G3216" s="25" t="s">
        <v>5617</v>
      </c>
    </row>
    <row r="3217" spans="1:7" ht="12.75" customHeight="1">
      <c r="A3217" s="18" t="s">
        <v>4246</v>
      </c>
      <c r="B3217" s="6">
        <v>46106</v>
      </c>
      <c r="C3217" s="21" t="s">
        <v>5685</v>
      </c>
      <c r="D3217" s="18" t="s">
        <v>4247</v>
      </c>
      <c r="E3217" s="23">
        <v>6871131</v>
      </c>
      <c r="F3217" s="23">
        <v>0</v>
      </c>
      <c r="G3217" s="25" t="s">
        <v>5617</v>
      </c>
    </row>
    <row r="3218" spans="1:7" ht="12.75" customHeight="1">
      <c r="A3218" s="18" t="s">
        <v>4246</v>
      </c>
      <c r="B3218" s="6">
        <v>46106</v>
      </c>
      <c r="C3218" s="21" t="s">
        <v>5687</v>
      </c>
      <c r="D3218" s="18" t="s">
        <v>4247</v>
      </c>
      <c r="E3218" s="23">
        <v>26753869</v>
      </c>
      <c r="F3218" s="23">
        <v>0</v>
      </c>
      <c r="G3218" s="25" t="s">
        <v>5617</v>
      </c>
    </row>
    <row r="3219" spans="1:7" ht="12.75" customHeight="1">
      <c r="A3219" s="18" t="s">
        <v>4246</v>
      </c>
      <c r="B3219" s="6">
        <v>46106</v>
      </c>
      <c r="C3219" s="21" t="s">
        <v>5689</v>
      </c>
      <c r="D3219" s="18" t="s">
        <v>4247</v>
      </c>
      <c r="E3219" s="23">
        <v>1127401411</v>
      </c>
      <c r="F3219" s="23">
        <v>0</v>
      </c>
      <c r="G3219" s="25" t="s">
        <v>5617</v>
      </c>
    </row>
    <row r="3220" spans="1:7" ht="12.75" customHeight="1">
      <c r="A3220" s="18" t="s">
        <v>4246</v>
      </c>
      <c r="B3220" s="6">
        <v>46106</v>
      </c>
      <c r="C3220" s="21" t="s">
        <v>5691</v>
      </c>
      <c r="D3220" s="18" t="s">
        <v>4247</v>
      </c>
      <c r="E3220" s="23">
        <v>2865867718</v>
      </c>
      <c r="F3220" s="23">
        <v>0</v>
      </c>
      <c r="G3220" s="25" t="s">
        <v>5617</v>
      </c>
    </row>
    <row r="3221" spans="1:7" ht="12.75" customHeight="1">
      <c r="A3221" s="18" t="s">
        <v>4246</v>
      </c>
      <c r="B3221" s="6">
        <v>46106</v>
      </c>
      <c r="C3221" s="21" t="s">
        <v>5693</v>
      </c>
      <c r="D3221" s="18" t="s">
        <v>4247</v>
      </c>
      <c r="E3221" s="23">
        <v>6110942</v>
      </c>
      <c r="F3221" s="23">
        <v>0</v>
      </c>
      <c r="G3221" s="25" t="s">
        <v>5617</v>
      </c>
    </row>
    <row r="3222" spans="1:7" ht="12.75" customHeight="1">
      <c r="A3222" s="18" t="s">
        <v>4246</v>
      </c>
      <c r="B3222" s="6">
        <v>46106</v>
      </c>
      <c r="C3222" s="21" t="s">
        <v>5695</v>
      </c>
      <c r="D3222" s="18" t="s">
        <v>4247</v>
      </c>
      <c r="E3222" s="23">
        <v>8564837366</v>
      </c>
      <c r="F3222" s="23">
        <v>0</v>
      </c>
      <c r="G3222" s="25" t="s">
        <v>5617</v>
      </c>
    </row>
    <row r="3223" spans="1:7" ht="12.75" customHeight="1">
      <c r="A3223" s="18" t="s">
        <v>4246</v>
      </c>
      <c r="B3223" s="6">
        <v>46106</v>
      </c>
      <c r="C3223" s="21" t="s">
        <v>5697</v>
      </c>
      <c r="D3223" s="18" t="s">
        <v>4247</v>
      </c>
      <c r="E3223" s="23">
        <v>47421715</v>
      </c>
      <c r="F3223" s="23">
        <v>0</v>
      </c>
      <c r="G3223" s="25" t="s">
        <v>5617</v>
      </c>
    </row>
    <row r="3224" spans="1:7" ht="12.75" customHeight="1">
      <c r="A3224" s="18" t="s">
        <v>4246</v>
      </c>
      <c r="B3224" s="6">
        <v>46106</v>
      </c>
      <c r="C3224" s="21" t="s">
        <v>5699</v>
      </c>
      <c r="D3224" s="18" t="s">
        <v>4247</v>
      </c>
      <c r="E3224" s="23">
        <v>217453312</v>
      </c>
      <c r="F3224" s="23">
        <v>0</v>
      </c>
      <c r="G3224" s="25" t="s">
        <v>5617</v>
      </c>
    </row>
    <row r="3225" spans="1:7" ht="12.75" customHeight="1">
      <c r="A3225" s="18" t="s">
        <v>4246</v>
      </c>
      <c r="B3225" s="6">
        <v>46106</v>
      </c>
      <c r="C3225" s="21" t="s">
        <v>5743</v>
      </c>
      <c r="D3225" s="18" t="s">
        <v>4247</v>
      </c>
      <c r="E3225" s="23">
        <v>114675591652</v>
      </c>
      <c r="F3225" s="23">
        <v>0</v>
      </c>
      <c r="G3225" s="25" t="s">
        <v>5744</v>
      </c>
    </row>
    <row r="3226" spans="1:7" ht="12.75" customHeight="1">
      <c r="A3226" s="18" t="s">
        <v>4246</v>
      </c>
      <c r="B3226" s="6">
        <v>46106</v>
      </c>
      <c r="C3226" s="21" t="s">
        <v>5745</v>
      </c>
      <c r="D3226" s="18" t="s">
        <v>4247</v>
      </c>
      <c r="E3226" s="23">
        <v>688310424</v>
      </c>
      <c r="F3226" s="23">
        <v>0</v>
      </c>
      <c r="G3226" s="25" t="s">
        <v>5744</v>
      </c>
    </row>
    <row r="3227" spans="1:7" ht="12.75" customHeight="1">
      <c r="A3227" s="18" t="s">
        <v>4246</v>
      </c>
      <c r="B3227" s="6">
        <v>46106</v>
      </c>
      <c r="C3227" s="21" t="s">
        <v>5748</v>
      </c>
      <c r="D3227" s="18" t="s">
        <v>4247</v>
      </c>
      <c r="E3227" s="23">
        <v>203038097</v>
      </c>
      <c r="F3227" s="23">
        <v>0</v>
      </c>
      <c r="G3227" s="25" t="s">
        <v>5744</v>
      </c>
    </row>
    <row r="3228" spans="1:7" ht="12.75" customHeight="1">
      <c r="A3228" s="18" t="s">
        <v>4246</v>
      </c>
      <c r="B3228" s="6">
        <v>46106</v>
      </c>
      <c r="C3228" s="21" t="s">
        <v>5749</v>
      </c>
      <c r="D3228" s="18" t="s">
        <v>4247</v>
      </c>
      <c r="E3228" s="23">
        <v>160537075</v>
      </c>
      <c r="F3228" s="23">
        <v>0</v>
      </c>
      <c r="G3228" s="25" t="s">
        <v>5744</v>
      </c>
    </row>
    <row r="3229" spans="1:7" ht="12.75" customHeight="1">
      <c r="A3229" s="18" t="s">
        <v>4246</v>
      </c>
      <c r="B3229" s="6">
        <v>46106</v>
      </c>
      <c r="C3229" s="21" t="s">
        <v>5750</v>
      </c>
      <c r="D3229" s="18" t="s">
        <v>4247</v>
      </c>
      <c r="E3229" s="23">
        <v>470539065</v>
      </c>
      <c r="F3229" s="23">
        <v>0</v>
      </c>
      <c r="G3229" s="25" t="s">
        <v>5744</v>
      </c>
    </row>
    <row r="3230" spans="1:7" ht="12.75" customHeight="1">
      <c r="A3230" s="18" t="s">
        <v>4246</v>
      </c>
      <c r="B3230" s="6">
        <v>46106</v>
      </c>
      <c r="C3230" s="21" t="s">
        <v>5751</v>
      </c>
      <c r="D3230" s="18" t="s">
        <v>4247</v>
      </c>
      <c r="E3230" s="23">
        <v>449314984</v>
      </c>
      <c r="F3230" s="23">
        <v>0</v>
      </c>
      <c r="G3230" s="25" t="s">
        <v>5744</v>
      </c>
    </row>
    <row r="3231" spans="1:7" ht="12.75" customHeight="1">
      <c r="A3231" s="18" t="s">
        <v>4246</v>
      </c>
      <c r="B3231" s="6">
        <v>46106</v>
      </c>
      <c r="C3231" s="21" t="s">
        <v>5752</v>
      </c>
      <c r="D3231" s="18" t="s">
        <v>4247</v>
      </c>
      <c r="E3231" s="23">
        <v>36889097</v>
      </c>
      <c r="F3231" s="23">
        <v>0</v>
      </c>
      <c r="G3231" s="25" t="s">
        <v>5744</v>
      </c>
    </row>
    <row r="3232" spans="1:7" ht="12.75" customHeight="1">
      <c r="A3232" s="18" t="s">
        <v>4246</v>
      </c>
      <c r="B3232" s="6">
        <v>46106</v>
      </c>
      <c r="C3232" s="21" t="s">
        <v>5753</v>
      </c>
      <c r="D3232" s="18" t="s">
        <v>4247</v>
      </c>
      <c r="E3232" s="23">
        <v>159978781</v>
      </c>
      <c r="F3232" s="23">
        <v>0</v>
      </c>
      <c r="G3232" s="25" t="s">
        <v>5744</v>
      </c>
    </row>
    <row r="3233" spans="1:7" ht="12.75" customHeight="1">
      <c r="A3233" s="18" t="s">
        <v>4246</v>
      </c>
      <c r="B3233" s="6">
        <v>46106</v>
      </c>
      <c r="C3233" s="21" t="s">
        <v>5754</v>
      </c>
      <c r="D3233" s="18" t="s">
        <v>4247</v>
      </c>
      <c r="E3233" s="23">
        <v>858610446</v>
      </c>
      <c r="F3233" s="23">
        <v>0</v>
      </c>
      <c r="G3233" s="25" t="s">
        <v>5744</v>
      </c>
    </row>
    <row r="3234" spans="1:7" ht="12.75" customHeight="1">
      <c r="A3234" s="18" t="s">
        <v>4246</v>
      </c>
      <c r="B3234" s="6">
        <v>46106</v>
      </c>
      <c r="C3234" s="21" t="s">
        <v>5755</v>
      </c>
      <c r="D3234" s="18" t="s">
        <v>4247</v>
      </c>
      <c r="E3234" s="23">
        <v>14533061949</v>
      </c>
      <c r="F3234" s="23">
        <v>0</v>
      </c>
      <c r="G3234" s="25" t="s">
        <v>5744</v>
      </c>
    </row>
    <row r="3235" spans="1:7" ht="12.75" customHeight="1">
      <c r="A3235" s="18" t="s">
        <v>4246</v>
      </c>
      <c r="B3235" s="6">
        <v>46106</v>
      </c>
      <c r="C3235" s="21" t="s">
        <v>5756</v>
      </c>
      <c r="D3235" s="18" t="s">
        <v>4247</v>
      </c>
      <c r="E3235" s="23">
        <v>1559549854</v>
      </c>
      <c r="F3235" s="23">
        <v>0</v>
      </c>
      <c r="G3235" s="25" t="s">
        <v>5744</v>
      </c>
    </row>
    <row r="3236" spans="1:7" ht="12.75" customHeight="1">
      <c r="A3236" s="18" t="s">
        <v>4246</v>
      </c>
      <c r="B3236" s="6">
        <v>46106</v>
      </c>
      <c r="C3236" s="21" t="s">
        <v>5757</v>
      </c>
      <c r="D3236" s="18" t="s">
        <v>4247</v>
      </c>
      <c r="E3236" s="23">
        <v>1072926939</v>
      </c>
      <c r="F3236" s="23">
        <v>0</v>
      </c>
      <c r="G3236" s="25" t="s">
        <v>5744</v>
      </c>
    </row>
    <row r="3237" spans="1:7" ht="12.75" customHeight="1">
      <c r="A3237" s="18" t="s">
        <v>4246</v>
      </c>
      <c r="B3237" s="6">
        <v>46106</v>
      </c>
      <c r="C3237" s="21" t="s">
        <v>5759</v>
      </c>
      <c r="D3237" s="18" t="s">
        <v>4247</v>
      </c>
      <c r="E3237" s="23">
        <v>2658878936</v>
      </c>
      <c r="F3237" s="23">
        <v>0</v>
      </c>
      <c r="G3237" s="25" t="s">
        <v>5744</v>
      </c>
    </row>
    <row r="3238" spans="1:7" ht="12.75" customHeight="1">
      <c r="A3238" s="18" t="s">
        <v>4246</v>
      </c>
      <c r="B3238" s="6">
        <v>46106</v>
      </c>
      <c r="C3238" s="21" t="s">
        <v>5760</v>
      </c>
      <c r="D3238" s="18" t="s">
        <v>4247</v>
      </c>
      <c r="E3238" s="23">
        <v>287572679</v>
      </c>
      <c r="F3238" s="23">
        <v>0</v>
      </c>
      <c r="G3238" s="25" t="s">
        <v>5744</v>
      </c>
    </row>
    <row r="3239" spans="1:7" ht="12.75" customHeight="1">
      <c r="A3239" s="18" t="s">
        <v>4246</v>
      </c>
      <c r="B3239" s="6">
        <v>46106</v>
      </c>
      <c r="C3239" s="21" t="s">
        <v>5762</v>
      </c>
      <c r="D3239" s="18" t="s">
        <v>4247</v>
      </c>
      <c r="E3239" s="23">
        <v>1902268993</v>
      </c>
      <c r="F3239" s="23">
        <v>0</v>
      </c>
      <c r="G3239" s="25" t="s">
        <v>5744</v>
      </c>
    </row>
    <row r="3240" spans="1:7" ht="12.75" customHeight="1">
      <c r="A3240" s="18" t="s">
        <v>4246</v>
      </c>
      <c r="B3240" s="6">
        <v>46106</v>
      </c>
      <c r="C3240" s="21" t="s">
        <v>5763</v>
      </c>
      <c r="D3240" s="18" t="s">
        <v>4247</v>
      </c>
      <c r="E3240" s="23">
        <v>22167033987</v>
      </c>
      <c r="F3240" s="23">
        <v>0</v>
      </c>
      <c r="G3240" s="25" t="s">
        <v>5744</v>
      </c>
    </row>
    <row r="3241" spans="1:7" ht="12.75" customHeight="1">
      <c r="A3241" s="18" t="s">
        <v>4246</v>
      </c>
      <c r="B3241" s="6">
        <v>46106</v>
      </c>
      <c r="C3241" s="21" t="s">
        <v>5764</v>
      </c>
      <c r="D3241" s="18" t="s">
        <v>4247</v>
      </c>
      <c r="E3241" s="23">
        <v>217640264</v>
      </c>
      <c r="F3241" s="23">
        <v>0</v>
      </c>
      <c r="G3241" s="25" t="s">
        <v>5744</v>
      </c>
    </row>
    <row r="3242" spans="1:7" ht="12.75" customHeight="1">
      <c r="A3242" s="18" t="s">
        <v>4246</v>
      </c>
      <c r="B3242" s="6">
        <v>46106</v>
      </c>
      <c r="C3242" s="21" t="s">
        <v>5765</v>
      </c>
      <c r="D3242" s="18" t="s">
        <v>4247</v>
      </c>
      <c r="E3242" s="23">
        <v>667071062</v>
      </c>
      <c r="F3242" s="23">
        <v>0</v>
      </c>
      <c r="G3242" s="25" t="s">
        <v>5744</v>
      </c>
    </row>
    <row r="3243" spans="1:7" ht="12.75" customHeight="1">
      <c r="A3243" s="18" t="s">
        <v>4246</v>
      </c>
      <c r="B3243" s="6">
        <v>46106</v>
      </c>
      <c r="C3243" s="21" t="s">
        <v>5766</v>
      </c>
      <c r="D3243" s="18" t="s">
        <v>4247</v>
      </c>
      <c r="E3243" s="23">
        <v>117580635</v>
      </c>
      <c r="F3243" s="23">
        <v>0</v>
      </c>
      <c r="G3243" s="25" t="s">
        <v>5744</v>
      </c>
    </row>
    <row r="3244" spans="1:7" ht="12.75" customHeight="1">
      <c r="A3244" s="18" t="s">
        <v>4246</v>
      </c>
      <c r="B3244" s="6">
        <v>46106</v>
      </c>
      <c r="C3244" s="21" t="s">
        <v>5767</v>
      </c>
      <c r="D3244" s="18" t="s">
        <v>4247</v>
      </c>
      <c r="E3244" s="23">
        <v>718783273</v>
      </c>
      <c r="F3244" s="23">
        <v>0</v>
      </c>
      <c r="G3244" s="25" t="s">
        <v>5744</v>
      </c>
    </row>
    <row r="3245" spans="1:7" ht="12.75" customHeight="1">
      <c r="A3245" s="18" t="s">
        <v>4246</v>
      </c>
      <c r="B3245" s="6">
        <v>46106</v>
      </c>
      <c r="C3245" s="21" t="s">
        <v>5768</v>
      </c>
      <c r="D3245" s="18" t="s">
        <v>4247</v>
      </c>
      <c r="E3245" s="23">
        <v>9549399005</v>
      </c>
      <c r="F3245" s="23">
        <v>0</v>
      </c>
      <c r="G3245" s="25" t="s">
        <v>5744</v>
      </c>
    </row>
    <row r="3246" spans="1:7" ht="12.75" customHeight="1">
      <c r="A3246" s="18" t="s">
        <v>4246</v>
      </c>
      <c r="B3246" s="6">
        <v>46106</v>
      </c>
      <c r="C3246" s="21" t="s">
        <v>5769</v>
      </c>
      <c r="D3246" s="18" t="s">
        <v>4247</v>
      </c>
      <c r="E3246" s="23">
        <v>4571758650</v>
      </c>
      <c r="F3246" s="23">
        <v>0</v>
      </c>
      <c r="G3246" s="25" t="s">
        <v>5744</v>
      </c>
    </row>
    <row r="3247" spans="1:7" ht="12.75" customHeight="1">
      <c r="A3247" s="18" t="s">
        <v>4246</v>
      </c>
      <c r="B3247" s="6">
        <v>46106</v>
      </c>
      <c r="C3247" s="21" t="s">
        <v>5770</v>
      </c>
      <c r="D3247" s="18" t="s">
        <v>4247</v>
      </c>
      <c r="E3247" s="23">
        <v>5069009060</v>
      </c>
      <c r="F3247" s="23">
        <v>0</v>
      </c>
      <c r="G3247" s="25" t="s">
        <v>5744</v>
      </c>
    </row>
    <row r="3248" spans="1:7" ht="12.75" customHeight="1">
      <c r="A3248" s="18" t="s">
        <v>4246</v>
      </c>
      <c r="B3248" s="6">
        <v>46106</v>
      </c>
      <c r="C3248" s="21" t="s">
        <v>5771</v>
      </c>
      <c r="D3248" s="18" t="s">
        <v>4247</v>
      </c>
      <c r="E3248" s="23">
        <v>41143383</v>
      </c>
      <c r="F3248" s="23">
        <v>0</v>
      </c>
      <c r="G3248" s="25" t="s">
        <v>5744</v>
      </c>
    </row>
    <row r="3249" spans="1:7" ht="12.75" customHeight="1">
      <c r="A3249" s="18" t="s">
        <v>4246</v>
      </c>
      <c r="B3249" s="6">
        <v>46106</v>
      </c>
      <c r="C3249" s="21" t="s">
        <v>5772</v>
      </c>
      <c r="D3249" s="18" t="s">
        <v>4247</v>
      </c>
      <c r="E3249" s="23">
        <v>6722632910</v>
      </c>
      <c r="F3249" s="23">
        <v>0</v>
      </c>
      <c r="G3249" s="25" t="s">
        <v>5744</v>
      </c>
    </row>
    <row r="3250" spans="1:7" ht="12.75" customHeight="1">
      <c r="A3250" s="18" t="s">
        <v>4246</v>
      </c>
      <c r="B3250" s="6">
        <v>46106</v>
      </c>
      <c r="C3250" s="21" t="s">
        <v>5773</v>
      </c>
      <c r="D3250" s="18" t="s">
        <v>4247</v>
      </c>
      <c r="E3250" s="23">
        <v>28128637723</v>
      </c>
      <c r="F3250" s="23">
        <v>0</v>
      </c>
      <c r="G3250" s="25" t="s">
        <v>5744</v>
      </c>
    </row>
    <row r="3251" spans="1:7" ht="12.75" customHeight="1">
      <c r="A3251" s="18" t="s">
        <v>4246</v>
      </c>
      <c r="B3251" s="6">
        <v>46106</v>
      </c>
      <c r="C3251" s="21" t="s">
        <v>5774</v>
      </c>
      <c r="D3251" s="18" t="s">
        <v>4247</v>
      </c>
      <c r="E3251" s="23">
        <v>47410044873</v>
      </c>
      <c r="F3251" s="23">
        <v>0</v>
      </c>
      <c r="G3251" s="25" t="s">
        <v>5744</v>
      </c>
    </row>
    <row r="3252" spans="1:7" ht="12.75" customHeight="1">
      <c r="A3252" s="18" t="s">
        <v>4246</v>
      </c>
      <c r="B3252" s="6">
        <v>46106</v>
      </c>
      <c r="C3252" s="21" t="s">
        <v>5775</v>
      </c>
      <c r="D3252" s="18" t="s">
        <v>4247</v>
      </c>
      <c r="E3252" s="23">
        <v>1293070146</v>
      </c>
      <c r="F3252" s="23">
        <v>0</v>
      </c>
      <c r="G3252" s="25" t="s">
        <v>5744</v>
      </c>
    </row>
    <row r="3253" spans="1:7" ht="12.75" customHeight="1">
      <c r="A3253" s="18" t="s">
        <v>4246</v>
      </c>
      <c r="B3253" s="6">
        <v>46106</v>
      </c>
      <c r="C3253" s="21" t="s">
        <v>5778</v>
      </c>
      <c r="D3253" s="18" t="s">
        <v>4247</v>
      </c>
      <c r="E3253" s="23">
        <v>6049479199</v>
      </c>
      <c r="F3253" s="23">
        <v>0</v>
      </c>
      <c r="G3253" s="25" t="s">
        <v>5744</v>
      </c>
    </row>
    <row r="3254" spans="1:7" ht="12.75" customHeight="1">
      <c r="A3254" s="18" t="s">
        <v>4246</v>
      </c>
      <c r="B3254" s="6">
        <v>46106</v>
      </c>
      <c r="C3254" s="21" t="s">
        <v>5780</v>
      </c>
      <c r="D3254" s="18" t="s">
        <v>4247</v>
      </c>
      <c r="E3254" s="23">
        <v>13515244563</v>
      </c>
      <c r="F3254" s="23">
        <v>0</v>
      </c>
      <c r="G3254" s="25" t="s">
        <v>5744</v>
      </c>
    </row>
    <row r="3255" spans="1:7" ht="12.75" customHeight="1">
      <c r="A3255" s="18" t="s">
        <v>4246</v>
      </c>
      <c r="B3255" s="6">
        <v>46106</v>
      </c>
      <c r="C3255" s="21" t="s">
        <v>5782</v>
      </c>
      <c r="D3255" s="18" t="s">
        <v>4247</v>
      </c>
      <c r="E3255" s="23">
        <v>998793657</v>
      </c>
      <c r="F3255" s="23">
        <v>0</v>
      </c>
      <c r="G3255" s="25" t="s">
        <v>5744</v>
      </c>
    </row>
    <row r="3256" spans="1:7" ht="12.75" customHeight="1">
      <c r="A3256" s="18" t="s">
        <v>4246</v>
      </c>
      <c r="B3256" s="6">
        <v>46106</v>
      </c>
      <c r="C3256" s="21" t="s">
        <v>5784</v>
      </c>
      <c r="D3256" s="18" t="s">
        <v>4247</v>
      </c>
      <c r="E3256" s="23">
        <v>325941404</v>
      </c>
      <c r="F3256" s="23">
        <v>0</v>
      </c>
      <c r="G3256" s="25" t="s">
        <v>5744</v>
      </c>
    </row>
    <row r="3257" spans="1:7" ht="12.75" customHeight="1">
      <c r="A3257" s="18" t="s">
        <v>4246</v>
      </c>
      <c r="B3257" s="6">
        <v>46106</v>
      </c>
      <c r="C3257" s="21" t="s">
        <v>5788</v>
      </c>
      <c r="D3257" s="18" t="s">
        <v>4247</v>
      </c>
      <c r="E3257" s="23">
        <v>416880493</v>
      </c>
      <c r="F3257" s="23">
        <v>0</v>
      </c>
      <c r="G3257" s="25" t="s">
        <v>5744</v>
      </c>
    </row>
    <row r="3258" spans="1:7" ht="12.75" customHeight="1">
      <c r="A3258" s="18" t="s">
        <v>4246</v>
      </c>
      <c r="B3258" s="6">
        <v>46106</v>
      </c>
      <c r="C3258" s="21" t="s">
        <v>5790</v>
      </c>
      <c r="D3258" s="18" t="s">
        <v>4247</v>
      </c>
      <c r="E3258" s="23">
        <v>2565004698</v>
      </c>
      <c r="F3258" s="23">
        <v>0</v>
      </c>
      <c r="G3258" s="25" t="s">
        <v>5744</v>
      </c>
    </row>
    <row r="3259" spans="1:7" ht="12.75" customHeight="1">
      <c r="A3259" s="18" t="s">
        <v>4246</v>
      </c>
      <c r="B3259" s="6">
        <v>46106</v>
      </c>
      <c r="C3259" s="21" t="s">
        <v>5792</v>
      </c>
      <c r="D3259" s="18" t="s">
        <v>4247</v>
      </c>
      <c r="E3259" s="23">
        <v>655130454</v>
      </c>
      <c r="F3259" s="23">
        <v>0</v>
      </c>
      <c r="G3259" s="25" t="s">
        <v>5744</v>
      </c>
    </row>
    <row r="3260" spans="1:7" ht="12.75" customHeight="1">
      <c r="A3260" s="18" t="s">
        <v>4246</v>
      </c>
      <c r="B3260" s="6">
        <v>46106</v>
      </c>
      <c r="C3260" s="21" t="s">
        <v>5793</v>
      </c>
      <c r="D3260" s="18" t="s">
        <v>4247</v>
      </c>
      <c r="E3260" s="23">
        <v>53411975</v>
      </c>
      <c r="F3260" s="23">
        <v>0</v>
      </c>
      <c r="G3260" s="25" t="s">
        <v>5744</v>
      </c>
    </row>
    <row r="3261" spans="1:7" ht="12.75" customHeight="1">
      <c r="A3261" s="18" t="s">
        <v>4246</v>
      </c>
      <c r="B3261" s="6">
        <v>46106</v>
      </c>
      <c r="C3261" s="21" t="s">
        <v>5796</v>
      </c>
      <c r="D3261" s="18" t="s">
        <v>4247</v>
      </c>
      <c r="E3261" s="23">
        <v>3271306139</v>
      </c>
      <c r="F3261" s="23">
        <v>0</v>
      </c>
      <c r="G3261" s="25" t="s">
        <v>5744</v>
      </c>
    </row>
    <row r="3262" spans="1:7" ht="12.75" customHeight="1">
      <c r="A3262" s="18" t="s">
        <v>4246</v>
      </c>
      <c r="B3262" s="6">
        <v>46106</v>
      </c>
      <c r="C3262" s="21" t="s">
        <v>5797</v>
      </c>
      <c r="D3262" s="18" t="s">
        <v>4247</v>
      </c>
      <c r="E3262" s="23">
        <v>4297289268</v>
      </c>
      <c r="F3262" s="23">
        <v>0</v>
      </c>
      <c r="G3262" s="25" t="s">
        <v>5744</v>
      </c>
    </row>
    <row r="3263" spans="1:7" ht="12.75" customHeight="1">
      <c r="A3263" s="18" t="s">
        <v>4246</v>
      </c>
      <c r="B3263" s="6">
        <v>46106</v>
      </c>
      <c r="C3263" s="21" t="s">
        <v>5799</v>
      </c>
      <c r="D3263" s="18" t="s">
        <v>4247</v>
      </c>
      <c r="E3263" s="23">
        <v>1185554495</v>
      </c>
      <c r="F3263" s="23">
        <v>0</v>
      </c>
      <c r="G3263" s="25" t="s">
        <v>5744</v>
      </c>
    </row>
    <row r="3264" spans="1:7" ht="12.75" customHeight="1">
      <c r="A3264" s="18" t="s">
        <v>4246</v>
      </c>
      <c r="B3264" s="6">
        <v>46106</v>
      </c>
      <c r="C3264" s="21" t="s">
        <v>5801</v>
      </c>
      <c r="D3264" s="18" t="s">
        <v>4247</v>
      </c>
      <c r="E3264" s="23">
        <v>1119170620</v>
      </c>
      <c r="F3264" s="23">
        <v>0</v>
      </c>
      <c r="G3264" s="25" t="s">
        <v>5744</v>
      </c>
    </row>
    <row r="3265" spans="1:7" ht="12.75" customHeight="1">
      <c r="A3265" s="18" t="s">
        <v>4246</v>
      </c>
      <c r="B3265" s="6">
        <v>46106</v>
      </c>
      <c r="C3265" s="21" t="s">
        <v>5803</v>
      </c>
      <c r="D3265" s="18" t="s">
        <v>4247</v>
      </c>
      <c r="E3265" s="23">
        <v>638973609</v>
      </c>
      <c r="F3265" s="23">
        <v>0</v>
      </c>
      <c r="G3265" s="25" t="s">
        <v>5744</v>
      </c>
    </row>
    <row r="3266" spans="1:7" ht="12.75" customHeight="1">
      <c r="A3266" s="18" t="s">
        <v>4246</v>
      </c>
      <c r="B3266" s="6">
        <v>46106</v>
      </c>
      <c r="C3266" s="21" t="s">
        <v>5805</v>
      </c>
      <c r="D3266" s="18" t="s">
        <v>4247</v>
      </c>
      <c r="E3266" s="23">
        <v>117806781</v>
      </c>
      <c r="F3266" s="23">
        <v>0</v>
      </c>
      <c r="G3266" s="25" t="s">
        <v>5744</v>
      </c>
    </row>
    <row r="3267" spans="1:7" ht="12.75" customHeight="1">
      <c r="A3267" s="18" t="s">
        <v>4246</v>
      </c>
      <c r="B3267" s="6">
        <v>46106</v>
      </c>
      <c r="C3267" s="21" t="s">
        <v>5807</v>
      </c>
      <c r="D3267" s="18" t="s">
        <v>4247</v>
      </c>
      <c r="E3267" s="23">
        <v>393079654</v>
      </c>
      <c r="F3267" s="23">
        <v>0</v>
      </c>
      <c r="G3267" s="25" t="s">
        <v>5744</v>
      </c>
    </row>
    <row r="3268" spans="1:7" ht="12.75" customHeight="1">
      <c r="A3268" s="18" t="s">
        <v>4246</v>
      </c>
      <c r="B3268" s="6">
        <v>46106</v>
      </c>
      <c r="C3268" s="21" t="s">
        <v>5809</v>
      </c>
      <c r="D3268" s="18" t="s">
        <v>4247</v>
      </c>
      <c r="E3268" s="23">
        <v>3216549944</v>
      </c>
      <c r="F3268" s="23">
        <v>0</v>
      </c>
      <c r="G3268" s="25" t="s">
        <v>5744</v>
      </c>
    </row>
    <row r="3269" spans="1:7" ht="12.75" customHeight="1">
      <c r="A3269" s="18" t="s">
        <v>4246</v>
      </c>
      <c r="B3269" s="6">
        <v>46106</v>
      </c>
      <c r="C3269" s="21" t="s">
        <v>5811</v>
      </c>
      <c r="D3269" s="18" t="s">
        <v>4247</v>
      </c>
      <c r="E3269" s="23">
        <v>947294801</v>
      </c>
      <c r="F3269" s="23">
        <v>0</v>
      </c>
      <c r="G3269" s="25" t="s">
        <v>5744</v>
      </c>
    </row>
    <row r="3270" spans="1:7" ht="12.75" customHeight="1">
      <c r="A3270" s="18" t="s">
        <v>4246</v>
      </c>
      <c r="B3270" s="6">
        <v>46106</v>
      </c>
      <c r="C3270" s="21" t="s">
        <v>5813</v>
      </c>
      <c r="D3270" s="18" t="s">
        <v>4247</v>
      </c>
      <c r="E3270" s="23">
        <v>515231252</v>
      </c>
      <c r="F3270" s="23">
        <v>0</v>
      </c>
      <c r="G3270" s="25" t="s">
        <v>5744</v>
      </c>
    </row>
    <row r="3271" spans="1:7" ht="12.75" customHeight="1">
      <c r="A3271" s="18" t="s">
        <v>4246</v>
      </c>
      <c r="B3271" s="6">
        <v>46106</v>
      </c>
      <c r="C3271" s="21" t="s">
        <v>5815</v>
      </c>
      <c r="D3271" s="18" t="s">
        <v>4247</v>
      </c>
      <c r="E3271" s="23">
        <v>14881200</v>
      </c>
      <c r="F3271" s="23">
        <v>0</v>
      </c>
      <c r="G3271" s="25" t="s">
        <v>5744</v>
      </c>
    </row>
    <row r="3272" spans="1:7" ht="12.75" customHeight="1">
      <c r="A3272" s="18" t="s">
        <v>4246</v>
      </c>
      <c r="B3272" s="6">
        <v>46106</v>
      </c>
      <c r="C3272" s="21" t="s">
        <v>5816</v>
      </c>
      <c r="D3272" s="18" t="s">
        <v>4247</v>
      </c>
      <c r="E3272" s="23">
        <v>2089193136</v>
      </c>
      <c r="F3272" s="23">
        <v>0</v>
      </c>
      <c r="G3272" s="25" t="s">
        <v>5744</v>
      </c>
    </row>
    <row r="3273" spans="1:7" ht="12.75" customHeight="1">
      <c r="A3273" s="18" t="s">
        <v>4246</v>
      </c>
      <c r="B3273" s="6">
        <v>46106</v>
      </c>
      <c r="C3273" s="21" t="s">
        <v>5817</v>
      </c>
      <c r="D3273" s="18" t="s">
        <v>4247</v>
      </c>
      <c r="E3273" s="23">
        <v>77566512</v>
      </c>
      <c r="F3273" s="23">
        <v>0</v>
      </c>
      <c r="G3273" s="25" t="s">
        <v>5744</v>
      </c>
    </row>
    <row r="3274" spans="1:7" ht="12.75" customHeight="1">
      <c r="A3274" s="18" t="s">
        <v>4246</v>
      </c>
      <c r="B3274" s="6">
        <v>46106</v>
      </c>
      <c r="C3274" s="21" t="s">
        <v>5819</v>
      </c>
      <c r="D3274" s="18" t="s">
        <v>4247</v>
      </c>
      <c r="E3274" s="23">
        <v>41110007685</v>
      </c>
      <c r="F3274" s="23">
        <v>0</v>
      </c>
      <c r="G3274" s="25" t="s">
        <v>5744</v>
      </c>
    </row>
    <row r="3275" spans="1:7" ht="12.75" customHeight="1">
      <c r="A3275" s="18" t="s">
        <v>4246</v>
      </c>
      <c r="B3275" s="6">
        <v>46106</v>
      </c>
      <c r="C3275" s="21" t="s">
        <v>5821</v>
      </c>
      <c r="D3275" s="18" t="s">
        <v>4247</v>
      </c>
      <c r="E3275" s="23">
        <v>60811865</v>
      </c>
      <c r="F3275" s="23">
        <v>0</v>
      </c>
      <c r="G3275" s="25" t="s">
        <v>5744</v>
      </c>
    </row>
    <row r="3276" spans="1:7" ht="12.75" customHeight="1">
      <c r="A3276" s="18" t="s">
        <v>4246</v>
      </c>
      <c r="B3276" s="6">
        <v>46106</v>
      </c>
      <c r="C3276" s="21" t="s">
        <v>5825</v>
      </c>
      <c r="D3276" s="18" t="s">
        <v>4247</v>
      </c>
      <c r="E3276" s="23">
        <v>30403295100</v>
      </c>
      <c r="F3276" s="23">
        <v>0</v>
      </c>
      <c r="G3276" s="25" t="s">
        <v>5744</v>
      </c>
    </row>
    <row r="3277" spans="1:7" ht="12.75" customHeight="1">
      <c r="A3277" s="18" t="s">
        <v>4246</v>
      </c>
      <c r="B3277" s="6">
        <v>46106</v>
      </c>
      <c r="C3277" s="21" t="s">
        <v>5827</v>
      </c>
      <c r="D3277" s="18" t="s">
        <v>4247</v>
      </c>
      <c r="E3277" s="23">
        <v>472198835</v>
      </c>
      <c r="F3277" s="23">
        <v>0</v>
      </c>
      <c r="G3277" s="25" t="s">
        <v>5744</v>
      </c>
    </row>
    <row r="3278" spans="1:7" ht="12.75" customHeight="1">
      <c r="A3278" s="18" t="s">
        <v>4246</v>
      </c>
      <c r="B3278" s="6">
        <v>46106</v>
      </c>
      <c r="C3278" s="21" t="s">
        <v>5829</v>
      </c>
      <c r="D3278" s="18" t="s">
        <v>4247</v>
      </c>
      <c r="E3278" s="23">
        <v>1751995139</v>
      </c>
      <c r="F3278" s="23">
        <v>0</v>
      </c>
      <c r="G3278" s="25" t="s">
        <v>5744</v>
      </c>
    </row>
    <row r="3279" spans="1:7" ht="12.75" customHeight="1">
      <c r="A3279" s="18" t="s">
        <v>32</v>
      </c>
      <c r="B3279" s="6">
        <v>46030</v>
      </c>
      <c r="C3279" s="21" t="s">
        <v>298</v>
      </c>
      <c r="D3279" s="18" t="s">
        <v>71</v>
      </c>
      <c r="E3279" s="23">
        <v>201250000</v>
      </c>
      <c r="F3279" s="23">
        <v>-170916667</v>
      </c>
      <c r="G3279" s="25" t="s">
        <v>320</v>
      </c>
    </row>
    <row r="3280" spans="1:7" ht="12.75" customHeight="1">
      <c r="A3280" s="18" t="s">
        <v>32</v>
      </c>
      <c r="B3280" s="6">
        <v>46032</v>
      </c>
      <c r="C3280" s="21" t="s">
        <v>421</v>
      </c>
      <c r="D3280" s="18" t="s">
        <v>34</v>
      </c>
      <c r="E3280" s="23">
        <v>120750000</v>
      </c>
      <c r="F3280" s="23">
        <v>0</v>
      </c>
      <c r="G3280" s="25" t="s">
        <v>455</v>
      </c>
    </row>
    <row r="3281" spans="1:7" ht="12.75" customHeight="1">
      <c r="A3281" s="18" t="s">
        <v>32</v>
      </c>
      <c r="B3281" s="6">
        <v>46035</v>
      </c>
      <c r="C3281" s="21" t="s">
        <v>533</v>
      </c>
      <c r="D3281" s="18" t="s">
        <v>34</v>
      </c>
      <c r="E3281" s="23">
        <v>55200000</v>
      </c>
      <c r="F3281" s="23">
        <v>0</v>
      </c>
      <c r="G3281" s="25" t="s">
        <v>573</v>
      </c>
    </row>
    <row r="3282" spans="1:7" ht="12.75" customHeight="1">
      <c r="A3282" s="18" t="s">
        <v>32</v>
      </c>
      <c r="B3282" s="6">
        <v>46035</v>
      </c>
      <c r="C3282" s="21" t="s">
        <v>539</v>
      </c>
      <c r="D3282" s="18" t="s">
        <v>71</v>
      </c>
      <c r="E3282" s="23">
        <v>120750000</v>
      </c>
      <c r="F3282" s="23">
        <v>-120750000</v>
      </c>
      <c r="G3282" s="25" t="s">
        <v>579</v>
      </c>
    </row>
    <row r="3283" spans="1:7" ht="12.75" customHeight="1">
      <c r="A3283" s="18" t="s">
        <v>32</v>
      </c>
      <c r="B3283" s="6">
        <v>46052</v>
      </c>
      <c r="C3283" s="21" t="s">
        <v>3717</v>
      </c>
      <c r="D3283" s="18" t="s">
        <v>3420</v>
      </c>
      <c r="E3283" s="23">
        <v>2382597320</v>
      </c>
      <c r="F3283" s="23">
        <v>0</v>
      </c>
      <c r="G3283" s="25" t="s">
        <v>3718</v>
      </c>
    </row>
    <row r="3284" spans="1:7" ht="12.75" customHeight="1">
      <c r="A3284" s="18" t="s">
        <v>32</v>
      </c>
      <c r="B3284" s="6">
        <v>46052</v>
      </c>
      <c r="C3284" s="21" t="s">
        <v>3734</v>
      </c>
      <c r="D3284" s="18" t="s">
        <v>3420</v>
      </c>
      <c r="E3284" s="23">
        <v>845391320</v>
      </c>
      <c r="F3284" s="23">
        <v>0</v>
      </c>
      <c r="G3284" s="25" t="s">
        <v>3735</v>
      </c>
    </row>
    <row r="3285" spans="1:7" ht="12.75" customHeight="1">
      <c r="A3285" s="18" t="s">
        <v>32</v>
      </c>
      <c r="B3285" s="6">
        <v>46083</v>
      </c>
      <c r="C3285" s="21" t="s">
        <v>4864</v>
      </c>
      <c r="D3285" s="18" t="s">
        <v>71</v>
      </c>
      <c r="E3285" s="23">
        <v>170916667</v>
      </c>
      <c r="F3285" s="23">
        <v>0</v>
      </c>
      <c r="G3285" s="25" t="s">
        <v>4865</v>
      </c>
    </row>
    <row r="3286" spans="1:7" ht="12.75" customHeight="1">
      <c r="A3286" s="18" t="s">
        <v>32</v>
      </c>
      <c r="B3286" s="6">
        <v>46097</v>
      </c>
      <c r="C3286" s="21" t="s">
        <v>5330</v>
      </c>
      <c r="D3286" s="18" t="s">
        <v>4221</v>
      </c>
      <c r="E3286" s="23">
        <v>1969825900</v>
      </c>
      <c r="F3286" s="23">
        <v>0</v>
      </c>
      <c r="G3286" s="25" t="s">
        <v>5331</v>
      </c>
    </row>
    <row r="3287" spans="1:7" ht="12.75" customHeight="1">
      <c r="A3287" s="18" t="s">
        <v>32</v>
      </c>
      <c r="B3287" s="6">
        <v>46097</v>
      </c>
      <c r="C3287" s="21" t="s">
        <v>5332</v>
      </c>
      <c r="D3287" s="18" t="s">
        <v>4221</v>
      </c>
      <c r="E3287" s="23">
        <v>999896200</v>
      </c>
      <c r="F3287" s="23">
        <v>0</v>
      </c>
      <c r="G3287" s="25" t="s">
        <v>5331</v>
      </c>
    </row>
    <row r="3288" spans="1:7" ht="12.75" customHeight="1">
      <c r="A3288" s="18" t="s">
        <v>32</v>
      </c>
      <c r="B3288" s="6">
        <v>46097</v>
      </c>
      <c r="C3288" s="21" t="s">
        <v>5334</v>
      </c>
      <c r="D3288" s="18" t="s">
        <v>4221</v>
      </c>
      <c r="E3288" s="23">
        <v>32967400</v>
      </c>
      <c r="F3288" s="23">
        <v>0</v>
      </c>
      <c r="G3288" s="25" t="s">
        <v>5331</v>
      </c>
    </row>
    <row r="3289" spans="1:7" ht="12.75" customHeight="1">
      <c r="A3289" s="18" t="s">
        <v>32</v>
      </c>
      <c r="B3289" s="6">
        <v>46097</v>
      </c>
      <c r="C3289" s="21" t="s">
        <v>5338</v>
      </c>
      <c r="D3289" s="18" t="s">
        <v>4221</v>
      </c>
      <c r="E3289" s="23">
        <v>73444200</v>
      </c>
      <c r="F3289" s="23">
        <v>0</v>
      </c>
      <c r="G3289" s="25" t="s">
        <v>5331</v>
      </c>
    </row>
    <row r="3290" spans="1:7" ht="12.75" customHeight="1">
      <c r="A3290" s="18" t="s">
        <v>32</v>
      </c>
      <c r="B3290" s="6">
        <v>46097</v>
      </c>
      <c r="C3290" s="21" t="s">
        <v>5339</v>
      </c>
      <c r="D3290" s="18" t="s">
        <v>4221</v>
      </c>
      <c r="E3290" s="23">
        <v>236382200</v>
      </c>
      <c r="F3290" s="23">
        <v>0</v>
      </c>
      <c r="G3290" s="25" t="s">
        <v>5331</v>
      </c>
    </row>
    <row r="3291" spans="1:7" ht="12.75" customHeight="1">
      <c r="A3291" s="18" t="s">
        <v>32</v>
      </c>
      <c r="B3291" s="6">
        <v>46097</v>
      </c>
      <c r="C3291" s="21" t="s">
        <v>5340</v>
      </c>
      <c r="D3291" s="18" t="s">
        <v>4221</v>
      </c>
      <c r="E3291" s="23">
        <v>50139000</v>
      </c>
      <c r="F3291" s="23">
        <v>0</v>
      </c>
      <c r="G3291" s="25" t="s">
        <v>5331</v>
      </c>
    </row>
    <row r="3292" spans="1:7" ht="12.75" customHeight="1">
      <c r="A3292" s="18" t="s">
        <v>32</v>
      </c>
      <c r="B3292" s="6">
        <v>46097</v>
      </c>
      <c r="C3292" s="21" t="s">
        <v>5341</v>
      </c>
      <c r="D3292" s="18" t="s">
        <v>4221</v>
      </c>
      <c r="E3292" s="23">
        <v>37447100</v>
      </c>
      <c r="F3292" s="23">
        <v>0</v>
      </c>
      <c r="G3292" s="25" t="s">
        <v>5331</v>
      </c>
    </row>
    <row r="3293" spans="1:7" ht="12.75" customHeight="1">
      <c r="A3293" s="18" t="s">
        <v>32</v>
      </c>
      <c r="B3293" s="6">
        <v>46097</v>
      </c>
      <c r="C3293" s="21" t="s">
        <v>5342</v>
      </c>
      <c r="D3293" s="18" t="s">
        <v>4221</v>
      </c>
      <c r="E3293" s="23">
        <v>707312000</v>
      </c>
      <c r="F3293" s="23">
        <v>0</v>
      </c>
      <c r="G3293" s="25" t="s">
        <v>5331</v>
      </c>
    </row>
    <row r="3294" spans="1:7" ht="12.75" customHeight="1">
      <c r="A3294" s="18" t="s">
        <v>32</v>
      </c>
      <c r="B3294" s="6">
        <v>46097</v>
      </c>
      <c r="C3294" s="21" t="s">
        <v>5343</v>
      </c>
      <c r="D3294" s="18" t="s">
        <v>4221</v>
      </c>
      <c r="E3294" s="23">
        <v>4449589700</v>
      </c>
      <c r="F3294" s="23">
        <v>0</v>
      </c>
      <c r="G3294" s="25" t="s">
        <v>5331</v>
      </c>
    </row>
    <row r="3295" spans="1:7" ht="12.75" customHeight="1">
      <c r="A3295" s="18" t="s">
        <v>32</v>
      </c>
      <c r="B3295" s="6">
        <v>46097</v>
      </c>
      <c r="C3295" s="21" t="s">
        <v>5344</v>
      </c>
      <c r="D3295" s="18" t="s">
        <v>4221</v>
      </c>
      <c r="E3295" s="23">
        <v>111559500</v>
      </c>
      <c r="F3295" s="23">
        <v>0</v>
      </c>
      <c r="G3295" s="25" t="s">
        <v>5331</v>
      </c>
    </row>
    <row r="3296" spans="1:7" ht="12.75" customHeight="1">
      <c r="A3296" s="18" t="s">
        <v>32</v>
      </c>
      <c r="B3296" s="6">
        <v>46097</v>
      </c>
      <c r="C3296" s="21" t="s">
        <v>5345</v>
      </c>
      <c r="D3296" s="18" t="s">
        <v>4221</v>
      </c>
      <c r="E3296" s="23">
        <v>53510300</v>
      </c>
      <c r="F3296" s="23">
        <v>0</v>
      </c>
      <c r="G3296" s="25" t="s">
        <v>5331</v>
      </c>
    </row>
    <row r="3297" spans="1:7" ht="12.75" customHeight="1">
      <c r="A3297" s="18" t="s">
        <v>32</v>
      </c>
      <c r="B3297" s="6">
        <v>46097</v>
      </c>
      <c r="C3297" s="21" t="s">
        <v>5346</v>
      </c>
      <c r="D3297" s="18" t="s">
        <v>4221</v>
      </c>
      <c r="E3297" s="23">
        <v>115294500</v>
      </c>
      <c r="F3297" s="23">
        <v>0</v>
      </c>
      <c r="G3297" s="25" t="s">
        <v>5331</v>
      </c>
    </row>
    <row r="3298" spans="1:7" ht="12.75" customHeight="1">
      <c r="A3298" s="18" t="s">
        <v>32</v>
      </c>
      <c r="B3298" s="6">
        <v>46097</v>
      </c>
      <c r="C3298" s="21" t="s">
        <v>5347</v>
      </c>
      <c r="D3298" s="18" t="s">
        <v>4221</v>
      </c>
      <c r="E3298" s="23">
        <v>304349700</v>
      </c>
      <c r="F3298" s="23">
        <v>0</v>
      </c>
      <c r="G3298" s="25" t="s">
        <v>5331</v>
      </c>
    </row>
    <row r="3299" spans="1:7" ht="12.75" customHeight="1">
      <c r="A3299" s="18" t="s">
        <v>32</v>
      </c>
      <c r="B3299" s="6">
        <v>46097</v>
      </c>
      <c r="C3299" s="21" t="s">
        <v>5348</v>
      </c>
      <c r="D3299" s="18" t="s">
        <v>4221</v>
      </c>
      <c r="E3299" s="23">
        <v>369219400</v>
      </c>
      <c r="F3299" s="23">
        <v>0</v>
      </c>
      <c r="G3299" s="25" t="s">
        <v>5349</v>
      </c>
    </row>
    <row r="3300" spans="1:7" ht="12.75" customHeight="1">
      <c r="A3300" s="18" t="s">
        <v>32</v>
      </c>
      <c r="B3300" s="6">
        <v>46097</v>
      </c>
      <c r="C3300" s="21" t="s">
        <v>5350</v>
      </c>
      <c r="D3300" s="18" t="s">
        <v>4221</v>
      </c>
      <c r="E3300" s="23">
        <v>347780000</v>
      </c>
      <c r="F3300" s="23">
        <v>0</v>
      </c>
      <c r="G3300" s="25" t="s">
        <v>5351</v>
      </c>
    </row>
    <row r="3301" spans="1:7" ht="12.75" customHeight="1">
      <c r="A3301" s="18" t="s">
        <v>32</v>
      </c>
      <c r="B3301" s="6">
        <v>46098</v>
      </c>
      <c r="C3301" s="21" t="s">
        <v>5361</v>
      </c>
      <c r="D3301" s="18" t="s">
        <v>4221</v>
      </c>
      <c r="E3301" s="23">
        <v>1847583600</v>
      </c>
      <c r="F3301" s="23">
        <v>0</v>
      </c>
      <c r="G3301" s="25" t="s">
        <v>5362</v>
      </c>
    </row>
    <row r="3302" spans="1:7" ht="12.75" customHeight="1">
      <c r="A3302" s="18" t="s">
        <v>32</v>
      </c>
      <c r="B3302" s="6">
        <v>46098</v>
      </c>
      <c r="C3302" s="21" t="s">
        <v>5363</v>
      </c>
      <c r="D3302" s="18" t="s">
        <v>4221</v>
      </c>
      <c r="E3302" s="23">
        <v>944821600</v>
      </c>
      <c r="F3302" s="23">
        <v>0</v>
      </c>
      <c r="G3302" s="25" t="s">
        <v>5362</v>
      </c>
    </row>
    <row r="3303" spans="1:7" ht="12.75" customHeight="1">
      <c r="A3303" s="18" t="s">
        <v>32</v>
      </c>
      <c r="B3303" s="6">
        <v>46098</v>
      </c>
      <c r="C3303" s="21" t="s">
        <v>5364</v>
      </c>
      <c r="D3303" s="18" t="s">
        <v>4221</v>
      </c>
      <c r="E3303" s="23">
        <v>26373800</v>
      </c>
      <c r="F3303" s="23">
        <v>0</v>
      </c>
      <c r="G3303" s="25" t="s">
        <v>5362</v>
      </c>
    </row>
    <row r="3304" spans="1:7" ht="12.75" customHeight="1">
      <c r="A3304" s="18" t="s">
        <v>32</v>
      </c>
      <c r="B3304" s="6">
        <v>46098</v>
      </c>
      <c r="C3304" s="21" t="s">
        <v>5365</v>
      </c>
      <c r="D3304" s="18" t="s">
        <v>4221</v>
      </c>
      <c r="E3304" s="23">
        <v>68019800</v>
      </c>
      <c r="F3304" s="23">
        <v>0</v>
      </c>
      <c r="G3304" s="25" t="s">
        <v>5362</v>
      </c>
    </row>
    <row r="3305" spans="1:7" ht="12.75" customHeight="1">
      <c r="A3305" s="18" t="s">
        <v>32</v>
      </c>
      <c r="B3305" s="6">
        <v>46098</v>
      </c>
      <c r="C3305" s="21" t="s">
        <v>5366</v>
      </c>
      <c r="D3305" s="18" t="s">
        <v>4221</v>
      </c>
      <c r="E3305" s="23">
        <v>221695200</v>
      </c>
      <c r="F3305" s="23">
        <v>0</v>
      </c>
      <c r="G3305" s="25" t="s">
        <v>5362</v>
      </c>
    </row>
    <row r="3306" spans="1:7" ht="12.75" customHeight="1">
      <c r="A3306" s="18" t="s">
        <v>32</v>
      </c>
      <c r="B3306" s="6">
        <v>46098</v>
      </c>
      <c r="C3306" s="21" t="s">
        <v>5367</v>
      </c>
      <c r="D3306" s="18" t="s">
        <v>4221</v>
      </c>
      <c r="E3306" s="23">
        <v>48386200</v>
      </c>
      <c r="F3306" s="23">
        <v>0</v>
      </c>
      <c r="G3306" s="25" t="s">
        <v>5362</v>
      </c>
    </row>
    <row r="3307" spans="1:7" ht="12.75" customHeight="1">
      <c r="A3307" s="18" t="s">
        <v>32</v>
      </c>
      <c r="B3307" s="6">
        <v>46098</v>
      </c>
      <c r="C3307" s="21" t="s">
        <v>5368</v>
      </c>
      <c r="D3307" s="18" t="s">
        <v>4221</v>
      </c>
      <c r="E3307" s="23">
        <v>36213900</v>
      </c>
      <c r="F3307" s="23">
        <v>0</v>
      </c>
      <c r="G3307" s="25" t="s">
        <v>5362</v>
      </c>
    </row>
    <row r="3308" spans="1:7" ht="12.75" customHeight="1">
      <c r="A3308" s="18" t="s">
        <v>32</v>
      </c>
      <c r="B3308" s="6">
        <v>46098</v>
      </c>
      <c r="C3308" s="21" t="s">
        <v>5369</v>
      </c>
      <c r="D3308" s="18" t="s">
        <v>4221</v>
      </c>
      <c r="E3308" s="23">
        <v>669060000</v>
      </c>
      <c r="F3308" s="23">
        <v>0</v>
      </c>
      <c r="G3308" s="25" t="s">
        <v>5362</v>
      </c>
    </row>
    <row r="3309" spans="1:7" ht="12.75" customHeight="1">
      <c r="A3309" s="18" t="s">
        <v>32</v>
      </c>
      <c r="B3309" s="6">
        <v>46098</v>
      </c>
      <c r="C3309" s="21" t="s">
        <v>5370</v>
      </c>
      <c r="D3309" s="18" t="s">
        <v>4221</v>
      </c>
      <c r="E3309" s="23">
        <v>4341753100</v>
      </c>
      <c r="F3309" s="23">
        <v>0</v>
      </c>
      <c r="G3309" s="25" t="s">
        <v>5362</v>
      </c>
    </row>
    <row r="3310" spans="1:7" ht="12.75" customHeight="1">
      <c r="A3310" s="18" t="s">
        <v>32</v>
      </c>
      <c r="B3310" s="6">
        <v>46098</v>
      </c>
      <c r="C3310" s="21" t="s">
        <v>5371</v>
      </c>
      <c r="D3310" s="18" t="s">
        <v>4221</v>
      </c>
      <c r="E3310" s="23">
        <v>100409000</v>
      </c>
      <c r="F3310" s="23">
        <v>0</v>
      </c>
      <c r="G3310" s="25" t="s">
        <v>5362</v>
      </c>
    </row>
    <row r="3311" spans="1:7" ht="12.75" customHeight="1">
      <c r="A3311" s="18" t="s">
        <v>32</v>
      </c>
      <c r="B3311" s="6">
        <v>46098</v>
      </c>
      <c r="C3311" s="21" t="s">
        <v>5372</v>
      </c>
      <c r="D3311" s="18" t="s">
        <v>4221</v>
      </c>
      <c r="E3311" s="23">
        <v>36054000</v>
      </c>
      <c r="F3311" s="23">
        <v>0</v>
      </c>
      <c r="G3311" s="25" t="s">
        <v>5362</v>
      </c>
    </row>
    <row r="3312" spans="1:7" ht="12.75" customHeight="1">
      <c r="A3312" s="18" t="s">
        <v>32</v>
      </c>
      <c r="B3312" s="6">
        <v>46098</v>
      </c>
      <c r="C3312" s="21" t="s">
        <v>5373</v>
      </c>
      <c r="D3312" s="18" t="s">
        <v>4221</v>
      </c>
      <c r="E3312" s="23">
        <v>108924100</v>
      </c>
      <c r="F3312" s="23">
        <v>0</v>
      </c>
      <c r="G3312" s="25" t="s">
        <v>5362</v>
      </c>
    </row>
    <row r="3313" spans="1:7" ht="12.75" customHeight="1">
      <c r="A3313" s="18" t="s">
        <v>32</v>
      </c>
      <c r="B3313" s="6">
        <v>46098</v>
      </c>
      <c r="C3313" s="21" t="s">
        <v>5374</v>
      </c>
      <c r="D3313" s="18" t="s">
        <v>4221</v>
      </c>
      <c r="E3313" s="23">
        <v>281587100</v>
      </c>
      <c r="F3313" s="23">
        <v>0</v>
      </c>
      <c r="G3313" s="25" t="s">
        <v>5362</v>
      </c>
    </row>
    <row r="3314" spans="1:7" ht="12.75" customHeight="1">
      <c r="A3314" s="18" t="s">
        <v>858</v>
      </c>
      <c r="B3314" s="6">
        <v>46038</v>
      </c>
      <c r="C3314" s="21" t="s">
        <v>1161</v>
      </c>
      <c r="D3314" s="18" t="s">
        <v>873</v>
      </c>
      <c r="E3314" s="23">
        <v>145314000</v>
      </c>
      <c r="F3314" s="23">
        <v>0</v>
      </c>
      <c r="G3314" s="25" t="s">
        <v>1162</v>
      </c>
    </row>
    <row r="3315" spans="1:7" ht="12.75" customHeight="1">
      <c r="A3315" s="18" t="s">
        <v>858</v>
      </c>
      <c r="B3315" s="6">
        <v>46038</v>
      </c>
      <c r="C3315" s="21" t="s">
        <v>1280</v>
      </c>
      <c r="D3315" s="18" t="s">
        <v>859</v>
      </c>
      <c r="E3315" s="23">
        <v>143750000</v>
      </c>
      <c r="F3315" s="23">
        <v>0</v>
      </c>
      <c r="G3315" s="25" t="s">
        <v>1281</v>
      </c>
    </row>
    <row r="3316" spans="1:7" ht="12.75" customHeight="1">
      <c r="A3316" s="18" t="s">
        <v>858</v>
      </c>
      <c r="B3316" s="6">
        <v>46041</v>
      </c>
      <c r="C3316" s="21" t="s">
        <v>1743</v>
      </c>
      <c r="D3316" s="18" t="s">
        <v>859</v>
      </c>
      <c r="E3316" s="23">
        <v>99360000</v>
      </c>
      <c r="F3316" s="23">
        <v>0</v>
      </c>
      <c r="G3316" s="25" t="s">
        <v>1744</v>
      </c>
    </row>
    <row r="3317" spans="1:7" ht="12.75" customHeight="1">
      <c r="A3317" s="18" t="s">
        <v>858</v>
      </c>
      <c r="B3317" s="6">
        <v>46042</v>
      </c>
      <c r="C3317" s="21" t="s">
        <v>1799</v>
      </c>
      <c r="D3317" s="18" t="s">
        <v>859</v>
      </c>
      <c r="E3317" s="23">
        <v>126500000</v>
      </c>
      <c r="F3317" s="23">
        <v>0</v>
      </c>
      <c r="G3317" s="25" t="s">
        <v>1800</v>
      </c>
    </row>
    <row r="3318" spans="1:7" ht="12.75" customHeight="1">
      <c r="A3318" s="18" t="s">
        <v>858</v>
      </c>
      <c r="B3318" s="6">
        <v>46042</v>
      </c>
      <c r="C3318" s="21" t="s">
        <v>1912</v>
      </c>
      <c r="D3318" s="18" t="s">
        <v>1913</v>
      </c>
      <c r="E3318" s="23">
        <v>115000000</v>
      </c>
      <c r="F3318" s="23">
        <v>0</v>
      </c>
      <c r="G3318" s="25" t="s">
        <v>1914</v>
      </c>
    </row>
    <row r="3319" spans="1:7" ht="12.75" customHeight="1">
      <c r="A3319" s="18" t="s">
        <v>858</v>
      </c>
      <c r="B3319" s="6">
        <v>46042</v>
      </c>
      <c r="C3319" s="21" t="s">
        <v>1934</v>
      </c>
      <c r="D3319" s="18" t="s">
        <v>873</v>
      </c>
      <c r="E3319" s="23">
        <v>26130823.530000001</v>
      </c>
      <c r="F3319" s="23">
        <v>0</v>
      </c>
      <c r="G3319" s="25" t="s">
        <v>1935</v>
      </c>
    </row>
    <row r="3320" spans="1:7" ht="12.75" customHeight="1">
      <c r="A3320" s="18" t="s">
        <v>858</v>
      </c>
      <c r="B3320" s="6">
        <v>46042</v>
      </c>
      <c r="C3320" s="21" t="s">
        <v>1934</v>
      </c>
      <c r="D3320" s="18" t="s">
        <v>859</v>
      </c>
      <c r="E3320" s="23">
        <v>88869176.469999999</v>
      </c>
      <c r="F3320" s="23">
        <v>0</v>
      </c>
      <c r="G3320" s="25" t="s">
        <v>1935</v>
      </c>
    </row>
    <row r="3321" spans="1:7" ht="12.75" customHeight="1">
      <c r="A3321" s="18" t="s">
        <v>858</v>
      </c>
      <c r="B3321" s="6">
        <v>46042</v>
      </c>
      <c r="C3321" s="21" t="s">
        <v>2019</v>
      </c>
      <c r="D3321" s="18" t="s">
        <v>859</v>
      </c>
      <c r="E3321" s="23">
        <v>124200000</v>
      </c>
      <c r="F3321" s="23">
        <v>0</v>
      </c>
      <c r="G3321" s="25" t="s">
        <v>2020</v>
      </c>
    </row>
    <row r="3322" spans="1:7" ht="12.75" customHeight="1">
      <c r="A3322" s="18" t="s">
        <v>858</v>
      </c>
      <c r="B3322" s="6">
        <v>46043</v>
      </c>
      <c r="C3322" s="21" t="s">
        <v>2127</v>
      </c>
      <c r="D3322" s="18" t="s">
        <v>859</v>
      </c>
      <c r="E3322" s="23">
        <v>115000000</v>
      </c>
      <c r="F3322" s="23">
        <v>0</v>
      </c>
      <c r="G3322" s="25" t="s">
        <v>2128</v>
      </c>
    </row>
    <row r="3323" spans="1:7" ht="12.75" customHeight="1">
      <c r="A3323" s="18" t="s">
        <v>858</v>
      </c>
      <c r="B3323" s="6">
        <v>46043</v>
      </c>
      <c r="C3323" s="21" t="s">
        <v>2132</v>
      </c>
      <c r="D3323" s="18" t="s">
        <v>873</v>
      </c>
      <c r="E3323" s="23">
        <v>115000000</v>
      </c>
      <c r="F3323" s="23">
        <v>0</v>
      </c>
      <c r="G3323" s="25" t="s">
        <v>2133</v>
      </c>
    </row>
    <row r="3324" spans="1:7" ht="12.75" customHeight="1">
      <c r="A3324" s="18" t="s">
        <v>858</v>
      </c>
      <c r="B3324" s="6">
        <v>46043</v>
      </c>
      <c r="C3324" s="21" t="s">
        <v>2153</v>
      </c>
      <c r="D3324" s="18" t="s">
        <v>1913</v>
      </c>
      <c r="E3324" s="23">
        <v>47150000</v>
      </c>
      <c r="F3324" s="23">
        <v>0</v>
      </c>
      <c r="G3324" s="25" t="s">
        <v>2154</v>
      </c>
    </row>
    <row r="3325" spans="1:7" ht="12.75" customHeight="1">
      <c r="A3325" s="18" t="s">
        <v>858</v>
      </c>
      <c r="B3325" s="6">
        <v>46044</v>
      </c>
      <c r="C3325" s="21" t="s">
        <v>2253</v>
      </c>
      <c r="D3325" s="18" t="s">
        <v>1913</v>
      </c>
      <c r="E3325" s="23">
        <v>126500000</v>
      </c>
      <c r="F3325" s="23">
        <v>0</v>
      </c>
      <c r="G3325" s="25" t="s">
        <v>2254</v>
      </c>
    </row>
    <row r="3326" spans="1:7" ht="12.75" customHeight="1">
      <c r="A3326" s="18" t="s">
        <v>858</v>
      </c>
      <c r="B3326" s="6">
        <v>46044</v>
      </c>
      <c r="C3326" s="21" t="s">
        <v>2405</v>
      </c>
      <c r="D3326" s="18" t="s">
        <v>859</v>
      </c>
      <c r="E3326" s="23">
        <v>117300000</v>
      </c>
      <c r="F3326" s="23">
        <v>0</v>
      </c>
      <c r="G3326" s="25" t="s">
        <v>2406</v>
      </c>
    </row>
    <row r="3327" spans="1:7" ht="12.75" customHeight="1">
      <c r="A3327" s="18" t="s">
        <v>858</v>
      </c>
      <c r="B3327" s="6">
        <v>46045</v>
      </c>
      <c r="C3327" s="21" t="s">
        <v>2516</v>
      </c>
      <c r="D3327" s="18" t="s">
        <v>1913</v>
      </c>
      <c r="E3327" s="23">
        <v>130405000</v>
      </c>
      <c r="F3327" s="23">
        <v>0</v>
      </c>
      <c r="G3327" s="25" t="s">
        <v>2527</v>
      </c>
    </row>
    <row r="3328" spans="1:7" ht="12.75" customHeight="1">
      <c r="A3328" s="18" t="s">
        <v>858</v>
      </c>
      <c r="B3328" s="6">
        <v>46045</v>
      </c>
      <c r="C3328" s="21" t="s">
        <v>2540</v>
      </c>
      <c r="D3328" s="18" t="s">
        <v>859</v>
      </c>
      <c r="E3328" s="23">
        <v>57500000</v>
      </c>
      <c r="F3328" s="23">
        <v>0</v>
      </c>
      <c r="G3328" s="25" t="s">
        <v>2548</v>
      </c>
    </row>
    <row r="3329" spans="1:7" ht="12.75" customHeight="1">
      <c r="A3329" s="18" t="s">
        <v>858</v>
      </c>
      <c r="B3329" s="6">
        <v>46045</v>
      </c>
      <c r="C3329" s="21" t="s">
        <v>2606</v>
      </c>
      <c r="D3329" s="18" t="s">
        <v>876</v>
      </c>
      <c r="E3329" s="23">
        <v>1165912</v>
      </c>
      <c r="F3329" s="23">
        <v>0</v>
      </c>
      <c r="G3329" s="25" t="s">
        <v>2609</v>
      </c>
    </row>
    <row r="3330" spans="1:7" ht="12.75" customHeight="1">
      <c r="A3330" s="18" t="s">
        <v>858</v>
      </c>
      <c r="B3330" s="6">
        <v>46046</v>
      </c>
      <c r="C3330" s="21" t="s">
        <v>2666</v>
      </c>
      <c r="D3330" s="18" t="s">
        <v>859</v>
      </c>
      <c r="E3330" s="23">
        <v>57000000</v>
      </c>
      <c r="F3330" s="23">
        <v>0</v>
      </c>
      <c r="G3330" s="25" t="s">
        <v>2667</v>
      </c>
    </row>
    <row r="3331" spans="1:7" ht="12.75" customHeight="1">
      <c r="A3331" s="18" t="s">
        <v>858</v>
      </c>
      <c r="B3331" s="6">
        <v>46046</v>
      </c>
      <c r="C3331" s="21" t="s">
        <v>2674</v>
      </c>
      <c r="D3331" s="18" t="s">
        <v>1913</v>
      </c>
      <c r="E3331" s="23">
        <v>91999998</v>
      </c>
      <c r="F3331" s="23">
        <v>0</v>
      </c>
      <c r="G3331" s="25" t="s">
        <v>2675</v>
      </c>
    </row>
    <row r="3332" spans="1:7" ht="12.75" customHeight="1">
      <c r="A3332" s="18" t="s">
        <v>858</v>
      </c>
      <c r="B3332" s="6">
        <v>46046</v>
      </c>
      <c r="C3332" s="21" t="s">
        <v>2682</v>
      </c>
      <c r="D3332" s="18" t="s">
        <v>1913</v>
      </c>
      <c r="E3332" s="23">
        <v>79350000</v>
      </c>
      <c r="F3332" s="23">
        <v>0</v>
      </c>
      <c r="G3332" s="25" t="s">
        <v>2683</v>
      </c>
    </row>
    <row r="3333" spans="1:7" ht="12.75" customHeight="1">
      <c r="A3333" s="18" t="s">
        <v>858</v>
      </c>
      <c r="B3333" s="6">
        <v>46047</v>
      </c>
      <c r="C3333" s="21" t="s">
        <v>2825</v>
      </c>
      <c r="D3333" s="18" t="s">
        <v>1913</v>
      </c>
      <c r="E3333" s="23">
        <v>115000000</v>
      </c>
      <c r="F3333" s="23">
        <v>0</v>
      </c>
      <c r="G3333" s="25" t="s">
        <v>2826</v>
      </c>
    </row>
    <row r="3334" spans="1:7" ht="12.75" customHeight="1">
      <c r="A3334" s="18" t="s">
        <v>858</v>
      </c>
      <c r="B3334" s="6">
        <v>46048</v>
      </c>
      <c r="C3334" s="21" t="s">
        <v>2871</v>
      </c>
      <c r="D3334" s="18" t="s">
        <v>1913</v>
      </c>
      <c r="E3334" s="23">
        <v>47150000</v>
      </c>
      <c r="F3334" s="23">
        <v>0</v>
      </c>
      <c r="G3334" s="25" t="s">
        <v>2872</v>
      </c>
    </row>
    <row r="3335" spans="1:7" ht="12.75" customHeight="1">
      <c r="A3335" s="18" t="s">
        <v>858</v>
      </c>
      <c r="B3335" s="6">
        <v>46048</v>
      </c>
      <c r="C3335" s="21" t="s">
        <v>2884</v>
      </c>
      <c r="D3335" s="18" t="s">
        <v>859</v>
      </c>
      <c r="E3335" s="23">
        <v>97750000</v>
      </c>
      <c r="F3335" s="23">
        <v>0</v>
      </c>
      <c r="G3335" s="25" t="s">
        <v>2885</v>
      </c>
    </row>
    <row r="3336" spans="1:7" ht="12.75" customHeight="1">
      <c r="A3336" s="18" t="s">
        <v>858</v>
      </c>
      <c r="B3336" s="6">
        <v>46048</v>
      </c>
      <c r="C3336" s="21" t="s">
        <v>2897</v>
      </c>
      <c r="D3336" s="18" t="s">
        <v>859</v>
      </c>
      <c r="E3336" s="23">
        <v>195500000</v>
      </c>
      <c r="F3336" s="23">
        <v>0</v>
      </c>
      <c r="G3336" s="25" t="s">
        <v>2898</v>
      </c>
    </row>
    <row r="3337" spans="1:7" ht="12.75" customHeight="1">
      <c r="A3337" s="18" t="s">
        <v>858</v>
      </c>
      <c r="B3337" s="6">
        <v>46048</v>
      </c>
      <c r="C3337" s="21" t="s">
        <v>3076</v>
      </c>
      <c r="D3337" s="18" t="s">
        <v>859</v>
      </c>
      <c r="E3337" s="23">
        <v>138000000</v>
      </c>
      <c r="F3337" s="23">
        <v>0</v>
      </c>
      <c r="G3337" s="25" t="s">
        <v>3077</v>
      </c>
    </row>
    <row r="3338" spans="1:7" ht="12.75" customHeight="1">
      <c r="A3338" s="18" t="s">
        <v>858</v>
      </c>
      <c r="B3338" s="6">
        <v>46049</v>
      </c>
      <c r="C3338" s="21" t="s">
        <v>3194</v>
      </c>
      <c r="D3338" s="18" t="s">
        <v>859</v>
      </c>
      <c r="E3338" s="23">
        <v>115000000</v>
      </c>
      <c r="F3338" s="23">
        <v>0</v>
      </c>
      <c r="G3338" s="25" t="s">
        <v>3195</v>
      </c>
    </row>
    <row r="3339" spans="1:7" ht="12.75" customHeight="1">
      <c r="A3339" s="18" t="s">
        <v>858</v>
      </c>
      <c r="B3339" s="6">
        <v>46049</v>
      </c>
      <c r="C3339" s="21" t="s">
        <v>3281</v>
      </c>
      <c r="D3339" s="18" t="s">
        <v>859</v>
      </c>
      <c r="E3339" s="23">
        <v>71300000</v>
      </c>
      <c r="F3339" s="23">
        <v>0</v>
      </c>
      <c r="G3339" s="25" t="s">
        <v>3282</v>
      </c>
    </row>
    <row r="3340" spans="1:7" ht="12.75" customHeight="1">
      <c r="A3340" s="18" t="s">
        <v>858</v>
      </c>
      <c r="B3340" s="6">
        <v>46049</v>
      </c>
      <c r="C3340" s="21" t="s">
        <v>3345</v>
      </c>
      <c r="D3340" s="18" t="s">
        <v>859</v>
      </c>
      <c r="E3340" s="23">
        <v>63000000</v>
      </c>
      <c r="F3340" s="23">
        <v>0</v>
      </c>
      <c r="G3340" s="25" t="s">
        <v>3346</v>
      </c>
    </row>
    <row r="3341" spans="1:7" ht="12.75" customHeight="1">
      <c r="A3341" s="18" t="s">
        <v>858</v>
      </c>
      <c r="B3341" s="6">
        <v>46051</v>
      </c>
      <c r="C3341" s="21" t="s">
        <v>3689</v>
      </c>
      <c r="D3341" s="18" t="s">
        <v>859</v>
      </c>
      <c r="E3341" s="23">
        <v>97175000</v>
      </c>
      <c r="F3341" s="23">
        <v>0</v>
      </c>
      <c r="G3341" s="25" t="s">
        <v>3690</v>
      </c>
    </row>
    <row r="3342" spans="1:7" ht="12.75" customHeight="1">
      <c r="A3342" s="18" t="s">
        <v>858</v>
      </c>
      <c r="B3342" s="6">
        <v>46052</v>
      </c>
      <c r="C3342" s="21" t="s">
        <v>3877</v>
      </c>
      <c r="D3342" s="18" t="s">
        <v>876</v>
      </c>
      <c r="E3342" s="23">
        <v>126500000</v>
      </c>
      <c r="F3342" s="23">
        <v>0</v>
      </c>
      <c r="G3342" s="25" t="s">
        <v>3878</v>
      </c>
    </row>
    <row r="3343" spans="1:7" ht="12.75" customHeight="1">
      <c r="A3343" s="18" t="s">
        <v>858</v>
      </c>
      <c r="B3343" s="6">
        <v>46053</v>
      </c>
      <c r="C3343" s="21" t="s">
        <v>3996</v>
      </c>
      <c r="D3343" s="18" t="s">
        <v>873</v>
      </c>
      <c r="E3343" s="23">
        <v>145314000</v>
      </c>
      <c r="F3343" s="23">
        <v>0</v>
      </c>
      <c r="G3343" s="25" t="s">
        <v>3997</v>
      </c>
    </row>
    <row r="3344" spans="1:7" ht="12.75" customHeight="1">
      <c r="A3344" s="18" t="s">
        <v>858</v>
      </c>
      <c r="B3344" s="6">
        <v>46053</v>
      </c>
      <c r="C3344" s="21" t="s">
        <v>3996</v>
      </c>
      <c r="D3344" s="18" t="s">
        <v>859</v>
      </c>
      <c r="E3344" s="23">
        <v>77550000</v>
      </c>
      <c r="F3344" s="23">
        <v>0</v>
      </c>
      <c r="G3344" s="25" t="s">
        <v>3997</v>
      </c>
    </row>
    <row r="3345" spans="1:7" ht="12.75" customHeight="1">
      <c r="A3345" s="18" t="s">
        <v>858</v>
      </c>
      <c r="B3345" s="6">
        <v>46053</v>
      </c>
      <c r="C3345" s="21" t="s">
        <v>3996</v>
      </c>
      <c r="D3345" s="18" t="s">
        <v>876</v>
      </c>
      <c r="E3345" s="23">
        <v>694602941.17999995</v>
      </c>
      <c r="F3345" s="23">
        <v>0</v>
      </c>
      <c r="G3345" s="25" t="s">
        <v>3997</v>
      </c>
    </row>
    <row r="3346" spans="1:7" ht="12.75" customHeight="1">
      <c r="A3346" s="18" t="s">
        <v>858</v>
      </c>
      <c r="B3346" s="6">
        <v>46055</v>
      </c>
      <c r="C3346" s="21" t="s">
        <v>4109</v>
      </c>
      <c r="D3346" s="18" t="s">
        <v>876</v>
      </c>
      <c r="E3346" s="23">
        <v>740481</v>
      </c>
      <c r="F3346" s="23">
        <v>0</v>
      </c>
      <c r="G3346" s="25" t="s">
        <v>4110</v>
      </c>
    </row>
    <row r="3347" spans="1:7" ht="12.75" customHeight="1">
      <c r="A3347" s="18" t="s">
        <v>858</v>
      </c>
      <c r="B3347" s="6">
        <v>46064</v>
      </c>
      <c r="C3347" s="21" t="s">
        <v>4276</v>
      </c>
      <c r="D3347" s="18" t="s">
        <v>876</v>
      </c>
      <c r="E3347" s="23">
        <v>1234135</v>
      </c>
      <c r="F3347" s="23">
        <v>0</v>
      </c>
      <c r="G3347" s="25" t="s">
        <v>4277</v>
      </c>
    </row>
    <row r="3348" spans="1:7" ht="12.75" customHeight="1">
      <c r="A3348" s="18" t="s">
        <v>858</v>
      </c>
      <c r="B3348" s="6">
        <v>46065</v>
      </c>
      <c r="C3348" s="21" t="s">
        <v>4309</v>
      </c>
      <c r="D3348" s="18" t="s">
        <v>876</v>
      </c>
      <c r="E3348" s="23">
        <v>1806853</v>
      </c>
      <c r="F3348" s="23">
        <v>-42000</v>
      </c>
      <c r="G3348" s="25" t="s">
        <v>4310</v>
      </c>
    </row>
    <row r="3349" spans="1:7" ht="12.75" customHeight="1">
      <c r="A3349" s="18" t="s">
        <v>858</v>
      </c>
      <c r="B3349" s="6">
        <v>46073</v>
      </c>
      <c r="C3349" s="21" t="s">
        <v>4637</v>
      </c>
      <c r="D3349" s="18" t="s">
        <v>876</v>
      </c>
      <c r="E3349" s="23">
        <v>1136040</v>
      </c>
      <c r="F3349" s="23">
        <v>-120000</v>
      </c>
      <c r="G3349" s="25" t="s">
        <v>4638</v>
      </c>
    </row>
    <row r="3350" spans="1:7" ht="12.75" customHeight="1">
      <c r="A3350" s="18" t="s">
        <v>858</v>
      </c>
      <c r="B3350" s="6">
        <v>46076</v>
      </c>
      <c r="C3350" s="21" t="s">
        <v>4689</v>
      </c>
      <c r="D3350" s="18" t="s">
        <v>876</v>
      </c>
      <c r="E3350" s="23">
        <v>1234135</v>
      </c>
      <c r="F3350" s="23">
        <v>0</v>
      </c>
      <c r="G3350" s="25" t="s">
        <v>4690</v>
      </c>
    </row>
    <row r="3351" spans="1:7" ht="12.75" customHeight="1">
      <c r="A3351" s="18" t="s">
        <v>858</v>
      </c>
      <c r="B3351" s="6">
        <v>46076</v>
      </c>
      <c r="C3351" s="21" t="s">
        <v>4694</v>
      </c>
      <c r="D3351" s="18" t="s">
        <v>876</v>
      </c>
      <c r="E3351" s="23">
        <v>1664853</v>
      </c>
      <c r="F3351" s="23">
        <v>0</v>
      </c>
      <c r="G3351" s="25" t="s">
        <v>4695</v>
      </c>
    </row>
    <row r="3352" spans="1:7" ht="12.75" customHeight="1">
      <c r="A3352" s="18" t="s">
        <v>858</v>
      </c>
      <c r="B3352" s="6">
        <v>46079</v>
      </c>
      <c r="C3352" s="21" t="s">
        <v>4793</v>
      </c>
      <c r="D3352" s="18" t="s">
        <v>873</v>
      </c>
      <c r="E3352" s="23">
        <v>1450000000</v>
      </c>
      <c r="F3352" s="23">
        <v>0</v>
      </c>
      <c r="G3352" s="25" t="s">
        <v>4789</v>
      </c>
    </row>
    <row r="3353" spans="1:7" ht="12.75" customHeight="1">
      <c r="A3353" s="18" t="s">
        <v>858</v>
      </c>
      <c r="B3353" s="6">
        <v>46080</v>
      </c>
      <c r="C3353" s="21" t="s">
        <v>4823</v>
      </c>
      <c r="D3353" s="18" t="s">
        <v>876</v>
      </c>
      <c r="E3353" s="23">
        <v>1764853</v>
      </c>
      <c r="F3353" s="23">
        <v>-100000</v>
      </c>
      <c r="G3353" s="25" t="s">
        <v>4824</v>
      </c>
    </row>
    <row r="3354" spans="1:7" ht="12.75" customHeight="1">
      <c r="A3354" s="18" t="s">
        <v>858</v>
      </c>
      <c r="B3354" s="6">
        <v>46080</v>
      </c>
      <c r="C3354" s="21" t="s">
        <v>4851</v>
      </c>
      <c r="D3354" s="18" t="s">
        <v>876</v>
      </c>
      <c r="E3354" s="23">
        <v>1260912</v>
      </c>
      <c r="F3354" s="23">
        <v>-232000</v>
      </c>
      <c r="G3354" s="25" t="s">
        <v>4852</v>
      </c>
    </row>
    <row r="3355" spans="1:7" ht="12.75" customHeight="1">
      <c r="A3355" s="18" t="s">
        <v>858</v>
      </c>
      <c r="B3355" s="6">
        <v>46083</v>
      </c>
      <c r="C3355" s="21" t="s">
        <v>4884</v>
      </c>
      <c r="D3355" s="18" t="s">
        <v>876</v>
      </c>
      <c r="E3355" s="23">
        <v>493654</v>
      </c>
      <c r="F3355" s="23">
        <v>0</v>
      </c>
      <c r="G3355" s="25" t="s">
        <v>4885</v>
      </c>
    </row>
    <row r="3356" spans="1:7" ht="12.75" customHeight="1">
      <c r="A3356" s="18" t="s">
        <v>858</v>
      </c>
      <c r="B3356" s="6">
        <v>46091</v>
      </c>
      <c r="C3356" s="21" t="s">
        <v>5219</v>
      </c>
      <c r="D3356" s="18" t="s">
        <v>876</v>
      </c>
      <c r="E3356" s="23">
        <v>1469308</v>
      </c>
      <c r="F3356" s="23">
        <v>-205000</v>
      </c>
      <c r="G3356" s="25" t="s">
        <v>5220</v>
      </c>
    </row>
    <row r="3357" spans="1:7" ht="12.75" customHeight="1">
      <c r="A3357" s="18" t="s">
        <v>858</v>
      </c>
      <c r="B3357" s="6">
        <v>46097</v>
      </c>
      <c r="C3357" s="21" t="s">
        <v>5354</v>
      </c>
      <c r="D3357" s="18" t="s">
        <v>876</v>
      </c>
      <c r="E3357" s="23">
        <v>998912</v>
      </c>
      <c r="F3357" s="23">
        <v>0</v>
      </c>
      <c r="G3357" s="25" t="s">
        <v>5355</v>
      </c>
    </row>
    <row r="3358" spans="1:7" ht="12.75" customHeight="1">
      <c r="A3358" s="18" t="s">
        <v>858</v>
      </c>
      <c r="B3358" s="6">
        <v>46097</v>
      </c>
      <c r="C3358" s="21" t="s">
        <v>5356</v>
      </c>
      <c r="D3358" s="18" t="s">
        <v>876</v>
      </c>
      <c r="E3358" s="23">
        <v>609624</v>
      </c>
      <c r="F3358" s="23">
        <v>0</v>
      </c>
      <c r="G3358" s="25" t="s">
        <v>5357</v>
      </c>
    </row>
    <row r="3359" spans="1:7" ht="12.75" customHeight="1">
      <c r="A3359" s="18" t="s">
        <v>858</v>
      </c>
      <c r="B3359" s="6">
        <v>46108</v>
      </c>
      <c r="C3359" s="21" t="s">
        <v>5914</v>
      </c>
      <c r="D3359" s="18" t="s">
        <v>876</v>
      </c>
      <c r="E3359" s="23">
        <v>1187308</v>
      </c>
      <c r="F3359" s="23">
        <v>0</v>
      </c>
      <c r="G3359" s="25" t="s">
        <v>5915</v>
      </c>
    </row>
    <row r="3360" spans="1:7" ht="12.75" customHeight="1">
      <c r="A3360" s="18" t="s">
        <v>858</v>
      </c>
      <c r="B3360" s="6">
        <v>46109</v>
      </c>
      <c r="C3360" s="21" t="s">
        <v>5928</v>
      </c>
      <c r="D3360" s="18" t="s">
        <v>876</v>
      </c>
      <c r="E3360" s="23">
        <v>998912</v>
      </c>
      <c r="F3360" s="23">
        <v>0</v>
      </c>
      <c r="G3360" s="25" t="s">
        <v>5929</v>
      </c>
    </row>
    <row r="3361" spans="1:7" ht="12.75" customHeight="1">
      <c r="A3361" s="18" t="s">
        <v>858</v>
      </c>
      <c r="B3361" s="6">
        <v>46111</v>
      </c>
      <c r="C3361" s="21" t="s">
        <v>5989</v>
      </c>
      <c r="D3361" s="18" t="s">
        <v>876</v>
      </c>
      <c r="E3361" s="23">
        <v>1062832</v>
      </c>
      <c r="F3361" s="23">
        <v>0</v>
      </c>
      <c r="G3361" s="25" t="s">
        <v>5990</v>
      </c>
    </row>
    <row r="3362" spans="1:7" ht="12.75" customHeight="1">
      <c r="A3362" s="18" t="s">
        <v>323</v>
      </c>
      <c r="B3362" s="6">
        <v>46030</v>
      </c>
      <c r="C3362" s="21" t="s">
        <v>301</v>
      </c>
      <c r="D3362" s="18" t="s">
        <v>324</v>
      </c>
      <c r="E3362" s="23">
        <v>47150000</v>
      </c>
      <c r="F3362" s="23">
        <v>0</v>
      </c>
      <c r="G3362" s="25" t="s">
        <v>325</v>
      </c>
    </row>
    <row r="3363" spans="1:7" ht="12.75" customHeight="1">
      <c r="A3363" s="18" t="s">
        <v>323</v>
      </c>
      <c r="B3363" s="6">
        <v>46032</v>
      </c>
      <c r="C3363" s="21" t="s">
        <v>400</v>
      </c>
      <c r="D3363" s="18" t="s">
        <v>324</v>
      </c>
      <c r="E3363" s="23">
        <v>132250000</v>
      </c>
      <c r="F3363" s="23">
        <v>0</v>
      </c>
      <c r="G3363" s="25" t="s">
        <v>438</v>
      </c>
    </row>
    <row r="3364" spans="1:7" ht="12.75" customHeight="1">
      <c r="A3364" s="18" t="s">
        <v>323</v>
      </c>
      <c r="B3364" s="6">
        <v>46032</v>
      </c>
      <c r="C3364" s="21" t="s">
        <v>436</v>
      </c>
      <c r="D3364" s="18" t="s">
        <v>324</v>
      </c>
      <c r="E3364" s="23">
        <v>120750000</v>
      </c>
      <c r="F3364" s="23">
        <v>0</v>
      </c>
      <c r="G3364" s="25" t="s">
        <v>468</v>
      </c>
    </row>
    <row r="3365" spans="1:7" ht="12.75" customHeight="1">
      <c r="A3365" s="18" t="s">
        <v>323</v>
      </c>
      <c r="B3365" s="6">
        <v>46036</v>
      </c>
      <c r="C3365" s="21" t="s">
        <v>756</v>
      </c>
      <c r="D3365" s="18" t="s">
        <v>324</v>
      </c>
      <c r="E3365" s="23">
        <v>120750000</v>
      </c>
      <c r="F3365" s="23">
        <v>0</v>
      </c>
      <c r="G3365" s="25" t="s">
        <v>771</v>
      </c>
    </row>
    <row r="3366" spans="1:7" ht="12.75" customHeight="1">
      <c r="A3366" s="18" t="s">
        <v>323</v>
      </c>
      <c r="B3366" s="6">
        <v>46043</v>
      </c>
      <c r="C3366" s="21" t="s">
        <v>2196</v>
      </c>
      <c r="D3366" s="18" t="s">
        <v>2197</v>
      </c>
      <c r="E3366" s="23">
        <v>143750000</v>
      </c>
      <c r="F3366" s="23">
        <v>0</v>
      </c>
      <c r="G3366" s="25" t="s">
        <v>2198</v>
      </c>
    </row>
    <row r="3367" spans="1:7" ht="12.75" customHeight="1">
      <c r="A3367" s="18" t="s">
        <v>323</v>
      </c>
      <c r="B3367" s="6">
        <v>46046</v>
      </c>
      <c r="C3367" s="21" t="s">
        <v>2731</v>
      </c>
      <c r="D3367" s="18" t="s">
        <v>2197</v>
      </c>
      <c r="E3367" s="23">
        <v>80500000</v>
      </c>
      <c r="F3367" s="23">
        <v>0</v>
      </c>
      <c r="G3367" s="25" t="s">
        <v>2732</v>
      </c>
    </row>
    <row r="3368" spans="1:7" ht="12.75" customHeight="1">
      <c r="A3368" s="18" t="s">
        <v>693</v>
      </c>
      <c r="B3368" s="6">
        <v>46035</v>
      </c>
      <c r="C3368" s="21" t="s">
        <v>674</v>
      </c>
      <c r="D3368" s="18" t="s">
        <v>694</v>
      </c>
      <c r="E3368" s="23">
        <v>75808000</v>
      </c>
      <c r="F3368" s="23">
        <v>0</v>
      </c>
      <c r="G3368" s="25" t="s">
        <v>695</v>
      </c>
    </row>
    <row r="3369" spans="1:7" ht="12.75" customHeight="1">
      <c r="A3369" s="18" t="s">
        <v>693</v>
      </c>
      <c r="B3369" s="6">
        <v>46035</v>
      </c>
      <c r="C3369" s="21" t="s">
        <v>684</v>
      </c>
      <c r="D3369" s="18" t="s">
        <v>694</v>
      </c>
      <c r="E3369" s="23">
        <v>44850000</v>
      </c>
      <c r="F3369" s="23">
        <v>0</v>
      </c>
      <c r="G3369" s="25" t="s">
        <v>695</v>
      </c>
    </row>
    <row r="3370" spans="1:7" ht="12.75" customHeight="1">
      <c r="A3370" s="18" t="s">
        <v>693</v>
      </c>
      <c r="B3370" s="6">
        <v>46035</v>
      </c>
      <c r="C3370" s="21" t="s">
        <v>689</v>
      </c>
      <c r="D3370" s="18" t="s">
        <v>694</v>
      </c>
      <c r="E3370" s="23">
        <v>44850000</v>
      </c>
      <c r="F3370" s="23">
        <v>0</v>
      </c>
      <c r="G3370" s="25" t="s">
        <v>712</v>
      </c>
    </row>
    <row r="3371" spans="1:7" ht="12.75" customHeight="1">
      <c r="A3371" s="18" t="s">
        <v>693</v>
      </c>
      <c r="B3371" s="6">
        <v>46036</v>
      </c>
      <c r="C3371" s="21" t="s">
        <v>781</v>
      </c>
      <c r="D3371" s="18" t="s">
        <v>694</v>
      </c>
      <c r="E3371" s="23">
        <v>115000000</v>
      </c>
      <c r="F3371" s="23">
        <v>0</v>
      </c>
      <c r="G3371" s="25" t="s">
        <v>802</v>
      </c>
    </row>
    <row r="3372" spans="1:7" ht="12.75" customHeight="1">
      <c r="A3372" s="18" t="s">
        <v>693</v>
      </c>
      <c r="B3372" s="6">
        <v>46036</v>
      </c>
      <c r="C3372" s="21" t="s">
        <v>871</v>
      </c>
      <c r="D3372" s="18" t="s">
        <v>694</v>
      </c>
      <c r="E3372" s="23">
        <v>59800000</v>
      </c>
      <c r="F3372" s="23">
        <v>0</v>
      </c>
      <c r="G3372" s="25" t="s">
        <v>872</v>
      </c>
    </row>
    <row r="3373" spans="1:7" ht="12.75" customHeight="1">
      <c r="A3373" s="18" t="s">
        <v>693</v>
      </c>
      <c r="B3373" s="6">
        <v>46036</v>
      </c>
      <c r="C3373" s="21" t="s">
        <v>877</v>
      </c>
      <c r="D3373" s="18" t="s">
        <v>694</v>
      </c>
      <c r="E3373" s="23">
        <v>115000000</v>
      </c>
      <c r="F3373" s="23">
        <v>0</v>
      </c>
      <c r="G3373" s="25" t="s">
        <v>878</v>
      </c>
    </row>
    <row r="3374" spans="1:7" ht="12.75" customHeight="1">
      <c r="A3374" s="18" t="s">
        <v>693</v>
      </c>
      <c r="B3374" s="6">
        <v>46037</v>
      </c>
      <c r="C3374" s="21" t="s">
        <v>985</v>
      </c>
      <c r="D3374" s="18" t="s">
        <v>694</v>
      </c>
      <c r="E3374" s="23">
        <v>104650000</v>
      </c>
      <c r="F3374" s="23">
        <v>0</v>
      </c>
      <c r="G3374" s="25" t="s">
        <v>986</v>
      </c>
    </row>
    <row r="3375" spans="1:7" ht="12.75" customHeight="1">
      <c r="A3375" s="18" t="s">
        <v>693</v>
      </c>
      <c r="B3375" s="6">
        <v>46037</v>
      </c>
      <c r="C3375" s="21" t="s">
        <v>997</v>
      </c>
      <c r="D3375" s="18" t="s">
        <v>694</v>
      </c>
      <c r="E3375" s="23">
        <v>115000000</v>
      </c>
      <c r="F3375" s="23">
        <v>0</v>
      </c>
      <c r="G3375" s="25" t="s">
        <v>998</v>
      </c>
    </row>
    <row r="3376" spans="1:7" ht="12.75" customHeight="1">
      <c r="A3376" s="18" t="s">
        <v>693</v>
      </c>
      <c r="B3376" s="6">
        <v>46038</v>
      </c>
      <c r="C3376" s="21" t="s">
        <v>1107</v>
      </c>
      <c r="D3376" s="18" t="s">
        <v>694</v>
      </c>
      <c r="E3376" s="23">
        <v>65550000</v>
      </c>
      <c r="F3376" s="23">
        <v>0</v>
      </c>
      <c r="G3376" s="25" t="s">
        <v>1108</v>
      </c>
    </row>
    <row r="3377" spans="1:7" ht="12.75" customHeight="1">
      <c r="A3377" s="18" t="s">
        <v>693</v>
      </c>
      <c r="B3377" s="6">
        <v>46038</v>
      </c>
      <c r="C3377" s="21" t="s">
        <v>1112</v>
      </c>
      <c r="D3377" s="18" t="s">
        <v>694</v>
      </c>
      <c r="E3377" s="23">
        <v>92000000</v>
      </c>
      <c r="F3377" s="23">
        <v>0</v>
      </c>
      <c r="G3377" s="25" t="s">
        <v>1113</v>
      </c>
    </row>
    <row r="3378" spans="1:7" ht="12.75" customHeight="1">
      <c r="A3378" s="18" t="s">
        <v>693</v>
      </c>
      <c r="B3378" s="6">
        <v>46038</v>
      </c>
      <c r="C3378" s="21" t="s">
        <v>1125</v>
      </c>
      <c r="D3378" s="18" t="s">
        <v>694</v>
      </c>
      <c r="E3378" s="23">
        <v>140300000</v>
      </c>
      <c r="F3378" s="23">
        <v>0</v>
      </c>
      <c r="G3378" s="25" t="s">
        <v>1126</v>
      </c>
    </row>
    <row r="3379" spans="1:7" ht="12.75" customHeight="1">
      <c r="A3379" s="18" t="s">
        <v>693</v>
      </c>
      <c r="B3379" s="6">
        <v>46038</v>
      </c>
      <c r="C3379" s="21" t="s">
        <v>1163</v>
      </c>
      <c r="D3379" s="18" t="s">
        <v>694</v>
      </c>
      <c r="E3379" s="23">
        <v>115000000</v>
      </c>
      <c r="F3379" s="23">
        <v>0</v>
      </c>
      <c r="G3379" s="25" t="s">
        <v>1164</v>
      </c>
    </row>
    <row r="3380" spans="1:7" ht="12.75" customHeight="1">
      <c r="A3380" s="18" t="s">
        <v>693</v>
      </c>
      <c r="B3380" s="6">
        <v>46038</v>
      </c>
      <c r="C3380" s="21" t="s">
        <v>1172</v>
      </c>
      <c r="D3380" s="18" t="s">
        <v>694</v>
      </c>
      <c r="E3380" s="23">
        <v>115000000</v>
      </c>
      <c r="F3380" s="23">
        <v>0</v>
      </c>
      <c r="G3380" s="25" t="s">
        <v>1173</v>
      </c>
    </row>
    <row r="3381" spans="1:7" ht="12.75" customHeight="1">
      <c r="A3381" s="18" t="s">
        <v>693</v>
      </c>
      <c r="B3381" s="6">
        <v>46038</v>
      </c>
      <c r="C3381" s="21" t="s">
        <v>1197</v>
      </c>
      <c r="D3381" s="18" t="s">
        <v>694</v>
      </c>
      <c r="E3381" s="23">
        <v>115000000</v>
      </c>
      <c r="F3381" s="23">
        <v>0</v>
      </c>
      <c r="G3381" s="25" t="s">
        <v>1198</v>
      </c>
    </row>
    <row r="3382" spans="1:7" ht="12.75" customHeight="1">
      <c r="A3382" s="18" t="s">
        <v>693</v>
      </c>
      <c r="B3382" s="6">
        <v>46038</v>
      </c>
      <c r="C3382" s="21" t="s">
        <v>1268</v>
      </c>
      <c r="D3382" s="18" t="s">
        <v>694</v>
      </c>
      <c r="E3382" s="23">
        <v>161000000</v>
      </c>
      <c r="F3382" s="23">
        <v>0</v>
      </c>
      <c r="G3382" s="25" t="s">
        <v>1269</v>
      </c>
    </row>
    <row r="3383" spans="1:7" ht="12.75" customHeight="1">
      <c r="A3383" s="18" t="s">
        <v>693</v>
      </c>
      <c r="B3383" s="6">
        <v>46039</v>
      </c>
      <c r="C3383" s="21" t="s">
        <v>1433</v>
      </c>
      <c r="D3383" s="18" t="s">
        <v>694</v>
      </c>
      <c r="E3383" s="23">
        <v>56350000</v>
      </c>
      <c r="F3383" s="23">
        <v>0</v>
      </c>
      <c r="G3383" s="25" t="s">
        <v>1434</v>
      </c>
    </row>
    <row r="3384" spans="1:7" ht="12.75" customHeight="1">
      <c r="A3384" s="18" t="s">
        <v>693</v>
      </c>
      <c r="B3384" s="6">
        <v>46039</v>
      </c>
      <c r="C3384" s="21" t="s">
        <v>1438</v>
      </c>
      <c r="D3384" s="18" t="s">
        <v>694</v>
      </c>
      <c r="E3384" s="23">
        <v>66332000</v>
      </c>
      <c r="F3384" s="23">
        <v>0</v>
      </c>
      <c r="G3384" s="25" t="s">
        <v>1439</v>
      </c>
    </row>
    <row r="3385" spans="1:7" ht="12.75" customHeight="1">
      <c r="A3385" s="18" t="s">
        <v>693</v>
      </c>
      <c r="B3385" s="6">
        <v>46039</v>
      </c>
      <c r="C3385" s="21" t="s">
        <v>1441</v>
      </c>
      <c r="D3385" s="18" t="s">
        <v>694</v>
      </c>
      <c r="E3385" s="23">
        <v>49450000</v>
      </c>
      <c r="F3385" s="23">
        <v>0</v>
      </c>
      <c r="G3385" s="25" t="s">
        <v>1442</v>
      </c>
    </row>
    <row r="3386" spans="1:7" ht="12.75" customHeight="1">
      <c r="A3386" s="18" t="s">
        <v>693</v>
      </c>
      <c r="B3386" s="6">
        <v>46042</v>
      </c>
      <c r="C3386" s="21" t="s">
        <v>1885</v>
      </c>
      <c r="D3386" s="18" t="s">
        <v>694</v>
      </c>
      <c r="E3386" s="23">
        <v>44800000</v>
      </c>
      <c r="F3386" s="23">
        <v>0</v>
      </c>
      <c r="G3386" s="25" t="s">
        <v>1886</v>
      </c>
    </row>
    <row r="3387" spans="1:7" ht="12.75" customHeight="1">
      <c r="A3387" s="18" t="s">
        <v>693</v>
      </c>
      <c r="B3387" s="6">
        <v>46043</v>
      </c>
      <c r="C3387" s="21" t="s">
        <v>2065</v>
      </c>
      <c r="D3387" s="18" t="s">
        <v>694</v>
      </c>
      <c r="E3387" s="23">
        <v>114000000</v>
      </c>
      <c r="F3387" s="23">
        <v>0</v>
      </c>
      <c r="G3387" s="25" t="s">
        <v>2066</v>
      </c>
    </row>
    <row r="3388" spans="1:7" ht="12.75" customHeight="1">
      <c r="A3388" s="18" t="s">
        <v>693</v>
      </c>
      <c r="B3388" s="6">
        <v>46043</v>
      </c>
      <c r="C3388" s="21" t="s">
        <v>2137</v>
      </c>
      <c r="D3388" s="18" t="s">
        <v>694</v>
      </c>
      <c r="E3388" s="23">
        <v>115000000</v>
      </c>
      <c r="F3388" s="23">
        <v>0</v>
      </c>
      <c r="G3388" s="25" t="s">
        <v>2138</v>
      </c>
    </row>
    <row r="3389" spans="1:7" ht="12.75" customHeight="1">
      <c r="A3389" s="18" t="s">
        <v>693</v>
      </c>
      <c r="B3389" s="6">
        <v>46045</v>
      </c>
      <c r="C3389" s="21" t="s">
        <v>2478</v>
      </c>
      <c r="D3389" s="18" t="s">
        <v>694</v>
      </c>
      <c r="E3389" s="23">
        <v>89700000</v>
      </c>
      <c r="F3389" s="23">
        <v>0</v>
      </c>
      <c r="G3389" s="25" t="s">
        <v>2482</v>
      </c>
    </row>
    <row r="3390" spans="1:7" ht="12.75" customHeight="1">
      <c r="A3390" s="18" t="s">
        <v>693</v>
      </c>
      <c r="B3390" s="6">
        <v>46048</v>
      </c>
      <c r="C3390" s="21" t="s">
        <v>2963</v>
      </c>
      <c r="D3390" s="18" t="s">
        <v>694</v>
      </c>
      <c r="E3390" s="23">
        <v>47999050</v>
      </c>
      <c r="F3390" s="23">
        <v>0</v>
      </c>
      <c r="G3390" s="25" t="s">
        <v>2964</v>
      </c>
    </row>
    <row r="3391" spans="1:7" ht="12.75" customHeight="1">
      <c r="A3391" s="18" t="s">
        <v>693</v>
      </c>
      <c r="B3391" s="6">
        <v>46049</v>
      </c>
      <c r="C3391" s="21" t="s">
        <v>3317</v>
      </c>
      <c r="D3391" s="18" t="s">
        <v>694</v>
      </c>
      <c r="E3391" s="23">
        <v>78200000</v>
      </c>
      <c r="F3391" s="23">
        <v>0</v>
      </c>
      <c r="G3391" s="25" t="s">
        <v>3318</v>
      </c>
    </row>
    <row r="3392" spans="1:7" ht="12.75" customHeight="1">
      <c r="A3392" s="18" t="s">
        <v>693</v>
      </c>
      <c r="B3392" s="6">
        <v>46050</v>
      </c>
      <c r="C3392" s="21" t="s">
        <v>3570</v>
      </c>
      <c r="D3392" s="18" t="s">
        <v>694</v>
      </c>
      <c r="E3392" s="23">
        <v>46740000</v>
      </c>
      <c r="F3392" s="23">
        <v>0</v>
      </c>
      <c r="G3392" s="25" t="s">
        <v>3571</v>
      </c>
    </row>
    <row r="3393" spans="1:7" ht="12.75" customHeight="1">
      <c r="A3393" s="18" t="s">
        <v>693</v>
      </c>
      <c r="B3393" s="6">
        <v>46051</v>
      </c>
      <c r="C3393" s="21" t="s">
        <v>3687</v>
      </c>
      <c r="D3393" s="18" t="s">
        <v>694</v>
      </c>
      <c r="E3393" s="23">
        <v>115000000</v>
      </c>
      <c r="F3393" s="23">
        <v>0</v>
      </c>
      <c r="G3393" s="25" t="s">
        <v>3688</v>
      </c>
    </row>
    <row r="3394" spans="1:7" ht="12.75" customHeight="1">
      <c r="A3394" s="18" t="s">
        <v>693</v>
      </c>
      <c r="B3394" s="6">
        <v>46053</v>
      </c>
      <c r="C3394" s="21" t="s">
        <v>3996</v>
      </c>
      <c r="D3394" s="18" t="s">
        <v>694</v>
      </c>
      <c r="E3394" s="23">
        <v>50500000</v>
      </c>
      <c r="F3394" s="23">
        <v>0</v>
      </c>
      <c r="G3394" s="25" t="s">
        <v>3997</v>
      </c>
    </row>
    <row r="3395" spans="1:7" ht="12.75" customHeight="1">
      <c r="A3395" s="18" t="s">
        <v>1994</v>
      </c>
      <c r="B3395" s="6">
        <v>46042</v>
      </c>
      <c r="C3395" s="21" t="s">
        <v>1958</v>
      </c>
      <c r="D3395" s="18" t="s">
        <v>1995</v>
      </c>
      <c r="E3395" s="23">
        <v>3162147</v>
      </c>
      <c r="F3395" s="23">
        <v>0</v>
      </c>
      <c r="G3395" s="25" t="s">
        <v>1960</v>
      </c>
    </row>
    <row r="3396" spans="1:7" ht="12.75" customHeight="1">
      <c r="A3396" s="18" t="s">
        <v>1994</v>
      </c>
      <c r="B3396" s="6">
        <v>46049</v>
      </c>
      <c r="C3396" s="21" t="s">
        <v>3231</v>
      </c>
      <c r="D3396" s="18" t="s">
        <v>3232</v>
      </c>
      <c r="E3396" s="23">
        <v>48111684.07</v>
      </c>
      <c r="F3396" s="23">
        <v>0</v>
      </c>
      <c r="G3396" s="25" t="s">
        <v>3233</v>
      </c>
    </row>
    <row r="3397" spans="1:7" ht="12.75" customHeight="1">
      <c r="A3397" s="18" t="s">
        <v>1994</v>
      </c>
      <c r="B3397" s="6">
        <v>46049</v>
      </c>
      <c r="C3397" s="21" t="s">
        <v>3234</v>
      </c>
      <c r="D3397" s="18" t="s">
        <v>3232</v>
      </c>
      <c r="E3397" s="23">
        <v>11374481633.690001</v>
      </c>
      <c r="F3397" s="23">
        <v>0</v>
      </c>
      <c r="G3397" s="25" t="s">
        <v>3233</v>
      </c>
    </row>
    <row r="3398" spans="1:7" ht="12.75" customHeight="1">
      <c r="A3398" s="18" t="s">
        <v>1994</v>
      </c>
      <c r="B3398" s="6">
        <v>46049</v>
      </c>
      <c r="C3398" s="21" t="s">
        <v>3236</v>
      </c>
      <c r="D3398" s="18" t="s">
        <v>3232</v>
      </c>
      <c r="E3398" s="23">
        <v>317345070.62</v>
      </c>
      <c r="F3398" s="23">
        <v>0</v>
      </c>
      <c r="G3398" s="25" t="s">
        <v>3233</v>
      </c>
    </row>
    <row r="3399" spans="1:7" ht="12.75" customHeight="1">
      <c r="A3399" s="18" t="s">
        <v>1994</v>
      </c>
      <c r="B3399" s="6">
        <v>46049</v>
      </c>
      <c r="C3399" s="21" t="s">
        <v>3241</v>
      </c>
      <c r="D3399" s="18" t="s">
        <v>3232</v>
      </c>
      <c r="E3399" s="23">
        <v>272555461.06</v>
      </c>
      <c r="F3399" s="23">
        <v>0</v>
      </c>
      <c r="G3399" s="25" t="s">
        <v>3233</v>
      </c>
    </row>
    <row r="3400" spans="1:7" ht="12.75" customHeight="1">
      <c r="A3400" s="18" t="s">
        <v>1994</v>
      </c>
      <c r="B3400" s="6">
        <v>46049</v>
      </c>
      <c r="C3400" s="21" t="s">
        <v>3242</v>
      </c>
      <c r="D3400" s="18" t="s">
        <v>3232</v>
      </c>
      <c r="E3400" s="23">
        <v>30255190143.080002</v>
      </c>
      <c r="F3400" s="23">
        <v>0</v>
      </c>
      <c r="G3400" s="25" t="s">
        <v>3233</v>
      </c>
    </row>
    <row r="3401" spans="1:7" ht="12.75" customHeight="1">
      <c r="A3401" s="18" t="s">
        <v>1994</v>
      </c>
      <c r="B3401" s="6">
        <v>46049</v>
      </c>
      <c r="C3401" s="21" t="s">
        <v>3244</v>
      </c>
      <c r="D3401" s="18" t="s">
        <v>3232</v>
      </c>
      <c r="E3401" s="23">
        <v>13466304.18</v>
      </c>
      <c r="F3401" s="23">
        <v>0</v>
      </c>
      <c r="G3401" s="25" t="s">
        <v>3233</v>
      </c>
    </row>
    <row r="3402" spans="1:7" ht="12.75" customHeight="1">
      <c r="A3402" s="18" t="s">
        <v>1994</v>
      </c>
      <c r="B3402" s="6">
        <v>46049</v>
      </c>
      <c r="C3402" s="21" t="s">
        <v>3246</v>
      </c>
      <c r="D3402" s="18" t="s">
        <v>3232</v>
      </c>
      <c r="E3402" s="23">
        <v>1554145.2</v>
      </c>
      <c r="F3402" s="23">
        <v>0</v>
      </c>
      <c r="G3402" s="25" t="s">
        <v>3233</v>
      </c>
    </row>
    <row r="3403" spans="1:7" ht="12.75" customHeight="1">
      <c r="A3403" s="18" t="s">
        <v>1994</v>
      </c>
      <c r="B3403" s="6">
        <v>46050</v>
      </c>
      <c r="C3403" s="21" t="s">
        <v>3541</v>
      </c>
      <c r="D3403" s="18" t="s">
        <v>3256</v>
      </c>
      <c r="E3403" s="23">
        <v>6000959</v>
      </c>
      <c r="F3403" s="23">
        <v>0</v>
      </c>
      <c r="G3403" s="25" t="s">
        <v>3542</v>
      </c>
    </row>
    <row r="3404" spans="1:7" ht="12.75" customHeight="1">
      <c r="A3404" s="18" t="s">
        <v>1994</v>
      </c>
      <c r="B3404" s="6">
        <v>46050</v>
      </c>
      <c r="C3404" s="21" t="s">
        <v>3545</v>
      </c>
      <c r="D3404" s="18" t="s">
        <v>3256</v>
      </c>
      <c r="E3404" s="23">
        <v>1750905</v>
      </c>
      <c r="F3404" s="23">
        <v>0</v>
      </c>
      <c r="G3404" s="25" t="s">
        <v>3546</v>
      </c>
    </row>
    <row r="3405" spans="1:7" ht="12.75" customHeight="1">
      <c r="A3405" s="18" t="s">
        <v>1994</v>
      </c>
      <c r="B3405" s="6">
        <v>46063</v>
      </c>
      <c r="C3405" s="21" t="s">
        <v>4229</v>
      </c>
      <c r="D3405" s="18" t="s">
        <v>3568</v>
      </c>
      <c r="E3405" s="23">
        <v>92276479.010000005</v>
      </c>
      <c r="F3405" s="23">
        <v>0</v>
      </c>
      <c r="G3405" s="25" t="s">
        <v>4230</v>
      </c>
    </row>
    <row r="3406" spans="1:7" ht="12.75" customHeight="1">
      <c r="A3406" s="18" t="s">
        <v>1994</v>
      </c>
      <c r="B3406" s="6">
        <v>46071</v>
      </c>
      <c r="C3406" s="21" t="s">
        <v>4506</v>
      </c>
      <c r="D3406" s="18" t="s">
        <v>4295</v>
      </c>
      <c r="E3406" s="23">
        <v>12677900000</v>
      </c>
      <c r="F3406" s="23">
        <v>0</v>
      </c>
      <c r="G3406" s="25" t="s">
        <v>4507</v>
      </c>
    </row>
    <row r="3407" spans="1:7" ht="12.75" customHeight="1">
      <c r="A3407" s="18" t="s">
        <v>1994</v>
      </c>
      <c r="B3407" s="6">
        <v>46072</v>
      </c>
      <c r="C3407" s="21" t="s">
        <v>4532</v>
      </c>
      <c r="D3407" s="18" t="s">
        <v>3256</v>
      </c>
      <c r="E3407" s="23">
        <v>1750905</v>
      </c>
      <c r="F3407" s="23">
        <v>0</v>
      </c>
      <c r="G3407" s="25" t="s">
        <v>4533</v>
      </c>
    </row>
    <row r="3408" spans="1:7" ht="12.75" customHeight="1">
      <c r="A3408" s="18" t="s">
        <v>1994</v>
      </c>
      <c r="B3408" s="6">
        <v>46072</v>
      </c>
      <c r="C3408" s="21" t="s">
        <v>4534</v>
      </c>
      <c r="D3408" s="18" t="s">
        <v>3256</v>
      </c>
      <c r="E3408" s="23">
        <v>6000959</v>
      </c>
      <c r="F3408" s="23">
        <v>0</v>
      </c>
      <c r="G3408" s="25" t="s">
        <v>4535</v>
      </c>
    </row>
    <row r="3409" spans="1:7" ht="12.75" customHeight="1">
      <c r="A3409" s="18" t="s">
        <v>1994</v>
      </c>
      <c r="B3409" s="6">
        <v>46072</v>
      </c>
      <c r="C3409" s="21" t="s">
        <v>4542</v>
      </c>
      <c r="D3409" s="18" t="s">
        <v>1995</v>
      </c>
      <c r="E3409" s="23">
        <v>2903301</v>
      </c>
      <c r="F3409" s="23">
        <v>0</v>
      </c>
      <c r="G3409" s="25" t="s">
        <v>4543</v>
      </c>
    </row>
    <row r="3410" spans="1:7" ht="12.75" customHeight="1">
      <c r="A3410" s="18" t="s">
        <v>1994</v>
      </c>
      <c r="B3410" s="6">
        <v>46098</v>
      </c>
      <c r="C3410" s="21" t="s">
        <v>5392</v>
      </c>
      <c r="D3410" s="18" t="s">
        <v>3232</v>
      </c>
      <c r="E3410" s="23">
        <v>4869890</v>
      </c>
      <c r="F3410" s="23">
        <v>0</v>
      </c>
      <c r="G3410" s="25" t="s">
        <v>5393</v>
      </c>
    </row>
    <row r="3411" spans="1:7" ht="12.75" customHeight="1">
      <c r="A3411" s="18" t="s">
        <v>1994</v>
      </c>
      <c r="B3411" s="6">
        <v>46098</v>
      </c>
      <c r="C3411" s="21" t="s">
        <v>5394</v>
      </c>
      <c r="D3411" s="18" t="s">
        <v>3232</v>
      </c>
      <c r="E3411" s="23">
        <v>3631405232</v>
      </c>
      <c r="F3411" s="23">
        <v>0</v>
      </c>
      <c r="G3411" s="25" t="s">
        <v>5393</v>
      </c>
    </row>
    <row r="3412" spans="1:7" ht="12.75" customHeight="1">
      <c r="A3412" s="18" t="s">
        <v>1994</v>
      </c>
      <c r="B3412" s="6">
        <v>46098</v>
      </c>
      <c r="C3412" s="21" t="s">
        <v>5395</v>
      </c>
      <c r="D3412" s="18" t="s">
        <v>3232</v>
      </c>
      <c r="E3412" s="23">
        <v>73160574.370000005</v>
      </c>
      <c r="F3412" s="23">
        <v>0</v>
      </c>
      <c r="G3412" s="25" t="s">
        <v>5393</v>
      </c>
    </row>
    <row r="3413" spans="1:7" ht="12.75" customHeight="1">
      <c r="A3413" s="18" t="s">
        <v>1994</v>
      </c>
      <c r="B3413" s="6">
        <v>46098</v>
      </c>
      <c r="C3413" s="21" t="s">
        <v>5398</v>
      </c>
      <c r="D3413" s="18" t="s">
        <v>3232</v>
      </c>
      <c r="E3413" s="23">
        <v>40069585.549999997</v>
      </c>
      <c r="F3413" s="23">
        <v>0</v>
      </c>
      <c r="G3413" s="25" t="s">
        <v>5393</v>
      </c>
    </row>
    <row r="3414" spans="1:7" ht="12.75" customHeight="1">
      <c r="A3414" s="18" t="s">
        <v>1994</v>
      </c>
      <c r="B3414" s="6">
        <v>46098</v>
      </c>
      <c r="C3414" s="21" t="s">
        <v>5399</v>
      </c>
      <c r="D3414" s="18" t="s">
        <v>3232</v>
      </c>
      <c r="E3414" s="23">
        <v>6600220853.6899996</v>
      </c>
      <c r="F3414" s="23">
        <v>0</v>
      </c>
      <c r="G3414" s="25" t="s">
        <v>5393</v>
      </c>
    </row>
    <row r="3415" spans="1:7" ht="12.75" customHeight="1">
      <c r="A3415" s="18" t="s">
        <v>1994</v>
      </c>
      <c r="B3415" s="6">
        <v>46098</v>
      </c>
      <c r="C3415" s="21" t="s">
        <v>5400</v>
      </c>
      <c r="D3415" s="18" t="s">
        <v>3232</v>
      </c>
      <c r="E3415" s="23">
        <v>2071934.83</v>
      </c>
      <c r="F3415" s="23">
        <v>0</v>
      </c>
      <c r="G3415" s="25" t="s">
        <v>5393</v>
      </c>
    </row>
    <row r="3416" spans="1:7" ht="12.75" customHeight="1">
      <c r="A3416" s="18" t="s">
        <v>1994</v>
      </c>
      <c r="B3416" s="6">
        <v>46098</v>
      </c>
      <c r="C3416" s="21" t="s">
        <v>5405</v>
      </c>
      <c r="D3416" s="18" t="s">
        <v>3232</v>
      </c>
      <c r="E3416" s="23">
        <v>42759343.850000001</v>
      </c>
      <c r="F3416" s="23">
        <v>0</v>
      </c>
      <c r="G3416" s="25" t="s">
        <v>5393</v>
      </c>
    </row>
    <row r="3417" spans="1:7" ht="12.75" customHeight="1">
      <c r="A3417" s="18" t="s">
        <v>1994</v>
      </c>
      <c r="B3417" s="6">
        <v>46101</v>
      </c>
      <c r="C3417" s="21" t="s">
        <v>5462</v>
      </c>
      <c r="D3417" s="18" t="s">
        <v>3256</v>
      </c>
      <c r="E3417" s="23">
        <v>1750905</v>
      </c>
      <c r="F3417" s="23">
        <v>0</v>
      </c>
      <c r="G3417" s="25" t="s">
        <v>5463</v>
      </c>
    </row>
    <row r="3418" spans="1:7" ht="12.75" customHeight="1">
      <c r="A3418" s="18" t="s">
        <v>1994</v>
      </c>
      <c r="B3418" s="6">
        <v>46101</v>
      </c>
      <c r="C3418" s="21" t="s">
        <v>5464</v>
      </c>
      <c r="D3418" s="18" t="s">
        <v>3256</v>
      </c>
      <c r="E3418" s="23">
        <v>6000959</v>
      </c>
      <c r="F3418" s="23">
        <v>0</v>
      </c>
      <c r="G3418" s="25" t="s">
        <v>5465</v>
      </c>
    </row>
    <row r="3419" spans="1:7" ht="12.75" customHeight="1">
      <c r="A3419" s="18" t="s">
        <v>1994</v>
      </c>
      <c r="B3419" s="6">
        <v>46101</v>
      </c>
      <c r="C3419" s="21" t="s">
        <v>5466</v>
      </c>
      <c r="D3419" s="18" t="s">
        <v>1995</v>
      </c>
      <c r="E3419" s="23">
        <v>4860509</v>
      </c>
      <c r="F3419" s="23">
        <v>0</v>
      </c>
      <c r="G3419" s="25" t="s">
        <v>5467</v>
      </c>
    </row>
    <row r="3420" spans="1:7" ht="12.75" customHeight="1">
      <c r="A3420" s="18" t="s">
        <v>1994</v>
      </c>
      <c r="B3420" s="6">
        <v>46112</v>
      </c>
      <c r="C3420" s="21" t="s">
        <v>5993</v>
      </c>
      <c r="D3420" s="18" t="s">
        <v>4299</v>
      </c>
      <c r="E3420" s="23">
        <v>1000000000</v>
      </c>
      <c r="F3420" s="23">
        <v>-140393200</v>
      </c>
      <c r="G3420" s="25" t="s">
        <v>5994</v>
      </c>
    </row>
    <row r="3421" spans="1:7" ht="12.75" customHeight="1">
      <c r="A3421" s="18" t="s">
        <v>347</v>
      </c>
      <c r="B3421" s="6">
        <v>46031</v>
      </c>
      <c r="C3421" s="21" t="s">
        <v>316</v>
      </c>
      <c r="D3421" s="18" t="s">
        <v>348</v>
      </c>
      <c r="E3421" s="23">
        <v>172500000</v>
      </c>
      <c r="F3421" s="23">
        <v>0</v>
      </c>
      <c r="G3421" s="25" t="s">
        <v>349</v>
      </c>
    </row>
    <row r="3422" spans="1:7" ht="12.75" customHeight="1">
      <c r="A3422" s="18" t="s">
        <v>347</v>
      </c>
      <c r="B3422" s="6">
        <v>46035</v>
      </c>
      <c r="C3422" s="21" t="s">
        <v>600</v>
      </c>
      <c r="D3422" s="18" t="s">
        <v>634</v>
      </c>
      <c r="E3422" s="23">
        <v>79149992</v>
      </c>
      <c r="F3422" s="23">
        <v>0</v>
      </c>
      <c r="G3422" s="25" t="s">
        <v>635</v>
      </c>
    </row>
    <row r="3423" spans="1:7" ht="12.75" customHeight="1">
      <c r="A3423" s="18" t="s">
        <v>347</v>
      </c>
      <c r="B3423" s="6">
        <v>46035</v>
      </c>
      <c r="C3423" s="21" t="s">
        <v>609</v>
      </c>
      <c r="D3423" s="18" t="s">
        <v>643</v>
      </c>
      <c r="E3423" s="23">
        <v>47150000</v>
      </c>
      <c r="F3423" s="23">
        <v>0</v>
      </c>
      <c r="G3423" s="25" t="s">
        <v>644</v>
      </c>
    </row>
    <row r="3424" spans="1:7" ht="12.75" customHeight="1">
      <c r="A3424" s="18" t="s">
        <v>347</v>
      </c>
      <c r="B3424" s="6">
        <v>46035</v>
      </c>
      <c r="C3424" s="21" t="s">
        <v>621</v>
      </c>
      <c r="D3424" s="18" t="s">
        <v>634</v>
      </c>
      <c r="E3424" s="23">
        <v>90000000</v>
      </c>
      <c r="F3424" s="23">
        <v>0</v>
      </c>
      <c r="G3424" s="25" t="s">
        <v>655</v>
      </c>
    </row>
    <row r="3425" spans="1:7" ht="12.75" customHeight="1">
      <c r="A3425" s="18" t="s">
        <v>347</v>
      </c>
      <c r="B3425" s="6">
        <v>46035</v>
      </c>
      <c r="C3425" s="21" t="s">
        <v>633</v>
      </c>
      <c r="D3425" s="18" t="s">
        <v>643</v>
      </c>
      <c r="E3425" s="23">
        <v>195500000</v>
      </c>
      <c r="F3425" s="23">
        <v>0</v>
      </c>
      <c r="G3425" s="25" t="s">
        <v>666</v>
      </c>
    </row>
    <row r="3426" spans="1:7" ht="12.75" customHeight="1">
      <c r="A3426" s="18" t="s">
        <v>347</v>
      </c>
      <c r="B3426" s="6">
        <v>46035</v>
      </c>
      <c r="C3426" s="21" t="s">
        <v>639</v>
      </c>
      <c r="D3426" s="18" t="s">
        <v>634</v>
      </c>
      <c r="E3426" s="23">
        <v>172500000</v>
      </c>
      <c r="F3426" s="23">
        <v>0</v>
      </c>
      <c r="G3426" s="25" t="s">
        <v>672</v>
      </c>
    </row>
    <row r="3427" spans="1:7" ht="12.75" customHeight="1">
      <c r="A3427" s="18" t="s">
        <v>347</v>
      </c>
      <c r="B3427" s="6">
        <v>46035</v>
      </c>
      <c r="C3427" s="21" t="s">
        <v>650</v>
      </c>
      <c r="D3427" s="18" t="s">
        <v>634</v>
      </c>
      <c r="E3427" s="23">
        <v>54000000</v>
      </c>
      <c r="F3427" s="23">
        <v>0</v>
      </c>
      <c r="G3427" s="25" t="s">
        <v>681</v>
      </c>
    </row>
    <row r="3428" spans="1:7" ht="12.75" customHeight="1">
      <c r="A3428" s="18" t="s">
        <v>347</v>
      </c>
      <c r="B3428" s="6">
        <v>46036</v>
      </c>
      <c r="C3428" s="21" t="s">
        <v>743</v>
      </c>
      <c r="D3428" s="18" t="s">
        <v>348</v>
      </c>
      <c r="E3428" s="23">
        <v>57500000</v>
      </c>
      <c r="F3428" s="23">
        <v>0</v>
      </c>
      <c r="G3428" s="25" t="s">
        <v>761</v>
      </c>
    </row>
    <row r="3429" spans="1:7" ht="12.75" customHeight="1">
      <c r="A3429" s="18" t="s">
        <v>347</v>
      </c>
      <c r="B3429" s="6">
        <v>46036</v>
      </c>
      <c r="C3429" s="21" t="s">
        <v>745</v>
      </c>
      <c r="D3429" s="18" t="s">
        <v>348</v>
      </c>
      <c r="E3429" s="23">
        <v>69000000</v>
      </c>
      <c r="F3429" s="23">
        <v>0</v>
      </c>
      <c r="G3429" s="25" t="s">
        <v>761</v>
      </c>
    </row>
    <row r="3430" spans="1:7" ht="12.75" customHeight="1">
      <c r="A3430" s="18" t="s">
        <v>347</v>
      </c>
      <c r="B3430" s="6">
        <v>46036</v>
      </c>
      <c r="C3430" s="21" t="s">
        <v>852</v>
      </c>
      <c r="D3430" s="18" t="s">
        <v>634</v>
      </c>
      <c r="E3430" s="23">
        <v>103500000</v>
      </c>
      <c r="F3430" s="23">
        <v>0</v>
      </c>
      <c r="G3430" s="25" t="s">
        <v>853</v>
      </c>
    </row>
    <row r="3431" spans="1:7" ht="12.75" customHeight="1">
      <c r="A3431" s="18" t="s">
        <v>347</v>
      </c>
      <c r="B3431" s="6">
        <v>46036</v>
      </c>
      <c r="C3431" s="21" t="s">
        <v>862</v>
      </c>
      <c r="D3431" s="18" t="s">
        <v>634</v>
      </c>
      <c r="E3431" s="23">
        <v>55200000</v>
      </c>
      <c r="F3431" s="23">
        <v>0</v>
      </c>
      <c r="G3431" s="25" t="s">
        <v>853</v>
      </c>
    </row>
    <row r="3432" spans="1:7" ht="12.75" customHeight="1">
      <c r="A3432" s="18" t="s">
        <v>347</v>
      </c>
      <c r="B3432" s="6">
        <v>46037</v>
      </c>
      <c r="C3432" s="21" t="s">
        <v>941</v>
      </c>
      <c r="D3432" s="18" t="s">
        <v>643</v>
      </c>
      <c r="E3432" s="23">
        <v>43700000</v>
      </c>
      <c r="F3432" s="23">
        <v>0</v>
      </c>
      <c r="G3432" s="25" t="s">
        <v>942</v>
      </c>
    </row>
    <row r="3433" spans="1:7" ht="12.75" customHeight="1">
      <c r="A3433" s="18" t="s">
        <v>347</v>
      </c>
      <c r="B3433" s="6">
        <v>46037</v>
      </c>
      <c r="C3433" s="21" t="s">
        <v>979</v>
      </c>
      <c r="D3433" s="18" t="s">
        <v>643</v>
      </c>
      <c r="E3433" s="23">
        <v>128800000</v>
      </c>
      <c r="F3433" s="23">
        <v>0</v>
      </c>
      <c r="G3433" s="25" t="s">
        <v>980</v>
      </c>
    </row>
    <row r="3434" spans="1:7" ht="12.75" customHeight="1">
      <c r="A3434" s="18" t="s">
        <v>347</v>
      </c>
      <c r="B3434" s="6">
        <v>46037</v>
      </c>
      <c r="C3434" s="21" t="s">
        <v>987</v>
      </c>
      <c r="D3434" s="18" t="s">
        <v>643</v>
      </c>
      <c r="E3434" s="23">
        <v>195500000</v>
      </c>
      <c r="F3434" s="23">
        <v>0</v>
      </c>
      <c r="G3434" s="25" t="s">
        <v>988</v>
      </c>
    </row>
    <row r="3435" spans="1:7" ht="12.75" customHeight="1">
      <c r="A3435" s="18" t="s">
        <v>347</v>
      </c>
      <c r="B3435" s="6">
        <v>46037</v>
      </c>
      <c r="C3435" s="21" t="s">
        <v>1057</v>
      </c>
      <c r="D3435" s="18" t="s">
        <v>643</v>
      </c>
      <c r="E3435" s="23">
        <v>43700000</v>
      </c>
      <c r="F3435" s="23">
        <v>0</v>
      </c>
      <c r="G3435" s="25" t="s">
        <v>644</v>
      </c>
    </row>
    <row r="3436" spans="1:7" ht="12.75" customHeight="1">
      <c r="A3436" s="18" t="s">
        <v>347</v>
      </c>
      <c r="B3436" s="6">
        <v>46037</v>
      </c>
      <c r="C3436" s="21" t="s">
        <v>1061</v>
      </c>
      <c r="D3436" s="18" t="s">
        <v>634</v>
      </c>
      <c r="E3436" s="23">
        <v>103500000</v>
      </c>
      <c r="F3436" s="23">
        <v>0</v>
      </c>
      <c r="G3436" s="25" t="s">
        <v>1062</v>
      </c>
    </row>
    <row r="3437" spans="1:7" ht="12.75" customHeight="1">
      <c r="A3437" s="18" t="s">
        <v>347</v>
      </c>
      <c r="B3437" s="6">
        <v>46037</v>
      </c>
      <c r="C3437" s="21" t="s">
        <v>1064</v>
      </c>
      <c r="D3437" s="18" t="s">
        <v>643</v>
      </c>
      <c r="E3437" s="23">
        <v>128800000</v>
      </c>
      <c r="F3437" s="23">
        <v>0</v>
      </c>
      <c r="G3437" s="25" t="s">
        <v>1065</v>
      </c>
    </row>
    <row r="3438" spans="1:7" ht="12.75" customHeight="1">
      <c r="A3438" s="18" t="s">
        <v>347</v>
      </c>
      <c r="B3438" s="6">
        <v>46037</v>
      </c>
      <c r="C3438" s="21" t="s">
        <v>1076</v>
      </c>
      <c r="D3438" s="18" t="s">
        <v>634</v>
      </c>
      <c r="E3438" s="23">
        <v>115000000</v>
      </c>
      <c r="F3438" s="23">
        <v>0</v>
      </c>
      <c r="G3438" s="25" t="s">
        <v>635</v>
      </c>
    </row>
    <row r="3439" spans="1:7" ht="12.75" customHeight="1">
      <c r="A3439" s="18" t="s">
        <v>347</v>
      </c>
      <c r="B3439" s="6">
        <v>46038</v>
      </c>
      <c r="C3439" s="21" t="s">
        <v>1090</v>
      </c>
      <c r="D3439" s="18" t="s">
        <v>634</v>
      </c>
      <c r="E3439" s="23">
        <v>54000000</v>
      </c>
      <c r="F3439" s="23">
        <v>0</v>
      </c>
      <c r="G3439" s="25" t="s">
        <v>1091</v>
      </c>
    </row>
    <row r="3440" spans="1:7" ht="12.75" customHeight="1">
      <c r="A3440" s="18" t="s">
        <v>347</v>
      </c>
      <c r="B3440" s="6">
        <v>46038</v>
      </c>
      <c r="C3440" s="21" t="s">
        <v>1174</v>
      </c>
      <c r="D3440" s="18" t="s">
        <v>643</v>
      </c>
      <c r="E3440" s="23">
        <v>43700000</v>
      </c>
      <c r="F3440" s="23">
        <v>0</v>
      </c>
      <c r="G3440" s="25" t="s">
        <v>1175</v>
      </c>
    </row>
    <row r="3441" spans="1:7" ht="12.75" customHeight="1">
      <c r="A3441" s="18" t="s">
        <v>347</v>
      </c>
      <c r="B3441" s="6">
        <v>46038</v>
      </c>
      <c r="C3441" s="21" t="s">
        <v>1261</v>
      </c>
      <c r="D3441" s="18" t="s">
        <v>643</v>
      </c>
      <c r="E3441" s="23">
        <v>108000000</v>
      </c>
      <c r="F3441" s="23">
        <v>0</v>
      </c>
      <c r="G3441" s="25" t="s">
        <v>1262</v>
      </c>
    </row>
    <row r="3442" spans="1:7" ht="12.75" customHeight="1">
      <c r="A3442" s="18" t="s">
        <v>347</v>
      </c>
      <c r="B3442" s="6">
        <v>46038</v>
      </c>
      <c r="C3442" s="21" t="s">
        <v>1303</v>
      </c>
      <c r="D3442" s="18" t="s">
        <v>348</v>
      </c>
      <c r="E3442" s="23">
        <v>82800000</v>
      </c>
      <c r="F3442" s="23">
        <v>0</v>
      </c>
      <c r="G3442" s="25" t="s">
        <v>1304</v>
      </c>
    </row>
    <row r="3443" spans="1:7" ht="12.75" customHeight="1">
      <c r="A3443" s="18" t="s">
        <v>347</v>
      </c>
      <c r="B3443" s="6">
        <v>46039</v>
      </c>
      <c r="C3443" s="21" t="s">
        <v>1408</v>
      </c>
      <c r="D3443" s="18" t="s">
        <v>348</v>
      </c>
      <c r="E3443" s="23">
        <v>103960000</v>
      </c>
      <c r="F3443" s="23">
        <v>0</v>
      </c>
      <c r="G3443" s="25" t="s">
        <v>1409</v>
      </c>
    </row>
    <row r="3444" spans="1:7" ht="12.75" customHeight="1">
      <c r="A3444" s="18" t="s">
        <v>347</v>
      </c>
      <c r="B3444" s="6">
        <v>46039</v>
      </c>
      <c r="C3444" s="21" t="s">
        <v>1450</v>
      </c>
      <c r="D3444" s="18" t="s">
        <v>634</v>
      </c>
      <c r="E3444" s="23">
        <v>115000000</v>
      </c>
      <c r="F3444" s="23">
        <v>0</v>
      </c>
      <c r="G3444" s="25" t="s">
        <v>1451</v>
      </c>
    </row>
    <row r="3445" spans="1:7" ht="12.75" customHeight="1">
      <c r="A3445" s="18" t="s">
        <v>347</v>
      </c>
      <c r="B3445" s="6">
        <v>46041</v>
      </c>
      <c r="C3445" s="21" t="s">
        <v>1563</v>
      </c>
      <c r="D3445" s="18" t="s">
        <v>643</v>
      </c>
      <c r="E3445" s="23">
        <v>195500000</v>
      </c>
      <c r="F3445" s="23">
        <v>0</v>
      </c>
      <c r="G3445" s="25" t="s">
        <v>1564</v>
      </c>
    </row>
    <row r="3446" spans="1:7" ht="12.75" customHeight="1">
      <c r="A3446" s="18" t="s">
        <v>347</v>
      </c>
      <c r="B3446" s="6">
        <v>46041</v>
      </c>
      <c r="C3446" s="21" t="s">
        <v>1689</v>
      </c>
      <c r="D3446" s="18" t="s">
        <v>643</v>
      </c>
      <c r="E3446" s="23">
        <v>132250000</v>
      </c>
      <c r="F3446" s="23">
        <v>0</v>
      </c>
      <c r="G3446" s="25" t="s">
        <v>1690</v>
      </c>
    </row>
    <row r="3447" spans="1:7" ht="12.75" customHeight="1">
      <c r="A3447" s="18" t="s">
        <v>347</v>
      </c>
      <c r="B3447" s="6">
        <v>46041</v>
      </c>
      <c r="C3447" s="21" t="s">
        <v>1759</v>
      </c>
      <c r="D3447" s="18" t="s">
        <v>643</v>
      </c>
      <c r="E3447" s="23">
        <v>90000000</v>
      </c>
      <c r="F3447" s="23">
        <v>0</v>
      </c>
      <c r="G3447" s="25" t="s">
        <v>1760</v>
      </c>
    </row>
    <row r="3448" spans="1:7" ht="12.75" customHeight="1">
      <c r="A3448" s="18" t="s">
        <v>347</v>
      </c>
      <c r="B3448" s="6">
        <v>46041</v>
      </c>
      <c r="C3448" s="21" t="s">
        <v>1762</v>
      </c>
      <c r="D3448" s="18" t="s">
        <v>643</v>
      </c>
      <c r="E3448" s="23">
        <v>90000000</v>
      </c>
      <c r="F3448" s="23">
        <v>0</v>
      </c>
      <c r="G3448" s="25" t="s">
        <v>1760</v>
      </c>
    </row>
    <row r="3449" spans="1:7" ht="12.75" customHeight="1">
      <c r="A3449" s="18" t="s">
        <v>347</v>
      </c>
      <c r="B3449" s="6">
        <v>46041</v>
      </c>
      <c r="C3449" s="21" t="s">
        <v>1763</v>
      </c>
      <c r="D3449" s="18" t="s">
        <v>643</v>
      </c>
      <c r="E3449" s="23">
        <v>149500000</v>
      </c>
      <c r="F3449" s="23">
        <v>0</v>
      </c>
      <c r="G3449" s="25" t="s">
        <v>1764</v>
      </c>
    </row>
    <row r="3450" spans="1:7" ht="12.75" customHeight="1">
      <c r="A3450" s="18" t="s">
        <v>347</v>
      </c>
      <c r="B3450" s="6">
        <v>46042</v>
      </c>
      <c r="C3450" s="21" t="s">
        <v>1893</v>
      </c>
      <c r="D3450" s="18" t="s">
        <v>643</v>
      </c>
      <c r="E3450" s="23">
        <v>126500000</v>
      </c>
      <c r="F3450" s="23">
        <v>0</v>
      </c>
      <c r="G3450" s="25" t="s">
        <v>1690</v>
      </c>
    </row>
    <row r="3451" spans="1:7" ht="12.75" customHeight="1">
      <c r="A3451" s="18" t="s">
        <v>347</v>
      </c>
      <c r="B3451" s="6">
        <v>46042</v>
      </c>
      <c r="C3451" s="21" t="s">
        <v>1898</v>
      </c>
      <c r="D3451" s="18" t="s">
        <v>643</v>
      </c>
      <c r="E3451" s="23">
        <v>115000000</v>
      </c>
      <c r="F3451" s="23">
        <v>0</v>
      </c>
      <c r="G3451" s="25" t="s">
        <v>1690</v>
      </c>
    </row>
    <row r="3452" spans="1:7" ht="12.75" customHeight="1">
      <c r="A3452" s="18" t="s">
        <v>347</v>
      </c>
      <c r="B3452" s="6">
        <v>46042</v>
      </c>
      <c r="C3452" s="21" t="s">
        <v>1932</v>
      </c>
      <c r="D3452" s="18" t="s">
        <v>643</v>
      </c>
      <c r="E3452" s="23">
        <v>115000000</v>
      </c>
      <c r="F3452" s="23">
        <v>0</v>
      </c>
      <c r="G3452" s="25" t="s">
        <v>1690</v>
      </c>
    </row>
    <row r="3453" spans="1:7" ht="12.75" customHeight="1">
      <c r="A3453" s="18" t="s">
        <v>347</v>
      </c>
      <c r="B3453" s="6">
        <v>46042</v>
      </c>
      <c r="C3453" s="21" t="s">
        <v>2048</v>
      </c>
      <c r="D3453" s="18" t="s">
        <v>643</v>
      </c>
      <c r="E3453" s="23">
        <v>172500000</v>
      </c>
      <c r="F3453" s="23">
        <v>0</v>
      </c>
      <c r="G3453" s="25" t="s">
        <v>2049</v>
      </c>
    </row>
    <row r="3454" spans="1:7" ht="12.75" customHeight="1">
      <c r="A3454" s="18" t="s">
        <v>347</v>
      </c>
      <c r="B3454" s="6">
        <v>46043</v>
      </c>
      <c r="C3454" s="21" t="s">
        <v>2057</v>
      </c>
      <c r="D3454" s="18" t="s">
        <v>643</v>
      </c>
      <c r="E3454" s="23">
        <v>30000000</v>
      </c>
      <c r="F3454" s="23">
        <v>0</v>
      </c>
      <c r="G3454" s="25" t="s">
        <v>2058</v>
      </c>
    </row>
    <row r="3455" spans="1:7" ht="12.75" customHeight="1">
      <c r="A3455" s="18" t="s">
        <v>347</v>
      </c>
      <c r="B3455" s="6">
        <v>46043</v>
      </c>
      <c r="C3455" s="21" t="s">
        <v>2074</v>
      </c>
      <c r="D3455" s="18" t="s">
        <v>643</v>
      </c>
      <c r="E3455" s="23">
        <v>60000000</v>
      </c>
      <c r="F3455" s="23">
        <v>0</v>
      </c>
      <c r="G3455" s="25" t="s">
        <v>2075</v>
      </c>
    </row>
    <row r="3456" spans="1:7" ht="12.75" customHeight="1">
      <c r="A3456" s="18" t="s">
        <v>347</v>
      </c>
      <c r="B3456" s="6">
        <v>46043</v>
      </c>
      <c r="C3456" s="21" t="s">
        <v>2129</v>
      </c>
      <c r="D3456" s="18" t="s">
        <v>643</v>
      </c>
      <c r="E3456" s="23">
        <v>115000000</v>
      </c>
      <c r="F3456" s="23">
        <v>0</v>
      </c>
      <c r="G3456" s="25" t="s">
        <v>2130</v>
      </c>
    </row>
    <row r="3457" spans="1:7" ht="12.75" customHeight="1">
      <c r="A3457" s="18" t="s">
        <v>347</v>
      </c>
      <c r="B3457" s="6">
        <v>46043</v>
      </c>
      <c r="C3457" s="21" t="s">
        <v>2135</v>
      </c>
      <c r="D3457" s="18" t="s">
        <v>643</v>
      </c>
      <c r="E3457" s="23">
        <v>115000000</v>
      </c>
      <c r="F3457" s="23">
        <v>0</v>
      </c>
      <c r="G3457" s="25" t="s">
        <v>2130</v>
      </c>
    </row>
    <row r="3458" spans="1:7" ht="12.75" customHeight="1">
      <c r="A3458" s="18" t="s">
        <v>347</v>
      </c>
      <c r="B3458" s="6">
        <v>46043</v>
      </c>
      <c r="C3458" s="21" t="s">
        <v>2203</v>
      </c>
      <c r="D3458" s="18" t="s">
        <v>643</v>
      </c>
      <c r="E3458" s="23">
        <v>97750000</v>
      </c>
      <c r="F3458" s="23">
        <v>0</v>
      </c>
      <c r="G3458" s="25" t="s">
        <v>1564</v>
      </c>
    </row>
    <row r="3459" spans="1:7" ht="12.75" customHeight="1">
      <c r="A3459" s="18" t="s">
        <v>347</v>
      </c>
      <c r="B3459" s="6">
        <v>46043</v>
      </c>
      <c r="C3459" s="21" t="s">
        <v>2205</v>
      </c>
      <c r="D3459" s="18" t="s">
        <v>643</v>
      </c>
      <c r="E3459" s="23">
        <v>45000000</v>
      </c>
      <c r="F3459" s="23">
        <v>0</v>
      </c>
      <c r="G3459" s="25" t="s">
        <v>2075</v>
      </c>
    </row>
    <row r="3460" spans="1:7" ht="12.75" customHeight="1">
      <c r="A3460" s="18" t="s">
        <v>347</v>
      </c>
      <c r="B3460" s="6">
        <v>46043</v>
      </c>
      <c r="C3460" s="21" t="s">
        <v>2209</v>
      </c>
      <c r="D3460" s="18" t="s">
        <v>643</v>
      </c>
      <c r="E3460" s="23">
        <v>51000000</v>
      </c>
      <c r="F3460" s="23">
        <v>0</v>
      </c>
      <c r="G3460" s="25" t="s">
        <v>2075</v>
      </c>
    </row>
    <row r="3461" spans="1:7" ht="12.75" customHeight="1">
      <c r="A3461" s="18" t="s">
        <v>347</v>
      </c>
      <c r="B3461" s="6">
        <v>46043</v>
      </c>
      <c r="C3461" s="21" t="s">
        <v>2225</v>
      </c>
      <c r="D3461" s="18" t="s">
        <v>643</v>
      </c>
      <c r="E3461" s="23">
        <v>97750000</v>
      </c>
      <c r="F3461" s="23">
        <v>0</v>
      </c>
      <c r="G3461" s="25" t="s">
        <v>2226</v>
      </c>
    </row>
    <row r="3462" spans="1:7" ht="12.75" customHeight="1">
      <c r="A3462" s="18" t="s">
        <v>347</v>
      </c>
      <c r="B3462" s="6">
        <v>46043</v>
      </c>
      <c r="C3462" s="21" t="s">
        <v>2229</v>
      </c>
      <c r="D3462" s="18" t="s">
        <v>643</v>
      </c>
      <c r="E3462" s="23">
        <v>90000000</v>
      </c>
      <c r="F3462" s="23">
        <v>0</v>
      </c>
      <c r="G3462" s="25" t="s">
        <v>1760</v>
      </c>
    </row>
    <row r="3463" spans="1:7" ht="12.75" customHeight="1">
      <c r="A3463" s="18" t="s">
        <v>347</v>
      </c>
      <c r="B3463" s="6">
        <v>46044</v>
      </c>
      <c r="C3463" s="21" t="s">
        <v>2250</v>
      </c>
      <c r="D3463" s="18" t="s">
        <v>643</v>
      </c>
      <c r="E3463" s="23">
        <v>90000000</v>
      </c>
      <c r="F3463" s="23">
        <v>0</v>
      </c>
      <c r="G3463" s="25" t="s">
        <v>2251</v>
      </c>
    </row>
    <row r="3464" spans="1:7" ht="12.75" customHeight="1">
      <c r="A3464" s="18" t="s">
        <v>347</v>
      </c>
      <c r="B3464" s="6">
        <v>46044</v>
      </c>
      <c r="C3464" s="21" t="s">
        <v>2256</v>
      </c>
      <c r="D3464" s="18" t="s">
        <v>643</v>
      </c>
      <c r="E3464" s="23">
        <v>172500000</v>
      </c>
      <c r="F3464" s="23">
        <v>0</v>
      </c>
      <c r="G3464" s="25" t="s">
        <v>2257</v>
      </c>
    </row>
    <row r="3465" spans="1:7" ht="12.75" customHeight="1">
      <c r="A3465" s="18" t="s">
        <v>347</v>
      </c>
      <c r="B3465" s="6">
        <v>46044</v>
      </c>
      <c r="C3465" s="21" t="s">
        <v>2301</v>
      </c>
      <c r="D3465" s="18" t="s">
        <v>643</v>
      </c>
      <c r="E3465" s="23">
        <v>86250000</v>
      </c>
      <c r="F3465" s="23">
        <v>0</v>
      </c>
      <c r="G3465" s="25" t="s">
        <v>1690</v>
      </c>
    </row>
    <row r="3466" spans="1:7" ht="12.75" customHeight="1">
      <c r="A3466" s="18" t="s">
        <v>347</v>
      </c>
      <c r="B3466" s="6">
        <v>46044</v>
      </c>
      <c r="C3466" s="21" t="s">
        <v>2344</v>
      </c>
      <c r="D3466" s="18" t="s">
        <v>643</v>
      </c>
      <c r="E3466" s="23">
        <v>24600000</v>
      </c>
      <c r="F3466" s="23">
        <v>0</v>
      </c>
      <c r="G3466" s="25" t="s">
        <v>2345</v>
      </c>
    </row>
    <row r="3467" spans="1:7" ht="12.75" customHeight="1">
      <c r="A3467" s="18" t="s">
        <v>347</v>
      </c>
      <c r="B3467" s="6">
        <v>46044</v>
      </c>
      <c r="C3467" s="21" t="s">
        <v>2346</v>
      </c>
      <c r="D3467" s="18" t="s">
        <v>643</v>
      </c>
      <c r="E3467" s="23">
        <v>57500000</v>
      </c>
      <c r="F3467" s="23">
        <v>0</v>
      </c>
      <c r="G3467" s="25" t="s">
        <v>1690</v>
      </c>
    </row>
    <row r="3468" spans="1:7" ht="12.75" customHeight="1">
      <c r="A3468" s="18" t="s">
        <v>347</v>
      </c>
      <c r="B3468" s="6">
        <v>46044</v>
      </c>
      <c r="C3468" s="21" t="s">
        <v>2347</v>
      </c>
      <c r="D3468" s="18" t="s">
        <v>643</v>
      </c>
      <c r="E3468" s="23">
        <v>50093333</v>
      </c>
      <c r="F3468" s="23">
        <v>0</v>
      </c>
      <c r="G3468" s="25" t="s">
        <v>2348</v>
      </c>
    </row>
    <row r="3469" spans="1:7" ht="12.75" customHeight="1">
      <c r="A3469" s="18" t="s">
        <v>347</v>
      </c>
      <c r="B3469" s="6">
        <v>46044</v>
      </c>
      <c r="C3469" s="21" t="s">
        <v>2351</v>
      </c>
      <c r="D3469" s="18" t="s">
        <v>643</v>
      </c>
      <c r="E3469" s="23">
        <v>34200000</v>
      </c>
      <c r="F3469" s="23">
        <v>0</v>
      </c>
      <c r="G3469" s="25" t="s">
        <v>2352</v>
      </c>
    </row>
    <row r="3470" spans="1:7" ht="12.75" customHeight="1">
      <c r="A3470" s="18" t="s">
        <v>347</v>
      </c>
      <c r="B3470" s="6">
        <v>46044</v>
      </c>
      <c r="C3470" s="21" t="s">
        <v>2355</v>
      </c>
      <c r="D3470" s="18" t="s">
        <v>643</v>
      </c>
      <c r="E3470" s="23">
        <v>86250000</v>
      </c>
      <c r="F3470" s="23">
        <v>0</v>
      </c>
      <c r="G3470" s="25" t="s">
        <v>2226</v>
      </c>
    </row>
    <row r="3471" spans="1:7" ht="12.75" customHeight="1">
      <c r="A3471" s="18" t="s">
        <v>347</v>
      </c>
      <c r="B3471" s="6">
        <v>46044</v>
      </c>
      <c r="C3471" s="21" t="s">
        <v>2360</v>
      </c>
      <c r="D3471" s="18" t="s">
        <v>643</v>
      </c>
      <c r="E3471" s="23">
        <v>86250000</v>
      </c>
      <c r="F3471" s="23">
        <v>0</v>
      </c>
      <c r="G3471" s="25" t="s">
        <v>2226</v>
      </c>
    </row>
    <row r="3472" spans="1:7" ht="12.75" customHeight="1">
      <c r="A3472" s="18" t="s">
        <v>347</v>
      </c>
      <c r="B3472" s="6">
        <v>46044</v>
      </c>
      <c r="C3472" s="21" t="s">
        <v>2370</v>
      </c>
      <c r="D3472" s="18" t="s">
        <v>643</v>
      </c>
      <c r="E3472" s="23">
        <v>133400000</v>
      </c>
      <c r="F3472" s="23">
        <v>0</v>
      </c>
      <c r="G3472" s="25" t="s">
        <v>1564</v>
      </c>
    </row>
    <row r="3473" spans="1:7" ht="12.75" customHeight="1">
      <c r="A3473" s="18" t="s">
        <v>347</v>
      </c>
      <c r="B3473" s="6">
        <v>46044</v>
      </c>
      <c r="C3473" s="21" t="s">
        <v>2372</v>
      </c>
      <c r="D3473" s="18" t="s">
        <v>643</v>
      </c>
      <c r="E3473" s="23">
        <v>47150000</v>
      </c>
      <c r="F3473" s="23">
        <v>0</v>
      </c>
      <c r="G3473" s="25" t="s">
        <v>1564</v>
      </c>
    </row>
    <row r="3474" spans="1:7" ht="12.75" customHeight="1">
      <c r="A3474" s="18" t="s">
        <v>347</v>
      </c>
      <c r="B3474" s="6">
        <v>46044</v>
      </c>
      <c r="C3474" s="21" t="s">
        <v>2377</v>
      </c>
      <c r="D3474" s="18" t="s">
        <v>643</v>
      </c>
      <c r="E3474" s="23">
        <v>45000000</v>
      </c>
      <c r="F3474" s="23">
        <v>0</v>
      </c>
      <c r="G3474" s="25" t="s">
        <v>2075</v>
      </c>
    </row>
    <row r="3475" spans="1:7" ht="12.75" customHeight="1">
      <c r="A3475" s="18" t="s">
        <v>347</v>
      </c>
      <c r="B3475" s="6">
        <v>46045</v>
      </c>
      <c r="C3475" s="21" t="s">
        <v>2444</v>
      </c>
      <c r="D3475" s="18" t="s">
        <v>643</v>
      </c>
      <c r="E3475" s="23">
        <v>57500000</v>
      </c>
      <c r="F3475" s="23">
        <v>0</v>
      </c>
      <c r="G3475" s="25" t="s">
        <v>2049</v>
      </c>
    </row>
    <row r="3476" spans="1:7" ht="12.75" customHeight="1">
      <c r="A3476" s="18" t="s">
        <v>347</v>
      </c>
      <c r="B3476" s="6">
        <v>46045</v>
      </c>
      <c r="C3476" s="21" t="s">
        <v>2451</v>
      </c>
      <c r="D3476" s="18" t="s">
        <v>643</v>
      </c>
      <c r="E3476" s="23">
        <v>47150000</v>
      </c>
      <c r="F3476" s="23">
        <v>0</v>
      </c>
      <c r="G3476" s="25" t="s">
        <v>2226</v>
      </c>
    </row>
    <row r="3477" spans="1:7" ht="12.75" customHeight="1">
      <c r="A3477" s="18" t="s">
        <v>347</v>
      </c>
      <c r="B3477" s="6">
        <v>46049</v>
      </c>
      <c r="C3477" s="21" t="s">
        <v>3172</v>
      </c>
      <c r="D3477" s="18" t="s">
        <v>643</v>
      </c>
      <c r="E3477" s="23">
        <v>29900000</v>
      </c>
      <c r="F3477" s="23">
        <v>0</v>
      </c>
      <c r="G3477" s="25" t="s">
        <v>3173</v>
      </c>
    </row>
    <row r="3478" spans="1:7" ht="12.75" customHeight="1">
      <c r="A3478" s="18" t="s">
        <v>347</v>
      </c>
      <c r="B3478" s="6">
        <v>46049</v>
      </c>
      <c r="C3478" s="21" t="s">
        <v>3356</v>
      </c>
      <c r="D3478" s="18" t="s">
        <v>643</v>
      </c>
      <c r="E3478" s="23">
        <v>47150000</v>
      </c>
      <c r="F3478" s="23">
        <v>0</v>
      </c>
      <c r="G3478" s="25" t="s">
        <v>3357</v>
      </c>
    </row>
    <row r="3479" spans="1:7" ht="12.75" customHeight="1">
      <c r="A3479" s="18" t="s">
        <v>347</v>
      </c>
      <c r="B3479" s="6">
        <v>46050</v>
      </c>
      <c r="C3479" s="21" t="s">
        <v>3555</v>
      </c>
      <c r="D3479" s="18" t="s">
        <v>348</v>
      </c>
      <c r="E3479" s="23">
        <v>69000000</v>
      </c>
      <c r="F3479" s="23">
        <v>0</v>
      </c>
      <c r="G3479" s="25" t="s">
        <v>1409</v>
      </c>
    </row>
    <row r="3480" spans="1:7" ht="12.75" customHeight="1">
      <c r="A3480" s="18" t="s">
        <v>347</v>
      </c>
      <c r="B3480" s="6">
        <v>46051</v>
      </c>
      <c r="C3480" s="21" t="s">
        <v>3644</v>
      </c>
      <c r="D3480" s="18" t="s">
        <v>643</v>
      </c>
      <c r="E3480" s="23">
        <v>183133333</v>
      </c>
      <c r="F3480" s="23">
        <v>0</v>
      </c>
      <c r="G3480" s="25" t="s">
        <v>3645</v>
      </c>
    </row>
    <row r="3481" spans="1:7" ht="12.75" customHeight="1">
      <c r="A3481" s="18" t="s">
        <v>347</v>
      </c>
      <c r="B3481" s="6">
        <v>46053</v>
      </c>
      <c r="C3481" s="21" t="s">
        <v>3996</v>
      </c>
      <c r="D3481" s="18" t="s">
        <v>643</v>
      </c>
      <c r="E3481" s="23">
        <v>248325000</v>
      </c>
      <c r="F3481" s="23">
        <v>0</v>
      </c>
      <c r="G3481" s="25" t="s">
        <v>3997</v>
      </c>
    </row>
    <row r="3482" spans="1:7" ht="12.75" customHeight="1">
      <c r="A3482" s="18" t="s">
        <v>5719</v>
      </c>
      <c r="B3482" s="6">
        <v>46039</v>
      </c>
      <c r="C3482" s="21" t="s">
        <v>12</v>
      </c>
      <c r="D3482" s="18" t="s">
        <v>5746</v>
      </c>
      <c r="E3482" s="23">
        <v>132000000</v>
      </c>
      <c r="F3482" s="23">
        <v>0</v>
      </c>
      <c r="G3482" s="25" t="s">
        <v>6455</v>
      </c>
    </row>
    <row r="3483" spans="1:7" ht="12.75" customHeight="1">
      <c r="A3483" s="18" t="s">
        <v>5719</v>
      </c>
      <c r="B3483" s="6">
        <v>46040</v>
      </c>
      <c r="C3483" s="21" t="s">
        <v>18</v>
      </c>
      <c r="D3483" s="18" t="s">
        <v>5746</v>
      </c>
      <c r="E3483" s="23">
        <v>110000000</v>
      </c>
      <c r="F3483" s="23">
        <v>0</v>
      </c>
      <c r="G3483" s="25" t="s">
        <v>6456</v>
      </c>
    </row>
    <row r="3484" spans="1:7" ht="12.75" customHeight="1">
      <c r="A3484" s="18" t="s">
        <v>5719</v>
      </c>
      <c r="B3484" s="6">
        <v>46041</v>
      </c>
      <c r="C3484" s="21" t="s">
        <v>23</v>
      </c>
      <c r="D3484" s="18" t="s">
        <v>5746</v>
      </c>
      <c r="E3484" s="23">
        <v>88000000</v>
      </c>
      <c r="F3484" s="23">
        <v>0</v>
      </c>
      <c r="G3484" s="25" t="s">
        <v>6457</v>
      </c>
    </row>
    <row r="3485" spans="1:7" ht="12.75" customHeight="1">
      <c r="A3485" s="18" t="s">
        <v>5719</v>
      </c>
      <c r="B3485" s="6">
        <v>46041</v>
      </c>
      <c r="C3485" s="21" t="s">
        <v>28</v>
      </c>
      <c r="D3485" s="18" t="s">
        <v>5746</v>
      </c>
      <c r="E3485" s="23">
        <v>66000000</v>
      </c>
      <c r="F3485" s="23">
        <v>0</v>
      </c>
      <c r="G3485" s="25" t="s">
        <v>6458</v>
      </c>
    </row>
    <row r="3486" spans="1:7" ht="12.75" customHeight="1">
      <c r="A3486" s="18" t="s">
        <v>5719</v>
      </c>
      <c r="B3486" s="6">
        <v>46041</v>
      </c>
      <c r="C3486" s="21" t="s">
        <v>33</v>
      </c>
      <c r="D3486" s="18" t="s">
        <v>5746</v>
      </c>
      <c r="E3486" s="23">
        <v>110000000</v>
      </c>
      <c r="F3486" s="23">
        <v>0</v>
      </c>
      <c r="G3486" s="25" t="s">
        <v>6458</v>
      </c>
    </row>
    <row r="3487" spans="1:7" ht="12.75" customHeight="1">
      <c r="A3487" s="18" t="s">
        <v>5719</v>
      </c>
      <c r="B3487" s="6">
        <v>46041</v>
      </c>
      <c r="C3487" s="21" t="s">
        <v>37</v>
      </c>
      <c r="D3487" s="18" t="s">
        <v>5746</v>
      </c>
      <c r="E3487" s="23">
        <v>66000000</v>
      </c>
      <c r="F3487" s="23">
        <v>0</v>
      </c>
      <c r="G3487" s="25" t="s">
        <v>6459</v>
      </c>
    </row>
    <row r="3488" spans="1:7" ht="12.75" customHeight="1">
      <c r="A3488" s="18" t="s">
        <v>5719</v>
      </c>
      <c r="B3488" s="6">
        <v>46042</v>
      </c>
      <c r="C3488" s="21" t="s">
        <v>40</v>
      </c>
      <c r="D3488" s="18" t="s">
        <v>5746</v>
      </c>
      <c r="E3488" s="23">
        <v>132000000</v>
      </c>
      <c r="F3488" s="23">
        <v>0</v>
      </c>
      <c r="G3488" s="25" t="s">
        <v>6455</v>
      </c>
    </row>
    <row r="3489" spans="1:7" ht="12.75" customHeight="1">
      <c r="A3489" s="18" t="s">
        <v>5719</v>
      </c>
      <c r="B3489" s="6">
        <v>46042</v>
      </c>
      <c r="C3489" s="21" t="s">
        <v>44</v>
      </c>
      <c r="D3489" s="18" t="s">
        <v>5746</v>
      </c>
      <c r="E3489" s="23">
        <v>110000000</v>
      </c>
      <c r="F3489" s="23">
        <v>0</v>
      </c>
      <c r="G3489" s="25" t="s">
        <v>6460</v>
      </c>
    </row>
    <row r="3490" spans="1:7" ht="12.75" customHeight="1">
      <c r="A3490" s="18" t="s">
        <v>5719</v>
      </c>
      <c r="B3490" s="6">
        <v>46043</v>
      </c>
      <c r="C3490" s="21" t="s">
        <v>49</v>
      </c>
      <c r="D3490" s="18" t="s">
        <v>5746</v>
      </c>
      <c r="E3490" s="23">
        <v>154000000</v>
      </c>
      <c r="F3490" s="23">
        <v>0</v>
      </c>
      <c r="G3490" s="25" t="s">
        <v>6461</v>
      </c>
    </row>
    <row r="3491" spans="1:7" ht="12.75" customHeight="1">
      <c r="A3491" s="18" t="s">
        <v>5719</v>
      </c>
      <c r="B3491" s="6">
        <v>46043</v>
      </c>
      <c r="C3491" s="21" t="s">
        <v>53</v>
      </c>
      <c r="D3491" s="18" t="s">
        <v>5746</v>
      </c>
      <c r="E3491" s="23">
        <v>121000000</v>
      </c>
      <c r="F3491" s="23">
        <v>0</v>
      </c>
      <c r="G3491" s="25" t="s">
        <v>6462</v>
      </c>
    </row>
    <row r="3492" spans="1:7" ht="12.75" customHeight="1">
      <c r="A3492" s="18" t="s">
        <v>5719</v>
      </c>
      <c r="B3492" s="6">
        <v>46043</v>
      </c>
      <c r="C3492" s="21" t="s">
        <v>57</v>
      </c>
      <c r="D3492" s="18" t="s">
        <v>5720</v>
      </c>
      <c r="E3492" s="23">
        <v>1016040</v>
      </c>
      <c r="F3492" s="23">
        <v>0</v>
      </c>
      <c r="G3492" s="25" t="s">
        <v>6463</v>
      </c>
    </row>
    <row r="3493" spans="1:7" ht="12.75" customHeight="1">
      <c r="A3493" s="18" t="s">
        <v>5719</v>
      </c>
      <c r="B3493" s="6">
        <v>46043</v>
      </c>
      <c r="C3493" s="21" t="s">
        <v>60</v>
      </c>
      <c r="D3493" s="18" t="s">
        <v>5720</v>
      </c>
      <c r="E3493" s="23">
        <v>1234135</v>
      </c>
      <c r="F3493" s="23">
        <v>0</v>
      </c>
      <c r="G3493" s="25" t="s">
        <v>6463</v>
      </c>
    </row>
    <row r="3494" spans="1:7" ht="12.75" customHeight="1">
      <c r="A3494" s="18" t="s">
        <v>5719</v>
      </c>
      <c r="B3494" s="6">
        <v>46044</v>
      </c>
      <c r="C3494" s="21" t="s">
        <v>63</v>
      </c>
      <c r="D3494" s="18" t="s">
        <v>5746</v>
      </c>
      <c r="E3494" s="23">
        <v>132000000</v>
      </c>
      <c r="F3494" s="23">
        <v>0</v>
      </c>
      <c r="G3494" s="25" t="s">
        <v>6457</v>
      </c>
    </row>
    <row r="3495" spans="1:7" ht="12.75" customHeight="1">
      <c r="A3495" s="18" t="s">
        <v>5719</v>
      </c>
      <c r="B3495" s="6">
        <v>46045</v>
      </c>
      <c r="C3495" s="21" t="s">
        <v>66</v>
      </c>
      <c r="D3495" s="18" t="s">
        <v>5746</v>
      </c>
      <c r="E3495" s="23">
        <v>132000000</v>
      </c>
      <c r="F3495" s="23">
        <v>0</v>
      </c>
      <c r="G3495" s="25" t="s">
        <v>6464</v>
      </c>
    </row>
    <row r="3496" spans="1:7" ht="12.75" customHeight="1">
      <c r="A3496" s="18" t="s">
        <v>5719</v>
      </c>
      <c r="B3496" s="6">
        <v>46045</v>
      </c>
      <c r="C3496" s="21" t="s">
        <v>70</v>
      </c>
      <c r="D3496" s="18" t="s">
        <v>5720</v>
      </c>
      <c r="E3496" s="23">
        <v>110000000</v>
      </c>
      <c r="F3496" s="23">
        <v>0</v>
      </c>
      <c r="G3496" s="25" t="s">
        <v>6465</v>
      </c>
    </row>
    <row r="3497" spans="1:7" ht="12.75" customHeight="1">
      <c r="A3497" s="18" t="s">
        <v>5719</v>
      </c>
      <c r="B3497" s="6">
        <v>46046</v>
      </c>
      <c r="C3497" s="21" t="s">
        <v>74</v>
      </c>
      <c r="D3497" s="18" t="s">
        <v>5746</v>
      </c>
      <c r="E3497" s="23">
        <v>121000000</v>
      </c>
      <c r="F3497" s="23">
        <v>0</v>
      </c>
      <c r="G3497" s="25" t="s">
        <v>6466</v>
      </c>
    </row>
    <row r="3498" spans="1:7" ht="12.75" customHeight="1">
      <c r="A3498" s="18" t="s">
        <v>5719</v>
      </c>
      <c r="B3498" s="6">
        <v>46046</v>
      </c>
      <c r="C3498" s="21" t="s">
        <v>76</v>
      </c>
      <c r="D3498" s="18" t="s">
        <v>5746</v>
      </c>
      <c r="E3498" s="23">
        <v>110000000</v>
      </c>
      <c r="F3498" s="23">
        <v>0</v>
      </c>
      <c r="G3498" s="25" t="s">
        <v>6466</v>
      </c>
    </row>
    <row r="3499" spans="1:7" ht="12.75" customHeight="1">
      <c r="A3499" s="18" t="s">
        <v>5719</v>
      </c>
      <c r="B3499" s="6">
        <v>46046</v>
      </c>
      <c r="C3499" s="21" t="s">
        <v>78</v>
      </c>
      <c r="D3499" s="18" t="s">
        <v>5746</v>
      </c>
      <c r="E3499" s="23">
        <v>104149750</v>
      </c>
      <c r="F3499" s="23">
        <v>0</v>
      </c>
      <c r="G3499" s="25" t="s">
        <v>6467</v>
      </c>
    </row>
    <row r="3500" spans="1:7" ht="12.75" customHeight="1">
      <c r="A3500" s="18" t="s">
        <v>5719</v>
      </c>
      <c r="B3500" s="6">
        <v>46046</v>
      </c>
      <c r="C3500" s="21" t="s">
        <v>81</v>
      </c>
      <c r="D3500" s="18" t="s">
        <v>5720</v>
      </c>
      <c r="E3500" s="23">
        <v>110000000</v>
      </c>
      <c r="F3500" s="23">
        <v>0</v>
      </c>
      <c r="G3500" s="25" t="s">
        <v>6468</v>
      </c>
    </row>
    <row r="3501" spans="1:7" ht="12.75" customHeight="1">
      <c r="A3501" s="18" t="s">
        <v>5719</v>
      </c>
      <c r="B3501" s="6">
        <v>46046</v>
      </c>
      <c r="C3501" s="21" t="s">
        <v>85</v>
      </c>
      <c r="D3501" s="18" t="s">
        <v>5746</v>
      </c>
      <c r="E3501" s="23">
        <v>121000000</v>
      </c>
      <c r="F3501" s="23">
        <v>0</v>
      </c>
      <c r="G3501" s="25" t="s">
        <v>6469</v>
      </c>
    </row>
    <row r="3502" spans="1:7" ht="12.75" customHeight="1">
      <c r="A3502" s="18" t="s">
        <v>5719</v>
      </c>
      <c r="B3502" s="6">
        <v>46046</v>
      </c>
      <c r="C3502" s="21" t="s">
        <v>89</v>
      </c>
      <c r="D3502" s="18" t="s">
        <v>5746</v>
      </c>
      <c r="E3502" s="23">
        <v>57500000</v>
      </c>
      <c r="F3502" s="23">
        <v>0</v>
      </c>
      <c r="G3502" s="25" t="s">
        <v>6470</v>
      </c>
    </row>
    <row r="3503" spans="1:7" ht="12.75" customHeight="1">
      <c r="A3503" s="18" t="s">
        <v>5719</v>
      </c>
      <c r="B3503" s="6">
        <v>46047</v>
      </c>
      <c r="C3503" s="21" t="s">
        <v>94</v>
      </c>
      <c r="D3503" s="18" t="s">
        <v>5746</v>
      </c>
      <c r="E3503" s="23">
        <v>47150000</v>
      </c>
      <c r="F3503" s="23">
        <v>0</v>
      </c>
      <c r="G3503" s="25" t="s">
        <v>6471</v>
      </c>
    </row>
    <row r="3504" spans="1:7" ht="12.75" customHeight="1">
      <c r="A3504" s="18" t="s">
        <v>5719</v>
      </c>
      <c r="B3504" s="6">
        <v>46047</v>
      </c>
      <c r="C3504" s="21" t="s">
        <v>98</v>
      </c>
      <c r="D3504" s="18" t="s">
        <v>5746</v>
      </c>
      <c r="E3504" s="23">
        <v>42900000</v>
      </c>
      <c r="F3504" s="23">
        <v>0</v>
      </c>
      <c r="G3504" s="25" t="s">
        <v>6472</v>
      </c>
    </row>
    <row r="3505" spans="1:7" ht="12.75" customHeight="1">
      <c r="A3505" s="18" t="s">
        <v>5719</v>
      </c>
      <c r="B3505" s="6">
        <v>46047</v>
      </c>
      <c r="C3505" s="21" t="s">
        <v>102</v>
      </c>
      <c r="D3505" s="18" t="s">
        <v>5720</v>
      </c>
      <c r="E3505" s="23">
        <v>121000000</v>
      </c>
      <c r="F3505" s="23">
        <v>0</v>
      </c>
      <c r="G3505" s="25" t="s">
        <v>6473</v>
      </c>
    </row>
    <row r="3506" spans="1:7" ht="12.75" customHeight="1">
      <c r="A3506" s="18" t="s">
        <v>5719</v>
      </c>
      <c r="B3506" s="6">
        <v>46048</v>
      </c>
      <c r="C3506" s="21" t="s">
        <v>105</v>
      </c>
      <c r="D3506" s="18" t="s">
        <v>5720</v>
      </c>
      <c r="E3506" s="23">
        <v>132000000</v>
      </c>
      <c r="F3506" s="23">
        <v>0</v>
      </c>
      <c r="G3506" s="25" t="s">
        <v>6474</v>
      </c>
    </row>
    <row r="3507" spans="1:7" ht="12.75" customHeight="1">
      <c r="A3507" s="18" t="s">
        <v>5719</v>
      </c>
      <c r="B3507" s="6">
        <v>46048</v>
      </c>
      <c r="C3507" s="21" t="s">
        <v>108</v>
      </c>
      <c r="D3507" s="18" t="s">
        <v>5720</v>
      </c>
      <c r="E3507" s="23">
        <v>121000000</v>
      </c>
      <c r="F3507" s="23">
        <v>0</v>
      </c>
      <c r="G3507" s="25" t="s">
        <v>6474</v>
      </c>
    </row>
    <row r="3508" spans="1:7" ht="12.75" customHeight="1">
      <c r="A3508" s="18" t="s">
        <v>5719</v>
      </c>
      <c r="B3508" s="6">
        <v>46048</v>
      </c>
      <c r="C3508" s="21" t="s">
        <v>113</v>
      </c>
      <c r="D3508" s="18" t="s">
        <v>5720</v>
      </c>
      <c r="E3508" s="23">
        <v>121000000</v>
      </c>
      <c r="F3508" s="23">
        <v>0</v>
      </c>
      <c r="G3508" s="25" t="s">
        <v>6475</v>
      </c>
    </row>
    <row r="3509" spans="1:7" ht="12.75" customHeight="1">
      <c r="A3509" s="18" t="s">
        <v>5719</v>
      </c>
      <c r="B3509" s="6">
        <v>46048</v>
      </c>
      <c r="C3509" s="21" t="s">
        <v>117</v>
      </c>
      <c r="D3509" s="18" t="s">
        <v>5720</v>
      </c>
      <c r="E3509" s="23">
        <v>121000000</v>
      </c>
      <c r="F3509" s="23">
        <v>0</v>
      </c>
      <c r="G3509" s="25" t="s">
        <v>6475</v>
      </c>
    </row>
    <row r="3510" spans="1:7" ht="12.75" customHeight="1">
      <c r="A3510" s="18" t="s">
        <v>5719</v>
      </c>
      <c r="B3510" s="6">
        <v>46048</v>
      </c>
      <c r="C3510" s="21" t="s">
        <v>124</v>
      </c>
      <c r="D3510" s="18" t="s">
        <v>5720</v>
      </c>
      <c r="E3510" s="23">
        <v>132000000</v>
      </c>
      <c r="F3510" s="23">
        <v>0</v>
      </c>
      <c r="G3510" s="25" t="s">
        <v>6475</v>
      </c>
    </row>
    <row r="3511" spans="1:7" ht="12.75" customHeight="1">
      <c r="A3511" s="18" t="s">
        <v>5719</v>
      </c>
      <c r="B3511" s="6">
        <v>46048</v>
      </c>
      <c r="C3511" s="21" t="s">
        <v>128</v>
      </c>
      <c r="D3511" s="18" t="s">
        <v>5720</v>
      </c>
      <c r="E3511" s="23">
        <v>121000000</v>
      </c>
      <c r="F3511" s="23">
        <v>0</v>
      </c>
      <c r="G3511" s="25" t="s">
        <v>6476</v>
      </c>
    </row>
    <row r="3512" spans="1:7" ht="12.75" customHeight="1">
      <c r="A3512" s="18" t="s">
        <v>5719</v>
      </c>
      <c r="B3512" s="6">
        <v>46048</v>
      </c>
      <c r="C3512" s="21" t="s">
        <v>131</v>
      </c>
      <c r="D3512" s="18" t="s">
        <v>5720</v>
      </c>
      <c r="E3512" s="23">
        <v>110000000</v>
      </c>
      <c r="F3512" s="23">
        <v>0</v>
      </c>
      <c r="G3512" s="25" t="s">
        <v>6477</v>
      </c>
    </row>
    <row r="3513" spans="1:7" ht="12.75" customHeight="1">
      <c r="A3513" s="18" t="s">
        <v>5719</v>
      </c>
      <c r="B3513" s="6">
        <v>46050</v>
      </c>
      <c r="C3513" s="21" t="s">
        <v>135</v>
      </c>
      <c r="D3513" s="18" t="s">
        <v>5746</v>
      </c>
      <c r="E3513" s="23">
        <v>110000000</v>
      </c>
      <c r="F3513" s="23">
        <v>0</v>
      </c>
      <c r="G3513" s="25" t="s">
        <v>6478</v>
      </c>
    </row>
    <row r="3514" spans="1:7" ht="12.75" customHeight="1">
      <c r="A3514" s="18" t="s">
        <v>5719</v>
      </c>
      <c r="B3514" s="6">
        <v>46050</v>
      </c>
      <c r="C3514" s="21" t="s">
        <v>139</v>
      </c>
      <c r="D3514" s="18" t="s">
        <v>5720</v>
      </c>
      <c r="E3514" s="23">
        <v>121000000</v>
      </c>
      <c r="F3514" s="23">
        <v>0</v>
      </c>
      <c r="G3514" s="25" t="s">
        <v>6476</v>
      </c>
    </row>
    <row r="3515" spans="1:7" ht="12.75" customHeight="1">
      <c r="A3515" s="18" t="s">
        <v>5719</v>
      </c>
      <c r="B3515" s="6">
        <v>46051</v>
      </c>
      <c r="C3515" s="21" t="s">
        <v>141</v>
      </c>
      <c r="D3515" s="18" t="s">
        <v>5746</v>
      </c>
      <c r="E3515" s="23">
        <v>45100000</v>
      </c>
      <c r="F3515" s="23">
        <v>0</v>
      </c>
      <c r="G3515" s="25" t="s">
        <v>6479</v>
      </c>
    </row>
    <row r="3516" spans="1:7" ht="12.75" customHeight="1">
      <c r="A3516" s="18" t="s">
        <v>5719</v>
      </c>
      <c r="B3516" s="6">
        <v>46051</v>
      </c>
      <c r="C3516" s="21" t="s">
        <v>144</v>
      </c>
      <c r="D3516" s="18" t="s">
        <v>5746</v>
      </c>
      <c r="E3516" s="23">
        <v>121000000</v>
      </c>
      <c r="F3516" s="23">
        <v>0</v>
      </c>
      <c r="G3516" s="25" t="s">
        <v>6480</v>
      </c>
    </row>
    <row r="3517" spans="1:7" ht="12.75" customHeight="1">
      <c r="A3517" s="18" t="s">
        <v>5719</v>
      </c>
      <c r="B3517" s="6">
        <v>46051</v>
      </c>
      <c r="C3517" s="21" t="s">
        <v>147</v>
      </c>
      <c r="D3517" s="18" t="s">
        <v>5746</v>
      </c>
      <c r="E3517" s="23">
        <v>110000000</v>
      </c>
      <c r="F3517" s="23">
        <v>0</v>
      </c>
      <c r="G3517" s="25" t="s">
        <v>6459</v>
      </c>
    </row>
    <row r="3518" spans="1:7" ht="12.75" customHeight="1">
      <c r="A3518" s="18" t="s">
        <v>5719</v>
      </c>
      <c r="B3518" s="6">
        <v>46051</v>
      </c>
      <c r="C3518" s="21" t="s">
        <v>150</v>
      </c>
      <c r="D3518" s="18" t="s">
        <v>5720</v>
      </c>
      <c r="E3518" s="23">
        <v>99000000</v>
      </c>
      <c r="F3518" s="23">
        <v>0</v>
      </c>
      <c r="G3518" s="25" t="s">
        <v>6465</v>
      </c>
    </row>
    <row r="3519" spans="1:7" ht="12.75" customHeight="1">
      <c r="A3519" s="18" t="s">
        <v>5719</v>
      </c>
      <c r="B3519" s="6">
        <v>46051</v>
      </c>
      <c r="C3519" s="21" t="s">
        <v>153</v>
      </c>
      <c r="D3519" s="18" t="s">
        <v>5720</v>
      </c>
      <c r="E3519" s="23">
        <v>1051308</v>
      </c>
      <c r="F3519" s="23">
        <v>-310827</v>
      </c>
      <c r="G3519" s="25" t="s">
        <v>6481</v>
      </c>
    </row>
    <row r="3520" spans="1:7" ht="12.75" customHeight="1">
      <c r="A3520" s="18" t="s">
        <v>5719</v>
      </c>
      <c r="B3520" s="6">
        <v>46052</v>
      </c>
      <c r="C3520" s="21" t="s">
        <v>156</v>
      </c>
      <c r="D3520" s="18" t="s">
        <v>5720</v>
      </c>
      <c r="E3520" s="23">
        <v>998912</v>
      </c>
      <c r="F3520" s="23">
        <v>0</v>
      </c>
      <c r="G3520" s="25" t="s">
        <v>3863</v>
      </c>
    </row>
    <row r="3521" spans="1:7" ht="12.75" customHeight="1">
      <c r="A3521" s="18" t="s">
        <v>5719</v>
      </c>
      <c r="B3521" s="6">
        <v>46053</v>
      </c>
      <c r="C3521" s="21" t="s">
        <v>159</v>
      </c>
      <c r="D3521" s="18" t="s">
        <v>5720</v>
      </c>
      <c r="E3521" s="23">
        <v>58073333</v>
      </c>
      <c r="F3521" s="23">
        <v>0</v>
      </c>
      <c r="G3521" s="25" t="s">
        <v>6482</v>
      </c>
    </row>
    <row r="3522" spans="1:7" ht="12.75" customHeight="1">
      <c r="A3522" s="18" t="s">
        <v>5719</v>
      </c>
      <c r="B3522" s="6">
        <v>46053</v>
      </c>
      <c r="C3522" s="21" t="s">
        <v>161</v>
      </c>
      <c r="D3522" s="18" t="s">
        <v>5776</v>
      </c>
      <c r="E3522" s="23">
        <v>13370700072</v>
      </c>
      <c r="F3522" s="23">
        <v>0</v>
      </c>
      <c r="G3522" s="25" t="s">
        <v>6483</v>
      </c>
    </row>
    <row r="3523" spans="1:7" ht="12.75" customHeight="1">
      <c r="A3523" s="18" t="s">
        <v>5719</v>
      </c>
      <c r="B3523" s="6">
        <v>46055</v>
      </c>
      <c r="C3523" s="21" t="s">
        <v>164</v>
      </c>
      <c r="D3523" s="18" t="s">
        <v>5720</v>
      </c>
      <c r="E3523" s="23">
        <v>62700000</v>
      </c>
      <c r="F3523" s="23">
        <v>0</v>
      </c>
      <c r="G3523" s="25" t="s">
        <v>6484</v>
      </c>
    </row>
    <row r="3524" spans="1:7" ht="12.75" customHeight="1">
      <c r="A3524" s="18" t="s">
        <v>5719</v>
      </c>
      <c r="B3524" s="6">
        <v>46058</v>
      </c>
      <c r="C3524" s="21" t="s">
        <v>166</v>
      </c>
      <c r="D3524" s="18" t="s">
        <v>5720</v>
      </c>
      <c r="E3524" s="23">
        <v>2512794</v>
      </c>
      <c r="F3524" s="23">
        <v>0</v>
      </c>
      <c r="G3524" s="25" t="s">
        <v>6485</v>
      </c>
    </row>
    <row r="3525" spans="1:7" ht="12.75" customHeight="1">
      <c r="A3525" s="18" t="s">
        <v>5719</v>
      </c>
      <c r="B3525" s="6">
        <v>46059</v>
      </c>
      <c r="C3525" s="21" t="s">
        <v>169</v>
      </c>
      <c r="D3525" s="18" t="s">
        <v>5720</v>
      </c>
      <c r="E3525" s="23">
        <v>327510</v>
      </c>
      <c r="F3525" s="23">
        <v>5034</v>
      </c>
      <c r="G3525" s="25" t="s">
        <v>6486</v>
      </c>
    </row>
    <row r="3526" spans="1:7" ht="12.75" customHeight="1">
      <c r="A3526" s="18" t="s">
        <v>5719</v>
      </c>
      <c r="B3526" s="6">
        <v>46070</v>
      </c>
      <c r="C3526" s="21" t="s">
        <v>171</v>
      </c>
      <c r="D3526" s="18" t="s">
        <v>5720</v>
      </c>
      <c r="E3526" s="23">
        <v>740481</v>
      </c>
      <c r="F3526" s="23">
        <v>0</v>
      </c>
      <c r="G3526" s="25" t="s">
        <v>6487</v>
      </c>
    </row>
    <row r="3527" spans="1:7" ht="12.75" customHeight="1">
      <c r="A3527" s="18" t="s">
        <v>5719</v>
      </c>
      <c r="B3527" s="6">
        <v>46072</v>
      </c>
      <c r="C3527" s="21" t="s">
        <v>174</v>
      </c>
      <c r="D3527" s="18" t="s">
        <v>5720</v>
      </c>
      <c r="E3527" s="23">
        <v>1234135</v>
      </c>
      <c r="F3527" s="23">
        <v>0</v>
      </c>
      <c r="G3527" s="25" t="s">
        <v>6488</v>
      </c>
    </row>
    <row r="3528" spans="1:7" ht="12.75" customHeight="1">
      <c r="A3528" s="18" t="s">
        <v>5719</v>
      </c>
      <c r="B3528" s="6">
        <v>46072</v>
      </c>
      <c r="C3528" s="21" t="s">
        <v>176</v>
      </c>
      <c r="D3528" s="18" t="s">
        <v>5720</v>
      </c>
      <c r="E3528" s="23">
        <v>5472000</v>
      </c>
      <c r="F3528" s="23">
        <v>-211838</v>
      </c>
      <c r="G3528" s="25" t="s">
        <v>6489</v>
      </c>
    </row>
    <row r="3529" spans="1:7" ht="12.75" customHeight="1">
      <c r="A3529" s="18" t="s">
        <v>5719</v>
      </c>
      <c r="B3529" s="6">
        <v>46072</v>
      </c>
      <c r="C3529" s="21" t="s">
        <v>179</v>
      </c>
      <c r="D3529" s="18" t="s">
        <v>5720</v>
      </c>
      <c r="E3529" s="23">
        <v>3148965</v>
      </c>
      <c r="F3529" s="23">
        <v>-14723</v>
      </c>
      <c r="G3529" s="25" t="s">
        <v>6490</v>
      </c>
    </row>
    <row r="3530" spans="1:7" ht="12.75" customHeight="1">
      <c r="A3530" s="18" t="s">
        <v>5719</v>
      </c>
      <c r="B3530" s="6">
        <v>46072</v>
      </c>
      <c r="C3530" s="21" t="s">
        <v>182</v>
      </c>
      <c r="D3530" s="18" t="s">
        <v>5720</v>
      </c>
      <c r="E3530" s="23">
        <v>2138400</v>
      </c>
      <c r="F3530" s="23">
        <v>56858</v>
      </c>
      <c r="G3530" s="25" t="s">
        <v>6491</v>
      </c>
    </row>
    <row r="3531" spans="1:7" ht="12.75" customHeight="1">
      <c r="A3531" s="18" t="s">
        <v>5719</v>
      </c>
      <c r="B3531" s="6">
        <v>46072</v>
      </c>
      <c r="C3531" s="21" t="s">
        <v>184</v>
      </c>
      <c r="D3531" s="18" t="s">
        <v>5720</v>
      </c>
      <c r="E3531" s="23">
        <v>658440</v>
      </c>
      <c r="F3531" s="23">
        <v>332247</v>
      </c>
      <c r="G3531" s="25" t="s">
        <v>6492</v>
      </c>
    </row>
    <row r="3532" spans="1:7" ht="12.75" customHeight="1">
      <c r="A3532" s="18" t="s">
        <v>5719</v>
      </c>
      <c r="B3532" s="6">
        <v>46072</v>
      </c>
      <c r="C3532" s="21" t="s">
        <v>188</v>
      </c>
      <c r="D3532" s="18" t="s">
        <v>5720</v>
      </c>
      <c r="E3532" s="23">
        <v>1336177</v>
      </c>
      <c r="F3532" s="23">
        <v>1250</v>
      </c>
      <c r="G3532" s="25" t="s">
        <v>6493</v>
      </c>
    </row>
    <row r="3533" spans="1:7" ht="12.75" customHeight="1">
      <c r="A3533" s="18" t="s">
        <v>5719</v>
      </c>
      <c r="B3533" s="6">
        <v>46072</v>
      </c>
      <c r="C3533" s="21" t="s">
        <v>190</v>
      </c>
      <c r="D3533" s="18" t="s">
        <v>5720</v>
      </c>
      <c r="E3533" s="23">
        <v>1312200</v>
      </c>
      <c r="F3533" s="23">
        <v>25227</v>
      </c>
      <c r="G3533" s="25" t="s">
        <v>6494</v>
      </c>
    </row>
    <row r="3534" spans="1:7" ht="12.75" customHeight="1">
      <c r="A3534" s="18" t="s">
        <v>5719</v>
      </c>
      <c r="B3534" s="6">
        <v>46073</v>
      </c>
      <c r="C3534" s="21" t="s">
        <v>193</v>
      </c>
      <c r="D3534" s="18" t="s">
        <v>5720</v>
      </c>
      <c r="E3534" s="23">
        <v>332971</v>
      </c>
      <c r="F3534" s="23">
        <v>0</v>
      </c>
      <c r="G3534" s="25" t="s">
        <v>6495</v>
      </c>
    </row>
    <row r="3535" spans="1:7" ht="12.75" customHeight="1">
      <c r="A3535" s="18" t="s">
        <v>5719</v>
      </c>
      <c r="B3535" s="6">
        <v>46076</v>
      </c>
      <c r="C3535" s="21" t="s">
        <v>195</v>
      </c>
      <c r="D3535" s="18" t="s">
        <v>5720</v>
      </c>
      <c r="E3535" s="23">
        <v>1630962</v>
      </c>
      <c r="F3535" s="23">
        <v>0</v>
      </c>
      <c r="G3535" s="25" t="s">
        <v>6496</v>
      </c>
    </row>
    <row r="3536" spans="1:7" ht="12.75" customHeight="1">
      <c r="A3536" s="18" t="s">
        <v>5719</v>
      </c>
      <c r="B3536" s="6">
        <v>46076</v>
      </c>
      <c r="C3536" s="21" t="s">
        <v>213</v>
      </c>
      <c r="D3536" s="18" t="s">
        <v>5720</v>
      </c>
      <c r="E3536" s="23">
        <v>603654</v>
      </c>
      <c r="F3536" s="23">
        <v>0</v>
      </c>
      <c r="G3536" s="25" t="s">
        <v>6497</v>
      </c>
    </row>
    <row r="3537" spans="1:7" ht="12.75" customHeight="1">
      <c r="A3537" s="18" t="s">
        <v>5719</v>
      </c>
      <c r="B3537" s="6">
        <v>46076</v>
      </c>
      <c r="C3537" s="21" t="s">
        <v>217</v>
      </c>
      <c r="D3537" s="18" t="s">
        <v>5720</v>
      </c>
      <c r="E3537" s="23">
        <v>360077</v>
      </c>
      <c r="F3537" s="23">
        <v>0</v>
      </c>
      <c r="G3537" s="25" t="s">
        <v>6498</v>
      </c>
    </row>
    <row r="3538" spans="1:7" ht="12.75" customHeight="1">
      <c r="A3538" s="18" t="s">
        <v>5719</v>
      </c>
      <c r="B3538" s="6">
        <v>46076</v>
      </c>
      <c r="C3538" s="21" t="s">
        <v>197</v>
      </c>
      <c r="D3538" s="18" t="s">
        <v>5720</v>
      </c>
      <c r="E3538" s="23">
        <v>1630962</v>
      </c>
      <c r="F3538" s="23">
        <v>-48000</v>
      </c>
      <c r="G3538" s="25" t="s">
        <v>6499</v>
      </c>
    </row>
    <row r="3539" spans="1:7" ht="12.75" customHeight="1">
      <c r="A3539" s="18" t="s">
        <v>5719</v>
      </c>
      <c r="B3539" s="6">
        <v>46077</v>
      </c>
      <c r="C3539" s="21" t="s">
        <v>200</v>
      </c>
      <c r="D3539" s="18" t="s">
        <v>5720</v>
      </c>
      <c r="E3539" s="23">
        <v>900193</v>
      </c>
      <c r="F3539" s="23">
        <v>0</v>
      </c>
      <c r="G3539" s="25" t="s">
        <v>6500</v>
      </c>
    </row>
    <row r="3540" spans="1:7" ht="12.75" customHeight="1">
      <c r="A3540" s="18" t="s">
        <v>5719</v>
      </c>
      <c r="B3540" s="6">
        <v>46077</v>
      </c>
      <c r="C3540" s="21" t="s">
        <v>203</v>
      </c>
      <c r="D3540" s="18" t="s">
        <v>5720</v>
      </c>
      <c r="E3540" s="23">
        <v>1344135</v>
      </c>
      <c r="F3540" s="23">
        <v>-110000</v>
      </c>
      <c r="G3540" s="25" t="s">
        <v>6501</v>
      </c>
    </row>
    <row r="3541" spans="1:7" ht="12.75" customHeight="1">
      <c r="A3541" s="18" t="s">
        <v>5719</v>
      </c>
      <c r="B3541" s="6">
        <v>46077</v>
      </c>
      <c r="C3541" s="21" t="s">
        <v>208</v>
      </c>
      <c r="D3541" s="18" t="s">
        <v>5720</v>
      </c>
      <c r="E3541" s="23">
        <v>1384135</v>
      </c>
      <c r="F3541" s="23">
        <v>0</v>
      </c>
      <c r="G3541" s="25" t="s">
        <v>6502</v>
      </c>
    </row>
    <row r="3542" spans="1:7" ht="12.75" customHeight="1">
      <c r="A3542" s="18" t="s">
        <v>5719</v>
      </c>
      <c r="B3542" s="6">
        <v>46077</v>
      </c>
      <c r="C3542" s="21" t="s">
        <v>211</v>
      </c>
      <c r="D3542" s="18" t="s">
        <v>5720</v>
      </c>
      <c r="E3542" s="23">
        <v>1476135</v>
      </c>
      <c r="F3542" s="23">
        <v>24000</v>
      </c>
      <c r="G3542" s="25" t="s">
        <v>6503</v>
      </c>
    </row>
    <row r="3543" spans="1:7" ht="12.75" customHeight="1">
      <c r="A3543" s="18" t="s">
        <v>5719</v>
      </c>
      <c r="B3543" s="6">
        <v>46078</v>
      </c>
      <c r="C3543" s="21" t="s">
        <v>215</v>
      </c>
      <c r="D3543" s="18" t="s">
        <v>5720</v>
      </c>
      <c r="E3543" s="23">
        <v>310827</v>
      </c>
      <c r="F3543" s="23">
        <v>0</v>
      </c>
      <c r="G3543" s="25" t="s">
        <v>6504</v>
      </c>
    </row>
    <row r="3544" spans="1:7" ht="12.75" customHeight="1">
      <c r="A3544" s="18" t="s">
        <v>5719</v>
      </c>
      <c r="B3544" s="6">
        <v>46078</v>
      </c>
      <c r="C3544" s="21" t="s">
        <v>218</v>
      </c>
      <c r="D3544" s="18" t="s">
        <v>5720</v>
      </c>
      <c r="E3544" s="23">
        <v>1284135</v>
      </c>
      <c r="F3544" s="23">
        <v>-50000</v>
      </c>
      <c r="G3544" s="25" t="s">
        <v>6505</v>
      </c>
    </row>
    <row r="3545" spans="1:7" ht="12.75" customHeight="1">
      <c r="A3545" s="18" t="s">
        <v>5719</v>
      </c>
      <c r="B3545" s="6">
        <v>46078</v>
      </c>
      <c r="C3545" s="21" t="s">
        <v>220</v>
      </c>
      <c r="D3545" s="18" t="s">
        <v>5720</v>
      </c>
      <c r="E3545" s="23">
        <v>1294135</v>
      </c>
      <c r="F3545" s="23">
        <v>0</v>
      </c>
      <c r="G3545" s="25" t="s">
        <v>6505</v>
      </c>
    </row>
    <row r="3546" spans="1:7" ht="12.75" customHeight="1">
      <c r="A3546" s="18" t="s">
        <v>5719</v>
      </c>
      <c r="B3546" s="6">
        <v>46079</v>
      </c>
      <c r="C3546" s="21" t="s">
        <v>223</v>
      </c>
      <c r="D3546" s="18" t="s">
        <v>5720</v>
      </c>
      <c r="E3546" s="23">
        <v>1234135</v>
      </c>
      <c r="F3546" s="23">
        <v>0</v>
      </c>
      <c r="G3546" s="25" t="s">
        <v>6506</v>
      </c>
    </row>
    <row r="3547" spans="1:7" ht="12.75" customHeight="1">
      <c r="A3547" s="18" t="s">
        <v>5719</v>
      </c>
      <c r="B3547" s="6">
        <v>46080</v>
      </c>
      <c r="C3547" s="21" t="s">
        <v>226</v>
      </c>
      <c r="D3547" s="18" t="s">
        <v>5720</v>
      </c>
      <c r="E3547" s="23">
        <v>1408135</v>
      </c>
      <c r="F3547" s="23">
        <v>-174000</v>
      </c>
      <c r="G3547" s="25" t="s">
        <v>6507</v>
      </c>
    </row>
    <row r="3548" spans="1:7" ht="12.75" customHeight="1">
      <c r="A3548" s="18" t="s">
        <v>5719</v>
      </c>
      <c r="B3548" s="6">
        <v>46080</v>
      </c>
      <c r="C3548" s="21" t="s">
        <v>229</v>
      </c>
      <c r="D3548" s="18" t="s">
        <v>5720</v>
      </c>
      <c r="E3548" s="23">
        <v>673708</v>
      </c>
      <c r="F3548" s="23">
        <v>0</v>
      </c>
      <c r="G3548" s="25" t="s">
        <v>6508</v>
      </c>
    </row>
    <row r="3549" spans="1:7" ht="12.75" customHeight="1">
      <c r="A3549" s="18" t="s">
        <v>5719</v>
      </c>
      <c r="B3549" s="6">
        <v>46080</v>
      </c>
      <c r="C3549" s="21" t="s">
        <v>231</v>
      </c>
      <c r="D3549" s="18" t="s">
        <v>5720</v>
      </c>
      <c r="E3549" s="23">
        <v>812832</v>
      </c>
      <c r="F3549" s="23">
        <v>0</v>
      </c>
      <c r="G3549" s="25" t="s">
        <v>6509</v>
      </c>
    </row>
    <row r="3550" spans="1:7" ht="12.75" customHeight="1">
      <c r="A3550" s="18" t="s">
        <v>5719</v>
      </c>
      <c r="B3550" s="6">
        <v>46083</v>
      </c>
      <c r="C3550" s="21" t="s">
        <v>234</v>
      </c>
      <c r="D3550" s="18" t="s">
        <v>5720</v>
      </c>
      <c r="E3550" s="23">
        <v>3149640</v>
      </c>
      <c r="F3550" s="23">
        <v>968809</v>
      </c>
      <c r="G3550" s="25" t="s">
        <v>6510</v>
      </c>
    </row>
    <row r="3551" spans="1:7" ht="12.75" customHeight="1">
      <c r="A3551" s="18" t="s">
        <v>5719</v>
      </c>
      <c r="B3551" s="6">
        <v>46085</v>
      </c>
      <c r="C3551" s="21" t="s">
        <v>237</v>
      </c>
      <c r="D3551" s="18" t="s">
        <v>5720</v>
      </c>
      <c r="E3551" s="23">
        <v>740481</v>
      </c>
      <c r="F3551" s="23">
        <v>0</v>
      </c>
      <c r="G3551" s="25" t="s">
        <v>6511</v>
      </c>
    </row>
    <row r="3552" spans="1:7" ht="12.75" customHeight="1">
      <c r="A3552" s="18" t="s">
        <v>5719</v>
      </c>
      <c r="B3552" s="6">
        <v>46085</v>
      </c>
      <c r="C3552" s="21" t="s">
        <v>241</v>
      </c>
      <c r="D3552" s="18" t="s">
        <v>5720</v>
      </c>
      <c r="E3552" s="23">
        <v>740481</v>
      </c>
      <c r="F3552" s="23">
        <v>0</v>
      </c>
      <c r="G3552" s="25" t="s">
        <v>6512</v>
      </c>
    </row>
    <row r="3553" spans="1:7" ht="12.75" customHeight="1">
      <c r="A3553" s="18" t="s">
        <v>5719</v>
      </c>
      <c r="B3553" s="6">
        <v>46086</v>
      </c>
      <c r="C3553" s="21" t="s">
        <v>244</v>
      </c>
      <c r="D3553" s="18" t="s">
        <v>5720</v>
      </c>
      <c r="E3553" s="23">
        <v>246827</v>
      </c>
      <c r="F3553" s="23">
        <v>0</v>
      </c>
      <c r="G3553" s="25" t="s">
        <v>6513</v>
      </c>
    </row>
    <row r="3554" spans="1:7" ht="12.75" customHeight="1">
      <c r="A3554" s="18" t="s">
        <v>5719</v>
      </c>
      <c r="B3554" s="6">
        <v>46086</v>
      </c>
      <c r="C3554" s="21" t="s">
        <v>247</v>
      </c>
      <c r="D3554" s="18" t="s">
        <v>5720</v>
      </c>
      <c r="E3554" s="23">
        <v>246827</v>
      </c>
      <c r="F3554" s="23">
        <v>0</v>
      </c>
      <c r="G3554" s="25" t="s">
        <v>6514</v>
      </c>
    </row>
    <row r="3555" spans="1:7" ht="12.75" customHeight="1">
      <c r="A3555" s="18" t="s">
        <v>5719</v>
      </c>
      <c r="B3555" s="6">
        <v>46091</v>
      </c>
      <c r="C3555" s="21" t="s">
        <v>253</v>
      </c>
      <c r="D3555" s="18" t="s">
        <v>5720</v>
      </c>
      <c r="E3555" s="23">
        <v>1234135</v>
      </c>
      <c r="F3555" s="23">
        <v>0</v>
      </c>
      <c r="G3555" s="25" t="s">
        <v>6515</v>
      </c>
    </row>
    <row r="3556" spans="1:7" ht="12.75" customHeight="1">
      <c r="A3556" s="18" t="s">
        <v>5719</v>
      </c>
      <c r="B3556" s="6">
        <v>46091</v>
      </c>
      <c r="C3556" s="21" t="s">
        <v>255</v>
      </c>
      <c r="D3556" s="18" t="s">
        <v>5720</v>
      </c>
      <c r="E3556" s="23">
        <v>1234135</v>
      </c>
      <c r="F3556" s="23">
        <v>0</v>
      </c>
      <c r="G3556" s="25" t="s">
        <v>6516</v>
      </c>
    </row>
    <row r="3557" spans="1:7" ht="12.75" customHeight="1">
      <c r="A3557" s="18" t="s">
        <v>5719</v>
      </c>
      <c r="B3557" s="6">
        <v>46093</v>
      </c>
      <c r="C3557" s="21" t="s">
        <v>257</v>
      </c>
      <c r="D3557" s="18" t="s">
        <v>5720</v>
      </c>
      <c r="E3557" s="23">
        <v>1298567</v>
      </c>
      <c r="F3557" s="23">
        <v>-865711</v>
      </c>
      <c r="G3557" s="25" t="s">
        <v>6517</v>
      </c>
    </row>
    <row r="3558" spans="1:7" ht="12.75" customHeight="1">
      <c r="A3558" s="18" t="s">
        <v>5719</v>
      </c>
      <c r="B3558" s="6">
        <v>46093</v>
      </c>
      <c r="C3558" s="21" t="s">
        <v>260</v>
      </c>
      <c r="D3558" s="18" t="s">
        <v>5720</v>
      </c>
      <c r="E3558" s="23">
        <v>246827</v>
      </c>
      <c r="F3558" s="23">
        <v>0</v>
      </c>
      <c r="G3558" s="25" t="s">
        <v>6518</v>
      </c>
    </row>
    <row r="3559" spans="1:7" ht="12.75" customHeight="1">
      <c r="A3559" s="18" t="s">
        <v>5719</v>
      </c>
      <c r="B3559" s="6">
        <v>46093</v>
      </c>
      <c r="C3559" s="21" t="s">
        <v>263</v>
      </c>
      <c r="D3559" s="18" t="s">
        <v>5720</v>
      </c>
      <c r="E3559" s="23">
        <v>882481</v>
      </c>
      <c r="F3559" s="23">
        <v>-72000</v>
      </c>
      <c r="G3559" s="25" t="s">
        <v>6519</v>
      </c>
    </row>
    <row r="3560" spans="1:7" ht="12.75" customHeight="1">
      <c r="A3560" s="18" t="s">
        <v>5719</v>
      </c>
      <c r="B3560" s="6">
        <v>46094</v>
      </c>
      <c r="C3560" s="21" t="s">
        <v>265</v>
      </c>
      <c r="D3560" s="18" t="s">
        <v>5720</v>
      </c>
      <c r="E3560" s="23">
        <v>385208</v>
      </c>
      <c r="F3560" s="23">
        <v>0</v>
      </c>
      <c r="G3560" s="25" t="s">
        <v>6520</v>
      </c>
    </row>
    <row r="3561" spans="1:7" ht="12.75" customHeight="1">
      <c r="A3561" s="18" t="s">
        <v>5719</v>
      </c>
      <c r="B3561" s="6">
        <v>46094</v>
      </c>
      <c r="C3561" s="21" t="s">
        <v>267</v>
      </c>
      <c r="D3561" s="18" t="s">
        <v>5720</v>
      </c>
      <c r="E3561" s="23">
        <v>840481</v>
      </c>
      <c r="F3561" s="23">
        <v>0</v>
      </c>
      <c r="G3561" s="25" t="s">
        <v>6521</v>
      </c>
    </row>
    <row r="3562" spans="1:7" ht="12.75" customHeight="1">
      <c r="A3562" s="18" t="s">
        <v>5719</v>
      </c>
      <c r="B3562" s="6">
        <v>46094</v>
      </c>
      <c r="C3562" s="21" t="s">
        <v>270</v>
      </c>
      <c r="D3562" s="18" t="s">
        <v>5720</v>
      </c>
      <c r="E3562" s="23">
        <v>819624</v>
      </c>
      <c r="F3562" s="23">
        <v>0</v>
      </c>
      <c r="G3562" s="25" t="s">
        <v>6522</v>
      </c>
    </row>
    <row r="3563" spans="1:7" ht="12.75" customHeight="1">
      <c r="A3563" s="18" t="s">
        <v>5719</v>
      </c>
      <c r="B3563" s="6">
        <v>46094</v>
      </c>
      <c r="C3563" s="21" t="s">
        <v>273</v>
      </c>
      <c r="D3563" s="18" t="s">
        <v>5720</v>
      </c>
      <c r="E3563" s="23">
        <v>732600</v>
      </c>
      <c r="F3563" s="23">
        <v>0</v>
      </c>
      <c r="G3563" s="25" t="s">
        <v>6523</v>
      </c>
    </row>
    <row r="3564" spans="1:7" ht="12.75" customHeight="1">
      <c r="A3564" s="18" t="s">
        <v>5719</v>
      </c>
      <c r="B3564" s="6">
        <v>46097</v>
      </c>
      <c r="C3564" s="21" t="s">
        <v>276</v>
      </c>
      <c r="D3564" s="18" t="s">
        <v>5720</v>
      </c>
      <c r="E3564" s="23">
        <v>428827</v>
      </c>
      <c r="F3564" s="23">
        <v>0</v>
      </c>
      <c r="G3564" s="25" t="s">
        <v>6524</v>
      </c>
    </row>
    <row r="3565" spans="1:7" ht="12.75" customHeight="1">
      <c r="A3565" s="18" t="s">
        <v>5719</v>
      </c>
      <c r="B3565" s="6">
        <v>46097</v>
      </c>
      <c r="C3565" s="21" t="s">
        <v>279</v>
      </c>
      <c r="D3565" s="18" t="s">
        <v>5720</v>
      </c>
      <c r="E3565" s="23">
        <v>246827</v>
      </c>
      <c r="F3565" s="23">
        <v>0</v>
      </c>
      <c r="G3565" s="25" t="s">
        <v>6524</v>
      </c>
    </row>
    <row r="3566" spans="1:7" ht="12.75" customHeight="1">
      <c r="A3566" s="18" t="s">
        <v>5719</v>
      </c>
      <c r="B3566" s="6">
        <v>46098</v>
      </c>
      <c r="C3566" s="21" t="s">
        <v>281</v>
      </c>
      <c r="D3566" s="18" t="s">
        <v>5720</v>
      </c>
      <c r="E3566" s="23">
        <v>740481</v>
      </c>
      <c r="F3566" s="23">
        <v>0</v>
      </c>
      <c r="G3566" s="25" t="s">
        <v>6525</v>
      </c>
    </row>
    <row r="3567" spans="1:7" ht="12.75" customHeight="1">
      <c r="A3567" s="18" t="s">
        <v>5719</v>
      </c>
      <c r="B3567" s="6">
        <v>46098</v>
      </c>
      <c r="C3567" s="21" t="s">
        <v>283</v>
      </c>
      <c r="D3567" s="18" t="s">
        <v>5720</v>
      </c>
      <c r="E3567" s="23">
        <v>650116</v>
      </c>
      <c r="F3567" s="23">
        <v>-360077</v>
      </c>
      <c r="G3567" s="25" t="s">
        <v>6526</v>
      </c>
    </row>
    <row r="3568" spans="1:7" ht="12.75" customHeight="1">
      <c r="A3568" s="18" t="s">
        <v>5719</v>
      </c>
      <c r="B3568" s="6">
        <v>46098</v>
      </c>
      <c r="C3568" s="21" t="s">
        <v>285</v>
      </c>
      <c r="D3568" s="18" t="s">
        <v>5720</v>
      </c>
      <c r="E3568" s="23">
        <v>998912</v>
      </c>
      <c r="F3568" s="23">
        <v>0</v>
      </c>
      <c r="G3568" s="25" t="s">
        <v>6527</v>
      </c>
    </row>
    <row r="3569" spans="1:7" ht="12.75" customHeight="1">
      <c r="A3569" s="18" t="s">
        <v>5719</v>
      </c>
      <c r="B3569" s="6">
        <v>46101</v>
      </c>
      <c r="C3569" s="21" t="s">
        <v>287</v>
      </c>
      <c r="D3569" s="18" t="s">
        <v>5720</v>
      </c>
      <c r="E3569" s="23">
        <v>557654</v>
      </c>
      <c r="F3569" s="23">
        <v>0</v>
      </c>
      <c r="G3569" s="25" t="s">
        <v>6528</v>
      </c>
    </row>
    <row r="3570" spans="1:7" ht="12.75" customHeight="1">
      <c r="A3570" s="18" t="s">
        <v>5719</v>
      </c>
      <c r="B3570" s="6">
        <v>46101</v>
      </c>
      <c r="C3570" s="21" t="s">
        <v>291</v>
      </c>
      <c r="D3570" s="18" t="s">
        <v>5720</v>
      </c>
      <c r="E3570" s="23">
        <v>1234135</v>
      </c>
      <c r="F3570" s="23">
        <v>0</v>
      </c>
      <c r="G3570" s="25" t="s">
        <v>6529</v>
      </c>
    </row>
    <row r="3571" spans="1:7" ht="12.75" customHeight="1">
      <c r="A3571" s="18" t="s">
        <v>5719</v>
      </c>
      <c r="B3571" s="6">
        <v>46101</v>
      </c>
      <c r="C3571" s="21" t="s">
        <v>293</v>
      </c>
      <c r="D3571" s="18" t="s">
        <v>5720</v>
      </c>
      <c r="E3571" s="23">
        <v>1376135</v>
      </c>
      <c r="F3571" s="23">
        <v>0</v>
      </c>
      <c r="G3571" s="25" t="s">
        <v>6530</v>
      </c>
    </row>
    <row r="3572" spans="1:7" ht="12.75" customHeight="1">
      <c r="A3572" s="18" t="s">
        <v>5719</v>
      </c>
      <c r="B3572" s="6">
        <v>46101</v>
      </c>
      <c r="C3572" s="21" t="s">
        <v>296</v>
      </c>
      <c r="D3572" s="18" t="s">
        <v>5720</v>
      </c>
      <c r="E3572" s="23">
        <v>1038912</v>
      </c>
      <c r="F3572" s="23">
        <v>0</v>
      </c>
      <c r="G3572" s="25" t="s">
        <v>6531</v>
      </c>
    </row>
    <row r="3573" spans="1:7" ht="12.75" customHeight="1">
      <c r="A3573" s="18" t="s">
        <v>5719</v>
      </c>
      <c r="B3573" s="6">
        <v>46101</v>
      </c>
      <c r="C3573" s="21" t="s">
        <v>298</v>
      </c>
      <c r="D3573" s="18" t="s">
        <v>5720</v>
      </c>
      <c r="E3573" s="23">
        <v>493654</v>
      </c>
      <c r="F3573" s="23">
        <v>0</v>
      </c>
      <c r="G3573" s="25" t="s">
        <v>6532</v>
      </c>
    </row>
    <row r="3574" spans="1:7" ht="12.75" customHeight="1">
      <c r="A3574" s="18" t="s">
        <v>5719</v>
      </c>
      <c r="B3574" s="6">
        <v>46106</v>
      </c>
      <c r="C3574" s="21" t="s">
        <v>301</v>
      </c>
      <c r="D3574" s="18" t="s">
        <v>5720</v>
      </c>
      <c r="E3574" s="23">
        <v>246827</v>
      </c>
      <c r="F3574" s="23">
        <v>0</v>
      </c>
      <c r="G3574" s="25" t="s">
        <v>6533</v>
      </c>
    </row>
    <row r="3575" spans="1:7" ht="12.75" customHeight="1">
      <c r="A3575" s="18" t="s">
        <v>5719</v>
      </c>
      <c r="B3575" s="6">
        <v>46106</v>
      </c>
      <c r="C3575" s="21" t="s">
        <v>303</v>
      </c>
      <c r="D3575" s="18" t="s">
        <v>5720</v>
      </c>
      <c r="E3575" s="23">
        <v>332971</v>
      </c>
      <c r="F3575" s="23">
        <v>0</v>
      </c>
      <c r="G3575" s="25" t="s">
        <v>6533</v>
      </c>
    </row>
    <row r="3576" spans="1:7" ht="12.75" customHeight="1">
      <c r="A3576" s="18" t="s">
        <v>5719</v>
      </c>
      <c r="B3576" s="6">
        <v>46106</v>
      </c>
      <c r="C3576" s="21" t="s">
        <v>305</v>
      </c>
      <c r="D3576" s="18" t="s">
        <v>5720</v>
      </c>
      <c r="E3576" s="23">
        <v>790481</v>
      </c>
      <c r="F3576" s="23">
        <v>0</v>
      </c>
      <c r="G3576" s="25" t="s">
        <v>6534</v>
      </c>
    </row>
    <row r="3577" spans="1:7" ht="12.75" customHeight="1">
      <c r="A3577" s="18" t="s">
        <v>5719</v>
      </c>
      <c r="B3577" s="6">
        <v>46106</v>
      </c>
      <c r="C3577" s="21" t="s">
        <v>308</v>
      </c>
      <c r="D3577" s="18" t="s">
        <v>5720</v>
      </c>
      <c r="E3577" s="23">
        <v>790481</v>
      </c>
      <c r="F3577" s="23">
        <v>0</v>
      </c>
      <c r="G3577" s="25" t="s">
        <v>6535</v>
      </c>
    </row>
    <row r="3578" spans="1:7" ht="12.75" customHeight="1">
      <c r="A3578" s="100" t="s">
        <v>5719</v>
      </c>
      <c r="B3578" s="96">
        <v>46111</v>
      </c>
      <c r="C3578" s="98" t="s">
        <v>311</v>
      </c>
      <c r="D3578" s="100" t="s">
        <v>5720</v>
      </c>
      <c r="E3578" s="102">
        <v>998912</v>
      </c>
      <c r="F3578" s="102">
        <v>0</v>
      </c>
      <c r="G3578" s="105" t="s">
        <v>6536</v>
      </c>
    </row>
    <row r="3579" spans="1:7" ht="12.75" customHeight="1"/>
    <row r="3580" spans="1:7" ht="12.75" customHeight="1"/>
    <row r="3581" spans="1:7" ht="12.75" customHeight="1"/>
    <row r="3582" spans="1:7" ht="12.75" customHeight="1"/>
    <row r="3583" spans="1:7" ht="12.75" customHeight="1"/>
    <row r="3584" spans="1:7" ht="12.75" customHeight="1"/>
    <row r="3585" ht="12.75" customHeight="1"/>
    <row r="3586" ht="12.75" customHeight="1"/>
    <row r="3587" ht="12.75" customHeight="1"/>
    <row r="3588" ht="12.75" customHeight="1"/>
    <row r="3589" ht="12.75" customHeight="1"/>
    <row r="3590" ht="12.75" customHeight="1"/>
    <row r="3591" ht="12.75" customHeight="1"/>
    <row r="3592" ht="12.75" customHeight="1"/>
    <row r="3593" ht="12.75" customHeight="1"/>
    <row r="3594" ht="12.75" customHeight="1"/>
    <row r="3595" ht="12.75" customHeight="1"/>
    <row r="3596" ht="12.75" customHeight="1"/>
    <row r="3597" ht="12.75" customHeight="1"/>
    <row r="3598" ht="12.75" customHeight="1"/>
    <row r="3599" ht="12.75" customHeight="1"/>
    <row r="3600" ht="12.75" customHeight="1"/>
    <row r="3601" ht="12.75" customHeight="1"/>
    <row r="3602" ht="12.75" customHeight="1"/>
    <row r="3603" ht="12.75" customHeight="1"/>
    <row r="3604" ht="12.75" customHeight="1"/>
    <row r="3605" ht="12.75" customHeight="1"/>
    <row r="3606" ht="12.75" customHeight="1"/>
    <row r="3607" ht="12.75" customHeight="1"/>
    <row r="3608" ht="12.75" customHeight="1"/>
    <row r="3609" ht="12.75" customHeight="1"/>
    <row r="3610" ht="12.75" customHeight="1"/>
    <row r="3611" ht="12.75" customHeight="1"/>
    <row r="3612" ht="12.75" customHeight="1"/>
    <row r="3613" ht="12.75" customHeight="1"/>
    <row r="3614" ht="12.75" customHeight="1"/>
    <row r="3615" ht="12.75" customHeight="1"/>
    <row r="3616" ht="12.75" customHeight="1"/>
    <row r="3617" ht="12.75" customHeight="1"/>
    <row r="3618" ht="12.75" customHeight="1"/>
    <row r="3619" ht="12.75" customHeight="1"/>
    <row r="3620" ht="12.75" customHeight="1"/>
    <row r="3621" ht="12.75" customHeight="1"/>
    <row r="3622" ht="12.75" customHeight="1"/>
    <row r="3623" ht="12.75" customHeight="1"/>
    <row r="3624" ht="12.75" customHeight="1"/>
    <row r="3625" ht="12.75" customHeight="1"/>
    <row r="3626" ht="12.75" customHeight="1"/>
    <row r="3627" ht="12.75" customHeight="1"/>
    <row r="3628" ht="12.75" customHeight="1"/>
    <row r="3629" ht="12.75" customHeight="1"/>
    <row r="3630" ht="12.75" customHeight="1"/>
    <row r="3631" ht="12.75" customHeight="1"/>
    <row r="3632" ht="12.75" customHeight="1"/>
    <row r="3633" ht="12.75" customHeight="1"/>
    <row r="3634" ht="12.75" customHeight="1"/>
    <row r="3635" ht="12.75" customHeight="1"/>
    <row r="3636" ht="12.75" customHeight="1"/>
    <row r="3637" ht="12.75" customHeight="1"/>
    <row r="3638" ht="12.75" customHeight="1"/>
    <row r="3639" ht="12.75" customHeight="1"/>
    <row r="3640" ht="12.75" customHeight="1"/>
    <row r="3641" ht="12.75" customHeight="1"/>
    <row r="3642" ht="12.75" customHeight="1"/>
    <row r="3643" ht="12.75" customHeight="1"/>
    <row r="3644" ht="12.75" customHeight="1"/>
    <row r="3645" ht="12.75" customHeight="1"/>
    <row r="3646" ht="12.75" customHeight="1"/>
    <row r="3647" ht="12.75" customHeight="1"/>
    <row r="3648" ht="12.75" customHeight="1"/>
    <row r="3649" ht="12.75" customHeight="1"/>
    <row r="3650" ht="12.75" customHeight="1"/>
    <row r="3651" ht="12.75" customHeight="1"/>
    <row r="3652" ht="12.75" customHeight="1"/>
    <row r="3653" ht="12.75" customHeight="1"/>
    <row r="3654" ht="12.75" customHeight="1"/>
    <row r="3655" ht="12.75" customHeight="1"/>
    <row r="3656" ht="12.75" customHeight="1"/>
    <row r="3657" ht="12.75" customHeight="1"/>
    <row r="3658" ht="12.75" customHeight="1"/>
    <row r="3659" ht="12.75" customHeight="1"/>
    <row r="3660" ht="12.75" customHeight="1"/>
    <row r="3661" ht="12.75" customHeight="1"/>
    <row r="3662" ht="12.75" customHeight="1"/>
    <row r="3663" ht="12.75" customHeight="1"/>
    <row r="3664" ht="12.75" customHeight="1"/>
    <row r="3665" ht="12.75" customHeight="1"/>
    <row r="3666" ht="12.75" customHeight="1"/>
    <row r="3667" ht="12.75" customHeight="1"/>
    <row r="3668" ht="12.75" customHeight="1"/>
    <row r="3669" ht="12.75" customHeight="1"/>
    <row r="3670" ht="12.75" customHeight="1"/>
    <row r="3671" ht="12.75" customHeight="1"/>
    <row r="3672" ht="12.75" customHeight="1"/>
    <row r="3673" ht="12.75" customHeight="1"/>
    <row r="3674" ht="12.75" customHeight="1"/>
    <row r="3675" ht="12.75" customHeight="1"/>
    <row r="3676" ht="12.75" customHeight="1"/>
    <row r="3677" ht="12.75" customHeight="1"/>
    <row r="3678" ht="12.75" customHeight="1"/>
    <row r="3679" ht="12.75" customHeight="1"/>
    <row r="3680" ht="12.75" customHeight="1"/>
    <row r="3681" ht="12.75" customHeight="1"/>
    <row r="3682" ht="12.75" customHeight="1"/>
    <row r="3683" ht="12.75" customHeight="1"/>
    <row r="3684" ht="12.75" customHeight="1"/>
    <row r="3685" ht="12.75" customHeight="1"/>
    <row r="3686" ht="12.75" customHeight="1"/>
    <row r="3687" ht="12.75" customHeight="1"/>
    <row r="3688" ht="12.75" customHeight="1"/>
    <row r="3689" ht="12.75" customHeight="1"/>
    <row r="3690" ht="12.75" customHeight="1"/>
    <row r="3691" ht="12.75" customHeight="1"/>
    <row r="3692" ht="12.75" customHeight="1"/>
    <row r="3693" ht="12.75" customHeight="1"/>
    <row r="3694" ht="12.75" customHeight="1"/>
    <row r="3695" ht="12.75" customHeight="1"/>
    <row r="3696" ht="12.75" customHeight="1"/>
    <row r="3697" ht="12.75" customHeight="1"/>
    <row r="3698" ht="12.75" customHeight="1"/>
    <row r="3699" ht="12.75" customHeight="1"/>
    <row r="3700" ht="12.75" customHeight="1"/>
    <row r="3701" ht="12.75" customHeight="1"/>
    <row r="3702" ht="12.75" customHeight="1"/>
    <row r="3703" ht="12.75" customHeight="1"/>
    <row r="3704" ht="12.75" customHeight="1"/>
    <row r="3705" ht="12.75" customHeight="1"/>
    <row r="3706" ht="12.75" customHeight="1"/>
    <row r="3707" ht="12.75" customHeight="1"/>
    <row r="3708" ht="12.75" customHeight="1"/>
    <row r="3709" ht="12.75" customHeight="1"/>
    <row r="3710" ht="12.75" customHeight="1"/>
    <row r="3711" ht="12.75" customHeight="1"/>
    <row r="3712" ht="12.75" customHeight="1"/>
    <row r="3713" ht="12.75" customHeight="1"/>
    <row r="3714" ht="12.75" customHeight="1"/>
    <row r="3715" ht="12.75" customHeight="1"/>
    <row r="3716" ht="12.75" customHeight="1"/>
    <row r="3717" ht="12.75" customHeight="1"/>
    <row r="3718" ht="12.75" customHeight="1"/>
    <row r="3719" ht="12.75" customHeight="1"/>
    <row r="3720" ht="12.75" customHeight="1"/>
    <row r="3721" ht="12.75" customHeight="1"/>
    <row r="3722" ht="12.75" customHeight="1"/>
    <row r="3723" ht="12.75" customHeight="1"/>
    <row r="3724" ht="12.75" customHeight="1"/>
    <row r="3725" ht="12.75" customHeight="1"/>
    <row r="3726" ht="12.75" customHeight="1"/>
    <row r="3727" ht="12.75" customHeight="1"/>
    <row r="3728" ht="12.75" customHeight="1"/>
    <row r="3729" ht="12.75" customHeight="1"/>
    <row r="3730" ht="12.75" customHeight="1"/>
    <row r="3731" ht="12.75" customHeight="1"/>
    <row r="3732" ht="12.75" customHeight="1"/>
    <row r="3733" ht="12.75" customHeight="1"/>
    <row r="3734" ht="12.75" customHeight="1"/>
    <row r="3735" ht="12.75" customHeight="1"/>
    <row r="3736" ht="12.75" customHeight="1"/>
    <row r="3737" ht="12.75" customHeight="1"/>
    <row r="3738" ht="12.75" customHeight="1"/>
    <row r="3739" ht="12.75" customHeight="1"/>
    <row r="3740" ht="12.75" customHeight="1"/>
    <row r="3741" ht="12.75" customHeight="1"/>
    <row r="3742" ht="12.75" customHeight="1"/>
    <row r="3743" ht="12.75" customHeight="1"/>
    <row r="3744" ht="12.75" customHeight="1"/>
    <row r="3745" ht="12.75" customHeight="1"/>
    <row r="3746" ht="12.75" customHeight="1"/>
    <row r="3747" ht="12.75" customHeight="1"/>
    <row r="3748" ht="12.75" customHeight="1"/>
    <row r="3749" ht="12.75" customHeight="1"/>
    <row r="3750" ht="12.75" customHeight="1"/>
    <row r="3751" ht="12.75" customHeight="1"/>
    <row r="3752" ht="12.75" customHeight="1"/>
    <row r="3753" ht="12.75" customHeight="1"/>
    <row r="3754" ht="12.75" customHeight="1"/>
    <row r="3755" ht="12.75" customHeight="1"/>
    <row r="3756" ht="12.75" customHeight="1"/>
    <row r="3757" ht="12.75" customHeight="1"/>
    <row r="3758" ht="12.75" customHeight="1"/>
    <row r="3759" ht="12.75" customHeight="1"/>
    <row r="3760" ht="12.75" customHeight="1"/>
    <row r="3761" ht="12.75" customHeight="1"/>
    <row r="3762" ht="12.75" customHeight="1"/>
    <row r="3763" ht="12.75" customHeight="1"/>
    <row r="3764" ht="12.75" customHeight="1"/>
    <row r="3765" ht="12.75" customHeight="1"/>
    <row r="3766" ht="12.75" customHeight="1"/>
    <row r="3767" ht="12.75" customHeight="1"/>
    <row r="3768" ht="12.75" customHeight="1"/>
    <row r="3769" ht="12.75" customHeight="1"/>
    <row r="3770" ht="12.75" customHeight="1"/>
    <row r="3771" ht="12.75" customHeight="1"/>
    <row r="3772" ht="12.75" customHeight="1"/>
    <row r="3773" ht="12.75" customHeight="1"/>
    <row r="3774" ht="12.75" customHeight="1"/>
    <row r="3775" ht="12.75" customHeight="1"/>
    <row r="3776" ht="12.75" customHeight="1"/>
    <row r="3777" ht="12.75" customHeight="1"/>
    <row r="3778" ht="12.75" customHeight="1"/>
    <row r="3779" ht="12.75" customHeight="1"/>
    <row r="3780" ht="12.75" customHeight="1"/>
    <row r="3781" ht="12.75" customHeight="1"/>
    <row r="3782" ht="12.75" customHeight="1"/>
    <row r="3783" ht="12.75" customHeight="1"/>
    <row r="3784" ht="12.75" customHeight="1"/>
    <row r="3785" ht="12.75" customHeight="1"/>
    <row r="3786" ht="12.75" customHeight="1"/>
    <row r="3787" ht="12.75" customHeight="1"/>
    <row r="3788" ht="12.75" customHeight="1"/>
    <row r="3789" ht="12.75" customHeight="1"/>
    <row r="3790" ht="12.75" customHeight="1"/>
    <row r="3791" ht="12.75" customHeight="1"/>
    <row r="3792" ht="12.75" customHeight="1"/>
    <row r="3793" ht="12.75" customHeight="1"/>
    <row r="3794" ht="12.75" customHeight="1"/>
    <row r="3795" ht="12.75" customHeight="1"/>
    <row r="3796" ht="12.75" customHeight="1"/>
    <row r="3797" ht="12.75" customHeight="1"/>
    <row r="3798" ht="12.75" customHeight="1"/>
    <row r="3799" ht="12.75" customHeight="1"/>
    <row r="3800" ht="12.75" customHeight="1"/>
    <row r="3801" ht="12.75" customHeight="1"/>
    <row r="3802" ht="12.75" customHeight="1"/>
    <row r="3803" ht="12.75" customHeight="1"/>
    <row r="3804" ht="12.75" customHeight="1"/>
    <row r="3805" ht="12.75" customHeight="1"/>
    <row r="3806" ht="12.75" customHeight="1"/>
    <row r="3807" ht="12.75" customHeight="1"/>
    <row r="3808" ht="12.75" customHeight="1"/>
    <row r="3809" ht="12.75" customHeight="1"/>
    <row r="3810" ht="12.75" customHeight="1"/>
    <row r="3811" ht="12.75" customHeight="1"/>
    <row r="3812" ht="12.75" customHeight="1"/>
    <row r="3813" ht="12.75" customHeight="1"/>
    <row r="3814" ht="12.75" customHeight="1"/>
    <row r="3815" ht="12.75" customHeight="1"/>
    <row r="3816" ht="12.75" customHeight="1"/>
    <row r="3817" ht="12.75" customHeight="1"/>
    <row r="3818" ht="12.75" customHeight="1"/>
    <row r="3819" ht="12.75" customHeight="1"/>
    <row r="3820" ht="12.75" customHeight="1"/>
    <row r="3821" ht="12.75" customHeight="1"/>
    <row r="3822" ht="12.75" customHeight="1"/>
    <row r="3823" ht="12.75" customHeight="1"/>
    <row r="3824" ht="12.75" customHeight="1"/>
    <row r="3825" ht="12.75" customHeight="1"/>
    <row r="3826" ht="12.75" customHeight="1"/>
    <row r="3827" ht="12.75" customHeight="1"/>
    <row r="3828" ht="12.75" customHeight="1"/>
  </sheetData>
  <autoFilter ref="A2:G1999" xr:uid="{07925449-A24F-4E53-963C-5480C5EEAAFD}">
    <filterColumn colId="1">
      <colorFilter dxfId="1"/>
    </filterColumn>
  </autoFilter>
  <sortState xmlns:xlrd2="http://schemas.microsoft.com/office/spreadsheetml/2017/richdata2" ref="A2:G3585">
    <sortCondition ref="A2:A3585"/>
  </sortState>
  <mergeCells count="1">
    <mergeCell ref="A1:G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25DFA-1783-40D4-A640-41F0DD3E5E8C}">
  <sheetPr filterMode="1"/>
  <dimension ref="A1:G2597"/>
  <sheetViews>
    <sheetView workbookViewId="0"/>
  </sheetViews>
  <sheetFormatPr defaultColWidth="11.42578125" defaultRowHeight="15"/>
  <cols>
    <col min="2" max="2" width="12.85546875" customWidth="1"/>
    <col min="3" max="3" width="12.42578125" customWidth="1"/>
    <col min="4" max="4" width="22.5703125" customWidth="1"/>
    <col min="5" max="5" width="12.5703125" customWidth="1"/>
    <col min="6" max="6" width="13.5703125" customWidth="1"/>
    <col min="7" max="7" width="38.7109375" customWidth="1"/>
  </cols>
  <sheetData>
    <row r="1" spans="1:7" ht="25.5">
      <c r="A1" s="149" t="s">
        <v>2</v>
      </c>
      <c r="B1" s="149" t="s">
        <v>3</v>
      </c>
      <c r="C1" s="149" t="s">
        <v>4</v>
      </c>
      <c r="D1" s="149" t="s">
        <v>5</v>
      </c>
      <c r="E1" s="149" t="s">
        <v>6</v>
      </c>
      <c r="F1" s="149" t="s">
        <v>7</v>
      </c>
      <c r="G1" s="150" t="s">
        <v>8</v>
      </c>
    </row>
    <row r="2" spans="1:7" ht="12" hidden="1" customHeight="1" thickBot="1">
      <c r="A2" s="125" t="s">
        <v>67</v>
      </c>
      <c r="B2" s="126">
        <v>46028</v>
      </c>
      <c r="C2" s="127" t="s">
        <v>2597</v>
      </c>
      <c r="D2" s="128" t="s">
        <v>68</v>
      </c>
      <c r="E2" s="129">
        <v>201747455</v>
      </c>
      <c r="F2" s="129">
        <v>197687455</v>
      </c>
      <c r="G2" s="130" t="s">
        <v>2598</v>
      </c>
    </row>
    <row r="3" spans="1:7" ht="12" hidden="1" customHeight="1">
      <c r="A3" s="131" t="s">
        <v>67</v>
      </c>
      <c r="B3" s="132">
        <v>46028</v>
      </c>
      <c r="C3" s="133" t="s">
        <v>2597</v>
      </c>
      <c r="D3" s="134" t="s">
        <v>73</v>
      </c>
      <c r="E3" s="135">
        <v>176547455</v>
      </c>
      <c r="F3" s="135">
        <v>114073911</v>
      </c>
      <c r="G3" s="136" t="s">
        <v>2598</v>
      </c>
    </row>
    <row r="4" spans="1:7" ht="12" hidden="1" customHeight="1">
      <c r="A4" s="137" t="s">
        <v>67</v>
      </c>
      <c r="B4" s="138">
        <v>46028</v>
      </c>
      <c r="C4" s="139" t="s">
        <v>2606</v>
      </c>
      <c r="D4" s="62" t="s">
        <v>1244</v>
      </c>
      <c r="E4" s="63">
        <v>500000</v>
      </c>
      <c r="F4" s="63">
        <v>0</v>
      </c>
      <c r="G4" s="64" t="s">
        <v>2607</v>
      </c>
    </row>
    <row r="5" spans="1:7" ht="12" hidden="1" customHeight="1">
      <c r="A5" s="137" t="s">
        <v>67</v>
      </c>
      <c r="B5" s="138">
        <v>46028</v>
      </c>
      <c r="C5" s="139" t="s">
        <v>2606</v>
      </c>
      <c r="D5" s="62" t="s">
        <v>1247</v>
      </c>
      <c r="E5" s="63">
        <v>1000000</v>
      </c>
      <c r="F5" s="63">
        <v>0</v>
      </c>
      <c r="G5" s="64" t="s">
        <v>2607</v>
      </c>
    </row>
    <row r="6" spans="1:7" ht="12" hidden="1" customHeight="1">
      <c r="A6" s="137" t="s">
        <v>67</v>
      </c>
      <c r="B6" s="138">
        <v>46028</v>
      </c>
      <c r="C6" s="139" t="s">
        <v>2606</v>
      </c>
      <c r="D6" s="62" t="s">
        <v>1248</v>
      </c>
      <c r="E6" s="63">
        <v>500000</v>
      </c>
      <c r="F6" s="63">
        <v>0</v>
      </c>
      <c r="G6" s="64" t="s">
        <v>2607</v>
      </c>
    </row>
    <row r="7" spans="1:7" ht="12" hidden="1" customHeight="1">
      <c r="A7" s="137" t="s">
        <v>67</v>
      </c>
      <c r="B7" s="138">
        <v>46028</v>
      </c>
      <c r="C7" s="139" t="s">
        <v>2606</v>
      </c>
      <c r="D7" s="62" t="s">
        <v>1242</v>
      </c>
      <c r="E7" s="63">
        <v>1000000</v>
      </c>
      <c r="F7" s="63">
        <v>0</v>
      </c>
      <c r="G7" s="64" t="s">
        <v>2607</v>
      </c>
    </row>
    <row r="8" spans="1:7" ht="12" hidden="1" customHeight="1">
      <c r="A8" s="137" t="s">
        <v>67</v>
      </c>
      <c r="B8" s="138">
        <v>46028</v>
      </c>
      <c r="C8" s="139" t="s">
        <v>2606</v>
      </c>
      <c r="D8" s="62" t="s">
        <v>1233</v>
      </c>
      <c r="E8" s="63">
        <v>3500000</v>
      </c>
      <c r="F8" s="63">
        <v>0</v>
      </c>
      <c r="G8" s="64" t="s">
        <v>2607</v>
      </c>
    </row>
    <row r="9" spans="1:7" ht="12" hidden="1" customHeight="1">
      <c r="A9" s="137" t="s">
        <v>67</v>
      </c>
      <c r="B9" s="138">
        <v>46028</v>
      </c>
      <c r="C9" s="139" t="s">
        <v>2606</v>
      </c>
      <c r="D9" s="62" t="s">
        <v>1239</v>
      </c>
      <c r="E9" s="63">
        <v>1000000</v>
      </c>
      <c r="F9" s="63">
        <v>0</v>
      </c>
      <c r="G9" s="64" t="s">
        <v>2607</v>
      </c>
    </row>
    <row r="10" spans="1:7" ht="12" hidden="1" customHeight="1">
      <c r="A10" s="137" t="s">
        <v>67</v>
      </c>
      <c r="B10" s="138">
        <v>46028</v>
      </c>
      <c r="C10" s="139" t="s">
        <v>2606</v>
      </c>
      <c r="D10" s="62" t="s">
        <v>1246</v>
      </c>
      <c r="E10" s="63">
        <v>1000000</v>
      </c>
      <c r="F10" s="63">
        <v>0</v>
      </c>
      <c r="G10" s="64" t="s">
        <v>2607</v>
      </c>
    </row>
    <row r="11" spans="1:7" ht="12" hidden="1" customHeight="1">
      <c r="A11" s="137" t="s">
        <v>67</v>
      </c>
      <c r="B11" s="138">
        <v>46028</v>
      </c>
      <c r="C11" s="139" t="s">
        <v>2606</v>
      </c>
      <c r="D11" s="62" t="s">
        <v>393</v>
      </c>
      <c r="E11" s="63">
        <v>500000</v>
      </c>
      <c r="F11" s="63">
        <v>0</v>
      </c>
      <c r="G11" s="64" t="s">
        <v>2607</v>
      </c>
    </row>
    <row r="12" spans="1:7" ht="12" hidden="1" customHeight="1">
      <c r="A12" s="137" t="s">
        <v>67</v>
      </c>
      <c r="B12" s="138">
        <v>46028</v>
      </c>
      <c r="C12" s="139" t="s">
        <v>2606</v>
      </c>
      <c r="D12" s="62" t="s">
        <v>1255</v>
      </c>
      <c r="E12" s="63">
        <v>1500000</v>
      </c>
      <c r="F12" s="63">
        <v>0</v>
      </c>
      <c r="G12" s="64" t="s">
        <v>2607</v>
      </c>
    </row>
    <row r="13" spans="1:7" ht="12" hidden="1" customHeight="1">
      <c r="A13" s="137" t="s">
        <v>67</v>
      </c>
      <c r="B13" s="138">
        <v>46028</v>
      </c>
      <c r="C13" s="139" t="s">
        <v>2606</v>
      </c>
      <c r="D13" s="62" t="s">
        <v>73</v>
      </c>
      <c r="E13" s="63">
        <v>9000000</v>
      </c>
      <c r="F13" s="63">
        <v>0</v>
      </c>
      <c r="G13" s="64" t="s">
        <v>2607</v>
      </c>
    </row>
    <row r="14" spans="1:7" ht="12" hidden="1" customHeight="1">
      <c r="A14" s="137" t="s">
        <v>67</v>
      </c>
      <c r="B14" s="138">
        <v>46028</v>
      </c>
      <c r="C14" s="139" t="s">
        <v>2606</v>
      </c>
      <c r="D14" s="62" t="s">
        <v>1236</v>
      </c>
      <c r="E14" s="63">
        <v>500000</v>
      </c>
      <c r="F14" s="63">
        <v>0</v>
      </c>
      <c r="G14" s="64" t="s">
        <v>2607</v>
      </c>
    </row>
    <row r="15" spans="1:7" ht="12" hidden="1" customHeight="1">
      <c r="A15" s="137" t="s">
        <v>67</v>
      </c>
      <c r="B15" s="138">
        <v>46028</v>
      </c>
      <c r="C15" s="139" t="s">
        <v>2606</v>
      </c>
      <c r="D15" s="62" t="s">
        <v>794</v>
      </c>
      <c r="E15" s="63">
        <v>3000000</v>
      </c>
      <c r="F15" s="63">
        <v>0</v>
      </c>
      <c r="G15" s="64" t="s">
        <v>2607</v>
      </c>
    </row>
    <row r="16" spans="1:7" ht="12" hidden="1" customHeight="1">
      <c r="A16" s="137" t="s">
        <v>67</v>
      </c>
      <c r="B16" s="138">
        <v>46028</v>
      </c>
      <c r="C16" s="139" t="s">
        <v>2606</v>
      </c>
      <c r="D16" s="62" t="s">
        <v>1238</v>
      </c>
      <c r="E16" s="63">
        <v>1000000</v>
      </c>
      <c r="F16" s="63">
        <v>0</v>
      </c>
      <c r="G16" s="64" t="s">
        <v>2607</v>
      </c>
    </row>
    <row r="17" spans="1:7" ht="12" hidden="1" customHeight="1">
      <c r="A17" s="137" t="s">
        <v>67</v>
      </c>
      <c r="B17" s="138">
        <v>46028</v>
      </c>
      <c r="C17" s="139" t="s">
        <v>2606</v>
      </c>
      <c r="D17" s="62" t="s">
        <v>1253</v>
      </c>
      <c r="E17" s="63">
        <v>500000</v>
      </c>
      <c r="F17" s="63">
        <v>0</v>
      </c>
      <c r="G17" s="64" t="s">
        <v>2607</v>
      </c>
    </row>
    <row r="18" spans="1:7" ht="12" hidden="1" customHeight="1">
      <c r="A18" s="137" t="s">
        <v>67</v>
      </c>
      <c r="B18" s="138">
        <v>46028</v>
      </c>
      <c r="C18" s="139" t="s">
        <v>2606</v>
      </c>
      <c r="D18" s="62" t="s">
        <v>808</v>
      </c>
      <c r="E18" s="63">
        <v>1500000</v>
      </c>
      <c r="F18" s="63">
        <v>0</v>
      </c>
      <c r="G18" s="64" t="s">
        <v>2607</v>
      </c>
    </row>
    <row r="19" spans="1:7" ht="12" hidden="1" customHeight="1">
      <c r="A19" s="137" t="s">
        <v>67</v>
      </c>
      <c r="B19" s="138">
        <v>46028</v>
      </c>
      <c r="C19" s="139" t="s">
        <v>2606</v>
      </c>
      <c r="D19" s="62" t="s">
        <v>1232</v>
      </c>
      <c r="E19" s="63">
        <v>1500000</v>
      </c>
      <c r="F19" s="63">
        <v>0</v>
      </c>
      <c r="G19" s="64" t="s">
        <v>2607</v>
      </c>
    </row>
    <row r="20" spans="1:7" ht="12" hidden="1" customHeight="1">
      <c r="A20" s="137" t="s">
        <v>67</v>
      </c>
      <c r="B20" s="138">
        <v>46028</v>
      </c>
      <c r="C20" s="139" t="s">
        <v>2606</v>
      </c>
      <c r="D20" s="62" t="s">
        <v>1235</v>
      </c>
      <c r="E20" s="63">
        <v>1000000</v>
      </c>
      <c r="F20" s="63">
        <v>0</v>
      </c>
      <c r="G20" s="64" t="s">
        <v>2607</v>
      </c>
    </row>
    <row r="21" spans="1:7" ht="12" hidden="1" customHeight="1">
      <c r="A21" s="137" t="s">
        <v>67</v>
      </c>
      <c r="B21" s="138">
        <v>46028</v>
      </c>
      <c r="C21" s="139" t="s">
        <v>2606</v>
      </c>
      <c r="D21" s="62" t="s">
        <v>1245</v>
      </c>
      <c r="E21" s="63">
        <v>1000000</v>
      </c>
      <c r="F21" s="63">
        <v>0</v>
      </c>
      <c r="G21" s="64" t="s">
        <v>2607</v>
      </c>
    </row>
    <row r="22" spans="1:7" ht="12" hidden="1" customHeight="1">
      <c r="A22" s="137" t="s">
        <v>67</v>
      </c>
      <c r="B22" s="138">
        <v>46028</v>
      </c>
      <c r="C22" s="139" t="s">
        <v>2606</v>
      </c>
      <c r="D22" s="62" t="s">
        <v>1228</v>
      </c>
      <c r="E22" s="63">
        <v>2500000</v>
      </c>
      <c r="F22" s="63">
        <v>0</v>
      </c>
      <c r="G22" s="64" t="s">
        <v>2607</v>
      </c>
    </row>
    <row r="23" spans="1:7" ht="12" hidden="1" customHeight="1">
      <c r="A23" s="137" t="s">
        <v>67</v>
      </c>
      <c r="B23" s="138">
        <v>46028</v>
      </c>
      <c r="C23" s="139" t="s">
        <v>2606</v>
      </c>
      <c r="D23" s="62" t="s">
        <v>1230</v>
      </c>
      <c r="E23" s="63">
        <v>150000</v>
      </c>
      <c r="F23" s="63">
        <v>0</v>
      </c>
      <c r="G23" s="64" t="s">
        <v>2607</v>
      </c>
    </row>
    <row r="24" spans="1:7" ht="12" hidden="1" customHeight="1">
      <c r="A24" s="137" t="s">
        <v>67</v>
      </c>
      <c r="B24" s="138">
        <v>46028</v>
      </c>
      <c r="C24" s="139" t="s">
        <v>2606</v>
      </c>
      <c r="D24" s="62" t="s">
        <v>1241</v>
      </c>
      <c r="E24" s="63">
        <v>700000</v>
      </c>
      <c r="F24" s="63">
        <v>0</v>
      </c>
      <c r="G24" s="64" t="s">
        <v>2607</v>
      </c>
    </row>
    <row r="25" spans="1:7" ht="12" hidden="1" customHeight="1">
      <c r="A25" s="137" t="s">
        <v>67</v>
      </c>
      <c r="B25" s="138">
        <v>46028</v>
      </c>
      <c r="C25" s="139" t="s">
        <v>2606</v>
      </c>
      <c r="D25" s="62" t="s">
        <v>1251</v>
      </c>
      <c r="E25" s="63">
        <v>300000</v>
      </c>
      <c r="F25" s="63">
        <v>0</v>
      </c>
      <c r="G25" s="64" t="s">
        <v>2607</v>
      </c>
    </row>
    <row r="26" spans="1:7" ht="12" hidden="1" customHeight="1">
      <c r="A26" s="137" t="s">
        <v>67</v>
      </c>
      <c r="B26" s="138">
        <v>46030</v>
      </c>
      <c r="C26" s="139" t="s">
        <v>3078</v>
      </c>
      <c r="D26" s="62" t="s">
        <v>393</v>
      </c>
      <c r="E26" s="63">
        <v>33000000</v>
      </c>
      <c r="F26" s="63">
        <v>19981505.98</v>
      </c>
      <c r="G26" s="64" t="s">
        <v>3193</v>
      </c>
    </row>
    <row r="27" spans="1:7" ht="12" hidden="1" customHeight="1">
      <c r="A27" s="137" t="s">
        <v>67</v>
      </c>
      <c r="B27" s="138">
        <v>46030</v>
      </c>
      <c r="C27" s="139" t="s">
        <v>3080</v>
      </c>
      <c r="D27" s="62" t="s">
        <v>393</v>
      </c>
      <c r="E27" s="63">
        <v>6000000</v>
      </c>
      <c r="F27" s="63">
        <v>6000000</v>
      </c>
      <c r="G27" s="64" t="s">
        <v>3193</v>
      </c>
    </row>
    <row r="28" spans="1:7" ht="12" hidden="1" customHeight="1">
      <c r="A28" s="137" t="s">
        <v>67</v>
      </c>
      <c r="B28" s="138">
        <v>46030</v>
      </c>
      <c r="C28" s="139" t="s">
        <v>3083</v>
      </c>
      <c r="D28" s="62" t="s">
        <v>3198</v>
      </c>
      <c r="E28" s="63">
        <v>3000000</v>
      </c>
      <c r="F28" s="63">
        <v>3000000</v>
      </c>
      <c r="G28" s="64" t="s">
        <v>3199</v>
      </c>
    </row>
    <row r="29" spans="1:7" ht="12" hidden="1" customHeight="1">
      <c r="A29" s="137" t="s">
        <v>67</v>
      </c>
      <c r="B29" s="138">
        <v>46030</v>
      </c>
      <c r="C29" s="139" t="s">
        <v>3083</v>
      </c>
      <c r="D29" s="62" t="s">
        <v>1618</v>
      </c>
      <c r="E29" s="63">
        <v>37100000</v>
      </c>
      <c r="F29" s="63">
        <v>16743860</v>
      </c>
      <c r="G29" s="64" t="s">
        <v>3199</v>
      </c>
    </row>
    <row r="30" spans="1:7" ht="12" hidden="1" customHeight="1">
      <c r="A30" s="137" t="s">
        <v>67</v>
      </c>
      <c r="B30" s="138">
        <v>46030</v>
      </c>
      <c r="C30" s="139" t="s">
        <v>3083</v>
      </c>
      <c r="D30" s="62" t="s">
        <v>1251</v>
      </c>
      <c r="E30" s="63">
        <v>50000000</v>
      </c>
      <c r="F30" s="63">
        <v>50000000</v>
      </c>
      <c r="G30" s="64" t="s">
        <v>3199</v>
      </c>
    </row>
    <row r="31" spans="1:7" ht="12" hidden="1" customHeight="1">
      <c r="A31" s="137" t="s">
        <v>67</v>
      </c>
      <c r="B31" s="138">
        <v>46030</v>
      </c>
      <c r="C31" s="139" t="s">
        <v>3085</v>
      </c>
      <c r="D31" s="62" t="s">
        <v>1618</v>
      </c>
      <c r="E31" s="63">
        <v>4100000</v>
      </c>
      <c r="F31" s="63">
        <v>4100000</v>
      </c>
      <c r="G31" s="64" t="s">
        <v>3205</v>
      </c>
    </row>
    <row r="32" spans="1:7" ht="12" hidden="1" customHeight="1">
      <c r="A32" s="137" t="s">
        <v>67</v>
      </c>
      <c r="B32" s="138">
        <v>46030</v>
      </c>
      <c r="C32" s="139" t="s">
        <v>3088</v>
      </c>
      <c r="D32" s="62" t="s">
        <v>3198</v>
      </c>
      <c r="E32" s="63">
        <v>2400000</v>
      </c>
      <c r="F32" s="63">
        <v>33510</v>
      </c>
      <c r="G32" s="64" t="s">
        <v>3208</v>
      </c>
    </row>
    <row r="33" spans="1:7" ht="12" hidden="1" customHeight="1">
      <c r="A33" s="137" t="s">
        <v>67</v>
      </c>
      <c r="B33" s="138">
        <v>46030</v>
      </c>
      <c r="C33" s="139" t="s">
        <v>3091</v>
      </c>
      <c r="D33" s="62" t="s">
        <v>1618</v>
      </c>
      <c r="E33" s="63">
        <v>9000000</v>
      </c>
      <c r="F33" s="63">
        <v>9000000</v>
      </c>
      <c r="G33" s="64" t="s">
        <v>3211</v>
      </c>
    </row>
    <row r="34" spans="1:7" ht="12" hidden="1" customHeight="1">
      <c r="A34" s="137" t="s">
        <v>67</v>
      </c>
      <c r="B34" s="138">
        <v>46030</v>
      </c>
      <c r="C34" s="139" t="s">
        <v>3094</v>
      </c>
      <c r="D34" s="62" t="s">
        <v>1618</v>
      </c>
      <c r="E34" s="63">
        <v>146400000</v>
      </c>
      <c r="F34" s="63">
        <v>109750100</v>
      </c>
      <c r="G34" s="64" t="s">
        <v>3211</v>
      </c>
    </row>
    <row r="35" spans="1:7" ht="12" hidden="1" customHeight="1">
      <c r="A35" s="137" t="s">
        <v>67</v>
      </c>
      <c r="B35" s="138">
        <v>46031</v>
      </c>
      <c r="C35" s="139" t="s">
        <v>3145</v>
      </c>
      <c r="D35" s="62" t="s">
        <v>808</v>
      </c>
      <c r="E35" s="63">
        <v>1150000</v>
      </c>
      <c r="F35" s="63">
        <v>0</v>
      </c>
      <c r="G35" s="64" t="s">
        <v>3260</v>
      </c>
    </row>
    <row r="36" spans="1:7" ht="12" hidden="1" customHeight="1">
      <c r="A36" s="137" t="s">
        <v>67</v>
      </c>
      <c r="B36" s="138">
        <v>46031</v>
      </c>
      <c r="C36" s="139" t="s">
        <v>3148</v>
      </c>
      <c r="D36" s="62" t="s">
        <v>808</v>
      </c>
      <c r="E36" s="63">
        <v>632500</v>
      </c>
      <c r="F36" s="63">
        <v>0</v>
      </c>
      <c r="G36" s="64" t="s">
        <v>3263</v>
      </c>
    </row>
    <row r="37" spans="1:7" ht="12" hidden="1" customHeight="1">
      <c r="A37" s="137" t="s">
        <v>67</v>
      </c>
      <c r="B37" s="138">
        <v>46031</v>
      </c>
      <c r="C37" s="139" t="s">
        <v>3151</v>
      </c>
      <c r="D37" s="62" t="s">
        <v>808</v>
      </c>
      <c r="E37" s="63">
        <v>1023500</v>
      </c>
      <c r="F37" s="63">
        <v>0</v>
      </c>
      <c r="G37" s="64" t="s">
        <v>3266</v>
      </c>
    </row>
    <row r="38" spans="1:7" ht="12" hidden="1" customHeight="1">
      <c r="A38" s="137" t="s">
        <v>67</v>
      </c>
      <c r="B38" s="138">
        <v>46031</v>
      </c>
      <c r="C38" s="139" t="s">
        <v>3153</v>
      </c>
      <c r="D38" s="62" t="s">
        <v>808</v>
      </c>
      <c r="E38" s="63">
        <v>1782500</v>
      </c>
      <c r="F38" s="63">
        <v>0</v>
      </c>
      <c r="G38" s="64" t="s">
        <v>3263</v>
      </c>
    </row>
    <row r="39" spans="1:7" ht="12" hidden="1" customHeight="1">
      <c r="A39" s="137" t="s">
        <v>67</v>
      </c>
      <c r="B39" s="138">
        <v>46031</v>
      </c>
      <c r="C39" s="139" t="s">
        <v>3154</v>
      </c>
      <c r="D39" s="62" t="s">
        <v>808</v>
      </c>
      <c r="E39" s="63">
        <v>79350000</v>
      </c>
      <c r="F39" s="63">
        <v>0</v>
      </c>
      <c r="G39" s="64" t="s">
        <v>3271</v>
      </c>
    </row>
    <row r="40" spans="1:7" ht="12" hidden="1" customHeight="1">
      <c r="A40" s="137" t="s">
        <v>67</v>
      </c>
      <c r="B40" s="138">
        <v>46031</v>
      </c>
      <c r="C40" s="139" t="s">
        <v>3156</v>
      </c>
      <c r="D40" s="62" t="s">
        <v>808</v>
      </c>
      <c r="E40" s="63">
        <v>108100000</v>
      </c>
      <c r="F40" s="63">
        <v>0</v>
      </c>
      <c r="G40" s="64" t="s">
        <v>3263</v>
      </c>
    </row>
    <row r="41" spans="1:7" ht="12" hidden="1" customHeight="1">
      <c r="A41" s="137" t="s">
        <v>67</v>
      </c>
      <c r="B41" s="138">
        <v>46031</v>
      </c>
      <c r="C41" s="139" t="s">
        <v>3158</v>
      </c>
      <c r="D41" s="62" t="s">
        <v>808</v>
      </c>
      <c r="E41" s="63">
        <v>408250</v>
      </c>
      <c r="F41" s="63">
        <v>0</v>
      </c>
      <c r="G41" s="64" t="s">
        <v>3276</v>
      </c>
    </row>
    <row r="42" spans="1:7" ht="12" hidden="1" customHeight="1">
      <c r="A42" s="137" t="s">
        <v>67</v>
      </c>
      <c r="B42" s="138">
        <v>46031</v>
      </c>
      <c r="C42" s="139" t="s">
        <v>3160</v>
      </c>
      <c r="D42" s="62" t="s">
        <v>808</v>
      </c>
      <c r="E42" s="63">
        <v>119600000</v>
      </c>
      <c r="F42" s="63">
        <v>0</v>
      </c>
      <c r="G42" s="64" t="s">
        <v>3263</v>
      </c>
    </row>
    <row r="43" spans="1:7" ht="12" hidden="1" customHeight="1">
      <c r="A43" s="137" t="s">
        <v>67</v>
      </c>
      <c r="B43" s="138">
        <v>46031</v>
      </c>
      <c r="C43" s="139" t="s">
        <v>3162</v>
      </c>
      <c r="D43" s="62" t="s">
        <v>808</v>
      </c>
      <c r="E43" s="63">
        <v>119600000</v>
      </c>
      <c r="F43" s="63">
        <v>0</v>
      </c>
      <c r="G43" s="64" t="s">
        <v>3263</v>
      </c>
    </row>
    <row r="44" spans="1:7" ht="12" hidden="1" customHeight="1">
      <c r="A44" s="137" t="s">
        <v>67</v>
      </c>
      <c r="B44" s="138">
        <v>46031</v>
      </c>
      <c r="C44" s="139" t="s">
        <v>3164</v>
      </c>
      <c r="D44" s="62" t="s">
        <v>808</v>
      </c>
      <c r="E44" s="63">
        <v>94300000</v>
      </c>
      <c r="F44" s="63">
        <v>0</v>
      </c>
      <c r="G44" s="64" t="s">
        <v>3283</v>
      </c>
    </row>
    <row r="45" spans="1:7" ht="12" hidden="1" customHeight="1">
      <c r="A45" s="137" t="s">
        <v>67</v>
      </c>
      <c r="B45" s="138">
        <v>46031</v>
      </c>
      <c r="C45" s="139" t="s">
        <v>3167</v>
      </c>
      <c r="D45" s="62" t="s">
        <v>808</v>
      </c>
      <c r="E45" s="63">
        <v>43700000</v>
      </c>
      <c r="F45" s="63">
        <v>4733333</v>
      </c>
      <c r="G45" s="64" t="s">
        <v>3286</v>
      </c>
    </row>
    <row r="46" spans="1:7" ht="12" hidden="1" customHeight="1">
      <c r="A46" s="137" t="s">
        <v>67</v>
      </c>
      <c r="B46" s="138">
        <v>46031</v>
      </c>
      <c r="C46" s="139" t="s">
        <v>3169</v>
      </c>
      <c r="D46" s="62" t="s">
        <v>808</v>
      </c>
      <c r="E46" s="63">
        <v>402500</v>
      </c>
      <c r="F46" s="63">
        <v>0</v>
      </c>
      <c r="G46" s="64" t="s">
        <v>3289</v>
      </c>
    </row>
    <row r="47" spans="1:7" ht="12" hidden="1" customHeight="1">
      <c r="A47" s="137" t="s">
        <v>67</v>
      </c>
      <c r="B47" s="138">
        <v>46031</v>
      </c>
      <c r="C47" s="139" t="s">
        <v>3172</v>
      </c>
      <c r="D47" s="62" t="s">
        <v>808</v>
      </c>
      <c r="E47" s="63">
        <v>41400000</v>
      </c>
      <c r="F47" s="63">
        <v>0</v>
      </c>
      <c r="G47" s="64" t="s">
        <v>3291</v>
      </c>
    </row>
    <row r="48" spans="1:7" ht="12" hidden="1" customHeight="1">
      <c r="A48" s="137" t="s">
        <v>67</v>
      </c>
      <c r="B48" s="138">
        <v>46031</v>
      </c>
      <c r="C48" s="139" t="s">
        <v>3174</v>
      </c>
      <c r="D48" s="62" t="s">
        <v>3294</v>
      </c>
      <c r="E48" s="63">
        <v>175090501</v>
      </c>
      <c r="F48" s="63">
        <v>60480502.280000001</v>
      </c>
      <c r="G48" s="64" t="s">
        <v>3295</v>
      </c>
    </row>
    <row r="49" spans="1:7" ht="12" hidden="1" customHeight="1">
      <c r="A49" s="137" t="s">
        <v>67</v>
      </c>
      <c r="B49" s="138">
        <v>46031</v>
      </c>
      <c r="C49" s="139" t="s">
        <v>3177</v>
      </c>
      <c r="D49" s="62" t="s">
        <v>808</v>
      </c>
      <c r="E49" s="63">
        <v>1023500</v>
      </c>
      <c r="F49" s="63">
        <v>0</v>
      </c>
      <c r="G49" s="64" t="s">
        <v>3298</v>
      </c>
    </row>
    <row r="50" spans="1:7" ht="12" hidden="1" customHeight="1">
      <c r="A50" s="137" t="s">
        <v>67</v>
      </c>
      <c r="B50" s="138">
        <v>46031</v>
      </c>
      <c r="C50" s="139" t="s">
        <v>3179</v>
      </c>
      <c r="D50" s="62" t="s">
        <v>808</v>
      </c>
      <c r="E50" s="63">
        <v>5980000</v>
      </c>
      <c r="F50" s="63">
        <v>5980000</v>
      </c>
      <c r="G50" s="64" t="s">
        <v>3301</v>
      </c>
    </row>
    <row r="51" spans="1:7" ht="12" hidden="1" customHeight="1">
      <c r="A51" s="137" t="s">
        <v>67</v>
      </c>
      <c r="B51" s="138">
        <v>46031</v>
      </c>
      <c r="C51" s="139" t="s">
        <v>3181</v>
      </c>
      <c r="D51" s="62" t="s">
        <v>808</v>
      </c>
      <c r="E51" s="63">
        <v>1725000</v>
      </c>
      <c r="F51" s="63">
        <v>0</v>
      </c>
      <c r="G51" s="64" t="s">
        <v>3304</v>
      </c>
    </row>
    <row r="52" spans="1:7" ht="12" hidden="1" customHeight="1">
      <c r="A52" s="137" t="s">
        <v>67</v>
      </c>
      <c r="B52" s="138">
        <v>46031</v>
      </c>
      <c r="C52" s="139" t="s">
        <v>3184</v>
      </c>
      <c r="D52" s="62" t="s">
        <v>808</v>
      </c>
      <c r="E52" s="63">
        <v>89700000</v>
      </c>
      <c r="F52" s="63">
        <v>0</v>
      </c>
      <c r="G52" s="64" t="s">
        <v>3307</v>
      </c>
    </row>
    <row r="53" spans="1:7" ht="12" hidden="1" customHeight="1">
      <c r="A53" s="137" t="s">
        <v>67</v>
      </c>
      <c r="B53" s="138">
        <v>46031</v>
      </c>
      <c r="C53" s="139" t="s">
        <v>3186</v>
      </c>
      <c r="D53" s="62" t="s">
        <v>808</v>
      </c>
      <c r="E53" s="63">
        <v>59800000</v>
      </c>
      <c r="F53" s="63">
        <v>0</v>
      </c>
      <c r="G53" s="64" t="s">
        <v>3307</v>
      </c>
    </row>
    <row r="54" spans="1:7" ht="12" hidden="1" customHeight="1">
      <c r="A54" s="137" t="s">
        <v>67</v>
      </c>
      <c r="B54" s="138">
        <v>46031</v>
      </c>
      <c r="C54" s="139" t="s">
        <v>3189</v>
      </c>
      <c r="D54" s="62" t="s">
        <v>808</v>
      </c>
      <c r="E54" s="63">
        <v>109250000</v>
      </c>
      <c r="F54" s="63">
        <v>0</v>
      </c>
      <c r="G54" s="64" t="s">
        <v>3311</v>
      </c>
    </row>
    <row r="55" spans="1:7" ht="12" hidden="1" customHeight="1">
      <c r="A55" s="137" t="s">
        <v>67</v>
      </c>
      <c r="B55" s="138">
        <v>46031</v>
      </c>
      <c r="C55" s="139" t="s">
        <v>3191</v>
      </c>
      <c r="D55" s="62" t="s">
        <v>808</v>
      </c>
      <c r="E55" s="63">
        <v>1014933</v>
      </c>
      <c r="F55" s="63">
        <v>0</v>
      </c>
      <c r="G55" s="64" t="s">
        <v>3314</v>
      </c>
    </row>
    <row r="56" spans="1:7" ht="12" hidden="1" customHeight="1">
      <c r="A56" s="137" t="s">
        <v>67</v>
      </c>
      <c r="B56" s="138">
        <v>46031</v>
      </c>
      <c r="C56" s="139" t="s">
        <v>3194</v>
      </c>
      <c r="D56" s="62" t="s">
        <v>808</v>
      </c>
      <c r="E56" s="63">
        <v>805000</v>
      </c>
      <c r="F56" s="63">
        <v>0</v>
      </c>
      <c r="G56" s="64" t="s">
        <v>3314</v>
      </c>
    </row>
    <row r="57" spans="1:7" ht="12" hidden="1" customHeight="1">
      <c r="A57" s="137" t="s">
        <v>67</v>
      </c>
      <c r="B57" s="138">
        <v>46031</v>
      </c>
      <c r="C57" s="139" t="s">
        <v>3196</v>
      </c>
      <c r="D57" s="62" t="s">
        <v>808</v>
      </c>
      <c r="E57" s="63">
        <v>298333</v>
      </c>
      <c r="F57" s="63">
        <v>68333</v>
      </c>
      <c r="G57" s="64" t="s">
        <v>3301</v>
      </c>
    </row>
    <row r="58" spans="1:7" ht="12" hidden="1" customHeight="1">
      <c r="A58" s="137" t="s">
        <v>67</v>
      </c>
      <c r="B58" s="138">
        <v>46031</v>
      </c>
      <c r="C58" s="139" t="s">
        <v>3200</v>
      </c>
      <c r="D58" s="62" t="s">
        <v>808</v>
      </c>
      <c r="E58" s="63">
        <v>31050000</v>
      </c>
      <c r="F58" s="63">
        <v>2716667</v>
      </c>
      <c r="G58" s="64" t="s">
        <v>3321</v>
      </c>
    </row>
    <row r="59" spans="1:7" ht="12" hidden="1" customHeight="1">
      <c r="A59" s="137" t="s">
        <v>67</v>
      </c>
      <c r="B59" s="138">
        <v>46031</v>
      </c>
      <c r="C59" s="139" t="s">
        <v>3202</v>
      </c>
      <c r="D59" s="62" t="s">
        <v>808</v>
      </c>
      <c r="E59" s="63">
        <v>287500</v>
      </c>
      <c r="F59" s="63">
        <v>287500</v>
      </c>
      <c r="G59" s="64" t="s">
        <v>3324</v>
      </c>
    </row>
    <row r="60" spans="1:7" ht="12" hidden="1" customHeight="1">
      <c r="A60" s="137" t="s">
        <v>67</v>
      </c>
      <c r="B60" s="138">
        <v>46031</v>
      </c>
      <c r="C60" s="139" t="s">
        <v>3204</v>
      </c>
      <c r="D60" s="62" t="s">
        <v>808</v>
      </c>
      <c r="E60" s="63">
        <v>1725000</v>
      </c>
      <c r="F60" s="63">
        <v>0</v>
      </c>
      <c r="G60" s="64" t="s">
        <v>3327</v>
      </c>
    </row>
    <row r="61" spans="1:7" ht="12" hidden="1" customHeight="1">
      <c r="A61" s="137" t="s">
        <v>67</v>
      </c>
      <c r="B61" s="138">
        <v>46031</v>
      </c>
      <c r="C61" s="139" t="s">
        <v>3206</v>
      </c>
      <c r="D61" s="62" t="s">
        <v>808</v>
      </c>
      <c r="E61" s="63">
        <v>977500</v>
      </c>
      <c r="F61" s="63">
        <v>0</v>
      </c>
      <c r="G61" s="64" t="s">
        <v>3330</v>
      </c>
    </row>
    <row r="62" spans="1:7" ht="12" hidden="1" customHeight="1">
      <c r="A62" s="137" t="s">
        <v>67</v>
      </c>
      <c r="B62" s="138">
        <v>46031</v>
      </c>
      <c r="C62" s="139" t="s">
        <v>3209</v>
      </c>
      <c r="D62" s="62" t="s">
        <v>808</v>
      </c>
      <c r="E62" s="63">
        <v>977500</v>
      </c>
      <c r="F62" s="63">
        <v>0</v>
      </c>
      <c r="G62" s="64" t="s">
        <v>3330</v>
      </c>
    </row>
    <row r="63" spans="1:7" ht="12" hidden="1" customHeight="1">
      <c r="A63" s="137" t="s">
        <v>67</v>
      </c>
      <c r="B63" s="138">
        <v>46031</v>
      </c>
      <c r="C63" s="139" t="s">
        <v>3212</v>
      </c>
      <c r="D63" s="62" t="s">
        <v>808</v>
      </c>
      <c r="E63" s="63">
        <v>690000</v>
      </c>
      <c r="F63" s="63">
        <v>0</v>
      </c>
      <c r="G63" s="64" t="s">
        <v>3330</v>
      </c>
    </row>
    <row r="64" spans="1:7" ht="12" hidden="1" customHeight="1">
      <c r="A64" s="137" t="s">
        <v>67</v>
      </c>
      <c r="B64" s="138">
        <v>46031</v>
      </c>
      <c r="C64" s="139" t="s">
        <v>3214</v>
      </c>
      <c r="D64" s="62" t="s">
        <v>808</v>
      </c>
      <c r="E64" s="63">
        <v>471500</v>
      </c>
      <c r="F64" s="63">
        <v>0</v>
      </c>
      <c r="G64" s="64" t="s">
        <v>3330</v>
      </c>
    </row>
    <row r="65" spans="1:7" ht="12" hidden="1" customHeight="1">
      <c r="A65" s="137" t="s">
        <v>67</v>
      </c>
      <c r="B65" s="138">
        <v>46031</v>
      </c>
      <c r="C65" s="139" t="s">
        <v>3292</v>
      </c>
      <c r="D65" s="62" t="s">
        <v>794</v>
      </c>
      <c r="E65" s="63">
        <v>143750000</v>
      </c>
      <c r="F65" s="63">
        <v>0</v>
      </c>
      <c r="G65" s="64" t="s">
        <v>3415</v>
      </c>
    </row>
    <row r="66" spans="1:7" ht="12" hidden="1" customHeight="1">
      <c r="A66" s="137" t="s">
        <v>67</v>
      </c>
      <c r="B66" s="138">
        <v>46031</v>
      </c>
      <c r="C66" s="139" t="s">
        <v>3296</v>
      </c>
      <c r="D66" s="62" t="s">
        <v>808</v>
      </c>
      <c r="E66" s="63">
        <v>920000</v>
      </c>
      <c r="F66" s="63">
        <v>0</v>
      </c>
      <c r="G66" s="64" t="s">
        <v>3260</v>
      </c>
    </row>
    <row r="67" spans="1:7" ht="12" hidden="1" customHeight="1">
      <c r="A67" s="137" t="s">
        <v>67</v>
      </c>
      <c r="B67" s="138">
        <v>46031</v>
      </c>
      <c r="C67" s="139" t="s">
        <v>3302</v>
      </c>
      <c r="D67" s="62" t="s">
        <v>808</v>
      </c>
      <c r="E67" s="63">
        <v>632500</v>
      </c>
      <c r="F67" s="63">
        <v>0</v>
      </c>
      <c r="G67" s="64" t="s">
        <v>3424</v>
      </c>
    </row>
    <row r="68" spans="1:7" ht="12" hidden="1" customHeight="1">
      <c r="A68" s="137" t="s">
        <v>67</v>
      </c>
      <c r="B68" s="138">
        <v>46031</v>
      </c>
      <c r="C68" s="139" t="s">
        <v>3305</v>
      </c>
      <c r="D68" s="62" t="s">
        <v>808</v>
      </c>
      <c r="E68" s="63">
        <v>44650000</v>
      </c>
      <c r="F68" s="63">
        <v>13716667</v>
      </c>
      <c r="G68" s="64" t="s">
        <v>3427</v>
      </c>
    </row>
    <row r="69" spans="1:7" ht="12" hidden="1" customHeight="1">
      <c r="A69" s="137" t="s">
        <v>67</v>
      </c>
      <c r="B69" s="138">
        <v>46031</v>
      </c>
      <c r="C69" s="139" t="s">
        <v>3308</v>
      </c>
      <c r="D69" s="62" t="s">
        <v>808</v>
      </c>
      <c r="E69" s="63">
        <v>102350000</v>
      </c>
      <c r="F69" s="63">
        <v>0</v>
      </c>
      <c r="G69" s="64" t="s">
        <v>3415</v>
      </c>
    </row>
    <row r="70" spans="1:7" ht="12" hidden="1" customHeight="1">
      <c r="A70" s="137" t="s">
        <v>67</v>
      </c>
      <c r="B70" s="138">
        <v>46031</v>
      </c>
      <c r="C70" s="139" t="s">
        <v>3310</v>
      </c>
      <c r="D70" s="62" t="s">
        <v>808</v>
      </c>
      <c r="E70" s="63">
        <v>1265000</v>
      </c>
      <c r="F70" s="63">
        <v>0</v>
      </c>
      <c r="G70" s="64" t="s">
        <v>3431</v>
      </c>
    </row>
    <row r="71" spans="1:7" ht="12" hidden="1" customHeight="1">
      <c r="A71" s="137" t="s">
        <v>67</v>
      </c>
      <c r="B71" s="138">
        <v>46031</v>
      </c>
      <c r="C71" s="139" t="s">
        <v>3312</v>
      </c>
      <c r="D71" s="62" t="s">
        <v>808</v>
      </c>
      <c r="E71" s="63">
        <v>920000</v>
      </c>
      <c r="F71" s="63">
        <v>0</v>
      </c>
      <c r="G71" s="64" t="s">
        <v>3434</v>
      </c>
    </row>
    <row r="72" spans="1:7" ht="12" hidden="1" customHeight="1">
      <c r="A72" s="137" t="s">
        <v>67</v>
      </c>
      <c r="B72" s="138">
        <v>46031</v>
      </c>
      <c r="C72" s="139" t="s">
        <v>3315</v>
      </c>
      <c r="D72" s="62" t="s">
        <v>808</v>
      </c>
      <c r="E72" s="63">
        <v>44850000</v>
      </c>
      <c r="F72" s="63">
        <v>0</v>
      </c>
      <c r="G72" s="64" t="s">
        <v>3437</v>
      </c>
    </row>
    <row r="73" spans="1:7" ht="12" hidden="1" customHeight="1">
      <c r="A73" s="137" t="s">
        <v>67</v>
      </c>
      <c r="B73" s="138">
        <v>46031</v>
      </c>
      <c r="C73" s="139" t="s">
        <v>3317</v>
      </c>
      <c r="D73" s="62" t="s">
        <v>808</v>
      </c>
      <c r="E73" s="63">
        <v>1425667</v>
      </c>
      <c r="F73" s="63">
        <v>0</v>
      </c>
      <c r="G73" s="64" t="s">
        <v>3415</v>
      </c>
    </row>
    <row r="74" spans="1:7" ht="12" hidden="1" customHeight="1">
      <c r="A74" s="137" t="s">
        <v>67</v>
      </c>
      <c r="B74" s="138">
        <v>46031</v>
      </c>
      <c r="C74" s="139" t="s">
        <v>3319</v>
      </c>
      <c r="D74" s="62" t="s">
        <v>808</v>
      </c>
      <c r="E74" s="63">
        <v>44850000</v>
      </c>
      <c r="F74" s="63">
        <v>0</v>
      </c>
      <c r="G74" s="64" t="s">
        <v>3437</v>
      </c>
    </row>
    <row r="75" spans="1:7" ht="12" hidden="1" customHeight="1">
      <c r="A75" s="137" t="s">
        <v>67</v>
      </c>
      <c r="B75" s="138">
        <v>46031</v>
      </c>
      <c r="C75" s="139" t="s">
        <v>3322</v>
      </c>
      <c r="D75" s="62" t="s">
        <v>808</v>
      </c>
      <c r="E75" s="63">
        <v>44850000</v>
      </c>
      <c r="F75" s="63">
        <v>0</v>
      </c>
      <c r="G75" s="64" t="s">
        <v>3437</v>
      </c>
    </row>
    <row r="76" spans="1:7" ht="12" hidden="1" customHeight="1">
      <c r="A76" s="137" t="s">
        <v>67</v>
      </c>
      <c r="B76" s="138">
        <v>46031</v>
      </c>
      <c r="C76" s="139" t="s">
        <v>3325</v>
      </c>
      <c r="D76" s="62" t="s">
        <v>808</v>
      </c>
      <c r="E76" s="63">
        <v>44850000</v>
      </c>
      <c r="F76" s="63">
        <v>0</v>
      </c>
      <c r="G76" s="64" t="s">
        <v>3437</v>
      </c>
    </row>
    <row r="77" spans="1:7" ht="12" hidden="1" customHeight="1">
      <c r="A77" s="137" t="s">
        <v>67</v>
      </c>
      <c r="B77" s="138">
        <v>46031</v>
      </c>
      <c r="C77" s="139" t="s">
        <v>3328</v>
      </c>
      <c r="D77" s="62" t="s">
        <v>808</v>
      </c>
      <c r="E77" s="63">
        <v>102350000</v>
      </c>
      <c r="F77" s="63">
        <v>0</v>
      </c>
      <c r="G77" s="64" t="s">
        <v>3415</v>
      </c>
    </row>
    <row r="78" spans="1:7" ht="12" hidden="1" customHeight="1">
      <c r="A78" s="137" t="s">
        <v>67</v>
      </c>
      <c r="B78" s="138">
        <v>46031</v>
      </c>
      <c r="C78" s="139" t="s">
        <v>3331</v>
      </c>
      <c r="D78" s="62" t="s">
        <v>808</v>
      </c>
      <c r="E78" s="63">
        <v>1219000</v>
      </c>
      <c r="F78" s="63">
        <v>0</v>
      </c>
      <c r="G78" s="64" t="s">
        <v>3450</v>
      </c>
    </row>
    <row r="79" spans="1:7" ht="12" hidden="1" customHeight="1">
      <c r="A79" s="137" t="s">
        <v>67</v>
      </c>
      <c r="B79" s="138">
        <v>46031</v>
      </c>
      <c r="C79" s="139" t="s">
        <v>3333</v>
      </c>
      <c r="D79" s="62" t="s">
        <v>808</v>
      </c>
      <c r="E79" s="63">
        <v>460000</v>
      </c>
      <c r="F79" s="63">
        <v>0</v>
      </c>
      <c r="G79" s="64" t="s">
        <v>3452</v>
      </c>
    </row>
    <row r="80" spans="1:7" ht="12" hidden="1" customHeight="1">
      <c r="A80" s="137" t="s">
        <v>67</v>
      </c>
      <c r="B80" s="138">
        <v>46031</v>
      </c>
      <c r="C80" s="139" t="s">
        <v>3335</v>
      </c>
      <c r="D80" s="62" t="s">
        <v>808</v>
      </c>
      <c r="E80" s="63">
        <v>1265000</v>
      </c>
      <c r="F80" s="63">
        <v>0</v>
      </c>
      <c r="G80" s="64" t="s">
        <v>3455</v>
      </c>
    </row>
    <row r="81" spans="1:7" ht="12" hidden="1" customHeight="1">
      <c r="A81" s="137" t="s">
        <v>67</v>
      </c>
      <c r="B81" s="138">
        <v>46031</v>
      </c>
      <c r="C81" s="139" t="s">
        <v>3336</v>
      </c>
      <c r="D81" s="62" t="s">
        <v>808</v>
      </c>
      <c r="E81" s="63">
        <v>920000</v>
      </c>
      <c r="F81" s="63">
        <v>0</v>
      </c>
      <c r="G81" s="64" t="s">
        <v>3458</v>
      </c>
    </row>
    <row r="82" spans="1:7" ht="12" hidden="1" customHeight="1">
      <c r="A82" s="137" t="s">
        <v>67</v>
      </c>
      <c r="B82" s="138">
        <v>46031</v>
      </c>
      <c r="C82" s="139" t="s">
        <v>3339</v>
      </c>
      <c r="D82" s="62" t="s">
        <v>808</v>
      </c>
      <c r="E82" s="63">
        <v>920000</v>
      </c>
      <c r="F82" s="63">
        <v>126500</v>
      </c>
      <c r="G82" s="64" t="s">
        <v>3460</v>
      </c>
    </row>
    <row r="83" spans="1:7" ht="12" hidden="1" customHeight="1">
      <c r="A83" s="137" t="s">
        <v>67</v>
      </c>
      <c r="B83" s="138">
        <v>46031</v>
      </c>
      <c r="C83" s="139" t="s">
        <v>3341</v>
      </c>
      <c r="D83" s="62" t="s">
        <v>808</v>
      </c>
      <c r="E83" s="63">
        <v>1092500</v>
      </c>
      <c r="F83" s="63">
        <v>0</v>
      </c>
      <c r="G83" s="64" t="s">
        <v>3452</v>
      </c>
    </row>
    <row r="84" spans="1:7" ht="12" hidden="1" customHeight="1">
      <c r="A84" s="137" t="s">
        <v>67</v>
      </c>
      <c r="B84" s="138">
        <v>46031</v>
      </c>
      <c r="C84" s="139" t="s">
        <v>3343</v>
      </c>
      <c r="D84" s="62" t="s">
        <v>808</v>
      </c>
      <c r="E84" s="63">
        <v>920000</v>
      </c>
      <c r="F84" s="63">
        <v>0</v>
      </c>
      <c r="G84" s="64" t="s">
        <v>3452</v>
      </c>
    </row>
    <row r="85" spans="1:7" ht="12" hidden="1" customHeight="1">
      <c r="A85" s="137" t="s">
        <v>67</v>
      </c>
      <c r="B85" s="138">
        <v>46031</v>
      </c>
      <c r="C85" s="139" t="s">
        <v>3345</v>
      </c>
      <c r="D85" s="62" t="s">
        <v>808</v>
      </c>
      <c r="E85" s="63">
        <v>1092500</v>
      </c>
      <c r="F85" s="63">
        <v>0</v>
      </c>
      <c r="G85" s="64" t="s">
        <v>3452</v>
      </c>
    </row>
    <row r="86" spans="1:7" ht="12" hidden="1" customHeight="1">
      <c r="A86" s="137" t="s">
        <v>67</v>
      </c>
      <c r="B86" s="138">
        <v>46031</v>
      </c>
      <c r="C86" s="139" t="s">
        <v>3347</v>
      </c>
      <c r="D86" s="62" t="s">
        <v>808</v>
      </c>
      <c r="E86" s="63">
        <v>747500</v>
      </c>
      <c r="F86" s="63">
        <v>0</v>
      </c>
      <c r="G86" s="64" t="s">
        <v>3469</v>
      </c>
    </row>
    <row r="87" spans="1:7" ht="12" hidden="1" customHeight="1">
      <c r="A87" s="137" t="s">
        <v>67</v>
      </c>
      <c r="B87" s="138">
        <v>46031</v>
      </c>
      <c r="C87" s="139" t="s">
        <v>3350</v>
      </c>
      <c r="D87" s="62" t="s">
        <v>808</v>
      </c>
      <c r="E87" s="63">
        <v>402500</v>
      </c>
      <c r="F87" s="63">
        <v>0</v>
      </c>
      <c r="G87" s="64" t="s">
        <v>3472</v>
      </c>
    </row>
    <row r="88" spans="1:7" ht="12" hidden="1" customHeight="1">
      <c r="A88" s="137" t="s">
        <v>67</v>
      </c>
      <c r="B88" s="138">
        <v>46031</v>
      </c>
      <c r="C88" s="139" t="s">
        <v>3353</v>
      </c>
      <c r="D88" s="62" t="s">
        <v>794</v>
      </c>
      <c r="E88" s="63">
        <v>805000</v>
      </c>
      <c r="F88" s="63">
        <v>0</v>
      </c>
      <c r="G88" s="64" t="s">
        <v>3475</v>
      </c>
    </row>
    <row r="89" spans="1:7" ht="12" hidden="1" customHeight="1">
      <c r="A89" s="137" t="s">
        <v>67</v>
      </c>
      <c r="B89" s="138">
        <v>46031</v>
      </c>
      <c r="C89" s="139" t="s">
        <v>3356</v>
      </c>
      <c r="D89" s="62" t="s">
        <v>808</v>
      </c>
      <c r="E89" s="63">
        <v>598000</v>
      </c>
      <c r="F89" s="63">
        <v>0</v>
      </c>
      <c r="G89" s="64" t="s">
        <v>3478</v>
      </c>
    </row>
    <row r="90" spans="1:7" ht="12" hidden="1" customHeight="1">
      <c r="A90" s="137" t="s">
        <v>67</v>
      </c>
      <c r="B90" s="138">
        <v>46035</v>
      </c>
      <c r="C90" s="139" t="s">
        <v>3713</v>
      </c>
      <c r="D90" s="62" t="s">
        <v>1251</v>
      </c>
      <c r="E90" s="63">
        <v>10000000</v>
      </c>
      <c r="F90" s="63">
        <v>0</v>
      </c>
      <c r="G90" s="64" t="s">
        <v>3837</v>
      </c>
    </row>
    <row r="91" spans="1:7" ht="12" hidden="1" customHeight="1">
      <c r="A91" s="137" t="s">
        <v>67</v>
      </c>
      <c r="B91" s="138">
        <v>46035</v>
      </c>
      <c r="C91" s="139" t="s">
        <v>3750</v>
      </c>
      <c r="D91" s="62" t="s">
        <v>794</v>
      </c>
      <c r="E91" s="63">
        <v>78400000</v>
      </c>
      <c r="F91" s="63">
        <v>0</v>
      </c>
      <c r="G91" s="64" t="s">
        <v>3873</v>
      </c>
    </row>
    <row r="92" spans="1:7" ht="12" hidden="1" customHeight="1">
      <c r="A92" s="137" t="s">
        <v>67</v>
      </c>
      <c r="B92" s="138">
        <v>46035</v>
      </c>
      <c r="C92" s="139" t="s">
        <v>3782</v>
      </c>
      <c r="D92" s="62" t="s">
        <v>1251</v>
      </c>
      <c r="E92" s="63">
        <v>150000000</v>
      </c>
      <c r="F92" s="63">
        <v>12117484</v>
      </c>
      <c r="G92" s="64" t="s">
        <v>3903</v>
      </c>
    </row>
    <row r="93" spans="1:7" ht="12" hidden="1" customHeight="1">
      <c r="A93" s="137" t="s">
        <v>67</v>
      </c>
      <c r="B93" s="138">
        <v>46035</v>
      </c>
      <c r="C93" s="139" t="s">
        <v>3782</v>
      </c>
      <c r="D93" s="62" t="s">
        <v>73</v>
      </c>
      <c r="E93" s="63">
        <v>15000000</v>
      </c>
      <c r="F93" s="63">
        <v>9174389</v>
      </c>
      <c r="G93" s="64" t="s">
        <v>3903</v>
      </c>
    </row>
    <row r="94" spans="1:7" ht="12" hidden="1" customHeight="1">
      <c r="A94" s="137" t="s">
        <v>67</v>
      </c>
      <c r="B94" s="138">
        <v>46035</v>
      </c>
      <c r="C94" s="139" t="s">
        <v>3782</v>
      </c>
      <c r="D94" s="62" t="s">
        <v>1233</v>
      </c>
      <c r="E94" s="63">
        <v>10000000</v>
      </c>
      <c r="F94" s="63">
        <v>5375600</v>
      </c>
      <c r="G94" s="64" t="s">
        <v>3903</v>
      </c>
    </row>
    <row r="95" spans="1:7" ht="12" hidden="1" customHeight="1">
      <c r="A95" s="137" t="s">
        <v>67</v>
      </c>
      <c r="B95" s="138">
        <v>46041</v>
      </c>
      <c r="C95" s="139" t="s">
        <v>4118</v>
      </c>
      <c r="D95" s="62" t="s">
        <v>1253</v>
      </c>
      <c r="E95" s="63">
        <v>74313458</v>
      </c>
      <c r="F95" s="63">
        <v>2071858</v>
      </c>
      <c r="G95" s="64" t="s">
        <v>4152</v>
      </c>
    </row>
    <row r="96" spans="1:7" ht="12" hidden="1" customHeight="1">
      <c r="A96" s="137" t="s">
        <v>67</v>
      </c>
      <c r="B96" s="138">
        <v>46041</v>
      </c>
      <c r="C96" s="139" t="s">
        <v>4120</v>
      </c>
      <c r="D96" s="62" t="s">
        <v>808</v>
      </c>
      <c r="E96" s="63">
        <v>337333</v>
      </c>
      <c r="F96" s="63">
        <v>0</v>
      </c>
      <c r="G96" s="64" t="s">
        <v>4155</v>
      </c>
    </row>
    <row r="97" spans="1:7" ht="12" hidden="1" customHeight="1">
      <c r="A97" s="137" t="s">
        <v>67</v>
      </c>
      <c r="B97" s="138">
        <v>46045</v>
      </c>
      <c r="C97" s="139" t="s">
        <v>4141</v>
      </c>
      <c r="D97" s="62" t="s">
        <v>1233</v>
      </c>
      <c r="E97" s="63">
        <v>82887084</v>
      </c>
      <c r="F97" s="63">
        <v>0</v>
      </c>
      <c r="G97" s="64" t="s">
        <v>2521</v>
      </c>
    </row>
    <row r="98" spans="1:7" ht="12" hidden="1" customHeight="1">
      <c r="A98" s="137" t="s">
        <v>67</v>
      </c>
      <c r="B98" s="138">
        <v>46045</v>
      </c>
      <c r="C98" s="139" t="s">
        <v>4143</v>
      </c>
      <c r="D98" s="62" t="s">
        <v>1255</v>
      </c>
      <c r="E98" s="63">
        <v>67163669</v>
      </c>
      <c r="F98" s="63">
        <v>0</v>
      </c>
      <c r="G98" s="64" t="s">
        <v>2568</v>
      </c>
    </row>
    <row r="99" spans="1:7" ht="12" hidden="1" customHeight="1">
      <c r="A99" s="137" t="s">
        <v>67</v>
      </c>
      <c r="B99" s="138">
        <v>46045</v>
      </c>
      <c r="C99" s="139" t="s">
        <v>4147</v>
      </c>
      <c r="D99" s="62" t="s">
        <v>1251</v>
      </c>
      <c r="E99" s="63">
        <v>493233648</v>
      </c>
      <c r="F99" s="63">
        <v>0</v>
      </c>
      <c r="G99" s="64" t="s">
        <v>2571</v>
      </c>
    </row>
    <row r="100" spans="1:7" ht="12" hidden="1" customHeight="1">
      <c r="A100" s="137" t="s">
        <v>67</v>
      </c>
      <c r="B100" s="138">
        <v>46045</v>
      </c>
      <c r="C100" s="139" t="s">
        <v>4150</v>
      </c>
      <c r="D100" s="62" t="s">
        <v>1251</v>
      </c>
      <c r="E100" s="63">
        <v>190426936</v>
      </c>
      <c r="F100" s="63">
        <v>0</v>
      </c>
      <c r="G100" s="64" t="s">
        <v>4193</v>
      </c>
    </row>
    <row r="101" spans="1:7" ht="12" hidden="1" customHeight="1">
      <c r="A101" s="137" t="s">
        <v>67</v>
      </c>
      <c r="B101" s="138">
        <v>46045</v>
      </c>
      <c r="C101" s="139" t="s">
        <v>4153</v>
      </c>
      <c r="D101" s="62" t="s">
        <v>2586</v>
      </c>
      <c r="E101" s="63">
        <v>111872516</v>
      </c>
      <c r="F101" s="63">
        <v>0</v>
      </c>
      <c r="G101" s="64" t="s">
        <v>2587</v>
      </c>
    </row>
    <row r="102" spans="1:7" ht="12" hidden="1" customHeight="1">
      <c r="A102" s="137" t="s">
        <v>67</v>
      </c>
      <c r="B102" s="138">
        <v>46045</v>
      </c>
      <c r="C102" s="139" t="s">
        <v>4156</v>
      </c>
      <c r="D102" s="62" t="s">
        <v>1251</v>
      </c>
      <c r="E102" s="63">
        <v>10000000</v>
      </c>
      <c r="F102" s="63">
        <v>0</v>
      </c>
      <c r="G102" s="64" t="s">
        <v>2608</v>
      </c>
    </row>
    <row r="103" spans="1:7" ht="12" hidden="1" customHeight="1">
      <c r="A103" s="137" t="s">
        <v>67</v>
      </c>
      <c r="B103" s="138">
        <v>46045</v>
      </c>
      <c r="C103" s="139" t="s">
        <v>4156</v>
      </c>
      <c r="D103" s="62" t="s">
        <v>73</v>
      </c>
      <c r="E103" s="63">
        <v>2500000</v>
      </c>
      <c r="F103" s="63">
        <v>0</v>
      </c>
      <c r="G103" s="64" t="s">
        <v>2608</v>
      </c>
    </row>
    <row r="104" spans="1:7" ht="12" hidden="1" customHeight="1">
      <c r="A104" s="137" t="s">
        <v>67</v>
      </c>
      <c r="B104" s="138">
        <v>46045</v>
      </c>
      <c r="C104" s="139" t="s">
        <v>4156</v>
      </c>
      <c r="D104" s="62" t="s">
        <v>1233</v>
      </c>
      <c r="E104" s="63">
        <v>2525515</v>
      </c>
      <c r="F104" s="63">
        <v>0</v>
      </c>
      <c r="G104" s="64" t="s">
        <v>2608</v>
      </c>
    </row>
    <row r="105" spans="1:7" ht="12" hidden="1" customHeight="1">
      <c r="A105" s="137" t="s">
        <v>67</v>
      </c>
      <c r="B105" s="138">
        <v>46071</v>
      </c>
      <c r="C105" s="139" t="s">
        <v>4273</v>
      </c>
      <c r="D105" s="62" t="s">
        <v>1251</v>
      </c>
      <c r="E105" s="63">
        <v>84823642</v>
      </c>
      <c r="F105" s="63">
        <v>366661</v>
      </c>
      <c r="G105" s="64" t="s">
        <v>4308</v>
      </c>
    </row>
    <row r="106" spans="1:7" ht="12" hidden="1" customHeight="1">
      <c r="A106" s="137" t="s">
        <v>67</v>
      </c>
      <c r="B106" s="138">
        <v>46072</v>
      </c>
      <c r="C106" s="139" t="s">
        <v>4276</v>
      </c>
      <c r="D106" s="62" t="s">
        <v>393</v>
      </c>
      <c r="E106" s="63">
        <v>350000000</v>
      </c>
      <c r="F106" s="63">
        <v>350000000</v>
      </c>
      <c r="G106" s="64" t="s">
        <v>4311</v>
      </c>
    </row>
    <row r="107" spans="1:7" ht="12" hidden="1" customHeight="1">
      <c r="A107" s="137" t="s">
        <v>67</v>
      </c>
      <c r="B107" s="138">
        <v>46076</v>
      </c>
      <c r="C107" s="139" t="s">
        <v>4284</v>
      </c>
      <c r="D107" s="62" t="s">
        <v>1228</v>
      </c>
      <c r="E107" s="63">
        <v>398000</v>
      </c>
      <c r="F107" s="63">
        <v>0</v>
      </c>
      <c r="G107" s="64" t="s">
        <v>4320</v>
      </c>
    </row>
    <row r="108" spans="1:7" ht="12" hidden="1" customHeight="1">
      <c r="A108" s="137" t="s">
        <v>67</v>
      </c>
      <c r="B108" s="138">
        <v>46076</v>
      </c>
      <c r="C108" s="139" t="s">
        <v>4284</v>
      </c>
      <c r="D108" s="62" t="s">
        <v>73</v>
      </c>
      <c r="E108" s="63">
        <v>3551567</v>
      </c>
      <c r="F108" s="63">
        <v>0</v>
      </c>
      <c r="G108" s="64" t="s">
        <v>4320</v>
      </c>
    </row>
    <row r="109" spans="1:7" ht="12" hidden="1" customHeight="1">
      <c r="A109" s="137" t="s">
        <v>67</v>
      </c>
      <c r="B109" s="138">
        <v>46078</v>
      </c>
      <c r="C109" s="139" t="s">
        <v>4326</v>
      </c>
      <c r="D109" s="62" t="s">
        <v>1251</v>
      </c>
      <c r="E109" s="63">
        <v>26191871</v>
      </c>
      <c r="F109" s="63">
        <v>26191871</v>
      </c>
      <c r="G109" s="64" t="s">
        <v>4361</v>
      </c>
    </row>
    <row r="110" spans="1:7" ht="12" hidden="1" customHeight="1">
      <c r="A110" s="137" t="s">
        <v>67</v>
      </c>
      <c r="B110" s="138">
        <v>46080</v>
      </c>
      <c r="C110" s="139" t="s">
        <v>4341</v>
      </c>
      <c r="D110" s="62" t="s">
        <v>1247</v>
      </c>
      <c r="E110" s="63">
        <v>15973340</v>
      </c>
      <c r="F110" s="63">
        <v>15973340</v>
      </c>
      <c r="G110" s="64" t="s">
        <v>4383</v>
      </c>
    </row>
    <row r="111" spans="1:7" ht="12" hidden="1" customHeight="1">
      <c r="A111" s="137" t="s">
        <v>67</v>
      </c>
      <c r="B111" s="138">
        <v>46084</v>
      </c>
      <c r="C111" s="139" t="s">
        <v>4372</v>
      </c>
      <c r="D111" s="62" t="s">
        <v>1251</v>
      </c>
      <c r="E111" s="63">
        <v>1002654713</v>
      </c>
      <c r="F111" s="63">
        <v>39780522.539999999</v>
      </c>
      <c r="G111" s="64" t="s">
        <v>4404</v>
      </c>
    </row>
    <row r="112" spans="1:7" ht="12" hidden="1" customHeight="1">
      <c r="A112" s="137" t="s">
        <v>67</v>
      </c>
      <c r="B112" s="138">
        <v>46086</v>
      </c>
      <c r="C112" s="139" t="s">
        <v>4378</v>
      </c>
      <c r="D112" s="62" t="s">
        <v>1255</v>
      </c>
      <c r="E112" s="63">
        <v>120000000</v>
      </c>
      <c r="F112" s="63">
        <v>120000000</v>
      </c>
      <c r="G112" s="64" t="s">
        <v>4407</v>
      </c>
    </row>
    <row r="113" spans="1:7" ht="12" hidden="1" customHeight="1">
      <c r="A113" s="137" t="s">
        <v>67</v>
      </c>
      <c r="B113" s="138">
        <v>46086</v>
      </c>
      <c r="C113" s="139" t="s">
        <v>4381</v>
      </c>
      <c r="D113" s="62" t="s">
        <v>2586</v>
      </c>
      <c r="E113" s="63">
        <v>100000000</v>
      </c>
      <c r="F113" s="63">
        <v>100000000</v>
      </c>
      <c r="G113" s="64" t="s">
        <v>4410</v>
      </c>
    </row>
    <row r="114" spans="1:7" ht="12" hidden="1" customHeight="1">
      <c r="A114" s="137" t="s">
        <v>67</v>
      </c>
      <c r="B114" s="138">
        <v>46086</v>
      </c>
      <c r="C114" s="139" t="s">
        <v>4384</v>
      </c>
      <c r="D114" s="62" t="s">
        <v>73</v>
      </c>
      <c r="E114" s="63">
        <v>15000000</v>
      </c>
      <c r="F114" s="63">
        <v>15000000</v>
      </c>
      <c r="G114" s="64" t="s">
        <v>3903</v>
      </c>
    </row>
    <row r="115" spans="1:7" ht="12" hidden="1" customHeight="1">
      <c r="A115" s="137" t="s">
        <v>67</v>
      </c>
      <c r="B115" s="138">
        <v>46086</v>
      </c>
      <c r="C115" s="139" t="s">
        <v>4384</v>
      </c>
      <c r="D115" s="62" t="s">
        <v>1233</v>
      </c>
      <c r="E115" s="63">
        <v>10000000</v>
      </c>
      <c r="F115" s="63">
        <v>10000000</v>
      </c>
      <c r="G115" s="64" t="s">
        <v>3903</v>
      </c>
    </row>
    <row r="116" spans="1:7" ht="12" hidden="1" customHeight="1">
      <c r="A116" s="137" t="s">
        <v>67</v>
      </c>
      <c r="B116" s="138">
        <v>46086</v>
      </c>
      <c r="C116" s="139" t="s">
        <v>4384</v>
      </c>
      <c r="D116" s="62" t="s">
        <v>1251</v>
      </c>
      <c r="E116" s="63">
        <v>150000000</v>
      </c>
      <c r="F116" s="63">
        <v>150000000</v>
      </c>
      <c r="G116" s="64" t="s">
        <v>3903</v>
      </c>
    </row>
    <row r="117" spans="1:7" ht="12" hidden="1" customHeight="1">
      <c r="A117" s="137" t="s">
        <v>67</v>
      </c>
      <c r="B117" s="138">
        <v>46087</v>
      </c>
      <c r="C117" s="139" t="s">
        <v>4418</v>
      </c>
      <c r="D117" s="62" t="s">
        <v>4419</v>
      </c>
      <c r="E117" s="63">
        <v>4149698337</v>
      </c>
      <c r="F117" s="63">
        <v>4149698337</v>
      </c>
      <c r="G117" s="64" t="s">
        <v>4420</v>
      </c>
    </row>
    <row r="118" spans="1:7" ht="12" hidden="1" customHeight="1">
      <c r="A118" s="137" t="s">
        <v>67</v>
      </c>
      <c r="B118" s="138">
        <v>46087</v>
      </c>
      <c r="C118" s="139" t="s">
        <v>4387</v>
      </c>
      <c r="D118" s="62" t="s">
        <v>3294</v>
      </c>
      <c r="E118" s="63">
        <v>170000000</v>
      </c>
      <c r="F118" s="63">
        <v>170000000</v>
      </c>
      <c r="G118" s="64" t="s">
        <v>4422</v>
      </c>
    </row>
    <row r="119" spans="1:7" ht="12" hidden="1" customHeight="1">
      <c r="A119" s="137" t="s">
        <v>67</v>
      </c>
      <c r="B119" s="138">
        <v>46087</v>
      </c>
      <c r="C119" s="139" t="s">
        <v>4390</v>
      </c>
      <c r="D119" s="62" t="s">
        <v>3294</v>
      </c>
      <c r="E119" s="63">
        <v>246270599</v>
      </c>
      <c r="F119" s="63">
        <v>246270599</v>
      </c>
      <c r="G119" s="64" t="s">
        <v>4424</v>
      </c>
    </row>
    <row r="120" spans="1:7" ht="12" hidden="1" customHeight="1">
      <c r="A120" s="137" t="s">
        <v>67</v>
      </c>
      <c r="B120" s="138">
        <v>46087</v>
      </c>
      <c r="C120" s="139" t="s">
        <v>4399</v>
      </c>
      <c r="D120" s="62" t="s">
        <v>68</v>
      </c>
      <c r="E120" s="63">
        <v>100000000</v>
      </c>
      <c r="F120" s="63">
        <v>100000000</v>
      </c>
      <c r="G120" s="64" t="s">
        <v>4426</v>
      </c>
    </row>
    <row r="121" spans="1:7" ht="12" hidden="1" customHeight="1">
      <c r="A121" s="137" t="s">
        <v>67</v>
      </c>
      <c r="B121" s="138">
        <v>46087</v>
      </c>
      <c r="C121" s="139" t="s">
        <v>4402</v>
      </c>
      <c r="D121" s="62" t="s">
        <v>1253</v>
      </c>
      <c r="E121" s="63">
        <v>44101400</v>
      </c>
      <c r="F121" s="63">
        <v>44101400</v>
      </c>
      <c r="G121" s="64" t="s">
        <v>4428</v>
      </c>
    </row>
    <row r="122" spans="1:7" ht="12" hidden="1" customHeight="1">
      <c r="A122" s="137" t="s">
        <v>67</v>
      </c>
      <c r="B122" s="138">
        <v>46087</v>
      </c>
      <c r="C122" s="139" t="s">
        <v>4405</v>
      </c>
      <c r="D122" s="62" t="s">
        <v>1248</v>
      </c>
      <c r="E122" s="63">
        <v>62115025</v>
      </c>
      <c r="F122" s="63">
        <v>62115025</v>
      </c>
      <c r="G122" s="64" t="s">
        <v>4430</v>
      </c>
    </row>
    <row r="123" spans="1:7" ht="12" hidden="1" customHeight="1">
      <c r="A123" s="137" t="s">
        <v>67</v>
      </c>
      <c r="B123" s="138">
        <v>46087</v>
      </c>
      <c r="C123" s="139" t="s">
        <v>4408</v>
      </c>
      <c r="D123" s="62" t="s">
        <v>1248</v>
      </c>
      <c r="E123" s="63">
        <v>26239500</v>
      </c>
      <c r="F123" s="63">
        <v>26239500</v>
      </c>
      <c r="G123" s="64" t="s">
        <v>4432</v>
      </c>
    </row>
    <row r="124" spans="1:7" ht="12" hidden="1" customHeight="1">
      <c r="A124" s="137" t="s">
        <v>67</v>
      </c>
      <c r="B124" s="138">
        <v>46087</v>
      </c>
      <c r="C124" s="139" t="s">
        <v>4411</v>
      </c>
      <c r="D124" s="62" t="s">
        <v>1232</v>
      </c>
      <c r="E124" s="63">
        <v>7110800</v>
      </c>
      <c r="F124" s="63">
        <v>7110800</v>
      </c>
      <c r="G124" s="64" t="s">
        <v>4434</v>
      </c>
    </row>
    <row r="125" spans="1:7" ht="12" hidden="1" customHeight="1">
      <c r="A125" s="137" t="s">
        <v>67</v>
      </c>
      <c r="B125" s="138">
        <v>46087</v>
      </c>
      <c r="C125" s="139" t="s">
        <v>4413</v>
      </c>
      <c r="D125" s="62" t="s">
        <v>1251</v>
      </c>
      <c r="E125" s="63">
        <v>120000000</v>
      </c>
      <c r="F125" s="63">
        <v>120000000</v>
      </c>
      <c r="G125" s="64" t="s">
        <v>4436</v>
      </c>
    </row>
    <row r="126" spans="1:7" ht="12" hidden="1" customHeight="1">
      <c r="A126" s="137" t="s">
        <v>67</v>
      </c>
      <c r="B126" s="138">
        <v>46087</v>
      </c>
      <c r="C126" s="139" t="s">
        <v>4415</v>
      </c>
      <c r="D126" s="62" t="s">
        <v>1251</v>
      </c>
      <c r="E126" s="63">
        <v>335141322</v>
      </c>
      <c r="F126" s="63">
        <v>335141322</v>
      </c>
      <c r="G126" s="64" t="s">
        <v>4438</v>
      </c>
    </row>
    <row r="127" spans="1:7" ht="12" hidden="1" customHeight="1">
      <c r="A127" s="137" t="s">
        <v>67</v>
      </c>
      <c r="B127" s="138">
        <v>46087</v>
      </c>
      <c r="C127" s="139" t="s">
        <v>4417</v>
      </c>
      <c r="D127" s="62" t="s">
        <v>1253</v>
      </c>
      <c r="E127" s="63">
        <v>17009151</v>
      </c>
      <c r="F127" s="63">
        <v>17009151</v>
      </c>
      <c r="G127" s="64" t="s">
        <v>4440</v>
      </c>
    </row>
    <row r="128" spans="1:7" ht="12" hidden="1" customHeight="1">
      <c r="A128" s="137" t="s">
        <v>67</v>
      </c>
      <c r="B128" s="138">
        <v>46087</v>
      </c>
      <c r="C128" s="139" t="s">
        <v>4421</v>
      </c>
      <c r="D128" s="62" t="s">
        <v>1253</v>
      </c>
      <c r="E128" s="63">
        <v>140000000</v>
      </c>
      <c r="F128" s="63">
        <v>140000000</v>
      </c>
      <c r="G128" s="64" t="s">
        <v>4442</v>
      </c>
    </row>
    <row r="129" spans="1:7" ht="12" hidden="1" customHeight="1">
      <c r="A129" s="137" t="s">
        <v>67</v>
      </c>
      <c r="B129" s="138">
        <v>46087</v>
      </c>
      <c r="C129" s="139" t="s">
        <v>4423</v>
      </c>
      <c r="D129" s="62" t="s">
        <v>1253</v>
      </c>
      <c r="E129" s="63">
        <v>35000000</v>
      </c>
      <c r="F129" s="63">
        <v>35000000</v>
      </c>
      <c r="G129" s="64" t="s">
        <v>4444</v>
      </c>
    </row>
    <row r="130" spans="1:7" ht="12" hidden="1" customHeight="1">
      <c r="A130" s="137" t="s">
        <v>67</v>
      </c>
      <c r="B130" s="138">
        <v>46087</v>
      </c>
      <c r="C130" s="139" t="s">
        <v>4425</v>
      </c>
      <c r="D130" s="62" t="s">
        <v>1253</v>
      </c>
      <c r="E130" s="63">
        <v>35000000</v>
      </c>
      <c r="F130" s="63">
        <v>35000000</v>
      </c>
      <c r="G130" s="64" t="s">
        <v>4446</v>
      </c>
    </row>
    <row r="131" spans="1:7" ht="12" hidden="1" customHeight="1">
      <c r="A131" s="137" t="s">
        <v>67</v>
      </c>
      <c r="B131" s="138">
        <v>46087</v>
      </c>
      <c r="C131" s="139" t="s">
        <v>4427</v>
      </c>
      <c r="D131" s="62" t="s">
        <v>1233</v>
      </c>
      <c r="E131" s="63">
        <v>107953536</v>
      </c>
      <c r="F131" s="63">
        <v>107953536</v>
      </c>
      <c r="G131" s="64" t="s">
        <v>4449</v>
      </c>
    </row>
    <row r="132" spans="1:7" ht="12" hidden="1" customHeight="1">
      <c r="A132" s="137" t="s">
        <v>67</v>
      </c>
      <c r="B132" s="138">
        <v>46087</v>
      </c>
      <c r="C132" s="139" t="s">
        <v>4429</v>
      </c>
      <c r="D132" s="62" t="s">
        <v>1233</v>
      </c>
      <c r="E132" s="63">
        <v>30000000</v>
      </c>
      <c r="F132" s="63">
        <v>30000000</v>
      </c>
      <c r="G132" s="64" t="s">
        <v>4452</v>
      </c>
    </row>
    <row r="133" spans="1:7" ht="12" hidden="1" customHeight="1">
      <c r="A133" s="137" t="s">
        <v>67</v>
      </c>
      <c r="B133" s="138">
        <v>46087</v>
      </c>
      <c r="C133" s="139" t="s">
        <v>4431</v>
      </c>
      <c r="D133" s="62" t="s">
        <v>4454</v>
      </c>
      <c r="E133" s="63">
        <v>700000000</v>
      </c>
      <c r="F133" s="63">
        <v>700000000</v>
      </c>
      <c r="G133" s="64" t="s">
        <v>4455</v>
      </c>
    </row>
    <row r="134" spans="1:7" ht="12" hidden="1" customHeight="1">
      <c r="A134" s="137" t="s">
        <v>67</v>
      </c>
      <c r="B134" s="138">
        <v>46087</v>
      </c>
      <c r="C134" s="139" t="s">
        <v>4433</v>
      </c>
      <c r="D134" s="62" t="s">
        <v>1251</v>
      </c>
      <c r="E134" s="63">
        <v>342641056</v>
      </c>
      <c r="F134" s="63">
        <v>342641056</v>
      </c>
      <c r="G134" s="64" t="s">
        <v>4457</v>
      </c>
    </row>
    <row r="135" spans="1:7" ht="12" hidden="1" customHeight="1">
      <c r="A135" s="137" t="s">
        <v>67</v>
      </c>
      <c r="B135" s="138">
        <v>46087</v>
      </c>
      <c r="C135" s="139" t="s">
        <v>4435</v>
      </c>
      <c r="D135" s="62" t="s">
        <v>1247</v>
      </c>
      <c r="E135" s="63">
        <v>32000000</v>
      </c>
      <c r="F135" s="63">
        <v>32000000</v>
      </c>
      <c r="G135" s="64" t="s">
        <v>4459</v>
      </c>
    </row>
    <row r="136" spans="1:7" ht="12" hidden="1" customHeight="1">
      <c r="A136" s="137" t="s">
        <v>67</v>
      </c>
      <c r="B136" s="138">
        <v>46087</v>
      </c>
      <c r="C136" s="139" t="s">
        <v>4437</v>
      </c>
      <c r="D136" s="62" t="s">
        <v>1247</v>
      </c>
      <c r="E136" s="63">
        <v>100000000</v>
      </c>
      <c r="F136" s="63">
        <v>100000000</v>
      </c>
      <c r="G136" s="64" t="s">
        <v>4461</v>
      </c>
    </row>
    <row r="137" spans="1:7" ht="12" hidden="1" customHeight="1">
      <c r="A137" s="137" t="s">
        <v>67</v>
      </c>
      <c r="B137" s="138">
        <v>46087</v>
      </c>
      <c r="C137" s="139" t="s">
        <v>4439</v>
      </c>
      <c r="D137" s="62" t="s">
        <v>1247</v>
      </c>
      <c r="E137" s="63">
        <v>385344267</v>
      </c>
      <c r="F137" s="63">
        <v>385344267</v>
      </c>
      <c r="G137" s="64" t="s">
        <v>4463</v>
      </c>
    </row>
    <row r="138" spans="1:7" ht="12" hidden="1" customHeight="1">
      <c r="A138" s="137" t="s">
        <v>67</v>
      </c>
      <c r="B138" s="138">
        <v>46087</v>
      </c>
      <c r="C138" s="139" t="s">
        <v>4441</v>
      </c>
      <c r="D138" s="62" t="s">
        <v>393</v>
      </c>
      <c r="E138" s="63">
        <v>3044020</v>
      </c>
      <c r="F138" s="63">
        <v>3044020</v>
      </c>
      <c r="G138" s="64" t="s">
        <v>4465</v>
      </c>
    </row>
    <row r="139" spans="1:7" ht="12" hidden="1" customHeight="1">
      <c r="A139" s="137" t="s">
        <v>67</v>
      </c>
      <c r="B139" s="138">
        <v>46090</v>
      </c>
      <c r="C139" s="139" t="s">
        <v>4445</v>
      </c>
      <c r="D139" s="62" t="s">
        <v>1253</v>
      </c>
      <c r="E139" s="63">
        <v>50000000</v>
      </c>
      <c r="F139" s="63">
        <v>50000000</v>
      </c>
      <c r="G139" s="64" t="s">
        <v>4469</v>
      </c>
    </row>
    <row r="140" spans="1:7" ht="12" hidden="1" customHeight="1">
      <c r="A140" s="137" t="s">
        <v>67</v>
      </c>
      <c r="B140" s="138">
        <v>46090</v>
      </c>
      <c r="C140" s="139" t="s">
        <v>4447</v>
      </c>
      <c r="D140" s="62" t="s">
        <v>68</v>
      </c>
      <c r="E140" s="63">
        <v>500000000</v>
      </c>
      <c r="F140" s="63">
        <v>500000000</v>
      </c>
      <c r="G140" s="64" t="s">
        <v>4471</v>
      </c>
    </row>
    <row r="141" spans="1:7" ht="12" hidden="1" customHeight="1">
      <c r="A141" s="137" t="s">
        <v>67</v>
      </c>
      <c r="B141" s="138">
        <v>46093</v>
      </c>
      <c r="C141" s="139" t="s">
        <v>4453</v>
      </c>
      <c r="D141" s="62" t="s">
        <v>4473</v>
      </c>
      <c r="E141" s="63">
        <v>80000000</v>
      </c>
      <c r="F141" s="63">
        <v>80000000</v>
      </c>
      <c r="G141" s="64" t="s">
        <v>4474</v>
      </c>
    </row>
    <row r="142" spans="1:7" ht="12" hidden="1" customHeight="1">
      <c r="A142" s="137" t="s">
        <v>67</v>
      </c>
      <c r="B142" s="138">
        <v>46108</v>
      </c>
      <c r="C142" s="139" t="s">
        <v>4472</v>
      </c>
      <c r="D142" s="62" t="s">
        <v>73</v>
      </c>
      <c r="E142" s="63">
        <v>3427349</v>
      </c>
      <c r="F142" s="63">
        <v>0</v>
      </c>
      <c r="G142" s="64" t="s">
        <v>4492</v>
      </c>
    </row>
    <row r="143" spans="1:7" ht="12" hidden="1" customHeight="1">
      <c r="A143" s="137" t="s">
        <v>67</v>
      </c>
      <c r="B143" s="138">
        <v>46108</v>
      </c>
      <c r="C143" s="139" t="s">
        <v>4472</v>
      </c>
      <c r="D143" s="62" t="s">
        <v>808</v>
      </c>
      <c r="E143" s="63">
        <v>455003.64</v>
      </c>
      <c r="F143" s="63">
        <v>0</v>
      </c>
      <c r="G143" s="64" t="s">
        <v>4492</v>
      </c>
    </row>
    <row r="144" spans="1:7" ht="12" hidden="1" customHeight="1">
      <c r="A144" s="137" t="s">
        <v>67</v>
      </c>
      <c r="B144" s="138">
        <v>46108</v>
      </c>
      <c r="C144" s="139" t="s">
        <v>4472</v>
      </c>
      <c r="D144" s="62" t="s">
        <v>1253</v>
      </c>
      <c r="E144" s="63">
        <v>270000</v>
      </c>
      <c r="F144" s="63">
        <v>0</v>
      </c>
      <c r="G144" s="64" t="s">
        <v>4492</v>
      </c>
    </row>
    <row r="145" spans="1:7" ht="12" hidden="1" customHeight="1">
      <c r="A145" s="137" t="s">
        <v>11</v>
      </c>
      <c r="B145" s="138">
        <v>46025</v>
      </c>
      <c r="C145" s="139" t="s">
        <v>12</v>
      </c>
      <c r="D145" s="62" t="s">
        <v>13</v>
      </c>
      <c r="E145" s="63">
        <v>157550000</v>
      </c>
      <c r="F145" s="63">
        <v>0</v>
      </c>
      <c r="G145" s="64" t="s">
        <v>14</v>
      </c>
    </row>
    <row r="146" spans="1:7" ht="12" hidden="1" customHeight="1">
      <c r="A146" s="137" t="s">
        <v>11</v>
      </c>
      <c r="B146" s="138">
        <v>46025</v>
      </c>
      <c r="C146" s="139" t="s">
        <v>40</v>
      </c>
      <c r="D146" s="62" t="s">
        <v>41</v>
      </c>
      <c r="E146" s="63">
        <v>157550000</v>
      </c>
      <c r="F146" s="63">
        <v>0</v>
      </c>
      <c r="G146" s="64" t="s">
        <v>42</v>
      </c>
    </row>
    <row r="147" spans="1:7" ht="12" hidden="1" customHeight="1">
      <c r="A147" s="137" t="s">
        <v>11</v>
      </c>
      <c r="B147" s="138">
        <v>46025</v>
      </c>
      <c r="C147" s="139" t="s">
        <v>60</v>
      </c>
      <c r="D147" s="62" t="s">
        <v>13</v>
      </c>
      <c r="E147" s="63">
        <v>49500000</v>
      </c>
      <c r="F147" s="63">
        <v>5800000</v>
      </c>
      <c r="G147" s="64" t="s">
        <v>61</v>
      </c>
    </row>
    <row r="148" spans="1:7" ht="12" hidden="1" customHeight="1">
      <c r="A148" s="137" t="s">
        <v>11</v>
      </c>
      <c r="B148" s="138">
        <v>46025</v>
      </c>
      <c r="C148" s="139" t="s">
        <v>74</v>
      </c>
      <c r="D148" s="62" t="s">
        <v>13</v>
      </c>
      <c r="E148" s="63">
        <v>81650000</v>
      </c>
      <c r="F148" s="63">
        <v>29900000</v>
      </c>
      <c r="G148" s="64" t="s">
        <v>75</v>
      </c>
    </row>
    <row r="149" spans="1:7" ht="12" hidden="1" customHeight="1">
      <c r="A149" s="137" t="s">
        <v>11</v>
      </c>
      <c r="B149" s="138">
        <v>46025</v>
      </c>
      <c r="C149" s="139" t="s">
        <v>85</v>
      </c>
      <c r="D149" s="62" t="s">
        <v>41</v>
      </c>
      <c r="E149" s="63">
        <v>51750000</v>
      </c>
      <c r="F149" s="63">
        <v>0</v>
      </c>
      <c r="G149" s="64" t="s">
        <v>86</v>
      </c>
    </row>
    <row r="150" spans="1:7" ht="12" hidden="1" customHeight="1">
      <c r="A150" s="137" t="s">
        <v>11</v>
      </c>
      <c r="B150" s="138">
        <v>46025</v>
      </c>
      <c r="C150" s="139" t="s">
        <v>108</v>
      </c>
      <c r="D150" s="62" t="s">
        <v>109</v>
      </c>
      <c r="E150" s="63">
        <v>126500000</v>
      </c>
      <c r="F150" s="63">
        <v>0</v>
      </c>
      <c r="G150" s="64" t="s">
        <v>110</v>
      </c>
    </row>
    <row r="151" spans="1:7" ht="12" hidden="1" customHeight="1">
      <c r="A151" s="137" t="s">
        <v>11</v>
      </c>
      <c r="B151" s="138">
        <v>46025</v>
      </c>
      <c r="C151" s="139" t="s">
        <v>144</v>
      </c>
      <c r="D151" s="62" t="s">
        <v>13</v>
      </c>
      <c r="E151" s="63">
        <v>138000000</v>
      </c>
      <c r="F151" s="63">
        <v>0</v>
      </c>
      <c r="G151" s="64" t="s">
        <v>145</v>
      </c>
    </row>
    <row r="152" spans="1:7" ht="12" hidden="1" customHeight="1">
      <c r="A152" s="137" t="s">
        <v>11</v>
      </c>
      <c r="B152" s="138">
        <v>46025</v>
      </c>
      <c r="C152" s="139" t="s">
        <v>161</v>
      </c>
      <c r="D152" s="62" t="s">
        <v>109</v>
      </c>
      <c r="E152" s="63">
        <v>47150000</v>
      </c>
      <c r="F152" s="63">
        <v>0</v>
      </c>
      <c r="G152" s="64" t="s">
        <v>162</v>
      </c>
    </row>
    <row r="153" spans="1:7" ht="12" hidden="1" customHeight="1">
      <c r="A153" s="137" t="s">
        <v>11</v>
      </c>
      <c r="B153" s="138">
        <v>46025</v>
      </c>
      <c r="C153" s="139" t="s">
        <v>190</v>
      </c>
      <c r="D153" s="62" t="s">
        <v>13</v>
      </c>
      <c r="E153" s="63">
        <v>161000000</v>
      </c>
      <c r="F153" s="63">
        <v>5600000</v>
      </c>
      <c r="G153" s="64" t="s">
        <v>191</v>
      </c>
    </row>
    <row r="154" spans="1:7" ht="12" hidden="1" customHeight="1">
      <c r="A154" s="137" t="s">
        <v>11</v>
      </c>
      <c r="B154" s="138">
        <v>46025</v>
      </c>
      <c r="C154" s="139" t="s">
        <v>203</v>
      </c>
      <c r="D154" s="62" t="s">
        <v>13</v>
      </c>
      <c r="E154" s="63">
        <v>115000000</v>
      </c>
      <c r="F154" s="63">
        <v>0</v>
      </c>
      <c r="G154" s="64" t="s">
        <v>204</v>
      </c>
    </row>
    <row r="155" spans="1:7" ht="12" hidden="1" customHeight="1">
      <c r="A155" s="137" t="s">
        <v>11</v>
      </c>
      <c r="B155" s="138">
        <v>46025</v>
      </c>
      <c r="C155" s="139" t="s">
        <v>234</v>
      </c>
      <c r="D155" s="62" t="s">
        <v>13</v>
      </c>
      <c r="E155" s="63">
        <v>139150000</v>
      </c>
      <c r="F155" s="63">
        <v>0</v>
      </c>
      <c r="G155" s="64" t="s">
        <v>235</v>
      </c>
    </row>
    <row r="156" spans="1:7" ht="12" hidden="1" customHeight="1">
      <c r="A156" s="137" t="s">
        <v>11</v>
      </c>
      <c r="B156" s="138">
        <v>46025</v>
      </c>
      <c r="C156" s="139" t="s">
        <v>260</v>
      </c>
      <c r="D156" s="62" t="s">
        <v>41</v>
      </c>
      <c r="E156" s="63">
        <v>132250000</v>
      </c>
      <c r="F156" s="63">
        <v>0</v>
      </c>
      <c r="G156" s="64" t="s">
        <v>261</v>
      </c>
    </row>
    <row r="157" spans="1:7" ht="12" hidden="1" customHeight="1">
      <c r="A157" s="137" t="s">
        <v>11</v>
      </c>
      <c r="B157" s="138">
        <v>46025</v>
      </c>
      <c r="C157" s="139" t="s">
        <v>276</v>
      </c>
      <c r="D157" s="62" t="s">
        <v>109</v>
      </c>
      <c r="E157" s="63">
        <v>178250000</v>
      </c>
      <c r="F157" s="63">
        <v>20700000</v>
      </c>
      <c r="G157" s="64" t="s">
        <v>277</v>
      </c>
    </row>
    <row r="158" spans="1:7" ht="12" hidden="1" customHeight="1">
      <c r="A158" s="137" t="s">
        <v>11</v>
      </c>
      <c r="B158" s="138">
        <v>46025</v>
      </c>
      <c r="C158" s="139" t="s">
        <v>283</v>
      </c>
      <c r="D158" s="62" t="s">
        <v>13</v>
      </c>
      <c r="E158" s="63">
        <v>47150000</v>
      </c>
      <c r="F158" s="63">
        <v>3333</v>
      </c>
      <c r="G158" s="64" t="s">
        <v>284</v>
      </c>
    </row>
    <row r="159" spans="1:7" ht="12" hidden="1" customHeight="1">
      <c r="A159" s="137" t="s">
        <v>11</v>
      </c>
      <c r="B159" s="138">
        <v>46025</v>
      </c>
      <c r="C159" s="139" t="s">
        <v>293</v>
      </c>
      <c r="D159" s="62" t="s">
        <v>41</v>
      </c>
      <c r="E159" s="63">
        <v>81650000</v>
      </c>
      <c r="F159" s="63">
        <v>0</v>
      </c>
      <c r="G159" s="64" t="s">
        <v>294</v>
      </c>
    </row>
    <row r="160" spans="1:7" ht="12" hidden="1" customHeight="1">
      <c r="A160" s="137" t="s">
        <v>11</v>
      </c>
      <c r="B160" s="138">
        <v>46025</v>
      </c>
      <c r="C160" s="139" t="s">
        <v>382</v>
      </c>
      <c r="D160" s="62" t="s">
        <v>41</v>
      </c>
      <c r="E160" s="63">
        <v>74750000</v>
      </c>
      <c r="F160" s="63">
        <v>233333</v>
      </c>
      <c r="G160" s="64" t="s">
        <v>383</v>
      </c>
    </row>
    <row r="161" spans="1:7" ht="12" hidden="1" customHeight="1">
      <c r="A161" s="137" t="s">
        <v>11</v>
      </c>
      <c r="B161" s="138">
        <v>46025</v>
      </c>
      <c r="C161" s="139" t="s">
        <v>397</v>
      </c>
      <c r="D161" s="62" t="s">
        <v>109</v>
      </c>
      <c r="E161" s="63">
        <v>55200000</v>
      </c>
      <c r="F161" s="63">
        <v>0</v>
      </c>
      <c r="G161" s="64" t="s">
        <v>398</v>
      </c>
    </row>
    <row r="162" spans="1:7" ht="12" hidden="1" customHeight="1">
      <c r="A162" s="137" t="s">
        <v>11</v>
      </c>
      <c r="B162" s="138">
        <v>46025</v>
      </c>
      <c r="C162" s="139" t="s">
        <v>409</v>
      </c>
      <c r="D162" s="62" t="s">
        <v>13</v>
      </c>
      <c r="E162" s="63">
        <v>103500000</v>
      </c>
      <c r="F162" s="63">
        <v>300000</v>
      </c>
      <c r="G162" s="64" t="s">
        <v>410</v>
      </c>
    </row>
    <row r="163" spans="1:7" ht="12" hidden="1" customHeight="1">
      <c r="A163" s="137" t="s">
        <v>11</v>
      </c>
      <c r="B163" s="138">
        <v>46025</v>
      </c>
      <c r="C163" s="139" t="s">
        <v>421</v>
      </c>
      <c r="D163" s="62" t="s">
        <v>109</v>
      </c>
      <c r="E163" s="63">
        <v>138000000</v>
      </c>
      <c r="F163" s="63">
        <v>0</v>
      </c>
      <c r="G163" s="64" t="s">
        <v>422</v>
      </c>
    </row>
    <row r="164" spans="1:7" ht="12" hidden="1" customHeight="1">
      <c r="A164" s="137" t="s">
        <v>11</v>
      </c>
      <c r="B164" s="138">
        <v>46025</v>
      </c>
      <c r="C164" s="139" t="s">
        <v>441</v>
      </c>
      <c r="D164" s="62" t="s">
        <v>109</v>
      </c>
      <c r="E164" s="63">
        <v>69000000</v>
      </c>
      <c r="F164" s="63">
        <v>66667</v>
      </c>
      <c r="G164" s="64" t="s">
        <v>442</v>
      </c>
    </row>
    <row r="165" spans="1:7" ht="12" hidden="1" customHeight="1">
      <c r="A165" s="137" t="s">
        <v>11</v>
      </c>
      <c r="B165" s="138">
        <v>46025</v>
      </c>
      <c r="C165" s="139" t="s">
        <v>460</v>
      </c>
      <c r="D165" s="62" t="s">
        <v>109</v>
      </c>
      <c r="E165" s="63">
        <v>79350000</v>
      </c>
      <c r="F165" s="63">
        <v>150000</v>
      </c>
      <c r="G165" s="64" t="s">
        <v>461</v>
      </c>
    </row>
    <row r="166" spans="1:7" ht="12" hidden="1" customHeight="1">
      <c r="A166" s="137" t="s">
        <v>11</v>
      </c>
      <c r="B166" s="138">
        <v>46025</v>
      </c>
      <c r="C166" s="139" t="s">
        <v>475</v>
      </c>
      <c r="D166" s="62" t="s">
        <v>13</v>
      </c>
      <c r="E166" s="63">
        <v>47150000</v>
      </c>
      <c r="F166" s="63">
        <v>0</v>
      </c>
      <c r="G166" s="64" t="s">
        <v>476</v>
      </c>
    </row>
    <row r="167" spans="1:7" ht="12" hidden="1" customHeight="1">
      <c r="A167" s="137" t="s">
        <v>11</v>
      </c>
      <c r="B167" s="138">
        <v>46025</v>
      </c>
      <c r="C167" s="139" t="s">
        <v>488</v>
      </c>
      <c r="D167" s="62" t="s">
        <v>13</v>
      </c>
      <c r="E167" s="63">
        <v>115000000</v>
      </c>
      <c r="F167" s="63">
        <v>0</v>
      </c>
      <c r="G167" s="64" t="s">
        <v>489</v>
      </c>
    </row>
    <row r="168" spans="1:7" ht="12" hidden="1" customHeight="1">
      <c r="A168" s="137" t="s">
        <v>11</v>
      </c>
      <c r="B168" s="138">
        <v>46025</v>
      </c>
      <c r="C168" s="139" t="s">
        <v>539</v>
      </c>
      <c r="D168" s="62" t="s">
        <v>109</v>
      </c>
      <c r="E168" s="63">
        <v>126500000</v>
      </c>
      <c r="F168" s="63">
        <v>0</v>
      </c>
      <c r="G168" s="64" t="s">
        <v>540</v>
      </c>
    </row>
    <row r="169" spans="1:7" ht="12" hidden="1" customHeight="1">
      <c r="A169" s="137" t="s">
        <v>11</v>
      </c>
      <c r="B169" s="138">
        <v>46025</v>
      </c>
      <c r="C169" s="139" t="s">
        <v>656</v>
      </c>
      <c r="D169" s="62" t="s">
        <v>13</v>
      </c>
      <c r="E169" s="63">
        <v>103500000</v>
      </c>
      <c r="F169" s="63">
        <v>293333</v>
      </c>
      <c r="G169" s="64" t="s">
        <v>657</v>
      </c>
    </row>
    <row r="170" spans="1:7" ht="12" hidden="1" customHeight="1">
      <c r="A170" s="137" t="s">
        <v>11</v>
      </c>
      <c r="B170" s="138">
        <v>46025</v>
      </c>
      <c r="C170" s="139" t="s">
        <v>662</v>
      </c>
      <c r="D170" s="62" t="s">
        <v>41</v>
      </c>
      <c r="E170" s="63">
        <v>126500000</v>
      </c>
      <c r="F170" s="63">
        <v>0</v>
      </c>
      <c r="G170" s="64" t="s">
        <v>663</v>
      </c>
    </row>
    <row r="171" spans="1:7" ht="12" hidden="1" customHeight="1">
      <c r="A171" s="137" t="s">
        <v>11</v>
      </c>
      <c r="B171" s="138">
        <v>46026</v>
      </c>
      <c r="C171" s="139" t="s">
        <v>791</v>
      </c>
      <c r="D171" s="62" t="s">
        <v>13</v>
      </c>
      <c r="E171" s="63">
        <v>563400000</v>
      </c>
      <c r="F171" s="63">
        <v>0</v>
      </c>
      <c r="G171" s="64" t="s">
        <v>793</v>
      </c>
    </row>
    <row r="172" spans="1:7" ht="12" hidden="1" customHeight="1">
      <c r="A172" s="137" t="s">
        <v>11</v>
      </c>
      <c r="B172" s="138">
        <v>46026</v>
      </c>
      <c r="C172" s="139" t="s">
        <v>807</v>
      </c>
      <c r="D172" s="62" t="s">
        <v>13</v>
      </c>
      <c r="E172" s="63">
        <v>337250000</v>
      </c>
      <c r="F172" s="63">
        <v>337250000</v>
      </c>
      <c r="G172" s="64" t="s">
        <v>879</v>
      </c>
    </row>
    <row r="173" spans="1:7" ht="12" hidden="1" customHeight="1">
      <c r="A173" s="137" t="s">
        <v>11</v>
      </c>
      <c r="B173" s="138">
        <v>46026</v>
      </c>
      <c r="C173" s="139" t="s">
        <v>935</v>
      </c>
      <c r="D173" s="62" t="s">
        <v>109</v>
      </c>
      <c r="E173" s="63">
        <v>81650000</v>
      </c>
      <c r="F173" s="63">
        <v>0</v>
      </c>
      <c r="G173" s="64" t="s">
        <v>1077</v>
      </c>
    </row>
    <row r="174" spans="1:7" ht="12" hidden="1" customHeight="1">
      <c r="A174" s="137" t="s">
        <v>11</v>
      </c>
      <c r="B174" s="138">
        <v>46026</v>
      </c>
      <c r="C174" s="139" t="s">
        <v>984</v>
      </c>
      <c r="D174" s="62" t="s">
        <v>109</v>
      </c>
      <c r="E174" s="63">
        <v>126500000</v>
      </c>
      <c r="F174" s="63">
        <v>0</v>
      </c>
      <c r="G174" s="64" t="s">
        <v>1124</v>
      </c>
    </row>
    <row r="175" spans="1:7" ht="12" hidden="1" customHeight="1">
      <c r="A175" s="137" t="s">
        <v>11</v>
      </c>
      <c r="B175" s="138">
        <v>46026</v>
      </c>
      <c r="C175" s="139" t="s">
        <v>990</v>
      </c>
      <c r="D175" s="62" t="s">
        <v>13</v>
      </c>
      <c r="E175" s="63">
        <v>161000000</v>
      </c>
      <c r="F175" s="63">
        <v>3450000</v>
      </c>
      <c r="G175" s="64" t="s">
        <v>1133</v>
      </c>
    </row>
    <row r="176" spans="1:7" ht="12" hidden="1" customHeight="1">
      <c r="A176" s="137" t="s">
        <v>11</v>
      </c>
      <c r="B176" s="138">
        <v>46026</v>
      </c>
      <c r="C176" s="139" t="s">
        <v>992</v>
      </c>
      <c r="D176" s="62" t="s">
        <v>41</v>
      </c>
      <c r="E176" s="63">
        <v>139150000</v>
      </c>
      <c r="F176" s="63">
        <v>0</v>
      </c>
      <c r="G176" s="64" t="s">
        <v>1136</v>
      </c>
    </row>
    <row r="177" spans="1:7" ht="12" hidden="1" customHeight="1">
      <c r="A177" s="137" t="s">
        <v>11</v>
      </c>
      <c r="B177" s="138">
        <v>46026</v>
      </c>
      <c r="C177" s="139" t="s">
        <v>994</v>
      </c>
      <c r="D177" s="62" t="s">
        <v>41</v>
      </c>
      <c r="E177" s="63">
        <v>139150000</v>
      </c>
      <c r="F177" s="63">
        <v>0</v>
      </c>
      <c r="G177" s="64" t="s">
        <v>1139</v>
      </c>
    </row>
    <row r="178" spans="1:7" ht="12" hidden="1" customHeight="1">
      <c r="A178" s="137" t="s">
        <v>11</v>
      </c>
      <c r="B178" s="138">
        <v>46026</v>
      </c>
      <c r="C178" s="139" t="s">
        <v>996</v>
      </c>
      <c r="D178" s="62" t="s">
        <v>41</v>
      </c>
      <c r="E178" s="63">
        <v>126500000</v>
      </c>
      <c r="F178" s="63">
        <v>0</v>
      </c>
      <c r="G178" s="64" t="s">
        <v>1142</v>
      </c>
    </row>
    <row r="179" spans="1:7" ht="12" hidden="1" customHeight="1">
      <c r="A179" s="137" t="s">
        <v>11</v>
      </c>
      <c r="B179" s="138">
        <v>46026</v>
      </c>
      <c r="C179" s="139" t="s">
        <v>1016</v>
      </c>
      <c r="D179" s="62" t="s">
        <v>13</v>
      </c>
      <c r="E179" s="63">
        <v>94003334</v>
      </c>
      <c r="F179" s="63">
        <v>94003334</v>
      </c>
      <c r="G179" s="64" t="s">
        <v>1171</v>
      </c>
    </row>
    <row r="180" spans="1:7" ht="12" hidden="1" customHeight="1">
      <c r="A180" s="137" t="s">
        <v>11</v>
      </c>
      <c r="B180" s="138">
        <v>46026</v>
      </c>
      <c r="C180" s="139" t="s">
        <v>1016</v>
      </c>
      <c r="D180" s="62" t="s">
        <v>41</v>
      </c>
      <c r="E180" s="63">
        <v>1016040</v>
      </c>
      <c r="F180" s="63">
        <v>0</v>
      </c>
      <c r="G180" s="64" t="s">
        <v>1171</v>
      </c>
    </row>
    <row r="181" spans="1:7" ht="12" hidden="1" customHeight="1">
      <c r="A181" s="137" t="s">
        <v>11</v>
      </c>
      <c r="B181" s="138">
        <v>46026</v>
      </c>
      <c r="C181" s="139" t="s">
        <v>1018</v>
      </c>
      <c r="D181" s="62" t="s">
        <v>41</v>
      </c>
      <c r="E181" s="63">
        <v>115000000</v>
      </c>
      <c r="F181" s="63">
        <v>0</v>
      </c>
      <c r="G181" s="64" t="s">
        <v>1176</v>
      </c>
    </row>
    <row r="182" spans="1:7" ht="12" hidden="1" customHeight="1">
      <c r="A182" s="137" t="s">
        <v>11</v>
      </c>
      <c r="B182" s="138">
        <v>46026</v>
      </c>
      <c r="C182" s="139" t="s">
        <v>1020</v>
      </c>
      <c r="D182" s="62" t="s">
        <v>13</v>
      </c>
      <c r="E182" s="63">
        <v>115000000</v>
      </c>
      <c r="F182" s="63">
        <v>63250000</v>
      </c>
      <c r="G182" s="64" t="s">
        <v>1179</v>
      </c>
    </row>
    <row r="183" spans="1:7" ht="12" hidden="1" customHeight="1">
      <c r="A183" s="137" t="s">
        <v>11</v>
      </c>
      <c r="B183" s="138">
        <v>46026</v>
      </c>
      <c r="C183" s="139" t="s">
        <v>1026</v>
      </c>
      <c r="D183" s="62" t="s">
        <v>13</v>
      </c>
      <c r="E183" s="63">
        <v>126500000</v>
      </c>
      <c r="F183" s="63">
        <v>0</v>
      </c>
      <c r="G183" s="64" t="s">
        <v>1185</v>
      </c>
    </row>
    <row r="184" spans="1:7" ht="12" hidden="1" customHeight="1">
      <c r="A184" s="137" t="s">
        <v>11</v>
      </c>
      <c r="B184" s="138">
        <v>46026</v>
      </c>
      <c r="C184" s="139" t="s">
        <v>1034</v>
      </c>
      <c r="D184" s="62" t="s">
        <v>13</v>
      </c>
      <c r="E184" s="63">
        <v>149500000</v>
      </c>
      <c r="F184" s="63">
        <v>0</v>
      </c>
      <c r="G184" s="64" t="s">
        <v>1189</v>
      </c>
    </row>
    <row r="185" spans="1:7" ht="12" hidden="1" customHeight="1">
      <c r="A185" s="137" t="s">
        <v>11</v>
      </c>
      <c r="B185" s="138">
        <v>46026</v>
      </c>
      <c r="C185" s="139" t="s">
        <v>1041</v>
      </c>
      <c r="D185" s="62" t="s">
        <v>13</v>
      </c>
      <c r="E185" s="63">
        <v>103500000</v>
      </c>
      <c r="F185" s="63">
        <v>0</v>
      </c>
      <c r="G185" s="64" t="s">
        <v>1195</v>
      </c>
    </row>
    <row r="186" spans="1:7" ht="12" hidden="1" customHeight="1">
      <c r="A186" s="137" t="s">
        <v>11</v>
      </c>
      <c r="B186" s="138">
        <v>46026</v>
      </c>
      <c r="C186" s="139" t="s">
        <v>1052</v>
      </c>
      <c r="D186" s="62" t="s">
        <v>13</v>
      </c>
      <c r="E186" s="63">
        <v>149500000</v>
      </c>
      <c r="F186" s="63">
        <v>0</v>
      </c>
      <c r="G186" s="64" t="s">
        <v>1205</v>
      </c>
    </row>
    <row r="187" spans="1:7" ht="12" hidden="1" customHeight="1">
      <c r="A187" s="137" t="s">
        <v>11</v>
      </c>
      <c r="B187" s="138">
        <v>46026</v>
      </c>
      <c r="C187" s="139" t="s">
        <v>1193</v>
      </c>
      <c r="D187" s="62" t="s">
        <v>13</v>
      </c>
      <c r="E187" s="63">
        <v>115000000</v>
      </c>
      <c r="F187" s="63">
        <v>0</v>
      </c>
      <c r="G187" s="64" t="s">
        <v>1297</v>
      </c>
    </row>
    <row r="188" spans="1:7" ht="12" hidden="1" customHeight="1">
      <c r="A188" s="137" t="s">
        <v>11</v>
      </c>
      <c r="B188" s="138">
        <v>46026</v>
      </c>
      <c r="C188" s="139" t="s">
        <v>1310</v>
      </c>
      <c r="D188" s="62" t="s">
        <v>13</v>
      </c>
      <c r="E188" s="63">
        <v>103500000</v>
      </c>
      <c r="F188" s="63">
        <v>0</v>
      </c>
      <c r="G188" s="64" t="s">
        <v>1311</v>
      </c>
    </row>
    <row r="189" spans="1:7" ht="12" hidden="1" customHeight="1">
      <c r="A189" s="137" t="s">
        <v>11</v>
      </c>
      <c r="B189" s="138">
        <v>46027</v>
      </c>
      <c r="C189" s="139" t="s">
        <v>2104</v>
      </c>
      <c r="D189" s="62" t="s">
        <v>109</v>
      </c>
      <c r="E189" s="63">
        <v>149500000</v>
      </c>
      <c r="F189" s="63">
        <v>0</v>
      </c>
      <c r="G189" s="64" t="s">
        <v>2114</v>
      </c>
    </row>
    <row r="190" spans="1:7" ht="12" hidden="1" customHeight="1">
      <c r="A190" s="137" t="s">
        <v>11</v>
      </c>
      <c r="B190" s="138">
        <v>46027</v>
      </c>
      <c r="C190" s="139" t="s">
        <v>2362</v>
      </c>
      <c r="D190" s="62" t="s">
        <v>41</v>
      </c>
      <c r="E190" s="63">
        <v>81650000</v>
      </c>
      <c r="F190" s="63">
        <v>316667</v>
      </c>
      <c r="G190" s="64" t="s">
        <v>2366</v>
      </c>
    </row>
    <row r="191" spans="1:7" ht="12" hidden="1" customHeight="1">
      <c r="A191" s="137" t="s">
        <v>11</v>
      </c>
      <c r="B191" s="138">
        <v>46027</v>
      </c>
      <c r="C191" s="139" t="s">
        <v>2364</v>
      </c>
      <c r="D191" s="62" t="s">
        <v>41</v>
      </c>
      <c r="E191" s="63">
        <v>69233333</v>
      </c>
      <c r="F191" s="63">
        <v>0</v>
      </c>
      <c r="G191" s="64" t="s">
        <v>2369</v>
      </c>
    </row>
    <row r="192" spans="1:7" ht="12" hidden="1" customHeight="1">
      <c r="A192" s="137" t="s">
        <v>11</v>
      </c>
      <c r="B192" s="138">
        <v>46027</v>
      </c>
      <c r="C192" s="139" t="s">
        <v>2367</v>
      </c>
      <c r="D192" s="62" t="s">
        <v>109</v>
      </c>
      <c r="E192" s="63">
        <v>43290000</v>
      </c>
      <c r="F192" s="63">
        <v>0</v>
      </c>
      <c r="G192" s="64" t="s">
        <v>2371</v>
      </c>
    </row>
    <row r="193" spans="1:7" ht="12" hidden="1" customHeight="1">
      <c r="A193" s="137" t="s">
        <v>11</v>
      </c>
      <c r="B193" s="138">
        <v>46027</v>
      </c>
      <c r="C193" s="139" t="s">
        <v>2370</v>
      </c>
      <c r="D193" s="62" t="s">
        <v>13</v>
      </c>
      <c r="E193" s="63">
        <v>51750000</v>
      </c>
      <c r="F193" s="63">
        <v>4600000</v>
      </c>
      <c r="G193" s="64" t="s">
        <v>2373</v>
      </c>
    </row>
    <row r="194" spans="1:7" ht="12" hidden="1" customHeight="1">
      <c r="A194" s="137" t="s">
        <v>11</v>
      </c>
      <c r="B194" s="138">
        <v>46027</v>
      </c>
      <c r="C194" s="139" t="s">
        <v>2372</v>
      </c>
      <c r="D194" s="62" t="s">
        <v>13</v>
      </c>
      <c r="E194" s="63">
        <v>126500000</v>
      </c>
      <c r="F194" s="63">
        <v>20700000</v>
      </c>
      <c r="G194" s="64" t="s">
        <v>2376</v>
      </c>
    </row>
    <row r="195" spans="1:7" ht="12" hidden="1" customHeight="1">
      <c r="A195" s="137" t="s">
        <v>11</v>
      </c>
      <c r="B195" s="138">
        <v>46027</v>
      </c>
      <c r="C195" s="139" t="s">
        <v>2374</v>
      </c>
      <c r="D195" s="62" t="s">
        <v>13</v>
      </c>
      <c r="E195" s="63">
        <v>51750000</v>
      </c>
      <c r="F195" s="63">
        <v>4600000</v>
      </c>
      <c r="G195" s="64" t="s">
        <v>2378</v>
      </c>
    </row>
    <row r="196" spans="1:7" ht="12" hidden="1" customHeight="1">
      <c r="A196" s="137" t="s">
        <v>11</v>
      </c>
      <c r="B196" s="138">
        <v>46027</v>
      </c>
      <c r="C196" s="139" t="s">
        <v>2495</v>
      </c>
      <c r="D196" s="62" t="s">
        <v>13</v>
      </c>
      <c r="E196" s="63">
        <v>115000000</v>
      </c>
      <c r="F196" s="63">
        <v>0</v>
      </c>
      <c r="G196" s="64" t="s">
        <v>2496</v>
      </c>
    </row>
    <row r="197" spans="1:7" ht="12" hidden="1" customHeight="1">
      <c r="A197" s="137" t="s">
        <v>11</v>
      </c>
      <c r="B197" s="138">
        <v>46027</v>
      </c>
      <c r="C197" s="139" t="s">
        <v>2497</v>
      </c>
      <c r="D197" s="62" t="s">
        <v>109</v>
      </c>
      <c r="E197" s="63">
        <v>69000000</v>
      </c>
      <c r="F197" s="63">
        <v>11500000</v>
      </c>
      <c r="G197" s="64" t="s">
        <v>2498</v>
      </c>
    </row>
    <row r="198" spans="1:7" ht="12" hidden="1" customHeight="1">
      <c r="A198" s="137" t="s">
        <v>11</v>
      </c>
      <c r="B198" s="138">
        <v>46028</v>
      </c>
      <c r="C198" s="139" t="s">
        <v>2575</v>
      </c>
      <c r="D198" s="62" t="s">
        <v>13</v>
      </c>
      <c r="E198" s="63">
        <v>103500000</v>
      </c>
      <c r="F198" s="63">
        <v>0</v>
      </c>
      <c r="G198" s="64" t="s">
        <v>2576</v>
      </c>
    </row>
    <row r="199" spans="1:7" ht="12" hidden="1" customHeight="1">
      <c r="A199" s="137" t="s">
        <v>11</v>
      </c>
      <c r="B199" s="138">
        <v>46028</v>
      </c>
      <c r="C199" s="139" t="s">
        <v>2578</v>
      </c>
      <c r="D199" s="62" t="s">
        <v>109</v>
      </c>
      <c r="E199" s="63">
        <v>45510000</v>
      </c>
      <c r="F199" s="63">
        <v>0</v>
      </c>
      <c r="G199" s="64" t="s">
        <v>2579</v>
      </c>
    </row>
    <row r="200" spans="1:7" ht="12" hidden="1" customHeight="1">
      <c r="A200" s="137" t="s">
        <v>11</v>
      </c>
      <c r="B200" s="138">
        <v>46028</v>
      </c>
      <c r="C200" s="139" t="s">
        <v>2581</v>
      </c>
      <c r="D200" s="62" t="s">
        <v>109</v>
      </c>
      <c r="E200" s="63">
        <v>115000000</v>
      </c>
      <c r="F200" s="63">
        <v>0</v>
      </c>
      <c r="G200" s="64" t="s">
        <v>2582</v>
      </c>
    </row>
    <row r="201" spans="1:7" ht="12" hidden="1" customHeight="1">
      <c r="A201" s="137" t="s">
        <v>11</v>
      </c>
      <c r="B201" s="138">
        <v>46028</v>
      </c>
      <c r="C201" s="139" t="s">
        <v>2584</v>
      </c>
      <c r="D201" s="62" t="s">
        <v>13</v>
      </c>
      <c r="E201" s="63">
        <v>80500000</v>
      </c>
      <c r="F201" s="63">
        <v>1166667</v>
      </c>
      <c r="G201" s="64" t="s">
        <v>2585</v>
      </c>
    </row>
    <row r="202" spans="1:7" ht="12" hidden="1" customHeight="1">
      <c r="A202" s="137" t="s">
        <v>11</v>
      </c>
      <c r="B202" s="138">
        <v>46028</v>
      </c>
      <c r="C202" s="139" t="s">
        <v>2594</v>
      </c>
      <c r="D202" s="62" t="s">
        <v>13</v>
      </c>
      <c r="E202" s="63">
        <v>126500000</v>
      </c>
      <c r="F202" s="63">
        <v>0</v>
      </c>
      <c r="G202" s="64" t="s">
        <v>2595</v>
      </c>
    </row>
    <row r="203" spans="1:7" ht="12" hidden="1" customHeight="1">
      <c r="A203" s="137" t="s">
        <v>11</v>
      </c>
      <c r="B203" s="138">
        <v>46028</v>
      </c>
      <c r="C203" s="139" t="s">
        <v>2612</v>
      </c>
      <c r="D203" s="62" t="s">
        <v>13</v>
      </c>
      <c r="E203" s="63">
        <v>172500000</v>
      </c>
      <c r="F203" s="63">
        <v>21800000</v>
      </c>
      <c r="G203" s="64" t="s">
        <v>2702</v>
      </c>
    </row>
    <row r="204" spans="1:7" ht="12" hidden="1" customHeight="1">
      <c r="A204" s="137" t="s">
        <v>11</v>
      </c>
      <c r="B204" s="138">
        <v>46028</v>
      </c>
      <c r="C204" s="139" t="s">
        <v>2614</v>
      </c>
      <c r="D204" s="62" t="s">
        <v>109</v>
      </c>
      <c r="E204" s="63">
        <v>126500000</v>
      </c>
      <c r="F204" s="63">
        <v>0</v>
      </c>
      <c r="G204" s="64" t="s">
        <v>2705</v>
      </c>
    </row>
    <row r="205" spans="1:7" ht="12" hidden="1" customHeight="1">
      <c r="A205" s="137" t="s">
        <v>11</v>
      </c>
      <c r="B205" s="138">
        <v>46028</v>
      </c>
      <c r="C205" s="139" t="s">
        <v>2616</v>
      </c>
      <c r="D205" s="62" t="s">
        <v>13</v>
      </c>
      <c r="E205" s="63">
        <v>115000000</v>
      </c>
      <c r="F205" s="63">
        <v>0</v>
      </c>
      <c r="G205" s="64" t="s">
        <v>2708</v>
      </c>
    </row>
    <row r="206" spans="1:7" ht="12" hidden="1" customHeight="1">
      <c r="A206" s="137" t="s">
        <v>11</v>
      </c>
      <c r="B206" s="138">
        <v>46028</v>
      </c>
      <c r="C206" s="139" t="s">
        <v>2618</v>
      </c>
      <c r="D206" s="62" t="s">
        <v>41</v>
      </c>
      <c r="E206" s="63">
        <v>115000000</v>
      </c>
      <c r="F206" s="63">
        <v>9200000</v>
      </c>
      <c r="G206" s="64" t="s">
        <v>2711</v>
      </c>
    </row>
    <row r="207" spans="1:7" ht="12" hidden="1" customHeight="1">
      <c r="A207" s="137" t="s">
        <v>11</v>
      </c>
      <c r="B207" s="138">
        <v>46028</v>
      </c>
      <c r="C207" s="139" t="s">
        <v>2620</v>
      </c>
      <c r="D207" s="62" t="s">
        <v>13</v>
      </c>
      <c r="E207" s="63">
        <v>103500000</v>
      </c>
      <c r="F207" s="63">
        <v>0</v>
      </c>
      <c r="G207" s="64" t="s">
        <v>2714</v>
      </c>
    </row>
    <row r="208" spans="1:7" ht="12" hidden="1" customHeight="1">
      <c r="A208" s="137" t="s">
        <v>11</v>
      </c>
      <c r="B208" s="138">
        <v>46028</v>
      </c>
      <c r="C208" s="139" t="s">
        <v>2622</v>
      </c>
      <c r="D208" s="62" t="s">
        <v>13</v>
      </c>
      <c r="E208" s="63">
        <v>103500000</v>
      </c>
      <c r="F208" s="63">
        <v>49110000</v>
      </c>
      <c r="G208" s="64" t="s">
        <v>2717</v>
      </c>
    </row>
    <row r="209" spans="1:7" ht="12" hidden="1" customHeight="1">
      <c r="A209" s="137" t="s">
        <v>11</v>
      </c>
      <c r="B209" s="138">
        <v>46028</v>
      </c>
      <c r="C209" s="139" t="s">
        <v>2624</v>
      </c>
      <c r="D209" s="62" t="s">
        <v>13</v>
      </c>
      <c r="E209" s="63">
        <v>74750000</v>
      </c>
      <c r="F209" s="63">
        <v>50000</v>
      </c>
      <c r="G209" s="64" t="s">
        <v>2720</v>
      </c>
    </row>
    <row r="210" spans="1:7" ht="12" hidden="1" customHeight="1">
      <c r="A210" s="137" t="s">
        <v>11</v>
      </c>
      <c r="B210" s="138">
        <v>46028</v>
      </c>
      <c r="C210" s="139" t="s">
        <v>2626</v>
      </c>
      <c r="D210" s="62" t="s">
        <v>13</v>
      </c>
      <c r="E210" s="63">
        <v>51750000</v>
      </c>
      <c r="F210" s="63">
        <v>0</v>
      </c>
      <c r="G210" s="64" t="s">
        <v>2723</v>
      </c>
    </row>
    <row r="211" spans="1:7" ht="12" hidden="1" customHeight="1">
      <c r="A211" s="137" t="s">
        <v>11</v>
      </c>
      <c r="B211" s="138">
        <v>46028</v>
      </c>
      <c r="C211" s="139" t="s">
        <v>2628</v>
      </c>
      <c r="D211" s="62" t="s">
        <v>109</v>
      </c>
      <c r="E211" s="63">
        <v>47150000</v>
      </c>
      <c r="F211" s="63">
        <v>0</v>
      </c>
      <c r="G211" s="64" t="s">
        <v>2726</v>
      </c>
    </row>
    <row r="212" spans="1:7" ht="12" hidden="1" customHeight="1">
      <c r="A212" s="137" t="s">
        <v>11</v>
      </c>
      <c r="B212" s="138">
        <v>46028</v>
      </c>
      <c r="C212" s="139" t="s">
        <v>2644</v>
      </c>
      <c r="D212" s="62" t="s">
        <v>109</v>
      </c>
      <c r="E212" s="63">
        <v>102646666</v>
      </c>
      <c r="F212" s="63">
        <v>170166</v>
      </c>
      <c r="G212" s="64" t="s">
        <v>2744</v>
      </c>
    </row>
    <row r="213" spans="1:7" ht="12" hidden="1" customHeight="1">
      <c r="A213" s="137" t="s">
        <v>11</v>
      </c>
      <c r="B213" s="138">
        <v>46032</v>
      </c>
      <c r="C213" s="139" t="s">
        <v>3430</v>
      </c>
      <c r="D213" s="62" t="s">
        <v>41</v>
      </c>
      <c r="E213" s="63">
        <v>138000000</v>
      </c>
      <c r="F213" s="63">
        <v>34800000</v>
      </c>
      <c r="G213" s="64" t="s">
        <v>3551</v>
      </c>
    </row>
    <row r="214" spans="1:7" ht="12" hidden="1" customHeight="1">
      <c r="A214" s="137" t="s">
        <v>11</v>
      </c>
      <c r="B214" s="138">
        <v>46078</v>
      </c>
      <c r="C214" s="139" t="s">
        <v>4293</v>
      </c>
      <c r="D214" s="62" t="s">
        <v>41</v>
      </c>
      <c r="E214" s="63">
        <v>212960000</v>
      </c>
      <c r="F214" s="63">
        <v>212960000</v>
      </c>
      <c r="G214" s="64" t="s">
        <v>4328</v>
      </c>
    </row>
    <row r="215" spans="1:7" ht="12" hidden="1" customHeight="1">
      <c r="A215" s="137" t="s">
        <v>11</v>
      </c>
      <c r="B215" s="138">
        <v>46078</v>
      </c>
      <c r="C215" s="139" t="s">
        <v>4293</v>
      </c>
      <c r="D215" s="62" t="s">
        <v>13</v>
      </c>
      <c r="E215" s="63">
        <v>993994592</v>
      </c>
      <c r="F215" s="63">
        <v>993994592</v>
      </c>
      <c r="G215" s="64" t="s">
        <v>4328</v>
      </c>
    </row>
    <row r="216" spans="1:7" ht="12" hidden="1" customHeight="1">
      <c r="A216" s="137" t="s">
        <v>11</v>
      </c>
      <c r="B216" s="138">
        <v>46078</v>
      </c>
      <c r="C216" s="139" t="s">
        <v>4293</v>
      </c>
      <c r="D216" s="62" t="s">
        <v>109</v>
      </c>
      <c r="E216" s="63">
        <v>915484797</v>
      </c>
      <c r="F216" s="63">
        <v>915484797</v>
      </c>
      <c r="G216" s="64" t="s">
        <v>4328</v>
      </c>
    </row>
    <row r="217" spans="1:7" ht="12" hidden="1" customHeight="1">
      <c r="A217" s="137" t="s">
        <v>11</v>
      </c>
      <c r="B217" s="138">
        <v>46078</v>
      </c>
      <c r="C217" s="139" t="s">
        <v>4318</v>
      </c>
      <c r="D217" s="62" t="s">
        <v>13</v>
      </c>
      <c r="E217" s="63">
        <v>172460592</v>
      </c>
      <c r="F217" s="63">
        <v>172460592</v>
      </c>
      <c r="G217" s="64" t="s">
        <v>4352</v>
      </c>
    </row>
    <row r="218" spans="1:7" ht="12" hidden="1" customHeight="1">
      <c r="A218" s="137" t="s">
        <v>11</v>
      </c>
      <c r="B218" s="138">
        <v>46078</v>
      </c>
      <c r="C218" s="139" t="s">
        <v>4318</v>
      </c>
      <c r="D218" s="62" t="s">
        <v>41</v>
      </c>
      <c r="E218" s="63">
        <v>443739408</v>
      </c>
      <c r="F218" s="63">
        <v>443739408</v>
      </c>
      <c r="G218" s="64" t="s">
        <v>4352</v>
      </c>
    </row>
    <row r="219" spans="1:7" ht="12" hidden="1" customHeight="1">
      <c r="A219" s="137" t="s">
        <v>11</v>
      </c>
      <c r="B219" s="138">
        <v>46101</v>
      </c>
      <c r="C219" s="139" t="s">
        <v>4462</v>
      </c>
      <c r="D219" s="62" t="s">
        <v>109</v>
      </c>
      <c r="E219" s="63">
        <v>222662666</v>
      </c>
      <c r="F219" s="63">
        <v>222662666</v>
      </c>
      <c r="G219" s="64" t="s">
        <v>4482</v>
      </c>
    </row>
    <row r="220" spans="1:7" ht="12" hidden="1" customHeight="1">
      <c r="A220" s="137" t="s">
        <v>27</v>
      </c>
      <c r="B220" s="138">
        <v>46025</v>
      </c>
      <c r="C220" s="139" t="s">
        <v>28</v>
      </c>
      <c r="D220" s="62" t="s">
        <v>29</v>
      </c>
      <c r="E220" s="63">
        <v>59600000</v>
      </c>
      <c r="F220" s="63">
        <v>1266667</v>
      </c>
      <c r="G220" s="64" t="s">
        <v>30</v>
      </c>
    </row>
    <row r="221" spans="1:7" ht="12" hidden="1" customHeight="1">
      <c r="A221" s="137" t="s">
        <v>27</v>
      </c>
      <c r="B221" s="138">
        <v>46025</v>
      </c>
      <c r="C221" s="139" t="s">
        <v>49</v>
      </c>
      <c r="D221" s="62" t="s">
        <v>29</v>
      </c>
      <c r="E221" s="63">
        <v>115000000</v>
      </c>
      <c r="F221" s="63">
        <v>0</v>
      </c>
      <c r="G221" s="64" t="s">
        <v>30</v>
      </c>
    </row>
    <row r="222" spans="1:7" ht="12" hidden="1" customHeight="1">
      <c r="A222" s="137" t="s">
        <v>27</v>
      </c>
      <c r="B222" s="138">
        <v>46025</v>
      </c>
      <c r="C222" s="139" t="s">
        <v>66</v>
      </c>
      <c r="D222" s="62" t="s">
        <v>29</v>
      </c>
      <c r="E222" s="63">
        <v>102600000</v>
      </c>
      <c r="F222" s="63">
        <v>0</v>
      </c>
      <c r="G222" s="64" t="s">
        <v>30</v>
      </c>
    </row>
    <row r="223" spans="1:7" ht="12" hidden="1" customHeight="1">
      <c r="A223" s="137" t="s">
        <v>27</v>
      </c>
      <c r="B223" s="138">
        <v>46025</v>
      </c>
      <c r="C223" s="139" t="s">
        <v>195</v>
      </c>
      <c r="D223" s="62" t="s">
        <v>29</v>
      </c>
      <c r="E223" s="63">
        <v>103500000</v>
      </c>
      <c r="F223" s="63">
        <v>0</v>
      </c>
      <c r="G223" s="64" t="s">
        <v>30</v>
      </c>
    </row>
    <row r="224" spans="1:7" ht="12" hidden="1" customHeight="1">
      <c r="A224" s="137" t="s">
        <v>27</v>
      </c>
      <c r="B224" s="138">
        <v>46025</v>
      </c>
      <c r="C224" s="139" t="s">
        <v>253</v>
      </c>
      <c r="D224" s="62" t="s">
        <v>29</v>
      </c>
      <c r="E224" s="63">
        <v>109440000</v>
      </c>
      <c r="F224" s="63">
        <v>4790000</v>
      </c>
      <c r="G224" s="64" t="s">
        <v>30</v>
      </c>
    </row>
    <row r="225" spans="1:7" ht="12" hidden="1" customHeight="1">
      <c r="A225" s="137" t="s">
        <v>27</v>
      </c>
      <c r="B225" s="138">
        <v>46025</v>
      </c>
      <c r="C225" s="139" t="s">
        <v>303</v>
      </c>
      <c r="D225" s="62" t="s">
        <v>29</v>
      </c>
      <c r="E225" s="63">
        <v>115000000</v>
      </c>
      <c r="F225" s="63">
        <v>0</v>
      </c>
      <c r="G225" s="64" t="s">
        <v>30</v>
      </c>
    </row>
    <row r="226" spans="1:7" ht="12" hidden="1" customHeight="1">
      <c r="A226" s="137" t="s">
        <v>27</v>
      </c>
      <c r="B226" s="138">
        <v>46025</v>
      </c>
      <c r="C226" s="139" t="s">
        <v>319</v>
      </c>
      <c r="D226" s="62" t="s">
        <v>29</v>
      </c>
      <c r="E226" s="63">
        <v>96900000</v>
      </c>
      <c r="F226" s="63">
        <v>0</v>
      </c>
      <c r="G226" s="64" t="s">
        <v>30</v>
      </c>
    </row>
    <row r="227" spans="1:7" ht="12" hidden="1" customHeight="1">
      <c r="A227" s="137" t="s">
        <v>27</v>
      </c>
      <c r="B227" s="138">
        <v>46025</v>
      </c>
      <c r="C227" s="139" t="s">
        <v>338</v>
      </c>
      <c r="D227" s="62" t="s">
        <v>29</v>
      </c>
      <c r="E227" s="63">
        <v>103500000</v>
      </c>
      <c r="F227" s="63">
        <v>0</v>
      </c>
      <c r="G227" s="64" t="s">
        <v>30</v>
      </c>
    </row>
    <row r="228" spans="1:7" ht="12" hidden="1" customHeight="1">
      <c r="A228" s="137" t="s">
        <v>27</v>
      </c>
      <c r="B228" s="138">
        <v>46025</v>
      </c>
      <c r="C228" s="139" t="s">
        <v>350</v>
      </c>
      <c r="D228" s="62" t="s">
        <v>29</v>
      </c>
      <c r="E228" s="63">
        <v>0</v>
      </c>
      <c r="F228" s="63">
        <v>0</v>
      </c>
      <c r="G228" s="64" t="s">
        <v>351</v>
      </c>
    </row>
    <row r="229" spans="1:7" ht="12" hidden="1" customHeight="1">
      <c r="A229" s="137" t="s">
        <v>27</v>
      </c>
      <c r="B229" s="138">
        <v>46025</v>
      </c>
      <c r="C229" s="139" t="s">
        <v>385</v>
      </c>
      <c r="D229" s="62" t="s">
        <v>29</v>
      </c>
      <c r="E229" s="63">
        <v>52554000</v>
      </c>
      <c r="F229" s="63">
        <v>4254000</v>
      </c>
      <c r="G229" s="64" t="s">
        <v>386</v>
      </c>
    </row>
    <row r="230" spans="1:7" ht="12" hidden="1" customHeight="1">
      <c r="A230" s="137" t="s">
        <v>27</v>
      </c>
      <c r="B230" s="138">
        <v>46025</v>
      </c>
      <c r="C230" s="139" t="s">
        <v>430</v>
      </c>
      <c r="D230" s="62" t="s">
        <v>29</v>
      </c>
      <c r="E230" s="63">
        <v>99200000</v>
      </c>
      <c r="F230" s="63">
        <v>0</v>
      </c>
      <c r="G230" s="64" t="s">
        <v>431</v>
      </c>
    </row>
    <row r="231" spans="1:7" ht="12" hidden="1" customHeight="1">
      <c r="A231" s="137" t="s">
        <v>27</v>
      </c>
      <c r="B231" s="138">
        <v>46025</v>
      </c>
      <c r="C231" s="139" t="s">
        <v>456</v>
      </c>
      <c r="D231" s="62" t="s">
        <v>29</v>
      </c>
      <c r="E231" s="63">
        <v>102600000</v>
      </c>
      <c r="F231" s="63">
        <v>0</v>
      </c>
      <c r="G231" s="64" t="s">
        <v>386</v>
      </c>
    </row>
    <row r="232" spans="1:7" ht="12" hidden="1" customHeight="1">
      <c r="A232" s="137" t="s">
        <v>27</v>
      </c>
      <c r="B232" s="138">
        <v>46025</v>
      </c>
      <c r="C232" s="139" t="s">
        <v>478</v>
      </c>
      <c r="D232" s="62" t="s">
        <v>29</v>
      </c>
      <c r="E232" s="63">
        <v>102600000</v>
      </c>
      <c r="F232" s="63">
        <v>0</v>
      </c>
      <c r="G232" s="64" t="s">
        <v>386</v>
      </c>
    </row>
    <row r="233" spans="1:7" ht="12" hidden="1" customHeight="1">
      <c r="A233" s="137" t="s">
        <v>27</v>
      </c>
      <c r="B233" s="138">
        <v>46026</v>
      </c>
      <c r="C233" s="139" t="s">
        <v>807</v>
      </c>
      <c r="D233" s="62" t="s">
        <v>29</v>
      </c>
      <c r="E233" s="63">
        <v>52560000</v>
      </c>
      <c r="F233" s="63">
        <v>52560000</v>
      </c>
      <c r="G233" s="64" t="s">
        <v>879</v>
      </c>
    </row>
    <row r="234" spans="1:7" ht="12" hidden="1" customHeight="1">
      <c r="A234" s="137" t="s">
        <v>27</v>
      </c>
      <c r="B234" s="138">
        <v>46027</v>
      </c>
      <c r="C234" s="139" t="s">
        <v>1895</v>
      </c>
      <c r="D234" s="62" t="s">
        <v>29</v>
      </c>
      <c r="E234" s="63">
        <v>101200000</v>
      </c>
      <c r="F234" s="63">
        <v>0</v>
      </c>
      <c r="G234" s="64" t="s">
        <v>1971</v>
      </c>
    </row>
    <row r="235" spans="1:7" ht="12" hidden="1" customHeight="1">
      <c r="A235" s="137" t="s">
        <v>27</v>
      </c>
      <c r="B235" s="138">
        <v>46027</v>
      </c>
      <c r="C235" s="139" t="s">
        <v>1898</v>
      </c>
      <c r="D235" s="62" t="s">
        <v>29</v>
      </c>
      <c r="E235" s="63">
        <v>91206000</v>
      </c>
      <c r="F235" s="63">
        <v>6000</v>
      </c>
      <c r="G235" s="64" t="s">
        <v>1971</v>
      </c>
    </row>
    <row r="236" spans="1:7" ht="12" hidden="1" customHeight="1">
      <c r="A236" s="137" t="s">
        <v>27</v>
      </c>
      <c r="B236" s="138">
        <v>46028</v>
      </c>
      <c r="C236" s="139" t="s">
        <v>2742</v>
      </c>
      <c r="D236" s="62" t="s">
        <v>29</v>
      </c>
      <c r="E236" s="63">
        <v>98040000</v>
      </c>
      <c r="F236" s="63">
        <v>0</v>
      </c>
      <c r="G236" s="64" t="s">
        <v>2857</v>
      </c>
    </row>
    <row r="237" spans="1:7" ht="12" hidden="1" customHeight="1">
      <c r="A237" s="137" t="s">
        <v>27</v>
      </c>
      <c r="B237" s="138">
        <v>46038</v>
      </c>
      <c r="C237" s="139" t="s">
        <v>4090</v>
      </c>
      <c r="D237" s="62" t="s">
        <v>29</v>
      </c>
      <c r="E237" s="63">
        <v>24050000</v>
      </c>
      <c r="F237" s="63">
        <v>18894683</v>
      </c>
      <c r="G237" s="64" t="s">
        <v>4121</v>
      </c>
    </row>
    <row r="238" spans="1:7" ht="12" hidden="1" customHeight="1">
      <c r="A238" s="137" t="s">
        <v>120</v>
      </c>
      <c r="B238" s="138">
        <v>46025</v>
      </c>
      <c r="C238" s="139" t="s">
        <v>559</v>
      </c>
      <c r="D238" s="62" t="s">
        <v>528</v>
      </c>
      <c r="E238" s="63">
        <v>43320000</v>
      </c>
      <c r="F238" s="63">
        <v>0</v>
      </c>
      <c r="G238" s="64" t="s">
        <v>560</v>
      </c>
    </row>
    <row r="239" spans="1:7" ht="12" hidden="1" customHeight="1">
      <c r="A239" s="137" t="s">
        <v>120</v>
      </c>
      <c r="B239" s="138">
        <v>46025</v>
      </c>
      <c r="C239" s="139" t="s">
        <v>562</v>
      </c>
      <c r="D239" s="62" t="s">
        <v>563</v>
      </c>
      <c r="E239" s="63">
        <v>168000000</v>
      </c>
      <c r="F239" s="63">
        <v>0</v>
      </c>
      <c r="G239" s="64" t="s">
        <v>564</v>
      </c>
    </row>
    <row r="240" spans="1:7" ht="12" hidden="1" customHeight="1">
      <c r="A240" s="137" t="s">
        <v>120</v>
      </c>
      <c r="B240" s="138">
        <v>46025</v>
      </c>
      <c r="C240" s="139" t="s">
        <v>566</v>
      </c>
      <c r="D240" s="62" t="s">
        <v>451</v>
      </c>
      <c r="E240" s="63">
        <v>116000000</v>
      </c>
      <c r="F240" s="63">
        <v>0</v>
      </c>
      <c r="G240" s="64" t="s">
        <v>567</v>
      </c>
    </row>
    <row r="241" spans="1:7" ht="12" hidden="1" customHeight="1">
      <c r="A241" s="137" t="s">
        <v>120</v>
      </c>
      <c r="B241" s="138">
        <v>46025</v>
      </c>
      <c r="C241" s="139" t="s">
        <v>572</v>
      </c>
      <c r="D241" s="62" t="s">
        <v>528</v>
      </c>
      <c r="E241" s="63">
        <v>46740000</v>
      </c>
      <c r="F241" s="63">
        <v>0</v>
      </c>
      <c r="G241" s="64" t="s">
        <v>560</v>
      </c>
    </row>
    <row r="242" spans="1:7" ht="12" hidden="1" customHeight="1">
      <c r="A242" s="137" t="s">
        <v>120</v>
      </c>
      <c r="B242" s="138">
        <v>46025</v>
      </c>
      <c r="C242" s="139" t="s">
        <v>574</v>
      </c>
      <c r="D242" s="62" t="s">
        <v>451</v>
      </c>
      <c r="E242" s="63">
        <v>112000000</v>
      </c>
      <c r="F242" s="63">
        <v>0</v>
      </c>
      <c r="G242" s="64" t="s">
        <v>575</v>
      </c>
    </row>
    <row r="243" spans="1:7" ht="12" hidden="1" customHeight="1">
      <c r="A243" s="137" t="s">
        <v>120</v>
      </c>
      <c r="B243" s="138">
        <v>46025</v>
      </c>
      <c r="C243" s="139" t="s">
        <v>577</v>
      </c>
      <c r="D243" s="62" t="s">
        <v>528</v>
      </c>
      <c r="E243" s="63">
        <v>91200000</v>
      </c>
      <c r="F243" s="63">
        <v>0</v>
      </c>
      <c r="G243" s="64" t="s">
        <v>578</v>
      </c>
    </row>
    <row r="244" spans="1:7" ht="12" hidden="1" customHeight="1">
      <c r="A244" s="137" t="s">
        <v>120</v>
      </c>
      <c r="B244" s="138">
        <v>46025</v>
      </c>
      <c r="C244" s="139" t="s">
        <v>580</v>
      </c>
      <c r="D244" s="62" t="s">
        <v>451</v>
      </c>
      <c r="E244" s="63">
        <v>73600000</v>
      </c>
      <c r="F244" s="63">
        <v>0</v>
      </c>
      <c r="G244" s="64" t="s">
        <v>581</v>
      </c>
    </row>
    <row r="245" spans="1:7" ht="12" hidden="1" customHeight="1">
      <c r="A245" s="137" t="s">
        <v>120</v>
      </c>
      <c r="B245" s="138">
        <v>46025</v>
      </c>
      <c r="C245" s="139" t="s">
        <v>583</v>
      </c>
      <c r="D245" s="62" t="s">
        <v>451</v>
      </c>
      <c r="E245" s="63">
        <v>69000000</v>
      </c>
      <c r="F245" s="63">
        <v>0</v>
      </c>
      <c r="G245" s="64" t="s">
        <v>584</v>
      </c>
    </row>
    <row r="246" spans="1:7" ht="12" hidden="1" customHeight="1">
      <c r="A246" s="137" t="s">
        <v>120</v>
      </c>
      <c r="B246" s="138">
        <v>46025</v>
      </c>
      <c r="C246" s="139" t="s">
        <v>586</v>
      </c>
      <c r="D246" s="62" t="s">
        <v>451</v>
      </c>
      <c r="E246" s="63">
        <v>134400000</v>
      </c>
      <c r="F246" s="63">
        <v>0</v>
      </c>
      <c r="G246" s="64" t="s">
        <v>587</v>
      </c>
    </row>
    <row r="247" spans="1:7" ht="12" hidden="1" customHeight="1">
      <c r="A247" s="137" t="s">
        <v>120</v>
      </c>
      <c r="B247" s="138">
        <v>46025</v>
      </c>
      <c r="C247" s="139" t="s">
        <v>592</v>
      </c>
      <c r="D247" s="62" t="s">
        <v>528</v>
      </c>
      <c r="E247" s="63">
        <v>132240000</v>
      </c>
      <c r="F247" s="63">
        <v>0</v>
      </c>
      <c r="G247" s="64" t="s">
        <v>593</v>
      </c>
    </row>
    <row r="248" spans="1:7" ht="12" hidden="1" customHeight="1">
      <c r="A248" s="137" t="s">
        <v>120</v>
      </c>
      <c r="B248" s="138">
        <v>46025</v>
      </c>
      <c r="C248" s="139" t="s">
        <v>600</v>
      </c>
      <c r="D248" s="62" t="s">
        <v>451</v>
      </c>
      <c r="E248" s="63">
        <v>134400000</v>
      </c>
      <c r="F248" s="63">
        <v>0</v>
      </c>
      <c r="G248" s="64" t="s">
        <v>601</v>
      </c>
    </row>
    <row r="249" spans="1:7" ht="12" hidden="1" customHeight="1">
      <c r="A249" s="137" t="s">
        <v>120</v>
      </c>
      <c r="B249" s="138">
        <v>46025</v>
      </c>
      <c r="C249" s="139" t="s">
        <v>609</v>
      </c>
      <c r="D249" s="62" t="s">
        <v>528</v>
      </c>
      <c r="E249" s="63">
        <v>135600000</v>
      </c>
      <c r="F249" s="63">
        <v>0</v>
      </c>
      <c r="G249" s="64" t="s">
        <v>610</v>
      </c>
    </row>
    <row r="250" spans="1:7" ht="12" hidden="1" customHeight="1">
      <c r="A250" s="137" t="s">
        <v>120</v>
      </c>
      <c r="B250" s="138">
        <v>46025</v>
      </c>
      <c r="C250" s="139" t="s">
        <v>612</v>
      </c>
      <c r="D250" s="62" t="s">
        <v>451</v>
      </c>
      <c r="E250" s="63">
        <v>128800000</v>
      </c>
      <c r="F250" s="63">
        <v>0</v>
      </c>
      <c r="G250" s="64" t="s">
        <v>613</v>
      </c>
    </row>
    <row r="251" spans="1:7" ht="12" hidden="1" customHeight="1">
      <c r="A251" s="137" t="s">
        <v>120</v>
      </c>
      <c r="B251" s="138">
        <v>46025</v>
      </c>
      <c r="C251" s="139" t="s">
        <v>618</v>
      </c>
      <c r="D251" s="62" t="s">
        <v>451</v>
      </c>
      <c r="E251" s="63">
        <v>80940000</v>
      </c>
      <c r="F251" s="63">
        <v>0</v>
      </c>
      <c r="G251" s="64" t="s">
        <v>619</v>
      </c>
    </row>
    <row r="252" spans="1:7" ht="12" hidden="1" customHeight="1">
      <c r="A252" s="137" t="s">
        <v>120</v>
      </c>
      <c r="B252" s="138">
        <v>46025</v>
      </c>
      <c r="C252" s="139" t="s">
        <v>621</v>
      </c>
      <c r="D252" s="62" t="s">
        <v>528</v>
      </c>
      <c r="E252" s="63">
        <v>92000000</v>
      </c>
      <c r="F252" s="63">
        <v>1066667</v>
      </c>
      <c r="G252" s="64" t="s">
        <v>622</v>
      </c>
    </row>
    <row r="253" spans="1:7" ht="12" hidden="1" customHeight="1">
      <c r="A253" s="137" t="s">
        <v>120</v>
      </c>
      <c r="B253" s="138">
        <v>46025</v>
      </c>
      <c r="C253" s="139" t="s">
        <v>624</v>
      </c>
      <c r="D253" s="62" t="s">
        <v>451</v>
      </c>
      <c r="E253" s="63">
        <v>79520000</v>
      </c>
      <c r="F253" s="63">
        <v>0</v>
      </c>
      <c r="G253" s="64" t="s">
        <v>625</v>
      </c>
    </row>
    <row r="254" spans="1:7" ht="12" hidden="1" customHeight="1">
      <c r="A254" s="137" t="s">
        <v>120</v>
      </c>
      <c r="B254" s="138">
        <v>46026</v>
      </c>
      <c r="C254" s="139" t="s">
        <v>702</v>
      </c>
      <c r="D254" s="62" t="s">
        <v>528</v>
      </c>
      <c r="E254" s="63">
        <v>161000000</v>
      </c>
      <c r="F254" s="63">
        <v>2333333</v>
      </c>
      <c r="G254" s="64" t="s">
        <v>703</v>
      </c>
    </row>
    <row r="255" spans="1:7" ht="12" hidden="1" customHeight="1">
      <c r="A255" s="137" t="s">
        <v>120</v>
      </c>
      <c r="B255" s="138">
        <v>46026</v>
      </c>
      <c r="C255" s="139" t="s">
        <v>705</v>
      </c>
      <c r="D255" s="62" t="s">
        <v>528</v>
      </c>
      <c r="E255" s="63">
        <v>92000000</v>
      </c>
      <c r="F255" s="63">
        <v>2666667</v>
      </c>
      <c r="G255" s="64" t="s">
        <v>706</v>
      </c>
    </row>
    <row r="256" spans="1:7" ht="12" hidden="1" customHeight="1">
      <c r="A256" s="137" t="s">
        <v>120</v>
      </c>
      <c r="B256" s="138">
        <v>46026</v>
      </c>
      <c r="C256" s="139" t="s">
        <v>707</v>
      </c>
      <c r="D256" s="62" t="s">
        <v>528</v>
      </c>
      <c r="E256" s="63">
        <v>92000000</v>
      </c>
      <c r="F256" s="63">
        <v>0</v>
      </c>
      <c r="G256" s="64" t="s">
        <v>708</v>
      </c>
    </row>
    <row r="257" spans="1:7" ht="12" hidden="1" customHeight="1">
      <c r="A257" s="137" t="s">
        <v>120</v>
      </c>
      <c r="B257" s="138">
        <v>46026</v>
      </c>
      <c r="C257" s="139" t="s">
        <v>710</v>
      </c>
      <c r="D257" s="62" t="s">
        <v>563</v>
      </c>
      <c r="E257" s="63">
        <v>112000000</v>
      </c>
      <c r="F257" s="63">
        <v>0</v>
      </c>
      <c r="G257" s="64" t="s">
        <v>711</v>
      </c>
    </row>
    <row r="258" spans="1:7" ht="12" hidden="1" customHeight="1">
      <c r="A258" s="137" t="s">
        <v>120</v>
      </c>
      <c r="B258" s="138">
        <v>46026</v>
      </c>
      <c r="C258" s="139" t="s">
        <v>713</v>
      </c>
      <c r="D258" s="62" t="s">
        <v>451</v>
      </c>
      <c r="E258" s="63">
        <v>56666667</v>
      </c>
      <c r="F258" s="63">
        <v>0</v>
      </c>
      <c r="G258" s="64" t="s">
        <v>714</v>
      </c>
    </row>
    <row r="259" spans="1:7" ht="12" hidden="1" customHeight="1">
      <c r="A259" s="137" t="s">
        <v>120</v>
      </c>
      <c r="B259" s="138">
        <v>46026</v>
      </c>
      <c r="C259" s="139" t="s">
        <v>716</v>
      </c>
      <c r="D259" s="62" t="s">
        <v>528</v>
      </c>
      <c r="E259" s="63">
        <v>184000000</v>
      </c>
      <c r="F259" s="63">
        <v>0</v>
      </c>
      <c r="G259" s="64" t="s">
        <v>717</v>
      </c>
    </row>
    <row r="260" spans="1:7" ht="12" hidden="1" customHeight="1">
      <c r="A260" s="137" t="s">
        <v>120</v>
      </c>
      <c r="B260" s="138">
        <v>46026</v>
      </c>
      <c r="C260" s="139" t="s">
        <v>719</v>
      </c>
      <c r="D260" s="62" t="s">
        <v>451</v>
      </c>
      <c r="E260" s="63">
        <v>140000000</v>
      </c>
      <c r="F260" s="63">
        <v>0</v>
      </c>
      <c r="G260" s="64" t="s">
        <v>720</v>
      </c>
    </row>
    <row r="261" spans="1:7" ht="12" hidden="1" customHeight="1">
      <c r="A261" s="137" t="s">
        <v>120</v>
      </c>
      <c r="B261" s="138">
        <v>46026</v>
      </c>
      <c r="C261" s="139" t="s">
        <v>722</v>
      </c>
      <c r="D261" s="62" t="s">
        <v>528</v>
      </c>
      <c r="E261" s="63">
        <v>48300000</v>
      </c>
      <c r="F261" s="63">
        <v>840000</v>
      </c>
      <c r="G261" s="64" t="s">
        <v>723</v>
      </c>
    </row>
    <row r="262" spans="1:7" ht="12" hidden="1" customHeight="1">
      <c r="A262" s="137" t="s">
        <v>120</v>
      </c>
      <c r="B262" s="138">
        <v>46026</v>
      </c>
      <c r="C262" s="139" t="s">
        <v>725</v>
      </c>
      <c r="D262" s="62" t="s">
        <v>451</v>
      </c>
      <c r="E262" s="63">
        <v>134400000</v>
      </c>
      <c r="F262" s="63">
        <v>2400000</v>
      </c>
      <c r="G262" s="64" t="s">
        <v>726</v>
      </c>
    </row>
    <row r="263" spans="1:7" ht="12" hidden="1" customHeight="1">
      <c r="A263" s="137" t="s">
        <v>120</v>
      </c>
      <c r="B263" s="138">
        <v>46026</v>
      </c>
      <c r="C263" s="139" t="s">
        <v>728</v>
      </c>
      <c r="D263" s="62" t="s">
        <v>451</v>
      </c>
      <c r="E263" s="63">
        <v>120000000</v>
      </c>
      <c r="F263" s="63">
        <v>0</v>
      </c>
      <c r="G263" s="64" t="s">
        <v>729</v>
      </c>
    </row>
    <row r="264" spans="1:7" ht="12" hidden="1" customHeight="1">
      <c r="A264" s="137" t="s">
        <v>120</v>
      </c>
      <c r="B264" s="138">
        <v>46026</v>
      </c>
      <c r="C264" s="139" t="s">
        <v>731</v>
      </c>
      <c r="D264" s="62" t="s">
        <v>451</v>
      </c>
      <c r="E264" s="63">
        <v>112000000</v>
      </c>
      <c r="F264" s="63">
        <v>0</v>
      </c>
      <c r="G264" s="64" t="s">
        <v>732</v>
      </c>
    </row>
    <row r="265" spans="1:7" ht="12" hidden="1" customHeight="1">
      <c r="A265" s="137" t="s">
        <v>120</v>
      </c>
      <c r="B265" s="138">
        <v>46026</v>
      </c>
      <c r="C265" s="139" t="s">
        <v>734</v>
      </c>
      <c r="D265" s="62" t="s">
        <v>563</v>
      </c>
      <c r="E265" s="63">
        <v>69000000</v>
      </c>
      <c r="F265" s="63">
        <v>0</v>
      </c>
      <c r="G265" s="64" t="s">
        <v>735</v>
      </c>
    </row>
    <row r="266" spans="1:7" ht="12" hidden="1" customHeight="1">
      <c r="A266" s="137" t="s">
        <v>120</v>
      </c>
      <c r="B266" s="138">
        <v>46026</v>
      </c>
      <c r="C266" s="139" t="s">
        <v>1190</v>
      </c>
      <c r="D266" s="62" t="s">
        <v>451</v>
      </c>
      <c r="E266" s="63">
        <v>112000000</v>
      </c>
      <c r="F266" s="63">
        <v>0</v>
      </c>
      <c r="G266" s="64" t="s">
        <v>1294</v>
      </c>
    </row>
    <row r="267" spans="1:7" ht="12" hidden="1" customHeight="1">
      <c r="A267" s="137" t="s">
        <v>120</v>
      </c>
      <c r="B267" s="138">
        <v>46026</v>
      </c>
      <c r="C267" s="139" t="s">
        <v>1317</v>
      </c>
      <c r="D267" s="62" t="s">
        <v>121</v>
      </c>
      <c r="E267" s="63">
        <v>89600000</v>
      </c>
      <c r="F267" s="63">
        <v>0</v>
      </c>
      <c r="G267" s="64" t="s">
        <v>1386</v>
      </c>
    </row>
    <row r="268" spans="1:7" ht="12" hidden="1" customHeight="1">
      <c r="A268" s="137" t="s">
        <v>120</v>
      </c>
      <c r="B268" s="138">
        <v>46026</v>
      </c>
      <c r="C268" s="139" t="s">
        <v>1319</v>
      </c>
      <c r="D268" s="62" t="s">
        <v>451</v>
      </c>
      <c r="E268" s="63">
        <v>65930000</v>
      </c>
      <c r="F268" s="63">
        <v>0</v>
      </c>
      <c r="G268" s="64" t="s">
        <v>1389</v>
      </c>
    </row>
    <row r="269" spans="1:7" ht="12" hidden="1" customHeight="1">
      <c r="A269" s="137" t="s">
        <v>120</v>
      </c>
      <c r="B269" s="138">
        <v>46026</v>
      </c>
      <c r="C269" s="139" t="s">
        <v>1321</v>
      </c>
      <c r="D269" s="62" t="s">
        <v>121</v>
      </c>
      <c r="E269" s="63">
        <v>73600000</v>
      </c>
      <c r="F269" s="63">
        <v>3200000</v>
      </c>
      <c r="G269" s="64" t="s">
        <v>1392</v>
      </c>
    </row>
    <row r="270" spans="1:7" ht="12" hidden="1" customHeight="1">
      <c r="A270" s="137" t="s">
        <v>120</v>
      </c>
      <c r="B270" s="138">
        <v>46026</v>
      </c>
      <c r="C270" s="139" t="s">
        <v>1323</v>
      </c>
      <c r="D270" s="62" t="s">
        <v>121</v>
      </c>
      <c r="E270" s="63">
        <v>143750000</v>
      </c>
      <c r="F270" s="63">
        <v>0</v>
      </c>
      <c r="G270" s="64" t="s">
        <v>1396</v>
      </c>
    </row>
    <row r="271" spans="1:7" ht="12" hidden="1" customHeight="1">
      <c r="A271" s="137" t="s">
        <v>120</v>
      </c>
      <c r="B271" s="138">
        <v>46026</v>
      </c>
      <c r="C271" s="139" t="s">
        <v>1325</v>
      </c>
      <c r="D271" s="62" t="s">
        <v>121</v>
      </c>
      <c r="E271" s="63">
        <v>132000000</v>
      </c>
      <c r="F271" s="63">
        <v>0</v>
      </c>
      <c r="G271" s="64" t="s">
        <v>1399</v>
      </c>
    </row>
    <row r="272" spans="1:7" ht="12" hidden="1" customHeight="1">
      <c r="A272" s="137" t="s">
        <v>120</v>
      </c>
      <c r="B272" s="138">
        <v>46026</v>
      </c>
      <c r="C272" s="139" t="s">
        <v>1327</v>
      </c>
      <c r="D272" s="62" t="s">
        <v>121</v>
      </c>
      <c r="E272" s="63">
        <v>154000000</v>
      </c>
      <c r="F272" s="63">
        <v>0</v>
      </c>
      <c r="G272" s="64" t="s">
        <v>1402</v>
      </c>
    </row>
    <row r="273" spans="1:7" ht="12" hidden="1" customHeight="1">
      <c r="A273" s="137" t="s">
        <v>120</v>
      </c>
      <c r="B273" s="138">
        <v>46026</v>
      </c>
      <c r="C273" s="139" t="s">
        <v>1329</v>
      </c>
      <c r="D273" s="62" t="s">
        <v>121</v>
      </c>
      <c r="E273" s="63">
        <v>175144850</v>
      </c>
      <c r="F273" s="63">
        <v>211517</v>
      </c>
      <c r="G273" s="64" t="s">
        <v>1405</v>
      </c>
    </row>
    <row r="274" spans="1:7" ht="12" hidden="1" customHeight="1">
      <c r="A274" s="137" t="s">
        <v>120</v>
      </c>
      <c r="B274" s="138">
        <v>46026</v>
      </c>
      <c r="C274" s="139" t="s">
        <v>1331</v>
      </c>
      <c r="D274" s="62" t="s">
        <v>121</v>
      </c>
      <c r="E274" s="63">
        <v>132000000</v>
      </c>
      <c r="F274" s="63">
        <v>0</v>
      </c>
      <c r="G274" s="64" t="s">
        <v>1407</v>
      </c>
    </row>
    <row r="275" spans="1:7" ht="12" hidden="1" customHeight="1">
      <c r="A275" s="137" t="s">
        <v>120</v>
      </c>
      <c r="B275" s="138">
        <v>46026</v>
      </c>
      <c r="C275" s="139" t="s">
        <v>1333</v>
      </c>
      <c r="D275" s="62" t="s">
        <v>121</v>
      </c>
      <c r="E275" s="63">
        <v>114000000</v>
      </c>
      <c r="F275" s="63">
        <v>6840000</v>
      </c>
      <c r="G275" s="64" t="s">
        <v>1410</v>
      </c>
    </row>
    <row r="276" spans="1:7" ht="12" hidden="1" customHeight="1">
      <c r="A276" s="137" t="s">
        <v>120</v>
      </c>
      <c r="B276" s="138">
        <v>46026</v>
      </c>
      <c r="C276" s="139" t="s">
        <v>1334</v>
      </c>
      <c r="D276" s="62" t="s">
        <v>121</v>
      </c>
      <c r="E276" s="63">
        <v>65800000</v>
      </c>
      <c r="F276" s="63">
        <v>0</v>
      </c>
      <c r="G276" s="64" t="s">
        <v>1413</v>
      </c>
    </row>
    <row r="277" spans="1:7" ht="12" hidden="1" customHeight="1">
      <c r="A277" s="137" t="s">
        <v>120</v>
      </c>
      <c r="B277" s="138">
        <v>46026</v>
      </c>
      <c r="C277" s="139" t="s">
        <v>1338</v>
      </c>
      <c r="D277" s="62" t="s">
        <v>121</v>
      </c>
      <c r="E277" s="63">
        <v>90220000</v>
      </c>
      <c r="F277" s="63">
        <v>0</v>
      </c>
      <c r="G277" s="64" t="s">
        <v>1417</v>
      </c>
    </row>
    <row r="278" spans="1:7" ht="12" hidden="1" customHeight="1">
      <c r="A278" s="137" t="s">
        <v>120</v>
      </c>
      <c r="B278" s="138">
        <v>46026</v>
      </c>
      <c r="C278" s="139" t="s">
        <v>1339</v>
      </c>
      <c r="D278" s="62" t="s">
        <v>121</v>
      </c>
      <c r="E278" s="63">
        <v>116000000</v>
      </c>
      <c r="F278" s="63">
        <v>0</v>
      </c>
      <c r="G278" s="64" t="s">
        <v>1420</v>
      </c>
    </row>
    <row r="279" spans="1:7" ht="12" hidden="1" customHeight="1">
      <c r="A279" s="137" t="s">
        <v>120</v>
      </c>
      <c r="B279" s="138">
        <v>46026</v>
      </c>
      <c r="C279" s="139" t="s">
        <v>1341</v>
      </c>
      <c r="D279" s="62" t="s">
        <v>121</v>
      </c>
      <c r="E279" s="63">
        <v>65606100</v>
      </c>
      <c r="F279" s="63">
        <v>18456100</v>
      </c>
      <c r="G279" s="64" t="s">
        <v>1423</v>
      </c>
    </row>
    <row r="280" spans="1:7" ht="12" hidden="1" customHeight="1">
      <c r="A280" s="137" t="s">
        <v>120</v>
      </c>
      <c r="B280" s="138">
        <v>46026</v>
      </c>
      <c r="C280" s="139" t="s">
        <v>1343</v>
      </c>
      <c r="D280" s="62" t="s">
        <v>121</v>
      </c>
      <c r="E280" s="63">
        <v>132000000</v>
      </c>
      <c r="F280" s="63">
        <v>0</v>
      </c>
      <c r="G280" s="64" t="s">
        <v>1426</v>
      </c>
    </row>
    <row r="281" spans="1:7" ht="12" hidden="1" customHeight="1">
      <c r="A281" s="137" t="s">
        <v>120</v>
      </c>
      <c r="B281" s="138">
        <v>46026</v>
      </c>
      <c r="C281" s="139" t="s">
        <v>1347</v>
      </c>
      <c r="D281" s="62" t="s">
        <v>121</v>
      </c>
      <c r="E281" s="63">
        <v>110000000</v>
      </c>
      <c r="F281" s="63">
        <v>11000000</v>
      </c>
      <c r="G281" s="64" t="s">
        <v>1432</v>
      </c>
    </row>
    <row r="282" spans="1:7" ht="12" hidden="1" customHeight="1">
      <c r="A282" s="137" t="s">
        <v>120</v>
      </c>
      <c r="B282" s="138">
        <v>46026</v>
      </c>
      <c r="C282" s="139" t="s">
        <v>1351</v>
      </c>
      <c r="D282" s="62" t="s">
        <v>121</v>
      </c>
      <c r="E282" s="63">
        <v>115500000</v>
      </c>
      <c r="F282" s="63">
        <v>0</v>
      </c>
      <c r="G282" s="64" t="s">
        <v>1437</v>
      </c>
    </row>
    <row r="283" spans="1:7" ht="12" hidden="1" customHeight="1">
      <c r="A283" s="137" t="s">
        <v>120</v>
      </c>
      <c r="B283" s="138">
        <v>46026</v>
      </c>
      <c r="C283" s="139" t="s">
        <v>1354</v>
      </c>
      <c r="D283" s="62" t="s">
        <v>121</v>
      </c>
      <c r="E283" s="63">
        <v>89600000</v>
      </c>
      <c r="F283" s="63">
        <v>533333</v>
      </c>
      <c r="G283" s="64" t="s">
        <v>1443</v>
      </c>
    </row>
    <row r="284" spans="1:7" ht="12" hidden="1" customHeight="1">
      <c r="A284" s="137" t="s">
        <v>120</v>
      </c>
      <c r="B284" s="138">
        <v>46026</v>
      </c>
      <c r="C284" s="139" t="s">
        <v>1358</v>
      </c>
      <c r="D284" s="62" t="s">
        <v>121</v>
      </c>
      <c r="E284" s="63">
        <v>110000000</v>
      </c>
      <c r="F284" s="63">
        <v>0</v>
      </c>
      <c r="G284" s="64" t="s">
        <v>1449</v>
      </c>
    </row>
    <row r="285" spans="1:7" ht="12" hidden="1" customHeight="1">
      <c r="A285" s="137" t="s">
        <v>120</v>
      </c>
      <c r="B285" s="138">
        <v>46026</v>
      </c>
      <c r="C285" s="139" t="s">
        <v>1521</v>
      </c>
      <c r="D285" s="62" t="s">
        <v>563</v>
      </c>
      <c r="E285" s="63">
        <v>47150000</v>
      </c>
      <c r="F285" s="63">
        <v>0</v>
      </c>
      <c r="G285" s="64" t="s">
        <v>1606</v>
      </c>
    </row>
    <row r="286" spans="1:7" ht="12" hidden="1" customHeight="1">
      <c r="A286" s="137" t="s">
        <v>120</v>
      </c>
      <c r="B286" s="138">
        <v>46026</v>
      </c>
      <c r="C286" s="139" t="s">
        <v>1524</v>
      </c>
      <c r="D286" s="62" t="s">
        <v>563</v>
      </c>
      <c r="E286" s="63">
        <v>67000000</v>
      </c>
      <c r="F286" s="63">
        <v>0</v>
      </c>
      <c r="G286" s="64" t="s">
        <v>1606</v>
      </c>
    </row>
    <row r="287" spans="1:7" ht="12" hidden="1" customHeight="1">
      <c r="A287" s="137" t="s">
        <v>120</v>
      </c>
      <c r="B287" s="138">
        <v>46026</v>
      </c>
      <c r="C287" s="139" t="s">
        <v>1530</v>
      </c>
      <c r="D287" s="62" t="s">
        <v>528</v>
      </c>
      <c r="E287" s="63">
        <v>136800000</v>
      </c>
      <c r="F287" s="63">
        <v>0</v>
      </c>
      <c r="G287" s="64" t="s">
        <v>1613</v>
      </c>
    </row>
    <row r="288" spans="1:7" ht="12" hidden="1" customHeight="1">
      <c r="A288" s="137" t="s">
        <v>120</v>
      </c>
      <c r="B288" s="138">
        <v>46026</v>
      </c>
      <c r="C288" s="139" t="s">
        <v>1536</v>
      </c>
      <c r="D288" s="62" t="s">
        <v>451</v>
      </c>
      <c r="E288" s="63">
        <v>134400000</v>
      </c>
      <c r="F288" s="63">
        <v>0</v>
      </c>
      <c r="G288" s="64" t="s">
        <v>1620</v>
      </c>
    </row>
    <row r="289" spans="1:7" ht="12" hidden="1" customHeight="1">
      <c r="A289" s="137" t="s">
        <v>120</v>
      </c>
      <c r="B289" s="138">
        <v>46026</v>
      </c>
      <c r="C289" s="139" t="s">
        <v>1541</v>
      </c>
      <c r="D289" s="62" t="s">
        <v>451</v>
      </c>
      <c r="E289" s="63">
        <v>179200000</v>
      </c>
      <c r="F289" s="63">
        <v>3200000</v>
      </c>
      <c r="G289" s="64" t="s">
        <v>1626</v>
      </c>
    </row>
    <row r="290" spans="1:7" ht="12" hidden="1" customHeight="1">
      <c r="A290" s="137" t="s">
        <v>120</v>
      </c>
      <c r="B290" s="138">
        <v>46026</v>
      </c>
      <c r="C290" s="139" t="s">
        <v>1546</v>
      </c>
      <c r="D290" s="62" t="s">
        <v>451</v>
      </c>
      <c r="E290" s="63">
        <v>115000000</v>
      </c>
      <c r="F290" s="63">
        <v>0</v>
      </c>
      <c r="G290" s="64" t="s">
        <v>1632</v>
      </c>
    </row>
    <row r="291" spans="1:7" ht="12" hidden="1" customHeight="1">
      <c r="A291" s="137" t="s">
        <v>120</v>
      </c>
      <c r="B291" s="138">
        <v>46026</v>
      </c>
      <c r="C291" s="139" t="s">
        <v>1550</v>
      </c>
      <c r="D291" s="62" t="s">
        <v>451</v>
      </c>
      <c r="E291" s="63">
        <v>29900000</v>
      </c>
      <c r="F291" s="63">
        <v>300000</v>
      </c>
      <c r="G291" s="64" t="s">
        <v>1638</v>
      </c>
    </row>
    <row r="292" spans="1:7" ht="12" hidden="1" customHeight="1">
      <c r="A292" s="137" t="s">
        <v>120</v>
      </c>
      <c r="B292" s="138">
        <v>46026</v>
      </c>
      <c r="C292" s="139" t="s">
        <v>1555</v>
      </c>
      <c r="D292" s="62" t="s">
        <v>451</v>
      </c>
      <c r="E292" s="63">
        <v>57500000</v>
      </c>
      <c r="F292" s="63">
        <v>0</v>
      </c>
      <c r="G292" s="64" t="s">
        <v>1644</v>
      </c>
    </row>
    <row r="293" spans="1:7" ht="12" hidden="1" customHeight="1">
      <c r="A293" s="137" t="s">
        <v>120</v>
      </c>
      <c r="B293" s="138">
        <v>46026</v>
      </c>
      <c r="C293" s="139" t="s">
        <v>1560</v>
      </c>
      <c r="D293" s="62" t="s">
        <v>451</v>
      </c>
      <c r="E293" s="63">
        <v>179200000</v>
      </c>
      <c r="F293" s="63">
        <v>0</v>
      </c>
      <c r="G293" s="64" t="s">
        <v>1626</v>
      </c>
    </row>
    <row r="294" spans="1:7" ht="12" hidden="1" customHeight="1">
      <c r="A294" s="137" t="s">
        <v>120</v>
      </c>
      <c r="B294" s="138">
        <v>46026</v>
      </c>
      <c r="C294" s="139" t="s">
        <v>1563</v>
      </c>
      <c r="D294" s="62" t="s">
        <v>451</v>
      </c>
      <c r="E294" s="63">
        <v>115000000</v>
      </c>
      <c r="F294" s="63">
        <v>0</v>
      </c>
      <c r="G294" s="64" t="s">
        <v>1649</v>
      </c>
    </row>
    <row r="295" spans="1:7" ht="12" hidden="1" customHeight="1">
      <c r="A295" s="137" t="s">
        <v>120</v>
      </c>
      <c r="B295" s="138">
        <v>46026</v>
      </c>
      <c r="C295" s="139" t="s">
        <v>1565</v>
      </c>
      <c r="D295" s="62" t="s">
        <v>451</v>
      </c>
      <c r="E295" s="63">
        <v>115000000</v>
      </c>
      <c r="F295" s="63">
        <v>0</v>
      </c>
      <c r="G295" s="64" t="s">
        <v>1651</v>
      </c>
    </row>
    <row r="296" spans="1:7" ht="12" hidden="1" customHeight="1">
      <c r="A296" s="137" t="s">
        <v>120</v>
      </c>
      <c r="B296" s="138">
        <v>46026</v>
      </c>
      <c r="C296" s="139" t="s">
        <v>1567</v>
      </c>
      <c r="D296" s="62" t="s">
        <v>451</v>
      </c>
      <c r="E296" s="63">
        <v>168000000</v>
      </c>
      <c r="F296" s="63">
        <v>0</v>
      </c>
      <c r="G296" s="64" t="s">
        <v>1652</v>
      </c>
    </row>
    <row r="297" spans="1:7" ht="12" hidden="1" customHeight="1">
      <c r="A297" s="137" t="s">
        <v>120</v>
      </c>
      <c r="B297" s="138">
        <v>46026</v>
      </c>
      <c r="C297" s="139" t="s">
        <v>1569</v>
      </c>
      <c r="D297" s="62" t="s">
        <v>451</v>
      </c>
      <c r="E297" s="63">
        <v>179200000</v>
      </c>
      <c r="F297" s="63">
        <v>0</v>
      </c>
      <c r="G297" s="64" t="s">
        <v>1655</v>
      </c>
    </row>
    <row r="298" spans="1:7" ht="12" hidden="1" customHeight="1">
      <c r="A298" s="137" t="s">
        <v>120</v>
      </c>
      <c r="B298" s="138">
        <v>46026</v>
      </c>
      <c r="C298" s="139" t="s">
        <v>1578</v>
      </c>
      <c r="D298" s="62" t="s">
        <v>121</v>
      </c>
      <c r="E298" s="63">
        <v>43700000</v>
      </c>
      <c r="F298" s="63">
        <v>506667</v>
      </c>
      <c r="G298" s="64" t="s">
        <v>1662</v>
      </c>
    </row>
    <row r="299" spans="1:7" ht="12" hidden="1" customHeight="1">
      <c r="A299" s="137" t="s">
        <v>120</v>
      </c>
      <c r="B299" s="138">
        <v>46026</v>
      </c>
      <c r="C299" s="139" t="s">
        <v>1581</v>
      </c>
      <c r="D299" s="62" t="s">
        <v>528</v>
      </c>
      <c r="E299" s="63">
        <v>103500000</v>
      </c>
      <c r="F299" s="63">
        <v>4500000</v>
      </c>
      <c r="G299" s="64" t="s">
        <v>1665</v>
      </c>
    </row>
    <row r="300" spans="1:7" ht="12" hidden="1" customHeight="1">
      <c r="A300" s="137" t="s">
        <v>120</v>
      </c>
      <c r="B300" s="138">
        <v>46026</v>
      </c>
      <c r="C300" s="139" t="s">
        <v>1587</v>
      </c>
      <c r="D300" s="62" t="s">
        <v>528</v>
      </c>
      <c r="E300" s="63">
        <v>184000000</v>
      </c>
      <c r="F300" s="63">
        <v>3733333</v>
      </c>
      <c r="G300" s="64" t="s">
        <v>1670</v>
      </c>
    </row>
    <row r="301" spans="1:7" ht="12" hidden="1" customHeight="1">
      <c r="A301" s="137" t="s">
        <v>120</v>
      </c>
      <c r="B301" s="138">
        <v>46026</v>
      </c>
      <c r="C301" s="139" t="s">
        <v>1590</v>
      </c>
      <c r="D301" s="62" t="s">
        <v>528</v>
      </c>
      <c r="E301" s="63">
        <v>115000000</v>
      </c>
      <c r="F301" s="63">
        <v>13800000</v>
      </c>
      <c r="G301" s="64" t="s">
        <v>1673</v>
      </c>
    </row>
    <row r="302" spans="1:7" ht="12" hidden="1" customHeight="1">
      <c r="A302" s="137" t="s">
        <v>120</v>
      </c>
      <c r="B302" s="138">
        <v>46026</v>
      </c>
      <c r="C302" s="139" t="s">
        <v>1593</v>
      </c>
      <c r="D302" s="62" t="s">
        <v>528</v>
      </c>
      <c r="E302" s="63">
        <v>138000000</v>
      </c>
      <c r="F302" s="63">
        <v>0</v>
      </c>
      <c r="G302" s="64" t="s">
        <v>1676</v>
      </c>
    </row>
    <row r="303" spans="1:7" ht="12" hidden="1" customHeight="1">
      <c r="A303" s="137" t="s">
        <v>120</v>
      </c>
      <c r="B303" s="138">
        <v>46026</v>
      </c>
      <c r="C303" s="139" t="s">
        <v>1595</v>
      </c>
      <c r="D303" s="62" t="s">
        <v>451</v>
      </c>
      <c r="E303" s="63">
        <v>123200000</v>
      </c>
      <c r="F303" s="63">
        <v>0</v>
      </c>
      <c r="G303" s="64" t="s">
        <v>1679</v>
      </c>
    </row>
    <row r="304" spans="1:7" ht="12" hidden="1" customHeight="1">
      <c r="A304" s="137" t="s">
        <v>120</v>
      </c>
      <c r="B304" s="138">
        <v>46026</v>
      </c>
      <c r="C304" s="139" t="s">
        <v>1598</v>
      </c>
      <c r="D304" s="62" t="s">
        <v>528</v>
      </c>
      <c r="E304" s="63">
        <v>92000000</v>
      </c>
      <c r="F304" s="63">
        <v>0</v>
      </c>
      <c r="G304" s="64" t="s">
        <v>1682</v>
      </c>
    </row>
    <row r="305" spans="1:7" ht="12" hidden="1" customHeight="1">
      <c r="A305" s="137" t="s">
        <v>120</v>
      </c>
      <c r="B305" s="138">
        <v>46026</v>
      </c>
      <c r="C305" s="139" t="s">
        <v>1604</v>
      </c>
      <c r="D305" s="62" t="s">
        <v>451</v>
      </c>
      <c r="E305" s="63">
        <v>62617500</v>
      </c>
      <c r="F305" s="63">
        <v>0</v>
      </c>
      <c r="G305" s="64" t="s">
        <v>1688</v>
      </c>
    </row>
    <row r="306" spans="1:7" ht="12" hidden="1" customHeight="1">
      <c r="A306" s="137" t="s">
        <v>120</v>
      </c>
      <c r="B306" s="138">
        <v>46026</v>
      </c>
      <c r="C306" s="139" t="s">
        <v>1607</v>
      </c>
      <c r="D306" s="62" t="s">
        <v>451</v>
      </c>
      <c r="E306" s="63">
        <v>101326500</v>
      </c>
      <c r="F306" s="63">
        <v>2150000</v>
      </c>
      <c r="G306" s="64" t="s">
        <v>1691</v>
      </c>
    </row>
    <row r="307" spans="1:7" ht="12" hidden="1" customHeight="1">
      <c r="A307" s="137" t="s">
        <v>120</v>
      </c>
      <c r="B307" s="138">
        <v>46026</v>
      </c>
      <c r="C307" s="139" t="s">
        <v>1611</v>
      </c>
      <c r="D307" s="62" t="s">
        <v>528</v>
      </c>
      <c r="E307" s="63">
        <v>138000000</v>
      </c>
      <c r="F307" s="63">
        <v>6000000</v>
      </c>
      <c r="G307" s="64" t="s">
        <v>1697</v>
      </c>
    </row>
    <row r="308" spans="1:7" ht="12" hidden="1" customHeight="1">
      <c r="A308" s="137" t="s">
        <v>120</v>
      </c>
      <c r="B308" s="138">
        <v>46026</v>
      </c>
      <c r="C308" s="139" t="s">
        <v>1617</v>
      </c>
      <c r="D308" s="62" t="s">
        <v>451</v>
      </c>
      <c r="E308" s="63">
        <v>168000000</v>
      </c>
      <c r="F308" s="63">
        <v>0</v>
      </c>
      <c r="G308" s="64" t="s">
        <v>1702</v>
      </c>
    </row>
    <row r="309" spans="1:7" ht="12" hidden="1" customHeight="1">
      <c r="A309" s="137" t="s">
        <v>120</v>
      </c>
      <c r="B309" s="138">
        <v>46026</v>
      </c>
      <c r="C309" s="139" t="s">
        <v>1627</v>
      </c>
      <c r="D309" s="62" t="s">
        <v>451</v>
      </c>
      <c r="E309" s="63">
        <v>92800000</v>
      </c>
      <c r="F309" s="63">
        <v>0</v>
      </c>
      <c r="G309" s="64" t="s">
        <v>1710</v>
      </c>
    </row>
    <row r="310" spans="1:7" ht="12" hidden="1" customHeight="1">
      <c r="A310" s="137" t="s">
        <v>120</v>
      </c>
      <c r="B310" s="138">
        <v>46026</v>
      </c>
      <c r="C310" s="139" t="s">
        <v>1633</v>
      </c>
      <c r="D310" s="62" t="s">
        <v>563</v>
      </c>
      <c r="E310" s="63">
        <v>134400000</v>
      </c>
      <c r="F310" s="63">
        <v>0</v>
      </c>
      <c r="G310" s="64" t="s">
        <v>1716</v>
      </c>
    </row>
    <row r="311" spans="1:7" ht="12" hidden="1" customHeight="1">
      <c r="A311" s="137" t="s">
        <v>120</v>
      </c>
      <c r="B311" s="138">
        <v>46026</v>
      </c>
      <c r="C311" s="139" t="s">
        <v>1639</v>
      </c>
      <c r="D311" s="62" t="s">
        <v>563</v>
      </c>
      <c r="E311" s="63">
        <v>86634892</v>
      </c>
      <c r="F311" s="63">
        <v>32734892</v>
      </c>
      <c r="G311" s="64" t="s">
        <v>1720</v>
      </c>
    </row>
    <row r="312" spans="1:7" ht="12" hidden="1" customHeight="1">
      <c r="A312" s="137" t="s">
        <v>120</v>
      </c>
      <c r="B312" s="138">
        <v>46026</v>
      </c>
      <c r="C312" s="139" t="s">
        <v>1645</v>
      </c>
      <c r="D312" s="62" t="s">
        <v>563</v>
      </c>
      <c r="E312" s="63">
        <v>78400000</v>
      </c>
      <c r="F312" s="63">
        <v>400000</v>
      </c>
      <c r="G312" s="64" t="s">
        <v>1727</v>
      </c>
    </row>
    <row r="313" spans="1:7" ht="12" hidden="1" customHeight="1">
      <c r="A313" s="137" t="s">
        <v>120</v>
      </c>
      <c r="B313" s="138">
        <v>46026</v>
      </c>
      <c r="C313" s="139" t="s">
        <v>1650</v>
      </c>
      <c r="D313" s="62" t="s">
        <v>563</v>
      </c>
      <c r="E313" s="63">
        <v>134400000</v>
      </c>
      <c r="F313" s="63">
        <v>0</v>
      </c>
      <c r="G313" s="64" t="s">
        <v>1733</v>
      </c>
    </row>
    <row r="314" spans="1:7" ht="12" hidden="1" customHeight="1">
      <c r="A314" s="137" t="s">
        <v>120</v>
      </c>
      <c r="B314" s="138">
        <v>46026</v>
      </c>
      <c r="C314" s="139" t="s">
        <v>1656</v>
      </c>
      <c r="D314" s="62" t="s">
        <v>563</v>
      </c>
      <c r="E314" s="63">
        <v>134400000</v>
      </c>
      <c r="F314" s="63">
        <v>0</v>
      </c>
      <c r="G314" s="64" t="s">
        <v>1738</v>
      </c>
    </row>
    <row r="315" spans="1:7" ht="12" hidden="1" customHeight="1">
      <c r="A315" s="137" t="s">
        <v>120</v>
      </c>
      <c r="B315" s="138">
        <v>46026</v>
      </c>
      <c r="C315" s="139" t="s">
        <v>1663</v>
      </c>
      <c r="D315" s="62" t="s">
        <v>563</v>
      </c>
      <c r="E315" s="63">
        <v>100800000</v>
      </c>
      <c r="F315" s="63">
        <v>0</v>
      </c>
      <c r="G315" s="64" t="s">
        <v>1745</v>
      </c>
    </row>
    <row r="316" spans="1:7" ht="12" hidden="1" customHeight="1">
      <c r="A316" s="137" t="s">
        <v>120</v>
      </c>
      <c r="B316" s="138">
        <v>46026</v>
      </c>
      <c r="C316" s="139" t="s">
        <v>1669</v>
      </c>
      <c r="D316" s="62" t="s">
        <v>563</v>
      </c>
      <c r="E316" s="63">
        <v>73600000</v>
      </c>
      <c r="F316" s="63">
        <v>0</v>
      </c>
      <c r="G316" s="64" t="s">
        <v>1749</v>
      </c>
    </row>
    <row r="317" spans="1:7" ht="12" hidden="1" customHeight="1">
      <c r="A317" s="137" t="s">
        <v>120</v>
      </c>
      <c r="B317" s="138">
        <v>46026</v>
      </c>
      <c r="C317" s="139" t="s">
        <v>1680</v>
      </c>
      <c r="D317" s="62" t="s">
        <v>821</v>
      </c>
      <c r="E317" s="63">
        <v>138000000</v>
      </c>
      <c r="F317" s="63">
        <v>0</v>
      </c>
      <c r="G317" s="64" t="s">
        <v>1761</v>
      </c>
    </row>
    <row r="318" spans="1:7" ht="12" hidden="1" customHeight="1">
      <c r="A318" s="137" t="s">
        <v>120</v>
      </c>
      <c r="B318" s="138">
        <v>46026</v>
      </c>
      <c r="C318" s="139" t="s">
        <v>1689</v>
      </c>
      <c r="D318" s="62" t="s">
        <v>528</v>
      </c>
      <c r="E318" s="63">
        <v>114000000</v>
      </c>
      <c r="F318" s="63">
        <v>0</v>
      </c>
      <c r="G318" s="64" t="s">
        <v>1768</v>
      </c>
    </row>
    <row r="319" spans="1:7" ht="12" hidden="1" customHeight="1">
      <c r="A319" s="137" t="s">
        <v>120</v>
      </c>
      <c r="B319" s="138">
        <v>46026</v>
      </c>
      <c r="C319" s="139" t="s">
        <v>1695</v>
      </c>
      <c r="D319" s="62" t="s">
        <v>528</v>
      </c>
      <c r="E319" s="63">
        <v>138000000</v>
      </c>
      <c r="F319" s="63">
        <v>2666667</v>
      </c>
      <c r="G319" s="64" t="s">
        <v>1774</v>
      </c>
    </row>
    <row r="320" spans="1:7" ht="12" hidden="1" customHeight="1">
      <c r="A320" s="137" t="s">
        <v>120</v>
      </c>
      <c r="B320" s="138">
        <v>46026</v>
      </c>
      <c r="C320" s="139" t="s">
        <v>1698</v>
      </c>
      <c r="D320" s="62" t="s">
        <v>528</v>
      </c>
      <c r="E320" s="63">
        <v>83000000</v>
      </c>
      <c r="F320" s="63">
        <v>0</v>
      </c>
      <c r="G320" s="64" t="s">
        <v>1776</v>
      </c>
    </row>
    <row r="321" spans="1:7" ht="12" hidden="1" customHeight="1">
      <c r="A321" s="137" t="s">
        <v>120</v>
      </c>
      <c r="B321" s="138">
        <v>46026</v>
      </c>
      <c r="C321" s="139" t="s">
        <v>1705</v>
      </c>
      <c r="D321" s="62" t="s">
        <v>528</v>
      </c>
      <c r="E321" s="63">
        <v>83950000</v>
      </c>
      <c r="F321" s="63">
        <v>283333</v>
      </c>
      <c r="G321" s="64" t="s">
        <v>1784</v>
      </c>
    </row>
    <row r="322" spans="1:7" ht="12" hidden="1" customHeight="1">
      <c r="A322" s="137" t="s">
        <v>120</v>
      </c>
      <c r="B322" s="138">
        <v>46026</v>
      </c>
      <c r="C322" s="139" t="s">
        <v>1708</v>
      </c>
      <c r="D322" s="62" t="s">
        <v>821</v>
      </c>
      <c r="E322" s="63">
        <v>106200000</v>
      </c>
      <c r="F322" s="63">
        <v>200000</v>
      </c>
      <c r="G322" s="64" t="s">
        <v>1785</v>
      </c>
    </row>
    <row r="323" spans="1:7" ht="12" hidden="1" customHeight="1">
      <c r="A323" s="137" t="s">
        <v>120</v>
      </c>
      <c r="B323" s="138">
        <v>46026</v>
      </c>
      <c r="C323" s="139" t="s">
        <v>1717</v>
      </c>
      <c r="D323" s="62" t="s">
        <v>528</v>
      </c>
      <c r="E323" s="63">
        <v>64400000</v>
      </c>
      <c r="F323" s="63">
        <v>0</v>
      </c>
      <c r="G323" s="64" t="s">
        <v>1791</v>
      </c>
    </row>
    <row r="324" spans="1:7" ht="12" hidden="1" customHeight="1">
      <c r="A324" s="137" t="s">
        <v>120</v>
      </c>
      <c r="B324" s="138">
        <v>46026</v>
      </c>
      <c r="C324" s="139" t="s">
        <v>1721</v>
      </c>
      <c r="D324" s="62" t="s">
        <v>821</v>
      </c>
      <c r="E324" s="63">
        <v>146900000</v>
      </c>
      <c r="F324" s="63">
        <v>10900000</v>
      </c>
      <c r="G324" s="64" t="s">
        <v>1796</v>
      </c>
    </row>
    <row r="325" spans="1:7" ht="12" hidden="1" customHeight="1">
      <c r="A325" s="137" t="s">
        <v>120</v>
      </c>
      <c r="B325" s="138">
        <v>46026</v>
      </c>
      <c r="C325" s="139" t="s">
        <v>1723</v>
      </c>
      <c r="D325" s="62" t="s">
        <v>121</v>
      </c>
      <c r="E325" s="63">
        <v>56350000</v>
      </c>
      <c r="F325" s="63">
        <v>9746667</v>
      </c>
      <c r="G325" s="64" t="s">
        <v>1798</v>
      </c>
    </row>
    <row r="326" spans="1:7" ht="12" hidden="1" customHeight="1">
      <c r="A326" s="137" t="s">
        <v>120</v>
      </c>
      <c r="B326" s="138">
        <v>46026</v>
      </c>
      <c r="C326" s="139" t="s">
        <v>1728</v>
      </c>
      <c r="D326" s="62" t="s">
        <v>121</v>
      </c>
      <c r="E326" s="63">
        <v>43320000</v>
      </c>
      <c r="F326" s="63">
        <v>0</v>
      </c>
      <c r="G326" s="64" t="s">
        <v>1803</v>
      </c>
    </row>
    <row r="327" spans="1:7" ht="12" hidden="1" customHeight="1">
      <c r="A327" s="137" t="s">
        <v>120</v>
      </c>
      <c r="B327" s="138">
        <v>46026</v>
      </c>
      <c r="C327" s="139" t="s">
        <v>1750</v>
      </c>
      <c r="D327" s="62" t="s">
        <v>563</v>
      </c>
      <c r="E327" s="63">
        <v>47150000</v>
      </c>
      <c r="F327" s="63">
        <v>0</v>
      </c>
      <c r="G327" s="64" t="s">
        <v>1827</v>
      </c>
    </row>
    <row r="328" spans="1:7" ht="12" hidden="1" customHeight="1">
      <c r="A328" s="137" t="s">
        <v>120</v>
      </c>
      <c r="B328" s="138">
        <v>46026</v>
      </c>
      <c r="C328" s="139" t="s">
        <v>1757</v>
      </c>
      <c r="D328" s="62" t="s">
        <v>821</v>
      </c>
      <c r="E328" s="63">
        <v>146900000</v>
      </c>
      <c r="F328" s="63">
        <v>14900000</v>
      </c>
      <c r="G328" s="64" t="s">
        <v>1836</v>
      </c>
    </row>
    <row r="329" spans="1:7" ht="12" hidden="1" customHeight="1">
      <c r="A329" s="137" t="s">
        <v>120</v>
      </c>
      <c r="B329" s="138">
        <v>46026</v>
      </c>
      <c r="C329" s="139" t="s">
        <v>1762</v>
      </c>
      <c r="D329" s="62" t="s">
        <v>528</v>
      </c>
      <c r="E329" s="63">
        <v>136000000</v>
      </c>
      <c r="F329" s="63">
        <v>0</v>
      </c>
      <c r="G329" s="64" t="s">
        <v>1842</v>
      </c>
    </row>
    <row r="330" spans="1:7" ht="12" hidden="1" customHeight="1">
      <c r="A330" s="137" t="s">
        <v>120</v>
      </c>
      <c r="B330" s="138">
        <v>46026</v>
      </c>
      <c r="C330" s="139" t="s">
        <v>1772</v>
      </c>
      <c r="D330" s="62" t="s">
        <v>563</v>
      </c>
      <c r="E330" s="63">
        <v>134400000</v>
      </c>
      <c r="F330" s="63">
        <v>0</v>
      </c>
      <c r="G330" s="64" t="s">
        <v>1853</v>
      </c>
    </row>
    <row r="331" spans="1:7" ht="12" hidden="1" customHeight="1">
      <c r="A331" s="137" t="s">
        <v>120</v>
      </c>
      <c r="B331" s="138">
        <v>46026</v>
      </c>
      <c r="C331" s="139" t="s">
        <v>1777</v>
      </c>
      <c r="D331" s="62" t="s">
        <v>563</v>
      </c>
      <c r="E331" s="63">
        <v>134400000</v>
      </c>
      <c r="F331" s="63">
        <v>0</v>
      </c>
      <c r="G331" s="64" t="s">
        <v>1858</v>
      </c>
    </row>
    <row r="332" spans="1:7" ht="12" hidden="1" customHeight="1">
      <c r="A332" s="137" t="s">
        <v>120</v>
      </c>
      <c r="B332" s="138">
        <v>46026</v>
      </c>
      <c r="C332" s="139" t="s">
        <v>1782</v>
      </c>
      <c r="D332" s="62" t="s">
        <v>528</v>
      </c>
      <c r="E332" s="63">
        <v>114000000</v>
      </c>
      <c r="F332" s="63">
        <v>0</v>
      </c>
      <c r="G332" s="64" t="s">
        <v>1861</v>
      </c>
    </row>
    <row r="333" spans="1:7" ht="12" hidden="1" customHeight="1">
      <c r="A333" s="137" t="s">
        <v>120</v>
      </c>
      <c r="B333" s="138">
        <v>46026</v>
      </c>
      <c r="C333" s="139" t="s">
        <v>1792</v>
      </c>
      <c r="D333" s="62" t="s">
        <v>451</v>
      </c>
      <c r="E333" s="63">
        <v>133400000</v>
      </c>
      <c r="F333" s="63">
        <v>0</v>
      </c>
      <c r="G333" s="64" t="s">
        <v>1869</v>
      </c>
    </row>
    <row r="334" spans="1:7" ht="12" hidden="1" customHeight="1">
      <c r="A334" s="137" t="s">
        <v>120</v>
      </c>
      <c r="B334" s="138">
        <v>46026</v>
      </c>
      <c r="C334" s="139" t="s">
        <v>1817</v>
      </c>
      <c r="D334" s="62" t="s">
        <v>821</v>
      </c>
      <c r="E334" s="63">
        <v>83027000</v>
      </c>
      <c r="F334" s="63">
        <v>2527000</v>
      </c>
      <c r="G334" s="64" t="s">
        <v>1899</v>
      </c>
    </row>
    <row r="335" spans="1:7" ht="12" hidden="1" customHeight="1">
      <c r="A335" s="137" t="s">
        <v>120</v>
      </c>
      <c r="B335" s="138">
        <v>46036</v>
      </c>
      <c r="C335" s="139" t="s">
        <v>3906</v>
      </c>
      <c r="D335" s="62" t="s">
        <v>528</v>
      </c>
      <c r="E335" s="63">
        <v>1571938246</v>
      </c>
      <c r="F335" s="63">
        <v>0</v>
      </c>
      <c r="G335" s="64" t="s">
        <v>4009</v>
      </c>
    </row>
    <row r="336" spans="1:7" ht="12" hidden="1" customHeight="1">
      <c r="A336" s="137" t="s">
        <v>120</v>
      </c>
      <c r="B336" s="138">
        <v>46036</v>
      </c>
      <c r="C336" s="139" t="s">
        <v>3906</v>
      </c>
      <c r="D336" s="62" t="s">
        <v>3741</v>
      </c>
      <c r="E336" s="63">
        <v>7212673443</v>
      </c>
      <c r="F336" s="63">
        <v>19964166.379999999</v>
      </c>
      <c r="G336" s="64" t="s">
        <v>4009</v>
      </c>
    </row>
    <row r="337" spans="1:7" ht="12" hidden="1" customHeight="1">
      <c r="A337" s="137" t="s">
        <v>120</v>
      </c>
      <c r="B337" s="138">
        <v>46036</v>
      </c>
      <c r="C337" s="139" t="s">
        <v>3906</v>
      </c>
      <c r="D337" s="62" t="s">
        <v>451</v>
      </c>
      <c r="E337" s="63">
        <v>5651352477.3800001</v>
      </c>
      <c r="F337" s="63">
        <v>0</v>
      </c>
      <c r="G337" s="64" t="s">
        <v>4009</v>
      </c>
    </row>
    <row r="338" spans="1:7" ht="12" hidden="1" customHeight="1">
      <c r="A338" s="137" t="s">
        <v>120</v>
      </c>
      <c r="B338" s="138">
        <v>46079</v>
      </c>
      <c r="C338" s="139" t="s">
        <v>4370</v>
      </c>
      <c r="D338" s="62" t="s">
        <v>451</v>
      </c>
      <c r="E338" s="63">
        <v>865378591</v>
      </c>
      <c r="F338" s="63">
        <v>865378591</v>
      </c>
      <c r="G338" s="64" t="s">
        <v>4371</v>
      </c>
    </row>
    <row r="339" spans="1:7" ht="12" hidden="1" customHeight="1">
      <c r="A339" s="137" t="s">
        <v>120</v>
      </c>
      <c r="B339" s="138">
        <v>46079</v>
      </c>
      <c r="C339" s="139" t="s">
        <v>4333</v>
      </c>
      <c r="D339" s="62" t="s">
        <v>451</v>
      </c>
      <c r="E339" s="63">
        <v>424568471</v>
      </c>
      <c r="F339" s="63">
        <v>424568471</v>
      </c>
      <c r="G339" s="64" t="s">
        <v>4374</v>
      </c>
    </row>
    <row r="340" spans="1:7" ht="12" hidden="1" customHeight="1">
      <c r="A340" s="137" t="s">
        <v>120</v>
      </c>
      <c r="B340" s="138">
        <v>46079</v>
      </c>
      <c r="C340" s="139" t="s">
        <v>4336</v>
      </c>
      <c r="D340" s="62" t="s">
        <v>451</v>
      </c>
      <c r="E340" s="63">
        <v>600000000</v>
      </c>
      <c r="F340" s="63">
        <v>600000000</v>
      </c>
      <c r="G340" s="64" t="s">
        <v>4377</v>
      </c>
    </row>
    <row r="341" spans="1:7" ht="12" hidden="1" customHeight="1">
      <c r="A341" s="137" t="s">
        <v>120</v>
      </c>
      <c r="B341" s="138">
        <v>46079</v>
      </c>
      <c r="C341" s="139" t="s">
        <v>4338</v>
      </c>
      <c r="D341" s="62" t="s">
        <v>451</v>
      </c>
      <c r="E341" s="63">
        <v>799628470.62</v>
      </c>
      <c r="F341" s="63">
        <v>799628470.62</v>
      </c>
      <c r="G341" s="64" t="s">
        <v>4380</v>
      </c>
    </row>
    <row r="342" spans="1:7" ht="12" hidden="1" customHeight="1">
      <c r="A342" s="137" t="s">
        <v>120</v>
      </c>
      <c r="B342" s="138">
        <v>46084</v>
      </c>
      <c r="C342" s="139" t="s">
        <v>4343</v>
      </c>
      <c r="D342" s="62" t="s">
        <v>451</v>
      </c>
      <c r="E342" s="63">
        <v>576400000</v>
      </c>
      <c r="F342" s="63">
        <v>576400000</v>
      </c>
      <c r="G342" s="64" t="s">
        <v>4386</v>
      </c>
    </row>
    <row r="343" spans="1:7" ht="12" hidden="1" customHeight="1">
      <c r="A343" s="137" t="s">
        <v>120</v>
      </c>
      <c r="B343" s="138">
        <v>46084</v>
      </c>
      <c r="C343" s="139" t="s">
        <v>4346</v>
      </c>
      <c r="D343" s="62" t="s">
        <v>451</v>
      </c>
      <c r="E343" s="63">
        <v>1200000000</v>
      </c>
      <c r="F343" s="63">
        <v>1200000000</v>
      </c>
      <c r="G343" s="64" t="s">
        <v>4389</v>
      </c>
    </row>
    <row r="344" spans="1:7" ht="12" hidden="1" customHeight="1">
      <c r="A344" s="137" t="s">
        <v>120</v>
      </c>
      <c r="B344" s="138">
        <v>46084</v>
      </c>
      <c r="C344" s="139" t="s">
        <v>4354</v>
      </c>
      <c r="D344" s="62" t="s">
        <v>451</v>
      </c>
      <c r="E344" s="63">
        <v>2376500000</v>
      </c>
      <c r="F344" s="63">
        <v>2376500000</v>
      </c>
      <c r="G344" s="64" t="s">
        <v>4392</v>
      </c>
    </row>
    <row r="345" spans="1:7" ht="12" hidden="1" customHeight="1">
      <c r="A345" s="137" t="s">
        <v>120</v>
      </c>
      <c r="B345" s="138">
        <v>46084</v>
      </c>
      <c r="C345" s="139" t="s">
        <v>4359</v>
      </c>
      <c r="D345" s="62" t="s">
        <v>451</v>
      </c>
      <c r="E345" s="63">
        <v>847100000</v>
      </c>
      <c r="F345" s="63">
        <v>847100000</v>
      </c>
      <c r="G345" s="64" t="s">
        <v>4396</v>
      </c>
    </row>
    <row r="346" spans="1:7" ht="12" hidden="1" customHeight="1">
      <c r="A346" s="137" t="s">
        <v>120</v>
      </c>
      <c r="B346" s="138">
        <v>46084</v>
      </c>
      <c r="C346" s="139" t="s">
        <v>4362</v>
      </c>
      <c r="D346" s="62" t="s">
        <v>451</v>
      </c>
      <c r="E346" s="63">
        <v>200000000</v>
      </c>
      <c r="F346" s="63">
        <v>200000000</v>
      </c>
      <c r="G346" s="64" t="s">
        <v>4397</v>
      </c>
    </row>
    <row r="347" spans="1:7" ht="12" hidden="1" customHeight="1">
      <c r="A347" s="137" t="s">
        <v>120</v>
      </c>
      <c r="B347" s="138">
        <v>46084</v>
      </c>
      <c r="C347" s="139" t="s">
        <v>4365</v>
      </c>
      <c r="D347" s="62" t="s">
        <v>451</v>
      </c>
      <c r="E347" s="63">
        <v>400000000</v>
      </c>
      <c r="F347" s="63">
        <v>400000000</v>
      </c>
      <c r="G347" s="64" t="s">
        <v>4398</v>
      </c>
    </row>
    <row r="348" spans="1:7" ht="12" hidden="1" customHeight="1">
      <c r="A348" s="137" t="s">
        <v>120</v>
      </c>
      <c r="B348" s="138">
        <v>46084</v>
      </c>
      <c r="C348" s="139" t="s">
        <v>4368</v>
      </c>
      <c r="D348" s="62" t="s">
        <v>451</v>
      </c>
      <c r="E348" s="63">
        <v>1600000000</v>
      </c>
      <c r="F348" s="63">
        <v>1600000000</v>
      </c>
      <c r="G348" s="64" t="s">
        <v>4401</v>
      </c>
    </row>
    <row r="349" spans="1:7" ht="12" hidden="1" customHeight="1">
      <c r="A349" s="137" t="s">
        <v>185</v>
      </c>
      <c r="B349" s="138">
        <v>46026</v>
      </c>
      <c r="C349" s="139" t="s">
        <v>791</v>
      </c>
      <c r="D349" s="62" t="s">
        <v>186</v>
      </c>
      <c r="E349" s="63">
        <v>200000000</v>
      </c>
      <c r="F349" s="63">
        <v>0</v>
      </c>
      <c r="G349" s="64" t="s">
        <v>793</v>
      </c>
    </row>
    <row r="350" spans="1:7" ht="12" hidden="1" customHeight="1">
      <c r="A350" s="137" t="s">
        <v>185</v>
      </c>
      <c r="B350" s="138">
        <v>46026</v>
      </c>
      <c r="C350" s="139" t="s">
        <v>807</v>
      </c>
      <c r="D350" s="62" t="s">
        <v>186</v>
      </c>
      <c r="E350" s="63">
        <v>211680294</v>
      </c>
      <c r="F350" s="63">
        <v>211680294</v>
      </c>
      <c r="G350" s="64" t="s">
        <v>879</v>
      </c>
    </row>
    <row r="351" spans="1:7" ht="12" hidden="1" customHeight="1">
      <c r="A351" s="137" t="s">
        <v>185</v>
      </c>
      <c r="B351" s="138">
        <v>46026</v>
      </c>
      <c r="C351" s="139" t="s">
        <v>815</v>
      </c>
      <c r="D351" s="62" t="s">
        <v>186</v>
      </c>
      <c r="E351" s="63">
        <v>104312000</v>
      </c>
      <c r="F351" s="63">
        <v>0</v>
      </c>
      <c r="G351" s="64" t="s">
        <v>963</v>
      </c>
    </row>
    <row r="352" spans="1:7" ht="12" hidden="1" customHeight="1">
      <c r="A352" s="137" t="s">
        <v>185</v>
      </c>
      <c r="B352" s="138">
        <v>46026</v>
      </c>
      <c r="C352" s="139" t="s">
        <v>818</v>
      </c>
      <c r="D352" s="62" t="s">
        <v>186</v>
      </c>
      <c r="E352" s="63">
        <v>104312000</v>
      </c>
      <c r="F352" s="63">
        <v>0</v>
      </c>
      <c r="G352" s="64" t="s">
        <v>966</v>
      </c>
    </row>
    <row r="353" spans="1:7" ht="12" hidden="1" customHeight="1">
      <c r="A353" s="137" t="s">
        <v>185</v>
      </c>
      <c r="B353" s="138">
        <v>46026</v>
      </c>
      <c r="C353" s="139" t="s">
        <v>820</v>
      </c>
      <c r="D353" s="62" t="s">
        <v>186</v>
      </c>
      <c r="E353" s="63">
        <v>100300000</v>
      </c>
      <c r="F353" s="63">
        <v>0</v>
      </c>
      <c r="G353" s="64" t="s">
        <v>969</v>
      </c>
    </row>
    <row r="354" spans="1:7" ht="12" hidden="1" customHeight="1">
      <c r="A354" s="137" t="s">
        <v>185</v>
      </c>
      <c r="B354" s="138">
        <v>46026</v>
      </c>
      <c r="C354" s="139" t="s">
        <v>823</v>
      </c>
      <c r="D354" s="62" t="s">
        <v>186</v>
      </c>
      <c r="E354" s="63">
        <v>118000000</v>
      </c>
      <c r="F354" s="63">
        <v>0</v>
      </c>
      <c r="G354" s="64" t="s">
        <v>972</v>
      </c>
    </row>
    <row r="355" spans="1:7" ht="12" hidden="1" customHeight="1">
      <c r="A355" s="137" t="s">
        <v>185</v>
      </c>
      <c r="B355" s="138">
        <v>46026</v>
      </c>
      <c r="C355" s="139" t="s">
        <v>827</v>
      </c>
      <c r="D355" s="62" t="s">
        <v>186</v>
      </c>
      <c r="E355" s="63">
        <v>106200000</v>
      </c>
      <c r="F355" s="63">
        <v>0</v>
      </c>
      <c r="G355" s="64" t="s">
        <v>969</v>
      </c>
    </row>
    <row r="356" spans="1:7" ht="12" hidden="1" customHeight="1">
      <c r="A356" s="137" t="s">
        <v>185</v>
      </c>
      <c r="B356" s="138">
        <v>46026</v>
      </c>
      <c r="C356" s="139" t="s">
        <v>829</v>
      </c>
      <c r="D356" s="62" t="s">
        <v>186</v>
      </c>
      <c r="E356" s="63">
        <v>48380000</v>
      </c>
      <c r="F356" s="63">
        <v>0</v>
      </c>
      <c r="G356" s="64" t="s">
        <v>963</v>
      </c>
    </row>
    <row r="357" spans="1:7" ht="12" hidden="1" customHeight="1">
      <c r="A357" s="137" t="s">
        <v>185</v>
      </c>
      <c r="B357" s="138">
        <v>46026</v>
      </c>
      <c r="C357" s="139" t="s">
        <v>832</v>
      </c>
      <c r="D357" s="62" t="s">
        <v>186</v>
      </c>
      <c r="E357" s="63">
        <v>117866667</v>
      </c>
      <c r="F357" s="63">
        <v>0</v>
      </c>
      <c r="G357" s="64" t="s">
        <v>963</v>
      </c>
    </row>
    <row r="358" spans="1:7" ht="12" hidden="1" customHeight="1">
      <c r="A358" s="137" t="s">
        <v>185</v>
      </c>
      <c r="B358" s="138">
        <v>46026</v>
      </c>
      <c r="C358" s="139" t="s">
        <v>834</v>
      </c>
      <c r="D358" s="62" t="s">
        <v>186</v>
      </c>
      <c r="E358" s="63">
        <v>70800000</v>
      </c>
      <c r="F358" s="63">
        <v>0</v>
      </c>
      <c r="G358" s="64" t="s">
        <v>981</v>
      </c>
    </row>
    <row r="359" spans="1:7" ht="12" hidden="1" customHeight="1">
      <c r="A359" s="137" t="s">
        <v>185</v>
      </c>
      <c r="B359" s="138">
        <v>46026</v>
      </c>
      <c r="C359" s="139" t="s">
        <v>836</v>
      </c>
      <c r="D359" s="62" t="s">
        <v>186</v>
      </c>
      <c r="E359" s="63">
        <v>177000000</v>
      </c>
      <c r="F359" s="63">
        <v>0</v>
      </c>
      <c r="G359" s="64" t="s">
        <v>966</v>
      </c>
    </row>
    <row r="360" spans="1:7" ht="12" hidden="1" customHeight="1">
      <c r="A360" s="137" t="s">
        <v>185</v>
      </c>
      <c r="B360" s="138">
        <v>46026</v>
      </c>
      <c r="C360" s="139" t="s">
        <v>838</v>
      </c>
      <c r="D360" s="62" t="s">
        <v>186</v>
      </c>
      <c r="E360" s="63">
        <v>106166667</v>
      </c>
      <c r="F360" s="63">
        <v>866667</v>
      </c>
      <c r="G360" s="64" t="s">
        <v>969</v>
      </c>
    </row>
    <row r="361" spans="1:7" ht="12" hidden="1" customHeight="1">
      <c r="A361" s="137" t="s">
        <v>185</v>
      </c>
      <c r="B361" s="138">
        <v>46026</v>
      </c>
      <c r="C361" s="139" t="s">
        <v>840</v>
      </c>
      <c r="D361" s="62" t="s">
        <v>186</v>
      </c>
      <c r="E361" s="63">
        <v>177000000</v>
      </c>
      <c r="F361" s="63">
        <v>426667</v>
      </c>
      <c r="G361" s="64" t="s">
        <v>963</v>
      </c>
    </row>
    <row r="362" spans="1:7" ht="12" hidden="1" customHeight="1">
      <c r="A362" s="137" t="s">
        <v>185</v>
      </c>
      <c r="B362" s="138">
        <v>46026</v>
      </c>
      <c r="C362" s="139" t="s">
        <v>842</v>
      </c>
      <c r="D362" s="62" t="s">
        <v>186</v>
      </c>
      <c r="E362" s="63">
        <v>118000000</v>
      </c>
      <c r="F362" s="63">
        <v>0</v>
      </c>
      <c r="G362" s="64" t="s">
        <v>989</v>
      </c>
    </row>
    <row r="363" spans="1:7" ht="12" hidden="1" customHeight="1">
      <c r="A363" s="137" t="s">
        <v>185</v>
      </c>
      <c r="B363" s="138">
        <v>46026</v>
      </c>
      <c r="C363" s="139" t="s">
        <v>844</v>
      </c>
      <c r="D363" s="62" t="s">
        <v>186</v>
      </c>
      <c r="E363" s="63">
        <v>122720000</v>
      </c>
      <c r="F363" s="63">
        <v>0</v>
      </c>
      <c r="G363" s="64" t="s">
        <v>966</v>
      </c>
    </row>
    <row r="364" spans="1:7" ht="12" hidden="1" customHeight="1">
      <c r="A364" s="137" t="s">
        <v>185</v>
      </c>
      <c r="B364" s="138">
        <v>46026</v>
      </c>
      <c r="C364" s="139" t="s">
        <v>846</v>
      </c>
      <c r="D364" s="62" t="s">
        <v>186</v>
      </c>
      <c r="E364" s="63">
        <v>118000000</v>
      </c>
      <c r="F364" s="63">
        <v>0</v>
      </c>
      <c r="G364" s="64" t="s">
        <v>963</v>
      </c>
    </row>
    <row r="365" spans="1:7" ht="12" hidden="1" customHeight="1">
      <c r="A365" s="137" t="s">
        <v>185</v>
      </c>
      <c r="B365" s="138">
        <v>46026</v>
      </c>
      <c r="C365" s="139" t="s">
        <v>849</v>
      </c>
      <c r="D365" s="62" t="s">
        <v>186</v>
      </c>
      <c r="E365" s="63">
        <v>177000000</v>
      </c>
      <c r="F365" s="63">
        <v>0</v>
      </c>
      <c r="G365" s="64" t="s">
        <v>969</v>
      </c>
    </row>
    <row r="366" spans="1:7" ht="12" hidden="1" customHeight="1">
      <c r="A366" s="137" t="s">
        <v>185</v>
      </c>
      <c r="B366" s="138">
        <v>46026</v>
      </c>
      <c r="C366" s="139" t="s">
        <v>852</v>
      </c>
      <c r="D366" s="62" t="s">
        <v>186</v>
      </c>
      <c r="E366" s="63">
        <v>106200000</v>
      </c>
      <c r="F366" s="63">
        <v>0</v>
      </c>
      <c r="G366" s="64" t="s">
        <v>969</v>
      </c>
    </row>
    <row r="367" spans="1:7" ht="12" hidden="1" customHeight="1">
      <c r="A367" s="137" t="s">
        <v>185</v>
      </c>
      <c r="B367" s="138">
        <v>46026</v>
      </c>
      <c r="C367" s="139" t="s">
        <v>854</v>
      </c>
      <c r="D367" s="62" t="s">
        <v>186</v>
      </c>
      <c r="E367" s="63">
        <v>118000000</v>
      </c>
      <c r="F367" s="63">
        <v>0</v>
      </c>
      <c r="G367" s="64" t="s">
        <v>963</v>
      </c>
    </row>
    <row r="368" spans="1:7" ht="12" hidden="1" customHeight="1">
      <c r="A368" s="137" t="s">
        <v>185</v>
      </c>
      <c r="B368" s="138">
        <v>46026</v>
      </c>
      <c r="C368" s="139" t="s">
        <v>856</v>
      </c>
      <c r="D368" s="62" t="s">
        <v>186</v>
      </c>
      <c r="E368" s="63">
        <v>82600000</v>
      </c>
      <c r="F368" s="63">
        <v>0</v>
      </c>
      <c r="G368" s="64" t="s">
        <v>989</v>
      </c>
    </row>
    <row r="369" spans="1:7" ht="12" hidden="1" customHeight="1">
      <c r="A369" s="137" t="s">
        <v>185</v>
      </c>
      <c r="B369" s="138">
        <v>46026</v>
      </c>
      <c r="C369" s="139" t="s">
        <v>860</v>
      </c>
      <c r="D369" s="62" t="s">
        <v>186</v>
      </c>
      <c r="E369" s="63">
        <v>118000000</v>
      </c>
      <c r="F369" s="63">
        <v>0</v>
      </c>
      <c r="G369" s="64" t="s">
        <v>989</v>
      </c>
    </row>
    <row r="370" spans="1:7" ht="12" hidden="1" customHeight="1">
      <c r="A370" s="137" t="s">
        <v>185</v>
      </c>
      <c r="B370" s="138">
        <v>46026</v>
      </c>
      <c r="C370" s="139" t="s">
        <v>862</v>
      </c>
      <c r="D370" s="62" t="s">
        <v>186</v>
      </c>
      <c r="E370" s="63">
        <v>100300000</v>
      </c>
      <c r="F370" s="63">
        <v>0</v>
      </c>
      <c r="G370" s="64" t="s">
        <v>969</v>
      </c>
    </row>
    <row r="371" spans="1:7" ht="12" hidden="1" customHeight="1">
      <c r="A371" s="137" t="s">
        <v>185</v>
      </c>
      <c r="B371" s="138">
        <v>46026</v>
      </c>
      <c r="C371" s="139" t="s">
        <v>863</v>
      </c>
      <c r="D371" s="62" t="s">
        <v>186</v>
      </c>
      <c r="E371" s="63">
        <v>118000000</v>
      </c>
      <c r="F371" s="63">
        <v>0</v>
      </c>
      <c r="G371" s="64" t="s">
        <v>989</v>
      </c>
    </row>
    <row r="372" spans="1:7" ht="12" hidden="1" customHeight="1">
      <c r="A372" s="137" t="s">
        <v>185</v>
      </c>
      <c r="B372" s="138">
        <v>46026</v>
      </c>
      <c r="C372" s="139" t="s">
        <v>866</v>
      </c>
      <c r="D372" s="62" t="s">
        <v>186</v>
      </c>
      <c r="E372" s="63">
        <v>118000000</v>
      </c>
      <c r="F372" s="63">
        <v>0</v>
      </c>
      <c r="G372" s="64" t="s">
        <v>963</v>
      </c>
    </row>
    <row r="373" spans="1:7" ht="12" hidden="1" customHeight="1">
      <c r="A373" s="137" t="s">
        <v>185</v>
      </c>
      <c r="B373" s="138">
        <v>46026</v>
      </c>
      <c r="C373" s="139" t="s">
        <v>870</v>
      </c>
      <c r="D373" s="62" t="s">
        <v>186</v>
      </c>
      <c r="E373" s="63">
        <v>147264000</v>
      </c>
      <c r="F373" s="63">
        <v>0</v>
      </c>
      <c r="G373" s="64" t="s">
        <v>966</v>
      </c>
    </row>
    <row r="374" spans="1:7" ht="12" hidden="1" customHeight="1">
      <c r="A374" s="137" t="s">
        <v>185</v>
      </c>
      <c r="B374" s="138">
        <v>46026</v>
      </c>
      <c r="C374" s="139" t="s">
        <v>871</v>
      </c>
      <c r="D374" s="62" t="s">
        <v>186</v>
      </c>
      <c r="E374" s="63">
        <v>118000000</v>
      </c>
      <c r="F374" s="63">
        <v>0</v>
      </c>
      <c r="G374" s="64" t="s">
        <v>989</v>
      </c>
    </row>
    <row r="375" spans="1:7" ht="12" hidden="1" customHeight="1">
      <c r="A375" s="137" t="s">
        <v>185</v>
      </c>
      <c r="B375" s="138">
        <v>46026</v>
      </c>
      <c r="C375" s="139" t="s">
        <v>874</v>
      </c>
      <c r="D375" s="62" t="s">
        <v>186</v>
      </c>
      <c r="E375" s="63">
        <v>118000000</v>
      </c>
      <c r="F375" s="63">
        <v>0</v>
      </c>
      <c r="G375" s="64" t="s">
        <v>969</v>
      </c>
    </row>
    <row r="376" spans="1:7" ht="12" hidden="1" customHeight="1">
      <c r="A376" s="137" t="s">
        <v>185</v>
      </c>
      <c r="B376" s="138">
        <v>46026</v>
      </c>
      <c r="C376" s="139" t="s">
        <v>877</v>
      </c>
      <c r="D376" s="62" t="s">
        <v>186</v>
      </c>
      <c r="E376" s="63">
        <v>141600000</v>
      </c>
      <c r="F376" s="63">
        <v>0</v>
      </c>
      <c r="G376" s="64" t="s">
        <v>966</v>
      </c>
    </row>
    <row r="377" spans="1:7" ht="12" hidden="1" customHeight="1">
      <c r="A377" s="137" t="s">
        <v>185</v>
      </c>
      <c r="B377" s="138">
        <v>46026</v>
      </c>
      <c r="C377" s="139" t="s">
        <v>880</v>
      </c>
      <c r="D377" s="62" t="s">
        <v>186</v>
      </c>
      <c r="E377" s="63">
        <v>100300000</v>
      </c>
      <c r="F377" s="63">
        <v>0</v>
      </c>
      <c r="G377" s="64" t="s">
        <v>969</v>
      </c>
    </row>
    <row r="378" spans="1:7" ht="12" hidden="1" customHeight="1">
      <c r="A378" s="137" t="s">
        <v>185</v>
      </c>
      <c r="B378" s="138">
        <v>46026</v>
      </c>
      <c r="C378" s="139" t="s">
        <v>882</v>
      </c>
      <c r="D378" s="62" t="s">
        <v>186</v>
      </c>
      <c r="E378" s="63">
        <v>141600000</v>
      </c>
      <c r="F378" s="63">
        <v>0</v>
      </c>
      <c r="G378" s="64" t="s">
        <v>972</v>
      </c>
    </row>
    <row r="379" spans="1:7" ht="12" hidden="1" customHeight="1">
      <c r="A379" s="137" t="s">
        <v>185</v>
      </c>
      <c r="B379" s="138">
        <v>46026</v>
      </c>
      <c r="C379" s="139" t="s">
        <v>884</v>
      </c>
      <c r="D379" s="62" t="s">
        <v>186</v>
      </c>
      <c r="E379" s="63">
        <v>141600000</v>
      </c>
      <c r="F379" s="63">
        <v>0</v>
      </c>
      <c r="G379" s="64" t="s">
        <v>963</v>
      </c>
    </row>
    <row r="380" spans="1:7" ht="12" hidden="1" customHeight="1">
      <c r="A380" s="137" t="s">
        <v>185</v>
      </c>
      <c r="B380" s="138">
        <v>46026</v>
      </c>
      <c r="C380" s="139" t="s">
        <v>886</v>
      </c>
      <c r="D380" s="62" t="s">
        <v>596</v>
      </c>
      <c r="E380" s="63">
        <v>159300000</v>
      </c>
      <c r="F380" s="63">
        <v>5400000</v>
      </c>
      <c r="G380" s="64" t="s">
        <v>1022</v>
      </c>
    </row>
    <row r="381" spans="1:7" ht="12" hidden="1" customHeight="1">
      <c r="A381" s="137" t="s">
        <v>185</v>
      </c>
      <c r="B381" s="138">
        <v>46026</v>
      </c>
      <c r="C381" s="139" t="s">
        <v>1134</v>
      </c>
      <c r="D381" s="62" t="s">
        <v>186</v>
      </c>
      <c r="E381" s="63">
        <v>41300000</v>
      </c>
      <c r="F381" s="63">
        <v>0</v>
      </c>
      <c r="G381" s="64" t="s">
        <v>1256</v>
      </c>
    </row>
    <row r="382" spans="1:7" ht="12" hidden="1" customHeight="1">
      <c r="A382" s="137" t="s">
        <v>185</v>
      </c>
      <c r="B382" s="138">
        <v>46026</v>
      </c>
      <c r="C382" s="139" t="s">
        <v>1137</v>
      </c>
      <c r="D382" s="62" t="s">
        <v>186</v>
      </c>
      <c r="E382" s="63">
        <v>41300000</v>
      </c>
      <c r="F382" s="63">
        <v>90000</v>
      </c>
      <c r="G382" s="64" t="s">
        <v>1256</v>
      </c>
    </row>
    <row r="383" spans="1:7" ht="12" hidden="1" customHeight="1">
      <c r="A383" s="137" t="s">
        <v>185</v>
      </c>
      <c r="B383" s="138">
        <v>46026</v>
      </c>
      <c r="C383" s="139" t="s">
        <v>1140</v>
      </c>
      <c r="D383" s="62" t="s">
        <v>596</v>
      </c>
      <c r="E383" s="63">
        <v>159300000</v>
      </c>
      <c r="F383" s="63">
        <v>5400000</v>
      </c>
      <c r="G383" s="64" t="s">
        <v>1022</v>
      </c>
    </row>
    <row r="384" spans="1:7" ht="12" hidden="1" customHeight="1">
      <c r="A384" s="137" t="s">
        <v>185</v>
      </c>
      <c r="B384" s="138">
        <v>46026</v>
      </c>
      <c r="C384" s="139" t="s">
        <v>1143</v>
      </c>
      <c r="D384" s="62" t="s">
        <v>596</v>
      </c>
      <c r="E384" s="63">
        <v>88500000</v>
      </c>
      <c r="F384" s="63">
        <v>0</v>
      </c>
      <c r="G384" s="64" t="s">
        <v>1263</v>
      </c>
    </row>
    <row r="385" spans="1:7" ht="12" hidden="1" customHeight="1">
      <c r="A385" s="137" t="s">
        <v>185</v>
      </c>
      <c r="B385" s="138">
        <v>46026</v>
      </c>
      <c r="C385" s="139" t="s">
        <v>1147</v>
      </c>
      <c r="D385" s="62" t="s">
        <v>596</v>
      </c>
      <c r="E385" s="63">
        <v>110920000</v>
      </c>
      <c r="F385" s="63">
        <v>0</v>
      </c>
      <c r="G385" s="64" t="s">
        <v>1263</v>
      </c>
    </row>
    <row r="386" spans="1:7" ht="12" hidden="1" customHeight="1">
      <c r="A386" s="137" t="s">
        <v>185</v>
      </c>
      <c r="B386" s="138">
        <v>46026</v>
      </c>
      <c r="C386" s="139" t="s">
        <v>1150</v>
      </c>
      <c r="D386" s="62" t="s">
        <v>596</v>
      </c>
      <c r="E386" s="63">
        <v>110920000</v>
      </c>
      <c r="F386" s="63">
        <v>0</v>
      </c>
      <c r="G386" s="64" t="s">
        <v>1263</v>
      </c>
    </row>
    <row r="387" spans="1:7" ht="12" hidden="1" customHeight="1">
      <c r="A387" s="137" t="s">
        <v>185</v>
      </c>
      <c r="B387" s="138">
        <v>46026</v>
      </c>
      <c r="C387" s="139" t="s">
        <v>1153</v>
      </c>
      <c r="D387" s="62" t="s">
        <v>596</v>
      </c>
      <c r="E387" s="63">
        <v>110920000</v>
      </c>
      <c r="F387" s="63">
        <v>0</v>
      </c>
      <c r="G387" s="64" t="s">
        <v>1263</v>
      </c>
    </row>
    <row r="388" spans="1:7" ht="12" hidden="1" customHeight="1">
      <c r="A388" s="137" t="s">
        <v>185</v>
      </c>
      <c r="B388" s="138">
        <v>46026</v>
      </c>
      <c r="C388" s="139" t="s">
        <v>1155</v>
      </c>
      <c r="D388" s="62" t="s">
        <v>596</v>
      </c>
      <c r="E388" s="63">
        <v>110920000</v>
      </c>
      <c r="F388" s="63">
        <v>0</v>
      </c>
      <c r="G388" s="64" t="s">
        <v>1263</v>
      </c>
    </row>
    <row r="389" spans="1:7" ht="12" hidden="1" customHeight="1">
      <c r="A389" s="137" t="s">
        <v>185</v>
      </c>
      <c r="B389" s="138">
        <v>46026</v>
      </c>
      <c r="C389" s="139" t="s">
        <v>1157</v>
      </c>
      <c r="D389" s="62" t="s">
        <v>596</v>
      </c>
      <c r="E389" s="63">
        <v>110920000</v>
      </c>
      <c r="F389" s="63">
        <v>0</v>
      </c>
      <c r="G389" s="64" t="s">
        <v>1263</v>
      </c>
    </row>
    <row r="390" spans="1:7" ht="12" hidden="1" customHeight="1">
      <c r="A390" s="137" t="s">
        <v>185</v>
      </c>
      <c r="B390" s="138">
        <v>46026</v>
      </c>
      <c r="C390" s="139" t="s">
        <v>1159</v>
      </c>
      <c r="D390" s="62" t="s">
        <v>596</v>
      </c>
      <c r="E390" s="63">
        <v>110920000</v>
      </c>
      <c r="F390" s="63">
        <v>0</v>
      </c>
      <c r="G390" s="64" t="s">
        <v>1263</v>
      </c>
    </row>
    <row r="391" spans="1:7" ht="12" hidden="1" customHeight="1">
      <c r="A391" s="137" t="s">
        <v>185</v>
      </c>
      <c r="B391" s="138">
        <v>46026</v>
      </c>
      <c r="C391" s="139" t="s">
        <v>1161</v>
      </c>
      <c r="D391" s="62" t="s">
        <v>596</v>
      </c>
      <c r="E391" s="63">
        <v>165200000</v>
      </c>
      <c r="F391" s="63">
        <v>0</v>
      </c>
      <c r="G391" s="64" t="s">
        <v>1263</v>
      </c>
    </row>
    <row r="392" spans="1:7" ht="12" hidden="1" customHeight="1">
      <c r="A392" s="137" t="s">
        <v>185</v>
      </c>
      <c r="B392" s="138">
        <v>46026</v>
      </c>
      <c r="C392" s="139" t="s">
        <v>1163</v>
      </c>
      <c r="D392" s="62" t="s">
        <v>596</v>
      </c>
      <c r="E392" s="63">
        <v>110920000</v>
      </c>
      <c r="F392" s="63">
        <v>0</v>
      </c>
      <c r="G392" s="64" t="s">
        <v>1263</v>
      </c>
    </row>
    <row r="393" spans="1:7" ht="12" hidden="1" customHeight="1">
      <c r="A393" s="137" t="s">
        <v>185</v>
      </c>
      <c r="B393" s="138">
        <v>46026</v>
      </c>
      <c r="C393" s="139" t="s">
        <v>1166</v>
      </c>
      <c r="D393" s="62" t="s">
        <v>596</v>
      </c>
      <c r="E393" s="63">
        <v>106200000</v>
      </c>
      <c r="F393" s="63">
        <v>0</v>
      </c>
      <c r="G393" s="64" t="s">
        <v>1263</v>
      </c>
    </row>
    <row r="394" spans="1:7" ht="12" hidden="1" customHeight="1">
      <c r="A394" s="137" t="s">
        <v>185</v>
      </c>
      <c r="B394" s="138">
        <v>46026</v>
      </c>
      <c r="C394" s="139" t="s">
        <v>1169</v>
      </c>
      <c r="D394" s="62" t="s">
        <v>596</v>
      </c>
      <c r="E394" s="63">
        <v>88500000</v>
      </c>
      <c r="F394" s="63">
        <v>0</v>
      </c>
      <c r="G394" s="64" t="s">
        <v>1263</v>
      </c>
    </row>
    <row r="395" spans="1:7" ht="12" hidden="1" customHeight="1">
      <c r="A395" s="137" t="s">
        <v>185</v>
      </c>
      <c r="B395" s="138">
        <v>46026</v>
      </c>
      <c r="C395" s="139" t="s">
        <v>1172</v>
      </c>
      <c r="D395" s="62" t="s">
        <v>596</v>
      </c>
      <c r="E395" s="63">
        <v>88500000</v>
      </c>
      <c r="F395" s="63">
        <v>0</v>
      </c>
      <c r="G395" s="64" t="s">
        <v>1263</v>
      </c>
    </row>
    <row r="396" spans="1:7" ht="12" hidden="1" customHeight="1">
      <c r="A396" s="137" t="s">
        <v>185</v>
      </c>
      <c r="B396" s="138">
        <v>46026</v>
      </c>
      <c r="C396" s="139" t="s">
        <v>1174</v>
      </c>
      <c r="D396" s="62" t="s">
        <v>596</v>
      </c>
      <c r="E396" s="63">
        <v>88500000</v>
      </c>
      <c r="F396" s="63">
        <v>0</v>
      </c>
      <c r="G396" s="64" t="s">
        <v>1263</v>
      </c>
    </row>
    <row r="397" spans="1:7" ht="12" hidden="1" customHeight="1">
      <c r="A397" s="137" t="s">
        <v>185</v>
      </c>
      <c r="B397" s="138">
        <v>46026</v>
      </c>
      <c r="C397" s="139" t="s">
        <v>1177</v>
      </c>
      <c r="D397" s="62" t="s">
        <v>596</v>
      </c>
      <c r="E397" s="63">
        <v>88500000</v>
      </c>
      <c r="F397" s="63">
        <v>0</v>
      </c>
      <c r="G397" s="64" t="s">
        <v>1263</v>
      </c>
    </row>
    <row r="398" spans="1:7" ht="12" hidden="1" customHeight="1">
      <c r="A398" s="137" t="s">
        <v>185</v>
      </c>
      <c r="B398" s="138">
        <v>46026</v>
      </c>
      <c r="C398" s="139" t="s">
        <v>1180</v>
      </c>
      <c r="D398" s="62" t="s">
        <v>596</v>
      </c>
      <c r="E398" s="63">
        <v>88500000</v>
      </c>
      <c r="F398" s="63">
        <v>0</v>
      </c>
      <c r="G398" s="64" t="s">
        <v>1263</v>
      </c>
    </row>
    <row r="399" spans="1:7" ht="12" hidden="1" customHeight="1">
      <c r="A399" s="137" t="s">
        <v>185</v>
      </c>
      <c r="B399" s="138">
        <v>46026</v>
      </c>
      <c r="C399" s="139" t="s">
        <v>1183</v>
      </c>
      <c r="D399" s="62" t="s">
        <v>596</v>
      </c>
      <c r="E399" s="63">
        <v>110920000</v>
      </c>
      <c r="F399" s="63">
        <v>0</v>
      </c>
      <c r="G399" s="64" t="s">
        <v>1263</v>
      </c>
    </row>
    <row r="400" spans="1:7" ht="12" hidden="1" customHeight="1">
      <c r="A400" s="137" t="s">
        <v>185</v>
      </c>
      <c r="B400" s="138">
        <v>46026</v>
      </c>
      <c r="C400" s="139" t="s">
        <v>1187</v>
      </c>
      <c r="D400" s="62" t="s">
        <v>596</v>
      </c>
      <c r="E400" s="63">
        <v>110920000</v>
      </c>
      <c r="F400" s="63">
        <v>0</v>
      </c>
      <c r="G400" s="64" t="s">
        <v>1263</v>
      </c>
    </row>
    <row r="401" spans="1:7" ht="12" hidden="1" customHeight="1">
      <c r="A401" s="137" t="s">
        <v>185</v>
      </c>
      <c r="B401" s="138">
        <v>46026</v>
      </c>
      <c r="C401" s="139" t="s">
        <v>1421</v>
      </c>
      <c r="D401" s="62" t="s">
        <v>186</v>
      </c>
      <c r="E401" s="63">
        <v>165200000</v>
      </c>
      <c r="F401" s="63">
        <v>0</v>
      </c>
      <c r="G401" s="64" t="s">
        <v>1520</v>
      </c>
    </row>
    <row r="402" spans="1:7" ht="12" hidden="1" customHeight="1">
      <c r="A402" s="137" t="s">
        <v>185</v>
      </c>
      <c r="B402" s="138">
        <v>46026</v>
      </c>
      <c r="C402" s="139" t="s">
        <v>1433</v>
      </c>
      <c r="D402" s="62" t="s">
        <v>186</v>
      </c>
      <c r="E402" s="63">
        <v>112100000</v>
      </c>
      <c r="F402" s="63">
        <v>0</v>
      </c>
      <c r="G402" s="64" t="s">
        <v>1532</v>
      </c>
    </row>
    <row r="403" spans="1:7" ht="12" hidden="1" customHeight="1">
      <c r="A403" s="137" t="s">
        <v>185</v>
      </c>
      <c r="B403" s="138">
        <v>46026</v>
      </c>
      <c r="C403" s="139" t="s">
        <v>1436</v>
      </c>
      <c r="D403" s="62" t="s">
        <v>596</v>
      </c>
      <c r="E403" s="63">
        <v>177000000</v>
      </c>
      <c r="F403" s="63">
        <v>6000000</v>
      </c>
      <c r="G403" s="64" t="s">
        <v>1535</v>
      </c>
    </row>
    <row r="404" spans="1:7" ht="12" hidden="1" customHeight="1">
      <c r="A404" s="137" t="s">
        <v>185</v>
      </c>
      <c r="B404" s="138">
        <v>46026</v>
      </c>
      <c r="C404" s="139" t="s">
        <v>1438</v>
      </c>
      <c r="D404" s="62" t="s">
        <v>186</v>
      </c>
      <c r="E404" s="63">
        <v>104312000</v>
      </c>
      <c r="F404" s="63">
        <v>0</v>
      </c>
      <c r="G404" s="64" t="s">
        <v>1538</v>
      </c>
    </row>
    <row r="405" spans="1:7" ht="12" hidden="1" customHeight="1">
      <c r="A405" s="137" t="s">
        <v>185</v>
      </c>
      <c r="B405" s="138">
        <v>46026</v>
      </c>
      <c r="C405" s="139" t="s">
        <v>1441</v>
      </c>
      <c r="D405" s="62" t="s">
        <v>186</v>
      </c>
      <c r="E405" s="63">
        <v>159300000</v>
      </c>
      <c r="F405" s="63">
        <v>0</v>
      </c>
      <c r="G405" s="64" t="s">
        <v>1538</v>
      </c>
    </row>
    <row r="406" spans="1:7" ht="12" hidden="1" customHeight="1">
      <c r="A406" s="137" t="s">
        <v>185</v>
      </c>
      <c r="B406" s="138">
        <v>46026</v>
      </c>
      <c r="C406" s="139" t="s">
        <v>1444</v>
      </c>
      <c r="D406" s="62" t="s">
        <v>596</v>
      </c>
      <c r="E406" s="63">
        <v>212400000</v>
      </c>
      <c r="F406" s="63">
        <v>3600000</v>
      </c>
      <c r="G406" s="64" t="s">
        <v>1543</v>
      </c>
    </row>
    <row r="407" spans="1:7" ht="12" hidden="1" customHeight="1">
      <c r="A407" s="137" t="s">
        <v>185</v>
      </c>
      <c r="B407" s="138">
        <v>46026</v>
      </c>
      <c r="C407" s="139" t="s">
        <v>1447</v>
      </c>
      <c r="D407" s="62" t="s">
        <v>596</v>
      </c>
      <c r="E407" s="63">
        <v>81420000</v>
      </c>
      <c r="F407" s="63">
        <v>0</v>
      </c>
      <c r="G407" s="64" t="s">
        <v>1543</v>
      </c>
    </row>
    <row r="408" spans="1:7" ht="12" hidden="1" customHeight="1">
      <c r="A408" s="137" t="s">
        <v>185</v>
      </c>
      <c r="B408" s="138">
        <v>46026</v>
      </c>
      <c r="C408" s="139" t="s">
        <v>1450</v>
      </c>
      <c r="D408" s="62" t="s">
        <v>186</v>
      </c>
      <c r="E408" s="63">
        <v>46020000</v>
      </c>
      <c r="F408" s="63">
        <v>0</v>
      </c>
      <c r="G408" s="64" t="s">
        <v>1548</v>
      </c>
    </row>
    <row r="409" spans="1:7" ht="12" hidden="1" customHeight="1">
      <c r="A409" s="137" t="s">
        <v>185</v>
      </c>
      <c r="B409" s="138">
        <v>46026</v>
      </c>
      <c r="C409" s="139" t="s">
        <v>1453</v>
      </c>
      <c r="D409" s="62" t="s">
        <v>186</v>
      </c>
      <c r="E409" s="63">
        <v>100300000</v>
      </c>
      <c r="F409" s="63">
        <v>0</v>
      </c>
      <c r="G409" s="64" t="s">
        <v>1538</v>
      </c>
    </row>
    <row r="410" spans="1:7" ht="12" hidden="1" customHeight="1">
      <c r="A410" s="137" t="s">
        <v>185</v>
      </c>
      <c r="B410" s="138">
        <v>46026</v>
      </c>
      <c r="C410" s="139" t="s">
        <v>1456</v>
      </c>
      <c r="D410" s="62" t="s">
        <v>186</v>
      </c>
      <c r="E410" s="63">
        <v>159300000</v>
      </c>
      <c r="F410" s="63">
        <v>0</v>
      </c>
      <c r="G410" s="64" t="s">
        <v>1552</v>
      </c>
    </row>
    <row r="411" spans="1:7" ht="12" hidden="1" customHeight="1">
      <c r="A411" s="137" t="s">
        <v>185</v>
      </c>
      <c r="B411" s="138">
        <v>46026</v>
      </c>
      <c r="C411" s="139" t="s">
        <v>1459</v>
      </c>
      <c r="D411" s="62" t="s">
        <v>186</v>
      </c>
      <c r="E411" s="63">
        <v>100300000</v>
      </c>
      <c r="F411" s="63">
        <v>0</v>
      </c>
      <c r="G411" s="64" t="s">
        <v>972</v>
      </c>
    </row>
    <row r="412" spans="1:7" ht="12" hidden="1" customHeight="1">
      <c r="A412" s="137" t="s">
        <v>185</v>
      </c>
      <c r="B412" s="138">
        <v>46026</v>
      </c>
      <c r="C412" s="139" t="s">
        <v>1462</v>
      </c>
      <c r="D412" s="62" t="s">
        <v>186</v>
      </c>
      <c r="E412" s="63">
        <v>105600000</v>
      </c>
      <c r="F412" s="63">
        <v>1720000</v>
      </c>
      <c r="G412" s="64" t="s">
        <v>1557</v>
      </c>
    </row>
    <row r="413" spans="1:7" ht="12" hidden="1" customHeight="1">
      <c r="A413" s="137" t="s">
        <v>185</v>
      </c>
      <c r="B413" s="138">
        <v>46026</v>
      </c>
      <c r="C413" s="139" t="s">
        <v>1467</v>
      </c>
      <c r="D413" s="62" t="s">
        <v>186</v>
      </c>
      <c r="E413" s="63">
        <v>141600000</v>
      </c>
      <c r="F413" s="63">
        <v>0</v>
      </c>
      <c r="G413" s="64" t="s">
        <v>1552</v>
      </c>
    </row>
    <row r="414" spans="1:7" ht="12" hidden="1" customHeight="1">
      <c r="A414" s="137" t="s">
        <v>185</v>
      </c>
      <c r="B414" s="138">
        <v>46026</v>
      </c>
      <c r="C414" s="139" t="s">
        <v>1470</v>
      </c>
      <c r="D414" s="62" t="s">
        <v>596</v>
      </c>
      <c r="E414" s="63">
        <v>73160000</v>
      </c>
      <c r="F414" s="63">
        <v>7080000</v>
      </c>
      <c r="G414" s="64" t="s">
        <v>1562</v>
      </c>
    </row>
    <row r="415" spans="1:7" ht="12" hidden="1" customHeight="1">
      <c r="A415" s="137" t="s">
        <v>185</v>
      </c>
      <c r="B415" s="138">
        <v>46026</v>
      </c>
      <c r="C415" s="139" t="s">
        <v>1472</v>
      </c>
      <c r="D415" s="62" t="s">
        <v>596</v>
      </c>
      <c r="E415" s="63">
        <v>134992000</v>
      </c>
      <c r="F415" s="63">
        <v>0</v>
      </c>
      <c r="G415" s="64" t="s">
        <v>1562</v>
      </c>
    </row>
    <row r="416" spans="1:7" ht="12" hidden="1" customHeight="1">
      <c r="A416" s="137" t="s">
        <v>185</v>
      </c>
      <c r="B416" s="138">
        <v>46026</v>
      </c>
      <c r="C416" s="139" t="s">
        <v>1475</v>
      </c>
      <c r="D416" s="62" t="s">
        <v>596</v>
      </c>
      <c r="E416" s="63">
        <v>125080000</v>
      </c>
      <c r="F416" s="63">
        <v>41300000</v>
      </c>
      <c r="G416" s="64" t="s">
        <v>1562</v>
      </c>
    </row>
    <row r="417" spans="1:7" ht="12" hidden="1" customHeight="1">
      <c r="A417" s="137" t="s">
        <v>185</v>
      </c>
      <c r="B417" s="138">
        <v>46026</v>
      </c>
      <c r="C417" s="139" t="s">
        <v>1478</v>
      </c>
      <c r="D417" s="62" t="s">
        <v>596</v>
      </c>
      <c r="E417" s="63">
        <v>159300000</v>
      </c>
      <c r="F417" s="63">
        <v>5400000</v>
      </c>
      <c r="G417" s="64" t="s">
        <v>1535</v>
      </c>
    </row>
    <row r="418" spans="1:7" ht="12" hidden="1" customHeight="1">
      <c r="A418" s="137" t="s">
        <v>185</v>
      </c>
      <c r="B418" s="138">
        <v>46026</v>
      </c>
      <c r="C418" s="139" t="s">
        <v>1481</v>
      </c>
      <c r="D418" s="62" t="s">
        <v>186</v>
      </c>
      <c r="E418" s="63">
        <v>100300000</v>
      </c>
      <c r="F418" s="63">
        <v>0</v>
      </c>
      <c r="G418" s="64" t="s">
        <v>1557</v>
      </c>
    </row>
    <row r="419" spans="1:7" ht="12" hidden="1" customHeight="1">
      <c r="A419" s="137" t="s">
        <v>185</v>
      </c>
      <c r="B419" s="138">
        <v>46027</v>
      </c>
      <c r="C419" s="139" t="s">
        <v>2207</v>
      </c>
      <c r="D419" s="62" t="s">
        <v>186</v>
      </c>
      <c r="E419" s="63">
        <v>41300000</v>
      </c>
      <c r="F419" s="63">
        <v>1050000</v>
      </c>
      <c r="G419" s="64" t="s">
        <v>2218</v>
      </c>
    </row>
    <row r="420" spans="1:7" ht="12" hidden="1" customHeight="1">
      <c r="A420" s="137" t="s">
        <v>185</v>
      </c>
      <c r="B420" s="138">
        <v>46027</v>
      </c>
      <c r="C420" s="139" t="s">
        <v>2209</v>
      </c>
      <c r="D420" s="62" t="s">
        <v>186</v>
      </c>
      <c r="E420" s="63">
        <v>93150000</v>
      </c>
      <c r="F420" s="63">
        <v>0</v>
      </c>
      <c r="G420" s="64" t="s">
        <v>2221</v>
      </c>
    </row>
    <row r="421" spans="1:7" ht="12" hidden="1" customHeight="1">
      <c r="A421" s="137" t="s">
        <v>185</v>
      </c>
      <c r="B421" s="138">
        <v>46027</v>
      </c>
      <c r="C421" s="139" t="s">
        <v>2211</v>
      </c>
      <c r="D421" s="62" t="s">
        <v>186</v>
      </c>
      <c r="E421" s="63">
        <v>153400000</v>
      </c>
      <c r="F421" s="63">
        <v>3900000</v>
      </c>
      <c r="G421" s="64" t="s">
        <v>2224</v>
      </c>
    </row>
    <row r="422" spans="1:7" ht="12" hidden="1" customHeight="1">
      <c r="A422" s="137" t="s">
        <v>185</v>
      </c>
      <c r="B422" s="138">
        <v>46027</v>
      </c>
      <c r="C422" s="139" t="s">
        <v>2214</v>
      </c>
      <c r="D422" s="62" t="s">
        <v>186</v>
      </c>
      <c r="E422" s="63">
        <v>93150000</v>
      </c>
      <c r="F422" s="63">
        <v>0</v>
      </c>
      <c r="G422" s="64" t="s">
        <v>2221</v>
      </c>
    </row>
    <row r="423" spans="1:7" ht="12" hidden="1" customHeight="1">
      <c r="A423" s="137" t="s">
        <v>185</v>
      </c>
      <c r="B423" s="138">
        <v>46027</v>
      </c>
      <c r="C423" s="139" t="s">
        <v>2216</v>
      </c>
      <c r="D423" s="62" t="s">
        <v>186</v>
      </c>
      <c r="E423" s="63">
        <v>92000000</v>
      </c>
      <c r="F423" s="63">
        <v>200000</v>
      </c>
      <c r="G423" s="64" t="s">
        <v>2221</v>
      </c>
    </row>
    <row r="424" spans="1:7" ht="12" hidden="1" customHeight="1">
      <c r="A424" s="137" t="s">
        <v>185</v>
      </c>
      <c r="B424" s="138">
        <v>46027</v>
      </c>
      <c r="C424" s="139" t="s">
        <v>2219</v>
      </c>
      <c r="D424" s="62" t="s">
        <v>186</v>
      </c>
      <c r="E424" s="63">
        <v>92000000</v>
      </c>
      <c r="F424" s="63">
        <v>200000</v>
      </c>
      <c r="G424" s="64" t="s">
        <v>2221</v>
      </c>
    </row>
    <row r="425" spans="1:7" ht="12" hidden="1" customHeight="1">
      <c r="A425" s="137" t="s">
        <v>185</v>
      </c>
      <c r="B425" s="138">
        <v>46028</v>
      </c>
      <c r="C425" s="139" t="s">
        <v>2514</v>
      </c>
      <c r="D425" s="62" t="s">
        <v>186</v>
      </c>
      <c r="E425" s="63">
        <v>147264000</v>
      </c>
      <c r="F425" s="63">
        <v>0</v>
      </c>
      <c r="G425" s="64" t="s">
        <v>1538</v>
      </c>
    </row>
    <row r="426" spans="1:7" ht="12" hidden="1" customHeight="1">
      <c r="A426" s="137" t="s">
        <v>185</v>
      </c>
      <c r="B426" s="138">
        <v>46028</v>
      </c>
      <c r="C426" s="139" t="s">
        <v>2516</v>
      </c>
      <c r="D426" s="62" t="s">
        <v>596</v>
      </c>
      <c r="E426" s="63">
        <v>106200000</v>
      </c>
      <c r="F426" s="63">
        <v>0</v>
      </c>
      <c r="G426" s="64" t="s">
        <v>2517</v>
      </c>
    </row>
    <row r="427" spans="1:7" ht="12" hidden="1" customHeight="1">
      <c r="A427" s="137" t="s">
        <v>185</v>
      </c>
      <c r="B427" s="138">
        <v>46028</v>
      </c>
      <c r="C427" s="139" t="s">
        <v>2572</v>
      </c>
      <c r="D427" s="62" t="s">
        <v>186</v>
      </c>
      <c r="E427" s="63">
        <v>100300000</v>
      </c>
      <c r="F427" s="63">
        <v>0</v>
      </c>
      <c r="G427" s="64" t="s">
        <v>2573</v>
      </c>
    </row>
    <row r="428" spans="1:7" ht="12" hidden="1" customHeight="1">
      <c r="A428" s="137" t="s">
        <v>185</v>
      </c>
      <c r="B428" s="138">
        <v>46039</v>
      </c>
      <c r="C428" s="139" t="s">
        <v>4102</v>
      </c>
      <c r="D428" s="62" t="s">
        <v>186</v>
      </c>
      <c r="E428" s="63">
        <v>146519999</v>
      </c>
      <c r="F428" s="63">
        <v>146519999</v>
      </c>
      <c r="G428" s="64" t="s">
        <v>4137</v>
      </c>
    </row>
    <row r="429" spans="1:7" ht="12" hidden="1" customHeight="1">
      <c r="A429" s="137" t="s">
        <v>185</v>
      </c>
      <c r="B429" s="138">
        <v>46046</v>
      </c>
      <c r="C429" s="139" t="s">
        <v>4159</v>
      </c>
      <c r="D429" s="62" t="s">
        <v>596</v>
      </c>
      <c r="E429" s="63">
        <v>161359706552</v>
      </c>
      <c r="F429" s="63">
        <v>0</v>
      </c>
      <c r="G429" s="64" t="s">
        <v>4204</v>
      </c>
    </row>
    <row r="430" spans="1:7" ht="12" hidden="1" customHeight="1">
      <c r="A430" s="137" t="s">
        <v>185</v>
      </c>
      <c r="B430" s="138">
        <v>46065</v>
      </c>
      <c r="C430" s="139" t="s">
        <v>4270</v>
      </c>
      <c r="D430" s="62" t="s">
        <v>186</v>
      </c>
      <c r="E430" s="63">
        <v>860974808.19000006</v>
      </c>
      <c r="F430" s="63">
        <v>860974808.19000006</v>
      </c>
      <c r="G430" s="64" t="s">
        <v>4303</v>
      </c>
    </row>
    <row r="431" spans="1:7" ht="12" hidden="1" customHeight="1">
      <c r="A431" s="137" t="s">
        <v>185</v>
      </c>
      <c r="B431" s="138">
        <v>46065</v>
      </c>
      <c r="C431" s="139" t="s">
        <v>4270</v>
      </c>
      <c r="D431" s="62" t="s">
        <v>596</v>
      </c>
      <c r="E431" s="63">
        <v>540798100.11000001</v>
      </c>
      <c r="F431" s="63">
        <v>540798100.11000001</v>
      </c>
      <c r="G431" s="64" t="s">
        <v>4303</v>
      </c>
    </row>
    <row r="432" spans="1:7" ht="12" hidden="1" customHeight="1">
      <c r="A432" s="137" t="s">
        <v>185</v>
      </c>
      <c r="B432" s="138">
        <v>46042</v>
      </c>
      <c r="C432" s="139" t="s">
        <v>281</v>
      </c>
      <c r="D432" s="62" t="s">
        <v>596</v>
      </c>
      <c r="E432" s="63">
        <v>180679853276</v>
      </c>
      <c r="F432" s="63">
        <v>0</v>
      </c>
      <c r="G432" s="64" t="s">
        <v>5471</v>
      </c>
    </row>
    <row r="433" spans="1:7" ht="12" hidden="1" customHeight="1">
      <c r="A433" s="137" t="s">
        <v>185</v>
      </c>
      <c r="B433" s="138">
        <v>46046</v>
      </c>
      <c r="C433" s="139" t="s">
        <v>288</v>
      </c>
      <c r="D433" s="62" t="s">
        <v>596</v>
      </c>
      <c r="E433" s="63">
        <v>19320146724</v>
      </c>
      <c r="F433" s="63">
        <v>0</v>
      </c>
      <c r="G433" s="64" t="s">
        <v>4204</v>
      </c>
    </row>
    <row r="434" spans="1:7" ht="12" hidden="1" customHeight="1">
      <c r="A434" s="137" t="s">
        <v>495</v>
      </c>
      <c r="B434" s="138">
        <v>46025</v>
      </c>
      <c r="C434" s="139" t="s">
        <v>501</v>
      </c>
      <c r="D434" s="62" t="s">
        <v>502</v>
      </c>
      <c r="E434" s="63">
        <v>36100000</v>
      </c>
      <c r="F434" s="63">
        <v>633333</v>
      </c>
      <c r="G434" s="64" t="s">
        <v>503</v>
      </c>
    </row>
    <row r="435" spans="1:7" ht="12" hidden="1" customHeight="1">
      <c r="A435" s="137" t="s">
        <v>495</v>
      </c>
      <c r="B435" s="138">
        <v>46025</v>
      </c>
      <c r="C435" s="139" t="s">
        <v>630</v>
      </c>
      <c r="D435" s="62" t="s">
        <v>502</v>
      </c>
      <c r="E435" s="63">
        <v>100000000</v>
      </c>
      <c r="F435" s="63">
        <v>1000000</v>
      </c>
      <c r="G435" s="64" t="s">
        <v>631</v>
      </c>
    </row>
    <row r="436" spans="1:7" ht="12" hidden="1" customHeight="1">
      <c r="A436" s="137" t="s">
        <v>495</v>
      </c>
      <c r="B436" s="138">
        <v>46025</v>
      </c>
      <c r="C436" s="139" t="s">
        <v>633</v>
      </c>
      <c r="D436" s="62" t="s">
        <v>502</v>
      </c>
      <c r="E436" s="63">
        <v>100000000</v>
      </c>
      <c r="F436" s="63">
        <v>1000000</v>
      </c>
      <c r="G436" s="64" t="s">
        <v>631</v>
      </c>
    </row>
    <row r="437" spans="1:7" ht="12" hidden="1" customHeight="1">
      <c r="A437" s="137" t="s">
        <v>495</v>
      </c>
      <c r="B437" s="138">
        <v>46025</v>
      </c>
      <c r="C437" s="139" t="s">
        <v>642</v>
      </c>
      <c r="D437" s="62" t="s">
        <v>502</v>
      </c>
      <c r="E437" s="63">
        <v>65550000</v>
      </c>
      <c r="F437" s="63">
        <v>0</v>
      </c>
      <c r="G437" s="64" t="s">
        <v>503</v>
      </c>
    </row>
    <row r="438" spans="1:7" ht="12" hidden="1" customHeight="1">
      <c r="A438" s="137" t="s">
        <v>495</v>
      </c>
      <c r="B438" s="138">
        <v>46025</v>
      </c>
      <c r="C438" s="139" t="s">
        <v>645</v>
      </c>
      <c r="D438" s="62" t="s">
        <v>502</v>
      </c>
      <c r="E438" s="63">
        <v>103500000</v>
      </c>
      <c r="F438" s="63">
        <v>0</v>
      </c>
      <c r="G438" s="64" t="s">
        <v>646</v>
      </c>
    </row>
    <row r="439" spans="1:7" ht="12" hidden="1" customHeight="1">
      <c r="A439" s="137" t="s">
        <v>495</v>
      </c>
      <c r="B439" s="138">
        <v>46025</v>
      </c>
      <c r="C439" s="139" t="s">
        <v>648</v>
      </c>
      <c r="D439" s="62" t="s">
        <v>502</v>
      </c>
      <c r="E439" s="63">
        <v>44850000</v>
      </c>
      <c r="F439" s="63">
        <v>0</v>
      </c>
      <c r="G439" s="64" t="s">
        <v>503</v>
      </c>
    </row>
    <row r="440" spans="1:7" ht="12" hidden="1" customHeight="1">
      <c r="A440" s="137" t="s">
        <v>495</v>
      </c>
      <c r="B440" s="138">
        <v>46026</v>
      </c>
      <c r="C440" s="139" t="s">
        <v>807</v>
      </c>
      <c r="D440" s="62" t="s">
        <v>496</v>
      </c>
      <c r="E440" s="63">
        <v>120118906</v>
      </c>
      <c r="F440" s="63">
        <v>120118906</v>
      </c>
      <c r="G440" s="64" t="s">
        <v>879</v>
      </c>
    </row>
    <row r="441" spans="1:7" ht="12" hidden="1" customHeight="1">
      <c r="A441" s="137" t="s">
        <v>495</v>
      </c>
      <c r="B441" s="138">
        <v>46026</v>
      </c>
      <c r="C441" s="139" t="s">
        <v>979</v>
      </c>
      <c r="D441" s="62" t="s">
        <v>496</v>
      </c>
      <c r="E441" s="63">
        <v>80000000</v>
      </c>
      <c r="F441" s="63">
        <v>80000000</v>
      </c>
      <c r="G441" s="64" t="s">
        <v>1028</v>
      </c>
    </row>
    <row r="442" spans="1:7" ht="12" hidden="1" customHeight="1">
      <c r="A442" s="137" t="s">
        <v>495</v>
      </c>
      <c r="B442" s="138">
        <v>46026</v>
      </c>
      <c r="C442" s="139" t="s">
        <v>985</v>
      </c>
      <c r="D442" s="62" t="s">
        <v>1127</v>
      </c>
      <c r="E442" s="63">
        <v>100000000</v>
      </c>
      <c r="F442" s="63">
        <v>4000000</v>
      </c>
      <c r="G442" s="64" t="s">
        <v>1128</v>
      </c>
    </row>
    <row r="443" spans="1:7" ht="12" hidden="1" customHeight="1">
      <c r="A443" s="137" t="s">
        <v>495</v>
      </c>
      <c r="B443" s="138">
        <v>46026</v>
      </c>
      <c r="C443" s="139" t="s">
        <v>987</v>
      </c>
      <c r="D443" s="62" t="s">
        <v>1127</v>
      </c>
      <c r="E443" s="63">
        <v>100000000</v>
      </c>
      <c r="F443" s="63">
        <v>4000000</v>
      </c>
      <c r="G443" s="64" t="s">
        <v>1128</v>
      </c>
    </row>
    <row r="444" spans="1:7" ht="12" hidden="1" customHeight="1">
      <c r="A444" s="137" t="s">
        <v>495</v>
      </c>
      <c r="B444" s="138">
        <v>46026</v>
      </c>
      <c r="C444" s="139" t="s">
        <v>1067</v>
      </c>
      <c r="D444" s="62" t="s">
        <v>496</v>
      </c>
      <c r="E444" s="63">
        <v>138000000</v>
      </c>
      <c r="F444" s="63">
        <v>0</v>
      </c>
      <c r="G444" s="64" t="s">
        <v>1222</v>
      </c>
    </row>
    <row r="445" spans="1:7" ht="12" hidden="1" customHeight="1">
      <c r="A445" s="137" t="s">
        <v>495</v>
      </c>
      <c r="B445" s="138">
        <v>46026</v>
      </c>
      <c r="C445" s="139" t="s">
        <v>1070</v>
      </c>
      <c r="D445" s="62" t="s">
        <v>496</v>
      </c>
      <c r="E445" s="63">
        <v>138000000</v>
      </c>
      <c r="F445" s="63">
        <v>0</v>
      </c>
      <c r="G445" s="64" t="s">
        <v>1222</v>
      </c>
    </row>
    <row r="446" spans="1:7" ht="12" hidden="1" customHeight="1">
      <c r="A446" s="137" t="s">
        <v>495</v>
      </c>
      <c r="B446" s="138">
        <v>46026</v>
      </c>
      <c r="C446" s="139" t="s">
        <v>1076</v>
      </c>
      <c r="D446" s="62" t="s">
        <v>496</v>
      </c>
      <c r="E446" s="63">
        <v>103500000</v>
      </c>
      <c r="F446" s="63">
        <v>0</v>
      </c>
      <c r="G446" s="64" t="s">
        <v>1222</v>
      </c>
    </row>
    <row r="447" spans="1:7" ht="12" hidden="1" customHeight="1">
      <c r="A447" s="137" t="s">
        <v>495</v>
      </c>
      <c r="B447" s="138">
        <v>46026</v>
      </c>
      <c r="C447" s="139" t="s">
        <v>1081</v>
      </c>
      <c r="D447" s="62" t="s">
        <v>496</v>
      </c>
      <c r="E447" s="63">
        <v>103500000</v>
      </c>
      <c r="F447" s="63">
        <v>0</v>
      </c>
      <c r="G447" s="64" t="s">
        <v>1222</v>
      </c>
    </row>
    <row r="448" spans="1:7" ht="12" hidden="1" customHeight="1">
      <c r="A448" s="137" t="s">
        <v>495</v>
      </c>
      <c r="B448" s="138">
        <v>46026</v>
      </c>
      <c r="C448" s="139" t="s">
        <v>1087</v>
      </c>
      <c r="D448" s="62" t="s">
        <v>496</v>
      </c>
      <c r="E448" s="63">
        <v>99000000</v>
      </c>
      <c r="F448" s="63">
        <v>0</v>
      </c>
      <c r="G448" s="64" t="s">
        <v>1222</v>
      </c>
    </row>
    <row r="449" spans="1:7" ht="12" hidden="1" customHeight="1">
      <c r="A449" s="137" t="s">
        <v>495</v>
      </c>
      <c r="B449" s="138">
        <v>46026</v>
      </c>
      <c r="C449" s="139" t="s">
        <v>1093</v>
      </c>
      <c r="D449" s="62" t="s">
        <v>496</v>
      </c>
      <c r="E449" s="63">
        <v>99000000</v>
      </c>
      <c r="F449" s="63">
        <v>0</v>
      </c>
      <c r="G449" s="64" t="s">
        <v>1222</v>
      </c>
    </row>
    <row r="450" spans="1:7" ht="12" hidden="1" customHeight="1">
      <c r="A450" s="137" t="s">
        <v>495</v>
      </c>
      <c r="B450" s="138">
        <v>46026</v>
      </c>
      <c r="C450" s="139" t="s">
        <v>1099</v>
      </c>
      <c r="D450" s="62" t="s">
        <v>496</v>
      </c>
      <c r="E450" s="63">
        <v>100000000</v>
      </c>
      <c r="F450" s="63">
        <v>0</v>
      </c>
      <c r="G450" s="64" t="s">
        <v>1222</v>
      </c>
    </row>
    <row r="451" spans="1:7" ht="12" hidden="1" customHeight="1">
      <c r="A451" s="137" t="s">
        <v>495</v>
      </c>
      <c r="B451" s="138">
        <v>46026</v>
      </c>
      <c r="C451" s="139" t="s">
        <v>1105</v>
      </c>
      <c r="D451" s="62" t="s">
        <v>496</v>
      </c>
      <c r="E451" s="63">
        <v>69000000</v>
      </c>
      <c r="F451" s="63">
        <v>0</v>
      </c>
      <c r="G451" s="64" t="s">
        <v>1222</v>
      </c>
    </row>
    <row r="452" spans="1:7" ht="12" hidden="1" customHeight="1">
      <c r="A452" s="137" t="s">
        <v>495</v>
      </c>
      <c r="B452" s="138">
        <v>46026</v>
      </c>
      <c r="C452" s="139" t="s">
        <v>1107</v>
      </c>
      <c r="D452" s="62" t="s">
        <v>502</v>
      </c>
      <c r="E452" s="63">
        <v>100000000</v>
      </c>
      <c r="F452" s="63">
        <v>1000000</v>
      </c>
      <c r="G452" s="64" t="s">
        <v>631</v>
      </c>
    </row>
    <row r="453" spans="1:7" ht="12" hidden="1" customHeight="1">
      <c r="A453" s="137" t="s">
        <v>495</v>
      </c>
      <c r="B453" s="138">
        <v>46026</v>
      </c>
      <c r="C453" s="139" t="s">
        <v>1109</v>
      </c>
      <c r="D453" s="62" t="s">
        <v>502</v>
      </c>
      <c r="E453" s="63">
        <v>100000000</v>
      </c>
      <c r="F453" s="63">
        <v>1000000</v>
      </c>
      <c r="G453" s="64" t="s">
        <v>631</v>
      </c>
    </row>
    <row r="454" spans="1:7" ht="12" hidden="1" customHeight="1">
      <c r="A454" s="137" t="s">
        <v>495</v>
      </c>
      <c r="B454" s="138">
        <v>46026</v>
      </c>
      <c r="C454" s="139" t="s">
        <v>1112</v>
      </c>
      <c r="D454" s="62" t="s">
        <v>502</v>
      </c>
      <c r="E454" s="63">
        <v>100000000</v>
      </c>
      <c r="F454" s="63">
        <v>1000000</v>
      </c>
      <c r="G454" s="64" t="s">
        <v>631</v>
      </c>
    </row>
    <row r="455" spans="1:7" ht="12" hidden="1" customHeight="1">
      <c r="A455" s="137" t="s">
        <v>495</v>
      </c>
      <c r="B455" s="138">
        <v>46026</v>
      </c>
      <c r="C455" s="139" t="s">
        <v>1120</v>
      </c>
      <c r="D455" s="62" t="s">
        <v>502</v>
      </c>
      <c r="E455" s="63">
        <v>100000000</v>
      </c>
      <c r="F455" s="63">
        <v>1000000</v>
      </c>
      <c r="G455" s="64" t="s">
        <v>631</v>
      </c>
    </row>
    <row r="456" spans="1:7" ht="12" hidden="1" customHeight="1">
      <c r="A456" s="137" t="s">
        <v>495</v>
      </c>
      <c r="B456" s="138">
        <v>46026</v>
      </c>
      <c r="C456" s="139" t="s">
        <v>1122</v>
      </c>
      <c r="D456" s="62" t="s">
        <v>502</v>
      </c>
      <c r="E456" s="63">
        <v>100000000</v>
      </c>
      <c r="F456" s="63">
        <v>1000000</v>
      </c>
      <c r="G456" s="64" t="s">
        <v>631</v>
      </c>
    </row>
    <row r="457" spans="1:7" ht="12" hidden="1" customHeight="1">
      <c r="A457" s="137" t="s">
        <v>495</v>
      </c>
      <c r="B457" s="138">
        <v>46026</v>
      </c>
      <c r="C457" s="139" t="s">
        <v>1131</v>
      </c>
      <c r="D457" s="62" t="s">
        <v>502</v>
      </c>
      <c r="E457" s="63">
        <v>100000000</v>
      </c>
      <c r="F457" s="63">
        <v>1000000</v>
      </c>
      <c r="G457" s="64" t="s">
        <v>631</v>
      </c>
    </row>
    <row r="458" spans="1:7" ht="12" hidden="1" customHeight="1">
      <c r="A458" s="137" t="s">
        <v>495</v>
      </c>
      <c r="B458" s="138">
        <v>46026</v>
      </c>
      <c r="C458" s="139" t="s">
        <v>1200</v>
      </c>
      <c r="D458" s="62" t="s">
        <v>1127</v>
      </c>
      <c r="E458" s="63">
        <v>100000000</v>
      </c>
      <c r="F458" s="63">
        <v>4000000</v>
      </c>
      <c r="G458" s="64" t="s">
        <v>1128</v>
      </c>
    </row>
    <row r="459" spans="1:7" ht="12" hidden="1" customHeight="1">
      <c r="A459" s="137" t="s">
        <v>4498</v>
      </c>
      <c r="B459" s="138">
        <v>46027</v>
      </c>
      <c r="C459" s="139" t="s">
        <v>12</v>
      </c>
      <c r="D459" s="62" t="s">
        <v>4499</v>
      </c>
      <c r="E459" s="63">
        <v>212750000</v>
      </c>
      <c r="F459" s="63">
        <v>0</v>
      </c>
      <c r="G459" s="64" t="s">
        <v>4500</v>
      </c>
    </row>
    <row r="460" spans="1:7" ht="12" hidden="1" customHeight="1">
      <c r="A460" s="137" t="s">
        <v>4498</v>
      </c>
      <c r="B460" s="138">
        <v>46027</v>
      </c>
      <c r="C460" s="139" t="s">
        <v>18</v>
      </c>
      <c r="D460" s="62" t="s">
        <v>4502</v>
      </c>
      <c r="E460" s="63">
        <v>51750000</v>
      </c>
      <c r="F460" s="63">
        <v>0</v>
      </c>
      <c r="G460" s="64" t="s">
        <v>4503</v>
      </c>
    </row>
    <row r="461" spans="1:7" ht="12" hidden="1" customHeight="1">
      <c r="A461" s="137" t="s">
        <v>4498</v>
      </c>
      <c r="B461" s="138">
        <v>46027</v>
      </c>
      <c r="C461" s="139" t="s">
        <v>23</v>
      </c>
      <c r="D461" s="62" t="s">
        <v>4499</v>
      </c>
      <c r="E461" s="63">
        <v>43700000</v>
      </c>
      <c r="F461" s="63">
        <v>0</v>
      </c>
      <c r="G461" s="64" t="s">
        <v>4505</v>
      </c>
    </row>
    <row r="462" spans="1:7" ht="12" hidden="1" customHeight="1">
      <c r="A462" s="137" t="s">
        <v>4498</v>
      </c>
      <c r="B462" s="138">
        <v>46027</v>
      </c>
      <c r="C462" s="139" t="s">
        <v>28</v>
      </c>
      <c r="D462" s="62" t="s">
        <v>4499</v>
      </c>
      <c r="E462" s="63">
        <v>212750000</v>
      </c>
      <c r="F462" s="63">
        <v>4600000</v>
      </c>
      <c r="G462" s="64" t="s">
        <v>4508</v>
      </c>
    </row>
    <row r="463" spans="1:7" ht="12" hidden="1" customHeight="1">
      <c r="A463" s="137" t="s">
        <v>4498</v>
      </c>
      <c r="B463" s="138">
        <v>46027</v>
      </c>
      <c r="C463" s="139" t="s">
        <v>33</v>
      </c>
      <c r="D463" s="62" t="s">
        <v>4499</v>
      </c>
      <c r="E463" s="63">
        <v>43700000</v>
      </c>
      <c r="F463" s="63">
        <v>0</v>
      </c>
      <c r="G463" s="64" t="s">
        <v>4505</v>
      </c>
    </row>
    <row r="464" spans="1:7" ht="12" hidden="1" customHeight="1">
      <c r="A464" s="137" t="s">
        <v>4498</v>
      </c>
      <c r="B464" s="138">
        <v>46027</v>
      </c>
      <c r="C464" s="139" t="s">
        <v>37</v>
      </c>
      <c r="D464" s="62" t="s">
        <v>4499</v>
      </c>
      <c r="E464" s="63">
        <v>184000000</v>
      </c>
      <c r="F464" s="63">
        <v>0</v>
      </c>
      <c r="G464" s="64" t="s">
        <v>4508</v>
      </c>
    </row>
    <row r="465" spans="1:7" ht="12" hidden="1" customHeight="1">
      <c r="A465" s="137" t="s">
        <v>4498</v>
      </c>
      <c r="B465" s="138">
        <v>46027</v>
      </c>
      <c r="C465" s="139" t="s">
        <v>40</v>
      </c>
      <c r="D465" s="62" t="s">
        <v>4499</v>
      </c>
      <c r="E465" s="63">
        <v>43700000</v>
      </c>
      <c r="F465" s="63">
        <v>0</v>
      </c>
      <c r="G465" s="64" t="s">
        <v>4505</v>
      </c>
    </row>
    <row r="466" spans="1:7" ht="12" hidden="1" customHeight="1">
      <c r="A466" s="137" t="s">
        <v>4498</v>
      </c>
      <c r="B466" s="138">
        <v>46027</v>
      </c>
      <c r="C466" s="139" t="s">
        <v>44</v>
      </c>
      <c r="D466" s="62" t="s">
        <v>4499</v>
      </c>
      <c r="E466" s="63">
        <v>161000000</v>
      </c>
      <c r="F466" s="63">
        <v>0</v>
      </c>
      <c r="G466" s="64" t="s">
        <v>4508</v>
      </c>
    </row>
    <row r="467" spans="1:7" ht="12" hidden="1" customHeight="1">
      <c r="A467" s="137" t="s">
        <v>4498</v>
      </c>
      <c r="B467" s="138">
        <v>46027</v>
      </c>
      <c r="C467" s="139" t="s">
        <v>49</v>
      </c>
      <c r="D467" s="62" t="s">
        <v>4499</v>
      </c>
      <c r="E467" s="63">
        <v>149500000</v>
      </c>
      <c r="F467" s="63">
        <v>0</v>
      </c>
      <c r="G467" s="64" t="s">
        <v>4519</v>
      </c>
    </row>
    <row r="468" spans="1:7" ht="12" hidden="1" customHeight="1">
      <c r="A468" s="137" t="s">
        <v>4498</v>
      </c>
      <c r="B468" s="138">
        <v>46027</v>
      </c>
      <c r="C468" s="139" t="s">
        <v>53</v>
      </c>
      <c r="D468" s="62" t="s">
        <v>4499</v>
      </c>
      <c r="E468" s="63">
        <v>80500000</v>
      </c>
      <c r="F468" s="63">
        <v>0</v>
      </c>
      <c r="G468" s="64" t="s">
        <v>4522</v>
      </c>
    </row>
    <row r="469" spans="1:7" ht="12" hidden="1" customHeight="1">
      <c r="A469" s="137" t="s">
        <v>4498</v>
      </c>
      <c r="B469" s="138">
        <v>46027</v>
      </c>
      <c r="C469" s="139" t="s">
        <v>57</v>
      </c>
      <c r="D469" s="62" t="s">
        <v>4499</v>
      </c>
      <c r="E469" s="63">
        <v>80500000</v>
      </c>
      <c r="F469" s="63">
        <v>0</v>
      </c>
      <c r="G469" s="64" t="s">
        <v>4522</v>
      </c>
    </row>
    <row r="470" spans="1:7" ht="12" hidden="1" customHeight="1">
      <c r="A470" s="137" t="s">
        <v>4498</v>
      </c>
      <c r="B470" s="138">
        <v>46027</v>
      </c>
      <c r="C470" s="139" t="s">
        <v>60</v>
      </c>
      <c r="D470" s="62" t="s">
        <v>4499</v>
      </c>
      <c r="E470" s="63">
        <v>138000000</v>
      </c>
      <c r="F470" s="63">
        <v>0</v>
      </c>
      <c r="G470" s="64" t="s">
        <v>4519</v>
      </c>
    </row>
    <row r="471" spans="1:7" ht="12" hidden="1" customHeight="1">
      <c r="A471" s="137" t="s">
        <v>4498</v>
      </c>
      <c r="B471" s="138">
        <v>46027</v>
      </c>
      <c r="C471" s="139" t="s">
        <v>63</v>
      </c>
      <c r="D471" s="62" t="s">
        <v>4499</v>
      </c>
      <c r="E471" s="63">
        <v>138000000</v>
      </c>
      <c r="F471" s="63">
        <v>0</v>
      </c>
      <c r="G471" s="64" t="s">
        <v>4519</v>
      </c>
    </row>
    <row r="472" spans="1:7" ht="12" hidden="1" customHeight="1">
      <c r="A472" s="137" t="s">
        <v>4498</v>
      </c>
      <c r="B472" s="138">
        <v>46027</v>
      </c>
      <c r="C472" s="139" t="s">
        <v>66</v>
      </c>
      <c r="D472" s="62" t="s">
        <v>4502</v>
      </c>
      <c r="E472" s="63">
        <v>51750000</v>
      </c>
      <c r="F472" s="63">
        <v>0</v>
      </c>
      <c r="G472" s="64" t="s">
        <v>4531</v>
      </c>
    </row>
    <row r="473" spans="1:7" ht="12" hidden="1" customHeight="1">
      <c r="A473" s="137" t="s">
        <v>4498</v>
      </c>
      <c r="B473" s="138">
        <v>46027</v>
      </c>
      <c r="C473" s="139" t="s">
        <v>70</v>
      </c>
      <c r="D473" s="62" t="s">
        <v>4502</v>
      </c>
      <c r="E473" s="63">
        <v>45400000</v>
      </c>
      <c r="F473" s="63">
        <v>400000</v>
      </c>
      <c r="G473" s="64" t="s">
        <v>4531</v>
      </c>
    </row>
    <row r="474" spans="1:7" ht="12" hidden="1" customHeight="1">
      <c r="A474" s="137" t="s">
        <v>4498</v>
      </c>
      <c r="B474" s="138">
        <v>46027</v>
      </c>
      <c r="C474" s="139" t="s">
        <v>74</v>
      </c>
      <c r="D474" s="62" t="s">
        <v>4502</v>
      </c>
      <c r="E474" s="63">
        <v>44850000</v>
      </c>
      <c r="F474" s="63">
        <v>0</v>
      </c>
      <c r="G474" s="64" t="s">
        <v>4531</v>
      </c>
    </row>
    <row r="475" spans="1:7" ht="12" hidden="1" customHeight="1">
      <c r="A475" s="137" t="s">
        <v>4498</v>
      </c>
      <c r="B475" s="138">
        <v>46027</v>
      </c>
      <c r="C475" s="139" t="s">
        <v>76</v>
      </c>
      <c r="D475" s="62" t="s">
        <v>4499</v>
      </c>
      <c r="E475" s="63">
        <v>207000000</v>
      </c>
      <c r="F475" s="63">
        <v>0</v>
      </c>
      <c r="G475" s="64" t="s">
        <v>4538</v>
      </c>
    </row>
    <row r="476" spans="1:7" ht="12" hidden="1" customHeight="1">
      <c r="A476" s="137" t="s">
        <v>4498</v>
      </c>
      <c r="B476" s="138">
        <v>46027</v>
      </c>
      <c r="C476" s="139" t="s">
        <v>78</v>
      </c>
      <c r="D476" s="62" t="s">
        <v>4499</v>
      </c>
      <c r="E476" s="63">
        <v>207000000</v>
      </c>
      <c r="F476" s="63">
        <v>0</v>
      </c>
      <c r="G476" s="64" t="s">
        <v>4541</v>
      </c>
    </row>
    <row r="477" spans="1:7" ht="12" hidden="1" customHeight="1">
      <c r="A477" s="137" t="s">
        <v>4498</v>
      </c>
      <c r="B477" s="138">
        <v>46027</v>
      </c>
      <c r="C477" s="139" t="s">
        <v>81</v>
      </c>
      <c r="D477" s="62" t="s">
        <v>4499</v>
      </c>
      <c r="E477" s="63">
        <v>207000000</v>
      </c>
      <c r="F477" s="63">
        <v>0</v>
      </c>
      <c r="G477" s="64" t="s">
        <v>4544</v>
      </c>
    </row>
    <row r="478" spans="1:7" ht="12" hidden="1" customHeight="1">
      <c r="A478" s="137" t="s">
        <v>4498</v>
      </c>
      <c r="B478" s="138">
        <v>46027</v>
      </c>
      <c r="C478" s="139" t="s">
        <v>85</v>
      </c>
      <c r="D478" s="62" t="s">
        <v>4499</v>
      </c>
      <c r="E478" s="63">
        <v>207000000</v>
      </c>
      <c r="F478" s="63">
        <v>0</v>
      </c>
      <c r="G478" s="64" t="s">
        <v>4544</v>
      </c>
    </row>
    <row r="479" spans="1:7" ht="12" hidden="1" customHeight="1">
      <c r="A479" s="137" t="s">
        <v>4498</v>
      </c>
      <c r="B479" s="138">
        <v>46027</v>
      </c>
      <c r="C479" s="139" t="s">
        <v>89</v>
      </c>
      <c r="D479" s="62" t="s">
        <v>4499</v>
      </c>
      <c r="E479" s="63">
        <v>115000000</v>
      </c>
      <c r="F479" s="63">
        <v>0</v>
      </c>
      <c r="G479" s="64" t="s">
        <v>4545</v>
      </c>
    </row>
    <row r="480" spans="1:7" ht="12" hidden="1" customHeight="1">
      <c r="A480" s="137" t="s">
        <v>4498</v>
      </c>
      <c r="B480" s="138">
        <v>46027</v>
      </c>
      <c r="C480" s="139" t="s">
        <v>94</v>
      </c>
      <c r="D480" s="62" t="s">
        <v>4499</v>
      </c>
      <c r="E480" s="63">
        <v>212750000</v>
      </c>
      <c r="F480" s="63">
        <v>4600000</v>
      </c>
      <c r="G480" s="64" t="s">
        <v>4546</v>
      </c>
    </row>
    <row r="481" spans="1:7" ht="12" hidden="1" customHeight="1">
      <c r="A481" s="137" t="s">
        <v>4498</v>
      </c>
      <c r="B481" s="138">
        <v>46027</v>
      </c>
      <c r="C481" s="139" t="s">
        <v>98</v>
      </c>
      <c r="D481" s="62" t="s">
        <v>4499</v>
      </c>
      <c r="E481" s="63">
        <v>172500000</v>
      </c>
      <c r="F481" s="63">
        <v>0</v>
      </c>
      <c r="G481" s="64" t="s">
        <v>4547</v>
      </c>
    </row>
    <row r="482" spans="1:7" ht="12" hidden="1" customHeight="1">
      <c r="A482" s="137" t="s">
        <v>4498</v>
      </c>
      <c r="B482" s="138">
        <v>46027</v>
      </c>
      <c r="C482" s="139" t="s">
        <v>102</v>
      </c>
      <c r="D482" s="62" t="s">
        <v>4499</v>
      </c>
      <c r="E482" s="63">
        <v>172500000</v>
      </c>
      <c r="F482" s="63">
        <v>28750000</v>
      </c>
      <c r="G482" s="64" t="s">
        <v>4547</v>
      </c>
    </row>
    <row r="483" spans="1:7" ht="12" hidden="1" customHeight="1">
      <c r="A483" s="137" t="s">
        <v>4498</v>
      </c>
      <c r="B483" s="138">
        <v>46027</v>
      </c>
      <c r="C483" s="139" t="s">
        <v>105</v>
      </c>
      <c r="D483" s="62" t="s">
        <v>4499</v>
      </c>
      <c r="E483" s="63">
        <v>212750000</v>
      </c>
      <c r="F483" s="63">
        <v>4600000</v>
      </c>
      <c r="G483" s="64" t="s">
        <v>4548</v>
      </c>
    </row>
    <row r="484" spans="1:7" ht="12" hidden="1" customHeight="1">
      <c r="A484" s="137" t="s">
        <v>4498</v>
      </c>
      <c r="B484" s="138">
        <v>46027</v>
      </c>
      <c r="C484" s="139" t="s">
        <v>108</v>
      </c>
      <c r="D484" s="62" t="s">
        <v>4499</v>
      </c>
      <c r="E484" s="63">
        <v>138000000</v>
      </c>
      <c r="F484" s="63">
        <v>0</v>
      </c>
      <c r="G484" s="64" t="s">
        <v>4547</v>
      </c>
    </row>
    <row r="485" spans="1:7" ht="12" hidden="1" customHeight="1">
      <c r="A485" s="137" t="s">
        <v>4498</v>
      </c>
      <c r="B485" s="138">
        <v>46027</v>
      </c>
      <c r="C485" s="139" t="s">
        <v>113</v>
      </c>
      <c r="D485" s="62" t="s">
        <v>4499</v>
      </c>
      <c r="E485" s="63">
        <v>198950000</v>
      </c>
      <c r="F485" s="63">
        <v>0</v>
      </c>
      <c r="G485" s="64" t="s">
        <v>4548</v>
      </c>
    </row>
    <row r="486" spans="1:7" ht="12" hidden="1" customHeight="1">
      <c r="A486" s="137" t="s">
        <v>4498</v>
      </c>
      <c r="B486" s="138">
        <v>46027</v>
      </c>
      <c r="C486" s="139" t="s">
        <v>117</v>
      </c>
      <c r="D486" s="62" t="s">
        <v>4499</v>
      </c>
      <c r="E486" s="63">
        <v>172500000</v>
      </c>
      <c r="F486" s="63">
        <v>0</v>
      </c>
      <c r="G486" s="64" t="s">
        <v>4547</v>
      </c>
    </row>
    <row r="487" spans="1:7" ht="12" hidden="1" customHeight="1">
      <c r="A487" s="137" t="s">
        <v>4498</v>
      </c>
      <c r="B487" s="138">
        <v>46027</v>
      </c>
      <c r="C487" s="139" t="s">
        <v>124</v>
      </c>
      <c r="D487" s="62" t="s">
        <v>4499</v>
      </c>
      <c r="E487" s="63">
        <v>57500000</v>
      </c>
      <c r="F487" s="63">
        <v>0</v>
      </c>
      <c r="G487" s="64" t="s">
        <v>4549</v>
      </c>
    </row>
    <row r="488" spans="1:7" ht="12" hidden="1" customHeight="1">
      <c r="A488" s="137" t="s">
        <v>4498</v>
      </c>
      <c r="B488" s="138">
        <v>46027</v>
      </c>
      <c r="C488" s="139" t="s">
        <v>128</v>
      </c>
      <c r="D488" s="62" t="s">
        <v>4499</v>
      </c>
      <c r="E488" s="63">
        <v>115000000</v>
      </c>
      <c r="F488" s="63">
        <v>0</v>
      </c>
      <c r="G488" s="64" t="s">
        <v>4550</v>
      </c>
    </row>
    <row r="489" spans="1:7" ht="12" hidden="1" customHeight="1">
      <c r="A489" s="137" t="s">
        <v>4498</v>
      </c>
      <c r="B489" s="138">
        <v>46027</v>
      </c>
      <c r="C489" s="139" t="s">
        <v>131</v>
      </c>
      <c r="D489" s="62" t="s">
        <v>4499</v>
      </c>
      <c r="E489" s="63">
        <v>184000000</v>
      </c>
      <c r="F489" s="63">
        <v>0</v>
      </c>
      <c r="G489" s="64" t="s">
        <v>4508</v>
      </c>
    </row>
    <row r="490" spans="1:7" ht="12" hidden="1" customHeight="1">
      <c r="A490" s="137" t="s">
        <v>4498</v>
      </c>
      <c r="B490" s="138">
        <v>46027</v>
      </c>
      <c r="C490" s="139" t="s">
        <v>135</v>
      </c>
      <c r="D490" s="62" t="s">
        <v>4499</v>
      </c>
      <c r="E490" s="63">
        <v>172500000</v>
      </c>
      <c r="F490" s="63">
        <v>0</v>
      </c>
      <c r="G490" s="64" t="s">
        <v>4551</v>
      </c>
    </row>
    <row r="491" spans="1:7" ht="12" hidden="1" customHeight="1">
      <c r="A491" s="137" t="s">
        <v>4498</v>
      </c>
      <c r="B491" s="138">
        <v>46027</v>
      </c>
      <c r="C491" s="139" t="s">
        <v>139</v>
      </c>
      <c r="D491" s="62" t="s">
        <v>4502</v>
      </c>
      <c r="E491" s="63">
        <v>97750000</v>
      </c>
      <c r="F491" s="63">
        <v>0</v>
      </c>
      <c r="G491" s="64" t="s">
        <v>4552</v>
      </c>
    </row>
    <row r="492" spans="1:7" ht="12" hidden="1" customHeight="1">
      <c r="A492" s="137" t="s">
        <v>4498</v>
      </c>
      <c r="B492" s="138">
        <v>46027</v>
      </c>
      <c r="C492" s="139" t="s">
        <v>141</v>
      </c>
      <c r="D492" s="62" t="s">
        <v>4502</v>
      </c>
      <c r="E492" s="63">
        <v>97750000</v>
      </c>
      <c r="F492" s="63">
        <v>0</v>
      </c>
      <c r="G492" s="64" t="s">
        <v>4552</v>
      </c>
    </row>
    <row r="493" spans="1:7" ht="12" hidden="1" customHeight="1">
      <c r="A493" s="137" t="s">
        <v>4498</v>
      </c>
      <c r="B493" s="138">
        <v>46027</v>
      </c>
      <c r="C493" s="139" t="s">
        <v>144</v>
      </c>
      <c r="D493" s="62" t="s">
        <v>4502</v>
      </c>
      <c r="E493" s="63">
        <v>97750000</v>
      </c>
      <c r="F493" s="63">
        <v>0</v>
      </c>
      <c r="G493" s="64" t="s">
        <v>4552</v>
      </c>
    </row>
    <row r="494" spans="1:7" ht="12" hidden="1" customHeight="1">
      <c r="A494" s="137" t="s">
        <v>4498</v>
      </c>
      <c r="B494" s="138">
        <v>46027</v>
      </c>
      <c r="C494" s="139" t="s">
        <v>147</v>
      </c>
      <c r="D494" s="62" t="s">
        <v>4499</v>
      </c>
      <c r="E494" s="63">
        <v>57500000</v>
      </c>
      <c r="F494" s="63">
        <v>0</v>
      </c>
      <c r="G494" s="64" t="s">
        <v>4553</v>
      </c>
    </row>
    <row r="495" spans="1:7" ht="12" hidden="1" customHeight="1">
      <c r="A495" s="137" t="s">
        <v>4498</v>
      </c>
      <c r="B495" s="138">
        <v>46027</v>
      </c>
      <c r="C495" s="139" t="s">
        <v>150</v>
      </c>
      <c r="D495" s="62" t="s">
        <v>4502</v>
      </c>
      <c r="E495" s="63">
        <v>97750000</v>
      </c>
      <c r="F495" s="63">
        <v>0</v>
      </c>
      <c r="G495" s="64" t="s">
        <v>4552</v>
      </c>
    </row>
    <row r="496" spans="1:7" ht="12" hidden="1" customHeight="1">
      <c r="A496" s="137" t="s">
        <v>4498</v>
      </c>
      <c r="B496" s="138">
        <v>46027</v>
      </c>
      <c r="C496" s="139" t="s">
        <v>153</v>
      </c>
      <c r="D496" s="62" t="s">
        <v>4502</v>
      </c>
      <c r="E496" s="63">
        <v>51750000</v>
      </c>
      <c r="F496" s="63">
        <v>0</v>
      </c>
      <c r="G496" s="64" t="s">
        <v>4531</v>
      </c>
    </row>
    <row r="497" spans="1:7" ht="12" hidden="1" customHeight="1">
      <c r="A497" s="137" t="s">
        <v>4498</v>
      </c>
      <c r="B497" s="138">
        <v>46027</v>
      </c>
      <c r="C497" s="139" t="s">
        <v>156</v>
      </c>
      <c r="D497" s="62" t="s">
        <v>4502</v>
      </c>
      <c r="E497" s="63">
        <v>51750000</v>
      </c>
      <c r="F497" s="63">
        <v>0</v>
      </c>
      <c r="G497" s="64" t="s">
        <v>4531</v>
      </c>
    </row>
    <row r="498" spans="1:7" ht="12" hidden="1" customHeight="1">
      <c r="A498" s="137" t="s">
        <v>4498</v>
      </c>
      <c r="B498" s="138">
        <v>46027</v>
      </c>
      <c r="C498" s="139" t="s">
        <v>159</v>
      </c>
      <c r="D498" s="62" t="s">
        <v>4499</v>
      </c>
      <c r="E498" s="63">
        <v>57500000</v>
      </c>
      <c r="F498" s="63">
        <v>0</v>
      </c>
      <c r="G498" s="64" t="s">
        <v>4549</v>
      </c>
    </row>
    <row r="499" spans="1:7" ht="12" hidden="1" customHeight="1">
      <c r="A499" s="137" t="s">
        <v>4498</v>
      </c>
      <c r="B499" s="138">
        <v>46027</v>
      </c>
      <c r="C499" s="139" t="s">
        <v>161</v>
      </c>
      <c r="D499" s="62" t="s">
        <v>4499</v>
      </c>
      <c r="E499" s="63">
        <v>149500000</v>
      </c>
      <c r="F499" s="63">
        <v>0</v>
      </c>
      <c r="G499" s="64" t="s">
        <v>4519</v>
      </c>
    </row>
    <row r="500" spans="1:7" ht="12" hidden="1" customHeight="1">
      <c r="A500" s="137" t="s">
        <v>4498</v>
      </c>
      <c r="B500" s="138">
        <v>46027</v>
      </c>
      <c r="C500" s="139" t="s">
        <v>164</v>
      </c>
      <c r="D500" s="62" t="s">
        <v>4499</v>
      </c>
      <c r="E500" s="63">
        <v>212750000</v>
      </c>
      <c r="F500" s="63">
        <v>5750000</v>
      </c>
      <c r="G500" s="64" t="s">
        <v>4564</v>
      </c>
    </row>
    <row r="501" spans="1:7" ht="12" hidden="1" customHeight="1">
      <c r="A501" s="137" t="s">
        <v>4498</v>
      </c>
      <c r="B501" s="138">
        <v>46027</v>
      </c>
      <c r="C501" s="139" t="s">
        <v>166</v>
      </c>
      <c r="D501" s="62" t="s">
        <v>4499</v>
      </c>
      <c r="E501" s="63">
        <v>166750000</v>
      </c>
      <c r="F501" s="63">
        <v>0</v>
      </c>
      <c r="G501" s="64" t="s">
        <v>4545</v>
      </c>
    </row>
    <row r="502" spans="1:7" ht="12" hidden="1" customHeight="1">
      <c r="A502" s="137" t="s">
        <v>4498</v>
      </c>
      <c r="B502" s="138">
        <v>46027</v>
      </c>
      <c r="C502" s="139" t="s">
        <v>169</v>
      </c>
      <c r="D502" s="62" t="s">
        <v>4499</v>
      </c>
      <c r="E502" s="63">
        <v>149500000</v>
      </c>
      <c r="F502" s="63">
        <v>166667</v>
      </c>
      <c r="G502" s="64" t="s">
        <v>4545</v>
      </c>
    </row>
    <row r="503" spans="1:7" ht="12" hidden="1" customHeight="1">
      <c r="A503" s="137" t="s">
        <v>4498</v>
      </c>
      <c r="B503" s="138">
        <v>46027</v>
      </c>
      <c r="C503" s="139" t="s">
        <v>171</v>
      </c>
      <c r="D503" s="62" t="s">
        <v>4499</v>
      </c>
      <c r="E503" s="63">
        <v>212750000</v>
      </c>
      <c r="F503" s="63">
        <v>0</v>
      </c>
      <c r="G503" s="64" t="s">
        <v>4571</v>
      </c>
    </row>
    <row r="504" spans="1:7" ht="12" hidden="1" customHeight="1">
      <c r="A504" s="137" t="s">
        <v>4498</v>
      </c>
      <c r="B504" s="138">
        <v>46027</v>
      </c>
      <c r="C504" s="139" t="s">
        <v>174</v>
      </c>
      <c r="D504" s="62" t="s">
        <v>4499</v>
      </c>
      <c r="E504" s="63">
        <v>149500000</v>
      </c>
      <c r="F504" s="63">
        <v>0</v>
      </c>
      <c r="G504" s="64" t="s">
        <v>4545</v>
      </c>
    </row>
    <row r="505" spans="1:7" ht="12" hidden="1" customHeight="1">
      <c r="A505" s="137" t="s">
        <v>4498</v>
      </c>
      <c r="B505" s="138">
        <v>46027</v>
      </c>
      <c r="C505" s="139" t="s">
        <v>176</v>
      </c>
      <c r="D505" s="62" t="s">
        <v>4499</v>
      </c>
      <c r="E505" s="63">
        <v>149500000</v>
      </c>
      <c r="F505" s="63">
        <v>0</v>
      </c>
      <c r="G505" s="64" t="s">
        <v>4545</v>
      </c>
    </row>
    <row r="506" spans="1:7" ht="12" hidden="1" customHeight="1">
      <c r="A506" s="137" t="s">
        <v>4498</v>
      </c>
      <c r="B506" s="138">
        <v>46027</v>
      </c>
      <c r="C506" s="139" t="s">
        <v>179</v>
      </c>
      <c r="D506" s="62" t="s">
        <v>4499</v>
      </c>
      <c r="E506" s="63">
        <v>149500000</v>
      </c>
      <c r="F506" s="63">
        <v>0</v>
      </c>
      <c r="G506" s="64" t="s">
        <v>4545</v>
      </c>
    </row>
    <row r="507" spans="1:7" ht="12" hidden="1" customHeight="1">
      <c r="A507" s="137" t="s">
        <v>4498</v>
      </c>
      <c r="B507" s="138">
        <v>46027</v>
      </c>
      <c r="C507" s="139" t="s">
        <v>182</v>
      </c>
      <c r="D507" s="62" t="s">
        <v>4499</v>
      </c>
      <c r="E507" s="63">
        <v>47150000</v>
      </c>
      <c r="F507" s="63">
        <v>0</v>
      </c>
      <c r="G507" s="64" t="s">
        <v>4580</v>
      </c>
    </row>
    <row r="508" spans="1:7" ht="12" hidden="1" customHeight="1">
      <c r="A508" s="137" t="s">
        <v>4498</v>
      </c>
      <c r="B508" s="138">
        <v>46027</v>
      </c>
      <c r="C508" s="139" t="s">
        <v>184</v>
      </c>
      <c r="D508" s="62" t="s">
        <v>4499</v>
      </c>
      <c r="E508" s="63">
        <v>47150000</v>
      </c>
      <c r="F508" s="63">
        <v>0</v>
      </c>
      <c r="G508" s="64" t="s">
        <v>4580</v>
      </c>
    </row>
    <row r="509" spans="1:7" ht="12" hidden="1" customHeight="1">
      <c r="A509" s="137" t="s">
        <v>4498</v>
      </c>
      <c r="B509" s="138">
        <v>46027</v>
      </c>
      <c r="C509" s="139" t="s">
        <v>188</v>
      </c>
      <c r="D509" s="62" t="s">
        <v>4499</v>
      </c>
      <c r="E509" s="63">
        <v>51750000</v>
      </c>
      <c r="F509" s="63">
        <v>0</v>
      </c>
      <c r="G509" s="64" t="s">
        <v>4580</v>
      </c>
    </row>
    <row r="510" spans="1:7" ht="12" hidden="1" customHeight="1">
      <c r="A510" s="137" t="s">
        <v>4498</v>
      </c>
      <c r="B510" s="138">
        <v>46027</v>
      </c>
      <c r="C510" s="139" t="s">
        <v>190</v>
      </c>
      <c r="D510" s="62" t="s">
        <v>4499</v>
      </c>
      <c r="E510" s="63">
        <v>49600000</v>
      </c>
      <c r="F510" s="63">
        <v>0</v>
      </c>
      <c r="G510" s="64" t="s">
        <v>4587</v>
      </c>
    </row>
    <row r="511" spans="1:7" ht="12" hidden="1" customHeight="1">
      <c r="A511" s="137" t="s">
        <v>4498</v>
      </c>
      <c r="B511" s="138">
        <v>46027</v>
      </c>
      <c r="C511" s="139" t="s">
        <v>193</v>
      </c>
      <c r="D511" s="62" t="s">
        <v>4499</v>
      </c>
      <c r="E511" s="63">
        <v>149500000</v>
      </c>
      <c r="F511" s="63">
        <v>0</v>
      </c>
      <c r="G511" s="64" t="s">
        <v>4545</v>
      </c>
    </row>
    <row r="512" spans="1:7" ht="12" hidden="1" customHeight="1">
      <c r="A512" s="137" t="s">
        <v>4498</v>
      </c>
      <c r="B512" s="138">
        <v>46027</v>
      </c>
      <c r="C512" s="139" t="s">
        <v>195</v>
      </c>
      <c r="D512" s="62" t="s">
        <v>4499</v>
      </c>
      <c r="E512" s="63">
        <v>49600000</v>
      </c>
      <c r="F512" s="63">
        <v>0</v>
      </c>
      <c r="G512" s="64" t="s">
        <v>4587</v>
      </c>
    </row>
    <row r="513" spans="1:7" ht="12" hidden="1" customHeight="1">
      <c r="A513" s="137" t="s">
        <v>4498</v>
      </c>
      <c r="B513" s="138">
        <v>46027</v>
      </c>
      <c r="C513" s="139" t="s">
        <v>213</v>
      </c>
      <c r="D513" s="62" t="s">
        <v>4499</v>
      </c>
      <c r="E513" s="63">
        <v>115000000</v>
      </c>
      <c r="F513" s="63">
        <v>0</v>
      </c>
      <c r="G513" s="64" t="s">
        <v>4545</v>
      </c>
    </row>
    <row r="514" spans="1:7" ht="12" hidden="1" customHeight="1">
      <c r="A514" s="137" t="s">
        <v>4498</v>
      </c>
      <c r="B514" s="138">
        <v>46027</v>
      </c>
      <c r="C514" s="139" t="s">
        <v>217</v>
      </c>
      <c r="D514" s="62" t="s">
        <v>4499</v>
      </c>
      <c r="E514" s="63">
        <v>49600000</v>
      </c>
      <c r="F514" s="63">
        <v>0</v>
      </c>
      <c r="G514" s="64" t="s">
        <v>4587</v>
      </c>
    </row>
    <row r="515" spans="1:7" ht="12" hidden="1" customHeight="1">
      <c r="A515" s="137" t="s">
        <v>4498</v>
      </c>
      <c r="B515" s="138">
        <v>46027</v>
      </c>
      <c r="C515" s="139" t="s">
        <v>197</v>
      </c>
      <c r="D515" s="62" t="s">
        <v>4499</v>
      </c>
      <c r="E515" s="63">
        <v>49600000</v>
      </c>
      <c r="F515" s="63">
        <v>0</v>
      </c>
      <c r="G515" s="64" t="s">
        <v>4587</v>
      </c>
    </row>
    <row r="516" spans="1:7" ht="12" hidden="1" customHeight="1">
      <c r="A516" s="137" t="s">
        <v>4498</v>
      </c>
      <c r="B516" s="138">
        <v>46027</v>
      </c>
      <c r="C516" s="139" t="s">
        <v>200</v>
      </c>
      <c r="D516" s="62" t="s">
        <v>4499</v>
      </c>
      <c r="E516" s="63">
        <v>115000000</v>
      </c>
      <c r="F516" s="63">
        <v>0</v>
      </c>
      <c r="G516" s="64" t="s">
        <v>4545</v>
      </c>
    </row>
    <row r="517" spans="1:7" ht="12" hidden="1" customHeight="1">
      <c r="A517" s="137" t="s">
        <v>4498</v>
      </c>
      <c r="B517" s="138">
        <v>46027</v>
      </c>
      <c r="C517" s="139" t="s">
        <v>211</v>
      </c>
      <c r="D517" s="62" t="s">
        <v>4499</v>
      </c>
      <c r="E517" s="63">
        <v>115000000</v>
      </c>
      <c r="F517" s="63">
        <v>0</v>
      </c>
      <c r="G517" s="64" t="s">
        <v>4608</v>
      </c>
    </row>
    <row r="518" spans="1:7" ht="12" hidden="1" customHeight="1">
      <c r="A518" s="137" t="s">
        <v>4498</v>
      </c>
      <c r="B518" s="138">
        <v>46027</v>
      </c>
      <c r="C518" s="139" t="s">
        <v>215</v>
      </c>
      <c r="D518" s="62" t="s">
        <v>4499</v>
      </c>
      <c r="E518" s="63">
        <v>86250000</v>
      </c>
      <c r="F518" s="63">
        <v>0</v>
      </c>
      <c r="G518" s="64" t="s">
        <v>4608</v>
      </c>
    </row>
    <row r="519" spans="1:7" ht="12" hidden="1" customHeight="1">
      <c r="A519" s="137" t="s">
        <v>4498</v>
      </c>
      <c r="B519" s="138">
        <v>46027</v>
      </c>
      <c r="C519" s="139" t="s">
        <v>218</v>
      </c>
      <c r="D519" s="62" t="s">
        <v>4499</v>
      </c>
      <c r="E519" s="63">
        <v>86250000</v>
      </c>
      <c r="F519" s="63">
        <v>0</v>
      </c>
      <c r="G519" s="64" t="s">
        <v>4608</v>
      </c>
    </row>
    <row r="520" spans="1:7" ht="12" hidden="1" customHeight="1">
      <c r="A520" s="137" t="s">
        <v>4498</v>
      </c>
      <c r="B520" s="138">
        <v>46027</v>
      </c>
      <c r="C520" s="139" t="s">
        <v>220</v>
      </c>
      <c r="D520" s="62" t="s">
        <v>4502</v>
      </c>
      <c r="E520" s="63">
        <v>51750000</v>
      </c>
      <c r="F520" s="63">
        <v>0</v>
      </c>
      <c r="G520" s="64" t="s">
        <v>4531</v>
      </c>
    </row>
    <row r="521" spans="1:7" ht="12" hidden="1" customHeight="1">
      <c r="A521" s="137" t="s">
        <v>4498</v>
      </c>
      <c r="B521" s="138">
        <v>46027</v>
      </c>
      <c r="C521" s="139" t="s">
        <v>223</v>
      </c>
      <c r="D521" s="62" t="s">
        <v>4499</v>
      </c>
      <c r="E521" s="63">
        <v>57500000</v>
      </c>
      <c r="F521" s="63">
        <v>0</v>
      </c>
      <c r="G521" s="64" t="s">
        <v>4615</v>
      </c>
    </row>
    <row r="522" spans="1:7" ht="12" hidden="1" customHeight="1">
      <c r="A522" s="137" t="s">
        <v>4498</v>
      </c>
      <c r="B522" s="138">
        <v>46027</v>
      </c>
      <c r="C522" s="139" t="s">
        <v>226</v>
      </c>
      <c r="D522" s="62" t="s">
        <v>4499</v>
      </c>
      <c r="E522" s="63">
        <v>57500000</v>
      </c>
      <c r="F522" s="63">
        <v>0</v>
      </c>
      <c r="G522" s="64" t="s">
        <v>4615</v>
      </c>
    </row>
    <row r="523" spans="1:7" ht="12" hidden="1" customHeight="1">
      <c r="A523" s="137" t="s">
        <v>4498</v>
      </c>
      <c r="B523" s="138">
        <v>46027</v>
      </c>
      <c r="C523" s="139" t="s">
        <v>229</v>
      </c>
      <c r="D523" s="62" t="s">
        <v>4499</v>
      </c>
      <c r="E523" s="63">
        <v>57500000</v>
      </c>
      <c r="F523" s="63">
        <v>0</v>
      </c>
      <c r="G523" s="64" t="s">
        <v>4615</v>
      </c>
    </row>
    <row r="524" spans="1:7" ht="12" hidden="1" customHeight="1">
      <c r="A524" s="137" t="s">
        <v>4498</v>
      </c>
      <c r="B524" s="138">
        <v>46027</v>
      </c>
      <c r="C524" s="139" t="s">
        <v>231</v>
      </c>
      <c r="D524" s="62" t="s">
        <v>4499</v>
      </c>
      <c r="E524" s="63">
        <v>51750000</v>
      </c>
      <c r="F524" s="63">
        <v>450000</v>
      </c>
      <c r="G524" s="64" t="s">
        <v>4615</v>
      </c>
    </row>
    <row r="525" spans="1:7" ht="12" hidden="1" customHeight="1">
      <c r="A525" s="137" t="s">
        <v>4498</v>
      </c>
      <c r="B525" s="138">
        <v>46027</v>
      </c>
      <c r="C525" s="139" t="s">
        <v>234</v>
      </c>
      <c r="D525" s="62" t="s">
        <v>4499</v>
      </c>
      <c r="E525" s="63">
        <v>51750000</v>
      </c>
      <c r="F525" s="63">
        <v>0</v>
      </c>
      <c r="G525" s="64" t="s">
        <v>4615</v>
      </c>
    </row>
    <row r="526" spans="1:7" ht="12" hidden="1" customHeight="1">
      <c r="A526" s="137" t="s">
        <v>4498</v>
      </c>
      <c r="B526" s="138">
        <v>46027</v>
      </c>
      <c r="C526" s="139" t="s">
        <v>237</v>
      </c>
      <c r="D526" s="62" t="s">
        <v>4499</v>
      </c>
      <c r="E526" s="63">
        <v>51750000</v>
      </c>
      <c r="F526" s="63">
        <v>0</v>
      </c>
      <c r="G526" s="64" t="s">
        <v>4615</v>
      </c>
    </row>
    <row r="527" spans="1:7" ht="12" hidden="1" customHeight="1">
      <c r="A527" s="137" t="s">
        <v>4498</v>
      </c>
      <c r="B527" s="138">
        <v>46027</v>
      </c>
      <c r="C527" s="139" t="s">
        <v>241</v>
      </c>
      <c r="D527" s="62" t="s">
        <v>4499</v>
      </c>
      <c r="E527" s="63">
        <v>47150000</v>
      </c>
      <c r="F527" s="63">
        <v>0</v>
      </c>
      <c r="G527" s="64" t="s">
        <v>4505</v>
      </c>
    </row>
    <row r="528" spans="1:7" ht="12" hidden="1" customHeight="1">
      <c r="A528" s="137" t="s">
        <v>4498</v>
      </c>
      <c r="B528" s="138">
        <v>46028</v>
      </c>
      <c r="C528" s="139" t="s">
        <v>405</v>
      </c>
      <c r="D528" s="62" t="s">
        <v>4499</v>
      </c>
      <c r="E528" s="63">
        <v>57500000</v>
      </c>
      <c r="F528" s="63">
        <v>0</v>
      </c>
      <c r="G528" s="64" t="s">
        <v>4693</v>
      </c>
    </row>
    <row r="529" spans="1:7" ht="12" hidden="1" customHeight="1">
      <c r="A529" s="137" t="s">
        <v>4498</v>
      </c>
      <c r="B529" s="138">
        <v>46028</v>
      </c>
      <c r="C529" s="139" t="s">
        <v>374</v>
      </c>
      <c r="D529" s="62" t="s">
        <v>4499</v>
      </c>
      <c r="E529" s="63">
        <v>89700000</v>
      </c>
      <c r="F529" s="63">
        <v>0</v>
      </c>
      <c r="G529" s="64" t="s">
        <v>4693</v>
      </c>
    </row>
    <row r="530" spans="1:7" ht="12" hidden="1" customHeight="1">
      <c r="A530" s="137" t="s">
        <v>4498</v>
      </c>
      <c r="B530" s="138">
        <v>46028</v>
      </c>
      <c r="C530" s="139" t="s">
        <v>377</v>
      </c>
      <c r="D530" s="62" t="s">
        <v>4499</v>
      </c>
      <c r="E530" s="63">
        <v>69000000</v>
      </c>
      <c r="F530" s="63">
        <v>4600000</v>
      </c>
      <c r="G530" s="64" t="s">
        <v>4693</v>
      </c>
    </row>
    <row r="531" spans="1:7" ht="12" hidden="1" customHeight="1">
      <c r="A531" s="137" t="s">
        <v>4498</v>
      </c>
      <c r="B531" s="138">
        <v>46028</v>
      </c>
      <c r="C531" s="139" t="s">
        <v>380</v>
      </c>
      <c r="D531" s="62" t="s">
        <v>4499</v>
      </c>
      <c r="E531" s="63">
        <v>49600000</v>
      </c>
      <c r="F531" s="63">
        <v>0</v>
      </c>
      <c r="G531" s="64" t="s">
        <v>4587</v>
      </c>
    </row>
    <row r="532" spans="1:7" ht="12" hidden="1" customHeight="1">
      <c r="A532" s="137" t="s">
        <v>4498</v>
      </c>
      <c r="B532" s="138">
        <v>46028</v>
      </c>
      <c r="C532" s="139" t="s">
        <v>382</v>
      </c>
      <c r="D532" s="62" t="s">
        <v>4499</v>
      </c>
      <c r="E532" s="63">
        <v>48000000</v>
      </c>
      <c r="F532" s="63">
        <v>0</v>
      </c>
      <c r="G532" s="64" t="s">
        <v>4701</v>
      </c>
    </row>
    <row r="533" spans="1:7" ht="12" hidden="1" customHeight="1">
      <c r="A533" s="137" t="s">
        <v>4498</v>
      </c>
      <c r="B533" s="138">
        <v>46028</v>
      </c>
      <c r="C533" s="139" t="s">
        <v>385</v>
      </c>
      <c r="D533" s="62" t="s">
        <v>4499</v>
      </c>
      <c r="E533" s="63">
        <v>80500000</v>
      </c>
      <c r="F533" s="63">
        <v>0</v>
      </c>
      <c r="G533" s="64" t="s">
        <v>4587</v>
      </c>
    </row>
    <row r="534" spans="1:7" ht="12" hidden="1" customHeight="1">
      <c r="A534" s="137" t="s">
        <v>4498</v>
      </c>
      <c r="B534" s="138">
        <v>46028</v>
      </c>
      <c r="C534" s="139" t="s">
        <v>388</v>
      </c>
      <c r="D534" s="62" t="s">
        <v>4499</v>
      </c>
      <c r="E534" s="63">
        <v>49600000</v>
      </c>
      <c r="F534" s="63">
        <v>0</v>
      </c>
      <c r="G534" s="64" t="s">
        <v>4587</v>
      </c>
    </row>
    <row r="535" spans="1:7" ht="12" hidden="1" customHeight="1">
      <c r="A535" s="137" t="s">
        <v>4498</v>
      </c>
      <c r="B535" s="138">
        <v>46028</v>
      </c>
      <c r="C535" s="139" t="s">
        <v>390</v>
      </c>
      <c r="D535" s="62" t="s">
        <v>4499</v>
      </c>
      <c r="E535" s="63">
        <v>80500000</v>
      </c>
      <c r="F535" s="63">
        <v>0</v>
      </c>
      <c r="G535" s="64" t="s">
        <v>4587</v>
      </c>
    </row>
    <row r="536" spans="1:7" ht="12" hidden="1" customHeight="1">
      <c r="A536" s="137" t="s">
        <v>4498</v>
      </c>
      <c r="B536" s="138">
        <v>46028</v>
      </c>
      <c r="C536" s="139" t="s">
        <v>395</v>
      </c>
      <c r="D536" s="62" t="s">
        <v>4499</v>
      </c>
      <c r="E536" s="63">
        <v>46000000</v>
      </c>
      <c r="F536" s="63">
        <v>1150000</v>
      </c>
      <c r="G536" s="64" t="s">
        <v>4710</v>
      </c>
    </row>
    <row r="537" spans="1:7" ht="12" hidden="1" customHeight="1">
      <c r="A537" s="137" t="s">
        <v>4498</v>
      </c>
      <c r="B537" s="138">
        <v>46028</v>
      </c>
      <c r="C537" s="139" t="s">
        <v>397</v>
      </c>
      <c r="D537" s="62" t="s">
        <v>4499</v>
      </c>
      <c r="E537" s="63">
        <v>49600000</v>
      </c>
      <c r="F537" s="63">
        <v>0</v>
      </c>
      <c r="G537" s="64" t="s">
        <v>4587</v>
      </c>
    </row>
    <row r="538" spans="1:7" ht="12" hidden="1" customHeight="1">
      <c r="A538" s="137" t="s">
        <v>4498</v>
      </c>
      <c r="B538" s="138">
        <v>46028</v>
      </c>
      <c r="C538" s="139" t="s">
        <v>400</v>
      </c>
      <c r="D538" s="62" t="s">
        <v>4499</v>
      </c>
      <c r="E538" s="63">
        <v>49600000</v>
      </c>
      <c r="F538" s="63">
        <v>0</v>
      </c>
      <c r="G538" s="64" t="s">
        <v>4587</v>
      </c>
    </row>
    <row r="539" spans="1:7" ht="12" hidden="1" customHeight="1">
      <c r="A539" s="137" t="s">
        <v>4498</v>
      </c>
      <c r="B539" s="138">
        <v>46028</v>
      </c>
      <c r="C539" s="139" t="s">
        <v>403</v>
      </c>
      <c r="D539" s="62" t="s">
        <v>4499</v>
      </c>
      <c r="E539" s="63">
        <v>49600000</v>
      </c>
      <c r="F539" s="63">
        <v>0</v>
      </c>
      <c r="G539" s="64" t="s">
        <v>4587</v>
      </c>
    </row>
    <row r="540" spans="1:7" ht="12" hidden="1" customHeight="1">
      <c r="A540" s="137" t="s">
        <v>4498</v>
      </c>
      <c r="B540" s="138">
        <v>46028</v>
      </c>
      <c r="C540" s="139" t="s">
        <v>407</v>
      </c>
      <c r="D540" s="62" t="s">
        <v>4499</v>
      </c>
      <c r="E540" s="63">
        <v>49600000</v>
      </c>
      <c r="F540" s="63">
        <v>0</v>
      </c>
      <c r="G540" s="64" t="s">
        <v>4587</v>
      </c>
    </row>
    <row r="541" spans="1:7" ht="12" hidden="1" customHeight="1">
      <c r="A541" s="137" t="s">
        <v>4498</v>
      </c>
      <c r="B541" s="138">
        <v>46028</v>
      </c>
      <c r="C541" s="139" t="s">
        <v>409</v>
      </c>
      <c r="D541" s="62" t="s">
        <v>4499</v>
      </c>
      <c r="E541" s="63">
        <v>195500000</v>
      </c>
      <c r="F541" s="63">
        <v>0</v>
      </c>
      <c r="G541" s="64" t="s">
        <v>4721</v>
      </c>
    </row>
    <row r="542" spans="1:7" ht="12" hidden="1" customHeight="1">
      <c r="A542" s="137" t="s">
        <v>4498</v>
      </c>
      <c r="B542" s="138">
        <v>46028</v>
      </c>
      <c r="C542" s="139" t="s">
        <v>414</v>
      </c>
      <c r="D542" s="62" t="s">
        <v>4499</v>
      </c>
      <c r="E542" s="63">
        <v>49600000</v>
      </c>
      <c r="F542" s="63">
        <v>0</v>
      </c>
      <c r="G542" s="64" t="s">
        <v>4587</v>
      </c>
    </row>
    <row r="543" spans="1:7" ht="12" hidden="1" customHeight="1">
      <c r="A543" s="137" t="s">
        <v>4498</v>
      </c>
      <c r="B543" s="138">
        <v>46028</v>
      </c>
      <c r="C543" s="139" t="s">
        <v>419</v>
      </c>
      <c r="D543" s="62" t="s">
        <v>4502</v>
      </c>
      <c r="E543" s="63">
        <v>149500000</v>
      </c>
      <c r="F543" s="63">
        <v>0</v>
      </c>
      <c r="G543" s="64" t="s">
        <v>4726</v>
      </c>
    </row>
    <row r="544" spans="1:7" ht="12" hidden="1" customHeight="1">
      <c r="A544" s="137" t="s">
        <v>4498</v>
      </c>
      <c r="B544" s="138">
        <v>46028</v>
      </c>
      <c r="C544" s="139" t="s">
        <v>421</v>
      </c>
      <c r="D544" s="62" t="s">
        <v>4502</v>
      </c>
      <c r="E544" s="63">
        <v>172500000</v>
      </c>
      <c r="F544" s="63">
        <v>2000000</v>
      </c>
      <c r="G544" s="64" t="s">
        <v>4729</v>
      </c>
    </row>
    <row r="545" spans="1:7" ht="12" hidden="1" customHeight="1">
      <c r="A545" s="137" t="s">
        <v>4498</v>
      </c>
      <c r="B545" s="138">
        <v>46028</v>
      </c>
      <c r="C545" s="139" t="s">
        <v>424</v>
      </c>
      <c r="D545" s="62" t="s">
        <v>4502</v>
      </c>
      <c r="E545" s="63">
        <v>172500000</v>
      </c>
      <c r="F545" s="63">
        <v>39100000</v>
      </c>
      <c r="G545" s="64" t="s">
        <v>4732</v>
      </c>
    </row>
    <row r="546" spans="1:7" ht="12" hidden="1" customHeight="1">
      <c r="A546" s="137" t="s">
        <v>4498</v>
      </c>
      <c r="B546" s="138">
        <v>46028</v>
      </c>
      <c r="C546" s="139" t="s">
        <v>427</v>
      </c>
      <c r="D546" s="62" t="s">
        <v>4502</v>
      </c>
      <c r="E546" s="63">
        <v>149500000</v>
      </c>
      <c r="F546" s="63">
        <v>27600000</v>
      </c>
      <c r="G546" s="64" t="s">
        <v>4726</v>
      </c>
    </row>
    <row r="547" spans="1:7" ht="12" hidden="1" customHeight="1">
      <c r="A547" s="137" t="s">
        <v>4498</v>
      </c>
      <c r="B547" s="138">
        <v>46028</v>
      </c>
      <c r="C547" s="139" t="s">
        <v>430</v>
      </c>
      <c r="D547" s="62" t="s">
        <v>4502</v>
      </c>
      <c r="E547" s="63">
        <v>149500000</v>
      </c>
      <c r="F547" s="63">
        <v>0</v>
      </c>
      <c r="G547" s="64" t="s">
        <v>4726</v>
      </c>
    </row>
    <row r="548" spans="1:7" ht="12" hidden="1" customHeight="1">
      <c r="A548" s="137" t="s">
        <v>4498</v>
      </c>
      <c r="B548" s="138">
        <v>46028</v>
      </c>
      <c r="C548" s="139" t="s">
        <v>433</v>
      </c>
      <c r="D548" s="62" t="s">
        <v>4502</v>
      </c>
      <c r="E548" s="63">
        <v>94300000</v>
      </c>
      <c r="F548" s="63">
        <v>0</v>
      </c>
      <c r="G548" s="64" t="s">
        <v>4737</v>
      </c>
    </row>
    <row r="549" spans="1:7" ht="12" hidden="1" customHeight="1">
      <c r="A549" s="137" t="s">
        <v>4498</v>
      </c>
      <c r="B549" s="138">
        <v>46028</v>
      </c>
      <c r="C549" s="139" t="s">
        <v>436</v>
      </c>
      <c r="D549" s="62" t="s">
        <v>4502</v>
      </c>
      <c r="E549" s="63">
        <v>149500000</v>
      </c>
      <c r="F549" s="63">
        <v>0</v>
      </c>
      <c r="G549" s="64" t="s">
        <v>4726</v>
      </c>
    </row>
    <row r="550" spans="1:7" ht="12" hidden="1" customHeight="1">
      <c r="A550" s="137" t="s">
        <v>4498</v>
      </c>
      <c r="B550" s="138">
        <v>46028</v>
      </c>
      <c r="C550" s="139" t="s">
        <v>439</v>
      </c>
      <c r="D550" s="62" t="s">
        <v>4502</v>
      </c>
      <c r="E550" s="63">
        <v>45000000</v>
      </c>
      <c r="F550" s="63">
        <v>3750000</v>
      </c>
      <c r="G550" s="64" t="s">
        <v>4737</v>
      </c>
    </row>
    <row r="551" spans="1:7" ht="12" hidden="1" customHeight="1">
      <c r="A551" s="137" t="s">
        <v>4498</v>
      </c>
      <c r="B551" s="138">
        <v>46028</v>
      </c>
      <c r="C551" s="139" t="s">
        <v>441</v>
      </c>
      <c r="D551" s="62" t="s">
        <v>4502</v>
      </c>
      <c r="E551" s="63">
        <v>149500000</v>
      </c>
      <c r="F551" s="63">
        <v>0</v>
      </c>
      <c r="G551" s="64" t="s">
        <v>4726</v>
      </c>
    </row>
    <row r="552" spans="1:7" ht="12" hidden="1" customHeight="1">
      <c r="A552" s="137" t="s">
        <v>4498</v>
      </c>
      <c r="B552" s="138">
        <v>46028</v>
      </c>
      <c r="C552" s="139" t="s">
        <v>443</v>
      </c>
      <c r="D552" s="62" t="s">
        <v>4499</v>
      </c>
      <c r="E552" s="63">
        <v>195500000</v>
      </c>
      <c r="F552" s="63">
        <v>0</v>
      </c>
      <c r="G552" s="64" t="s">
        <v>4738</v>
      </c>
    </row>
    <row r="553" spans="1:7" ht="12" hidden="1" customHeight="1">
      <c r="A553" s="137" t="s">
        <v>4498</v>
      </c>
      <c r="B553" s="138">
        <v>46028</v>
      </c>
      <c r="C553" s="139" t="s">
        <v>446</v>
      </c>
      <c r="D553" s="62" t="s">
        <v>4499</v>
      </c>
      <c r="E553" s="63">
        <v>166750000</v>
      </c>
      <c r="F553" s="63">
        <v>0</v>
      </c>
      <c r="G553" s="64" t="s">
        <v>4739</v>
      </c>
    </row>
    <row r="554" spans="1:7" ht="12" hidden="1" customHeight="1">
      <c r="A554" s="137" t="s">
        <v>4498</v>
      </c>
      <c r="B554" s="138">
        <v>46028</v>
      </c>
      <c r="C554" s="139" t="s">
        <v>449</v>
      </c>
      <c r="D554" s="62" t="s">
        <v>4499</v>
      </c>
      <c r="E554" s="63">
        <v>47150000</v>
      </c>
      <c r="F554" s="63">
        <v>0</v>
      </c>
      <c r="G554" s="64" t="s">
        <v>4740</v>
      </c>
    </row>
    <row r="555" spans="1:7" ht="12" hidden="1" customHeight="1">
      <c r="A555" s="137" t="s">
        <v>4498</v>
      </c>
      <c r="B555" s="138">
        <v>46028</v>
      </c>
      <c r="C555" s="139" t="s">
        <v>453</v>
      </c>
      <c r="D555" s="62" t="s">
        <v>4499</v>
      </c>
      <c r="E555" s="63">
        <v>27600000</v>
      </c>
      <c r="F555" s="63">
        <v>100000</v>
      </c>
      <c r="G555" s="64" t="s">
        <v>4740</v>
      </c>
    </row>
    <row r="556" spans="1:7" ht="12" hidden="1" customHeight="1">
      <c r="A556" s="137" t="s">
        <v>4498</v>
      </c>
      <c r="B556" s="138">
        <v>46028</v>
      </c>
      <c r="C556" s="139" t="s">
        <v>456</v>
      </c>
      <c r="D556" s="62" t="s">
        <v>4502</v>
      </c>
      <c r="E556" s="63">
        <v>94300000</v>
      </c>
      <c r="F556" s="63">
        <v>0</v>
      </c>
      <c r="G556" s="64" t="s">
        <v>4737</v>
      </c>
    </row>
    <row r="557" spans="1:7" ht="12" hidden="1" customHeight="1">
      <c r="A557" s="137" t="s">
        <v>4498</v>
      </c>
      <c r="B557" s="138">
        <v>46028</v>
      </c>
      <c r="C557" s="139" t="s">
        <v>458</v>
      </c>
      <c r="D557" s="62" t="s">
        <v>4502</v>
      </c>
      <c r="E557" s="63">
        <v>86250000</v>
      </c>
      <c r="F557" s="63">
        <v>0</v>
      </c>
      <c r="G557" s="64" t="s">
        <v>4743</v>
      </c>
    </row>
    <row r="558" spans="1:7" ht="12" hidden="1" customHeight="1">
      <c r="A558" s="137" t="s">
        <v>4498</v>
      </c>
      <c r="B558" s="138">
        <v>46028</v>
      </c>
      <c r="C558" s="139" t="s">
        <v>460</v>
      </c>
      <c r="D558" s="62" t="s">
        <v>4502</v>
      </c>
      <c r="E558" s="63">
        <v>103500000</v>
      </c>
      <c r="F558" s="63">
        <v>0</v>
      </c>
      <c r="G558" s="64" t="s">
        <v>4743</v>
      </c>
    </row>
    <row r="559" spans="1:7" ht="12" hidden="1" customHeight="1">
      <c r="A559" s="137" t="s">
        <v>4498</v>
      </c>
      <c r="B559" s="138">
        <v>46028</v>
      </c>
      <c r="C559" s="139" t="s">
        <v>463</v>
      </c>
      <c r="D559" s="62" t="s">
        <v>4502</v>
      </c>
      <c r="E559" s="63">
        <v>96600000</v>
      </c>
      <c r="F559" s="63">
        <v>0</v>
      </c>
      <c r="G559" s="64" t="s">
        <v>4743</v>
      </c>
    </row>
    <row r="560" spans="1:7" ht="12" hidden="1" customHeight="1">
      <c r="A560" s="137" t="s">
        <v>4498</v>
      </c>
      <c r="B560" s="138">
        <v>46028</v>
      </c>
      <c r="C560" s="139" t="s">
        <v>466</v>
      </c>
      <c r="D560" s="62" t="s">
        <v>4502</v>
      </c>
      <c r="E560" s="63">
        <v>96600000</v>
      </c>
      <c r="F560" s="63">
        <v>0</v>
      </c>
      <c r="G560" s="64" t="s">
        <v>4743</v>
      </c>
    </row>
    <row r="561" spans="1:7" ht="12" hidden="1" customHeight="1">
      <c r="A561" s="137" t="s">
        <v>4498</v>
      </c>
      <c r="B561" s="138">
        <v>46028</v>
      </c>
      <c r="C561" s="139" t="s">
        <v>469</v>
      </c>
      <c r="D561" s="62" t="s">
        <v>4502</v>
      </c>
      <c r="E561" s="63">
        <v>86250000</v>
      </c>
      <c r="F561" s="63">
        <v>1000000</v>
      </c>
      <c r="G561" s="64" t="s">
        <v>4737</v>
      </c>
    </row>
    <row r="562" spans="1:7" ht="12" hidden="1" customHeight="1">
      <c r="A562" s="137" t="s">
        <v>4498</v>
      </c>
      <c r="B562" s="138">
        <v>46028</v>
      </c>
      <c r="C562" s="139" t="s">
        <v>472</v>
      </c>
      <c r="D562" s="62" t="s">
        <v>4502</v>
      </c>
      <c r="E562" s="63">
        <v>126500000</v>
      </c>
      <c r="F562" s="63">
        <v>0</v>
      </c>
      <c r="G562" s="64" t="s">
        <v>4743</v>
      </c>
    </row>
    <row r="563" spans="1:7" ht="12" hidden="1" customHeight="1">
      <c r="A563" s="137" t="s">
        <v>4498</v>
      </c>
      <c r="B563" s="138">
        <v>46028</v>
      </c>
      <c r="C563" s="139" t="s">
        <v>475</v>
      </c>
      <c r="D563" s="62" t="s">
        <v>4502</v>
      </c>
      <c r="E563" s="63">
        <v>94300000</v>
      </c>
      <c r="F563" s="63">
        <v>0</v>
      </c>
      <c r="G563" s="64" t="s">
        <v>4737</v>
      </c>
    </row>
    <row r="564" spans="1:7" ht="12" hidden="1" customHeight="1">
      <c r="A564" s="137" t="s">
        <v>4498</v>
      </c>
      <c r="B564" s="138">
        <v>46028</v>
      </c>
      <c r="C564" s="139" t="s">
        <v>478</v>
      </c>
      <c r="D564" s="62" t="s">
        <v>4502</v>
      </c>
      <c r="E564" s="63">
        <v>45000000</v>
      </c>
      <c r="F564" s="63">
        <v>0</v>
      </c>
      <c r="G564" s="64" t="s">
        <v>4743</v>
      </c>
    </row>
    <row r="565" spans="1:7" ht="12" hidden="1" customHeight="1">
      <c r="A565" s="137" t="s">
        <v>4498</v>
      </c>
      <c r="B565" s="138">
        <v>46028</v>
      </c>
      <c r="C565" s="139" t="s">
        <v>480</v>
      </c>
      <c r="D565" s="62" t="s">
        <v>4502</v>
      </c>
      <c r="E565" s="63">
        <v>45000000</v>
      </c>
      <c r="F565" s="63">
        <v>0</v>
      </c>
      <c r="G565" s="64" t="s">
        <v>4743</v>
      </c>
    </row>
    <row r="566" spans="1:7" ht="12" hidden="1" customHeight="1">
      <c r="A566" s="137" t="s">
        <v>4498</v>
      </c>
      <c r="B566" s="138">
        <v>46028</v>
      </c>
      <c r="C566" s="139" t="s">
        <v>483</v>
      </c>
      <c r="D566" s="62" t="s">
        <v>4502</v>
      </c>
      <c r="E566" s="63">
        <v>86250000</v>
      </c>
      <c r="F566" s="63">
        <v>0</v>
      </c>
      <c r="G566" s="64" t="s">
        <v>4737</v>
      </c>
    </row>
    <row r="567" spans="1:7" ht="12" hidden="1" customHeight="1">
      <c r="A567" s="137" t="s">
        <v>4498</v>
      </c>
      <c r="B567" s="138">
        <v>46028</v>
      </c>
      <c r="C567" s="139" t="s">
        <v>485</v>
      </c>
      <c r="D567" s="62" t="s">
        <v>4502</v>
      </c>
      <c r="E567" s="63">
        <v>96600000</v>
      </c>
      <c r="F567" s="63">
        <v>0</v>
      </c>
      <c r="G567" s="64" t="s">
        <v>4743</v>
      </c>
    </row>
    <row r="568" spans="1:7" ht="12" hidden="1" customHeight="1">
      <c r="A568" s="137" t="s">
        <v>4498</v>
      </c>
      <c r="B568" s="138">
        <v>46028</v>
      </c>
      <c r="C568" s="139" t="s">
        <v>488</v>
      </c>
      <c r="D568" s="62" t="s">
        <v>4502</v>
      </c>
      <c r="E568" s="63">
        <v>45000000</v>
      </c>
      <c r="F568" s="63">
        <v>0</v>
      </c>
      <c r="G568" s="64" t="s">
        <v>4743</v>
      </c>
    </row>
    <row r="569" spans="1:7" ht="12" hidden="1" customHeight="1">
      <c r="A569" s="137" t="s">
        <v>4498</v>
      </c>
      <c r="B569" s="138">
        <v>46028</v>
      </c>
      <c r="C569" s="139" t="s">
        <v>491</v>
      </c>
      <c r="D569" s="62" t="s">
        <v>4502</v>
      </c>
      <c r="E569" s="63">
        <v>86250000</v>
      </c>
      <c r="F569" s="63">
        <v>0</v>
      </c>
      <c r="G569" s="64" t="s">
        <v>4737</v>
      </c>
    </row>
    <row r="570" spans="1:7" ht="12" hidden="1" customHeight="1">
      <c r="A570" s="137" t="s">
        <v>4498</v>
      </c>
      <c r="B570" s="138">
        <v>46028</v>
      </c>
      <c r="C570" s="139" t="s">
        <v>493</v>
      </c>
      <c r="D570" s="62" t="s">
        <v>4499</v>
      </c>
      <c r="E570" s="63">
        <v>80500000</v>
      </c>
      <c r="F570" s="63">
        <v>233333</v>
      </c>
      <c r="G570" s="64" t="s">
        <v>4522</v>
      </c>
    </row>
    <row r="571" spans="1:7" ht="12" hidden="1" customHeight="1">
      <c r="A571" s="137" t="s">
        <v>4498</v>
      </c>
      <c r="B571" s="138">
        <v>46028</v>
      </c>
      <c r="C571" s="139" t="s">
        <v>498</v>
      </c>
      <c r="D571" s="62" t="s">
        <v>4499</v>
      </c>
      <c r="E571" s="63">
        <v>184000000</v>
      </c>
      <c r="F571" s="63">
        <v>0</v>
      </c>
      <c r="G571" s="64" t="s">
        <v>4770</v>
      </c>
    </row>
    <row r="572" spans="1:7" ht="12" hidden="1" customHeight="1">
      <c r="A572" s="137" t="s">
        <v>4498</v>
      </c>
      <c r="B572" s="138">
        <v>46028</v>
      </c>
      <c r="C572" s="139" t="s">
        <v>501</v>
      </c>
      <c r="D572" s="62" t="s">
        <v>4499</v>
      </c>
      <c r="E572" s="63">
        <v>80500000</v>
      </c>
      <c r="F572" s="63">
        <v>0</v>
      </c>
      <c r="G572" s="64" t="s">
        <v>4522</v>
      </c>
    </row>
    <row r="573" spans="1:7" ht="12" hidden="1" customHeight="1">
      <c r="A573" s="137" t="s">
        <v>4498</v>
      </c>
      <c r="B573" s="138">
        <v>46028</v>
      </c>
      <c r="C573" s="139" t="s">
        <v>505</v>
      </c>
      <c r="D573" s="62" t="s">
        <v>4502</v>
      </c>
      <c r="E573" s="63">
        <v>51750000</v>
      </c>
      <c r="F573" s="63">
        <v>135000</v>
      </c>
      <c r="G573" s="64" t="s">
        <v>4531</v>
      </c>
    </row>
    <row r="574" spans="1:7" ht="12" hidden="1" customHeight="1">
      <c r="A574" s="137" t="s">
        <v>4498</v>
      </c>
      <c r="B574" s="138">
        <v>46028</v>
      </c>
      <c r="C574" s="139" t="s">
        <v>508</v>
      </c>
      <c r="D574" s="62" t="s">
        <v>4499</v>
      </c>
      <c r="E574" s="63">
        <v>40250000</v>
      </c>
      <c r="F574" s="63">
        <v>0</v>
      </c>
      <c r="G574" s="64" t="s">
        <v>4777</v>
      </c>
    </row>
    <row r="575" spans="1:7" ht="12" hidden="1" customHeight="1">
      <c r="A575" s="137" t="s">
        <v>4498</v>
      </c>
      <c r="B575" s="138">
        <v>46028</v>
      </c>
      <c r="C575" s="139" t="s">
        <v>511</v>
      </c>
      <c r="D575" s="62" t="s">
        <v>4499</v>
      </c>
      <c r="E575" s="63">
        <v>149500000</v>
      </c>
      <c r="F575" s="63">
        <v>0</v>
      </c>
      <c r="G575" s="64" t="s">
        <v>4519</v>
      </c>
    </row>
    <row r="576" spans="1:7" ht="12" hidden="1" customHeight="1">
      <c r="A576" s="137" t="s">
        <v>4498</v>
      </c>
      <c r="B576" s="138">
        <v>46028</v>
      </c>
      <c r="C576" s="139" t="s">
        <v>514</v>
      </c>
      <c r="D576" s="62" t="s">
        <v>4499</v>
      </c>
      <c r="E576" s="63">
        <v>21700000</v>
      </c>
      <c r="F576" s="63">
        <v>106667</v>
      </c>
      <c r="G576" s="64" t="s">
        <v>4580</v>
      </c>
    </row>
    <row r="577" spans="1:7" ht="12" hidden="1" customHeight="1">
      <c r="A577" s="137" t="s">
        <v>4498</v>
      </c>
      <c r="B577" s="138">
        <v>46028</v>
      </c>
      <c r="C577" s="139" t="s">
        <v>517</v>
      </c>
      <c r="D577" s="62" t="s">
        <v>4499</v>
      </c>
      <c r="E577" s="63">
        <v>80000000</v>
      </c>
      <c r="F577" s="63">
        <v>0</v>
      </c>
      <c r="G577" s="64" t="s">
        <v>4545</v>
      </c>
    </row>
    <row r="578" spans="1:7" ht="12" hidden="1" customHeight="1">
      <c r="A578" s="137" t="s">
        <v>4498</v>
      </c>
      <c r="B578" s="138">
        <v>46028</v>
      </c>
      <c r="C578" s="139" t="s">
        <v>520</v>
      </c>
      <c r="D578" s="62" t="s">
        <v>4499</v>
      </c>
      <c r="E578" s="63">
        <v>49600000</v>
      </c>
      <c r="F578" s="63">
        <v>0</v>
      </c>
      <c r="G578" s="64" t="s">
        <v>4587</v>
      </c>
    </row>
    <row r="579" spans="1:7" ht="12" hidden="1" customHeight="1">
      <c r="A579" s="137" t="s">
        <v>4498</v>
      </c>
      <c r="B579" s="138">
        <v>46028</v>
      </c>
      <c r="C579" s="139" t="s">
        <v>522</v>
      </c>
      <c r="D579" s="62" t="s">
        <v>4499</v>
      </c>
      <c r="E579" s="63">
        <v>72000000</v>
      </c>
      <c r="F579" s="63">
        <v>0</v>
      </c>
      <c r="G579" s="64" t="s">
        <v>4545</v>
      </c>
    </row>
    <row r="580" spans="1:7" ht="12" hidden="1" customHeight="1">
      <c r="A580" s="137" t="s">
        <v>4498</v>
      </c>
      <c r="B580" s="138">
        <v>46028</v>
      </c>
      <c r="C580" s="139" t="s">
        <v>526</v>
      </c>
      <c r="D580" s="62" t="s">
        <v>4499</v>
      </c>
      <c r="E580" s="63">
        <v>69000000</v>
      </c>
      <c r="F580" s="63">
        <v>0</v>
      </c>
      <c r="G580" s="64" t="s">
        <v>4790</v>
      </c>
    </row>
    <row r="581" spans="1:7" ht="12" hidden="1" customHeight="1">
      <c r="A581" s="137" t="s">
        <v>4498</v>
      </c>
      <c r="B581" s="138">
        <v>46028</v>
      </c>
      <c r="C581" s="139" t="s">
        <v>530</v>
      </c>
      <c r="D581" s="62" t="s">
        <v>4499</v>
      </c>
      <c r="E581" s="63">
        <v>72000000</v>
      </c>
      <c r="F581" s="63">
        <v>0</v>
      </c>
      <c r="G581" s="64" t="s">
        <v>4545</v>
      </c>
    </row>
    <row r="582" spans="1:7" ht="12" hidden="1" customHeight="1">
      <c r="A582" s="137" t="s">
        <v>4498</v>
      </c>
      <c r="B582" s="138">
        <v>46028</v>
      </c>
      <c r="C582" s="139" t="s">
        <v>533</v>
      </c>
      <c r="D582" s="62" t="s">
        <v>4499</v>
      </c>
      <c r="E582" s="63">
        <v>72000000</v>
      </c>
      <c r="F582" s="63">
        <v>0</v>
      </c>
      <c r="G582" s="64" t="s">
        <v>4545</v>
      </c>
    </row>
    <row r="583" spans="1:7" ht="12" hidden="1" customHeight="1">
      <c r="A583" s="137" t="s">
        <v>4498</v>
      </c>
      <c r="B583" s="138">
        <v>46028</v>
      </c>
      <c r="C583" s="139" t="s">
        <v>536</v>
      </c>
      <c r="D583" s="62" t="s">
        <v>4499</v>
      </c>
      <c r="E583" s="63">
        <v>49600000</v>
      </c>
      <c r="F583" s="63">
        <v>0</v>
      </c>
      <c r="G583" s="64" t="s">
        <v>4587</v>
      </c>
    </row>
    <row r="584" spans="1:7" ht="12" hidden="1" customHeight="1">
      <c r="A584" s="137" t="s">
        <v>4498</v>
      </c>
      <c r="B584" s="138">
        <v>46028</v>
      </c>
      <c r="C584" s="139" t="s">
        <v>539</v>
      </c>
      <c r="D584" s="62" t="s">
        <v>4499</v>
      </c>
      <c r="E584" s="63">
        <v>72000000</v>
      </c>
      <c r="F584" s="63">
        <v>0</v>
      </c>
      <c r="G584" s="64" t="s">
        <v>4545</v>
      </c>
    </row>
    <row r="585" spans="1:7" ht="12" hidden="1" customHeight="1">
      <c r="A585" s="137" t="s">
        <v>4498</v>
      </c>
      <c r="B585" s="138">
        <v>46028</v>
      </c>
      <c r="C585" s="139" t="s">
        <v>542</v>
      </c>
      <c r="D585" s="62" t="s">
        <v>4499</v>
      </c>
      <c r="E585" s="63">
        <v>49600000</v>
      </c>
      <c r="F585" s="63">
        <v>0</v>
      </c>
      <c r="G585" s="64" t="s">
        <v>4587</v>
      </c>
    </row>
    <row r="586" spans="1:7" ht="12" hidden="1" customHeight="1">
      <c r="A586" s="137" t="s">
        <v>4498</v>
      </c>
      <c r="B586" s="138">
        <v>46028</v>
      </c>
      <c r="C586" s="139" t="s">
        <v>547</v>
      </c>
      <c r="D586" s="62" t="s">
        <v>4499</v>
      </c>
      <c r="E586" s="63">
        <v>44000000</v>
      </c>
      <c r="F586" s="63">
        <v>16667</v>
      </c>
      <c r="G586" s="64" t="s">
        <v>4701</v>
      </c>
    </row>
    <row r="587" spans="1:7" ht="12" hidden="1" customHeight="1">
      <c r="A587" s="137" t="s">
        <v>4498</v>
      </c>
      <c r="B587" s="138">
        <v>46028</v>
      </c>
      <c r="C587" s="139" t="s">
        <v>550</v>
      </c>
      <c r="D587" s="62" t="s">
        <v>4499</v>
      </c>
      <c r="E587" s="63">
        <v>80500000</v>
      </c>
      <c r="F587" s="63">
        <v>0</v>
      </c>
      <c r="G587" s="64" t="s">
        <v>4587</v>
      </c>
    </row>
    <row r="588" spans="1:7" ht="12" hidden="1" customHeight="1">
      <c r="A588" s="137" t="s">
        <v>4498</v>
      </c>
      <c r="B588" s="138">
        <v>46028</v>
      </c>
      <c r="C588" s="139" t="s">
        <v>553</v>
      </c>
      <c r="D588" s="62" t="s">
        <v>4499</v>
      </c>
      <c r="E588" s="63">
        <v>49600000</v>
      </c>
      <c r="F588" s="63">
        <v>0</v>
      </c>
      <c r="G588" s="64" t="s">
        <v>4587</v>
      </c>
    </row>
    <row r="589" spans="1:7" ht="12" hidden="1" customHeight="1">
      <c r="A589" s="137" t="s">
        <v>4498</v>
      </c>
      <c r="B589" s="138">
        <v>46028</v>
      </c>
      <c r="C589" s="139" t="s">
        <v>556</v>
      </c>
      <c r="D589" s="62" t="s">
        <v>4499</v>
      </c>
      <c r="E589" s="63">
        <v>80500000</v>
      </c>
      <c r="F589" s="63">
        <v>0</v>
      </c>
      <c r="G589" s="64" t="s">
        <v>4587</v>
      </c>
    </row>
    <row r="590" spans="1:7" ht="12" hidden="1" customHeight="1">
      <c r="A590" s="137" t="s">
        <v>4498</v>
      </c>
      <c r="B590" s="138">
        <v>46028</v>
      </c>
      <c r="C590" s="139" t="s">
        <v>559</v>
      </c>
      <c r="D590" s="62" t="s">
        <v>4499</v>
      </c>
      <c r="E590" s="63">
        <v>49600000</v>
      </c>
      <c r="F590" s="63">
        <v>2450000</v>
      </c>
      <c r="G590" s="64" t="s">
        <v>4587</v>
      </c>
    </row>
    <row r="591" spans="1:7" ht="12" hidden="1" customHeight="1">
      <c r="A591" s="137" t="s">
        <v>4498</v>
      </c>
      <c r="B591" s="138">
        <v>46028</v>
      </c>
      <c r="C591" s="139" t="s">
        <v>562</v>
      </c>
      <c r="D591" s="62" t="s">
        <v>4499</v>
      </c>
      <c r="E591" s="63">
        <v>80500000</v>
      </c>
      <c r="F591" s="63">
        <v>0</v>
      </c>
      <c r="G591" s="64" t="s">
        <v>4587</v>
      </c>
    </row>
    <row r="592" spans="1:7" ht="12" hidden="1" customHeight="1">
      <c r="A592" s="137" t="s">
        <v>4498</v>
      </c>
      <c r="B592" s="138">
        <v>46028</v>
      </c>
      <c r="C592" s="139" t="s">
        <v>566</v>
      </c>
      <c r="D592" s="62" t="s">
        <v>4499</v>
      </c>
      <c r="E592" s="63">
        <v>126500000</v>
      </c>
      <c r="F592" s="63">
        <v>0</v>
      </c>
      <c r="G592" s="64" t="s">
        <v>4701</v>
      </c>
    </row>
    <row r="593" spans="1:7" ht="12" hidden="1" customHeight="1">
      <c r="A593" s="137" t="s">
        <v>4498</v>
      </c>
      <c r="B593" s="138">
        <v>46028</v>
      </c>
      <c r="C593" s="139" t="s">
        <v>569</v>
      </c>
      <c r="D593" s="62" t="s">
        <v>4499</v>
      </c>
      <c r="E593" s="63">
        <v>172500000</v>
      </c>
      <c r="F593" s="63">
        <v>0</v>
      </c>
      <c r="G593" s="64" t="s">
        <v>4810</v>
      </c>
    </row>
    <row r="594" spans="1:7" ht="12" hidden="1" customHeight="1">
      <c r="A594" s="137" t="s">
        <v>4498</v>
      </c>
      <c r="B594" s="138">
        <v>46028</v>
      </c>
      <c r="C594" s="139" t="s">
        <v>572</v>
      </c>
      <c r="D594" s="62" t="s">
        <v>4499</v>
      </c>
      <c r="E594" s="63">
        <v>49600000</v>
      </c>
      <c r="F594" s="63">
        <v>0</v>
      </c>
      <c r="G594" s="64" t="s">
        <v>4587</v>
      </c>
    </row>
    <row r="595" spans="1:7" ht="12" hidden="1" customHeight="1">
      <c r="A595" s="137" t="s">
        <v>4498</v>
      </c>
      <c r="B595" s="138">
        <v>46028</v>
      </c>
      <c r="C595" s="139" t="s">
        <v>574</v>
      </c>
      <c r="D595" s="62" t="s">
        <v>4502</v>
      </c>
      <c r="E595" s="63">
        <v>212750000</v>
      </c>
      <c r="F595" s="63">
        <v>4600000</v>
      </c>
      <c r="G595" s="64" t="s">
        <v>4815</v>
      </c>
    </row>
    <row r="596" spans="1:7" ht="12" hidden="1" customHeight="1">
      <c r="A596" s="137" t="s">
        <v>4498</v>
      </c>
      <c r="B596" s="138">
        <v>46028</v>
      </c>
      <c r="C596" s="139" t="s">
        <v>577</v>
      </c>
      <c r="D596" s="62" t="s">
        <v>4502</v>
      </c>
      <c r="E596" s="63">
        <v>212750000</v>
      </c>
      <c r="F596" s="63">
        <v>6900000</v>
      </c>
      <c r="G596" s="64" t="s">
        <v>4815</v>
      </c>
    </row>
    <row r="597" spans="1:7" ht="12" hidden="1" customHeight="1">
      <c r="A597" s="137" t="s">
        <v>4498</v>
      </c>
      <c r="B597" s="138">
        <v>46028</v>
      </c>
      <c r="C597" s="139" t="s">
        <v>580</v>
      </c>
      <c r="D597" s="62" t="s">
        <v>4502</v>
      </c>
      <c r="E597" s="63">
        <v>212750000</v>
      </c>
      <c r="F597" s="63">
        <v>4600000</v>
      </c>
      <c r="G597" s="64" t="s">
        <v>4820</v>
      </c>
    </row>
    <row r="598" spans="1:7" ht="12" hidden="1" customHeight="1">
      <c r="A598" s="137" t="s">
        <v>4498</v>
      </c>
      <c r="B598" s="138">
        <v>46028</v>
      </c>
      <c r="C598" s="139" t="s">
        <v>583</v>
      </c>
      <c r="D598" s="62" t="s">
        <v>4502</v>
      </c>
      <c r="E598" s="63">
        <v>184000000</v>
      </c>
      <c r="F598" s="63">
        <v>0</v>
      </c>
      <c r="G598" s="64" t="s">
        <v>4815</v>
      </c>
    </row>
    <row r="599" spans="1:7" ht="12" hidden="1" customHeight="1">
      <c r="A599" s="137" t="s">
        <v>4498</v>
      </c>
      <c r="B599" s="138">
        <v>46028</v>
      </c>
      <c r="C599" s="139" t="s">
        <v>586</v>
      </c>
      <c r="D599" s="62" t="s">
        <v>4502</v>
      </c>
      <c r="E599" s="63">
        <v>172500000</v>
      </c>
      <c r="F599" s="63">
        <v>0</v>
      </c>
      <c r="G599" s="64" t="s">
        <v>4729</v>
      </c>
    </row>
    <row r="600" spans="1:7" ht="12" hidden="1" customHeight="1">
      <c r="A600" s="137" t="s">
        <v>4498</v>
      </c>
      <c r="B600" s="138">
        <v>46028</v>
      </c>
      <c r="C600" s="139" t="s">
        <v>589</v>
      </c>
      <c r="D600" s="62" t="s">
        <v>4502</v>
      </c>
      <c r="E600" s="63">
        <v>155250000</v>
      </c>
      <c r="F600" s="63">
        <v>0</v>
      </c>
      <c r="G600" s="64" t="s">
        <v>4737</v>
      </c>
    </row>
    <row r="601" spans="1:7" ht="12" hidden="1" customHeight="1">
      <c r="A601" s="137" t="s">
        <v>4498</v>
      </c>
      <c r="B601" s="138">
        <v>46028</v>
      </c>
      <c r="C601" s="139" t="s">
        <v>592</v>
      </c>
      <c r="D601" s="62" t="s">
        <v>4502</v>
      </c>
      <c r="E601" s="63">
        <v>115000000</v>
      </c>
      <c r="F601" s="63">
        <v>0</v>
      </c>
      <c r="G601" s="64" t="s">
        <v>4552</v>
      </c>
    </row>
    <row r="602" spans="1:7" ht="12" hidden="1" customHeight="1">
      <c r="A602" s="137" t="s">
        <v>4498</v>
      </c>
      <c r="B602" s="138">
        <v>46028</v>
      </c>
      <c r="C602" s="139" t="s">
        <v>595</v>
      </c>
      <c r="D602" s="62" t="s">
        <v>4502</v>
      </c>
      <c r="E602" s="63">
        <v>115000000</v>
      </c>
      <c r="F602" s="63">
        <v>0</v>
      </c>
      <c r="G602" s="64" t="s">
        <v>4552</v>
      </c>
    </row>
    <row r="603" spans="1:7" ht="12" hidden="1" customHeight="1">
      <c r="A603" s="137" t="s">
        <v>4498</v>
      </c>
      <c r="B603" s="138">
        <v>46028</v>
      </c>
      <c r="C603" s="139" t="s">
        <v>598</v>
      </c>
      <c r="D603" s="62" t="s">
        <v>4502</v>
      </c>
      <c r="E603" s="63">
        <v>115000000</v>
      </c>
      <c r="F603" s="63">
        <v>166667</v>
      </c>
      <c r="G603" s="64" t="s">
        <v>4552</v>
      </c>
    </row>
    <row r="604" spans="1:7" ht="12" hidden="1" customHeight="1">
      <c r="A604" s="137" t="s">
        <v>4498</v>
      </c>
      <c r="B604" s="138">
        <v>46028</v>
      </c>
      <c r="C604" s="139" t="s">
        <v>600</v>
      </c>
      <c r="D604" s="62" t="s">
        <v>4502</v>
      </c>
      <c r="E604" s="63">
        <v>115000000</v>
      </c>
      <c r="F604" s="63">
        <v>0</v>
      </c>
      <c r="G604" s="64" t="s">
        <v>4552</v>
      </c>
    </row>
    <row r="605" spans="1:7" ht="12" hidden="1" customHeight="1">
      <c r="A605" s="137" t="s">
        <v>4498</v>
      </c>
      <c r="B605" s="138">
        <v>46028</v>
      </c>
      <c r="C605" s="139" t="s">
        <v>603</v>
      </c>
      <c r="D605" s="62" t="s">
        <v>4502</v>
      </c>
      <c r="E605" s="63">
        <v>133400000</v>
      </c>
      <c r="F605" s="63">
        <v>0</v>
      </c>
      <c r="G605" s="64" t="s">
        <v>4737</v>
      </c>
    </row>
    <row r="606" spans="1:7" ht="12" hidden="1" customHeight="1">
      <c r="A606" s="137" t="s">
        <v>4498</v>
      </c>
      <c r="B606" s="138">
        <v>46028</v>
      </c>
      <c r="C606" s="139" t="s">
        <v>606</v>
      </c>
      <c r="D606" s="62" t="s">
        <v>4502</v>
      </c>
      <c r="E606" s="63">
        <v>115000000</v>
      </c>
      <c r="F606" s="63">
        <v>0</v>
      </c>
      <c r="G606" s="64" t="s">
        <v>4552</v>
      </c>
    </row>
    <row r="607" spans="1:7" ht="12" hidden="1" customHeight="1">
      <c r="A607" s="137" t="s">
        <v>4498</v>
      </c>
      <c r="B607" s="138">
        <v>46028</v>
      </c>
      <c r="C607" s="139" t="s">
        <v>609</v>
      </c>
      <c r="D607" s="62" t="s">
        <v>4502</v>
      </c>
      <c r="E607" s="63">
        <v>94300000</v>
      </c>
      <c r="F607" s="63">
        <v>0</v>
      </c>
      <c r="G607" s="64" t="s">
        <v>4737</v>
      </c>
    </row>
    <row r="608" spans="1:7" ht="12" hidden="1" customHeight="1">
      <c r="A608" s="137" t="s">
        <v>4498</v>
      </c>
      <c r="B608" s="138">
        <v>46028</v>
      </c>
      <c r="C608" s="139" t="s">
        <v>612</v>
      </c>
      <c r="D608" s="62" t="s">
        <v>4502</v>
      </c>
      <c r="E608" s="63">
        <v>172500000</v>
      </c>
      <c r="F608" s="63">
        <v>0</v>
      </c>
      <c r="G608" s="64" t="s">
        <v>4729</v>
      </c>
    </row>
    <row r="609" spans="1:7" ht="12" hidden="1" customHeight="1">
      <c r="A609" s="137" t="s">
        <v>4498</v>
      </c>
      <c r="B609" s="138">
        <v>46028</v>
      </c>
      <c r="C609" s="139" t="s">
        <v>615</v>
      </c>
      <c r="D609" s="62" t="s">
        <v>4502</v>
      </c>
      <c r="E609" s="63">
        <v>115000000</v>
      </c>
      <c r="F609" s="63">
        <v>0</v>
      </c>
      <c r="G609" s="64" t="s">
        <v>4552</v>
      </c>
    </row>
    <row r="610" spans="1:7" ht="12" hidden="1" customHeight="1">
      <c r="A610" s="137" t="s">
        <v>4498</v>
      </c>
      <c r="B610" s="138">
        <v>46028</v>
      </c>
      <c r="C610" s="139" t="s">
        <v>618</v>
      </c>
      <c r="D610" s="62" t="s">
        <v>4502</v>
      </c>
      <c r="E610" s="63">
        <v>94300000</v>
      </c>
      <c r="F610" s="63">
        <v>0</v>
      </c>
      <c r="G610" s="64" t="s">
        <v>4737</v>
      </c>
    </row>
    <row r="611" spans="1:7" ht="12" hidden="1" customHeight="1">
      <c r="A611" s="137" t="s">
        <v>4498</v>
      </c>
      <c r="B611" s="138">
        <v>46028</v>
      </c>
      <c r="C611" s="139" t="s">
        <v>621</v>
      </c>
      <c r="D611" s="62" t="s">
        <v>4502</v>
      </c>
      <c r="E611" s="63">
        <v>94300000</v>
      </c>
      <c r="F611" s="63">
        <v>0</v>
      </c>
      <c r="G611" s="64" t="s">
        <v>4737</v>
      </c>
    </row>
    <row r="612" spans="1:7" ht="12" hidden="1" customHeight="1">
      <c r="A612" s="137" t="s">
        <v>4498</v>
      </c>
      <c r="B612" s="138">
        <v>46028</v>
      </c>
      <c r="C612" s="139" t="s">
        <v>624</v>
      </c>
      <c r="D612" s="62" t="s">
        <v>4502</v>
      </c>
      <c r="E612" s="63">
        <v>86250000</v>
      </c>
      <c r="F612" s="63">
        <v>0</v>
      </c>
      <c r="G612" s="64" t="s">
        <v>4743</v>
      </c>
    </row>
    <row r="613" spans="1:7" ht="12" hidden="1" customHeight="1">
      <c r="A613" s="137" t="s">
        <v>4498</v>
      </c>
      <c r="B613" s="138">
        <v>46028</v>
      </c>
      <c r="C613" s="139" t="s">
        <v>627</v>
      </c>
      <c r="D613" s="62" t="s">
        <v>4502</v>
      </c>
      <c r="E613" s="63">
        <v>86250000</v>
      </c>
      <c r="F613" s="63">
        <v>0</v>
      </c>
      <c r="G613" s="64" t="s">
        <v>4743</v>
      </c>
    </row>
    <row r="614" spans="1:7" ht="12" hidden="1" customHeight="1">
      <c r="A614" s="137" t="s">
        <v>4498</v>
      </c>
      <c r="B614" s="138">
        <v>46028</v>
      </c>
      <c r="C614" s="139" t="s">
        <v>630</v>
      </c>
      <c r="D614" s="62" t="s">
        <v>4502</v>
      </c>
      <c r="E614" s="63">
        <v>86250000</v>
      </c>
      <c r="F614" s="63">
        <v>0</v>
      </c>
      <c r="G614" s="64" t="s">
        <v>4737</v>
      </c>
    </row>
    <row r="615" spans="1:7" ht="12" hidden="1" customHeight="1">
      <c r="A615" s="137" t="s">
        <v>4498</v>
      </c>
      <c r="B615" s="138">
        <v>46028</v>
      </c>
      <c r="C615" s="139" t="s">
        <v>633</v>
      </c>
      <c r="D615" s="62" t="s">
        <v>4499</v>
      </c>
      <c r="E615" s="63">
        <v>184000000</v>
      </c>
      <c r="F615" s="63">
        <v>0</v>
      </c>
      <c r="G615" s="64" t="s">
        <v>4770</v>
      </c>
    </row>
    <row r="616" spans="1:7" ht="12" hidden="1" customHeight="1">
      <c r="A616" s="137" t="s">
        <v>4498</v>
      </c>
      <c r="B616" s="138">
        <v>46028</v>
      </c>
      <c r="C616" s="139" t="s">
        <v>636</v>
      </c>
      <c r="D616" s="62" t="s">
        <v>4499</v>
      </c>
      <c r="E616" s="63">
        <v>51750000</v>
      </c>
      <c r="F616" s="63">
        <v>0</v>
      </c>
      <c r="G616" s="64" t="s">
        <v>4859</v>
      </c>
    </row>
    <row r="617" spans="1:7" ht="12" hidden="1" customHeight="1">
      <c r="A617" s="137" t="s">
        <v>4498</v>
      </c>
      <c r="B617" s="138">
        <v>46028</v>
      </c>
      <c r="C617" s="139" t="s">
        <v>639</v>
      </c>
      <c r="D617" s="62" t="s">
        <v>4499</v>
      </c>
      <c r="E617" s="63">
        <v>80500000</v>
      </c>
      <c r="F617" s="63">
        <v>0</v>
      </c>
      <c r="G617" s="64" t="s">
        <v>4522</v>
      </c>
    </row>
    <row r="618" spans="1:7" ht="12" hidden="1" customHeight="1">
      <c r="A618" s="137" t="s">
        <v>4498</v>
      </c>
      <c r="B618" s="138">
        <v>46028</v>
      </c>
      <c r="C618" s="139" t="s">
        <v>642</v>
      </c>
      <c r="D618" s="62" t="s">
        <v>4499</v>
      </c>
      <c r="E618" s="63">
        <v>47150000</v>
      </c>
      <c r="F618" s="63">
        <v>0</v>
      </c>
      <c r="G618" s="64" t="s">
        <v>4859</v>
      </c>
    </row>
    <row r="619" spans="1:7" ht="12" hidden="1" customHeight="1">
      <c r="A619" s="137" t="s">
        <v>4498</v>
      </c>
      <c r="B619" s="138">
        <v>46028</v>
      </c>
      <c r="C619" s="139" t="s">
        <v>645</v>
      </c>
      <c r="D619" s="62" t="s">
        <v>4499</v>
      </c>
      <c r="E619" s="63">
        <v>47150000</v>
      </c>
      <c r="F619" s="63">
        <v>0</v>
      </c>
      <c r="G619" s="64" t="s">
        <v>4859</v>
      </c>
    </row>
    <row r="620" spans="1:7" ht="12" hidden="1" customHeight="1">
      <c r="A620" s="137" t="s">
        <v>4498</v>
      </c>
      <c r="B620" s="138">
        <v>46028</v>
      </c>
      <c r="C620" s="139" t="s">
        <v>648</v>
      </c>
      <c r="D620" s="62" t="s">
        <v>4499</v>
      </c>
      <c r="E620" s="63">
        <v>80500000</v>
      </c>
      <c r="F620" s="63">
        <v>0</v>
      </c>
      <c r="G620" s="64" t="s">
        <v>4522</v>
      </c>
    </row>
    <row r="621" spans="1:7" ht="12" hidden="1" customHeight="1">
      <c r="A621" s="137" t="s">
        <v>4498</v>
      </c>
      <c r="B621" s="138">
        <v>46028</v>
      </c>
      <c r="C621" s="139" t="s">
        <v>650</v>
      </c>
      <c r="D621" s="62" t="s">
        <v>4499</v>
      </c>
      <c r="E621" s="63">
        <v>47150000</v>
      </c>
      <c r="F621" s="63">
        <v>0</v>
      </c>
      <c r="G621" s="64" t="s">
        <v>4859</v>
      </c>
    </row>
    <row r="622" spans="1:7" ht="12" hidden="1" customHeight="1">
      <c r="A622" s="137" t="s">
        <v>4498</v>
      </c>
      <c r="B622" s="138">
        <v>46028</v>
      </c>
      <c r="C622" s="139" t="s">
        <v>653</v>
      </c>
      <c r="D622" s="62" t="s">
        <v>4499</v>
      </c>
      <c r="E622" s="63">
        <v>103500000</v>
      </c>
      <c r="F622" s="63">
        <v>0</v>
      </c>
      <c r="G622" s="64" t="s">
        <v>4522</v>
      </c>
    </row>
    <row r="623" spans="1:7" ht="12" hidden="1" customHeight="1">
      <c r="A623" s="137" t="s">
        <v>4498</v>
      </c>
      <c r="B623" s="138">
        <v>46028</v>
      </c>
      <c r="C623" s="139" t="s">
        <v>656</v>
      </c>
      <c r="D623" s="62" t="s">
        <v>4499</v>
      </c>
      <c r="E623" s="63">
        <v>103500000</v>
      </c>
      <c r="F623" s="63">
        <v>0</v>
      </c>
      <c r="G623" s="64" t="s">
        <v>4522</v>
      </c>
    </row>
    <row r="624" spans="1:7" ht="12" hidden="1" customHeight="1">
      <c r="A624" s="137" t="s">
        <v>4498</v>
      </c>
      <c r="B624" s="138">
        <v>46028</v>
      </c>
      <c r="C624" s="139" t="s">
        <v>659</v>
      </c>
      <c r="D624" s="62" t="s">
        <v>4499</v>
      </c>
      <c r="E624" s="63">
        <v>47150000</v>
      </c>
      <c r="F624" s="63">
        <v>0</v>
      </c>
      <c r="G624" s="64" t="s">
        <v>4859</v>
      </c>
    </row>
    <row r="625" spans="1:7" ht="12" hidden="1" customHeight="1">
      <c r="A625" s="137" t="s">
        <v>4498</v>
      </c>
      <c r="B625" s="138">
        <v>46028</v>
      </c>
      <c r="C625" s="139" t="s">
        <v>662</v>
      </c>
      <c r="D625" s="62" t="s">
        <v>4499</v>
      </c>
      <c r="E625" s="63">
        <v>103500000</v>
      </c>
      <c r="F625" s="63">
        <v>0</v>
      </c>
      <c r="G625" s="64" t="s">
        <v>4522</v>
      </c>
    </row>
    <row r="626" spans="1:7" ht="12" hidden="1" customHeight="1">
      <c r="A626" s="137" t="s">
        <v>4498</v>
      </c>
      <c r="B626" s="138">
        <v>46028</v>
      </c>
      <c r="C626" s="139" t="s">
        <v>664</v>
      </c>
      <c r="D626" s="62" t="s">
        <v>4499</v>
      </c>
      <c r="E626" s="63">
        <v>51750000</v>
      </c>
      <c r="F626" s="63">
        <v>0</v>
      </c>
      <c r="G626" s="64" t="s">
        <v>4859</v>
      </c>
    </row>
    <row r="627" spans="1:7" ht="12" hidden="1" customHeight="1">
      <c r="A627" s="137" t="s">
        <v>4498</v>
      </c>
      <c r="B627" s="138">
        <v>46028</v>
      </c>
      <c r="C627" s="139" t="s">
        <v>670</v>
      </c>
      <c r="D627" s="62" t="s">
        <v>4499</v>
      </c>
      <c r="E627" s="63">
        <v>54000000</v>
      </c>
      <c r="F627" s="63">
        <v>8500000</v>
      </c>
      <c r="G627" s="64" t="s">
        <v>4522</v>
      </c>
    </row>
    <row r="628" spans="1:7" ht="12" hidden="1" customHeight="1">
      <c r="A628" s="137" t="s">
        <v>4498</v>
      </c>
      <c r="B628" s="138">
        <v>46028</v>
      </c>
      <c r="C628" s="139" t="s">
        <v>674</v>
      </c>
      <c r="D628" s="62" t="s">
        <v>4499</v>
      </c>
      <c r="E628" s="63">
        <v>51750000</v>
      </c>
      <c r="F628" s="63">
        <v>0</v>
      </c>
      <c r="G628" s="64" t="s">
        <v>4859</v>
      </c>
    </row>
    <row r="629" spans="1:7" ht="12" hidden="1" customHeight="1">
      <c r="A629" s="137" t="s">
        <v>4498</v>
      </c>
      <c r="B629" s="138">
        <v>46028</v>
      </c>
      <c r="C629" s="139" t="s">
        <v>677</v>
      </c>
      <c r="D629" s="62" t="s">
        <v>4499</v>
      </c>
      <c r="E629" s="63">
        <v>57500000</v>
      </c>
      <c r="F629" s="63">
        <v>0</v>
      </c>
      <c r="G629" s="64" t="s">
        <v>4859</v>
      </c>
    </row>
    <row r="630" spans="1:7" ht="12" hidden="1" customHeight="1">
      <c r="A630" s="137" t="s">
        <v>4498</v>
      </c>
      <c r="B630" s="138">
        <v>46028</v>
      </c>
      <c r="C630" s="139" t="s">
        <v>679</v>
      </c>
      <c r="D630" s="62" t="s">
        <v>4499</v>
      </c>
      <c r="E630" s="63">
        <v>51750000</v>
      </c>
      <c r="F630" s="63">
        <v>0</v>
      </c>
      <c r="G630" s="64" t="s">
        <v>4859</v>
      </c>
    </row>
    <row r="631" spans="1:7" ht="12" hidden="1" customHeight="1">
      <c r="A631" s="137" t="s">
        <v>4498</v>
      </c>
      <c r="B631" s="138">
        <v>46028</v>
      </c>
      <c r="C631" s="139" t="s">
        <v>682</v>
      </c>
      <c r="D631" s="62" t="s">
        <v>4499</v>
      </c>
      <c r="E631" s="63">
        <v>30000000</v>
      </c>
      <c r="F631" s="63">
        <v>0</v>
      </c>
      <c r="G631" s="64" t="s">
        <v>4859</v>
      </c>
    </row>
    <row r="632" spans="1:7" ht="12" hidden="1" customHeight="1">
      <c r="A632" s="137" t="s">
        <v>4498</v>
      </c>
      <c r="B632" s="138">
        <v>46028</v>
      </c>
      <c r="C632" s="139" t="s">
        <v>684</v>
      </c>
      <c r="D632" s="62" t="s">
        <v>4499</v>
      </c>
      <c r="E632" s="63">
        <v>149500000</v>
      </c>
      <c r="F632" s="63">
        <v>0</v>
      </c>
      <c r="G632" s="64" t="s">
        <v>4890</v>
      </c>
    </row>
    <row r="633" spans="1:7" ht="12" hidden="1" customHeight="1">
      <c r="A633" s="137" t="s">
        <v>4498</v>
      </c>
      <c r="B633" s="138">
        <v>46028</v>
      </c>
      <c r="C633" s="139" t="s">
        <v>687</v>
      </c>
      <c r="D633" s="62" t="s">
        <v>4499</v>
      </c>
      <c r="E633" s="63">
        <v>184000000</v>
      </c>
      <c r="F633" s="63">
        <v>0</v>
      </c>
      <c r="G633" s="64" t="s">
        <v>4893</v>
      </c>
    </row>
    <row r="634" spans="1:7" ht="12" hidden="1" customHeight="1">
      <c r="A634" s="137" t="s">
        <v>4498</v>
      </c>
      <c r="B634" s="138">
        <v>46028</v>
      </c>
      <c r="C634" s="139" t="s">
        <v>689</v>
      </c>
      <c r="D634" s="62" t="s">
        <v>4499</v>
      </c>
      <c r="E634" s="63">
        <v>149500000</v>
      </c>
      <c r="F634" s="63">
        <v>0</v>
      </c>
      <c r="G634" s="64" t="s">
        <v>4890</v>
      </c>
    </row>
    <row r="635" spans="1:7" ht="12" hidden="1" customHeight="1">
      <c r="A635" s="137" t="s">
        <v>4498</v>
      </c>
      <c r="B635" s="138">
        <v>46028</v>
      </c>
      <c r="C635" s="139" t="s">
        <v>692</v>
      </c>
      <c r="D635" s="62" t="s">
        <v>4499</v>
      </c>
      <c r="E635" s="63">
        <v>166750000</v>
      </c>
      <c r="F635" s="63">
        <v>0</v>
      </c>
      <c r="G635" s="64" t="s">
        <v>4890</v>
      </c>
    </row>
    <row r="636" spans="1:7" ht="12" hidden="1" customHeight="1">
      <c r="A636" s="137" t="s">
        <v>4498</v>
      </c>
      <c r="B636" s="138">
        <v>46028</v>
      </c>
      <c r="C636" s="139" t="s">
        <v>696</v>
      </c>
      <c r="D636" s="62" t="s">
        <v>4499</v>
      </c>
      <c r="E636" s="63">
        <v>166750000</v>
      </c>
      <c r="F636" s="63">
        <v>0</v>
      </c>
      <c r="G636" s="64" t="s">
        <v>4890</v>
      </c>
    </row>
    <row r="637" spans="1:7" ht="12" hidden="1" customHeight="1">
      <c r="A637" s="137" t="s">
        <v>4498</v>
      </c>
      <c r="B637" s="138">
        <v>46028</v>
      </c>
      <c r="C637" s="139" t="s">
        <v>699</v>
      </c>
      <c r="D637" s="62" t="s">
        <v>4499</v>
      </c>
      <c r="E637" s="63">
        <v>149500000</v>
      </c>
      <c r="F637" s="63">
        <v>0</v>
      </c>
      <c r="G637" s="64" t="s">
        <v>4890</v>
      </c>
    </row>
    <row r="638" spans="1:7" ht="12" hidden="1" customHeight="1">
      <c r="A638" s="137" t="s">
        <v>4498</v>
      </c>
      <c r="B638" s="138">
        <v>46028</v>
      </c>
      <c r="C638" s="139" t="s">
        <v>702</v>
      </c>
      <c r="D638" s="62" t="s">
        <v>4499</v>
      </c>
      <c r="E638" s="63">
        <v>166750000</v>
      </c>
      <c r="F638" s="63">
        <v>0</v>
      </c>
      <c r="G638" s="64" t="s">
        <v>4890</v>
      </c>
    </row>
    <row r="639" spans="1:7" ht="12" hidden="1" customHeight="1">
      <c r="A639" s="137" t="s">
        <v>4498</v>
      </c>
      <c r="B639" s="138">
        <v>46028</v>
      </c>
      <c r="C639" s="139" t="s">
        <v>705</v>
      </c>
      <c r="D639" s="62" t="s">
        <v>4499</v>
      </c>
      <c r="E639" s="63">
        <v>149500000</v>
      </c>
      <c r="F639" s="63">
        <v>0</v>
      </c>
      <c r="G639" s="64" t="s">
        <v>4890</v>
      </c>
    </row>
    <row r="640" spans="1:7" ht="12" hidden="1" customHeight="1">
      <c r="A640" s="137" t="s">
        <v>4498</v>
      </c>
      <c r="B640" s="138">
        <v>46028</v>
      </c>
      <c r="C640" s="139" t="s">
        <v>740</v>
      </c>
      <c r="D640" s="62" t="s">
        <v>4499</v>
      </c>
      <c r="E640" s="63">
        <v>40250000</v>
      </c>
      <c r="F640" s="63">
        <v>0</v>
      </c>
      <c r="G640" s="64" t="s">
        <v>4931</v>
      </c>
    </row>
    <row r="641" spans="1:7" ht="12" hidden="1" customHeight="1">
      <c r="A641" s="137" t="s">
        <v>4498</v>
      </c>
      <c r="B641" s="138">
        <v>46028</v>
      </c>
      <c r="C641" s="139" t="s">
        <v>743</v>
      </c>
      <c r="D641" s="62" t="s">
        <v>4499</v>
      </c>
      <c r="E641" s="63">
        <v>109250000</v>
      </c>
      <c r="F641" s="63">
        <v>0</v>
      </c>
      <c r="G641" s="64" t="s">
        <v>4934</v>
      </c>
    </row>
    <row r="642" spans="1:7" ht="12" hidden="1" customHeight="1">
      <c r="A642" s="137" t="s">
        <v>4498</v>
      </c>
      <c r="B642" s="138">
        <v>46028</v>
      </c>
      <c r="C642" s="139" t="s">
        <v>747</v>
      </c>
      <c r="D642" s="62" t="s">
        <v>4499</v>
      </c>
      <c r="E642" s="63">
        <v>34500000</v>
      </c>
      <c r="F642" s="63">
        <v>400000</v>
      </c>
      <c r="G642" s="64" t="s">
        <v>4937</v>
      </c>
    </row>
    <row r="643" spans="1:7" ht="12" hidden="1" customHeight="1">
      <c r="A643" s="137" t="s">
        <v>4498</v>
      </c>
      <c r="B643" s="138">
        <v>46029</v>
      </c>
      <c r="C643" s="139" t="s">
        <v>750</v>
      </c>
      <c r="D643" s="62" t="s">
        <v>4499</v>
      </c>
      <c r="E643" s="63">
        <v>32200000</v>
      </c>
      <c r="F643" s="63">
        <v>0</v>
      </c>
      <c r="G643" s="64" t="s">
        <v>4937</v>
      </c>
    </row>
    <row r="644" spans="1:7" ht="12" hidden="1" customHeight="1">
      <c r="A644" s="137" t="s">
        <v>4498</v>
      </c>
      <c r="B644" s="138">
        <v>46029</v>
      </c>
      <c r="C644" s="139" t="s">
        <v>753</v>
      </c>
      <c r="D644" s="62" t="s">
        <v>4499</v>
      </c>
      <c r="E644" s="63">
        <v>69000000</v>
      </c>
      <c r="F644" s="63">
        <v>0</v>
      </c>
      <c r="G644" s="64" t="s">
        <v>4942</v>
      </c>
    </row>
    <row r="645" spans="1:7" ht="12" hidden="1" customHeight="1">
      <c r="A645" s="137" t="s">
        <v>4498</v>
      </c>
      <c r="B645" s="138">
        <v>46029</v>
      </c>
      <c r="C645" s="139" t="s">
        <v>756</v>
      </c>
      <c r="D645" s="62" t="s">
        <v>4499</v>
      </c>
      <c r="E645" s="63">
        <v>57500000</v>
      </c>
      <c r="F645" s="63">
        <v>0</v>
      </c>
      <c r="G645" s="64" t="s">
        <v>4942</v>
      </c>
    </row>
    <row r="646" spans="1:7" ht="12" hidden="1" customHeight="1">
      <c r="A646" s="137" t="s">
        <v>4498</v>
      </c>
      <c r="B646" s="138">
        <v>46029</v>
      </c>
      <c r="C646" s="139" t="s">
        <v>758</v>
      </c>
      <c r="D646" s="62" t="s">
        <v>4499</v>
      </c>
      <c r="E646" s="63">
        <v>43700000</v>
      </c>
      <c r="F646" s="63">
        <v>0</v>
      </c>
      <c r="G646" s="64" t="s">
        <v>4937</v>
      </c>
    </row>
    <row r="647" spans="1:7" ht="12" hidden="1" customHeight="1">
      <c r="A647" s="137" t="s">
        <v>4498</v>
      </c>
      <c r="B647" s="138">
        <v>46031</v>
      </c>
      <c r="C647" s="139" t="s">
        <v>811</v>
      </c>
      <c r="D647" s="62" t="s">
        <v>4499</v>
      </c>
      <c r="E647" s="63">
        <v>138000000</v>
      </c>
      <c r="F647" s="63">
        <v>0</v>
      </c>
      <c r="G647" s="64" t="s">
        <v>4980</v>
      </c>
    </row>
    <row r="648" spans="1:7" ht="12" hidden="1" customHeight="1">
      <c r="A648" s="137" t="s">
        <v>4498</v>
      </c>
      <c r="B648" s="138">
        <v>46031</v>
      </c>
      <c r="C648" s="139" t="s">
        <v>815</v>
      </c>
      <c r="D648" s="62" t="s">
        <v>4499</v>
      </c>
      <c r="E648" s="63">
        <v>600000000</v>
      </c>
      <c r="F648" s="63">
        <v>452835994</v>
      </c>
      <c r="G648" s="64" t="s">
        <v>4983</v>
      </c>
    </row>
    <row r="649" spans="1:7" ht="12" hidden="1" customHeight="1">
      <c r="A649" s="137" t="s">
        <v>4498</v>
      </c>
      <c r="B649" s="138">
        <v>46032</v>
      </c>
      <c r="C649" s="139" t="s">
        <v>818</v>
      </c>
      <c r="D649" s="62" t="s">
        <v>4499</v>
      </c>
      <c r="E649" s="63">
        <v>47150000</v>
      </c>
      <c r="F649" s="63">
        <v>0</v>
      </c>
      <c r="G649" s="64" t="s">
        <v>4986</v>
      </c>
    </row>
    <row r="650" spans="1:7" ht="12" hidden="1" customHeight="1">
      <c r="A650" s="137" t="s">
        <v>4498</v>
      </c>
      <c r="B650" s="138">
        <v>46035</v>
      </c>
      <c r="C650" s="139" t="s">
        <v>820</v>
      </c>
      <c r="D650" s="62" t="s">
        <v>4499</v>
      </c>
      <c r="E650" s="63">
        <v>69000000</v>
      </c>
      <c r="F650" s="63">
        <v>0</v>
      </c>
      <c r="G650" s="64" t="s">
        <v>4989</v>
      </c>
    </row>
    <row r="651" spans="1:7" ht="12" hidden="1" customHeight="1">
      <c r="A651" s="137" t="s">
        <v>4498</v>
      </c>
      <c r="B651" s="138">
        <v>46035</v>
      </c>
      <c r="C651" s="139" t="s">
        <v>823</v>
      </c>
      <c r="D651" s="62" t="s">
        <v>4499</v>
      </c>
      <c r="E651" s="63">
        <v>40250000</v>
      </c>
      <c r="F651" s="63">
        <v>466667</v>
      </c>
      <c r="G651" s="64" t="s">
        <v>4937</v>
      </c>
    </row>
    <row r="652" spans="1:7" ht="12" hidden="1" customHeight="1">
      <c r="A652" s="137" t="s">
        <v>4498</v>
      </c>
      <c r="B652" s="138">
        <v>46035</v>
      </c>
      <c r="C652" s="139" t="s">
        <v>827</v>
      </c>
      <c r="D652" s="62" t="s">
        <v>4499</v>
      </c>
      <c r="E652" s="63">
        <v>40250000</v>
      </c>
      <c r="F652" s="63">
        <v>0</v>
      </c>
      <c r="G652" s="64" t="s">
        <v>4994</v>
      </c>
    </row>
    <row r="653" spans="1:7" ht="12" hidden="1" customHeight="1">
      <c r="A653" s="137" t="s">
        <v>4498</v>
      </c>
      <c r="B653" s="138">
        <v>46035</v>
      </c>
      <c r="C653" s="139" t="s">
        <v>829</v>
      </c>
      <c r="D653" s="62" t="s">
        <v>4499</v>
      </c>
      <c r="E653" s="63">
        <v>97750000</v>
      </c>
      <c r="F653" s="63">
        <v>0</v>
      </c>
      <c r="G653" s="64" t="s">
        <v>4997</v>
      </c>
    </row>
    <row r="654" spans="1:7" ht="12" hidden="1" customHeight="1">
      <c r="A654" s="137" t="s">
        <v>4498</v>
      </c>
      <c r="B654" s="138">
        <v>46036</v>
      </c>
      <c r="C654" s="139" t="s">
        <v>834</v>
      </c>
      <c r="D654" s="62" t="s">
        <v>5000</v>
      </c>
      <c r="E654" s="63">
        <v>53908378733</v>
      </c>
      <c r="F654" s="63">
        <v>0</v>
      </c>
      <c r="G654" s="64" t="s">
        <v>5001</v>
      </c>
    </row>
    <row r="655" spans="1:7" ht="12" hidden="1" customHeight="1">
      <c r="A655" s="137" t="s">
        <v>4498</v>
      </c>
      <c r="B655" s="138">
        <v>46037</v>
      </c>
      <c r="C655" s="139" t="s">
        <v>838</v>
      </c>
      <c r="D655" s="62" t="s">
        <v>4499</v>
      </c>
      <c r="E655" s="63">
        <v>4000000000</v>
      </c>
      <c r="F655" s="63">
        <v>0</v>
      </c>
      <c r="G655" s="64" t="s">
        <v>5007</v>
      </c>
    </row>
    <row r="656" spans="1:7" ht="12" hidden="1" customHeight="1">
      <c r="A656" s="137" t="s">
        <v>4498</v>
      </c>
      <c r="B656" s="138">
        <v>46039</v>
      </c>
      <c r="C656" s="139" t="s">
        <v>844</v>
      </c>
      <c r="D656" s="62" t="s">
        <v>4499</v>
      </c>
      <c r="E656" s="63">
        <v>500000000</v>
      </c>
      <c r="F656" s="63">
        <v>0</v>
      </c>
      <c r="G656" s="64" t="s">
        <v>5014</v>
      </c>
    </row>
    <row r="657" spans="1:7" ht="12" hidden="1" customHeight="1">
      <c r="A657" s="137" t="s">
        <v>4498</v>
      </c>
      <c r="B657" s="138">
        <v>46045</v>
      </c>
      <c r="C657" s="139" t="s">
        <v>846</v>
      </c>
      <c r="D657" s="62" t="s">
        <v>4499</v>
      </c>
      <c r="E657" s="63">
        <v>70000000</v>
      </c>
      <c r="F657" s="63">
        <v>0</v>
      </c>
      <c r="G657" s="64" t="s">
        <v>5016</v>
      </c>
    </row>
    <row r="658" spans="1:7" ht="12" hidden="1" customHeight="1">
      <c r="A658" s="137" t="s">
        <v>4498</v>
      </c>
      <c r="B658" s="138">
        <v>46046</v>
      </c>
      <c r="C658" s="139" t="s">
        <v>919</v>
      </c>
      <c r="D658" s="62" t="s">
        <v>4499</v>
      </c>
      <c r="E658" s="63">
        <v>505318664</v>
      </c>
      <c r="F658" s="63">
        <v>0</v>
      </c>
      <c r="G658" s="64" t="s">
        <v>5082</v>
      </c>
    </row>
    <row r="659" spans="1:7" ht="12" hidden="1" customHeight="1">
      <c r="A659" s="137" t="s">
        <v>4498</v>
      </c>
      <c r="B659" s="138">
        <v>46046</v>
      </c>
      <c r="C659" s="139" t="s">
        <v>919</v>
      </c>
      <c r="D659" s="62" t="s">
        <v>5000</v>
      </c>
      <c r="E659" s="63">
        <v>19416611629</v>
      </c>
      <c r="F659" s="63">
        <v>0</v>
      </c>
      <c r="G659" s="64" t="s">
        <v>5082</v>
      </c>
    </row>
    <row r="660" spans="1:7" ht="12" hidden="1" customHeight="1">
      <c r="A660" s="137" t="s">
        <v>4498</v>
      </c>
      <c r="B660" s="138">
        <v>46046</v>
      </c>
      <c r="C660" s="139" t="s">
        <v>921</v>
      </c>
      <c r="D660" s="62" t="s">
        <v>4499</v>
      </c>
      <c r="E660" s="63">
        <v>259101342</v>
      </c>
      <c r="F660" s="63">
        <v>0</v>
      </c>
      <c r="G660" s="64" t="s">
        <v>5087</v>
      </c>
    </row>
    <row r="661" spans="1:7" ht="12" hidden="1" customHeight="1">
      <c r="A661" s="137" t="s">
        <v>4498</v>
      </c>
      <c r="B661" s="138">
        <v>46046</v>
      </c>
      <c r="C661" s="139" t="s">
        <v>921</v>
      </c>
      <c r="D661" s="62" t="s">
        <v>5000</v>
      </c>
      <c r="E661" s="63">
        <v>5684418755</v>
      </c>
      <c r="F661" s="63">
        <v>0</v>
      </c>
      <c r="G661" s="64" t="s">
        <v>5087</v>
      </c>
    </row>
    <row r="662" spans="1:7" ht="12" hidden="1" customHeight="1">
      <c r="A662" s="137" t="s">
        <v>4498</v>
      </c>
      <c r="B662" s="138">
        <v>46046</v>
      </c>
      <c r="C662" s="139" t="s">
        <v>923</v>
      </c>
      <c r="D662" s="62" t="s">
        <v>4499</v>
      </c>
      <c r="E662" s="63">
        <v>212153196</v>
      </c>
      <c r="F662" s="63">
        <v>0</v>
      </c>
      <c r="G662" s="64" t="s">
        <v>5092</v>
      </c>
    </row>
    <row r="663" spans="1:7" ht="12" hidden="1" customHeight="1">
      <c r="A663" s="137" t="s">
        <v>4498</v>
      </c>
      <c r="B663" s="138">
        <v>46046</v>
      </c>
      <c r="C663" s="139" t="s">
        <v>923</v>
      </c>
      <c r="D663" s="62" t="s">
        <v>5000</v>
      </c>
      <c r="E663" s="63">
        <v>7328710349</v>
      </c>
      <c r="F663" s="63">
        <v>0</v>
      </c>
      <c r="G663" s="64" t="s">
        <v>5092</v>
      </c>
    </row>
    <row r="664" spans="1:7" ht="12" hidden="1" customHeight="1">
      <c r="A664" s="137" t="s">
        <v>4498</v>
      </c>
      <c r="B664" s="138">
        <v>46046</v>
      </c>
      <c r="C664" s="139" t="s">
        <v>926</v>
      </c>
      <c r="D664" s="62" t="s">
        <v>4499</v>
      </c>
      <c r="E664" s="63">
        <v>274518762</v>
      </c>
      <c r="F664" s="63">
        <v>0</v>
      </c>
      <c r="G664" s="64" t="s">
        <v>5097</v>
      </c>
    </row>
    <row r="665" spans="1:7" ht="12" hidden="1" customHeight="1">
      <c r="A665" s="137" t="s">
        <v>4498</v>
      </c>
      <c r="B665" s="138">
        <v>46046</v>
      </c>
      <c r="C665" s="139" t="s">
        <v>926</v>
      </c>
      <c r="D665" s="62" t="s">
        <v>5000</v>
      </c>
      <c r="E665" s="63">
        <v>5590442702</v>
      </c>
      <c r="F665" s="63">
        <v>0</v>
      </c>
      <c r="G665" s="64" t="s">
        <v>5097</v>
      </c>
    </row>
    <row r="666" spans="1:7" ht="12" hidden="1" customHeight="1">
      <c r="A666" s="137" t="s">
        <v>4498</v>
      </c>
      <c r="B666" s="138">
        <v>46046</v>
      </c>
      <c r="C666" s="139" t="s">
        <v>928</v>
      </c>
      <c r="D666" s="62" t="s">
        <v>4499</v>
      </c>
      <c r="E666" s="63">
        <v>72234612</v>
      </c>
      <c r="F666" s="63">
        <v>0</v>
      </c>
      <c r="G666" s="64" t="s">
        <v>5102</v>
      </c>
    </row>
    <row r="667" spans="1:7" ht="12" hidden="1" customHeight="1">
      <c r="A667" s="137" t="s">
        <v>4498</v>
      </c>
      <c r="B667" s="138">
        <v>46046</v>
      </c>
      <c r="C667" s="139" t="s">
        <v>928</v>
      </c>
      <c r="D667" s="62" t="s">
        <v>5000</v>
      </c>
      <c r="E667" s="63">
        <v>1579056788</v>
      </c>
      <c r="F667" s="63">
        <v>0</v>
      </c>
      <c r="G667" s="64" t="s">
        <v>5102</v>
      </c>
    </row>
    <row r="668" spans="1:7" ht="12" hidden="1" customHeight="1">
      <c r="A668" s="137" t="s">
        <v>4498</v>
      </c>
      <c r="B668" s="138">
        <v>46046</v>
      </c>
      <c r="C668" s="139" t="s">
        <v>930</v>
      </c>
      <c r="D668" s="62" t="s">
        <v>4499</v>
      </c>
      <c r="E668" s="63">
        <v>97716780</v>
      </c>
      <c r="F668" s="63">
        <v>0</v>
      </c>
      <c r="G668" s="64" t="s">
        <v>5107</v>
      </c>
    </row>
    <row r="669" spans="1:7" ht="12" hidden="1" customHeight="1">
      <c r="A669" s="137" t="s">
        <v>4498</v>
      </c>
      <c r="B669" s="138">
        <v>46046</v>
      </c>
      <c r="C669" s="139" t="s">
        <v>930</v>
      </c>
      <c r="D669" s="62" t="s">
        <v>5000</v>
      </c>
      <c r="E669" s="63">
        <v>2146174047</v>
      </c>
      <c r="F669" s="63">
        <v>0</v>
      </c>
      <c r="G669" s="64" t="s">
        <v>5107</v>
      </c>
    </row>
    <row r="670" spans="1:7" ht="12" hidden="1" customHeight="1">
      <c r="A670" s="137" t="s">
        <v>4498</v>
      </c>
      <c r="B670" s="138">
        <v>46048</v>
      </c>
      <c r="C670" s="139" t="s">
        <v>975</v>
      </c>
      <c r="D670" s="62" t="s">
        <v>4499</v>
      </c>
      <c r="E670" s="63">
        <v>304038744</v>
      </c>
      <c r="F670" s="63">
        <v>0</v>
      </c>
      <c r="G670" s="64" t="s">
        <v>5203</v>
      </c>
    </row>
    <row r="671" spans="1:7" ht="12" hidden="1" customHeight="1">
      <c r="A671" s="137" t="s">
        <v>4498</v>
      </c>
      <c r="B671" s="138">
        <v>46048</v>
      </c>
      <c r="C671" s="139" t="s">
        <v>975</v>
      </c>
      <c r="D671" s="62" t="s">
        <v>5000</v>
      </c>
      <c r="E671" s="63">
        <v>5168658695</v>
      </c>
      <c r="F671" s="63">
        <v>0</v>
      </c>
      <c r="G671" s="64" t="s">
        <v>5203</v>
      </c>
    </row>
    <row r="672" spans="1:7" ht="12" hidden="1" customHeight="1">
      <c r="A672" s="137" t="s">
        <v>4498</v>
      </c>
      <c r="B672" s="138">
        <v>46048</v>
      </c>
      <c r="C672" s="139" t="s">
        <v>977</v>
      </c>
      <c r="D672" s="62" t="s">
        <v>4499</v>
      </c>
      <c r="E672" s="63">
        <v>409674138</v>
      </c>
      <c r="F672" s="63">
        <v>0</v>
      </c>
      <c r="G672" s="64" t="s">
        <v>5208</v>
      </c>
    </row>
    <row r="673" spans="1:7" ht="12" hidden="1" customHeight="1">
      <c r="A673" s="137" t="s">
        <v>4498</v>
      </c>
      <c r="B673" s="138">
        <v>46048</v>
      </c>
      <c r="C673" s="139" t="s">
        <v>977</v>
      </c>
      <c r="D673" s="62" t="s">
        <v>5000</v>
      </c>
      <c r="E673" s="63">
        <v>6961510639</v>
      </c>
      <c r="F673" s="63">
        <v>0</v>
      </c>
      <c r="G673" s="64" t="s">
        <v>5208</v>
      </c>
    </row>
    <row r="674" spans="1:7" ht="12" hidden="1" customHeight="1">
      <c r="A674" s="137" t="s">
        <v>4498</v>
      </c>
      <c r="B674" s="138">
        <v>46048</v>
      </c>
      <c r="C674" s="139" t="s">
        <v>979</v>
      </c>
      <c r="D674" s="62" t="s">
        <v>4499</v>
      </c>
      <c r="E674" s="63">
        <v>1297488270</v>
      </c>
      <c r="F674" s="63">
        <v>0</v>
      </c>
      <c r="G674" s="64" t="s">
        <v>5213</v>
      </c>
    </row>
    <row r="675" spans="1:7" ht="12" hidden="1" customHeight="1">
      <c r="A675" s="137" t="s">
        <v>4498</v>
      </c>
      <c r="B675" s="138">
        <v>46048</v>
      </c>
      <c r="C675" s="139" t="s">
        <v>979</v>
      </c>
      <c r="D675" s="62" t="s">
        <v>5000</v>
      </c>
      <c r="E675" s="63">
        <v>27883892341</v>
      </c>
      <c r="F675" s="63">
        <v>0</v>
      </c>
      <c r="G675" s="64" t="s">
        <v>5213</v>
      </c>
    </row>
    <row r="676" spans="1:7" ht="12" hidden="1" customHeight="1">
      <c r="A676" s="137" t="s">
        <v>4498</v>
      </c>
      <c r="B676" s="138">
        <v>46048</v>
      </c>
      <c r="C676" s="139" t="s">
        <v>982</v>
      </c>
      <c r="D676" s="62" t="s">
        <v>4499</v>
      </c>
      <c r="E676" s="63">
        <v>191601540</v>
      </c>
      <c r="F676" s="63">
        <v>0</v>
      </c>
      <c r="G676" s="64" t="s">
        <v>5218</v>
      </c>
    </row>
    <row r="677" spans="1:7" ht="12" hidden="1" customHeight="1">
      <c r="A677" s="137" t="s">
        <v>4498</v>
      </c>
      <c r="B677" s="138">
        <v>46048</v>
      </c>
      <c r="C677" s="139" t="s">
        <v>982</v>
      </c>
      <c r="D677" s="62" t="s">
        <v>5000</v>
      </c>
      <c r="E677" s="63">
        <v>4235872557</v>
      </c>
      <c r="F677" s="63">
        <v>0</v>
      </c>
      <c r="G677" s="64" t="s">
        <v>5218</v>
      </c>
    </row>
    <row r="678" spans="1:7" ht="12" hidden="1" customHeight="1">
      <c r="A678" s="137" t="s">
        <v>4498</v>
      </c>
      <c r="B678" s="138">
        <v>46048</v>
      </c>
      <c r="C678" s="139" t="s">
        <v>984</v>
      </c>
      <c r="D678" s="62" t="s">
        <v>4499</v>
      </c>
      <c r="E678" s="63">
        <v>189098958</v>
      </c>
      <c r="F678" s="63">
        <v>0</v>
      </c>
      <c r="G678" s="64" t="s">
        <v>5223</v>
      </c>
    </row>
    <row r="679" spans="1:7" ht="12" hidden="1" customHeight="1">
      <c r="A679" s="137" t="s">
        <v>4498</v>
      </c>
      <c r="B679" s="138">
        <v>46048</v>
      </c>
      <c r="C679" s="139" t="s">
        <v>984</v>
      </c>
      <c r="D679" s="62" t="s">
        <v>5000</v>
      </c>
      <c r="E679" s="63">
        <v>4158419683</v>
      </c>
      <c r="F679" s="63">
        <v>0</v>
      </c>
      <c r="G679" s="64" t="s">
        <v>5223</v>
      </c>
    </row>
    <row r="680" spans="1:7" ht="12" hidden="1" customHeight="1">
      <c r="A680" s="137" t="s">
        <v>4498</v>
      </c>
      <c r="B680" s="138">
        <v>46048</v>
      </c>
      <c r="C680" s="139" t="s">
        <v>985</v>
      </c>
      <c r="D680" s="62" t="s">
        <v>4499</v>
      </c>
      <c r="E680" s="63">
        <v>1060916160</v>
      </c>
      <c r="F680" s="63">
        <v>0</v>
      </c>
      <c r="G680" s="64" t="s">
        <v>5228</v>
      </c>
    </row>
    <row r="681" spans="1:7" ht="12" hidden="1" customHeight="1">
      <c r="A681" s="137" t="s">
        <v>4498</v>
      </c>
      <c r="B681" s="138">
        <v>46048</v>
      </c>
      <c r="C681" s="139" t="s">
        <v>985</v>
      </c>
      <c r="D681" s="62" t="s">
        <v>5000</v>
      </c>
      <c r="E681" s="63">
        <v>11200022525</v>
      </c>
      <c r="F681" s="63">
        <v>0</v>
      </c>
      <c r="G681" s="64" t="s">
        <v>5228</v>
      </c>
    </row>
    <row r="682" spans="1:7" ht="12" hidden="1" customHeight="1">
      <c r="A682" s="137" t="s">
        <v>4498</v>
      </c>
      <c r="B682" s="138">
        <v>46048</v>
      </c>
      <c r="C682" s="139" t="s">
        <v>987</v>
      </c>
      <c r="D682" s="62" t="s">
        <v>4499</v>
      </c>
      <c r="E682" s="63">
        <v>57639372</v>
      </c>
      <c r="F682" s="63">
        <v>0</v>
      </c>
      <c r="G682" s="64" t="s">
        <v>5233</v>
      </c>
    </row>
    <row r="683" spans="1:7" ht="12" hidden="1" customHeight="1">
      <c r="A683" s="137" t="s">
        <v>4498</v>
      </c>
      <c r="B683" s="138">
        <v>46048</v>
      </c>
      <c r="C683" s="139" t="s">
        <v>987</v>
      </c>
      <c r="D683" s="62" t="s">
        <v>5000</v>
      </c>
      <c r="E683" s="63">
        <v>998964122</v>
      </c>
      <c r="F683" s="63">
        <v>0</v>
      </c>
      <c r="G683" s="64" t="s">
        <v>5233</v>
      </c>
    </row>
    <row r="684" spans="1:7" ht="12" hidden="1" customHeight="1">
      <c r="A684" s="137" t="s">
        <v>4498</v>
      </c>
      <c r="B684" s="138">
        <v>46048</v>
      </c>
      <c r="C684" s="139" t="s">
        <v>990</v>
      </c>
      <c r="D684" s="62" t="s">
        <v>4499</v>
      </c>
      <c r="E684" s="63">
        <v>507265386</v>
      </c>
      <c r="F684" s="63">
        <v>0</v>
      </c>
      <c r="G684" s="64" t="s">
        <v>5238</v>
      </c>
    </row>
    <row r="685" spans="1:7" ht="12" hidden="1" customHeight="1">
      <c r="A685" s="137" t="s">
        <v>4498</v>
      </c>
      <c r="B685" s="138">
        <v>46048</v>
      </c>
      <c r="C685" s="139" t="s">
        <v>990</v>
      </c>
      <c r="D685" s="62" t="s">
        <v>5000</v>
      </c>
      <c r="E685" s="63">
        <v>8510474955</v>
      </c>
      <c r="F685" s="63">
        <v>0</v>
      </c>
      <c r="G685" s="64" t="s">
        <v>5238</v>
      </c>
    </row>
    <row r="686" spans="1:7" ht="12" hidden="1" customHeight="1">
      <c r="A686" s="137" t="s">
        <v>4498</v>
      </c>
      <c r="B686" s="138">
        <v>46048</v>
      </c>
      <c r="C686" s="139" t="s">
        <v>992</v>
      </c>
      <c r="D686" s="62" t="s">
        <v>4499</v>
      </c>
      <c r="E686" s="63">
        <v>370306518</v>
      </c>
      <c r="F686" s="63">
        <v>0</v>
      </c>
      <c r="G686" s="64" t="s">
        <v>5243</v>
      </c>
    </row>
    <row r="687" spans="1:7" ht="12" hidden="1" customHeight="1">
      <c r="A687" s="137" t="s">
        <v>4498</v>
      </c>
      <c r="B687" s="138">
        <v>46048</v>
      </c>
      <c r="C687" s="139" t="s">
        <v>992</v>
      </c>
      <c r="D687" s="62" t="s">
        <v>5000</v>
      </c>
      <c r="E687" s="63">
        <v>6287780356</v>
      </c>
      <c r="F687" s="63">
        <v>0</v>
      </c>
      <c r="G687" s="64" t="s">
        <v>5243</v>
      </c>
    </row>
    <row r="688" spans="1:7" ht="12" hidden="1" customHeight="1">
      <c r="A688" s="137" t="s">
        <v>4498</v>
      </c>
      <c r="B688" s="138">
        <v>46048</v>
      </c>
      <c r="C688" s="139" t="s">
        <v>994</v>
      </c>
      <c r="D688" s="62" t="s">
        <v>4499</v>
      </c>
      <c r="E688" s="63">
        <v>2750773158</v>
      </c>
      <c r="F688" s="63">
        <v>0</v>
      </c>
      <c r="G688" s="64" t="s">
        <v>5248</v>
      </c>
    </row>
    <row r="689" spans="1:7" ht="12" hidden="1" customHeight="1">
      <c r="A689" s="137" t="s">
        <v>4498</v>
      </c>
      <c r="B689" s="138">
        <v>46048</v>
      </c>
      <c r="C689" s="139" t="s">
        <v>994</v>
      </c>
      <c r="D689" s="62" t="s">
        <v>5000</v>
      </c>
      <c r="E689" s="63">
        <v>74699566096</v>
      </c>
      <c r="F689" s="63">
        <v>0</v>
      </c>
      <c r="G689" s="64" t="s">
        <v>5248</v>
      </c>
    </row>
    <row r="690" spans="1:7" ht="12" hidden="1" customHeight="1">
      <c r="A690" s="137" t="s">
        <v>4498</v>
      </c>
      <c r="B690" s="138">
        <v>46048</v>
      </c>
      <c r="C690" s="139" t="s">
        <v>996</v>
      </c>
      <c r="D690" s="62" t="s">
        <v>4499</v>
      </c>
      <c r="E690" s="63">
        <v>380401700</v>
      </c>
      <c r="F690" s="63">
        <v>0</v>
      </c>
      <c r="G690" s="64" t="s">
        <v>5253</v>
      </c>
    </row>
    <row r="691" spans="1:7" ht="12" hidden="1" customHeight="1">
      <c r="A691" s="137" t="s">
        <v>4498</v>
      </c>
      <c r="B691" s="138">
        <v>46048</v>
      </c>
      <c r="C691" s="139" t="s">
        <v>996</v>
      </c>
      <c r="D691" s="62" t="s">
        <v>5000</v>
      </c>
      <c r="E691" s="63">
        <v>18655645917</v>
      </c>
      <c r="F691" s="63">
        <v>0</v>
      </c>
      <c r="G691" s="64" t="s">
        <v>5253</v>
      </c>
    </row>
    <row r="692" spans="1:7" ht="12" hidden="1" customHeight="1">
      <c r="A692" s="137" t="s">
        <v>4498</v>
      </c>
      <c r="B692" s="138">
        <v>46051</v>
      </c>
      <c r="C692" s="139" t="s">
        <v>997</v>
      </c>
      <c r="D692" s="62" t="s">
        <v>4499</v>
      </c>
      <c r="E692" s="63">
        <v>74750000</v>
      </c>
      <c r="F692" s="63">
        <v>2166667</v>
      </c>
      <c r="G692" s="64" t="s">
        <v>5258</v>
      </c>
    </row>
    <row r="693" spans="1:7" ht="12" hidden="1" customHeight="1">
      <c r="A693" s="137" t="s">
        <v>4498</v>
      </c>
      <c r="B693" s="138">
        <v>46051</v>
      </c>
      <c r="C693" s="139" t="s">
        <v>999</v>
      </c>
      <c r="D693" s="62" t="s">
        <v>4499</v>
      </c>
      <c r="E693" s="63">
        <v>126500000</v>
      </c>
      <c r="F693" s="63">
        <v>126500000</v>
      </c>
      <c r="G693" s="64" t="s">
        <v>5261</v>
      </c>
    </row>
    <row r="694" spans="1:7" ht="12" hidden="1" customHeight="1">
      <c r="A694" s="137" t="s">
        <v>4498</v>
      </c>
      <c r="B694" s="138">
        <v>46051</v>
      </c>
      <c r="C694" s="139" t="s">
        <v>1001</v>
      </c>
      <c r="D694" s="62" t="s">
        <v>4499</v>
      </c>
      <c r="E694" s="63">
        <v>74750000</v>
      </c>
      <c r="F694" s="63">
        <v>29103333</v>
      </c>
      <c r="G694" s="64" t="s">
        <v>5264</v>
      </c>
    </row>
    <row r="695" spans="1:7" ht="12" hidden="1" customHeight="1">
      <c r="A695" s="137" t="s">
        <v>4498</v>
      </c>
      <c r="B695" s="138">
        <v>46063</v>
      </c>
      <c r="C695" s="139" t="s">
        <v>1002</v>
      </c>
      <c r="D695" s="62" t="s">
        <v>4499</v>
      </c>
      <c r="E695" s="63">
        <v>350000000</v>
      </c>
      <c r="F695" s="63">
        <v>350000000</v>
      </c>
      <c r="G695" s="64" t="s">
        <v>5267</v>
      </c>
    </row>
    <row r="696" spans="1:7" ht="12" hidden="1" customHeight="1">
      <c r="A696" s="137" t="s">
        <v>4498</v>
      </c>
      <c r="B696" s="138">
        <v>46063</v>
      </c>
      <c r="C696" s="139" t="s">
        <v>1004</v>
      </c>
      <c r="D696" s="62" t="s">
        <v>4499</v>
      </c>
      <c r="E696" s="63">
        <v>600000000</v>
      </c>
      <c r="F696" s="63">
        <v>600000000</v>
      </c>
      <c r="G696" s="64" t="s">
        <v>5269</v>
      </c>
    </row>
    <row r="697" spans="1:7" ht="12" hidden="1" customHeight="1">
      <c r="A697" s="137" t="s">
        <v>4498</v>
      </c>
      <c r="B697" s="138">
        <v>46097</v>
      </c>
      <c r="C697" s="139" t="s">
        <v>1012</v>
      </c>
      <c r="D697" s="62" t="s">
        <v>4499</v>
      </c>
      <c r="E697" s="63">
        <v>250000000</v>
      </c>
      <c r="F697" s="63">
        <v>250000000</v>
      </c>
      <c r="G697" s="64" t="s">
        <v>5281</v>
      </c>
    </row>
    <row r="698" spans="1:7" ht="12" hidden="1" customHeight="1">
      <c r="A698" s="137" t="s">
        <v>544</v>
      </c>
      <c r="B698" s="138">
        <v>46026</v>
      </c>
      <c r="C698" s="139" t="s">
        <v>807</v>
      </c>
      <c r="D698" s="62" t="s">
        <v>545</v>
      </c>
      <c r="E698" s="63">
        <v>45478500</v>
      </c>
      <c r="F698" s="63">
        <v>45478500</v>
      </c>
      <c r="G698" s="64" t="s">
        <v>879</v>
      </c>
    </row>
    <row r="699" spans="1:7" ht="12" hidden="1" customHeight="1">
      <c r="A699" s="137" t="s">
        <v>544</v>
      </c>
      <c r="B699" s="138">
        <v>46026</v>
      </c>
      <c r="C699" s="139" t="s">
        <v>807</v>
      </c>
      <c r="D699" s="62" t="s">
        <v>804</v>
      </c>
      <c r="E699" s="63">
        <v>32000000</v>
      </c>
      <c r="F699" s="63">
        <v>32000000</v>
      </c>
      <c r="G699" s="64" t="s">
        <v>879</v>
      </c>
    </row>
    <row r="700" spans="1:7" ht="12" hidden="1" customHeight="1">
      <c r="A700" s="137" t="s">
        <v>544</v>
      </c>
      <c r="B700" s="138">
        <v>46027</v>
      </c>
      <c r="C700" s="139" t="s">
        <v>1958</v>
      </c>
      <c r="D700" s="62" t="s">
        <v>545</v>
      </c>
      <c r="E700" s="63">
        <v>115206666</v>
      </c>
      <c r="F700" s="63">
        <v>3506666</v>
      </c>
      <c r="G700" s="64" t="s">
        <v>2014</v>
      </c>
    </row>
    <row r="701" spans="1:7" ht="12" hidden="1" customHeight="1">
      <c r="A701" s="137" t="s">
        <v>544</v>
      </c>
      <c r="B701" s="138">
        <v>46027</v>
      </c>
      <c r="C701" s="139" t="s">
        <v>1997</v>
      </c>
      <c r="D701" s="62" t="s">
        <v>545</v>
      </c>
      <c r="E701" s="63">
        <v>81033333</v>
      </c>
      <c r="F701" s="63">
        <v>233333</v>
      </c>
      <c r="G701" s="64" t="s">
        <v>2014</v>
      </c>
    </row>
    <row r="702" spans="1:7" ht="12" hidden="1" customHeight="1">
      <c r="A702" s="137" t="s">
        <v>544</v>
      </c>
      <c r="B702" s="138">
        <v>46027</v>
      </c>
      <c r="C702" s="139" t="s">
        <v>1999</v>
      </c>
      <c r="D702" s="62" t="s">
        <v>804</v>
      </c>
      <c r="E702" s="63">
        <v>37893333</v>
      </c>
      <c r="F702" s="63">
        <v>1143333</v>
      </c>
      <c r="G702" s="64" t="s">
        <v>2014</v>
      </c>
    </row>
    <row r="703" spans="1:7" ht="12" hidden="1" customHeight="1">
      <c r="A703" s="137" t="s">
        <v>544</v>
      </c>
      <c r="B703" s="138">
        <v>46027</v>
      </c>
      <c r="C703" s="139" t="s">
        <v>2002</v>
      </c>
      <c r="D703" s="62" t="s">
        <v>804</v>
      </c>
      <c r="E703" s="63">
        <v>60400000</v>
      </c>
      <c r="F703" s="63">
        <v>0</v>
      </c>
      <c r="G703" s="64" t="s">
        <v>2014</v>
      </c>
    </row>
    <row r="704" spans="1:7" ht="12" hidden="1" customHeight="1">
      <c r="A704" s="137" t="s">
        <v>544</v>
      </c>
      <c r="B704" s="138">
        <v>46027</v>
      </c>
      <c r="C704" s="139" t="s">
        <v>2005</v>
      </c>
      <c r="D704" s="62" t="s">
        <v>804</v>
      </c>
      <c r="E704" s="63">
        <v>36500000</v>
      </c>
      <c r="F704" s="63">
        <v>0</v>
      </c>
      <c r="G704" s="64" t="s">
        <v>2014</v>
      </c>
    </row>
    <row r="705" spans="1:7" ht="12" hidden="1" customHeight="1">
      <c r="A705" s="137" t="s">
        <v>544</v>
      </c>
      <c r="B705" s="138">
        <v>46027</v>
      </c>
      <c r="C705" s="139" t="s">
        <v>2007</v>
      </c>
      <c r="D705" s="62" t="s">
        <v>804</v>
      </c>
      <c r="E705" s="63">
        <v>45200000</v>
      </c>
      <c r="F705" s="63">
        <v>0</v>
      </c>
      <c r="G705" s="64" t="s">
        <v>2025</v>
      </c>
    </row>
    <row r="706" spans="1:7" ht="12" hidden="1" customHeight="1">
      <c r="A706" s="137" t="s">
        <v>544</v>
      </c>
      <c r="B706" s="138">
        <v>46027</v>
      </c>
      <c r="C706" s="139" t="s">
        <v>2010</v>
      </c>
      <c r="D706" s="62" t="s">
        <v>804</v>
      </c>
      <c r="E706" s="63">
        <v>31400000</v>
      </c>
      <c r="F706" s="63">
        <v>0</v>
      </c>
      <c r="G706" s="64" t="s">
        <v>2025</v>
      </c>
    </row>
    <row r="707" spans="1:7" ht="12" hidden="1" customHeight="1">
      <c r="A707" s="137" t="s">
        <v>544</v>
      </c>
      <c r="B707" s="138">
        <v>46027</v>
      </c>
      <c r="C707" s="139" t="s">
        <v>2222</v>
      </c>
      <c r="D707" s="62" t="s">
        <v>545</v>
      </c>
      <c r="E707" s="63">
        <v>66001623</v>
      </c>
      <c r="F707" s="63">
        <v>740000</v>
      </c>
      <c r="G707" s="64" t="s">
        <v>2232</v>
      </c>
    </row>
    <row r="708" spans="1:7" ht="12" hidden="1" customHeight="1">
      <c r="A708" s="137" t="s">
        <v>544</v>
      </c>
      <c r="B708" s="138">
        <v>46027</v>
      </c>
      <c r="C708" s="139" t="s">
        <v>2222</v>
      </c>
      <c r="D708" s="62" t="s">
        <v>804</v>
      </c>
      <c r="E708" s="63">
        <v>19098377</v>
      </c>
      <c r="F708" s="63">
        <v>0</v>
      </c>
      <c r="G708" s="64" t="s">
        <v>2232</v>
      </c>
    </row>
    <row r="709" spans="1:7" ht="12" hidden="1" customHeight="1">
      <c r="A709" s="137" t="s">
        <v>544</v>
      </c>
      <c r="B709" s="138">
        <v>46027</v>
      </c>
      <c r="C709" s="139" t="s">
        <v>2306</v>
      </c>
      <c r="D709" s="62" t="s">
        <v>545</v>
      </c>
      <c r="E709" s="63">
        <v>75333333</v>
      </c>
      <c r="F709" s="63">
        <v>0</v>
      </c>
      <c r="G709" s="64" t="s">
        <v>2322</v>
      </c>
    </row>
    <row r="710" spans="1:7" ht="12" hidden="1" customHeight="1">
      <c r="A710" s="137" t="s">
        <v>544</v>
      </c>
      <c r="B710" s="138">
        <v>46027</v>
      </c>
      <c r="C710" s="139" t="s">
        <v>2309</v>
      </c>
      <c r="D710" s="62" t="s">
        <v>545</v>
      </c>
      <c r="E710" s="63">
        <v>36500000</v>
      </c>
      <c r="F710" s="63">
        <v>0</v>
      </c>
      <c r="G710" s="64" t="s">
        <v>2324</v>
      </c>
    </row>
    <row r="711" spans="1:7" ht="12" hidden="1" customHeight="1">
      <c r="A711" s="137" t="s">
        <v>544</v>
      </c>
      <c r="B711" s="138">
        <v>46027</v>
      </c>
      <c r="C711" s="139" t="s">
        <v>2452</v>
      </c>
      <c r="D711" s="62" t="s">
        <v>545</v>
      </c>
      <c r="E711" s="63">
        <v>36500000</v>
      </c>
      <c r="F711" s="63">
        <v>0</v>
      </c>
      <c r="G711" s="64" t="s">
        <v>2453</v>
      </c>
    </row>
    <row r="712" spans="1:7" ht="12" hidden="1" customHeight="1">
      <c r="A712" s="137" t="s">
        <v>544</v>
      </c>
      <c r="B712" s="138">
        <v>46038</v>
      </c>
      <c r="C712" s="139" t="s">
        <v>4096</v>
      </c>
      <c r="D712" s="62" t="s">
        <v>545</v>
      </c>
      <c r="E712" s="63">
        <v>47920388</v>
      </c>
      <c r="F712" s="63">
        <v>47592344</v>
      </c>
      <c r="G712" s="64" t="s">
        <v>4127</v>
      </c>
    </row>
    <row r="713" spans="1:7" ht="12" hidden="1" customHeight="1">
      <c r="A713" s="137" t="s">
        <v>544</v>
      </c>
      <c r="B713" s="138">
        <v>46038</v>
      </c>
      <c r="C713" s="139" t="s">
        <v>4096</v>
      </c>
      <c r="D713" s="62" t="s">
        <v>804</v>
      </c>
      <c r="E713" s="63">
        <v>33963492</v>
      </c>
      <c r="F713" s="63">
        <v>33963492</v>
      </c>
      <c r="G713" s="64" t="s">
        <v>4127</v>
      </c>
    </row>
    <row r="714" spans="1:7" ht="12" hidden="1" customHeight="1">
      <c r="A714" s="137" t="s">
        <v>868</v>
      </c>
      <c r="B714" s="138">
        <v>46026</v>
      </c>
      <c r="C714" s="139" t="s">
        <v>791</v>
      </c>
      <c r="D714" s="62" t="s">
        <v>869</v>
      </c>
      <c r="E714" s="63">
        <v>3538001166.0999999</v>
      </c>
      <c r="F714" s="63">
        <v>0</v>
      </c>
      <c r="G714" s="64" t="s">
        <v>793</v>
      </c>
    </row>
    <row r="715" spans="1:7" ht="12" hidden="1" customHeight="1">
      <c r="A715" s="137" t="s">
        <v>868</v>
      </c>
      <c r="B715" s="138">
        <v>46026</v>
      </c>
      <c r="C715" s="139" t="s">
        <v>807</v>
      </c>
      <c r="D715" s="62" t="s">
        <v>869</v>
      </c>
      <c r="E715" s="63">
        <v>324919444</v>
      </c>
      <c r="F715" s="63">
        <v>324919444</v>
      </c>
      <c r="G715" s="64" t="s">
        <v>879</v>
      </c>
    </row>
    <row r="716" spans="1:7" ht="12" hidden="1" customHeight="1">
      <c r="A716" s="137" t="s">
        <v>868</v>
      </c>
      <c r="B716" s="138">
        <v>46026</v>
      </c>
      <c r="C716" s="139" t="s">
        <v>1857</v>
      </c>
      <c r="D716" s="62" t="s">
        <v>869</v>
      </c>
      <c r="E716" s="63">
        <v>74200000</v>
      </c>
      <c r="F716" s="63">
        <v>1666667</v>
      </c>
      <c r="G716" s="64" t="s">
        <v>1937</v>
      </c>
    </row>
    <row r="717" spans="1:7" ht="12" hidden="1" customHeight="1">
      <c r="A717" s="137" t="s">
        <v>868</v>
      </c>
      <c r="B717" s="138">
        <v>46026</v>
      </c>
      <c r="C717" s="139" t="s">
        <v>1862</v>
      </c>
      <c r="D717" s="62" t="s">
        <v>869</v>
      </c>
      <c r="E717" s="63">
        <v>120192250</v>
      </c>
      <c r="F717" s="63">
        <v>48192250</v>
      </c>
      <c r="G717" s="64" t="s">
        <v>1940</v>
      </c>
    </row>
    <row r="718" spans="1:7" ht="12" hidden="1" customHeight="1">
      <c r="A718" s="137" t="s">
        <v>868</v>
      </c>
      <c r="B718" s="138">
        <v>46026</v>
      </c>
      <c r="C718" s="139" t="s">
        <v>1864</v>
      </c>
      <c r="D718" s="62" t="s">
        <v>869</v>
      </c>
      <c r="E718" s="63">
        <v>48877750</v>
      </c>
      <c r="F718" s="63">
        <v>4027750</v>
      </c>
      <c r="G718" s="64" t="s">
        <v>1943</v>
      </c>
    </row>
    <row r="719" spans="1:7" ht="12" hidden="1" customHeight="1">
      <c r="A719" s="137" t="s">
        <v>868</v>
      </c>
      <c r="B719" s="138">
        <v>46026</v>
      </c>
      <c r="C719" s="139" t="s">
        <v>1867</v>
      </c>
      <c r="D719" s="62" t="s">
        <v>869</v>
      </c>
      <c r="E719" s="63">
        <v>115000000</v>
      </c>
      <c r="F719" s="63">
        <v>0</v>
      </c>
      <c r="G719" s="64" t="s">
        <v>1946</v>
      </c>
    </row>
    <row r="720" spans="1:7" ht="12" hidden="1" customHeight="1">
      <c r="A720" s="137" t="s">
        <v>868</v>
      </c>
      <c r="B720" s="138">
        <v>46026</v>
      </c>
      <c r="C720" s="139" t="s">
        <v>1879</v>
      </c>
      <c r="D720" s="62" t="s">
        <v>869</v>
      </c>
      <c r="E720" s="63">
        <v>119945000</v>
      </c>
      <c r="F720" s="63">
        <v>0</v>
      </c>
      <c r="G720" s="64" t="s">
        <v>1956</v>
      </c>
    </row>
    <row r="721" spans="1:7" ht="12" hidden="1" customHeight="1">
      <c r="A721" s="137" t="s">
        <v>868</v>
      </c>
      <c r="B721" s="138">
        <v>46026</v>
      </c>
      <c r="C721" s="139" t="s">
        <v>1888</v>
      </c>
      <c r="D721" s="62" t="s">
        <v>869</v>
      </c>
      <c r="E721" s="63">
        <v>58400000</v>
      </c>
      <c r="F721" s="63">
        <v>13550000</v>
      </c>
      <c r="G721" s="64" t="s">
        <v>1965</v>
      </c>
    </row>
    <row r="722" spans="1:7" ht="12" hidden="1" customHeight="1">
      <c r="A722" s="137" t="s">
        <v>868</v>
      </c>
      <c r="B722" s="138">
        <v>46026</v>
      </c>
      <c r="C722" s="139" t="s">
        <v>1890</v>
      </c>
      <c r="D722" s="62" t="s">
        <v>869</v>
      </c>
      <c r="E722" s="63">
        <v>119945000</v>
      </c>
      <c r="F722" s="63">
        <v>0</v>
      </c>
      <c r="G722" s="64" t="s">
        <v>1967</v>
      </c>
    </row>
    <row r="723" spans="1:7" ht="12" hidden="1" customHeight="1">
      <c r="A723" s="137" t="s">
        <v>868</v>
      </c>
      <c r="B723" s="138">
        <v>46026</v>
      </c>
      <c r="C723" s="139" t="s">
        <v>1893</v>
      </c>
      <c r="D723" s="62" t="s">
        <v>869</v>
      </c>
      <c r="E723" s="63">
        <v>249866000</v>
      </c>
      <c r="F723" s="63">
        <v>249866000</v>
      </c>
      <c r="G723" s="64" t="s">
        <v>1969</v>
      </c>
    </row>
    <row r="724" spans="1:7" ht="12" hidden="1" customHeight="1">
      <c r="A724" s="137" t="s">
        <v>868</v>
      </c>
      <c r="B724" s="138">
        <v>46027</v>
      </c>
      <c r="C724" s="139" t="s">
        <v>2015</v>
      </c>
      <c r="D724" s="62" t="s">
        <v>869</v>
      </c>
      <c r="E724" s="63">
        <v>119945000</v>
      </c>
      <c r="F724" s="63">
        <v>0</v>
      </c>
      <c r="G724" s="64" t="s">
        <v>2032</v>
      </c>
    </row>
    <row r="725" spans="1:7" ht="12" hidden="1" customHeight="1">
      <c r="A725" s="137" t="s">
        <v>868</v>
      </c>
      <c r="B725" s="138">
        <v>46027</v>
      </c>
      <c r="C725" s="139" t="s">
        <v>2017</v>
      </c>
      <c r="D725" s="62" t="s">
        <v>869</v>
      </c>
      <c r="E725" s="63">
        <v>119945000</v>
      </c>
      <c r="F725" s="63">
        <v>38295000</v>
      </c>
      <c r="G725" s="64" t="s">
        <v>1956</v>
      </c>
    </row>
    <row r="726" spans="1:7" ht="12" hidden="1" customHeight="1">
      <c r="A726" s="137" t="s">
        <v>868</v>
      </c>
      <c r="B726" s="138">
        <v>46027</v>
      </c>
      <c r="C726" s="139" t="s">
        <v>2021</v>
      </c>
      <c r="D726" s="62" t="s">
        <v>869</v>
      </c>
      <c r="E726" s="63">
        <v>119945000</v>
      </c>
      <c r="F726" s="63">
        <v>0</v>
      </c>
      <c r="G726" s="64" t="s">
        <v>1956</v>
      </c>
    </row>
    <row r="727" spans="1:7" ht="12" hidden="1" customHeight="1">
      <c r="A727" s="137" t="s">
        <v>868</v>
      </c>
      <c r="B727" s="138">
        <v>46027</v>
      </c>
      <c r="C727" s="139" t="s">
        <v>2023</v>
      </c>
      <c r="D727" s="62" t="s">
        <v>869</v>
      </c>
      <c r="E727" s="63">
        <v>295370425</v>
      </c>
      <c r="F727" s="63">
        <v>244999008</v>
      </c>
      <c r="G727" s="64" t="s">
        <v>2037</v>
      </c>
    </row>
    <row r="728" spans="1:7" ht="12" hidden="1" customHeight="1">
      <c r="A728" s="137" t="s">
        <v>868</v>
      </c>
      <c r="B728" s="138">
        <v>46027</v>
      </c>
      <c r="C728" s="139" t="s">
        <v>2028</v>
      </c>
      <c r="D728" s="62" t="s">
        <v>869</v>
      </c>
      <c r="E728" s="63">
        <v>119945000</v>
      </c>
      <c r="F728" s="63">
        <v>4445000</v>
      </c>
      <c r="G728" s="64" t="s">
        <v>2040</v>
      </c>
    </row>
    <row r="729" spans="1:7" ht="12" hidden="1" customHeight="1">
      <c r="A729" s="137" t="s">
        <v>868</v>
      </c>
      <c r="B729" s="138">
        <v>46027</v>
      </c>
      <c r="C729" s="139" t="s">
        <v>2030</v>
      </c>
      <c r="D729" s="62" t="s">
        <v>869</v>
      </c>
      <c r="E729" s="63">
        <v>112125000</v>
      </c>
      <c r="F729" s="63">
        <v>125000</v>
      </c>
      <c r="G729" s="64" t="s">
        <v>2043</v>
      </c>
    </row>
    <row r="730" spans="1:7" ht="12" hidden="1" customHeight="1">
      <c r="A730" s="137" t="s">
        <v>868</v>
      </c>
      <c r="B730" s="138">
        <v>46027</v>
      </c>
      <c r="C730" s="139" t="s">
        <v>2033</v>
      </c>
      <c r="D730" s="62" t="s">
        <v>869</v>
      </c>
      <c r="E730" s="63">
        <v>119945000</v>
      </c>
      <c r="F730" s="63">
        <v>0</v>
      </c>
      <c r="G730" s="64" t="s">
        <v>2043</v>
      </c>
    </row>
    <row r="731" spans="1:7" ht="12" hidden="1" customHeight="1">
      <c r="A731" s="137" t="s">
        <v>868</v>
      </c>
      <c r="B731" s="138">
        <v>46027</v>
      </c>
      <c r="C731" s="139" t="s">
        <v>2035</v>
      </c>
      <c r="D731" s="62" t="s">
        <v>869</v>
      </c>
      <c r="E731" s="63">
        <v>119945000</v>
      </c>
      <c r="F731" s="63">
        <v>0</v>
      </c>
      <c r="G731" s="64" t="s">
        <v>2047</v>
      </c>
    </row>
    <row r="732" spans="1:7" ht="12" hidden="1" customHeight="1">
      <c r="A732" s="137" t="s">
        <v>868</v>
      </c>
      <c r="B732" s="138">
        <v>46027</v>
      </c>
      <c r="C732" s="139" t="s">
        <v>2036</v>
      </c>
      <c r="D732" s="62" t="s">
        <v>869</v>
      </c>
      <c r="E732" s="63">
        <v>143000000</v>
      </c>
      <c r="F732" s="63">
        <v>0</v>
      </c>
      <c r="G732" s="64" t="s">
        <v>2050</v>
      </c>
    </row>
    <row r="733" spans="1:7" ht="12" hidden="1" customHeight="1">
      <c r="A733" s="137" t="s">
        <v>868</v>
      </c>
      <c r="B733" s="138">
        <v>46027</v>
      </c>
      <c r="C733" s="139" t="s">
        <v>2044</v>
      </c>
      <c r="D733" s="62" t="s">
        <v>869</v>
      </c>
      <c r="E733" s="63">
        <v>119945000</v>
      </c>
      <c r="F733" s="63">
        <v>0</v>
      </c>
      <c r="G733" s="64" t="s">
        <v>2053</v>
      </c>
    </row>
    <row r="734" spans="1:7" ht="12" hidden="1" customHeight="1">
      <c r="A734" s="137" t="s">
        <v>868</v>
      </c>
      <c r="B734" s="138">
        <v>46027</v>
      </c>
      <c r="C734" s="139" t="s">
        <v>2045</v>
      </c>
      <c r="D734" s="62" t="s">
        <v>869</v>
      </c>
      <c r="E734" s="63">
        <v>100165000.01000001</v>
      </c>
      <c r="F734" s="63">
        <v>0.01</v>
      </c>
      <c r="G734" s="64" t="s">
        <v>2056</v>
      </c>
    </row>
    <row r="735" spans="1:7" ht="12" hidden="1" customHeight="1">
      <c r="A735" s="137" t="s">
        <v>868</v>
      </c>
      <c r="B735" s="138">
        <v>46027</v>
      </c>
      <c r="C735" s="139" t="s">
        <v>2048</v>
      </c>
      <c r="D735" s="62" t="s">
        <v>869</v>
      </c>
      <c r="E735" s="63">
        <v>119945000</v>
      </c>
      <c r="F735" s="63">
        <v>40595000</v>
      </c>
      <c r="G735" s="64" t="s">
        <v>2059</v>
      </c>
    </row>
    <row r="736" spans="1:7" ht="12" hidden="1" customHeight="1">
      <c r="A736" s="137" t="s">
        <v>868</v>
      </c>
      <c r="B736" s="138">
        <v>46027</v>
      </c>
      <c r="C736" s="139" t="s">
        <v>2051</v>
      </c>
      <c r="D736" s="62" t="s">
        <v>869</v>
      </c>
      <c r="E736" s="63">
        <v>83950000.090000004</v>
      </c>
      <c r="F736" s="63">
        <v>2300000.09</v>
      </c>
      <c r="G736" s="64" t="s">
        <v>2061</v>
      </c>
    </row>
    <row r="737" spans="1:7" ht="12" hidden="1" customHeight="1">
      <c r="A737" s="137" t="s">
        <v>868</v>
      </c>
      <c r="B737" s="138">
        <v>46027</v>
      </c>
      <c r="C737" s="139" t="s">
        <v>2054</v>
      </c>
      <c r="D737" s="62" t="s">
        <v>869</v>
      </c>
      <c r="E737" s="63">
        <v>83950000</v>
      </c>
      <c r="F737" s="63">
        <v>0</v>
      </c>
      <c r="G737" s="64" t="s">
        <v>2064</v>
      </c>
    </row>
    <row r="738" spans="1:7" ht="12" hidden="1" customHeight="1">
      <c r="A738" s="137" t="s">
        <v>868</v>
      </c>
      <c r="B738" s="138">
        <v>46027</v>
      </c>
      <c r="C738" s="139" t="s">
        <v>2057</v>
      </c>
      <c r="D738" s="62" t="s">
        <v>869</v>
      </c>
      <c r="E738" s="63">
        <v>119945000</v>
      </c>
      <c r="F738" s="63">
        <v>14145000</v>
      </c>
      <c r="G738" s="64" t="s">
        <v>2067</v>
      </c>
    </row>
    <row r="739" spans="1:7" ht="12" hidden="1" customHeight="1">
      <c r="A739" s="137" t="s">
        <v>868</v>
      </c>
      <c r="B739" s="138">
        <v>46027</v>
      </c>
      <c r="C739" s="139" t="s">
        <v>2060</v>
      </c>
      <c r="D739" s="62" t="s">
        <v>869</v>
      </c>
      <c r="E739" s="63">
        <v>119945000</v>
      </c>
      <c r="F739" s="63">
        <v>0</v>
      </c>
      <c r="G739" s="64" t="s">
        <v>2070</v>
      </c>
    </row>
    <row r="740" spans="1:7" ht="12" hidden="1" customHeight="1">
      <c r="A740" s="137" t="s">
        <v>868</v>
      </c>
      <c r="B740" s="138">
        <v>46027</v>
      </c>
      <c r="C740" s="139" t="s">
        <v>2062</v>
      </c>
      <c r="D740" s="62" t="s">
        <v>869</v>
      </c>
      <c r="E740" s="63">
        <v>119945000</v>
      </c>
      <c r="F740" s="63">
        <v>15295000</v>
      </c>
      <c r="G740" s="64" t="s">
        <v>2073</v>
      </c>
    </row>
    <row r="741" spans="1:7" ht="12" hidden="1" customHeight="1">
      <c r="A741" s="137" t="s">
        <v>868</v>
      </c>
      <c r="B741" s="138">
        <v>46027</v>
      </c>
      <c r="C741" s="139" t="s">
        <v>2065</v>
      </c>
      <c r="D741" s="62" t="s">
        <v>869</v>
      </c>
      <c r="E741" s="63">
        <v>119945000</v>
      </c>
      <c r="F741" s="63">
        <v>4945000</v>
      </c>
      <c r="G741" s="64" t="s">
        <v>2076</v>
      </c>
    </row>
    <row r="742" spans="1:7" ht="12" hidden="1" customHeight="1">
      <c r="A742" s="137" t="s">
        <v>868</v>
      </c>
      <c r="B742" s="138">
        <v>46027</v>
      </c>
      <c r="C742" s="139" t="s">
        <v>2068</v>
      </c>
      <c r="D742" s="62" t="s">
        <v>869</v>
      </c>
      <c r="E742" s="63">
        <v>144014999.91</v>
      </c>
      <c r="F742" s="63">
        <v>63014999.909999996</v>
      </c>
      <c r="G742" s="64" t="s">
        <v>2079</v>
      </c>
    </row>
    <row r="743" spans="1:7" ht="12" hidden="1" customHeight="1">
      <c r="A743" s="137" t="s">
        <v>868</v>
      </c>
      <c r="B743" s="138">
        <v>46027</v>
      </c>
      <c r="C743" s="139" t="s">
        <v>2071</v>
      </c>
      <c r="D743" s="62" t="s">
        <v>869</v>
      </c>
      <c r="E743" s="63">
        <v>93150000</v>
      </c>
      <c r="F743" s="63">
        <v>0</v>
      </c>
      <c r="G743" s="64" t="s">
        <v>2082</v>
      </c>
    </row>
    <row r="744" spans="1:7" ht="12" hidden="1" customHeight="1">
      <c r="A744" s="137" t="s">
        <v>868</v>
      </c>
      <c r="B744" s="138">
        <v>46027</v>
      </c>
      <c r="C744" s="139" t="s">
        <v>2074</v>
      </c>
      <c r="D744" s="62" t="s">
        <v>869</v>
      </c>
      <c r="E744" s="63">
        <v>119945000</v>
      </c>
      <c r="F744" s="63">
        <v>0</v>
      </c>
      <c r="G744" s="64" t="s">
        <v>2085</v>
      </c>
    </row>
    <row r="745" spans="1:7" ht="12" hidden="1" customHeight="1">
      <c r="A745" s="137" t="s">
        <v>868</v>
      </c>
      <c r="B745" s="138">
        <v>46027</v>
      </c>
      <c r="C745" s="139" t="s">
        <v>2481</v>
      </c>
      <c r="D745" s="62" t="s">
        <v>869</v>
      </c>
      <c r="E745" s="63">
        <v>115000000</v>
      </c>
      <c r="F745" s="63">
        <v>0</v>
      </c>
      <c r="G745" s="64" t="s">
        <v>1946</v>
      </c>
    </row>
    <row r="746" spans="1:7" ht="12" hidden="1" customHeight="1">
      <c r="A746" s="137" t="s">
        <v>868</v>
      </c>
      <c r="B746" s="138">
        <v>46027</v>
      </c>
      <c r="C746" s="139" t="s">
        <v>2483</v>
      </c>
      <c r="D746" s="62" t="s">
        <v>869</v>
      </c>
      <c r="E746" s="63">
        <v>91719444.450000003</v>
      </c>
      <c r="F746" s="63">
        <v>91719444.450000003</v>
      </c>
      <c r="G746" s="64" t="s">
        <v>2484</v>
      </c>
    </row>
    <row r="747" spans="1:7" ht="12" hidden="1" customHeight="1">
      <c r="A747" s="137" t="s">
        <v>868</v>
      </c>
      <c r="B747" s="138">
        <v>46027</v>
      </c>
      <c r="C747" s="139" t="s">
        <v>2488</v>
      </c>
      <c r="D747" s="62" t="s">
        <v>869</v>
      </c>
      <c r="E747" s="63">
        <v>119945000</v>
      </c>
      <c r="F747" s="63">
        <v>0</v>
      </c>
      <c r="G747" s="64" t="s">
        <v>1956</v>
      </c>
    </row>
    <row r="748" spans="1:7" ht="12" hidden="1" customHeight="1">
      <c r="A748" s="137" t="s">
        <v>868</v>
      </c>
      <c r="B748" s="138">
        <v>46030</v>
      </c>
      <c r="C748" s="139" t="s">
        <v>3070</v>
      </c>
      <c r="D748" s="62" t="s">
        <v>869</v>
      </c>
      <c r="E748" s="63">
        <v>119944999.98999999</v>
      </c>
      <c r="F748" s="63">
        <v>347666.99</v>
      </c>
      <c r="G748" s="64" t="s">
        <v>1956</v>
      </c>
    </row>
    <row r="749" spans="1:7" ht="12" hidden="1" customHeight="1">
      <c r="A749" s="137" t="s">
        <v>868</v>
      </c>
      <c r="B749" s="138">
        <v>46037</v>
      </c>
      <c r="C749" s="139" t="s">
        <v>4062</v>
      </c>
      <c r="D749" s="62" t="s">
        <v>869</v>
      </c>
      <c r="E749" s="63">
        <v>500000000</v>
      </c>
      <c r="F749" s="63">
        <v>0</v>
      </c>
      <c r="G749" s="64" t="s">
        <v>4095</v>
      </c>
    </row>
    <row r="750" spans="1:7" ht="12" hidden="1" customHeight="1">
      <c r="A750" s="137" t="s">
        <v>868</v>
      </c>
      <c r="B750" s="138">
        <v>46055</v>
      </c>
      <c r="C750" s="139" t="s">
        <v>4200</v>
      </c>
      <c r="D750" s="62" t="s">
        <v>869</v>
      </c>
      <c r="E750" s="63">
        <v>119945000</v>
      </c>
      <c r="F750" s="63">
        <v>119945000</v>
      </c>
      <c r="G750" s="64" t="s">
        <v>4235</v>
      </c>
    </row>
    <row r="751" spans="1:7" ht="12" hidden="1" customHeight="1">
      <c r="A751" s="137" t="s">
        <v>205</v>
      </c>
      <c r="B751" s="138">
        <v>46026</v>
      </c>
      <c r="C751" s="139" t="s">
        <v>1484</v>
      </c>
      <c r="D751" s="62" t="s">
        <v>210</v>
      </c>
      <c r="E751" s="63">
        <v>5750000</v>
      </c>
      <c r="F751" s="63">
        <v>0</v>
      </c>
      <c r="G751" s="64" t="s">
        <v>1571</v>
      </c>
    </row>
    <row r="752" spans="1:7" ht="12" hidden="1" customHeight="1">
      <c r="A752" s="137" t="s">
        <v>205</v>
      </c>
      <c r="B752" s="138">
        <v>46026</v>
      </c>
      <c r="C752" s="139" t="s">
        <v>1484</v>
      </c>
      <c r="D752" s="62" t="s">
        <v>206</v>
      </c>
      <c r="E752" s="63">
        <v>69000000</v>
      </c>
      <c r="F752" s="63">
        <v>0</v>
      </c>
      <c r="G752" s="64" t="s">
        <v>1571</v>
      </c>
    </row>
    <row r="753" spans="1:7" ht="12" hidden="1" customHeight="1">
      <c r="A753" s="137" t="s">
        <v>205</v>
      </c>
      <c r="B753" s="138">
        <v>46026</v>
      </c>
      <c r="C753" s="139" t="s">
        <v>1487</v>
      </c>
      <c r="D753" s="62" t="s">
        <v>206</v>
      </c>
      <c r="E753" s="63">
        <v>86250000</v>
      </c>
      <c r="F753" s="63">
        <v>0</v>
      </c>
      <c r="G753" s="64" t="s">
        <v>1576</v>
      </c>
    </row>
    <row r="754" spans="1:7" ht="12" hidden="1" customHeight="1">
      <c r="A754" s="137" t="s">
        <v>205</v>
      </c>
      <c r="B754" s="138">
        <v>46026</v>
      </c>
      <c r="C754" s="139" t="s">
        <v>1794</v>
      </c>
      <c r="D754" s="62" t="s">
        <v>206</v>
      </c>
      <c r="E754" s="63">
        <v>43700000</v>
      </c>
      <c r="F754" s="63">
        <v>0</v>
      </c>
      <c r="G754" s="64" t="s">
        <v>1872</v>
      </c>
    </row>
    <row r="755" spans="1:7" ht="12" hidden="1" customHeight="1">
      <c r="A755" s="137" t="s">
        <v>205</v>
      </c>
      <c r="B755" s="138">
        <v>46026</v>
      </c>
      <c r="C755" s="139" t="s">
        <v>1797</v>
      </c>
      <c r="D755" s="62" t="s">
        <v>210</v>
      </c>
      <c r="E755" s="63">
        <v>81650000</v>
      </c>
      <c r="F755" s="63">
        <v>0</v>
      </c>
      <c r="G755" s="64" t="s">
        <v>1875</v>
      </c>
    </row>
    <row r="756" spans="1:7" ht="12" hidden="1" customHeight="1">
      <c r="A756" s="137" t="s">
        <v>205</v>
      </c>
      <c r="B756" s="138">
        <v>46026</v>
      </c>
      <c r="C756" s="139" t="s">
        <v>1799</v>
      </c>
      <c r="D756" s="62" t="s">
        <v>206</v>
      </c>
      <c r="E756" s="63">
        <v>74750000</v>
      </c>
      <c r="F756" s="63">
        <v>866667</v>
      </c>
      <c r="G756" s="64" t="s">
        <v>1878</v>
      </c>
    </row>
    <row r="757" spans="1:7" ht="12" hidden="1" customHeight="1">
      <c r="A757" s="137" t="s">
        <v>205</v>
      </c>
      <c r="B757" s="138">
        <v>46026</v>
      </c>
      <c r="C757" s="139" t="s">
        <v>1801</v>
      </c>
      <c r="D757" s="62" t="s">
        <v>210</v>
      </c>
      <c r="E757" s="63">
        <v>43700000</v>
      </c>
      <c r="F757" s="63">
        <v>0</v>
      </c>
      <c r="G757" s="64" t="s">
        <v>1881</v>
      </c>
    </row>
    <row r="758" spans="1:7" ht="12" hidden="1" customHeight="1">
      <c r="A758" s="137" t="s">
        <v>205</v>
      </c>
      <c r="B758" s="138">
        <v>46026</v>
      </c>
      <c r="C758" s="139" t="s">
        <v>1804</v>
      </c>
      <c r="D758" s="62" t="s">
        <v>210</v>
      </c>
      <c r="E758" s="63">
        <v>57500000</v>
      </c>
      <c r="F758" s="63">
        <v>2833333</v>
      </c>
      <c r="G758" s="64" t="s">
        <v>1884</v>
      </c>
    </row>
    <row r="759" spans="1:7" ht="12" hidden="1" customHeight="1">
      <c r="A759" s="137" t="s">
        <v>205</v>
      </c>
      <c r="B759" s="138">
        <v>46026</v>
      </c>
      <c r="C759" s="139" t="s">
        <v>1806</v>
      </c>
      <c r="D759" s="62" t="s">
        <v>210</v>
      </c>
      <c r="E759" s="63">
        <v>74558300</v>
      </c>
      <c r="F759" s="63">
        <v>0</v>
      </c>
      <c r="G759" s="64" t="s">
        <v>1887</v>
      </c>
    </row>
    <row r="760" spans="1:7" ht="12" hidden="1" customHeight="1">
      <c r="A760" s="137" t="s">
        <v>205</v>
      </c>
      <c r="B760" s="138">
        <v>46026</v>
      </c>
      <c r="C760" s="139" t="s">
        <v>1806</v>
      </c>
      <c r="D760" s="62" t="s">
        <v>206</v>
      </c>
      <c r="E760" s="63">
        <v>23191700</v>
      </c>
      <c r="F760" s="63">
        <v>1133333</v>
      </c>
      <c r="G760" s="64" t="s">
        <v>1887</v>
      </c>
    </row>
    <row r="761" spans="1:7" ht="12" hidden="1" customHeight="1">
      <c r="A761" s="137" t="s">
        <v>205</v>
      </c>
      <c r="B761" s="138">
        <v>46026</v>
      </c>
      <c r="C761" s="139" t="s">
        <v>1809</v>
      </c>
      <c r="D761" s="62" t="s">
        <v>206</v>
      </c>
      <c r="E761" s="63">
        <v>63250000</v>
      </c>
      <c r="F761" s="63">
        <v>733333</v>
      </c>
      <c r="G761" s="64" t="s">
        <v>1892</v>
      </c>
    </row>
    <row r="762" spans="1:7" ht="12" hidden="1" customHeight="1">
      <c r="A762" s="137" t="s">
        <v>205</v>
      </c>
      <c r="B762" s="138">
        <v>46026</v>
      </c>
      <c r="C762" s="139" t="s">
        <v>1812</v>
      </c>
      <c r="D762" s="62" t="s">
        <v>206</v>
      </c>
      <c r="E762" s="63">
        <v>47150000</v>
      </c>
      <c r="F762" s="63">
        <v>1640000</v>
      </c>
      <c r="G762" s="64" t="s">
        <v>1894</v>
      </c>
    </row>
    <row r="763" spans="1:7" ht="12" hidden="1" customHeight="1">
      <c r="A763" s="137" t="s">
        <v>205</v>
      </c>
      <c r="B763" s="138">
        <v>46079</v>
      </c>
      <c r="C763" s="139" t="s">
        <v>4331</v>
      </c>
      <c r="D763" s="62" t="s">
        <v>210</v>
      </c>
      <c r="E763" s="63">
        <v>13565500</v>
      </c>
      <c r="F763" s="63">
        <v>13565500</v>
      </c>
      <c r="G763" s="64" t="s">
        <v>4367</v>
      </c>
    </row>
    <row r="764" spans="1:7" ht="12" hidden="1" customHeight="1">
      <c r="A764" s="137" t="s">
        <v>5785</v>
      </c>
      <c r="B764" s="138">
        <v>46032</v>
      </c>
      <c r="C764" s="139" t="s">
        <v>12</v>
      </c>
      <c r="D764" s="62" t="s">
        <v>5786</v>
      </c>
      <c r="E764" s="63">
        <v>5017000</v>
      </c>
      <c r="F764" s="63">
        <v>0</v>
      </c>
      <c r="G764" s="64" t="s">
        <v>5787</v>
      </c>
    </row>
    <row r="765" spans="1:7" ht="12" hidden="1" customHeight="1">
      <c r="A765" s="137" t="s">
        <v>5785</v>
      </c>
      <c r="B765" s="138">
        <v>46032</v>
      </c>
      <c r="C765" s="139" t="s">
        <v>12</v>
      </c>
      <c r="D765" s="62" t="s">
        <v>5789</v>
      </c>
      <c r="E765" s="63">
        <v>53783000</v>
      </c>
      <c r="F765" s="63">
        <v>0</v>
      </c>
      <c r="G765" s="64" t="s">
        <v>5787</v>
      </c>
    </row>
    <row r="766" spans="1:7" ht="12" hidden="1" customHeight="1">
      <c r="A766" s="137" t="s">
        <v>5785</v>
      </c>
      <c r="B766" s="138">
        <v>46032</v>
      </c>
      <c r="C766" s="139" t="s">
        <v>18</v>
      </c>
      <c r="D766" s="62" t="s">
        <v>5786</v>
      </c>
      <c r="E766" s="63">
        <v>28125000</v>
      </c>
      <c r="F766" s="63">
        <v>0</v>
      </c>
      <c r="G766" s="64" t="s">
        <v>5791</v>
      </c>
    </row>
    <row r="767" spans="1:7" ht="12" hidden="1" customHeight="1">
      <c r="A767" s="137" t="s">
        <v>5785</v>
      </c>
      <c r="B767" s="138">
        <v>46032</v>
      </c>
      <c r="C767" s="139" t="s">
        <v>18</v>
      </c>
      <c r="D767" s="62" t="s">
        <v>5789</v>
      </c>
      <c r="E767" s="63">
        <v>50275000</v>
      </c>
      <c r="F767" s="63">
        <v>0</v>
      </c>
      <c r="G767" s="64" t="s">
        <v>5791</v>
      </c>
    </row>
    <row r="768" spans="1:7" ht="12" hidden="1" customHeight="1">
      <c r="A768" s="137" t="s">
        <v>5785</v>
      </c>
      <c r="B768" s="138">
        <v>46032</v>
      </c>
      <c r="C768" s="139" t="s">
        <v>23</v>
      </c>
      <c r="D768" s="62" t="s">
        <v>5794</v>
      </c>
      <c r="E768" s="63">
        <v>30900000</v>
      </c>
      <c r="F768" s="63">
        <v>0</v>
      </c>
      <c r="G768" s="64" t="s">
        <v>5795</v>
      </c>
    </row>
    <row r="769" spans="1:7" ht="12" hidden="1" customHeight="1">
      <c r="A769" s="137" t="s">
        <v>5785</v>
      </c>
      <c r="B769" s="138">
        <v>46032</v>
      </c>
      <c r="C769" s="139" t="s">
        <v>23</v>
      </c>
      <c r="D769" s="62" t="s">
        <v>5789</v>
      </c>
      <c r="E769" s="63">
        <v>57100000</v>
      </c>
      <c r="F769" s="63">
        <v>0</v>
      </c>
      <c r="G769" s="64" t="s">
        <v>5795</v>
      </c>
    </row>
    <row r="770" spans="1:7" ht="12" hidden="1" customHeight="1">
      <c r="A770" s="137" t="s">
        <v>5785</v>
      </c>
      <c r="B770" s="138">
        <v>46032</v>
      </c>
      <c r="C770" s="139" t="s">
        <v>28</v>
      </c>
      <c r="D770" s="62" t="s">
        <v>5786</v>
      </c>
      <c r="E770" s="63">
        <v>134200000</v>
      </c>
      <c r="F770" s="63">
        <v>0</v>
      </c>
      <c r="G770" s="64" t="s">
        <v>5798</v>
      </c>
    </row>
    <row r="771" spans="1:7" ht="12" hidden="1" customHeight="1">
      <c r="A771" s="137" t="s">
        <v>5785</v>
      </c>
      <c r="B771" s="138">
        <v>46032</v>
      </c>
      <c r="C771" s="139" t="s">
        <v>33</v>
      </c>
      <c r="D771" s="62" t="s">
        <v>5786</v>
      </c>
      <c r="E771" s="63">
        <v>98000000</v>
      </c>
      <c r="F771" s="63">
        <v>0</v>
      </c>
      <c r="G771" s="64" t="s">
        <v>5800</v>
      </c>
    </row>
    <row r="772" spans="1:7" ht="12" hidden="1" customHeight="1">
      <c r="A772" s="137" t="s">
        <v>5785</v>
      </c>
      <c r="B772" s="138">
        <v>46032</v>
      </c>
      <c r="C772" s="139" t="s">
        <v>37</v>
      </c>
      <c r="D772" s="62" t="s">
        <v>5789</v>
      </c>
      <c r="E772" s="63">
        <v>83300000</v>
      </c>
      <c r="F772" s="63">
        <v>0</v>
      </c>
      <c r="G772" s="64" t="s">
        <v>5802</v>
      </c>
    </row>
    <row r="773" spans="1:7" ht="12" hidden="1" customHeight="1">
      <c r="A773" s="137" t="s">
        <v>5785</v>
      </c>
      <c r="B773" s="138">
        <v>46032</v>
      </c>
      <c r="C773" s="139" t="s">
        <v>40</v>
      </c>
      <c r="D773" s="62" t="s">
        <v>5789</v>
      </c>
      <c r="E773" s="63">
        <v>83300000</v>
      </c>
      <c r="F773" s="63">
        <v>0</v>
      </c>
      <c r="G773" s="64" t="s">
        <v>5804</v>
      </c>
    </row>
    <row r="774" spans="1:7" ht="12" hidden="1" customHeight="1">
      <c r="A774" s="137" t="s">
        <v>5785</v>
      </c>
      <c r="B774" s="138">
        <v>46032</v>
      </c>
      <c r="C774" s="139" t="s">
        <v>44</v>
      </c>
      <c r="D774" s="62" t="s">
        <v>5786</v>
      </c>
      <c r="E774" s="63">
        <v>98000000</v>
      </c>
      <c r="F774" s="63">
        <v>0</v>
      </c>
      <c r="G774" s="64" t="s">
        <v>5806</v>
      </c>
    </row>
    <row r="775" spans="1:7" ht="12" hidden="1" customHeight="1">
      <c r="A775" s="137" t="s">
        <v>5785</v>
      </c>
      <c r="B775" s="138">
        <v>46032</v>
      </c>
      <c r="C775" s="139" t="s">
        <v>49</v>
      </c>
      <c r="D775" s="62" t="s">
        <v>5786</v>
      </c>
      <c r="E775" s="63">
        <v>6000000</v>
      </c>
      <c r="F775" s="63">
        <v>6000000</v>
      </c>
      <c r="G775" s="64" t="s">
        <v>5808</v>
      </c>
    </row>
    <row r="776" spans="1:7" ht="12" hidden="1" customHeight="1">
      <c r="A776" s="137" t="s">
        <v>5785</v>
      </c>
      <c r="B776" s="138">
        <v>46032</v>
      </c>
      <c r="C776" s="139" t="s">
        <v>53</v>
      </c>
      <c r="D776" s="62" t="s">
        <v>5786</v>
      </c>
      <c r="E776" s="63">
        <v>137500000</v>
      </c>
      <c r="F776" s="63">
        <v>0</v>
      </c>
      <c r="G776" s="64" t="s">
        <v>5810</v>
      </c>
    </row>
    <row r="777" spans="1:7" ht="12" hidden="1" customHeight="1">
      <c r="A777" s="137" t="s">
        <v>5785</v>
      </c>
      <c r="B777" s="138">
        <v>46032</v>
      </c>
      <c r="C777" s="139" t="s">
        <v>57</v>
      </c>
      <c r="D777" s="62" t="s">
        <v>5789</v>
      </c>
      <c r="E777" s="63">
        <v>45100000</v>
      </c>
      <c r="F777" s="63">
        <v>0</v>
      </c>
      <c r="G777" s="64" t="s">
        <v>5812</v>
      </c>
    </row>
    <row r="778" spans="1:7" ht="12" hidden="1" customHeight="1">
      <c r="A778" s="137" t="s">
        <v>5785</v>
      </c>
      <c r="B778" s="138">
        <v>46032</v>
      </c>
      <c r="C778" s="139" t="s">
        <v>60</v>
      </c>
      <c r="D778" s="62" t="s">
        <v>5786</v>
      </c>
      <c r="E778" s="63">
        <v>55000000</v>
      </c>
      <c r="F778" s="63">
        <v>9900000</v>
      </c>
      <c r="G778" s="64" t="s">
        <v>5814</v>
      </c>
    </row>
    <row r="779" spans="1:7" ht="12" hidden="1" customHeight="1">
      <c r="A779" s="137" t="s">
        <v>5785</v>
      </c>
      <c r="B779" s="138">
        <v>46032</v>
      </c>
      <c r="C779" s="139" t="s">
        <v>66</v>
      </c>
      <c r="D779" s="62" t="s">
        <v>5789</v>
      </c>
      <c r="E779" s="63">
        <v>4583337</v>
      </c>
      <c r="F779" s="63">
        <v>4583337</v>
      </c>
      <c r="G779" s="64" t="s">
        <v>879</v>
      </c>
    </row>
    <row r="780" spans="1:7" ht="12" hidden="1" customHeight="1">
      <c r="A780" s="137" t="s">
        <v>5785</v>
      </c>
      <c r="B780" s="138">
        <v>46032</v>
      </c>
      <c r="C780" s="139" t="s">
        <v>70</v>
      </c>
      <c r="D780" s="62" t="s">
        <v>5789</v>
      </c>
      <c r="E780" s="63">
        <v>4583337</v>
      </c>
      <c r="F780" s="63">
        <v>4583337</v>
      </c>
      <c r="G780" s="64" t="s">
        <v>956</v>
      </c>
    </row>
    <row r="781" spans="1:7" ht="12" hidden="1" customHeight="1">
      <c r="A781" s="137" t="s">
        <v>5785</v>
      </c>
      <c r="B781" s="138">
        <v>46043</v>
      </c>
      <c r="C781" s="139" t="s">
        <v>74</v>
      </c>
      <c r="D781" s="62" t="s">
        <v>5789</v>
      </c>
      <c r="E781" s="63">
        <v>15233326</v>
      </c>
      <c r="F781" s="63">
        <v>0</v>
      </c>
      <c r="G781" s="64" t="s">
        <v>5818</v>
      </c>
    </row>
    <row r="782" spans="1:7" ht="12" hidden="1" customHeight="1">
      <c r="A782" s="137" t="s">
        <v>5785</v>
      </c>
      <c r="B782" s="138">
        <v>46078</v>
      </c>
      <c r="C782" s="139" t="s">
        <v>76</v>
      </c>
      <c r="D782" s="62" t="s">
        <v>5786</v>
      </c>
      <c r="E782" s="63">
        <v>110000000</v>
      </c>
      <c r="F782" s="63">
        <v>110000000</v>
      </c>
      <c r="G782" s="64" t="s">
        <v>5820</v>
      </c>
    </row>
    <row r="783" spans="1:7" ht="12" hidden="1" customHeight="1">
      <c r="A783" s="137" t="s">
        <v>5335</v>
      </c>
      <c r="B783" s="138">
        <v>46027</v>
      </c>
      <c r="C783" s="139" t="s">
        <v>12</v>
      </c>
      <c r="D783" s="62" t="s">
        <v>5336</v>
      </c>
      <c r="E783" s="63">
        <v>74750000</v>
      </c>
      <c r="F783" s="63">
        <v>0</v>
      </c>
      <c r="G783" s="64" t="s">
        <v>5337</v>
      </c>
    </row>
    <row r="784" spans="1:7" ht="12" hidden="1" customHeight="1">
      <c r="A784" s="137" t="s">
        <v>5335</v>
      </c>
      <c r="B784" s="138">
        <v>46027</v>
      </c>
      <c r="C784" s="139" t="s">
        <v>18</v>
      </c>
      <c r="D784" s="62" t="s">
        <v>5336</v>
      </c>
      <c r="E784" s="63">
        <v>22000000</v>
      </c>
      <c r="F784" s="63">
        <v>1466667</v>
      </c>
      <c r="G784" s="64" t="s">
        <v>2457</v>
      </c>
    </row>
    <row r="785" spans="1:7" ht="12" hidden="1" customHeight="1">
      <c r="A785" s="137" t="s">
        <v>5335</v>
      </c>
      <c r="B785" s="138">
        <v>46027</v>
      </c>
      <c r="C785" s="139" t="s">
        <v>23</v>
      </c>
      <c r="D785" s="62" t="s">
        <v>5336</v>
      </c>
      <c r="E785" s="63">
        <v>20000000</v>
      </c>
      <c r="F785" s="63">
        <v>2006667</v>
      </c>
      <c r="G785" s="64" t="s">
        <v>2466</v>
      </c>
    </row>
    <row r="786" spans="1:7" ht="12" hidden="1" customHeight="1">
      <c r="A786" s="137" t="s">
        <v>5335</v>
      </c>
      <c r="B786" s="138">
        <v>46027</v>
      </c>
      <c r="C786" s="139" t="s">
        <v>28</v>
      </c>
      <c r="D786" s="62" t="s">
        <v>5336</v>
      </c>
      <c r="E786" s="63">
        <v>7600000</v>
      </c>
      <c r="F786" s="63">
        <v>0</v>
      </c>
      <c r="G786" s="64" t="s">
        <v>2466</v>
      </c>
    </row>
    <row r="787" spans="1:7" ht="12" hidden="1" customHeight="1">
      <c r="A787" s="137" t="s">
        <v>5335</v>
      </c>
      <c r="B787" s="138">
        <v>46027</v>
      </c>
      <c r="C787" s="139" t="s">
        <v>33</v>
      </c>
      <c r="D787" s="62" t="s">
        <v>5336</v>
      </c>
      <c r="E787" s="63">
        <v>14000000</v>
      </c>
      <c r="F787" s="63">
        <v>933333</v>
      </c>
      <c r="G787" s="64" t="s">
        <v>2457</v>
      </c>
    </row>
    <row r="788" spans="1:7" ht="12" hidden="1" customHeight="1">
      <c r="A788" s="137" t="s">
        <v>5335</v>
      </c>
      <c r="B788" s="138">
        <v>46027</v>
      </c>
      <c r="C788" s="139" t="s">
        <v>37</v>
      </c>
      <c r="D788" s="62" t="s">
        <v>5336</v>
      </c>
      <c r="E788" s="63">
        <v>63500000</v>
      </c>
      <c r="F788" s="63">
        <v>0</v>
      </c>
      <c r="G788" s="64" t="s">
        <v>2453</v>
      </c>
    </row>
    <row r="789" spans="1:7" ht="12" hidden="1" customHeight="1">
      <c r="A789" s="137" t="s">
        <v>5335</v>
      </c>
      <c r="B789" s="138">
        <v>46027</v>
      </c>
      <c r="C789" s="139" t="s">
        <v>40</v>
      </c>
      <c r="D789" s="62" t="s">
        <v>5336</v>
      </c>
      <c r="E789" s="63">
        <v>35500000</v>
      </c>
      <c r="F789" s="63">
        <v>0</v>
      </c>
      <c r="G789" s="64" t="s">
        <v>4666</v>
      </c>
    </row>
    <row r="790" spans="1:7" ht="12" hidden="1" customHeight="1">
      <c r="A790" s="137" t="s">
        <v>5335</v>
      </c>
      <c r="B790" s="138">
        <v>46027</v>
      </c>
      <c r="C790" s="139" t="s">
        <v>44</v>
      </c>
      <c r="D790" s="62" t="s">
        <v>5336</v>
      </c>
      <c r="E790" s="63">
        <v>29000000</v>
      </c>
      <c r="F790" s="63">
        <v>0</v>
      </c>
      <c r="G790" s="64" t="s">
        <v>4666</v>
      </c>
    </row>
    <row r="791" spans="1:7" ht="12" hidden="1" customHeight="1">
      <c r="A791" s="137" t="s">
        <v>5335</v>
      </c>
      <c r="B791" s="138">
        <v>46027</v>
      </c>
      <c r="C791" s="139" t="s">
        <v>49</v>
      </c>
      <c r="D791" s="62" t="s">
        <v>5336</v>
      </c>
      <c r="E791" s="63">
        <v>29903402</v>
      </c>
      <c r="F791" s="63">
        <v>0</v>
      </c>
      <c r="G791" s="64" t="s">
        <v>4666</v>
      </c>
    </row>
    <row r="792" spans="1:7" ht="12" hidden="1" customHeight="1">
      <c r="A792" s="137" t="s">
        <v>5335</v>
      </c>
      <c r="B792" s="138">
        <v>46027</v>
      </c>
      <c r="C792" s="139" t="s">
        <v>53</v>
      </c>
      <c r="D792" s="62" t="s">
        <v>5336</v>
      </c>
      <c r="E792" s="63">
        <v>8000000</v>
      </c>
      <c r="F792" s="63">
        <v>1866666</v>
      </c>
      <c r="G792" s="64" t="s">
        <v>4686</v>
      </c>
    </row>
    <row r="793" spans="1:7" ht="12" hidden="1" customHeight="1">
      <c r="A793" s="137" t="s">
        <v>5335</v>
      </c>
      <c r="B793" s="138">
        <v>46027</v>
      </c>
      <c r="C793" s="139" t="s">
        <v>57</v>
      </c>
      <c r="D793" s="62" t="s">
        <v>5336</v>
      </c>
      <c r="E793" s="63">
        <v>3900000</v>
      </c>
      <c r="F793" s="63">
        <v>520000</v>
      </c>
      <c r="G793" s="64" t="s">
        <v>4686</v>
      </c>
    </row>
    <row r="794" spans="1:7" ht="12" hidden="1" customHeight="1">
      <c r="A794" s="137" t="s">
        <v>5335</v>
      </c>
      <c r="B794" s="138">
        <v>46027</v>
      </c>
      <c r="C794" s="139" t="s">
        <v>60</v>
      </c>
      <c r="D794" s="62" t="s">
        <v>5336</v>
      </c>
      <c r="E794" s="63">
        <v>46933333</v>
      </c>
      <c r="F794" s="63">
        <v>800000</v>
      </c>
      <c r="G794" s="64" t="s">
        <v>2457</v>
      </c>
    </row>
    <row r="795" spans="1:7" ht="12" hidden="1" customHeight="1">
      <c r="A795" s="137" t="s">
        <v>5335</v>
      </c>
      <c r="B795" s="138">
        <v>46027</v>
      </c>
      <c r="C795" s="139" t="s">
        <v>63</v>
      </c>
      <c r="D795" s="62" t="s">
        <v>5336</v>
      </c>
      <c r="E795" s="63">
        <v>10100000</v>
      </c>
      <c r="F795" s="63">
        <v>336666</v>
      </c>
      <c r="G795" s="64" t="s">
        <v>2029</v>
      </c>
    </row>
    <row r="796" spans="1:7" ht="12" hidden="1" customHeight="1">
      <c r="A796" s="137" t="s">
        <v>5335</v>
      </c>
      <c r="B796" s="138">
        <v>46027</v>
      </c>
      <c r="C796" s="139" t="s">
        <v>66</v>
      </c>
      <c r="D796" s="62" t="s">
        <v>5336</v>
      </c>
      <c r="E796" s="63">
        <v>66200000</v>
      </c>
      <c r="F796" s="63">
        <v>0</v>
      </c>
      <c r="G796" s="64" t="s">
        <v>2324</v>
      </c>
    </row>
    <row r="797" spans="1:7" ht="12" hidden="1" customHeight="1">
      <c r="A797" s="137" t="s">
        <v>5335</v>
      </c>
      <c r="B797" s="138">
        <v>46028</v>
      </c>
      <c r="C797" s="139" t="s">
        <v>70</v>
      </c>
      <c r="D797" s="62" t="s">
        <v>5336</v>
      </c>
      <c r="E797" s="63">
        <v>25200000</v>
      </c>
      <c r="F797" s="63">
        <v>546667</v>
      </c>
      <c r="G797" s="64" t="s">
        <v>4686</v>
      </c>
    </row>
    <row r="798" spans="1:7" ht="12" hidden="1" customHeight="1">
      <c r="A798" s="137" t="s">
        <v>5335</v>
      </c>
      <c r="B798" s="138">
        <v>46028</v>
      </c>
      <c r="C798" s="139" t="s">
        <v>74</v>
      </c>
      <c r="D798" s="62" t="s">
        <v>5336</v>
      </c>
      <c r="E798" s="63">
        <v>22900000</v>
      </c>
      <c r="F798" s="63">
        <v>430000</v>
      </c>
      <c r="G798" s="64" t="s">
        <v>2457</v>
      </c>
    </row>
    <row r="799" spans="1:7" ht="12" hidden="1" customHeight="1">
      <c r="A799" s="137" t="s">
        <v>5335</v>
      </c>
      <c r="B799" s="138">
        <v>46028</v>
      </c>
      <c r="C799" s="139" t="s">
        <v>76</v>
      </c>
      <c r="D799" s="62" t="s">
        <v>5336</v>
      </c>
      <c r="E799" s="63">
        <v>8300000</v>
      </c>
      <c r="F799" s="63">
        <v>276666</v>
      </c>
      <c r="G799" s="64" t="s">
        <v>2457</v>
      </c>
    </row>
    <row r="800" spans="1:7" ht="12" hidden="1" customHeight="1">
      <c r="A800" s="137" t="s">
        <v>5335</v>
      </c>
      <c r="B800" s="138">
        <v>46028</v>
      </c>
      <c r="C800" s="139" t="s">
        <v>78</v>
      </c>
      <c r="D800" s="62" t="s">
        <v>5336</v>
      </c>
      <c r="E800" s="63">
        <v>8300000</v>
      </c>
      <c r="F800" s="63">
        <v>0</v>
      </c>
      <c r="G800" s="64" t="s">
        <v>2457</v>
      </c>
    </row>
    <row r="801" spans="1:7" ht="12" hidden="1" customHeight="1">
      <c r="A801" s="137" t="s">
        <v>5335</v>
      </c>
      <c r="B801" s="138">
        <v>46028</v>
      </c>
      <c r="C801" s="139" t="s">
        <v>81</v>
      </c>
      <c r="D801" s="62" t="s">
        <v>5336</v>
      </c>
      <c r="E801" s="63">
        <v>16400000</v>
      </c>
      <c r="F801" s="63">
        <v>0</v>
      </c>
      <c r="G801" s="64" t="s">
        <v>4630</v>
      </c>
    </row>
    <row r="802" spans="1:7" ht="12" hidden="1" customHeight="1">
      <c r="A802" s="137" t="s">
        <v>5335</v>
      </c>
      <c r="B802" s="138">
        <v>46028</v>
      </c>
      <c r="C802" s="139" t="s">
        <v>85</v>
      </c>
      <c r="D802" s="62" t="s">
        <v>5336</v>
      </c>
      <c r="E802" s="63">
        <v>10000000</v>
      </c>
      <c r="F802" s="63">
        <v>0</v>
      </c>
      <c r="G802" s="64" t="s">
        <v>2466</v>
      </c>
    </row>
    <row r="803" spans="1:7" ht="12" hidden="1" customHeight="1">
      <c r="A803" s="137" t="s">
        <v>5335</v>
      </c>
      <c r="B803" s="138">
        <v>46028</v>
      </c>
      <c r="C803" s="139" t="s">
        <v>89</v>
      </c>
      <c r="D803" s="62" t="s">
        <v>5336</v>
      </c>
      <c r="E803" s="63">
        <v>50000000</v>
      </c>
      <c r="F803" s="63">
        <v>0</v>
      </c>
      <c r="G803" s="64" t="s">
        <v>2457</v>
      </c>
    </row>
    <row r="804" spans="1:7" ht="12" hidden="1" customHeight="1">
      <c r="A804" s="137" t="s">
        <v>5335</v>
      </c>
      <c r="B804" s="138">
        <v>46028</v>
      </c>
      <c r="C804" s="139" t="s">
        <v>94</v>
      </c>
      <c r="D804" s="62" t="s">
        <v>5336</v>
      </c>
      <c r="E804" s="63">
        <v>33600000</v>
      </c>
      <c r="F804" s="63">
        <v>0</v>
      </c>
      <c r="G804" s="64" t="s">
        <v>4630</v>
      </c>
    </row>
    <row r="805" spans="1:7" ht="12" hidden="1" customHeight="1">
      <c r="A805" s="137" t="s">
        <v>5335</v>
      </c>
      <c r="B805" s="138">
        <v>46028</v>
      </c>
      <c r="C805" s="139" t="s">
        <v>98</v>
      </c>
      <c r="D805" s="62" t="s">
        <v>5336</v>
      </c>
      <c r="E805" s="63">
        <v>32000000</v>
      </c>
      <c r="F805" s="63">
        <v>0</v>
      </c>
      <c r="G805" s="64" t="s">
        <v>4630</v>
      </c>
    </row>
    <row r="806" spans="1:7" ht="12" hidden="1" customHeight="1">
      <c r="A806" s="137" t="s">
        <v>5335</v>
      </c>
      <c r="B806" s="138">
        <v>46028</v>
      </c>
      <c r="C806" s="139" t="s">
        <v>102</v>
      </c>
      <c r="D806" s="62" t="s">
        <v>5336</v>
      </c>
      <c r="E806" s="63">
        <v>30000000</v>
      </c>
      <c r="F806" s="63">
        <v>0</v>
      </c>
      <c r="G806" s="64" t="s">
        <v>4630</v>
      </c>
    </row>
    <row r="807" spans="1:7" ht="12" hidden="1" customHeight="1">
      <c r="A807" s="137" t="s">
        <v>5335</v>
      </c>
      <c r="B807" s="138">
        <v>46028</v>
      </c>
      <c r="C807" s="139" t="s">
        <v>105</v>
      </c>
      <c r="D807" s="62" t="s">
        <v>5336</v>
      </c>
      <c r="E807" s="63">
        <v>32000000</v>
      </c>
      <c r="F807" s="63">
        <v>0</v>
      </c>
      <c r="G807" s="64" t="s">
        <v>4630</v>
      </c>
    </row>
    <row r="808" spans="1:7" ht="12" hidden="1" customHeight="1">
      <c r="A808" s="137" t="s">
        <v>5335</v>
      </c>
      <c r="B808" s="138">
        <v>46028</v>
      </c>
      <c r="C808" s="139" t="s">
        <v>108</v>
      </c>
      <c r="D808" s="62" t="s">
        <v>5336</v>
      </c>
      <c r="E808" s="63">
        <v>52000000</v>
      </c>
      <c r="F808" s="63">
        <v>0</v>
      </c>
      <c r="G808" s="64" t="s">
        <v>4630</v>
      </c>
    </row>
    <row r="809" spans="1:7" ht="12" hidden="1" customHeight="1">
      <c r="A809" s="137" t="s">
        <v>5335</v>
      </c>
      <c r="B809" s="138">
        <v>46028</v>
      </c>
      <c r="C809" s="139" t="s">
        <v>113</v>
      </c>
      <c r="D809" s="62" t="s">
        <v>5336</v>
      </c>
      <c r="E809" s="63">
        <v>33600000</v>
      </c>
      <c r="F809" s="63">
        <v>0</v>
      </c>
      <c r="G809" s="64" t="s">
        <v>4630</v>
      </c>
    </row>
    <row r="810" spans="1:7" ht="12" hidden="1" customHeight="1">
      <c r="A810" s="137" t="s">
        <v>5335</v>
      </c>
      <c r="B810" s="138">
        <v>46028</v>
      </c>
      <c r="C810" s="139" t="s">
        <v>117</v>
      </c>
      <c r="D810" s="62" t="s">
        <v>5336</v>
      </c>
      <c r="E810" s="63">
        <v>24000000</v>
      </c>
      <c r="F810" s="63">
        <v>0</v>
      </c>
      <c r="G810" s="64" t="s">
        <v>4630</v>
      </c>
    </row>
    <row r="811" spans="1:7" ht="12" hidden="1" customHeight="1">
      <c r="A811" s="137" t="s">
        <v>5335</v>
      </c>
      <c r="B811" s="138">
        <v>46028</v>
      </c>
      <c r="C811" s="139" t="s">
        <v>124</v>
      </c>
      <c r="D811" s="62" t="s">
        <v>5336</v>
      </c>
      <c r="E811" s="63">
        <v>14000000</v>
      </c>
      <c r="F811" s="63">
        <v>3266666</v>
      </c>
      <c r="G811" s="64" t="s">
        <v>2029</v>
      </c>
    </row>
    <row r="812" spans="1:7" ht="12" hidden="1" customHeight="1">
      <c r="A812" s="137" t="s">
        <v>5335</v>
      </c>
      <c r="B812" s="138">
        <v>46028</v>
      </c>
      <c r="C812" s="139" t="s">
        <v>128</v>
      </c>
      <c r="D812" s="62" t="s">
        <v>5336</v>
      </c>
      <c r="E812" s="63">
        <v>10100000</v>
      </c>
      <c r="F812" s="63">
        <v>0</v>
      </c>
      <c r="G812" s="64" t="s">
        <v>4686</v>
      </c>
    </row>
    <row r="813" spans="1:7" ht="12" hidden="1" customHeight="1">
      <c r="A813" s="137" t="s">
        <v>5335</v>
      </c>
      <c r="B813" s="138">
        <v>46028</v>
      </c>
      <c r="C813" s="139" t="s">
        <v>131</v>
      </c>
      <c r="D813" s="62" t="s">
        <v>5336</v>
      </c>
      <c r="E813" s="63">
        <v>87600000</v>
      </c>
      <c r="F813" s="63">
        <v>2193333</v>
      </c>
      <c r="G813" s="64" t="s">
        <v>4686</v>
      </c>
    </row>
    <row r="814" spans="1:7" ht="12" hidden="1" customHeight="1">
      <c r="A814" s="137" t="s">
        <v>5335</v>
      </c>
      <c r="B814" s="138">
        <v>46028</v>
      </c>
      <c r="C814" s="139" t="s">
        <v>135</v>
      </c>
      <c r="D814" s="62" t="s">
        <v>5336</v>
      </c>
      <c r="E814" s="63">
        <v>52000000</v>
      </c>
      <c r="F814" s="63">
        <v>0</v>
      </c>
      <c r="G814" s="64" t="s">
        <v>5377</v>
      </c>
    </row>
    <row r="815" spans="1:7" ht="12" hidden="1" customHeight="1">
      <c r="A815" s="137" t="s">
        <v>5335</v>
      </c>
      <c r="B815" s="138">
        <v>46028</v>
      </c>
      <c r="C815" s="139" t="s">
        <v>139</v>
      </c>
      <c r="D815" s="62" t="s">
        <v>5336</v>
      </c>
      <c r="E815" s="63">
        <v>52000000</v>
      </c>
      <c r="F815" s="63">
        <v>0</v>
      </c>
      <c r="G815" s="64" t="s">
        <v>5377</v>
      </c>
    </row>
    <row r="816" spans="1:7" ht="12" hidden="1" customHeight="1">
      <c r="A816" s="137" t="s">
        <v>5335</v>
      </c>
      <c r="B816" s="138">
        <v>46028</v>
      </c>
      <c r="C816" s="139" t="s">
        <v>141</v>
      </c>
      <c r="D816" s="62" t="s">
        <v>5336</v>
      </c>
      <c r="E816" s="63">
        <v>30000000</v>
      </c>
      <c r="F816" s="63">
        <v>0</v>
      </c>
      <c r="G816" s="64" t="s">
        <v>4912</v>
      </c>
    </row>
    <row r="817" spans="1:7" ht="12" hidden="1" customHeight="1">
      <c r="A817" s="137" t="s">
        <v>5335</v>
      </c>
      <c r="B817" s="138">
        <v>46028</v>
      </c>
      <c r="C817" s="139" t="s">
        <v>144</v>
      </c>
      <c r="D817" s="62" t="s">
        <v>5336</v>
      </c>
      <c r="E817" s="63">
        <v>32000000</v>
      </c>
      <c r="F817" s="63">
        <v>0</v>
      </c>
      <c r="G817" s="64" t="s">
        <v>4912</v>
      </c>
    </row>
    <row r="818" spans="1:7" ht="12" hidden="1" customHeight="1">
      <c r="A818" s="137" t="s">
        <v>5335</v>
      </c>
      <c r="B818" s="138">
        <v>46029</v>
      </c>
      <c r="C818" s="139" t="s">
        <v>147</v>
      </c>
      <c r="D818" s="62" t="s">
        <v>5336</v>
      </c>
      <c r="E818" s="63">
        <v>30000000</v>
      </c>
      <c r="F818" s="63">
        <v>0</v>
      </c>
      <c r="G818" s="64" t="s">
        <v>4912</v>
      </c>
    </row>
    <row r="819" spans="1:7" ht="12" hidden="1" customHeight="1">
      <c r="A819" s="137" t="s">
        <v>5335</v>
      </c>
      <c r="B819" s="138">
        <v>46029</v>
      </c>
      <c r="C819" s="139" t="s">
        <v>150</v>
      </c>
      <c r="D819" s="62" t="s">
        <v>5336</v>
      </c>
      <c r="E819" s="63">
        <v>32000000</v>
      </c>
      <c r="F819" s="63">
        <v>0</v>
      </c>
      <c r="G819" s="64" t="s">
        <v>4912</v>
      </c>
    </row>
    <row r="820" spans="1:7" ht="12" hidden="1" customHeight="1">
      <c r="A820" s="137" t="s">
        <v>5335</v>
      </c>
      <c r="B820" s="138">
        <v>46029</v>
      </c>
      <c r="C820" s="139" t="s">
        <v>153</v>
      </c>
      <c r="D820" s="62" t="s">
        <v>5336</v>
      </c>
      <c r="E820" s="63">
        <v>32000000</v>
      </c>
      <c r="F820" s="63">
        <v>0</v>
      </c>
      <c r="G820" s="64" t="s">
        <v>4912</v>
      </c>
    </row>
    <row r="821" spans="1:7" ht="12" hidden="1" customHeight="1">
      <c r="A821" s="137" t="s">
        <v>5335</v>
      </c>
      <c r="B821" s="138">
        <v>46029</v>
      </c>
      <c r="C821" s="139" t="s">
        <v>156</v>
      </c>
      <c r="D821" s="62" t="s">
        <v>5336</v>
      </c>
      <c r="E821" s="63">
        <v>32000000</v>
      </c>
      <c r="F821" s="63">
        <v>0</v>
      </c>
      <c r="G821" s="64" t="s">
        <v>4912</v>
      </c>
    </row>
    <row r="822" spans="1:7" ht="12" hidden="1" customHeight="1">
      <c r="A822" s="137" t="s">
        <v>5335</v>
      </c>
      <c r="B822" s="138">
        <v>46029</v>
      </c>
      <c r="C822" s="139" t="s">
        <v>159</v>
      </c>
      <c r="D822" s="62" t="s">
        <v>5336</v>
      </c>
      <c r="E822" s="63">
        <v>32000000</v>
      </c>
      <c r="F822" s="63">
        <v>0</v>
      </c>
      <c r="G822" s="64" t="s">
        <v>4912</v>
      </c>
    </row>
    <row r="823" spans="1:7" ht="12" hidden="1" customHeight="1">
      <c r="A823" s="137" t="s">
        <v>5335</v>
      </c>
      <c r="B823" s="138">
        <v>46029</v>
      </c>
      <c r="C823" s="139" t="s">
        <v>161</v>
      </c>
      <c r="D823" s="62" t="s">
        <v>5336</v>
      </c>
      <c r="E823" s="63">
        <v>30000000</v>
      </c>
      <c r="F823" s="63">
        <v>0</v>
      </c>
      <c r="G823" s="64" t="s">
        <v>4912</v>
      </c>
    </row>
    <row r="824" spans="1:7" ht="12" hidden="1" customHeight="1">
      <c r="A824" s="137" t="s">
        <v>5335</v>
      </c>
      <c r="B824" s="138">
        <v>46029</v>
      </c>
      <c r="C824" s="139" t="s">
        <v>164</v>
      </c>
      <c r="D824" s="62" t="s">
        <v>5336</v>
      </c>
      <c r="E824" s="63">
        <v>33600000</v>
      </c>
      <c r="F824" s="63">
        <v>0</v>
      </c>
      <c r="G824" s="64" t="s">
        <v>4912</v>
      </c>
    </row>
    <row r="825" spans="1:7" ht="12" hidden="1" customHeight="1">
      <c r="A825" s="137" t="s">
        <v>5335</v>
      </c>
      <c r="B825" s="138">
        <v>46029</v>
      </c>
      <c r="C825" s="139" t="s">
        <v>166</v>
      </c>
      <c r="D825" s="62" t="s">
        <v>5336</v>
      </c>
      <c r="E825" s="63">
        <v>32000000</v>
      </c>
      <c r="F825" s="63">
        <v>0</v>
      </c>
      <c r="G825" s="64" t="s">
        <v>4912</v>
      </c>
    </row>
    <row r="826" spans="1:7" ht="12" hidden="1" customHeight="1">
      <c r="A826" s="137" t="s">
        <v>5335</v>
      </c>
      <c r="B826" s="138">
        <v>46029</v>
      </c>
      <c r="C826" s="139" t="s">
        <v>169</v>
      </c>
      <c r="D826" s="62" t="s">
        <v>5336</v>
      </c>
      <c r="E826" s="63">
        <v>40000000</v>
      </c>
      <c r="F826" s="63">
        <v>0</v>
      </c>
      <c r="G826" s="64" t="s">
        <v>4912</v>
      </c>
    </row>
    <row r="827" spans="1:7" ht="12" hidden="1" customHeight="1">
      <c r="A827" s="137" t="s">
        <v>5335</v>
      </c>
      <c r="B827" s="138">
        <v>46029</v>
      </c>
      <c r="C827" s="139" t="s">
        <v>171</v>
      </c>
      <c r="D827" s="62" t="s">
        <v>5336</v>
      </c>
      <c r="E827" s="63">
        <v>60000000</v>
      </c>
      <c r="F827" s="63">
        <v>0</v>
      </c>
      <c r="G827" s="64" t="s">
        <v>4912</v>
      </c>
    </row>
    <row r="828" spans="1:7" ht="12" hidden="1" customHeight="1">
      <c r="A828" s="137" t="s">
        <v>5335</v>
      </c>
      <c r="B828" s="138">
        <v>46029</v>
      </c>
      <c r="C828" s="139" t="s">
        <v>174</v>
      </c>
      <c r="D828" s="62" t="s">
        <v>5336</v>
      </c>
      <c r="E828" s="63">
        <v>32000000</v>
      </c>
      <c r="F828" s="63">
        <v>0</v>
      </c>
      <c r="G828" s="64" t="s">
        <v>4912</v>
      </c>
    </row>
    <row r="829" spans="1:7" ht="12" hidden="1" customHeight="1">
      <c r="A829" s="137" t="s">
        <v>5335</v>
      </c>
      <c r="B829" s="138">
        <v>46029</v>
      </c>
      <c r="C829" s="139" t="s">
        <v>176</v>
      </c>
      <c r="D829" s="62" t="s">
        <v>5336</v>
      </c>
      <c r="E829" s="63">
        <v>23000000</v>
      </c>
      <c r="F829" s="63">
        <v>0</v>
      </c>
      <c r="G829" s="64" t="s">
        <v>4912</v>
      </c>
    </row>
    <row r="830" spans="1:7" ht="12" hidden="1" customHeight="1">
      <c r="A830" s="137" t="s">
        <v>5335</v>
      </c>
      <c r="B830" s="138">
        <v>46029</v>
      </c>
      <c r="C830" s="139" t="s">
        <v>179</v>
      </c>
      <c r="D830" s="62" t="s">
        <v>5336</v>
      </c>
      <c r="E830" s="63">
        <v>40000000</v>
      </c>
      <c r="F830" s="63">
        <v>0</v>
      </c>
      <c r="G830" s="64" t="s">
        <v>4912</v>
      </c>
    </row>
    <row r="831" spans="1:7" ht="12" hidden="1" customHeight="1">
      <c r="A831" s="137" t="s">
        <v>5335</v>
      </c>
      <c r="B831" s="138">
        <v>46029</v>
      </c>
      <c r="C831" s="139" t="s">
        <v>182</v>
      </c>
      <c r="D831" s="62" t="s">
        <v>5336</v>
      </c>
      <c r="E831" s="63">
        <v>40000000</v>
      </c>
      <c r="F831" s="63">
        <v>0</v>
      </c>
      <c r="G831" s="64" t="s">
        <v>4912</v>
      </c>
    </row>
    <row r="832" spans="1:7" ht="12" hidden="1" customHeight="1">
      <c r="A832" s="137" t="s">
        <v>5335</v>
      </c>
      <c r="B832" s="138">
        <v>46029</v>
      </c>
      <c r="C832" s="139" t="s">
        <v>184</v>
      </c>
      <c r="D832" s="62" t="s">
        <v>5336</v>
      </c>
      <c r="E832" s="63">
        <v>32200000</v>
      </c>
      <c r="F832" s="63">
        <v>0</v>
      </c>
      <c r="G832" s="64" t="s">
        <v>4912</v>
      </c>
    </row>
    <row r="833" spans="1:7" ht="12" hidden="1" customHeight="1">
      <c r="A833" s="137" t="s">
        <v>5335</v>
      </c>
      <c r="B833" s="138">
        <v>46029</v>
      </c>
      <c r="C833" s="139" t="s">
        <v>188</v>
      </c>
      <c r="D833" s="62" t="s">
        <v>5336</v>
      </c>
      <c r="E833" s="63">
        <v>33600000</v>
      </c>
      <c r="F833" s="63">
        <v>0</v>
      </c>
      <c r="G833" s="64" t="s">
        <v>4912</v>
      </c>
    </row>
    <row r="834" spans="1:7" ht="12" hidden="1" customHeight="1">
      <c r="A834" s="137" t="s">
        <v>5335</v>
      </c>
      <c r="B834" s="138">
        <v>46029</v>
      </c>
      <c r="C834" s="139" t="s">
        <v>190</v>
      </c>
      <c r="D834" s="62" t="s">
        <v>5336</v>
      </c>
      <c r="E834" s="63">
        <v>52000000</v>
      </c>
      <c r="F834" s="63">
        <v>0</v>
      </c>
      <c r="G834" s="64" t="s">
        <v>4912</v>
      </c>
    </row>
    <row r="835" spans="1:7" ht="12" hidden="1" customHeight="1">
      <c r="A835" s="137" t="s">
        <v>5335</v>
      </c>
      <c r="B835" s="138">
        <v>46029</v>
      </c>
      <c r="C835" s="139" t="s">
        <v>193</v>
      </c>
      <c r="D835" s="62" t="s">
        <v>5336</v>
      </c>
      <c r="E835" s="63">
        <v>46000000</v>
      </c>
      <c r="F835" s="63">
        <v>0</v>
      </c>
      <c r="G835" s="64" t="s">
        <v>4955</v>
      </c>
    </row>
    <row r="836" spans="1:7" ht="12" hidden="1" customHeight="1">
      <c r="A836" s="137" t="s">
        <v>5335</v>
      </c>
      <c r="B836" s="138">
        <v>46029</v>
      </c>
      <c r="C836" s="139" t="s">
        <v>195</v>
      </c>
      <c r="D836" s="62" t="s">
        <v>5336</v>
      </c>
      <c r="E836" s="63">
        <v>52000000</v>
      </c>
      <c r="F836" s="63">
        <v>0</v>
      </c>
      <c r="G836" s="64" t="s">
        <v>4912</v>
      </c>
    </row>
    <row r="837" spans="1:7" ht="12" hidden="1" customHeight="1">
      <c r="A837" s="137" t="s">
        <v>5335</v>
      </c>
      <c r="B837" s="138">
        <v>46029</v>
      </c>
      <c r="C837" s="139" t="s">
        <v>213</v>
      </c>
      <c r="D837" s="62" t="s">
        <v>5336</v>
      </c>
      <c r="E837" s="63">
        <v>33600000</v>
      </c>
      <c r="F837" s="63">
        <v>0</v>
      </c>
      <c r="G837" s="64" t="s">
        <v>4912</v>
      </c>
    </row>
    <row r="838" spans="1:7" ht="12" hidden="1" customHeight="1">
      <c r="A838" s="137" t="s">
        <v>5335</v>
      </c>
      <c r="B838" s="138">
        <v>46029</v>
      </c>
      <c r="C838" s="139" t="s">
        <v>217</v>
      </c>
      <c r="D838" s="62" t="s">
        <v>5336</v>
      </c>
      <c r="E838" s="63">
        <v>21000000</v>
      </c>
      <c r="F838" s="63">
        <v>0</v>
      </c>
      <c r="G838" s="64" t="s">
        <v>4955</v>
      </c>
    </row>
    <row r="839" spans="1:7" ht="12" hidden="1" customHeight="1">
      <c r="A839" s="137" t="s">
        <v>5335</v>
      </c>
      <c r="B839" s="138">
        <v>46029</v>
      </c>
      <c r="C839" s="139" t="s">
        <v>197</v>
      </c>
      <c r="D839" s="62" t="s">
        <v>5336</v>
      </c>
      <c r="E839" s="63">
        <v>60000000</v>
      </c>
      <c r="F839" s="63">
        <v>0</v>
      </c>
      <c r="G839" s="64" t="s">
        <v>4912</v>
      </c>
    </row>
    <row r="840" spans="1:7" ht="12" hidden="1" customHeight="1">
      <c r="A840" s="137" t="s">
        <v>5335</v>
      </c>
      <c r="B840" s="138">
        <v>46029</v>
      </c>
      <c r="C840" s="139" t="s">
        <v>200</v>
      </c>
      <c r="D840" s="62" t="s">
        <v>5336</v>
      </c>
      <c r="E840" s="63">
        <v>60000000</v>
      </c>
      <c r="F840" s="63">
        <v>0</v>
      </c>
      <c r="G840" s="64" t="s">
        <v>4912</v>
      </c>
    </row>
    <row r="841" spans="1:7" ht="12" hidden="1" customHeight="1">
      <c r="A841" s="137" t="s">
        <v>5335</v>
      </c>
      <c r="B841" s="138">
        <v>46029</v>
      </c>
      <c r="C841" s="139" t="s">
        <v>203</v>
      </c>
      <c r="D841" s="62" t="s">
        <v>5336</v>
      </c>
      <c r="E841" s="63">
        <v>115500000</v>
      </c>
      <c r="F841" s="63">
        <v>0</v>
      </c>
      <c r="G841" s="64" t="s">
        <v>5424</v>
      </c>
    </row>
    <row r="842" spans="1:7" ht="12" hidden="1" customHeight="1">
      <c r="A842" s="137" t="s">
        <v>5335</v>
      </c>
      <c r="B842" s="138">
        <v>46029</v>
      </c>
      <c r="C842" s="139" t="s">
        <v>208</v>
      </c>
      <c r="D842" s="62" t="s">
        <v>5336</v>
      </c>
      <c r="E842" s="63">
        <v>30000000</v>
      </c>
      <c r="F842" s="63">
        <v>333333</v>
      </c>
      <c r="G842" s="64" t="s">
        <v>5427</v>
      </c>
    </row>
    <row r="843" spans="1:7" ht="12" hidden="1" customHeight="1">
      <c r="A843" s="137" t="s">
        <v>5335</v>
      </c>
      <c r="B843" s="138">
        <v>46029</v>
      </c>
      <c r="C843" s="139" t="s">
        <v>211</v>
      </c>
      <c r="D843" s="62" t="s">
        <v>5336</v>
      </c>
      <c r="E843" s="63">
        <v>115500000</v>
      </c>
      <c r="F843" s="63">
        <v>0</v>
      </c>
      <c r="G843" s="64" t="s">
        <v>5424</v>
      </c>
    </row>
    <row r="844" spans="1:7" ht="12" hidden="1" customHeight="1">
      <c r="A844" s="137" t="s">
        <v>5335</v>
      </c>
      <c r="B844" s="138">
        <v>46029</v>
      </c>
      <c r="C844" s="139" t="s">
        <v>215</v>
      </c>
      <c r="D844" s="62" t="s">
        <v>5336</v>
      </c>
      <c r="E844" s="63">
        <v>40000000</v>
      </c>
      <c r="F844" s="63">
        <v>0</v>
      </c>
      <c r="G844" s="64" t="s">
        <v>4912</v>
      </c>
    </row>
    <row r="845" spans="1:7" ht="12" hidden="1" customHeight="1">
      <c r="A845" s="137" t="s">
        <v>5335</v>
      </c>
      <c r="B845" s="138">
        <v>46029</v>
      </c>
      <c r="C845" s="139" t="s">
        <v>218</v>
      </c>
      <c r="D845" s="62" t="s">
        <v>5336</v>
      </c>
      <c r="E845" s="63">
        <v>8300000</v>
      </c>
      <c r="F845" s="63">
        <v>1106667</v>
      </c>
      <c r="G845" s="64" t="s">
        <v>4958</v>
      </c>
    </row>
    <row r="846" spans="1:7" ht="12" hidden="1" customHeight="1">
      <c r="A846" s="137" t="s">
        <v>5335</v>
      </c>
      <c r="B846" s="138">
        <v>46029</v>
      </c>
      <c r="C846" s="139" t="s">
        <v>220</v>
      </c>
      <c r="D846" s="62" t="s">
        <v>5336</v>
      </c>
      <c r="E846" s="63">
        <v>32000000</v>
      </c>
      <c r="F846" s="63">
        <v>0</v>
      </c>
      <c r="G846" s="64" t="s">
        <v>4912</v>
      </c>
    </row>
    <row r="847" spans="1:7" ht="12" hidden="1" customHeight="1">
      <c r="A847" s="137" t="s">
        <v>5335</v>
      </c>
      <c r="B847" s="138">
        <v>46029</v>
      </c>
      <c r="C847" s="139" t="s">
        <v>223</v>
      </c>
      <c r="D847" s="62" t="s">
        <v>5336</v>
      </c>
      <c r="E847" s="63">
        <v>33600000</v>
      </c>
      <c r="F847" s="63">
        <v>0</v>
      </c>
      <c r="G847" s="64" t="s">
        <v>4912</v>
      </c>
    </row>
    <row r="848" spans="1:7" ht="12" hidden="1" customHeight="1">
      <c r="A848" s="137" t="s">
        <v>5335</v>
      </c>
      <c r="B848" s="138">
        <v>46029</v>
      </c>
      <c r="C848" s="139" t="s">
        <v>226</v>
      </c>
      <c r="D848" s="62" t="s">
        <v>5336</v>
      </c>
      <c r="E848" s="63">
        <v>33600000</v>
      </c>
      <c r="F848" s="63">
        <v>0</v>
      </c>
      <c r="G848" s="64" t="s">
        <v>4912</v>
      </c>
    </row>
    <row r="849" spans="1:7" ht="12" hidden="1" customHeight="1">
      <c r="A849" s="137" t="s">
        <v>5335</v>
      </c>
      <c r="B849" s="138">
        <v>46029</v>
      </c>
      <c r="C849" s="139" t="s">
        <v>229</v>
      </c>
      <c r="D849" s="62" t="s">
        <v>5336</v>
      </c>
      <c r="E849" s="63">
        <v>5100000</v>
      </c>
      <c r="F849" s="63">
        <v>1413333</v>
      </c>
      <c r="G849" s="64" t="s">
        <v>2232</v>
      </c>
    </row>
    <row r="850" spans="1:7" ht="12" hidden="1" customHeight="1">
      <c r="A850" s="137" t="s">
        <v>5335</v>
      </c>
      <c r="B850" s="138">
        <v>46029</v>
      </c>
      <c r="C850" s="139" t="s">
        <v>231</v>
      </c>
      <c r="D850" s="62" t="s">
        <v>5336</v>
      </c>
      <c r="E850" s="63">
        <v>97750000</v>
      </c>
      <c r="F850" s="63">
        <v>3966667</v>
      </c>
      <c r="G850" s="64" t="s">
        <v>5444</v>
      </c>
    </row>
    <row r="851" spans="1:7" ht="12" hidden="1" customHeight="1">
      <c r="A851" s="137" t="s">
        <v>5335</v>
      </c>
      <c r="B851" s="138">
        <v>46029</v>
      </c>
      <c r="C851" s="139" t="s">
        <v>234</v>
      </c>
      <c r="D851" s="62" t="s">
        <v>5336</v>
      </c>
      <c r="E851" s="63">
        <v>8500000</v>
      </c>
      <c r="F851" s="63">
        <v>0</v>
      </c>
      <c r="G851" s="64" t="s">
        <v>2232</v>
      </c>
    </row>
    <row r="852" spans="1:7" ht="12" hidden="1" customHeight="1">
      <c r="A852" s="137" t="s">
        <v>5335</v>
      </c>
      <c r="B852" s="138">
        <v>46029</v>
      </c>
      <c r="C852" s="139" t="s">
        <v>237</v>
      </c>
      <c r="D852" s="62" t="s">
        <v>5336</v>
      </c>
      <c r="E852" s="63">
        <v>94363265</v>
      </c>
      <c r="F852" s="63">
        <v>0</v>
      </c>
      <c r="G852" s="64" t="s">
        <v>5449</v>
      </c>
    </row>
    <row r="853" spans="1:7" ht="12" hidden="1" customHeight="1">
      <c r="A853" s="137" t="s">
        <v>5335</v>
      </c>
      <c r="B853" s="138">
        <v>46029</v>
      </c>
      <c r="C853" s="139" t="s">
        <v>241</v>
      </c>
      <c r="D853" s="62" t="s">
        <v>5336</v>
      </c>
      <c r="E853" s="63">
        <v>40000000</v>
      </c>
      <c r="F853" s="63">
        <v>0</v>
      </c>
      <c r="G853" s="64" t="s">
        <v>4912</v>
      </c>
    </row>
    <row r="854" spans="1:7" ht="12" hidden="1" customHeight="1">
      <c r="A854" s="137" t="s">
        <v>5335</v>
      </c>
      <c r="B854" s="138">
        <v>46029</v>
      </c>
      <c r="C854" s="139" t="s">
        <v>244</v>
      </c>
      <c r="D854" s="62" t="s">
        <v>5336</v>
      </c>
      <c r="E854" s="63">
        <v>9800000</v>
      </c>
      <c r="F854" s="63">
        <v>0</v>
      </c>
      <c r="G854" s="64" t="s">
        <v>2232</v>
      </c>
    </row>
    <row r="855" spans="1:7" ht="12" hidden="1" customHeight="1">
      <c r="A855" s="137" t="s">
        <v>5335</v>
      </c>
      <c r="B855" s="138">
        <v>46029</v>
      </c>
      <c r="C855" s="139" t="s">
        <v>247</v>
      </c>
      <c r="D855" s="62" t="s">
        <v>5336</v>
      </c>
      <c r="E855" s="63">
        <v>40000000</v>
      </c>
      <c r="F855" s="63">
        <v>0</v>
      </c>
      <c r="G855" s="64" t="s">
        <v>4912</v>
      </c>
    </row>
    <row r="856" spans="1:7" ht="12" hidden="1" customHeight="1">
      <c r="A856" s="137" t="s">
        <v>5335</v>
      </c>
      <c r="B856" s="138">
        <v>46029</v>
      </c>
      <c r="C856" s="139" t="s">
        <v>253</v>
      </c>
      <c r="D856" s="62" t="s">
        <v>5336</v>
      </c>
      <c r="E856" s="63">
        <v>70000000</v>
      </c>
      <c r="F856" s="63">
        <v>0</v>
      </c>
      <c r="G856" s="64" t="s">
        <v>5457</v>
      </c>
    </row>
    <row r="857" spans="1:7" ht="12" hidden="1" customHeight="1">
      <c r="A857" s="137" t="s">
        <v>5335</v>
      </c>
      <c r="B857" s="138">
        <v>46029</v>
      </c>
      <c r="C857" s="139" t="s">
        <v>255</v>
      </c>
      <c r="D857" s="62" t="s">
        <v>5336</v>
      </c>
      <c r="E857" s="63">
        <v>14000000</v>
      </c>
      <c r="F857" s="63">
        <v>0</v>
      </c>
      <c r="G857" s="64" t="s">
        <v>2232</v>
      </c>
    </row>
    <row r="858" spans="1:7" ht="12" hidden="1" customHeight="1">
      <c r="A858" s="137" t="s">
        <v>5335</v>
      </c>
      <c r="B858" s="138">
        <v>46029</v>
      </c>
      <c r="C858" s="139" t="s">
        <v>257</v>
      </c>
      <c r="D858" s="62" t="s">
        <v>5336</v>
      </c>
      <c r="E858" s="63">
        <v>136100000</v>
      </c>
      <c r="F858" s="63">
        <v>0</v>
      </c>
      <c r="G858" s="64" t="s">
        <v>5449</v>
      </c>
    </row>
    <row r="859" spans="1:7" ht="12" hidden="1" customHeight="1">
      <c r="A859" s="137" t="s">
        <v>5335</v>
      </c>
      <c r="B859" s="138">
        <v>46029</v>
      </c>
      <c r="C859" s="139" t="s">
        <v>260</v>
      </c>
      <c r="D859" s="62" t="s">
        <v>5336</v>
      </c>
      <c r="E859" s="63">
        <v>10000000</v>
      </c>
      <c r="F859" s="63">
        <v>0</v>
      </c>
      <c r="G859" s="64" t="s">
        <v>2232</v>
      </c>
    </row>
    <row r="860" spans="1:7" ht="12" hidden="1" customHeight="1">
      <c r="A860" s="137" t="s">
        <v>5335</v>
      </c>
      <c r="B860" s="138">
        <v>46029</v>
      </c>
      <c r="C860" s="139" t="s">
        <v>263</v>
      </c>
      <c r="D860" s="62" t="s">
        <v>5336</v>
      </c>
      <c r="E860" s="63">
        <v>32000000</v>
      </c>
      <c r="F860" s="63">
        <v>0</v>
      </c>
      <c r="G860" s="64" t="s">
        <v>4912</v>
      </c>
    </row>
    <row r="861" spans="1:7" ht="12" hidden="1" customHeight="1">
      <c r="A861" s="137" t="s">
        <v>5335</v>
      </c>
      <c r="B861" s="138">
        <v>46029</v>
      </c>
      <c r="C861" s="139" t="s">
        <v>265</v>
      </c>
      <c r="D861" s="62" t="s">
        <v>5336</v>
      </c>
      <c r="E861" s="63">
        <v>12000000</v>
      </c>
      <c r="F861" s="63">
        <v>0</v>
      </c>
      <c r="G861" s="64" t="s">
        <v>5468</v>
      </c>
    </row>
    <row r="862" spans="1:7" ht="12" hidden="1" customHeight="1">
      <c r="A862" s="137" t="s">
        <v>5335</v>
      </c>
      <c r="B862" s="138">
        <v>46029</v>
      </c>
      <c r="C862" s="139" t="s">
        <v>267</v>
      </c>
      <c r="D862" s="62" t="s">
        <v>5336</v>
      </c>
      <c r="E862" s="63">
        <v>40000000</v>
      </c>
      <c r="F862" s="63">
        <v>0</v>
      </c>
      <c r="G862" s="64" t="s">
        <v>4912</v>
      </c>
    </row>
    <row r="863" spans="1:7" ht="12" hidden="1" customHeight="1">
      <c r="A863" s="137" t="s">
        <v>5335</v>
      </c>
      <c r="B863" s="138">
        <v>46029</v>
      </c>
      <c r="C863" s="139" t="s">
        <v>270</v>
      </c>
      <c r="D863" s="62" t="s">
        <v>5336</v>
      </c>
      <c r="E863" s="63">
        <v>80500000</v>
      </c>
      <c r="F863" s="63">
        <v>0</v>
      </c>
      <c r="G863" s="64" t="s">
        <v>5449</v>
      </c>
    </row>
    <row r="864" spans="1:7" ht="12" hidden="1" customHeight="1">
      <c r="A864" s="137" t="s">
        <v>5335</v>
      </c>
      <c r="B864" s="138">
        <v>46029</v>
      </c>
      <c r="C864" s="139" t="s">
        <v>273</v>
      </c>
      <c r="D864" s="62" t="s">
        <v>5336</v>
      </c>
      <c r="E864" s="63">
        <v>35000000</v>
      </c>
      <c r="F864" s="63">
        <v>0</v>
      </c>
      <c r="G864" s="64" t="s">
        <v>5468</v>
      </c>
    </row>
    <row r="865" spans="1:7" ht="12" hidden="1" customHeight="1">
      <c r="A865" s="137" t="s">
        <v>5335</v>
      </c>
      <c r="B865" s="138">
        <v>46038</v>
      </c>
      <c r="C865" s="139" t="s">
        <v>276</v>
      </c>
      <c r="D865" s="62" t="s">
        <v>5336</v>
      </c>
      <c r="E865" s="63">
        <v>120000000</v>
      </c>
      <c r="F865" s="63">
        <v>104892924</v>
      </c>
      <c r="G865" s="64" t="s">
        <v>4142</v>
      </c>
    </row>
    <row r="866" spans="1:7" ht="12" hidden="1" customHeight="1">
      <c r="A866" s="137" t="s">
        <v>5335</v>
      </c>
      <c r="B866" s="138">
        <v>46041</v>
      </c>
      <c r="C866" s="139" t="s">
        <v>279</v>
      </c>
      <c r="D866" s="62" t="s">
        <v>5469</v>
      </c>
      <c r="E866" s="63">
        <v>14125074818</v>
      </c>
      <c r="F866" s="63">
        <v>0</v>
      </c>
      <c r="G866" s="64" t="s">
        <v>5470</v>
      </c>
    </row>
    <row r="867" spans="1:7" ht="12" hidden="1" customHeight="1">
      <c r="A867" s="137" t="s">
        <v>5335</v>
      </c>
      <c r="B867" s="138">
        <v>46046</v>
      </c>
      <c r="C867" s="139" t="s">
        <v>283</v>
      </c>
      <c r="D867" s="62" t="s">
        <v>5469</v>
      </c>
      <c r="E867" s="63">
        <v>48558317780</v>
      </c>
      <c r="F867" s="63">
        <v>0</v>
      </c>
      <c r="G867" s="64" t="s">
        <v>5472</v>
      </c>
    </row>
    <row r="868" spans="1:7" ht="12" hidden="1" customHeight="1">
      <c r="A868" s="137" t="s">
        <v>5335</v>
      </c>
      <c r="B868" s="138">
        <v>46046</v>
      </c>
      <c r="C868" s="139" t="s">
        <v>285</v>
      </c>
      <c r="D868" s="62" t="s">
        <v>5469</v>
      </c>
      <c r="E868" s="63">
        <v>10868976752</v>
      </c>
      <c r="F868" s="63">
        <v>0</v>
      </c>
      <c r="G868" s="64" t="s">
        <v>5473</v>
      </c>
    </row>
    <row r="869" spans="1:7" ht="12" hidden="1" customHeight="1">
      <c r="A869" s="137" t="s">
        <v>5335</v>
      </c>
      <c r="B869" s="138">
        <v>46046</v>
      </c>
      <c r="C869" s="139" t="s">
        <v>287</v>
      </c>
      <c r="D869" s="62" t="s">
        <v>5469</v>
      </c>
      <c r="E869" s="63">
        <v>3012239919</v>
      </c>
      <c r="F869" s="63">
        <v>0</v>
      </c>
      <c r="G869" s="64" t="s">
        <v>5474</v>
      </c>
    </row>
    <row r="870" spans="1:7" ht="12" hidden="1" customHeight="1">
      <c r="A870" s="137" t="s">
        <v>5335</v>
      </c>
      <c r="B870" s="138">
        <v>46046</v>
      </c>
      <c r="C870" s="139" t="s">
        <v>291</v>
      </c>
      <c r="D870" s="62" t="s">
        <v>5469</v>
      </c>
      <c r="E870" s="63">
        <v>2800262619</v>
      </c>
      <c r="F870" s="63">
        <v>0</v>
      </c>
      <c r="G870" s="64" t="s">
        <v>5475</v>
      </c>
    </row>
    <row r="871" spans="1:7" ht="12" hidden="1" customHeight="1">
      <c r="A871" s="137" t="s">
        <v>5335</v>
      </c>
      <c r="B871" s="138">
        <v>46046</v>
      </c>
      <c r="C871" s="139" t="s">
        <v>293</v>
      </c>
      <c r="D871" s="62" t="s">
        <v>5469</v>
      </c>
      <c r="E871" s="63">
        <v>4421361922</v>
      </c>
      <c r="F871" s="63">
        <v>0</v>
      </c>
      <c r="G871" s="64" t="s">
        <v>5476</v>
      </c>
    </row>
    <row r="872" spans="1:7" ht="12" hidden="1" customHeight="1">
      <c r="A872" s="137" t="s">
        <v>5335</v>
      </c>
      <c r="B872" s="138">
        <v>46046</v>
      </c>
      <c r="C872" s="139" t="s">
        <v>296</v>
      </c>
      <c r="D872" s="62" t="s">
        <v>5469</v>
      </c>
      <c r="E872" s="63">
        <v>11305484968</v>
      </c>
      <c r="F872" s="63">
        <v>0</v>
      </c>
      <c r="G872" s="64" t="s">
        <v>5477</v>
      </c>
    </row>
    <row r="873" spans="1:7" ht="12" hidden="1" customHeight="1">
      <c r="A873" s="137" t="s">
        <v>5335</v>
      </c>
      <c r="B873" s="138">
        <v>46046</v>
      </c>
      <c r="C873" s="139" t="s">
        <v>298</v>
      </c>
      <c r="D873" s="62" t="s">
        <v>5469</v>
      </c>
      <c r="E873" s="63">
        <v>11224405809</v>
      </c>
      <c r="F873" s="63">
        <v>0</v>
      </c>
      <c r="G873" s="64" t="s">
        <v>5478</v>
      </c>
    </row>
    <row r="874" spans="1:7" ht="12" hidden="1" customHeight="1">
      <c r="A874" s="137" t="s">
        <v>5335</v>
      </c>
      <c r="B874" s="138">
        <v>46046</v>
      </c>
      <c r="C874" s="139" t="s">
        <v>301</v>
      </c>
      <c r="D874" s="62" t="s">
        <v>5469</v>
      </c>
      <c r="E874" s="63">
        <v>3413475515</v>
      </c>
      <c r="F874" s="63">
        <v>0</v>
      </c>
      <c r="G874" s="64" t="s">
        <v>5481</v>
      </c>
    </row>
    <row r="875" spans="1:7" ht="12" hidden="1" customHeight="1">
      <c r="A875" s="137" t="s">
        <v>5335</v>
      </c>
      <c r="B875" s="138">
        <v>46062</v>
      </c>
      <c r="C875" s="139" t="s">
        <v>303</v>
      </c>
      <c r="D875" s="62" t="s">
        <v>5469</v>
      </c>
      <c r="E875" s="63">
        <v>106920062</v>
      </c>
      <c r="F875" s="63">
        <v>106920062</v>
      </c>
      <c r="G875" s="64" t="s">
        <v>5484</v>
      </c>
    </row>
    <row r="876" spans="1:7" ht="12" hidden="1" customHeight="1">
      <c r="A876" s="137" t="s">
        <v>5335</v>
      </c>
      <c r="B876" s="138">
        <v>46065</v>
      </c>
      <c r="C876" s="139" t="s">
        <v>305</v>
      </c>
      <c r="D876" s="62" t="s">
        <v>5336</v>
      </c>
      <c r="E876" s="63">
        <v>80000000</v>
      </c>
      <c r="F876" s="63">
        <v>80000000</v>
      </c>
      <c r="G876" s="64" t="s">
        <v>5487</v>
      </c>
    </row>
    <row r="877" spans="1:7" ht="12" hidden="1" customHeight="1">
      <c r="A877" s="137" t="s">
        <v>5335</v>
      </c>
      <c r="B877" s="138">
        <v>46065</v>
      </c>
      <c r="C877" s="139" t="s">
        <v>308</v>
      </c>
      <c r="D877" s="62" t="s">
        <v>5469</v>
      </c>
      <c r="E877" s="63">
        <v>8690712427</v>
      </c>
      <c r="F877" s="63">
        <v>8690712427</v>
      </c>
      <c r="G877" s="64" t="s">
        <v>5490</v>
      </c>
    </row>
    <row r="878" spans="1:7" ht="12" hidden="1" customHeight="1">
      <c r="A878" s="137" t="s">
        <v>4602</v>
      </c>
      <c r="B878" s="138">
        <v>46027</v>
      </c>
      <c r="C878" s="139" t="s">
        <v>203</v>
      </c>
      <c r="D878" s="62" t="s">
        <v>4603</v>
      </c>
      <c r="E878" s="63">
        <v>161000000</v>
      </c>
      <c r="F878" s="63">
        <v>0</v>
      </c>
      <c r="G878" s="64" t="s">
        <v>4604</v>
      </c>
    </row>
    <row r="879" spans="1:7" ht="12" hidden="1" customHeight="1">
      <c r="A879" s="137" t="s">
        <v>4602</v>
      </c>
      <c r="B879" s="138">
        <v>46027</v>
      </c>
      <c r="C879" s="139" t="s">
        <v>208</v>
      </c>
      <c r="D879" s="62" t="s">
        <v>4603</v>
      </c>
      <c r="E879" s="63">
        <v>161000000</v>
      </c>
      <c r="F879" s="63">
        <v>0</v>
      </c>
      <c r="G879" s="64" t="s">
        <v>4605</v>
      </c>
    </row>
    <row r="880" spans="1:7" ht="12" hidden="1" customHeight="1">
      <c r="A880" s="137" t="s">
        <v>4602</v>
      </c>
      <c r="B880" s="138">
        <v>46027</v>
      </c>
      <c r="C880" s="139" t="s">
        <v>244</v>
      </c>
      <c r="D880" s="62" t="s">
        <v>4603</v>
      </c>
      <c r="E880" s="63">
        <v>45500000</v>
      </c>
      <c r="F880" s="63">
        <v>0</v>
      </c>
      <c r="G880" s="64" t="s">
        <v>4630</v>
      </c>
    </row>
    <row r="881" spans="1:7" ht="12" hidden="1" customHeight="1">
      <c r="A881" s="137" t="s">
        <v>4602</v>
      </c>
      <c r="B881" s="138">
        <v>46027</v>
      </c>
      <c r="C881" s="139" t="s">
        <v>247</v>
      </c>
      <c r="D881" s="62" t="s">
        <v>4603</v>
      </c>
      <c r="E881" s="63">
        <v>29400000</v>
      </c>
      <c r="F881" s="63">
        <v>0</v>
      </c>
      <c r="G881" s="64" t="s">
        <v>4630</v>
      </c>
    </row>
    <row r="882" spans="1:7" ht="12" hidden="1" customHeight="1">
      <c r="A882" s="137" t="s">
        <v>4602</v>
      </c>
      <c r="B882" s="138">
        <v>46027</v>
      </c>
      <c r="C882" s="139" t="s">
        <v>253</v>
      </c>
      <c r="D882" s="62" t="s">
        <v>4603</v>
      </c>
      <c r="E882" s="63">
        <v>35000000</v>
      </c>
      <c r="F882" s="63">
        <v>0</v>
      </c>
      <c r="G882" s="64" t="s">
        <v>4630</v>
      </c>
    </row>
    <row r="883" spans="1:7" ht="12" hidden="1" customHeight="1">
      <c r="A883" s="137" t="s">
        <v>4602</v>
      </c>
      <c r="B883" s="138">
        <v>46027</v>
      </c>
      <c r="C883" s="139" t="s">
        <v>255</v>
      </c>
      <c r="D883" s="62" t="s">
        <v>4603</v>
      </c>
      <c r="E883" s="63">
        <v>35000000</v>
      </c>
      <c r="F883" s="63">
        <v>0</v>
      </c>
      <c r="G883" s="64" t="s">
        <v>4630</v>
      </c>
    </row>
    <row r="884" spans="1:7" ht="12" hidden="1" customHeight="1">
      <c r="A884" s="137" t="s">
        <v>4602</v>
      </c>
      <c r="B884" s="138">
        <v>46027</v>
      </c>
      <c r="C884" s="139" t="s">
        <v>257</v>
      </c>
      <c r="D884" s="62" t="s">
        <v>4603</v>
      </c>
      <c r="E884" s="63">
        <v>45500000</v>
      </c>
      <c r="F884" s="63">
        <v>0</v>
      </c>
      <c r="G884" s="64" t="s">
        <v>4630</v>
      </c>
    </row>
    <row r="885" spans="1:7" ht="12" hidden="1" customHeight="1">
      <c r="A885" s="137" t="s">
        <v>4602</v>
      </c>
      <c r="B885" s="138">
        <v>46027</v>
      </c>
      <c r="C885" s="139" t="s">
        <v>260</v>
      </c>
      <c r="D885" s="62" t="s">
        <v>4603</v>
      </c>
      <c r="E885" s="63">
        <v>28000000</v>
      </c>
      <c r="F885" s="63">
        <v>0</v>
      </c>
      <c r="G885" s="64" t="s">
        <v>4630</v>
      </c>
    </row>
    <row r="886" spans="1:7" ht="12" hidden="1" customHeight="1">
      <c r="A886" s="137" t="s">
        <v>4602</v>
      </c>
      <c r="B886" s="138">
        <v>46027</v>
      </c>
      <c r="C886" s="139" t="s">
        <v>263</v>
      </c>
      <c r="D886" s="62" t="s">
        <v>4603</v>
      </c>
      <c r="E886" s="63">
        <v>26250000</v>
      </c>
      <c r="F886" s="63">
        <v>0</v>
      </c>
      <c r="G886" s="64" t="s">
        <v>4630</v>
      </c>
    </row>
    <row r="887" spans="1:7" ht="12" hidden="1" customHeight="1">
      <c r="A887" s="137" t="s">
        <v>4602</v>
      </c>
      <c r="B887" s="138">
        <v>46027</v>
      </c>
      <c r="C887" s="139" t="s">
        <v>265</v>
      </c>
      <c r="D887" s="62" t="s">
        <v>4603</v>
      </c>
      <c r="E887" s="63">
        <v>28000000</v>
      </c>
      <c r="F887" s="63">
        <v>0</v>
      </c>
      <c r="G887" s="64" t="s">
        <v>4630</v>
      </c>
    </row>
    <row r="888" spans="1:7" ht="12" hidden="1" customHeight="1">
      <c r="A888" s="137" t="s">
        <v>4602</v>
      </c>
      <c r="B888" s="138">
        <v>46027</v>
      </c>
      <c r="C888" s="139" t="s">
        <v>267</v>
      </c>
      <c r="D888" s="62" t="s">
        <v>4603</v>
      </c>
      <c r="E888" s="63">
        <v>29400000</v>
      </c>
      <c r="F888" s="63">
        <v>0</v>
      </c>
      <c r="G888" s="64" t="s">
        <v>4630</v>
      </c>
    </row>
    <row r="889" spans="1:7" ht="12" hidden="1" customHeight="1">
      <c r="A889" s="137" t="s">
        <v>4602</v>
      </c>
      <c r="B889" s="138">
        <v>46027</v>
      </c>
      <c r="C889" s="139" t="s">
        <v>270</v>
      </c>
      <c r="D889" s="62" t="s">
        <v>4603</v>
      </c>
      <c r="E889" s="63">
        <v>28000000</v>
      </c>
      <c r="F889" s="63">
        <v>0</v>
      </c>
      <c r="G889" s="64" t="s">
        <v>4630</v>
      </c>
    </row>
    <row r="890" spans="1:7" ht="12" hidden="1" customHeight="1">
      <c r="A890" s="137" t="s">
        <v>4602</v>
      </c>
      <c r="B890" s="138">
        <v>46027</v>
      </c>
      <c r="C890" s="139" t="s">
        <v>273</v>
      </c>
      <c r="D890" s="62" t="s">
        <v>4603</v>
      </c>
      <c r="E890" s="63">
        <v>28000000</v>
      </c>
      <c r="F890" s="63">
        <v>0</v>
      </c>
      <c r="G890" s="64" t="s">
        <v>4630</v>
      </c>
    </row>
    <row r="891" spans="1:7" ht="12" hidden="1" customHeight="1">
      <c r="A891" s="137" t="s">
        <v>4602</v>
      </c>
      <c r="B891" s="138">
        <v>46027</v>
      </c>
      <c r="C891" s="139" t="s">
        <v>276</v>
      </c>
      <c r="D891" s="62" t="s">
        <v>4603</v>
      </c>
      <c r="E891" s="63">
        <v>28000000</v>
      </c>
      <c r="F891" s="63">
        <v>0</v>
      </c>
      <c r="G891" s="64" t="s">
        <v>4630</v>
      </c>
    </row>
    <row r="892" spans="1:7" ht="12" hidden="1" customHeight="1">
      <c r="A892" s="137" t="s">
        <v>4602</v>
      </c>
      <c r="B892" s="138">
        <v>46027</v>
      </c>
      <c r="C892" s="139" t="s">
        <v>279</v>
      </c>
      <c r="D892" s="62" t="s">
        <v>4603</v>
      </c>
      <c r="E892" s="63">
        <v>28000000</v>
      </c>
      <c r="F892" s="63">
        <v>0</v>
      </c>
      <c r="G892" s="64" t="s">
        <v>4630</v>
      </c>
    </row>
    <row r="893" spans="1:7" ht="12" hidden="1" customHeight="1">
      <c r="A893" s="137" t="s">
        <v>4602</v>
      </c>
      <c r="B893" s="138">
        <v>46027</v>
      </c>
      <c r="C893" s="139" t="s">
        <v>281</v>
      </c>
      <c r="D893" s="62" t="s">
        <v>4603</v>
      </c>
      <c r="E893" s="63">
        <v>28000000</v>
      </c>
      <c r="F893" s="63">
        <v>0</v>
      </c>
      <c r="G893" s="64" t="s">
        <v>4630</v>
      </c>
    </row>
    <row r="894" spans="1:7" ht="12" hidden="1" customHeight="1">
      <c r="A894" s="137" t="s">
        <v>4602</v>
      </c>
      <c r="B894" s="138">
        <v>46027</v>
      </c>
      <c r="C894" s="139" t="s">
        <v>283</v>
      </c>
      <c r="D894" s="62" t="s">
        <v>4603</v>
      </c>
      <c r="E894" s="63">
        <v>52500000</v>
      </c>
      <c r="F894" s="63">
        <v>0</v>
      </c>
      <c r="G894" s="64" t="s">
        <v>4630</v>
      </c>
    </row>
    <row r="895" spans="1:7" ht="12" hidden="1" customHeight="1">
      <c r="A895" s="137" t="s">
        <v>4602</v>
      </c>
      <c r="B895" s="138">
        <v>46027</v>
      </c>
      <c r="C895" s="139" t="s">
        <v>285</v>
      </c>
      <c r="D895" s="62" t="s">
        <v>4603</v>
      </c>
      <c r="E895" s="63">
        <v>29400000</v>
      </c>
      <c r="F895" s="63">
        <v>0</v>
      </c>
      <c r="G895" s="64" t="s">
        <v>4630</v>
      </c>
    </row>
    <row r="896" spans="1:7" ht="12" hidden="1" customHeight="1">
      <c r="A896" s="137" t="s">
        <v>4602</v>
      </c>
      <c r="B896" s="138">
        <v>46027</v>
      </c>
      <c r="C896" s="139" t="s">
        <v>287</v>
      </c>
      <c r="D896" s="62" t="s">
        <v>4603</v>
      </c>
      <c r="E896" s="63">
        <v>45500000</v>
      </c>
      <c r="F896" s="63">
        <v>0</v>
      </c>
      <c r="G896" s="64" t="s">
        <v>4630</v>
      </c>
    </row>
    <row r="897" spans="1:7" ht="12" hidden="1" customHeight="1">
      <c r="A897" s="137" t="s">
        <v>4602</v>
      </c>
      <c r="B897" s="138">
        <v>46027</v>
      </c>
      <c r="C897" s="139" t="s">
        <v>288</v>
      </c>
      <c r="D897" s="62" t="s">
        <v>4603</v>
      </c>
      <c r="E897" s="63">
        <v>35000000</v>
      </c>
      <c r="F897" s="63">
        <v>0</v>
      </c>
      <c r="G897" s="64" t="s">
        <v>4630</v>
      </c>
    </row>
    <row r="898" spans="1:7" ht="12" hidden="1" customHeight="1">
      <c r="A898" s="137" t="s">
        <v>4602</v>
      </c>
      <c r="B898" s="138">
        <v>46027</v>
      </c>
      <c r="C898" s="139" t="s">
        <v>291</v>
      </c>
      <c r="D898" s="62" t="s">
        <v>4603</v>
      </c>
      <c r="E898" s="63">
        <v>55136735</v>
      </c>
      <c r="F898" s="63">
        <v>0</v>
      </c>
      <c r="G898" s="64" t="s">
        <v>4656</v>
      </c>
    </row>
    <row r="899" spans="1:7" ht="12" hidden="1" customHeight="1">
      <c r="A899" s="137" t="s">
        <v>4602</v>
      </c>
      <c r="B899" s="138">
        <v>46027</v>
      </c>
      <c r="C899" s="139" t="s">
        <v>293</v>
      </c>
      <c r="D899" s="62" t="s">
        <v>4603</v>
      </c>
      <c r="E899" s="63">
        <v>45000000</v>
      </c>
      <c r="F899" s="63">
        <v>0</v>
      </c>
      <c r="G899" s="64" t="s">
        <v>4658</v>
      </c>
    </row>
    <row r="900" spans="1:7" ht="12" hidden="1" customHeight="1">
      <c r="A900" s="137" t="s">
        <v>4602</v>
      </c>
      <c r="B900" s="138">
        <v>46027</v>
      </c>
      <c r="C900" s="139" t="s">
        <v>296</v>
      </c>
      <c r="D900" s="62" t="s">
        <v>4603</v>
      </c>
      <c r="E900" s="63">
        <v>52500000</v>
      </c>
      <c r="F900" s="63">
        <v>14950000</v>
      </c>
      <c r="G900" s="64" t="s">
        <v>4656</v>
      </c>
    </row>
    <row r="901" spans="1:7" ht="12" hidden="1" customHeight="1">
      <c r="A901" s="137" t="s">
        <v>4602</v>
      </c>
      <c r="B901" s="138">
        <v>46027</v>
      </c>
      <c r="C901" s="139" t="s">
        <v>298</v>
      </c>
      <c r="D901" s="62" t="s">
        <v>4603</v>
      </c>
      <c r="E901" s="63">
        <v>73500000</v>
      </c>
      <c r="F901" s="63">
        <v>0</v>
      </c>
      <c r="G901" s="64" t="s">
        <v>4656</v>
      </c>
    </row>
    <row r="902" spans="1:7" ht="12" hidden="1" customHeight="1">
      <c r="A902" s="137" t="s">
        <v>4602</v>
      </c>
      <c r="B902" s="138">
        <v>46027</v>
      </c>
      <c r="C902" s="139" t="s">
        <v>301</v>
      </c>
      <c r="D902" s="62" t="s">
        <v>4603</v>
      </c>
      <c r="E902" s="63">
        <v>80000000</v>
      </c>
      <c r="F902" s="63">
        <v>0</v>
      </c>
      <c r="G902" s="64" t="s">
        <v>4662</v>
      </c>
    </row>
    <row r="903" spans="1:7" ht="12" hidden="1" customHeight="1">
      <c r="A903" s="137" t="s">
        <v>4602</v>
      </c>
      <c r="B903" s="138">
        <v>46027</v>
      </c>
      <c r="C903" s="139" t="s">
        <v>303</v>
      </c>
      <c r="D903" s="62" t="s">
        <v>4603</v>
      </c>
      <c r="E903" s="63">
        <v>80000000</v>
      </c>
      <c r="F903" s="63">
        <v>0</v>
      </c>
      <c r="G903" s="64" t="s">
        <v>4664</v>
      </c>
    </row>
    <row r="904" spans="1:7" ht="12" hidden="1" customHeight="1">
      <c r="A904" s="137" t="s">
        <v>4602</v>
      </c>
      <c r="B904" s="138">
        <v>46027</v>
      </c>
      <c r="C904" s="139" t="s">
        <v>305</v>
      </c>
      <c r="D904" s="62" t="s">
        <v>4603</v>
      </c>
      <c r="E904" s="63">
        <v>44500000</v>
      </c>
      <c r="F904" s="63">
        <v>0</v>
      </c>
      <c r="G904" s="64" t="s">
        <v>4666</v>
      </c>
    </row>
    <row r="905" spans="1:7" ht="12" hidden="1" customHeight="1">
      <c r="A905" s="137" t="s">
        <v>4602</v>
      </c>
      <c r="B905" s="138">
        <v>46027</v>
      </c>
      <c r="C905" s="139" t="s">
        <v>308</v>
      </c>
      <c r="D905" s="62" t="s">
        <v>4603</v>
      </c>
      <c r="E905" s="63">
        <v>46000000</v>
      </c>
      <c r="F905" s="63">
        <v>0</v>
      </c>
      <c r="G905" s="64" t="s">
        <v>4666</v>
      </c>
    </row>
    <row r="906" spans="1:7" ht="12" hidden="1" customHeight="1">
      <c r="A906" s="137" t="s">
        <v>4602</v>
      </c>
      <c r="B906" s="138">
        <v>46027</v>
      </c>
      <c r="C906" s="139" t="s">
        <v>311</v>
      </c>
      <c r="D906" s="62" t="s">
        <v>4603</v>
      </c>
      <c r="E906" s="63">
        <v>44000000</v>
      </c>
      <c r="F906" s="63">
        <v>0</v>
      </c>
      <c r="G906" s="64" t="s">
        <v>4630</v>
      </c>
    </row>
    <row r="907" spans="1:7" ht="12" hidden="1" customHeight="1">
      <c r="A907" s="137" t="s">
        <v>4602</v>
      </c>
      <c r="B907" s="138">
        <v>46027</v>
      </c>
      <c r="C907" s="139" t="s">
        <v>314</v>
      </c>
      <c r="D907" s="62" t="s">
        <v>4603</v>
      </c>
      <c r="E907" s="63">
        <v>40000000</v>
      </c>
      <c r="F907" s="63">
        <v>0</v>
      </c>
      <c r="G907" s="64" t="s">
        <v>4630</v>
      </c>
    </row>
    <row r="908" spans="1:7" ht="12" hidden="1" customHeight="1">
      <c r="A908" s="137" t="s">
        <v>4602</v>
      </c>
      <c r="B908" s="138">
        <v>46027</v>
      </c>
      <c r="C908" s="139" t="s">
        <v>316</v>
      </c>
      <c r="D908" s="62" t="s">
        <v>4603</v>
      </c>
      <c r="E908" s="63">
        <v>30000000</v>
      </c>
      <c r="F908" s="63">
        <v>0</v>
      </c>
      <c r="G908" s="64" t="s">
        <v>4630</v>
      </c>
    </row>
    <row r="909" spans="1:7" ht="12" hidden="1" customHeight="1">
      <c r="A909" s="137" t="s">
        <v>4602</v>
      </c>
      <c r="B909" s="138">
        <v>46027</v>
      </c>
      <c r="C909" s="139" t="s">
        <v>319</v>
      </c>
      <c r="D909" s="62" t="s">
        <v>4603</v>
      </c>
      <c r="E909" s="63">
        <v>30000000</v>
      </c>
      <c r="F909" s="63">
        <v>0</v>
      </c>
      <c r="G909" s="64" t="s">
        <v>4630</v>
      </c>
    </row>
    <row r="910" spans="1:7" ht="12" hidden="1" customHeight="1">
      <c r="A910" s="137" t="s">
        <v>4602</v>
      </c>
      <c r="B910" s="138">
        <v>46027</v>
      </c>
      <c r="C910" s="139" t="s">
        <v>321</v>
      </c>
      <c r="D910" s="62" t="s">
        <v>4603</v>
      </c>
      <c r="E910" s="63">
        <v>31250000</v>
      </c>
      <c r="F910" s="63">
        <v>0</v>
      </c>
      <c r="G910" s="64" t="s">
        <v>4630</v>
      </c>
    </row>
    <row r="911" spans="1:7" ht="12" hidden="1" customHeight="1">
      <c r="A911" s="137" t="s">
        <v>4602</v>
      </c>
      <c r="B911" s="138">
        <v>46027</v>
      </c>
      <c r="C911" s="139" t="s">
        <v>326</v>
      </c>
      <c r="D911" s="62" t="s">
        <v>4603</v>
      </c>
      <c r="E911" s="63">
        <v>28000000</v>
      </c>
      <c r="F911" s="63">
        <v>0</v>
      </c>
      <c r="G911" s="64" t="s">
        <v>4630</v>
      </c>
    </row>
    <row r="912" spans="1:7" ht="12" hidden="1" customHeight="1">
      <c r="A912" s="137" t="s">
        <v>4602</v>
      </c>
      <c r="B912" s="138">
        <v>46027</v>
      </c>
      <c r="C912" s="139" t="s">
        <v>331</v>
      </c>
      <c r="D912" s="62" t="s">
        <v>4603</v>
      </c>
      <c r="E912" s="63">
        <v>35000000</v>
      </c>
      <c r="F912" s="63">
        <v>0</v>
      </c>
      <c r="G912" s="64" t="s">
        <v>4630</v>
      </c>
    </row>
    <row r="913" spans="1:7" ht="12" hidden="1" customHeight="1">
      <c r="A913" s="137" t="s">
        <v>4602</v>
      </c>
      <c r="B913" s="138">
        <v>46027</v>
      </c>
      <c r="C913" s="139" t="s">
        <v>335</v>
      </c>
      <c r="D913" s="62" t="s">
        <v>4603</v>
      </c>
      <c r="E913" s="63">
        <v>31250000</v>
      </c>
      <c r="F913" s="63">
        <v>0</v>
      </c>
      <c r="G913" s="64" t="s">
        <v>4630</v>
      </c>
    </row>
    <row r="914" spans="1:7" ht="12" hidden="1" customHeight="1">
      <c r="A914" s="137" t="s">
        <v>4602</v>
      </c>
      <c r="B914" s="138">
        <v>46027</v>
      </c>
      <c r="C914" s="139" t="s">
        <v>338</v>
      </c>
      <c r="D914" s="62" t="s">
        <v>4603</v>
      </c>
      <c r="E914" s="63">
        <v>35000000</v>
      </c>
      <c r="F914" s="63">
        <v>0</v>
      </c>
      <c r="G914" s="64" t="s">
        <v>4630</v>
      </c>
    </row>
    <row r="915" spans="1:7" ht="12" hidden="1" customHeight="1">
      <c r="A915" s="137" t="s">
        <v>4602</v>
      </c>
      <c r="B915" s="138">
        <v>46027</v>
      </c>
      <c r="C915" s="139" t="s">
        <v>340</v>
      </c>
      <c r="D915" s="62" t="s">
        <v>4603</v>
      </c>
      <c r="E915" s="63">
        <v>28500000</v>
      </c>
      <c r="F915" s="63">
        <v>0</v>
      </c>
      <c r="G915" s="64" t="s">
        <v>4630</v>
      </c>
    </row>
    <row r="916" spans="1:7" ht="12" hidden="1" customHeight="1">
      <c r="A916" s="137" t="s">
        <v>4602</v>
      </c>
      <c r="B916" s="138">
        <v>46027</v>
      </c>
      <c r="C916" s="139" t="s">
        <v>343</v>
      </c>
      <c r="D916" s="62" t="s">
        <v>4603</v>
      </c>
      <c r="E916" s="63">
        <v>45500000</v>
      </c>
      <c r="F916" s="63">
        <v>0</v>
      </c>
      <c r="G916" s="64" t="s">
        <v>4630</v>
      </c>
    </row>
    <row r="917" spans="1:7" ht="12" hidden="1" customHeight="1">
      <c r="A917" s="137" t="s">
        <v>4602</v>
      </c>
      <c r="B917" s="138">
        <v>46027</v>
      </c>
      <c r="C917" s="139" t="s">
        <v>345</v>
      </c>
      <c r="D917" s="62" t="s">
        <v>4603</v>
      </c>
      <c r="E917" s="63">
        <v>52500000</v>
      </c>
      <c r="F917" s="63">
        <v>0</v>
      </c>
      <c r="G917" s="64" t="s">
        <v>4630</v>
      </c>
    </row>
    <row r="918" spans="1:7" ht="12" hidden="1" customHeight="1">
      <c r="A918" s="137" t="s">
        <v>4602</v>
      </c>
      <c r="B918" s="138">
        <v>46027</v>
      </c>
      <c r="C918" s="139" t="s">
        <v>350</v>
      </c>
      <c r="D918" s="62" t="s">
        <v>4603</v>
      </c>
      <c r="E918" s="63">
        <v>46000000</v>
      </c>
      <c r="F918" s="63">
        <v>0</v>
      </c>
      <c r="G918" s="64" t="s">
        <v>4685</v>
      </c>
    </row>
    <row r="919" spans="1:7" ht="12" hidden="1" customHeight="1">
      <c r="A919" s="137" t="s">
        <v>4602</v>
      </c>
      <c r="B919" s="138">
        <v>46027</v>
      </c>
      <c r="C919" s="139" t="s">
        <v>353</v>
      </c>
      <c r="D919" s="62" t="s">
        <v>4603</v>
      </c>
      <c r="E919" s="63">
        <v>12700000</v>
      </c>
      <c r="F919" s="63">
        <v>0</v>
      </c>
      <c r="G919" s="64" t="s">
        <v>2453</v>
      </c>
    </row>
    <row r="920" spans="1:7" ht="12" hidden="1" customHeight="1">
      <c r="A920" s="137" t="s">
        <v>4602</v>
      </c>
      <c r="B920" s="138">
        <v>46027</v>
      </c>
      <c r="C920" s="139" t="s">
        <v>356</v>
      </c>
      <c r="D920" s="62" t="s">
        <v>4603</v>
      </c>
      <c r="E920" s="63">
        <v>51500000</v>
      </c>
      <c r="F920" s="63">
        <v>0</v>
      </c>
      <c r="G920" s="64" t="s">
        <v>4666</v>
      </c>
    </row>
    <row r="921" spans="1:7" ht="12" hidden="1" customHeight="1">
      <c r="A921" s="137" t="s">
        <v>4602</v>
      </c>
      <c r="B921" s="138">
        <v>46027</v>
      </c>
      <c r="C921" s="139" t="s">
        <v>359</v>
      </c>
      <c r="D921" s="62" t="s">
        <v>4603</v>
      </c>
      <c r="E921" s="63">
        <v>44500000</v>
      </c>
      <c r="F921" s="63">
        <v>0</v>
      </c>
      <c r="G921" s="64" t="s">
        <v>4666</v>
      </c>
    </row>
    <row r="922" spans="1:7" ht="12" hidden="1" customHeight="1">
      <c r="A922" s="137" t="s">
        <v>4602</v>
      </c>
      <c r="B922" s="138">
        <v>46027</v>
      </c>
      <c r="C922" s="139" t="s">
        <v>362</v>
      </c>
      <c r="D922" s="62" t="s">
        <v>4603</v>
      </c>
      <c r="E922" s="63">
        <v>37100000</v>
      </c>
      <c r="F922" s="63">
        <v>0</v>
      </c>
      <c r="G922" s="64" t="s">
        <v>4666</v>
      </c>
    </row>
    <row r="923" spans="1:7" ht="12" hidden="1" customHeight="1">
      <c r="A923" s="137" t="s">
        <v>4602</v>
      </c>
      <c r="B923" s="138">
        <v>46027</v>
      </c>
      <c r="C923" s="139" t="s">
        <v>392</v>
      </c>
      <c r="D923" s="62" t="s">
        <v>4603</v>
      </c>
      <c r="E923" s="63">
        <v>3900000</v>
      </c>
      <c r="F923" s="63">
        <v>0</v>
      </c>
      <c r="G923" s="64" t="s">
        <v>4686</v>
      </c>
    </row>
    <row r="924" spans="1:7" ht="12" hidden="1" customHeight="1">
      <c r="A924" s="137" t="s">
        <v>4602</v>
      </c>
      <c r="B924" s="138">
        <v>46027</v>
      </c>
      <c r="C924" s="139" t="s">
        <v>365</v>
      </c>
      <c r="D924" s="62" t="s">
        <v>4603</v>
      </c>
      <c r="E924" s="63">
        <v>8300000</v>
      </c>
      <c r="F924" s="63">
        <v>0</v>
      </c>
      <c r="G924" s="64" t="s">
        <v>4686</v>
      </c>
    </row>
    <row r="925" spans="1:7" ht="12" hidden="1" customHeight="1">
      <c r="A925" s="137" t="s">
        <v>4602</v>
      </c>
      <c r="B925" s="138">
        <v>46027</v>
      </c>
      <c r="C925" s="139" t="s">
        <v>368</v>
      </c>
      <c r="D925" s="62" t="s">
        <v>4603</v>
      </c>
      <c r="E925" s="63">
        <v>38000000</v>
      </c>
      <c r="F925" s="63">
        <v>0</v>
      </c>
      <c r="G925" s="64" t="s">
        <v>2457</v>
      </c>
    </row>
    <row r="926" spans="1:7" ht="12" hidden="1" customHeight="1">
      <c r="A926" s="137" t="s">
        <v>4602</v>
      </c>
      <c r="B926" s="138">
        <v>46027</v>
      </c>
      <c r="C926" s="139" t="s">
        <v>371</v>
      </c>
      <c r="D926" s="62" t="s">
        <v>4603</v>
      </c>
      <c r="E926" s="63">
        <v>10000000</v>
      </c>
      <c r="F926" s="63">
        <v>0</v>
      </c>
      <c r="G926" s="64" t="s">
        <v>2324</v>
      </c>
    </row>
    <row r="927" spans="1:7" ht="12" hidden="1" customHeight="1">
      <c r="A927" s="137" t="s">
        <v>4602</v>
      </c>
      <c r="B927" s="138">
        <v>46028</v>
      </c>
      <c r="C927" s="139" t="s">
        <v>707</v>
      </c>
      <c r="D927" s="62" t="s">
        <v>4603</v>
      </c>
      <c r="E927" s="63">
        <v>98306666</v>
      </c>
      <c r="F927" s="63">
        <v>3703333</v>
      </c>
      <c r="G927" s="64" t="s">
        <v>4686</v>
      </c>
    </row>
    <row r="928" spans="1:7" ht="12" hidden="1" customHeight="1">
      <c r="A928" s="137" t="s">
        <v>4602</v>
      </c>
      <c r="B928" s="138">
        <v>46028</v>
      </c>
      <c r="C928" s="139" t="s">
        <v>710</v>
      </c>
      <c r="D928" s="62" t="s">
        <v>4603</v>
      </c>
      <c r="E928" s="63">
        <v>13293333</v>
      </c>
      <c r="F928" s="63">
        <v>2193333</v>
      </c>
      <c r="G928" s="64" t="s">
        <v>4686</v>
      </c>
    </row>
    <row r="929" spans="1:7" ht="12" hidden="1" customHeight="1">
      <c r="A929" s="137" t="s">
        <v>4602</v>
      </c>
      <c r="B929" s="138">
        <v>46028</v>
      </c>
      <c r="C929" s="139" t="s">
        <v>713</v>
      </c>
      <c r="D929" s="62" t="s">
        <v>4603</v>
      </c>
      <c r="E929" s="63">
        <v>44000000</v>
      </c>
      <c r="F929" s="63">
        <v>0</v>
      </c>
      <c r="G929" s="64" t="s">
        <v>4912</v>
      </c>
    </row>
    <row r="930" spans="1:7" ht="12" hidden="1" customHeight="1">
      <c r="A930" s="137" t="s">
        <v>4602</v>
      </c>
      <c r="B930" s="138">
        <v>46028</v>
      </c>
      <c r="C930" s="139" t="s">
        <v>716</v>
      </c>
      <c r="D930" s="62" t="s">
        <v>4603</v>
      </c>
      <c r="E930" s="63">
        <v>32000000</v>
      </c>
      <c r="F930" s="63">
        <v>0</v>
      </c>
      <c r="G930" s="64" t="s">
        <v>4912</v>
      </c>
    </row>
    <row r="931" spans="1:7" ht="12" hidden="1" customHeight="1">
      <c r="A931" s="137" t="s">
        <v>4602</v>
      </c>
      <c r="B931" s="138">
        <v>46028</v>
      </c>
      <c r="C931" s="139" t="s">
        <v>719</v>
      </c>
      <c r="D931" s="62" t="s">
        <v>4603</v>
      </c>
      <c r="E931" s="63">
        <v>32000000</v>
      </c>
      <c r="F931" s="63">
        <v>0</v>
      </c>
      <c r="G931" s="64" t="s">
        <v>4630</v>
      </c>
    </row>
    <row r="932" spans="1:7" ht="12" hidden="1" customHeight="1">
      <c r="A932" s="137" t="s">
        <v>4602</v>
      </c>
      <c r="B932" s="138">
        <v>46028</v>
      </c>
      <c r="C932" s="139" t="s">
        <v>722</v>
      </c>
      <c r="D932" s="62" t="s">
        <v>4603</v>
      </c>
      <c r="E932" s="63">
        <v>12000000</v>
      </c>
      <c r="F932" s="63">
        <v>0</v>
      </c>
      <c r="G932" s="64" t="s">
        <v>4630</v>
      </c>
    </row>
    <row r="933" spans="1:7" ht="12" hidden="1" customHeight="1">
      <c r="A933" s="137" t="s">
        <v>4602</v>
      </c>
      <c r="B933" s="138">
        <v>46028</v>
      </c>
      <c r="C933" s="139" t="s">
        <v>725</v>
      </c>
      <c r="D933" s="62" t="s">
        <v>4603</v>
      </c>
      <c r="E933" s="63">
        <v>23000000</v>
      </c>
      <c r="F933" s="63">
        <v>0</v>
      </c>
      <c r="G933" s="64" t="s">
        <v>4630</v>
      </c>
    </row>
    <row r="934" spans="1:7" ht="12" hidden="1" customHeight="1">
      <c r="A934" s="137" t="s">
        <v>4602</v>
      </c>
      <c r="B934" s="138">
        <v>46028</v>
      </c>
      <c r="C934" s="139" t="s">
        <v>728</v>
      </c>
      <c r="D934" s="62" t="s">
        <v>4603</v>
      </c>
      <c r="E934" s="63">
        <v>52000000</v>
      </c>
      <c r="F934" s="63">
        <v>0</v>
      </c>
      <c r="G934" s="64" t="s">
        <v>4630</v>
      </c>
    </row>
    <row r="935" spans="1:7" ht="12" hidden="1" customHeight="1">
      <c r="A935" s="137" t="s">
        <v>4602</v>
      </c>
      <c r="B935" s="138">
        <v>46028</v>
      </c>
      <c r="C935" s="139" t="s">
        <v>731</v>
      </c>
      <c r="D935" s="62" t="s">
        <v>4603</v>
      </c>
      <c r="E935" s="63">
        <v>30000000</v>
      </c>
      <c r="F935" s="63">
        <v>0</v>
      </c>
      <c r="G935" s="64" t="s">
        <v>4630</v>
      </c>
    </row>
    <row r="936" spans="1:7" ht="12" hidden="1" customHeight="1">
      <c r="A936" s="137" t="s">
        <v>4602</v>
      </c>
      <c r="B936" s="138">
        <v>46028</v>
      </c>
      <c r="C936" s="139" t="s">
        <v>734</v>
      </c>
      <c r="D936" s="62" t="s">
        <v>4603</v>
      </c>
      <c r="E936" s="63">
        <v>32000000</v>
      </c>
      <c r="F936" s="63">
        <v>0</v>
      </c>
      <c r="G936" s="64" t="s">
        <v>4630</v>
      </c>
    </row>
    <row r="937" spans="1:7" ht="12" hidden="1" customHeight="1">
      <c r="A937" s="137" t="s">
        <v>4602</v>
      </c>
      <c r="B937" s="138">
        <v>46028</v>
      </c>
      <c r="C937" s="139" t="s">
        <v>737</v>
      </c>
      <c r="D937" s="62" t="s">
        <v>4603</v>
      </c>
      <c r="E937" s="63">
        <v>44000000</v>
      </c>
      <c r="F937" s="63">
        <v>0</v>
      </c>
      <c r="G937" s="64" t="s">
        <v>4630</v>
      </c>
    </row>
    <row r="938" spans="1:7" ht="12" hidden="1" customHeight="1">
      <c r="A938" s="137" t="s">
        <v>4602</v>
      </c>
      <c r="B938" s="138">
        <v>46029</v>
      </c>
      <c r="C938" s="139" t="s">
        <v>760</v>
      </c>
      <c r="D938" s="62" t="s">
        <v>4603</v>
      </c>
      <c r="E938" s="63">
        <v>149500000</v>
      </c>
      <c r="F938" s="63">
        <v>0</v>
      </c>
      <c r="G938" s="64" t="s">
        <v>4949</v>
      </c>
    </row>
    <row r="939" spans="1:7" ht="12" hidden="1" customHeight="1">
      <c r="A939" s="137" t="s">
        <v>4602</v>
      </c>
      <c r="B939" s="138">
        <v>46029</v>
      </c>
      <c r="C939" s="139" t="s">
        <v>762</v>
      </c>
      <c r="D939" s="62" t="s">
        <v>4603</v>
      </c>
      <c r="E939" s="63">
        <v>8000000</v>
      </c>
      <c r="F939" s="63">
        <v>0</v>
      </c>
      <c r="G939" s="64" t="s">
        <v>4952</v>
      </c>
    </row>
    <row r="940" spans="1:7" ht="12" hidden="1" customHeight="1">
      <c r="A940" s="137" t="s">
        <v>4602</v>
      </c>
      <c r="B940" s="138">
        <v>46029</v>
      </c>
      <c r="C940" s="139" t="s">
        <v>763</v>
      </c>
      <c r="D940" s="62" t="s">
        <v>4603</v>
      </c>
      <c r="E940" s="63">
        <v>32200000</v>
      </c>
      <c r="F940" s="63">
        <v>0</v>
      </c>
      <c r="G940" s="64" t="s">
        <v>4955</v>
      </c>
    </row>
    <row r="941" spans="1:7" ht="12" hidden="1" customHeight="1">
      <c r="A941" s="137" t="s">
        <v>4602</v>
      </c>
      <c r="B941" s="138">
        <v>46029</v>
      </c>
      <c r="C941" s="139" t="s">
        <v>765</v>
      </c>
      <c r="D941" s="62" t="s">
        <v>4603</v>
      </c>
      <c r="E941" s="63">
        <v>12600000</v>
      </c>
      <c r="F941" s="63">
        <v>0</v>
      </c>
      <c r="G941" s="64" t="s">
        <v>4958</v>
      </c>
    </row>
    <row r="942" spans="1:7" ht="12" hidden="1" customHeight="1">
      <c r="A942" s="137" t="s">
        <v>4602</v>
      </c>
      <c r="B942" s="138">
        <v>46029</v>
      </c>
      <c r="C942" s="139" t="s">
        <v>768</v>
      </c>
      <c r="D942" s="62" t="s">
        <v>4603</v>
      </c>
      <c r="E942" s="63">
        <v>27900000</v>
      </c>
      <c r="F942" s="63">
        <v>1290000</v>
      </c>
      <c r="G942" s="64" t="s">
        <v>4961</v>
      </c>
    </row>
    <row r="943" spans="1:7" ht="12" hidden="1" customHeight="1">
      <c r="A943" s="137" t="s">
        <v>4602</v>
      </c>
      <c r="B943" s="138">
        <v>46029</v>
      </c>
      <c r="C943" s="139" t="s">
        <v>770</v>
      </c>
      <c r="D943" s="62" t="s">
        <v>4603</v>
      </c>
      <c r="E943" s="63">
        <v>69126666</v>
      </c>
      <c r="F943" s="63">
        <v>830000</v>
      </c>
      <c r="G943" s="64" t="s">
        <v>4961</v>
      </c>
    </row>
    <row r="944" spans="1:7" ht="12" hidden="1" customHeight="1">
      <c r="A944" s="137" t="s">
        <v>4602</v>
      </c>
      <c r="B944" s="138">
        <v>46029</v>
      </c>
      <c r="C944" s="139" t="s">
        <v>772</v>
      </c>
      <c r="D944" s="62" t="s">
        <v>4603</v>
      </c>
      <c r="E944" s="63">
        <v>57190000</v>
      </c>
      <c r="F944" s="63">
        <v>2213333</v>
      </c>
      <c r="G944" s="64" t="s">
        <v>4961</v>
      </c>
    </row>
    <row r="945" spans="1:7" ht="12" hidden="1" customHeight="1">
      <c r="A945" s="137" t="s">
        <v>4602</v>
      </c>
      <c r="B945" s="138">
        <v>46029</v>
      </c>
      <c r="C945" s="139" t="s">
        <v>775</v>
      </c>
      <c r="D945" s="62" t="s">
        <v>4603</v>
      </c>
      <c r="E945" s="63">
        <v>22000000</v>
      </c>
      <c r="F945" s="63">
        <v>0</v>
      </c>
      <c r="G945" s="64" t="s">
        <v>4961</v>
      </c>
    </row>
    <row r="946" spans="1:7" ht="12" hidden="1" customHeight="1">
      <c r="A946" s="137" t="s">
        <v>4602</v>
      </c>
      <c r="B946" s="138">
        <v>46029</v>
      </c>
      <c r="C946" s="139" t="s">
        <v>778</v>
      </c>
      <c r="D946" s="62" t="s">
        <v>4603</v>
      </c>
      <c r="E946" s="63">
        <v>4946600</v>
      </c>
      <c r="F946" s="63">
        <v>0</v>
      </c>
      <c r="G946" s="64" t="s">
        <v>4969</v>
      </c>
    </row>
    <row r="947" spans="1:7" ht="12" hidden="1" customHeight="1">
      <c r="A947" s="137" t="s">
        <v>4602</v>
      </c>
      <c r="B947" s="138">
        <v>46029</v>
      </c>
      <c r="C947" s="139" t="s">
        <v>781</v>
      </c>
      <c r="D947" s="62" t="s">
        <v>4603</v>
      </c>
      <c r="E947" s="63">
        <v>10000000</v>
      </c>
      <c r="F947" s="63">
        <v>0</v>
      </c>
      <c r="G947" s="64" t="s">
        <v>4969</v>
      </c>
    </row>
    <row r="948" spans="1:7" ht="12" hidden="1" customHeight="1">
      <c r="A948" s="137" t="s">
        <v>4602</v>
      </c>
      <c r="B948" s="138">
        <v>46029</v>
      </c>
      <c r="C948" s="139" t="s">
        <v>784</v>
      </c>
      <c r="D948" s="62" t="s">
        <v>4603</v>
      </c>
      <c r="E948" s="63">
        <v>7600000</v>
      </c>
      <c r="F948" s="63">
        <v>633333</v>
      </c>
      <c r="G948" s="64" t="s">
        <v>4969</v>
      </c>
    </row>
    <row r="949" spans="1:7" ht="12" hidden="1" customHeight="1">
      <c r="A949" s="137" t="s">
        <v>4602</v>
      </c>
      <c r="B949" s="138">
        <v>46029</v>
      </c>
      <c r="C949" s="139" t="s">
        <v>787</v>
      </c>
      <c r="D949" s="62" t="s">
        <v>4603</v>
      </c>
      <c r="E949" s="63">
        <v>14000000</v>
      </c>
      <c r="F949" s="63">
        <v>0</v>
      </c>
      <c r="G949" s="64" t="s">
        <v>4961</v>
      </c>
    </row>
    <row r="950" spans="1:7" ht="12" hidden="1" customHeight="1">
      <c r="A950" s="137" t="s">
        <v>4602</v>
      </c>
      <c r="B950" s="138">
        <v>46029</v>
      </c>
      <c r="C950" s="139" t="s">
        <v>791</v>
      </c>
      <c r="D950" s="62" t="s">
        <v>4603</v>
      </c>
      <c r="E950" s="63">
        <v>50000000</v>
      </c>
      <c r="F950" s="63">
        <v>0</v>
      </c>
      <c r="G950" s="64" t="s">
        <v>4961</v>
      </c>
    </row>
    <row r="951" spans="1:7" ht="12" hidden="1" customHeight="1">
      <c r="A951" s="137" t="s">
        <v>4602</v>
      </c>
      <c r="B951" s="138">
        <v>46029</v>
      </c>
      <c r="C951" s="139" t="s">
        <v>807</v>
      </c>
      <c r="D951" s="62" t="s">
        <v>4603</v>
      </c>
      <c r="E951" s="63">
        <v>52000000</v>
      </c>
      <c r="F951" s="63">
        <v>0</v>
      </c>
      <c r="G951" s="64" t="s">
        <v>4912</v>
      </c>
    </row>
    <row r="952" spans="1:7" ht="12" hidden="1" customHeight="1">
      <c r="A952" s="137" t="s">
        <v>4602</v>
      </c>
      <c r="B952" s="138">
        <v>46037</v>
      </c>
      <c r="C952" s="139" t="s">
        <v>836</v>
      </c>
      <c r="D952" s="62" t="s">
        <v>4603</v>
      </c>
      <c r="E952" s="63">
        <v>63250000</v>
      </c>
      <c r="F952" s="63">
        <v>0</v>
      </c>
      <c r="G952" s="64" t="s">
        <v>5004</v>
      </c>
    </row>
    <row r="953" spans="1:7" ht="12" hidden="1" customHeight="1">
      <c r="A953" s="137" t="s">
        <v>4602</v>
      </c>
      <c r="B953" s="138">
        <v>46038</v>
      </c>
      <c r="C953" s="139" t="s">
        <v>840</v>
      </c>
      <c r="D953" s="62" t="s">
        <v>4603</v>
      </c>
      <c r="E953" s="63">
        <v>21000000</v>
      </c>
      <c r="F953" s="63">
        <v>0</v>
      </c>
      <c r="G953" s="64" t="s">
        <v>5010</v>
      </c>
    </row>
    <row r="954" spans="1:7" ht="12" hidden="1" customHeight="1">
      <c r="A954" s="137" t="s">
        <v>4602</v>
      </c>
      <c r="B954" s="138">
        <v>46038</v>
      </c>
      <c r="C954" s="139" t="s">
        <v>842</v>
      </c>
      <c r="D954" s="62" t="s">
        <v>4603</v>
      </c>
      <c r="E954" s="63">
        <v>120000000</v>
      </c>
      <c r="F954" s="63">
        <v>104938349</v>
      </c>
      <c r="G954" s="64" t="s">
        <v>4142</v>
      </c>
    </row>
    <row r="955" spans="1:7" ht="12" hidden="1" customHeight="1">
      <c r="A955" s="137" t="s">
        <v>4602</v>
      </c>
      <c r="B955" s="138">
        <v>46045</v>
      </c>
      <c r="C955" s="139" t="s">
        <v>849</v>
      </c>
      <c r="D955" s="62" t="s">
        <v>5018</v>
      </c>
      <c r="E955" s="63">
        <v>2333081833</v>
      </c>
      <c r="F955" s="63">
        <v>0</v>
      </c>
      <c r="G955" s="64" t="s">
        <v>5019</v>
      </c>
    </row>
    <row r="956" spans="1:7" ht="12" hidden="1" customHeight="1">
      <c r="A956" s="137" t="s">
        <v>4602</v>
      </c>
      <c r="B956" s="138">
        <v>46045</v>
      </c>
      <c r="C956" s="139" t="s">
        <v>852</v>
      </c>
      <c r="D956" s="62" t="s">
        <v>5018</v>
      </c>
      <c r="E956" s="63">
        <v>7609367381</v>
      </c>
      <c r="F956" s="63">
        <v>0</v>
      </c>
      <c r="G956" s="64" t="s">
        <v>5021</v>
      </c>
    </row>
    <row r="957" spans="1:7" ht="12" hidden="1" customHeight="1">
      <c r="A957" s="137" t="s">
        <v>4602</v>
      </c>
      <c r="B957" s="138">
        <v>46045</v>
      </c>
      <c r="C957" s="139" t="s">
        <v>854</v>
      </c>
      <c r="D957" s="62" t="s">
        <v>5018</v>
      </c>
      <c r="E957" s="63">
        <v>16762059140</v>
      </c>
      <c r="F957" s="63">
        <v>0</v>
      </c>
      <c r="G957" s="64" t="s">
        <v>5023</v>
      </c>
    </row>
    <row r="958" spans="1:7" ht="12" hidden="1" customHeight="1">
      <c r="A958" s="137" t="s">
        <v>4602</v>
      </c>
      <c r="B958" s="138">
        <v>46045</v>
      </c>
      <c r="C958" s="139" t="s">
        <v>856</v>
      </c>
      <c r="D958" s="62" t="s">
        <v>5018</v>
      </c>
      <c r="E958" s="63">
        <v>5619438319</v>
      </c>
      <c r="F958" s="63">
        <v>0</v>
      </c>
      <c r="G958" s="64" t="s">
        <v>5025</v>
      </c>
    </row>
    <row r="959" spans="1:7" ht="12" hidden="1" customHeight="1">
      <c r="A959" s="137" t="s">
        <v>4602</v>
      </c>
      <c r="B959" s="138">
        <v>46045</v>
      </c>
      <c r="C959" s="139" t="s">
        <v>860</v>
      </c>
      <c r="D959" s="62" t="s">
        <v>5018</v>
      </c>
      <c r="E959" s="63">
        <v>14838952242</v>
      </c>
      <c r="F959" s="63">
        <v>0</v>
      </c>
      <c r="G959" s="64" t="s">
        <v>5027</v>
      </c>
    </row>
    <row r="960" spans="1:7" ht="12" hidden="1" customHeight="1">
      <c r="A960" s="137" t="s">
        <v>4602</v>
      </c>
      <c r="B960" s="138">
        <v>46045</v>
      </c>
      <c r="C960" s="139" t="s">
        <v>862</v>
      </c>
      <c r="D960" s="62" t="s">
        <v>5018</v>
      </c>
      <c r="E960" s="63">
        <v>6531022884</v>
      </c>
      <c r="F960" s="63">
        <v>0</v>
      </c>
      <c r="G960" s="64" t="s">
        <v>5029</v>
      </c>
    </row>
    <row r="961" spans="1:7" ht="12" hidden="1" customHeight="1">
      <c r="A961" s="137" t="s">
        <v>4602</v>
      </c>
      <c r="B961" s="138">
        <v>46045</v>
      </c>
      <c r="C961" s="139" t="s">
        <v>863</v>
      </c>
      <c r="D961" s="62" t="s">
        <v>5018</v>
      </c>
      <c r="E961" s="63">
        <v>2576224206</v>
      </c>
      <c r="F961" s="63">
        <v>0</v>
      </c>
      <c r="G961" s="64" t="s">
        <v>5031</v>
      </c>
    </row>
    <row r="962" spans="1:7" ht="12" hidden="1" customHeight="1">
      <c r="A962" s="137" t="s">
        <v>4602</v>
      </c>
      <c r="B962" s="138">
        <v>46045</v>
      </c>
      <c r="C962" s="139" t="s">
        <v>866</v>
      </c>
      <c r="D962" s="62" t="s">
        <v>5018</v>
      </c>
      <c r="E962" s="63">
        <v>1089415759</v>
      </c>
      <c r="F962" s="63">
        <v>0</v>
      </c>
      <c r="G962" s="64" t="s">
        <v>5033</v>
      </c>
    </row>
    <row r="963" spans="1:7" ht="12" hidden="1" customHeight="1">
      <c r="A963" s="137" t="s">
        <v>4602</v>
      </c>
      <c r="B963" s="138">
        <v>46045</v>
      </c>
      <c r="C963" s="139" t="s">
        <v>870</v>
      </c>
      <c r="D963" s="62" t="s">
        <v>5018</v>
      </c>
      <c r="E963" s="63">
        <v>1200866334</v>
      </c>
      <c r="F963" s="63">
        <v>0</v>
      </c>
      <c r="G963" s="64" t="s">
        <v>5035</v>
      </c>
    </row>
    <row r="964" spans="1:7" ht="12" hidden="1" customHeight="1">
      <c r="A964" s="137" t="s">
        <v>4602</v>
      </c>
      <c r="B964" s="138">
        <v>46045</v>
      </c>
      <c r="C964" s="139" t="s">
        <v>871</v>
      </c>
      <c r="D964" s="62" t="s">
        <v>5018</v>
      </c>
      <c r="E964" s="63">
        <v>15034142748</v>
      </c>
      <c r="F964" s="63">
        <v>0</v>
      </c>
      <c r="G964" s="64" t="s">
        <v>5037</v>
      </c>
    </row>
    <row r="965" spans="1:7" ht="12" hidden="1" customHeight="1">
      <c r="A965" s="137" t="s">
        <v>4602</v>
      </c>
      <c r="B965" s="138">
        <v>46045</v>
      </c>
      <c r="C965" s="139" t="s">
        <v>874</v>
      </c>
      <c r="D965" s="62" t="s">
        <v>5018</v>
      </c>
      <c r="E965" s="63">
        <v>6009248094</v>
      </c>
      <c r="F965" s="63">
        <v>0</v>
      </c>
      <c r="G965" s="64" t="s">
        <v>5039</v>
      </c>
    </row>
    <row r="966" spans="1:7" ht="12" hidden="1" customHeight="1">
      <c r="A966" s="137" t="s">
        <v>4602</v>
      </c>
      <c r="B966" s="138">
        <v>46045</v>
      </c>
      <c r="C966" s="139" t="s">
        <v>877</v>
      </c>
      <c r="D966" s="62" t="s">
        <v>5018</v>
      </c>
      <c r="E966" s="63">
        <v>1399355692</v>
      </c>
      <c r="F966" s="63">
        <v>0</v>
      </c>
      <c r="G966" s="64" t="s">
        <v>5041</v>
      </c>
    </row>
    <row r="967" spans="1:7" ht="12" hidden="1" customHeight="1">
      <c r="A967" s="137" t="s">
        <v>4602</v>
      </c>
      <c r="B967" s="138">
        <v>46045</v>
      </c>
      <c r="C967" s="139" t="s">
        <v>880</v>
      </c>
      <c r="D967" s="62" t="s">
        <v>5018</v>
      </c>
      <c r="E967" s="63">
        <v>7439984382</v>
      </c>
      <c r="F967" s="63">
        <v>0</v>
      </c>
      <c r="G967" s="64" t="s">
        <v>5043</v>
      </c>
    </row>
    <row r="968" spans="1:7" ht="12" hidden="1" customHeight="1">
      <c r="A968" s="137" t="s">
        <v>4602</v>
      </c>
      <c r="B968" s="138">
        <v>46045</v>
      </c>
      <c r="C968" s="139" t="s">
        <v>882</v>
      </c>
      <c r="D968" s="62" t="s">
        <v>5018</v>
      </c>
      <c r="E968" s="63">
        <v>3484281535</v>
      </c>
      <c r="F968" s="63">
        <v>0</v>
      </c>
      <c r="G968" s="64" t="s">
        <v>5045</v>
      </c>
    </row>
    <row r="969" spans="1:7" ht="12" hidden="1" customHeight="1">
      <c r="A969" s="137" t="s">
        <v>4602</v>
      </c>
      <c r="B969" s="138">
        <v>46045</v>
      </c>
      <c r="C969" s="139" t="s">
        <v>884</v>
      </c>
      <c r="D969" s="62" t="s">
        <v>5018</v>
      </c>
      <c r="E969" s="63">
        <v>10889484844</v>
      </c>
      <c r="F969" s="63">
        <v>0</v>
      </c>
      <c r="G969" s="64" t="s">
        <v>5047</v>
      </c>
    </row>
    <row r="970" spans="1:7" ht="12" hidden="1" customHeight="1">
      <c r="A970" s="137" t="s">
        <v>4602</v>
      </c>
      <c r="B970" s="138">
        <v>46045</v>
      </c>
      <c r="C970" s="139" t="s">
        <v>886</v>
      </c>
      <c r="D970" s="62" t="s">
        <v>5018</v>
      </c>
      <c r="E970" s="63">
        <v>5001806280</v>
      </c>
      <c r="F970" s="63">
        <v>0</v>
      </c>
      <c r="G970" s="64" t="s">
        <v>5049</v>
      </c>
    </row>
    <row r="971" spans="1:7" ht="12" hidden="1" customHeight="1">
      <c r="A971" s="137" t="s">
        <v>4602</v>
      </c>
      <c r="B971" s="138">
        <v>46045</v>
      </c>
      <c r="C971" s="139" t="s">
        <v>888</v>
      </c>
      <c r="D971" s="62" t="s">
        <v>5018</v>
      </c>
      <c r="E971" s="63">
        <v>4289947682</v>
      </c>
      <c r="F971" s="63">
        <v>0</v>
      </c>
      <c r="G971" s="64" t="s">
        <v>5051</v>
      </c>
    </row>
    <row r="972" spans="1:7" ht="12" hidden="1" customHeight="1">
      <c r="A972" s="137" t="s">
        <v>4602</v>
      </c>
      <c r="B972" s="138">
        <v>46045</v>
      </c>
      <c r="C972" s="139" t="s">
        <v>890</v>
      </c>
      <c r="D972" s="62" t="s">
        <v>5018</v>
      </c>
      <c r="E972" s="63">
        <v>4982095936</v>
      </c>
      <c r="F972" s="63">
        <v>0</v>
      </c>
      <c r="G972" s="64" t="s">
        <v>5053</v>
      </c>
    </row>
    <row r="973" spans="1:7" ht="12" hidden="1" customHeight="1">
      <c r="A973" s="137" t="s">
        <v>4602</v>
      </c>
      <c r="B973" s="138">
        <v>46045</v>
      </c>
      <c r="C973" s="139" t="s">
        <v>891</v>
      </c>
      <c r="D973" s="62" t="s">
        <v>5018</v>
      </c>
      <c r="E973" s="63">
        <v>1925431417</v>
      </c>
      <c r="F973" s="63">
        <v>0</v>
      </c>
      <c r="G973" s="64" t="s">
        <v>5055</v>
      </c>
    </row>
    <row r="974" spans="1:7" ht="12" hidden="1" customHeight="1">
      <c r="A974" s="137" t="s">
        <v>4602</v>
      </c>
      <c r="B974" s="138">
        <v>46045</v>
      </c>
      <c r="C974" s="139" t="s">
        <v>893</v>
      </c>
      <c r="D974" s="62" t="s">
        <v>5018</v>
      </c>
      <c r="E974" s="63">
        <v>1403509253</v>
      </c>
      <c r="F974" s="63">
        <v>0</v>
      </c>
      <c r="G974" s="64" t="s">
        <v>5057</v>
      </c>
    </row>
    <row r="975" spans="1:7" ht="12" hidden="1" customHeight="1">
      <c r="A975" s="137" t="s">
        <v>4602</v>
      </c>
      <c r="B975" s="138">
        <v>46045</v>
      </c>
      <c r="C975" s="139" t="s">
        <v>895</v>
      </c>
      <c r="D975" s="62" t="s">
        <v>5018</v>
      </c>
      <c r="E975" s="63">
        <v>428772741</v>
      </c>
      <c r="F975" s="63">
        <v>0</v>
      </c>
      <c r="G975" s="64" t="s">
        <v>5059</v>
      </c>
    </row>
    <row r="976" spans="1:7" ht="12" hidden="1" customHeight="1">
      <c r="A976" s="137" t="s">
        <v>4602</v>
      </c>
      <c r="B976" s="138">
        <v>46045</v>
      </c>
      <c r="C976" s="139" t="s">
        <v>897</v>
      </c>
      <c r="D976" s="62" t="s">
        <v>5018</v>
      </c>
      <c r="E976" s="63">
        <v>1748819728</v>
      </c>
      <c r="F976" s="63">
        <v>0</v>
      </c>
      <c r="G976" s="64" t="s">
        <v>5061</v>
      </c>
    </row>
    <row r="977" spans="1:7" ht="12" hidden="1" customHeight="1">
      <c r="A977" s="137" t="s">
        <v>4602</v>
      </c>
      <c r="B977" s="138">
        <v>46045</v>
      </c>
      <c r="C977" s="139" t="s">
        <v>899</v>
      </c>
      <c r="D977" s="62" t="s">
        <v>5018</v>
      </c>
      <c r="E977" s="63">
        <v>6215426549</v>
      </c>
      <c r="F977" s="63">
        <v>0</v>
      </c>
      <c r="G977" s="64" t="s">
        <v>5063</v>
      </c>
    </row>
    <row r="978" spans="1:7" ht="12" hidden="1" customHeight="1">
      <c r="A978" s="137" t="s">
        <v>4602</v>
      </c>
      <c r="B978" s="138">
        <v>46046</v>
      </c>
      <c r="C978" s="139" t="s">
        <v>901</v>
      </c>
      <c r="D978" s="62" t="s">
        <v>5018</v>
      </c>
      <c r="E978" s="63">
        <v>2901931474</v>
      </c>
      <c r="F978" s="63">
        <v>0</v>
      </c>
      <c r="G978" s="64" t="s">
        <v>5065</v>
      </c>
    </row>
    <row r="979" spans="1:7" ht="12" hidden="1" customHeight="1">
      <c r="A979" s="137" t="s">
        <v>4602</v>
      </c>
      <c r="B979" s="138">
        <v>46046</v>
      </c>
      <c r="C979" s="139" t="s">
        <v>904</v>
      </c>
      <c r="D979" s="62" t="s">
        <v>5018</v>
      </c>
      <c r="E979" s="63">
        <v>3886678478</v>
      </c>
      <c r="F979" s="63">
        <v>0</v>
      </c>
      <c r="G979" s="64" t="s">
        <v>5067</v>
      </c>
    </row>
    <row r="980" spans="1:7" ht="12" hidden="1" customHeight="1">
      <c r="A980" s="137" t="s">
        <v>4602</v>
      </c>
      <c r="B980" s="138">
        <v>46046</v>
      </c>
      <c r="C980" s="139" t="s">
        <v>907</v>
      </c>
      <c r="D980" s="62" t="s">
        <v>5018</v>
      </c>
      <c r="E980" s="63">
        <v>890643427</v>
      </c>
      <c r="F980" s="63">
        <v>0</v>
      </c>
      <c r="G980" s="64" t="s">
        <v>5069</v>
      </c>
    </row>
    <row r="981" spans="1:7" ht="12" hidden="1" customHeight="1">
      <c r="A981" s="137" t="s">
        <v>4602</v>
      </c>
      <c r="B981" s="138">
        <v>46046</v>
      </c>
      <c r="C981" s="139" t="s">
        <v>909</v>
      </c>
      <c r="D981" s="62" t="s">
        <v>5018</v>
      </c>
      <c r="E981" s="63">
        <v>2521660800</v>
      </c>
      <c r="F981" s="63">
        <v>0</v>
      </c>
      <c r="G981" s="64" t="s">
        <v>5071</v>
      </c>
    </row>
    <row r="982" spans="1:7" ht="12" hidden="1" customHeight="1">
      <c r="A982" s="137" t="s">
        <v>4602</v>
      </c>
      <c r="B982" s="138">
        <v>46046</v>
      </c>
      <c r="C982" s="139" t="s">
        <v>911</v>
      </c>
      <c r="D982" s="62" t="s">
        <v>5018</v>
      </c>
      <c r="E982" s="63">
        <v>1094468712</v>
      </c>
      <c r="F982" s="63">
        <v>0</v>
      </c>
      <c r="G982" s="64" t="s">
        <v>5074</v>
      </c>
    </row>
    <row r="983" spans="1:7" ht="12" hidden="1" customHeight="1">
      <c r="A983" s="137" t="s">
        <v>4602</v>
      </c>
      <c r="B983" s="138">
        <v>46046</v>
      </c>
      <c r="C983" s="139" t="s">
        <v>915</v>
      </c>
      <c r="D983" s="62" t="s">
        <v>5018</v>
      </c>
      <c r="E983" s="63">
        <v>868971065</v>
      </c>
      <c r="F983" s="63">
        <v>0</v>
      </c>
      <c r="G983" s="64" t="s">
        <v>5077</v>
      </c>
    </row>
    <row r="984" spans="1:7" ht="12" hidden="1" customHeight="1">
      <c r="A984" s="137" t="s">
        <v>4602</v>
      </c>
      <c r="B984" s="138">
        <v>46046</v>
      </c>
      <c r="C984" s="139" t="s">
        <v>917</v>
      </c>
      <c r="D984" s="62" t="s">
        <v>5018</v>
      </c>
      <c r="E984" s="63">
        <v>5688987251</v>
      </c>
      <c r="F984" s="63">
        <v>0</v>
      </c>
      <c r="G984" s="64" t="s">
        <v>5080</v>
      </c>
    </row>
    <row r="985" spans="1:7" ht="12" hidden="1" customHeight="1">
      <c r="A985" s="137" t="s">
        <v>4602</v>
      </c>
      <c r="B985" s="138">
        <v>46046</v>
      </c>
      <c r="C985" s="139" t="s">
        <v>932</v>
      </c>
      <c r="D985" s="62" t="s">
        <v>4603</v>
      </c>
      <c r="E985" s="63">
        <v>198472182</v>
      </c>
      <c r="F985" s="63">
        <v>0</v>
      </c>
      <c r="G985" s="64" t="s">
        <v>5112</v>
      </c>
    </row>
    <row r="986" spans="1:7" ht="12" hidden="1" customHeight="1">
      <c r="A986" s="137" t="s">
        <v>4602</v>
      </c>
      <c r="B986" s="138">
        <v>46046</v>
      </c>
      <c r="C986" s="139" t="s">
        <v>932</v>
      </c>
      <c r="D986" s="62" t="s">
        <v>5018</v>
      </c>
      <c r="E986" s="63">
        <v>1722075695</v>
      </c>
      <c r="F986" s="63">
        <v>0</v>
      </c>
      <c r="G986" s="64" t="s">
        <v>5112</v>
      </c>
    </row>
    <row r="987" spans="1:7" ht="12" hidden="1" customHeight="1">
      <c r="A987" s="137" t="s">
        <v>4602</v>
      </c>
      <c r="B987" s="138">
        <v>46046</v>
      </c>
      <c r="C987" s="139" t="s">
        <v>935</v>
      </c>
      <c r="D987" s="62" t="s">
        <v>4603</v>
      </c>
      <c r="E987" s="63">
        <v>480420246</v>
      </c>
      <c r="F987" s="63">
        <v>0</v>
      </c>
      <c r="G987" s="64" t="s">
        <v>5117</v>
      </c>
    </row>
    <row r="988" spans="1:7" ht="12" hidden="1" customHeight="1">
      <c r="A988" s="137" t="s">
        <v>4602</v>
      </c>
      <c r="B988" s="138">
        <v>46046</v>
      </c>
      <c r="C988" s="139" t="s">
        <v>935</v>
      </c>
      <c r="D988" s="62" t="s">
        <v>5018</v>
      </c>
      <c r="E988" s="63">
        <v>4635859977</v>
      </c>
      <c r="F988" s="63">
        <v>0</v>
      </c>
      <c r="G988" s="64" t="s">
        <v>5117</v>
      </c>
    </row>
    <row r="989" spans="1:7" ht="12" hidden="1" customHeight="1">
      <c r="A989" s="137" t="s">
        <v>4602</v>
      </c>
      <c r="B989" s="138">
        <v>46046</v>
      </c>
      <c r="C989" s="139" t="s">
        <v>937</v>
      </c>
      <c r="D989" s="62" t="s">
        <v>4603</v>
      </c>
      <c r="E989" s="63">
        <v>103478771</v>
      </c>
      <c r="F989" s="63">
        <v>0</v>
      </c>
      <c r="G989" s="64" t="s">
        <v>5122</v>
      </c>
    </row>
    <row r="990" spans="1:7" ht="12" hidden="1" customHeight="1">
      <c r="A990" s="137" t="s">
        <v>4602</v>
      </c>
      <c r="B990" s="138">
        <v>46046</v>
      </c>
      <c r="C990" s="139" t="s">
        <v>937</v>
      </c>
      <c r="D990" s="62" t="s">
        <v>5018</v>
      </c>
      <c r="E990" s="63">
        <v>668913665</v>
      </c>
      <c r="F990" s="63">
        <v>0</v>
      </c>
      <c r="G990" s="64" t="s">
        <v>5122</v>
      </c>
    </row>
    <row r="991" spans="1:7" ht="12" hidden="1" customHeight="1">
      <c r="A991" s="137" t="s">
        <v>4602</v>
      </c>
      <c r="B991" s="138">
        <v>46046</v>
      </c>
      <c r="C991" s="139" t="s">
        <v>940</v>
      </c>
      <c r="D991" s="62" t="s">
        <v>4603</v>
      </c>
      <c r="E991" s="63">
        <v>434909300</v>
      </c>
      <c r="F991" s="63">
        <v>0</v>
      </c>
      <c r="G991" s="64" t="s">
        <v>5127</v>
      </c>
    </row>
    <row r="992" spans="1:7" ht="12" hidden="1" customHeight="1">
      <c r="A992" s="137" t="s">
        <v>4602</v>
      </c>
      <c r="B992" s="138">
        <v>46046</v>
      </c>
      <c r="C992" s="139" t="s">
        <v>940</v>
      </c>
      <c r="D992" s="62" t="s">
        <v>5018</v>
      </c>
      <c r="E992" s="63">
        <v>4181504576</v>
      </c>
      <c r="F992" s="63">
        <v>0</v>
      </c>
      <c r="G992" s="64" t="s">
        <v>5127</v>
      </c>
    </row>
    <row r="993" spans="1:7" ht="12" hidden="1" customHeight="1">
      <c r="A993" s="137" t="s">
        <v>4602</v>
      </c>
      <c r="B993" s="138">
        <v>46046</v>
      </c>
      <c r="C993" s="139" t="s">
        <v>941</v>
      </c>
      <c r="D993" s="62" t="s">
        <v>4603</v>
      </c>
      <c r="E993" s="63">
        <v>166056156</v>
      </c>
      <c r="F993" s="63">
        <v>0</v>
      </c>
      <c r="G993" s="64" t="s">
        <v>5132</v>
      </c>
    </row>
    <row r="994" spans="1:7" ht="12" hidden="1" customHeight="1">
      <c r="A994" s="137" t="s">
        <v>4602</v>
      </c>
      <c r="B994" s="138">
        <v>46046</v>
      </c>
      <c r="C994" s="139" t="s">
        <v>941</v>
      </c>
      <c r="D994" s="62" t="s">
        <v>5018</v>
      </c>
      <c r="E994" s="63">
        <v>1458715799</v>
      </c>
      <c r="F994" s="63">
        <v>0</v>
      </c>
      <c r="G994" s="64" t="s">
        <v>5132</v>
      </c>
    </row>
    <row r="995" spans="1:7" ht="12" hidden="1" customHeight="1">
      <c r="A995" s="137" t="s">
        <v>4602</v>
      </c>
      <c r="B995" s="138">
        <v>46046</v>
      </c>
      <c r="C995" s="139" t="s">
        <v>944</v>
      </c>
      <c r="D995" s="62" t="s">
        <v>4603</v>
      </c>
      <c r="E995" s="63">
        <v>81122164</v>
      </c>
      <c r="F995" s="63">
        <v>0</v>
      </c>
      <c r="G995" s="64" t="s">
        <v>5137</v>
      </c>
    </row>
    <row r="996" spans="1:7" ht="12" hidden="1" customHeight="1">
      <c r="A996" s="137" t="s">
        <v>4602</v>
      </c>
      <c r="B996" s="138">
        <v>46046</v>
      </c>
      <c r="C996" s="139" t="s">
        <v>944</v>
      </c>
      <c r="D996" s="62" t="s">
        <v>5018</v>
      </c>
      <c r="E996" s="63">
        <v>508013732</v>
      </c>
      <c r="F996" s="63">
        <v>0</v>
      </c>
      <c r="G996" s="64" t="s">
        <v>5137</v>
      </c>
    </row>
    <row r="997" spans="1:7" ht="12" hidden="1" customHeight="1">
      <c r="A997" s="137" t="s">
        <v>4602</v>
      </c>
      <c r="B997" s="138">
        <v>46046</v>
      </c>
      <c r="C997" s="139" t="s">
        <v>946</v>
      </c>
      <c r="D997" s="62" t="s">
        <v>4603</v>
      </c>
      <c r="E997" s="63">
        <v>103440392</v>
      </c>
      <c r="F997" s="63">
        <v>0</v>
      </c>
      <c r="G997" s="64" t="s">
        <v>5141</v>
      </c>
    </row>
    <row r="998" spans="1:7" ht="12" hidden="1" customHeight="1">
      <c r="A998" s="137" t="s">
        <v>4602</v>
      </c>
      <c r="B998" s="138">
        <v>46046</v>
      </c>
      <c r="C998" s="139" t="s">
        <v>946</v>
      </c>
      <c r="D998" s="62" t="s">
        <v>5018</v>
      </c>
      <c r="E998" s="63">
        <v>671958439</v>
      </c>
      <c r="F998" s="63">
        <v>0</v>
      </c>
      <c r="G998" s="64" t="s">
        <v>5141</v>
      </c>
    </row>
    <row r="999" spans="1:7" ht="12" hidden="1" customHeight="1">
      <c r="A999" s="137" t="s">
        <v>4602</v>
      </c>
      <c r="B999" s="138">
        <v>46046</v>
      </c>
      <c r="C999" s="139" t="s">
        <v>947</v>
      </c>
      <c r="D999" s="62" t="s">
        <v>4603</v>
      </c>
      <c r="E999" s="63">
        <v>208400892</v>
      </c>
      <c r="F999" s="63">
        <v>0</v>
      </c>
      <c r="G999" s="64" t="s">
        <v>5146</v>
      </c>
    </row>
    <row r="1000" spans="1:7" ht="12" hidden="1" customHeight="1">
      <c r="A1000" s="137" t="s">
        <v>4602</v>
      </c>
      <c r="B1000" s="138">
        <v>46046</v>
      </c>
      <c r="C1000" s="139" t="s">
        <v>947</v>
      </c>
      <c r="D1000" s="62" t="s">
        <v>5018</v>
      </c>
      <c r="E1000" s="63">
        <v>1365815696</v>
      </c>
      <c r="F1000" s="63">
        <v>0</v>
      </c>
      <c r="G1000" s="64" t="s">
        <v>5146</v>
      </c>
    </row>
    <row r="1001" spans="1:7" ht="12" hidden="1" customHeight="1">
      <c r="A1001" s="137" t="s">
        <v>4602</v>
      </c>
      <c r="B1001" s="138">
        <v>46046</v>
      </c>
      <c r="C1001" s="139" t="s">
        <v>949</v>
      </c>
      <c r="D1001" s="62" t="s">
        <v>4603</v>
      </c>
      <c r="E1001" s="63">
        <v>242134757</v>
      </c>
      <c r="F1001" s="63">
        <v>0</v>
      </c>
      <c r="G1001" s="64" t="s">
        <v>5151</v>
      </c>
    </row>
    <row r="1002" spans="1:7" ht="12" hidden="1" customHeight="1">
      <c r="A1002" s="137" t="s">
        <v>4602</v>
      </c>
      <c r="B1002" s="138">
        <v>46046</v>
      </c>
      <c r="C1002" s="139" t="s">
        <v>949</v>
      </c>
      <c r="D1002" s="62" t="s">
        <v>5018</v>
      </c>
      <c r="E1002" s="63">
        <v>1969956793</v>
      </c>
      <c r="F1002" s="63">
        <v>0</v>
      </c>
      <c r="G1002" s="64" t="s">
        <v>5151</v>
      </c>
    </row>
    <row r="1003" spans="1:7" ht="12" hidden="1" customHeight="1">
      <c r="A1003" s="137" t="s">
        <v>4602</v>
      </c>
      <c r="B1003" s="138">
        <v>46046</v>
      </c>
      <c r="C1003" s="139" t="s">
        <v>950</v>
      </c>
      <c r="D1003" s="62" t="s">
        <v>4603</v>
      </c>
      <c r="E1003" s="63">
        <v>132929796</v>
      </c>
      <c r="F1003" s="63">
        <v>0</v>
      </c>
      <c r="G1003" s="64" t="s">
        <v>5156</v>
      </c>
    </row>
    <row r="1004" spans="1:7" ht="12" hidden="1" customHeight="1">
      <c r="A1004" s="137" t="s">
        <v>4602</v>
      </c>
      <c r="B1004" s="138">
        <v>46046</v>
      </c>
      <c r="C1004" s="139" t="s">
        <v>950</v>
      </c>
      <c r="D1004" s="62" t="s">
        <v>5018</v>
      </c>
      <c r="E1004" s="63">
        <v>771819723</v>
      </c>
      <c r="F1004" s="63">
        <v>0</v>
      </c>
      <c r="G1004" s="64" t="s">
        <v>5156</v>
      </c>
    </row>
    <row r="1005" spans="1:7" ht="12" hidden="1" customHeight="1">
      <c r="A1005" s="137" t="s">
        <v>4602</v>
      </c>
      <c r="B1005" s="138">
        <v>46046</v>
      </c>
      <c r="C1005" s="139" t="s">
        <v>952</v>
      </c>
      <c r="D1005" s="62" t="s">
        <v>4603</v>
      </c>
      <c r="E1005" s="63">
        <v>1472057659</v>
      </c>
      <c r="F1005" s="63">
        <v>0</v>
      </c>
      <c r="G1005" s="64" t="s">
        <v>5161</v>
      </c>
    </row>
    <row r="1006" spans="1:7" ht="12" hidden="1" customHeight="1">
      <c r="A1006" s="137" t="s">
        <v>4602</v>
      </c>
      <c r="B1006" s="138">
        <v>46046</v>
      </c>
      <c r="C1006" s="139" t="s">
        <v>952</v>
      </c>
      <c r="D1006" s="62" t="s">
        <v>5018</v>
      </c>
      <c r="E1006" s="63">
        <v>17758255586</v>
      </c>
      <c r="F1006" s="63">
        <v>0</v>
      </c>
      <c r="G1006" s="64" t="s">
        <v>5161</v>
      </c>
    </row>
    <row r="1007" spans="1:7" ht="12" hidden="1" customHeight="1">
      <c r="A1007" s="137" t="s">
        <v>4602</v>
      </c>
      <c r="B1007" s="138">
        <v>46046</v>
      </c>
      <c r="C1007" s="139" t="s">
        <v>954</v>
      </c>
      <c r="D1007" s="62" t="s">
        <v>4603</v>
      </c>
      <c r="E1007" s="63">
        <v>148724092</v>
      </c>
      <c r="F1007" s="63">
        <v>0</v>
      </c>
      <c r="G1007" s="64" t="s">
        <v>5166</v>
      </c>
    </row>
    <row r="1008" spans="1:7" ht="12" hidden="1" customHeight="1">
      <c r="A1008" s="137" t="s">
        <v>4602</v>
      </c>
      <c r="B1008" s="138">
        <v>46046</v>
      </c>
      <c r="C1008" s="139" t="s">
        <v>954</v>
      </c>
      <c r="D1008" s="62" t="s">
        <v>5018</v>
      </c>
      <c r="E1008" s="63">
        <v>1015162021</v>
      </c>
      <c r="F1008" s="63">
        <v>0</v>
      </c>
      <c r="G1008" s="64" t="s">
        <v>5166</v>
      </c>
    </row>
    <row r="1009" spans="1:7" ht="12" hidden="1" customHeight="1">
      <c r="A1009" s="137" t="s">
        <v>4602</v>
      </c>
      <c r="B1009" s="138">
        <v>46046</v>
      </c>
      <c r="C1009" s="139" t="s">
        <v>957</v>
      </c>
      <c r="D1009" s="62" t="s">
        <v>4603</v>
      </c>
      <c r="E1009" s="63">
        <v>351841649</v>
      </c>
      <c r="F1009" s="63">
        <v>0</v>
      </c>
      <c r="G1009" s="64" t="s">
        <v>5171</v>
      </c>
    </row>
    <row r="1010" spans="1:7" ht="12" hidden="1" customHeight="1">
      <c r="A1010" s="137" t="s">
        <v>4602</v>
      </c>
      <c r="B1010" s="138">
        <v>46046</v>
      </c>
      <c r="C1010" s="139" t="s">
        <v>957</v>
      </c>
      <c r="D1010" s="62" t="s">
        <v>5018</v>
      </c>
      <c r="E1010" s="63">
        <v>3227699465</v>
      </c>
      <c r="F1010" s="63">
        <v>0</v>
      </c>
      <c r="G1010" s="64" t="s">
        <v>5171</v>
      </c>
    </row>
    <row r="1011" spans="1:7" ht="12" hidden="1" customHeight="1">
      <c r="A1011" s="137" t="s">
        <v>4602</v>
      </c>
      <c r="B1011" s="138">
        <v>46046</v>
      </c>
      <c r="C1011" s="139" t="s">
        <v>959</v>
      </c>
      <c r="D1011" s="62" t="s">
        <v>4603</v>
      </c>
      <c r="E1011" s="63">
        <v>450224600</v>
      </c>
      <c r="F1011" s="63">
        <v>0</v>
      </c>
      <c r="G1011" s="64" t="s">
        <v>5176</v>
      </c>
    </row>
    <row r="1012" spans="1:7" ht="12" hidden="1" customHeight="1">
      <c r="A1012" s="137" t="s">
        <v>4602</v>
      </c>
      <c r="B1012" s="138">
        <v>46046</v>
      </c>
      <c r="C1012" s="139" t="s">
        <v>959</v>
      </c>
      <c r="D1012" s="62" t="s">
        <v>5018</v>
      </c>
      <c r="E1012" s="63">
        <v>4152166051</v>
      </c>
      <c r="F1012" s="63">
        <v>0</v>
      </c>
      <c r="G1012" s="64" t="s">
        <v>5176</v>
      </c>
    </row>
    <row r="1013" spans="1:7" ht="12" hidden="1" customHeight="1">
      <c r="A1013" s="137" t="s">
        <v>4602</v>
      </c>
      <c r="B1013" s="138">
        <v>46046</v>
      </c>
      <c r="C1013" s="139" t="s">
        <v>961</v>
      </c>
      <c r="D1013" s="62" t="s">
        <v>4603</v>
      </c>
      <c r="E1013" s="63">
        <v>725443271</v>
      </c>
      <c r="F1013" s="63">
        <v>0</v>
      </c>
      <c r="G1013" s="64" t="s">
        <v>5181</v>
      </c>
    </row>
    <row r="1014" spans="1:7" ht="12" hidden="1" customHeight="1">
      <c r="A1014" s="137" t="s">
        <v>4602</v>
      </c>
      <c r="B1014" s="138">
        <v>46046</v>
      </c>
      <c r="C1014" s="139" t="s">
        <v>961</v>
      </c>
      <c r="D1014" s="62" t="s">
        <v>5018</v>
      </c>
      <c r="E1014" s="63">
        <v>7569807563</v>
      </c>
      <c r="F1014" s="63">
        <v>0</v>
      </c>
      <c r="G1014" s="64" t="s">
        <v>5181</v>
      </c>
    </row>
    <row r="1015" spans="1:7" ht="12" hidden="1" customHeight="1">
      <c r="A1015" s="137" t="s">
        <v>4602</v>
      </c>
      <c r="B1015" s="138">
        <v>46046</v>
      </c>
      <c r="C1015" s="139" t="s">
        <v>964</v>
      </c>
      <c r="D1015" s="62" t="s">
        <v>4603</v>
      </c>
      <c r="E1015" s="63">
        <v>483459186</v>
      </c>
      <c r="F1015" s="63">
        <v>0</v>
      </c>
      <c r="G1015" s="64" t="s">
        <v>5185</v>
      </c>
    </row>
    <row r="1016" spans="1:7" ht="12" hidden="1" customHeight="1">
      <c r="A1016" s="137" t="s">
        <v>4602</v>
      </c>
      <c r="B1016" s="138">
        <v>46046</v>
      </c>
      <c r="C1016" s="139" t="s">
        <v>964</v>
      </c>
      <c r="D1016" s="62" t="s">
        <v>5018</v>
      </c>
      <c r="E1016" s="63">
        <v>4683286405</v>
      </c>
      <c r="F1016" s="63">
        <v>0</v>
      </c>
      <c r="G1016" s="64" t="s">
        <v>5185</v>
      </c>
    </row>
    <row r="1017" spans="1:7" ht="12" hidden="1" customHeight="1">
      <c r="A1017" s="137" t="s">
        <v>4602</v>
      </c>
      <c r="B1017" s="138">
        <v>46046</v>
      </c>
      <c r="C1017" s="139" t="s">
        <v>967</v>
      </c>
      <c r="D1017" s="62" t="s">
        <v>4603</v>
      </c>
      <c r="E1017" s="63">
        <v>359332400</v>
      </c>
      <c r="F1017" s="63">
        <v>0</v>
      </c>
      <c r="G1017" s="64" t="s">
        <v>5188</v>
      </c>
    </row>
    <row r="1018" spans="1:7" ht="12" hidden="1" customHeight="1">
      <c r="A1018" s="137" t="s">
        <v>4602</v>
      </c>
      <c r="B1018" s="138">
        <v>46046</v>
      </c>
      <c r="C1018" s="139" t="s">
        <v>967</v>
      </c>
      <c r="D1018" s="62" t="s">
        <v>5018</v>
      </c>
      <c r="E1018" s="63">
        <v>2932151767</v>
      </c>
      <c r="F1018" s="63">
        <v>0</v>
      </c>
      <c r="G1018" s="64" t="s">
        <v>5188</v>
      </c>
    </row>
    <row r="1019" spans="1:7" ht="12" hidden="1" customHeight="1">
      <c r="A1019" s="137" t="s">
        <v>4602</v>
      </c>
      <c r="B1019" s="138">
        <v>46046</v>
      </c>
      <c r="C1019" s="139" t="s">
        <v>970</v>
      </c>
      <c r="D1019" s="62" t="s">
        <v>4603</v>
      </c>
      <c r="E1019" s="63">
        <v>254174316</v>
      </c>
      <c r="F1019" s="63">
        <v>0</v>
      </c>
      <c r="G1019" s="64" t="s">
        <v>5193</v>
      </c>
    </row>
    <row r="1020" spans="1:7" ht="12" hidden="1" customHeight="1">
      <c r="A1020" s="137" t="s">
        <v>4602</v>
      </c>
      <c r="B1020" s="138">
        <v>46046</v>
      </c>
      <c r="C1020" s="139" t="s">
        <v>970</v>
      </c>
      <c r="D1020" s="62" t="s">
        <v>5018</v>
      </c>
      <c r="E1020" s="63">
        <v>2190067761</v>
      </c>
      <c r="F1020" s="63">
        <v>0</v>
      </c>
      <c r="G1020" s="64" t="s">
        <v>5193</v>
      </c>
    </row>
    <row r="1021" spans="1:7" ht="12" hidden="1" customHeight="1">
      <c r="A1021" s="137" t="s">
        <v>4602</v>
      </c>
      <c r="B1021" s="138">
        <v>46046</v>
      </c>
      <c r="C1021" s="139" t="s">
        <v>973</v>
      </c>
      <c r="D1021" s="62" t="s">
        <v>4603</v>
      </c>
      <c r="E1021" s="63">
        <v>92931906</v>
      </c>
      <c r="F1021" s="63">
        <v>0</v>
      </c>
      <c r="G1021" s="64" t="s">
        <v>5198</v>
      </c>
    </row>
    <row r="1022" spans="1:7" ht="12" hidden="1" customHeight="1">
      <c r="A1022" s="137" t="s">
        <v>4602</v>
      </c>
      <c r="B1022" s="138">
        <v>46046</v>
      </c>
      <c r="C1022" s="139" t="s">
        <v>973</v>
      </c>
      <c r="D1022" s="62" t="s">
        <v>5018</v>
      </c>
      <c r="E1022" s="63">
        <v>704573557</v>
      </c>
      <c r="F1022" s="63">
        <v>0</v>
      </c>
      <c r="G1022" s="64" t="s">
        <v>5198</v>
      </c>
    </row>
    <row r="1023" spans="1:7" ht="12" hidden="1" customHeight="1">
      <c r="A1023" s="137" t="s">
        <v>4602</v>
      </c>
      <c r="B1023" s="138">
        <v>46065</v>
      </c>
      <c r="C1023" s="139" t="s">
        <v>1006</v>
      </c>
      <c r="D1023" s="62" t="s">
        <v>4603</v>
      </c>
      <c r="E1023" s="63">
        <v>80000000</v>
      </c>
      <c r="F1023" s="63">
        <v>80000000</v>
      </c>
      <c r="G1023" s="64" t="s">
        <v>5272</v>
      </c>
    </row>
    <row r="1024" spans="1:7" ht="12" hidden="1" customHeight="1">
      <c r="A1024" s="137" t="s">
        <v>4602</v>
      </c>
      <c r="B1024" s="138">
        <v>46066</v>
      </c>
      <c r="C1024" s="139" t="s">
        <v>1008</v>
      </c>
      <c r="D1024" s="62" t="s">
        <v>5018</v>
      </c>
      <c r="E1024" s="63">
        <v>190447029</v>
      </c>
      <c r="F1024" s="63">
        <v>190447029</v>
      </c>
      <c r="G1024" s="64" t="s">
        <v>5275</v>
      </c>
    </row>
    <row r="1025" spans="1:7" ht="12" hidden="1" customHeight="1">
      <c r="A1025" s="137" t="s">
        <v>4602</v>
      </c>
      <c r="B1025" s="138">
        <v>46066</v>
      </c>
      <c r="C1025" s="139" t="s">
        <v>1010</v>
      </c>
      <c r="D1025" s="62" t="s">
        <v>5018</v>
      </c>
      <c r="E1025" s="63">
        <v>250688500</v>
      </c>
      <c r="F1025" s="63">
        <v>250688500</v>
      </c>
      <c r="G1025" s="64" t="s">
        <v>5278</v>
      </c>
    </row>
    <row r="1026" spans="1:7" ht="12" hidden="1" customHeight="1">
      <c r="A1026" s="137" t="s">
        <v>5822</v>
      </c>
      <c r="B1026" s="138">
        <v>46048</v>
      </c>
      <c r="C1026" s="139" t="s">
        <v>12</v>
      </c>
      <c r="D1026" s="62" t="s">
        <v>5823</v>
      </c>
      <c r="E1026" s="63">
        <v>244478331.90000001</v>
      </c>
      <c r="F1026" s="63">
        <v>0</v>
      </c>
      <c r="G1026" s="64" t="s">
        <v>5824</v>
      </c>
    </row>
    <row r="1027" spans="1:7" ht="12" hidden="1" customHeight="1">
      <c r="A1027" s="137" t="s">
        <v>5822</v>
      </c>
      <c r="B1027" s="138">
        <v>46048</v>
      </c>
      <c r="C1027" s="139" t="s">
        <v>12</v>
      </c>
      <c r="D1027" s="62" t="s">
        <v>5826</v>
      </c>
      <c r="E1027" s="63">
        <v>244478331.88999999</v>
      </c>
      <c r="F1027" s="63">
        <v>0</v>
      </c>
      <c r="G1027" s="64" t="s">
        <v>5824</v>
      </c>
    </row>
    <row r="1028" spans="1:7" ht="12" hidden="1" customHeight="1">
      <c r="A1028" s="137" t="s">
        <v>5822</v>
      </c>
      <c r="B1028" s="138">
        <v>46093</v>
      </c>
      <c r="C1028" s="139" t="s">
        <v>18</v>
      </c>
      <c r="D1028" s="62" t="s">
        <v>5823</v>
      </c>
      <c r="E1028" s="63">
        <v>165000000</v>
      </c>
      <c r="F1028" s="63">
        <v>0</v>
      </c>
      <c r="G1028" s="64" t="s">
        <v>5828</v>
      </c>
    </row>
    <row r="1029" spans="1:7" ht="12" hidden="1" customHeight="1">
      <c r="A1029" s="137" t="s">
        <v>5822</v>
      </c>
      <c r="B1029" s="138">
        <v>46093</v>
      </c>
      <c r="C1029" s="139" t="s">
        <v>18</v>
      </c>
      <c r="D1029" s="62" t="s">
        <v>5826</v>
      </c>
      <c r="E1029" s="63">
        <v>165000000</v>
      </c>
      <c r="F1029" s="63">
        <v>361431.1</v>
      </c>
      <c r="G1029" s="64" t="s">
        <v>5828</v>
      </c>
    </row>
    <row r="1030" spans="1:7" ht="12" hidden="1" customHeight="1">
      <c r="A1030" s="137" t="s">
        <v>5822</v>
      </c>
      <c r="B1030" s="138">
        <v>46111</v>
      </c>
      <c r="C1030" s="139" t="s">
        <v>23</v>
      </c>
      <c r="D1030" s="62" t="s">
        <v>5823</v>
      </c>
      <c r="E1030" s="63">
        <v>130649839815.10001</v>
      </c>
      <c r="F1030" s="63">
        <v>130649839815.10001</v>
      </c>
      <c r="G1030" s="64" t="s">
        <v>5832</v>
      </c>
    </row>
    <row r="1031" spans="1:7" ht="12" hidden="1" customHeight="1">
      <c r="A1031" s="137" t="s">
        <v>5822</v>
      </c>
      <c r="B1031" s="138">
        <v>46111</v>
      </c>
      <c r="C1031" s="139" t="s">
        <v>23</v>
      </c>
      <c r="D1031" s="62" t="s">
        <v>5826</v>
      </c>
      <c r="E1031" s="63">
        <v>32352899590.110001</v>
      </c>
      <c r="F1031" s="63">
        <v>32352899590.110001</v>
      </c>
      <c r="G1031" s="64" t="s">
        <v>5832</v>
      </c>
    </row>
    <row r="1032" spans="1:7" ht="12" hidden="1" customHeight="1">
      <c r="A1032" s="137" t="s">
        <v>5284</v>
      </c>
      <c r="B1032" s="138">
        <v>46027</v>
      </c>
      <c r="C1032" s="139" t="s">
        <v>12</v>
      </c>
      <c r="D1032" s="62" t="s">
        <v>5285</v>
      </c>
      <c r="E1032" s="63">
        <v>15000000</v>
      </c>
      <c r="F1032" s="63">
        <v>0</v>
      </c>
      <c r="G1032" s="64" t="s">
        <v>5286</v>
      </c>
    </row>
    <row r="1033" spans="1:7" ht="12" hidden="1" customHeight="1">
      <c r="A1033" s="137" t="s">
        <v>5284</v>
      </c>
      <c r="B1033" s="138">
        <v>46027</v>
      </c>
      <c r="C1033" s="139" t="s">
        <v>18</v>
      </c>
      <c r="D1033" s="62" t="s">
        <v>5285</v>
      </c>
      <c r="E1033" s="63">
        <v>15000000</v>
      </c>
      <c r="F1033" s="63">
        <v>0</v>
      </c>
      <c r="G1033" s="64" t="s">
        <v>5289</v>
      </c>
    </row>
    <row r="1034" spans="1:7" ht="12" hidden="1" customHeight="1">
      <c r="A1034" s="137" t="s">
        <v>5284</v>
      </c>
      <c r="B1034" s="138">
        <v>46027</v>
      </c>
      <c r="C1034" s="139" t="s">
        <v>23</v>
      </c>
      <c r="D1034" s="62" t="s">
        <v>5285</v>
      </c>
      <c r="E1034" s="63">
        <v>15000000</v>
      </c>
      <c r="F1034" s="63">
        <v>0</v>
      </c>
      <c r="G1034" s="64" t="s">
        <v>5289</v>
      </c>
    </row>
    <row r="1035" spans="1:7" ht="12" hidden="1" customHeight="1">
      <c r="A1035" s="137" t="s">
        <v>5284</v>
      </c>
      <c r="B1035" s="138">
        <v>46027</v>
      </c>
      <c r="C1035" s="139" t="s">
        <v>28</v>
      </c>
      <c r="D1035" s="62" t="s">
        <v>5285</v>
      </c>
      <c r="E1035" s="63">
        <v>61525000</v>
      </c>
      <c r="F1035" s="63">
        <v>0</v>
      </c>
      <c r="G1035" s="64" t="s">
        <v>5294</v>
      </c>
    </row>
    <row r="1036" spans="1:7" ht="12" hidden="1" customHeight="1">
      <c r="A1036" s="137" t="s">
        <v>5284</v>
      </c>
      <c r="B1036" s="138">
        <v>46027</v>
      </c>
      <c r="C1036" s="139" t="s">
        <v>33</v>
      </c>
      <c r="D1036" s="62" t="s">
        <v>5285</v>
      </c>
      <c r="E1036" s="63">
        <v>15000000</v>
      </c>
      <c r="F1036" s="63">
        <v>0</v>
      </c>
      <c r="G1036" s="64" t="s">
        <v>5297</v>
      </c>
    </row>
    <row r="1037" spans="1:7" ht="12" hidden="1" customHeight="1">
      <c r="A1037" s="137" t="s">
        <v>5284</v>
      </c>
      <c r="B1037" s="138">
        <v>46027</v>
      </c>
      <c r="C1037" s="139" t="s">
        <v>37</v>
      </c>
      <c r="D1037" s="62" t="s">
        <v>5285</v>
      </c>
      <c r="E1037" s="63">
        <v>15000000</v>
      </c>
      <c r="F1037" s="63">
        <v>0</v>
      </c>
      <c r="G1037" s="64" t="s">
        <v>5300</v>
      </c>
    </row>
    <row r="1038" spans="1:7" ht="12" hidden="1" customHeight="1">
      <c r="A1038" s="137" t="s">
        <v>5284</v>
      </c>
      <c r="B1038" s="138">
        <v>46027</v>
      </c>
      <c r="C1038" s="139" t="s">
        <v>40</v>
      </c>
      <c r="D1038" s="62" t="s">
        <v>5285</v>
      </c>
      <c r="E1038" s="63">
        <v>15000000</v>
      </c>
      <c r="F1038" s="63">
        <v>12250000</v>
      </c>
      <c r="G1038" s="64" t="s">
        <v>2869</v>
      </c>
    </row>
    <row r="1039" spans="1:7" ht="12" hidden="1" customHeight="1">
      <c r="A1039" s="137" t="s">
        <v>5284</v>
      </c>
      <c r="B1039" s="138">
        <v>46027</v>
      </c>
      <c r="C1039" s="139" t="s">
        <v>44</v>
      </c>
      <c r="D1039" s="62" t="s">
        <v>5285</v>
      </c>
      <c r="E1039" s="63">
        <v>17675000</v>
      </c>
      <c r="F1039" s="63">
        <v>0</v>
      </c>
      <c r="G1039" s="64" t="s">
        <v>5305</v>
      </c>
    </row>
    <row r="1040" spans="1:7" ht="12" hidden="1" customHeight="1">
      <c r="A1040" s="137" t="s">
        <v>5284</v>
      </c>
      <c r="B1040" s="138">
        <v>46029</v>
      </c>
      <c r="C1040" s="139" t="s">
        <v>49</v>
      </c>
      <c r="D1040" s="62" t="s">
        <v>5285</v>
      </c>
      <c r="E1040" s="63">
        <v>15000000</v>
      </c>
      <c r="F1040" s="63">
        <v>1236000</v>
      </c>
      <c r="G1040" s="64" t="s">
        <v>2339</v>
      </c>
    </row>
    <row r="1041" spans="1:7" ht="12" hidden="1" customHeight="1">
      <c r="A1041" s="137" t="s">
        <v>5284</v>
      </c>
      <c r="B1041" s="138">
        <v>46029</v>
      </c>
      <c r="C1041" s="139" t="s">
        <v>53</v>
      </c>
      <c r="D1041" s="62" t="s">
        <v>5285</v>
      </c>
      <c r="E1041" s="63">
        <v>15000000</v>
      </c>
      <c r="F1041" s="63">
        <v>0</v>
      </c>
      <c r="G1041" s="64" t="s">
        <v>2866</v>
      </c>
    </row>
    <row r="1042" spans="1:7" ht="12" hidden="1" customHeight="1">
      <c r="A1042" s="137" t="s">
        <v>5284</v>
      </c>
      <c r="B1042" s="138">
        <v>46029</v>
      </c>
      <c r="C1042" s="139" t="s">
        <v>57</v>
      </c>
      <c r="D1042" s="62" t="s">
        <v>5285</v>
      </c>
      <c r="E1042" s="63">
        <v>23800000</v>
      </c>
      <c r="F1042" s="63">
        <v>0</v>
      </c>
      <c r="G1042" s="64" t="s">
        <v>5312</v>
      </c>
    </row>
    <row r="1043" spans="1:7" ht="12" hidden="1" customHeight="1">
      <c r="A1043" s="137" t="s">
        <v>5284</v>
      </c>
      <c r="B1043" s="138">
        <v>46029</v>
      </c>
      <c r="C1043" s="139" t="s">
        <v>60</v>
      </c>
      <c r="D1043" s="62" t="s">
        <v>5285</v>
      </c>
      <c r="E1043" s="63">
        <v>15000000</v>
      </c>
      <c r="F1043" s="63">
        <v>14510800</v>
      </c>
      <c r="G1043" s="64" t="s">
        <v>2986</v>
      </c>
    </row>
    <row r="1044" spans="1:7" ht="12" hidden="1" customHeight="1">
      <c r="A1044" s="137" t="s">
        <v>5284</v>
      </c>
      <c r="B1044" s="138">
        <v>46029</v>
      </c>
      <c r="C1044" s="139" t="s">
        <v>63</v>
      </c>
      <c r="D1044" s="62" t="s">
        <v>5285</v>
      </c>
      <c r="E1044" s="63">
        <v>15000000</v>
      </c>
      <c r="F1044" s="63">
        <v>1181100</v>
      </c>
      <c r="G1044" s="64" t="s">
        <v>3017</v>
      </c>
    </row>
    <row r="1045" spans="1:7" ht="12" hidden="1" customHeight="1">
      <c r="A1045" s="137" t="s">
        <v>5284</v>
      </c>
      <c r="B1045" s="138">
        <v>46029</v>
      </c>
      <c r="C1045" s="139" t="s">
        <v>66</v>
      </c>
      <c r="D1045" s="62" t="s">
        <v>5285</v>
      </c>
      <c r="E1045" s="63">
        <v>15000000</v>
      </c>
      <c r="F1045" s="63">
        <v>0</v>
      </c>
      <c r="G1045" s="64" t="s">
        <v>2747</v>
      </c>
    </row>
    <row r="1046" spans="1:7" ht="12" hidden="1" customHeight="1">
      <c r="A1046" s="137" t="s">
        <v>5284</v>
      </c>
      <c r="B1046" s="138">
        <v>46029</v>
      </c>
      <c r="C1046" s="139" t="s">
        <v>70</v>
      </c>
      <c r="D1046" s="62" t="s">
        <v>5285</v>
      </c>
      <c r="E1046" s="63">
        <v>5000000</v>
      </c>
      <c r="F1046" s="63">
        <v>5000000</v>
      </c>
      <c r="G1046" s="64" t="s">
        <v>2989</v>
      </c>
    </row>
    <row r="1047" spans="1:7" ht="12" hidden="1" customHeight="1">
      <c r="A1047" s="137" t="s">
        <v>5284</v>
      </c>
      <c r="B1047" s="138">
        <v>46029</v>
      </c>
      <c r="C1047" s="139" t="s">
        <v>74</v>
      </c>
      <c r="D1047" s="62" t="s">
        <v>5285</v>
      </c>
      <c r="E1047" s="63">
        <v>15000000</v>
      </c>
      <c r="F1047" s="63">
        <v>0</v>
      </c>
      <c r="G1047" s="64" t="s">
        <v>5323</v>
      </c>
    </row>
    <row r="1048" spans="1:7" ht="12" hidden="1" customHeight="1">
      <c r="A1048" s="137" t="s">
        <v>5284</v>
      </c>
      <c r="B1048" s="138">
        <v>46041</v>
      </c>
      <c r="C1048" s="139" t="s">
        <v>76</v>
      </c>
      <c r="D1048" s="62" t="s">
        <v>5285</v>
      </c>
      <c r="E1048" s="63">
        <v>19700000</v>
      </c>
      <c r="F1048" s="63">
        <v>19700000</v>
      </c>
      <c r="G1048" s="64" t="s">
        <v>4142</v>
      </c>
    </row>
    <row r="1049" spans="1:7" ht="12" hidden="1" customHeight="1">
      <c r="A1049" s="137" t="s">
        <v>5284</v>
      </c>
      <c r="B1049" s="138">
        <v>46056</v>
      </c>
      <c r="C1049" s="139" t="s">
        <v>78</v>
      </c>
      <c r="D1049" s="62" t="s">
        <v>5328</v>
      </c>
      <c r="E1049" s="63">
        <v>141316780094</v>
      </c>
      <c r="F1049" s="63">
        <v>141316780094</v>
      </c>
      <c r="G1049" s="64" t="s">
        <v>5329</v>
      </c>
    </row>
    <row r="1050" spans="1:7" ht="12" hidden="1" customHeight="1">
      <c r="A1050" s="137" t="s">
        <v>5284</v>
      </c>
      <c r="B1050" s="138">
        <v>46062</v>
      </c>
      <c r="C1050" s="139" t="s">
        <v>81</v>
      </c>
      <c r="D1050" s="62" t="s">
        <v>5285</v>
      </c>
      <c r="E1050" s="63">
        <v>16300000</v>
      </c>
      <c r="F1050" s="63">
        <v>16300000</v>
      </c>
      <c r="G1050" s="64" t="s">
        <v>5272</v>
      </c>
    </row>
    <row r="1051" spans="1:7" ht="12" hidden="1" customHeight="1">
      <c r="A1051" s="137" t="s">
        <v>5284</v>
      </c>
      <c r="B1051" s="138">
        <v>46062</v>
      </c>
      <c r="C1051" s="139" t="s">
        <v>85</v>
      </c>
      <c r="D1051" s="62" t="s">
        <v>5328</v>
      </c>
      <c r="E1051" s="63">
        <v>12610608820</v>
      </c>
      <c r="F1051" s="63">
        <v>0</v>
      </c>
      <c r="G1051" s="64" t="s">
        <v>5333</v>
      </c>
    </row>
    <row r="1052" spans="1:7" ht="12" hidden="1" customHeight="1">
      <c r="A1052" s="137" t="s">
        <v>1957</v>
      </c>
      <c r="B1052" s="138">
        <v>46028</v>
      </c>
      <c r="C1052" s="139" t="s">
        <v>2610</v>
      </c>
      <c r="D1052" s="62" t="s">
        <v>1973</v>
      </c>
      <c r="E1052" s="63">
        <v>358724476</v>
      </c>
      <c r="F1052" s="63">
        <v>299188254</v>
      </c>
      <c r="G1052" s="64" t="s">
        <v>2638</v>
      </c>
    </row>
    <row r="1053" spans="1:7" ht="12" hidden="1" customHeight="1">
      <c r="A1053" s="137" t="s">
        <v>1957</v>
      </c>
      <c r="B1053" s="138">
        <v>46028</v>
      </c>
      <c r="C1053" s="139" t="s">
        <v>2610</v>
      </c>
      <c r="D1053" s="62" t="s">
        <v>1992</v>
      </c>
      <c r="E1053" s="63">
        <v>519937653</v>
      </c>
      <c r="F1053" s="63">
        <v>505406226</v>
      </c>
      <c r="G1053" s="64" t="s">
        <v>2638</v>
      </c>
    </row>
    <row r="1054" spans="1:7" ht="12" hidden="1" customHeight="1">
      <c r="A1054" s="137" t="s">
        <v>1957</v>
      </c>
      <c r="B1054" s="138">
        <v>46028</v>
      </c>
      <c r="C1054" s="139" t="s">
        <v>2610</v>
      </c>
      <c r="D1054" s="62" t="s">
        <v>2643</v>
      </c>
      <c r="E1054" s="63">
        <v>3184588959</v>
      </c>
      <c r="F1054" s="63">
        <v>2433984159</v>
      </c>
      <c r="G1054" s="64" t="s">
        <v>2638</v>
      </c>
    </row>
    <row r="1055" spans="1:7" ht="12" hidden="1" customHeight="1">
      <c r="A1055" s="137" t="s">
        <v>1957</v>
      </c>
      <c r="B1055" s="138">
        <v>46028</v>
      </c>
      <c r="C1055" s="139" t="s">
        <v>2610</v>
      </c>
      <c r="D1055" s="62" t="s">
        <v>2321</v>
      </c>
      <c r="E1055" s="63">
        <v>889414228</v>
      </c>
      <c r="F1055" s="63">
        <v>699166728</v>
      </c>
      <c r="G1055" s="64" t="s">
        <v>2638</v>
      </c>
    </row>
    <row r="1056" spans="1:7" ht="12" hidden="1" customHeight="1">
      <c r="A1056" s="137" t="s">
        <v>1957</v>
      </c>
      <c r="B1056" s="138">
        <v>46028</v>
      </c>
      <c r="C1056" s="139" t="s">
        <v>2610</v>
      </c>
      <c r="D1056" s="62" t="s">
        <v>1968</v>
      </c>
      <c r="E1056" s="63">
        <v>165385696</v>
      </c>
      <c r="F1056" s="63">
        <v>119842826.81999999</v>
      </c>
      <c r="G1056" s="64" t="s">
        <v>2638</v>
      </c>
    </row>
    <row r="1057" spans="1:7" ht="12" hidden="1" customHeight="1">
      <c r="A1057" s="137" t="s">
        <v>1957</v>
      </c>
      <c r="B1057" s="138">
        <v>46028</v>
      </c>
      <c r="C1057" s="139" t="s">
        <v>2610</v>
      </c>
      <c r="D1057" s="62" t="s">
        <v>2329</v>
      </c>
      <c r="E1057" s="63">
        <v>2440489644</v>
      </c>
      <c r="F1057" s="63">
        <v>1901855857</v>
      </c>
      <c r="G1057" s="64" t="s">
        <v>2638</v>
      </c>
    </row>
    <row r="1058" spans="1:7" ht="12" hidden="1" customHeight="1">
      <c r="A1058" s="137" t="s">
        <v>1957</v>
      </c>
      <c r="B1058" s="138">
        <v>46028</v>
      </c>
      <c r="C1058" s="139" t="s">
        <v>2610</v>
      </c>
      <c r="D1058" s="62" t="s">
        <v>2325</v>
      </c>
      <c r="E1058" s="63">
        <v>148378724</v>
      </c>
      <c r="F1058" s="63">
        <v>116637624</v>
      </c>
      <c r="G1058" s="64" t="s">
        <v>2638</v>
      </c>
    </row>
    <row r="1059" spans="1:7" ht="12" hidden="1" customHeight="1">
      <c r="A1059" s="137" t="s">
        <v>1957</v>
      </c>
      <c r="B1059" s="138">
        <v>46028</v>
      </c>
      <c r="C1059" s="139" t="s">
        <v>2610</v>
      </c>
      <c r="D1059" s="62" t="s">
        <v>1959</v>
      </c>
      <c r="E1059" s="63">
        <v>22764874869</v>
      </c>
      <c r="F1059" s="63">
        <v>17416299934.169998</v>
      </c>
      <c r="G1059" s="64" t="s">
        <v>2638</v>
      </c>
    </row>
    <row r="1060" spans="1:7" ht="12" hidden="1" customHeight="1">
      <c r="A1060" s="137" t="s">
        <v>1957</v>
      </c>
      <c r="B1060" s="138">
        <v>46028</v>
      </c>
      <c r="C1060" s="139" t="s">
        <v>2610</v>
      </c>
      <c r="D1060" s="62" t="s">
        <v>1964</v>
      </c>
      <c r="E1060" s="63">
        <v>647554358</v>
      </c>
      <c r="F1060" s="63">
        <v>502650390.64999998</v>
      </c>
      <c r="G1060" s="64" t="s">
        <v>2638</v>
      </c>
    </row>
    <row r="1061" spans="1:7" ht="12" hidden="1" customHeight="1">
      <c r="A1061" s="137" t="s">
        <v>1957</v>
      </c>
      <c r="B1061" s="138">
        <v>46028</v>
      </c>
      <c r="C1061" s="139" t="s">
        <v>2610</v>
      </c>
      <c r="D1061" s="62" t="s">
        <v>2658</v>
      </c>
      <c r="E1061" s="63">
        <v>2255748824</v>
      </c>
      <c r="F1061" s="63">
        <v>1723612324</v>
      </c>
      <c r="G1061" s="64" t="s">
        <v>2638</v>
      </c>
    </row>
    <row r="1062" spans="1:7" ht="12" hidden="1" customHeight="1">
      <c r="A1062" s="137" t="s">
        <v>1957</v>
      </c>
      <c r="B1062" s="138">
        <v>46028</v>
      </c>
      <c r="C1062" s="139" t="s">
        <v>2610</v>
      </c>
      <c r="D1062" s="62" t="s">
        <v>1987</v>
      </c>
      <c r="E1062" s="63">
        <v>14596046</v>
      </c>
      <c r="F1062" s="63">
        <v>10517034.199999999</v>
      </c>
      <c r="G1062" s="64" t="s">
        <v>2638</v>
      </c>
    </row>
    <row r="1063" spans="1:7" ht="12" hidden="1" customHeight="1">
      <c r="A1063" s="137" t="s">
        <v>1957</v>
      </c>
      <c r="B1063" s="138">
        <v>46028</v>
      </c>
      <c r="C1063" s="139" t="s">
        <v>2610</v>
      </c>
      <c r="D1063" s="62" t="s">
        <v>1989</v>
      </c>
      <c r="E1063" s="63">
        <v>63105990</v>
      </c>
      <c r="F1063" s="63">
        <v>42400782</v>
      </c>
      <c r="G1063" s="64" t="s">
        <v>2638</v>
      </c>
    </row>
    <row r="1064" spans="1:7" ht="12" hidden="1" customHeight="1">
      <c r="A1064" s="137" t="s">
        <v>1957</v>
      </c>
      <c r="B1064" s="138">
        <v>46028</v>
      </c>
      <c r="C1064" s="139" t="s">
        <v>2610</v>
      </c>
      <c r="D1064" s="62" t="s">
        <v>1962</v>
      </c>
      <c r="E1064" s="63">
        <v>366807544</v>
      </c>
      <c r="F1064" s="63">
        <v>270998282</v>
      </c>
      <c r="G1064" s="64" t="s">
        <v>2638</v>
      </c>
    </row>
    <row r="1065" spans="1:7" ht="12" hidden="1" customHeight="1">
      <c r="A1065" s="137" t="s">
        <v>1957</v>
      </c>
      <c r="B1065" s="138">
        <v>46028</v>
      </c>
      <c r="C1065" s="139" t="s">
        <v>2610</v>
      </c>
      <c r="D1065" s="62" t="s">
        <v>1966</v>
      </c>
      <c r="E1065" s="63">
        <v>81808861</v>
      </c>
      <c r="F1065" s="63">
        <v>63720976.5</v>
      </c>
      <c r="G1065" s="64" t="s">
        <v>2638</v>
      </c>
    </row>
    <row r="1066" spans="1:7" ht="12" hidden="1" customHeight="1">
      <c r="A1066" s="137" t="s">
        <v>1957</v>
      </c>
      <c r="B1066" s="138">
        <v>46028</v>
      </c>
      <c r="C1066" s="139" t="s">
        <v>2610</v>
      </c>
      <c r="D1066" s="62" t="s">
        <v>2323</v>
      </c>
      <c r="E1066" s="63">
        <v>148378724</v>
      </c>
      <c r="F1066" s="63">
        <v>116637624</v>
      </c>
      <c r="G1066" s="64" t="s">
        <v>2638</v>
      </c>
    </row>
    <row r="1067" spans="1:7" ht="12" hidden="1" customHeight="1">
      <c r="A1067" s="137" t="s">
        <v>1957</v>
      </c>
      <c r="B1067" s="138">
        <v>46028</v>
      </c>
      <c r="C1067" s="139" t="s">
        <v>2610</v>
      </c>
      <c r="D1067" s="62" t="s">
        <v>1981</v>
      </c>
      <c r="E1067" s="63">
        <v>558173126</v>
      </c>
      <c r="F1067" s="63">
        <v>488503669</v>
      </c>
      <c r="G1067" s="64" t="s">
        <v>2638</v>
      </c>
    </row>
    <row r="1068" spans="1:7" ht="12" hidden="1" customHeight="1">
      <c r="A1068" s="137" t="s">
        <v>1957</v>
      </c>
      <c r="B1068" s="138">
        <v>46028</v>
      </c>
      <c r="C1068" s="139" t="s">
        <v>2610</v>
      </c>
      <c r="D1068" s="62" t="s">
        <v>1985</v>
      </c>
      <c r="E1068" s="63">
        <v>1613146061</v>
      </c>
      <c r="F1068" s="63">
        <v>1110299003</v>
      </c>
      <c r="G1068" s="64" t="s">
        <v>2638</v>
      </c>
    </row>
    <row r="1069" spans="1:7" ht="12" hidden="1" customHeight="1">
      <c r="A1069" s="137" t="s">
        <v>1957</v>
      </c>
      <c r="B1069" s="138">
        <v>46028</v>
      </c>
      <c r="C1069" s="139" t="s">
        <v>2610</v>
      </c>
      <c r="D1069" s="62" t="s">
        <v>2673</v>
      </c>
      <c r="E1069" s="63">
        <v>60000000</v>
      </c>
      <c r="F1069" s="63">
        <v>60000000</v>
      </c>
      <c r="G1069" s="64" t="s">
        <v>2638</v>
      </c>
    </row>
    <row r="1070" spans="1:7" ht="12" hidden="1" customHeight="1">
      <c r="A1070" s="137" t="s">
        <v>1957</v>
      </c>
      <c r="B1070" s="138">
        <v>46028</v>
      </c>
      <c r="C1070" s="139" t="s">
        <v>2610</v>
      </c>
      <c r="D1070" s="62" t="s">
        <v>1970</v>
      </c>
      <c r="E1070" s="63">
        <v>1083846110</v>
      </c>
      <c r="F1070" s="63">
        <v>1058639708</v>
      </c>
      <c r="G1070" s="64" t="s">
        <v>2638</v>
      </c>
    </row>
    <row r="1071" spans="1:7" ht="12" hidden="1" customHeight="1">
      <c r="A1071" s="137" t="s">
        <v>1957</v>
      </c>
      <c r="B1071" s="138">
        <v>46028</v>
      </c>
      <c r="C1071" s="139" t="s">
        <v>2610</v>
      </c>
      <c r="D1071" s="62" t="s">
        <v>1975</v>
      </c>
      <c r="E1071" s="63">
        <v>2261766195</v>
      </c>
      <c r="F1071" s="63">
        <v>2237941140</v>
      </c>
      <c r="G1071" s="64" t="s">
        <v>2638</v>
      </c>
    </row>
    <row r="1072" spans="1:7" ht="12" hidden="1" customHeight="1">
      <c r="A1072" s="137" t="s">
        <v>1957</v>
      </c>
      <c r="B1072" s="138">
        <v>46028</v>
      </c>
      <c r="C1072" s="139" t="s">
        <v>2610</v>
      </c>
      <c r="D1072" s="62" t="s">
        <v>2327</v>
      </c>
      <c r="E1072" s="63">
        <v>296674684</v>
      </c>
      <c r="F1072" s="63">
        <v>233229984</v>
      </c>
      <c r="G1072" s="64" t="s">
        <v>2638</v>
      </c>
    </row>
    <row r="1073" spans="1:7" ht="12" hidden="1" customHeight="1">
      <c r="A1073" s="137" t="s">
        <v>1957</v>
      </c>
      <c r="B1073" s="138">
        <v>46028</v>
      </c>
      <c r="C1073" s="139" t="s">
        <v>2610</v>
      </c>
      <c r="D1073" s="62" t="s">
        <v>1972</v>
      </c>
      <c r="E1073" s="63">
        <v>707719501</v>
      </c>
      <c r="F1073" s="63">
        <v>421750543.11000001</v>
      </c>
      <c r="G1073" s="64" t="s">
        <v>2638</v>
      </c>
    </row>
    <row r="1074" spans="1:7" ht="12" hidden="1" customHeight="1">
      <c r="A1074" s="137" t="s">
        <v>1957</v>
      </c>
      <c r="B1074" s="138">
        <v>46028</v>
      </c>
      <c r="C1074" s="139" t="s">
        <v>2610</v>
      </c>
      <c r="D1074" s="62" t="s">
        <v>2318</v>
      </c>
      <c r="E1074" s="63">
        <v>1185848975</v>
      </c>
      <c r="F1074" s="63">
        <v>932190875</v>
      </c>
      <c r="G1074" s="64" t="s">
        <v>2638</v>
      </c>
    </row>
    <row r="1075" spans="1:7" ht="12" hidden="1" customHeight="1">
      <c r="A1075" s="137" t="s">
        <v>1957</v>
      </c>
      <c r="B1075" s="138">
        <v>46028</v>
      </c>
      <c r="C1075" s="139" t="s">
        <v>2610</v>
      </c>
      <c r="D1075" s="62" t="s">
        <v>2688</v>
      </c>
      <c r="E1075" s="63">
        <v>320877238</v>
      </c>
      <c r="F1075" s="63">
        <v>247093038</v>
      </c>
      <c r="G1075" s="64" t="s">
        <v>2638</v>
      </c>
    </row>
    <row r="1076" spans="1:7" ht="12" hidden="1" customHeight="1">
      <c r="A1076" s="137" t="s">
        <v>1957</v>
      </c>
      <c r="B1076" s="138">
        <v>46028</v>
      </c>
      <c r="C1076" s="139" t="s">
        <v>2610</v>
      </c>
      <c r="D1076" s="62" t="s">
        <v>1979</v>
      </c>
      <c r="E1076" s="63">
        <v>940538218</v>
      </c>
      <c r="F1076" s="63">
        <v>840233284.91999996</v>
      </c>
      <c r="G1076" s="64" t="s">
        <v>2638</v>
      </c>
    </row>
    <row r="1077" spans="1:7" ht="12" hidden="1" customHeight="1">
      <c r="A1077" s="137" t="s">
        <v>1957</v>
      </c>
      <c r="B1077" s="138">
        <v>46028</v>
      </c>
      <c r="C1077" s="139" t="s">
        <v>2610</v>
      </c>
      <c r="D1077" s="62" t="s">
        <v>1983</v>
      </c>
      <c r="E1077" s="63">
        <v>117945563</v>
      </c>
      <c r="F1077" s="63">
        <v>104595575.77</v>
      </c>
      <c r="G1077" s="64" t="s">
        <v>2638</v>
      </c>
    </row>
    <row r="1078" spans="1:7" ht="12" hidden="1" customHeight="1">
      <c r="A1078" s="137" t="s">
        <v>1957</v>
      </c>
      <c r="B1078" s="138">
        <v>46028</v>
      </c>
      <c r="C1078" s="139" t="s">
        <v>2610</v>
      </c>
      <c r="D1078" s="62" t="s">
        <v>1977</v>
      </c>
      <c r="E1078" s="63">
        <v>1195212390</v>
      </c>
      <c r="F1078" s="63">
        <v>1078549102.5</v>
      </c>
      <c r="G1078" s="64" t="s">
        <v>2638</v>
      </c>
    </row>
    <row r="1079" spans="1:7" ht="12" hidden="1" customHeight="1">
      <c r="A1079" s="137" t="s">
        <v>1957</v>
      </c>
      <c r="B1079" s="138">
        <v>46028</v>
      </c>
      <c r="C1079" s="139" t="s">
        <v>2610</v>
      </c>
      <c r="D1079" s="62" t="s">
        <v>1990</v>
      </c>
      <c r="E1079" s="63">
        <v>645657343</v>
      </c>
      <c r="F1079" s="63">
        <v>483207700.75</v>
      </c>
      <c r="G1079" s="64" t="s">
        <v>2638</v>
      </c>
    </row>
    <row r="1080" spans="1:7" ht="12" hidden="1" customHeight="1">
      <c r="A1080" s="137" t="s">
        <v>1957</v>
      </c>
      <c r="B1080" s="138">
        <v>46048</v>
      </c>
      <c r="C1080" s="139" t="s">
        <v>4175</v>
      </c>
      <c r="D1080" s="62" t="s">
        <v>2688</v>
      </c>
      <c r="E1080" s="63">
        <v>2500000</v>
      </c>
      <c r="F1080" s="63">
        <v>1839600</v>
      </c>
      <c r="G1080" s="64" t="s">
        <v>4218</v>
      </c>
    </row>
    <row r="1081" spans="1:7" ht="12" hidden="1" customHeight="1">
      <c r="A1081" s="137" t="s">
        <v>1957</v>
      </c>
      <c r="B1081" s="138">
        <v>46106</v>
      </c>
      <c r="C1081" s="139" t="s">
        <v>4464</v>
      </c>
      <c r="D1081" s="62" t="s">
        <v>2688</v>
      </c>
      <c r="E1081" s="63">
        <v>1500000</v>
      </c>
      <c r="F1081" s="63">
        <v>1481600</v>
      </c>
      <c r="G1081" s="64" t="s">
        <v>4484</v>
      </c>
    </row>
    <row r="1082" spans="1:7" ht="12" hidden="1" customHeight="1">
      <c r="A1082" s="137" t="s">
        <v>4486</v>
      </c>
      <c r="B1082" s="138">
        <v>46107</v>
      </c>
      <c r="C1082" s="139" t="s">
        <v>4466</v>
      </c>
      <c r="D1082" s="62" t="s">
        <v>4487</v>
      </c>
      <c r="E1082" s="63">
        <v>55774772</v>
      </c>
      <c r="F1082" s="63">
        <v>0</v>
      </c>
      <c r="G1082" s="64" t="s">
        <v>4488</v>
      </c>
    </row>
    <row r="1083" spans="1:7" ht="12" hidden="1" customHeight="1">
      <c r="A1083" s="137" t="s">
        <v>4486</v>
      </c>
      <c r="B1083" s="138">
        <v>46107</v>
      </c>
      <c r="C1083" s="139" t="s">
        <v>4468</v>
      </c>
      <c r="D1083" s="62" t="s">
        <v>4487</v>
      </c>
      <c r="E1083" s="63">
        <v>51778560</v>
      </c>
      <c r="F1083" s="63">
        <v>0</v>
      </c>
      <c r="G1083" s="64" t="s">
        <v>4490</v>
      </c>
    </row>
    <row r="1084" spans="1:7" ht="12" hidden="1" customHeight="1">
      <c r="A1084" s="137" t="s">
        <v>50</v>
      </c>
      <c r="B1084" s="138">
        <v>46025</v>
      </c>
      <c r="C1084" s="139" t="s">
        <v>128</v>
      </c>
      <c r="D1084" s="62" t="s">
        <v>51</v>
      </c>
      <c r="E1084" s="63">
        <v>28750000</v>
      </c>
      <c r="F1084" s="63">
        <v>0</v>
      </c>
      <c r="G1084" s="64" t="s">
        <v>129</v>
      </c>
    </row>
    <row r="1085" spans="1:7" ht="12" hidden="1" customHeight="1">
      <c r="A1085" s="137" t="s">
        <v>50</v>
      </c>
      <c r="B1085" s="138">
        <v>46025</v>
      </c>
      <c r="C1085" s="139" t="s">
        <v>150</v>
      </c>
      <c r="D1085" s="62" t="s">
        <v>51</v>
      </c>
      <c r="E1085" s="63">
        <v>40250000</v>
      </c>
      <c r="F1085" s="63">
        <v>350000</v>
      </c>
      <c r="G1085" s="64" t="s">
        <v>151</v>
      </c>
    </row>
    <row r="1086" spans="1:7" ht="12" hidden="1" customHeight="1">
      <c r="A1086" s="137" t="s">
        <v>50</v>
      </c>
      <c r="B1086" s="138">
        <v>46025</v>
      </c>
      <c r="C1086" s="139" t="s">
        <v>164</v>
      </c>
      <c r="D1086" s="62" t="s">
        <v>51</v>
      </c>
      <c r="E1086" s="63">
        <v>40250000</v>
      </c>
      <c r="F1086" s="63">
        <v>350000</v>
      </c>
      <c r="G1086" s="64" t="s">
        <v>151</v>
      </c>
    </row>
    <row r="1087" spans="1:7" ht="12" hidden="1" customHeight="1">
      <c r="A1087" s="137" t="s">
        <v>50</v>
      </c>
      <c r="B1087" s="138">
        <v>46025</v>
      </c>
      <c r="C1087" s="139" t="s">
        <v>188</v>
      </c>
      <c r="D1087" s="62" t="s">
        <v>51</v>
      </c>
      <c r="E1087" s="63">
        <v>40250000</v>
      </c>
      <c r="F1087" s="63">
        <v>350000</v>
      </c>
      <c r="G1087" s="64" t="s">
        <v>151</v>
      </c>
    </row>
    <row r="1088" spans="1:7" ht="12" hidden="1" customHeight="1">
      <c r="A1088" s="137" t="s">
        <v>50</v>
      </c>
      <c r="B1088" s="138">
        <v>46025</v>
      </c>
      <c r="C1088" s="139" t="s">
        <v>211</v>
      </c>
      <c r="D1088" s="62" t="s">
        <v>51</v>
      </c>
      <c r="E1088" s="63">
        <v>30000000</v>
      </c>
      <c r="F1088" s="63">
        <v>0</v>
      </c>
      <c r="G1088" s="64" t="s">
        <v>212</v>
      </c>
    </row>
    <row r="1089" spans="1:7" ht="12" hidden="1" customHeight="1">
      <c r="A1089" s="137" t="s">
        <v>50</v>
      </c>
      <c r="B1089" s="138">
        <v>46025</v>
      </c>
      <c r="C1089" s="139" t="s">
        <v>237</v>
      </c>
      <c r="D1089" s="62" t="s">
        <v>51</v>
      </c>
      <c r="E1089" s="63">
        <v>47150000</v>
      </c>
      <c r="F1089" s="63">
        <v>0</v>
      </c>
      <c r="G1089" s="64" t="s">
        <v>238</v>
      </c>
    </row>
    <row r="1090" spans="1:7" ht="12" hidden="1" customHeight="1">
      <c r="A1090" s="137" t="s">
        <v>50</v>
      </c>
      <c r="B1090" s="138">
        <v>46025</v>
      </c>
      <c r="C1090" s="139" t="s">
        <v>598</v>
      </c>
      <c r="D1090" s="62" t="s">
        <v>51</v>
      </c>
      <c r="E1090" s="63">
        <v>40250000</v>
      </c>
      <c r="F1090" s="63">
        <v>1166667</v>
      </c>
      <c r="G1090" s="64" t="s">
        <v>151</v>
      </c>
    </row>
    <row r="1091" spans="1:7" ht="12" hidden="1" customHeight="1">
      <c r="A1091" s="137" t="s">
        <v>50</v>
      </c>
      <c r="B1091" s="138">
        <v>46026</v>
      </c>
      <c r="C1091" s="139" t="s">
        <v>1814</v>
      </c>
      <c r="D1091" s="62" t="s">
        <v>51</v>
      </c>
      <c r="E1091" s="63">
        <v>97750000</v>
      </c>
      <c r="F1091" s="63">
        <v>1700000</v>
      </c>
      <c r="G1091" s="64" t="s">
        <v>1897</v>
      </c>
    </row>
    <row r="1092" spans="1:7" ht="12" hidden="1" customHeight="1">
      <c r="A1092" s="137" t="s">
        <v>50</v>
      </c>
      <c r="B1092" s="138">
        <v>46079</v>
      </c>
      <c r="C1092" s="139" t="s">
        <v>4329</v>
      </c>
      <c r="D1092" s="62" t="s">
        <v>51</v>
      </c>
      <c r="E1092" s="63">
        <v>795602602</v>
      </c>
      <c r="F1092" s="63">
        <v>795602602</v>
      </c>
      <c r="G1092" s="64" t="s">
        <v>4364</v>
      </c>
    </row>
    <row r="1093" spans="1:7" ht="12" customHeight="1">
      <c r="A1093" s="4" t="s">
        <v>667</v>
      </c>
      <c r="B1093" s="8">
        <v>46026</v>
      </c>
      <c r="C1093" s="10" t="s">
        <v>791</v>
      </c>
      <c r="D1093" s="12" t="s">
        <v>668</v>
      </c>
      <c r="E1093" s="14">
        <v>84424668</v>
      </c>
      <c r="F1093" s="14">
        <v>0</v>
      </c>
      <c r="G1093" s="16" t="s">
        <v>793</v>
      </c>
    </row>
    <row r="1094" spans="1:7" ht="12" customHeight="1">
      <c r="A1094" s="4" t="s">
        <v>667</v>
      </c>
      <c r="B1094" s="8">
        <v>46026</v>
      </c>
      <c r="C1094" s="10" t="s">
        <v>807</v>
      </c>
      <c r="D1094" s="12" t="s">
        <v>668</v>
      </c>
      <c r="E1094" s="14">
        <v>20000000</v>
      </c>
      <c r="F1094" s="14">
        <v>20000000</v>
      </c>
      <c r="G1094" s="16" t="s">
        <v>879</v>
      </c>
    </row>
    <row r="1095" spans="1:7" ht="12" customHeight="1">
      <c r="A1095" s="4" t="s">
        <v>667</v>
      </c>
      <c r="B1095" s="8">
        <v>46027</v>
      </c>
      <c r="C1095" s="10" t="s">
        <v>2013</v>
      </c>
      <c r="D1095" s="12" t="s">
        <v>668</v>
      </c>
      <c r="E1095" s="14">
        <v>136266666</v>
      </c>
      <c r="F1095" s="14">
        <v>0</v>
      </c>
      <c r="G1095" s="16" t="s">
        <v>2029</v>
      </c>
    </row>
    <row r="1096" spans="1:7" ht="12" customHeight="1">
      <c r="A1096" s="4" t="s">
        <v>667</v>
      </c>
      <c r="B1096" s="8">
        <v>46027</v>
      </c>
      <c r="C1096" s="10" t="s">
        <v>2455</v>
      </c>
      <c r="D1096" s="12" t="s">
        <v>668</v>
      </c>
      <c r="E1096" s="14">
        <v>10100000</v>
      </c>
      <c r="F1096" s="14">
        <v>0</v>
      </c>
      <c r="G1096" s="16" t="s">
        <v>2029</v>
      </c>
    </row>
    <row r="1097" spans="1:7" ht="12" customHeight="1">
      <c r="A1097" s="4" t="s">
        <v>667</v>
      </c>
      <c r="B1097" s="8">
        <v>46027</v>
      </c>
      <c r="C1097" s="10" t="s">
        <v>2456</v>
      </c>
      <c r="D1097" s="12" t="s">
        <v>668</v>
      </c>
      <c r="E1097" s="14">
        <v>97980000</v>
      </c>
      <c r="F1097" s="14">
        <v>0</v>
      </c>
      <c r="G1097" s="16" t="s">
        <v>2457</v>
      </c>
    </row>
    <row r="1098" spans="1:7" ht="12" customHeight="1">
      <c r="A1098" s="4" t="s">
        <v>667</v>
      </c>
      <c r="B1098" s="8">
        <v>46027</v>
      </c>
      <c r="C1098" s="10" t="s">
        <v>2459</v>
      </c>
      <c r="D1098" s="12" t="s">
        <v>668</v>
      </c>
      <c r="E1098" s="14">
        <v>18300000</v>
      </c>
      <c r="F1098" s="14">
        <v>0</v>
      </c>
      <c r="G1098" s="16" t="s">
        <v>2457</v>
      </c>
    </row>
    <row r="1099" spans="1:7" ht="12" customHeight="1">
      <c r="A1099" s="4" t="s">
        <v>667</v>
      </c>
      <c r="B1099" s="8">
        <v>46027</v>
      </c>
      <c r="C1099" s="10" t="s">
        <v>2461</v>
      </c>
      <c r="D1099" s="12" t="s">
        <v>668</v>
      </c>
      <c r="E1099" s="14">
        <v>28300000</v>
      </c>
      <c r="F1099" s="14">
        <v>0</v>
      </c>
      <c r="G1099" s="16" t="s">
        <v>2457</v>
      </c>
    </row>
    <row r="1100" spans="1:7" ht="12" customHeight="1">
      <c r="A1100" s="4" t="s">
        <v>667</v>
      </c>
      <c r="B1100" s="8">
        <v>46027</v>
      </c>
      <c r="C1100" s="10" t="s">
        <v>2462</v>
      </c>
      <c r="D1100" s="12" t="s">
        <v>668</v>
      </c>
      <c r="E1100" s="14">
        <v>8933333</v>
      </c>
      <c r="F1100" s="14">
        <v>1866666</v>
      </c>
      <c r="G1100" s="16" t="s">
        <v>2457</v>
      </c>
    </row>
    <row r="1101" spans="1:7" ht="12" customHeight="1">
      <c r="A1101" s="4" t="s">
        <v>667</v>
      </c>
      <c r="B1101" s="8">
        <v>46027</v>
      </c>
      <c r="C1101" s="10" t="s">
        <v>2463</v>
      </c>
      <c r="D1101" s="12" t="s">
        <v>668</v>
      </c>
      <c r="E1101" s="14">
        <v>82866667</v>
      </c>
      <c r="F1101" s="14">
        <v>0</v>
      </c>
      <c r="G1101" s="16" t="s">
        <v>2457</v>
      </c>
    </row>
    <row r="1102" spans="1:7" ht="12" customHeight="1">
      <c r="A1102" s="4" t="s">
        <v>667</v>
      </c>
      <c r="B1102" s="8">
        <v>46027</v>
      </c>
      <c r="C1102" s="10" t="s">
        <v>2465</v>
      </c>
      <c r="D1102" s="12" t="s">
        <v>668</v>
      </c>
      <c r="E1102" s="14">
        <v>24946600</v>
      </c>
      <c r="F1102" s="14">
        <v>443200</v>
      </c>
      <c r="G1102" s="16" t="s">
        <v>2466</v>
      </c>
    </row>
    <row r="1103" spans="1:7" ht="12" customHeight="1">
      <c r="A1103" s="4" t="s">
        <v>667</v>
      </c>
      <c r="B1103" s="8">
        <v>46027</v>
      </c>
      <c r="C1103" s="10" t="s">
        <v>2468</v>
      </c>
      <c r="D1103" s="12" t="s">
        <v>668</v>
      </c>
      <c r="E1103" s="14">
        <v>37666666</v>
      </c>
      <c r="F1103" s="14">
        <v>246666</v>
      </c>
      <c r="G1103" s="16" t="s">
        <v>2466</v>
      </c>
    </row>
    <row r="1104" spans="1:7" ht="12" customHeight="1">
      <c r="A1104" s="4" t="s">
        <v>667</v>
      </c>
      <c r="B1104" s="8">
        <v>46027</v>
      </c>
      <c r="C1104" s="10" t="s">
        <v>2470</v>
      </c>
      <c r="D1104" s="12" t="s">
        <v>668</v>
      </c>
      <c r="E1104" s="14">
        <v>27740000</v>
      </c>
      <c r="F1104" s="14">
        <v>0</v>
      </c>
      <c r="G1104" s="16" t="s">
        <v>2466</v>
      </c>
    </row>
    <row r="1105" spans="1:7" ht="12" customHeight="1">
      <c r="A1105" s="4" t="s">
        <v>667</v>
      </c>
      <c r="B1105" s="8">
        <v>46027</v>
      </c>
      <c r="C1105" s="10" t="s">
        <v>2472</v>
      </c>
      <c r="D1105" s="12" t="s">
        <v>668</v>
      </c>
      <c r="E1105" s="14">
        <v>52733333</v>
      </c>
      <c r="F1105" s="14">
        <v>0</v>
      </c>
      <c r="G1105" s="16" t="s">
        <v>2457</v>
      </c>
    </row>
    <row r="1106" spans="1:7" ht="12" customHeight="1">
      <c r="A1106" s="4" t="s">
        <v>667</v>
      </c>
      <c r="B1106" s="8">
        <v>46027</v>
      </c>
      <c r="C1106" s="10" t="s">
        <v>2474</v>
      </c>
      <c r="D1106" s="12" t="s">
        <v>668</v>
      </c>
      <c r="E1106" s="14">
        <v>63000000</v>
      </c>
      <c r="F1106" s="14">
        <v>3000000</v>
      </c>
      <c r="G1106" s="16" t="s">
        <v>2475</v>
      </c>
    </row>
    <row r="1107" spans="1:7" ht="12" customHeight="1">
      <c r="A1107" s="4" t="s">
        <v>667</v>
      </c>
      <c r="B1107" s="8">
        <v>46027</v>
      </c>
      <c r="C1107" s="10" t="s">
        <v>2476</v>
      </c>
      <c r="D1107" s="12" t="s">
        <v>668</v>
      </c>
      <c r="E1107" s="14">
        <v>13000000</v>
      </c>
      <c r="F1107" s="14">
        <v>0</v>
      </c>
      <c r="G1107" s="16" t="s">
        <v>2457</v>
      </c>
    </row>
    <row r="1108" spans="1:7" ht="12" customHeight="1">
      <c r="A1108" s="4" t="s">
        <v>667</v>
      </c>
      <c r="B1108" s="8">
        <v>46027</v>
      </c>
      <c r="C1108" s="10" t="s">
        <v>2478</v>
      </c>
      <c r="D1108" s="12" t="s">
        <v>668</v>
      </c>
      <c r="E1108" s="14">
        <v>37800000</v>
      </c>
      <c r="F1108" s="14">
        <v>0</v>
      </c>
      <c r="G1108" s="16" t="s">
        <v>2479</v>
      </c>
    </row>
    <row r="1109" spans="1:7" ht="12" customHeight="1">
      <c r="A1109" s="4" t="s">
        <v>667</v>
      </c>
      <c r="B1109" s="8">
        <v>46038</v>
      </c>
      <c r="C1109" s="10" t="s">
        <v>4098</v>
      </c>
      <c r="D1109" s="12" t="s">
        <v>668</v>
      </c>
      <c r="E1109" s="14">
        <v>22110067</v>
      </c>
      <c r="F1109" s="14">
        <v>18769635</v>
      </c>
      <c r="G1109" s="16" t="s">
        <v>4127</v>
      </c>
    </row>
    <row r="1110" spans="1:7" ht="12" customHeight="1">
      <c r="A1110" s="4" t="s">
        <v>328</v>
      </c>
      <c r="B1110" s="8">
        <v>46026</v>
      </c>
      <c r="C1110" s="10" t="s">
        <v>791</v>
      </c>
      <c r="D1110" s="12" t="s">
        <v>329</v>
      </c>
      <c r="E1110" s="14">
        <v>190000000</v>
      </c>
      <c r="F1110" s="14">
        <v>0</v>
      </c>
      <c r="G1110" s="16" t="s">
        <v>793</v>
      </c>
    </row>
    <row r="1111" spans="1:7" ht="12" customHeight="1">
      <c r="A1111" s="4" t="s">
        <v>328</v>
      </c>
      <c r="B1111" s="8">
        <v>46026</v>
      </c>
      <c r="C1111" s="10" t="s">
        <v>791</v>
      </c>
      <c r="D1111" s="12" t="s">
        <v>333</v>
      </c>
      <c r="E1111" s="14">
        <v>1631049100</v>
      </c>
      <c r="F1111" s="14">
        <v>0</v>
      </c>
      <c r="G1111" s="16" t="s">
        <v>793</v>
      </c>
    </row>
    <row r="1112" spans="1:7" ht="12" customHeight="1">
      <c r="A1112" s="4" t="s">
        <v>328</v>
      </c>
      <c r="B1112" s="8">
        <v>46026</v>
      </c>
      <c r="C1112" s="10" t="s">
        <v>807</v>
      </c>
      <c r="D1112" s="12" t="s">
        <v>329</v>
      </c>
      <c r="E1112" s="14">
        <v>165000000</v>
      </c>
      <c r="F1112" s="14">
        <v>165000000</v>
      </c>
      <c r="G1112" s="16" t="s">
        <v>879</v>
      </c>
    </row>
    <row r="1113" spans="1:7" ht="12" customHeight="1">
      <c r="A1113" s="4" t="s">
        <v>328</v>
      </c>
      <c r="B1113" s="8">
        <v>46026</v>
      </c>
      <c r="C1113" s="10" t="s">
        <v>807</v>
      </c>
      <c r="D1113" s="12" t="s">
        <v>333</v>
      </c>
      <c r="E1113" s="14">
        <v>509250000</v>
      </c>
      <c r="F1113" s="14">
        <v>509250000</v>
      </c>
      <c r="G1113" s="16" t="s">
        <v>879</v>
      </c>
    </row>
    <row r="1114" spans="1:7" ht="12" customHeight="1">
      <c r="A1114" s="4" t="s">
        <v>328</v>
      </c>
      <c r="B1114" s="8">
        <v>46026</v>
      </c>
      <c r="C1114" s="10" t="s">
        <v>1870</v>
      </c>
      <c r="D1114" s="12" t="s">
        <v>333</v>
      </c>
      <c r="E1114" s="14">
        <v>36800000</v>
      </c>
      <c r="F1114" s="14">
        <v>746667</v>
      </c>
      <c r="G1114" s="16" t="s">
        <v>1949</v>
      </c>
    </row>
    <row r="1115" spans="1:7" ht="12" customHeight="1">
      <c r="A1115" s="4" t="s">
        <v>328</v>
      </c>
      <c r="B1115" s="8">
        <v>46026</v>
      </c>
      <c r="C1115" s="10" t="s">
        <v>1873</v>
      </c>
      <c r="D1115" s="12" t="s">
        <v>333</v>
      </c>
      <c r="E1115" s="14">
        <v>36800000</v>
      </c>
      <c r="F1115" s="14">
        <v>0</v>
      </c>
      <c r="G1115" s="16" t="s">
        <v>1949</v>
      </c>
    </row>
    <row r="1116" spans="1:7" ht="12" customHeight="1">
      <c r="A1116" s="4" t="s">
        <v>328</v>
      </c>
      <c r="B1116" s="8">
        <v>46026</v>
      </c>
      <c r="C1116" s="10" t="s">
        <v>1876</v>
      </c>
      <c r="D1116" s="12" t="s">
        <v>333</v>
      </c>
      <c r="E1116" s="14">
        <v>36800000</v>
      </c>
      <c r="F1116" s="14">
        <v>746667</v>
      </c>
      <c r="G1116" s="16" t="s">
        <v>1949</v>
      </c>
    </row>
    <row r="1117" spans="1:7" ht="12" customHeight="1">
      <c r="A1117" s="4" t="s">
        <v>328</v>
      </c>
      <c r="B1117" s="8">
        <v>46026</v>
      </c>
      <c r="C1117" s="10" t="s">
        <v>1882</v>
      </c>
      <c r="D1117" s="12" t="s">
        <v>329</v>
      </c>
      <c r="E1117" s="14">
        <v>70800000</v>
      </c>
      <c r="F1117" s="14">
        <v>1400000</v>
      </c>
      <c r="G1117" s="16" t="s">
        <v>1961</v>
      </c>
    </row>
    <row r="1118" spans="1:7" ht="12" customHeight="1">
      <c r="A1118" s="4" t="s">
        <v>328</v>
      </c>
      <c r="B1118" s="8">
        <v>46026</v>
      </c>
      <c r="C1118" s="10" t="s">
        <v>1885</v>
      </c>
      <c r="D1118" s="12" t="s">
        <v>329</v>
      </c>
      <c r="E1118" s="14">
        <v>112000000</v>
      </c>
      <c r="F1118" s="14">
        <v>13000000</v>
      </c>
      <c r="G1118" s="16" t="s">
        <v>1963</v>
      </c>
    </row>
    <row r="1119" spans="1:7" ht="12" customHeight="1">
      <c r="A1119" s="4" t="s">
        <v>328</v>
      </c>
      <c r="B1119" s="8">
        <v>46027</v>
      </c>
      <c r="C1119" s="10" t="s">
        <v>2135</v>
      </c>
      <c r="D1119" s="12" t="s">
        <v>333</v>
      </c>
      <c r="E1119" s="14">
        <v>52900000</v>
      </c>
      <c r="F1119" s="14">
        <v>0</v>
      </c>
      <c r="G1119" s="16" t="s">
        <v>2146</v>
      </c>
    </row>
    <row r="1120" spans="1:7" ht="12" customHeight="1">
      <c r="A1120" s="4" t="s">
        <v>328</v>
      </c>
      <c r="B1120" s="8">
        <v>46027</v>
      </c>
      <c r="C1120" s="10" t="s">
        <v>2137</v>
      </c>
      <c r="D1120" s="12" t="s">
        <v>333</v>
      </c>
      <c r="E1120" s="14">
        <v>35650000</v>
      </c>
      <c r="F1120" s="14">
        <v>0</v>
      </c>
      <c r="G1120" s="16" t="s">
        <v>2149</v>
      </c>
    </row>
    <row r="1121" spans="1:7" ht="12" customHeight="1">
      <c r="A1121" s="4" t="s">
        <v>328</v>
      </c>
      <c r="B1121" s="8">
        <v>46027</v>
      </c>
      <c r="C1121" s="10" t="s">
        <v>2141</v>
      </c>
      <c r="D1121" s="12" t="s">
        <v>333</v>
      </c>
      <c r="E1121" s="14">
        <v>43700000</v>
      </c>
      <c r="F1121" s="14">
        <v>0</v>
      </c>
      <c r="G1121" s="16" t="s">
        <v>2152</v>
      </c>
    </row>
    <row r="1122" spans="1:7" ht="12" customHeight="1">
      <c r="A1122" s="4" t="s">
        <v>328</v>
      </c>
      <c r="B1122" s="8">
        <v>46027</v>
      </c>
      <c r="C1122" s="10" t="s">
        <v>2143</v>
      </c>
      <c r="D1122" s="12" t="s">
        <v>333</v>
      </c>
      <c r="E1122" s="14">
        <v>109250000</v>
      </c>
      <c r="F1122" s="14">
        <v>0</v>
      </c>
      <c r="G1122" s="16" t="s">
        <v>2155</v>
      </c>
    </row>
    <row r="1123" spans="1:7" ht="12" customHeight="1">
      <c r="A1123" s="4" t="s">
        <v>328</v>
      </c>
      <c r="B1123" s="8">
        <v>46027</v>
      </c>
      <c r="C1123" s="10" t="s">
        <v>2147</v>
      </c>
      <c r="D1123" s="12" t="s">
        <v>333</v>
      </c>
      <c r="E1123" s="14">
        <v>80500000</v>
      </c>
      <c r="F1123" s="14">
        <v>0</v>
      </c>
      <c r="G1123" s="16" t="s">
        <v>2158</v>
      </c>
    </row>
    <row r="1124" spans="1:7" ht="12" customHeight="1">
      <c r="A1124" s="4" t="s">
        <v>328</v>
      </c>
      <c r="B1124" s="8">
        <v>46027</v>
      </c>
      <c r="C1124" s="10" t="s">
        <v>2150</v>
      </c>
      <c r="D1124" s="12" t="s">
        <v>329</v>
      </c>
      <c r="E1124" s="14">
        <v>115000000</v>
      </c>
      <c r="F1124" s="14">
        <v>1333333</v>
      </c>
      <c r="G1124" s="16" t="s">
        <v>2161</v>
      </c>
    </row>
    <row r="1125" spans="1:7" ht="12" customHeight="1">
      <c r="A1125" s="4" t="s">
        <v>328</v>
      </c>
      <c r="B1125" s="8">
        <v>46027</v>
      </c>
      <c r="C1125" s="10" t="s">
        <v>2153</v>
      </c>
      <c r="D1125" s="12" t="s">
        <v>329</v>
      </c>
      <c r="E1125" s="14">
        <v>161000000</v>
      </c>
      <c r="F1125" s="14">
        <v>0</v>
      </c>
      <c r="G1125" s="16" t="s">
        <v>2164</v>
      </c>
    </row>
    <row r="1126" spans="1:7" ht="12" customHeight="1">
      <c r="A1126" s="4" t="s">
        <v>328</v>
      </c>
      <c r="B1126" s="8">
        <v>46027</v>
      </c>
      <c r="C1126" s="10" t="s">
        <v>2156</v>
      </c>
      <c r="D1126" s="12" t="s">
        <v>333</v>
      </c>
      <c r="E1126" s="14">
        <v>49450000</v>
      </c>
      <c r="F1126" s="14">
        <v>0</v>
      </c>
      <c r="G1126" s="16" t="s">
        <v>2166</v>
      </c>
    </row>
    <row r="1127" spans="1:7" ht="12" customHeight="1">
      <c r="A1127" s="4" t="s">
        <v>328</v>
      </c>
      <c r="B1127" s="8">
        <v>46027</v>
      </c>
      <c r="C1127" s="10" t="s">
        <v>2159</v>
      </c>
      <c r="D1127" s="12" t="s">
        <v>329</v>
      </c>
      <c r="E1127" s="14">
        <v>138000000</v>
      </c>
      <c r="F1127" s="14">
        <v>2800000</v>
      </c>
      <c r="G1127" s="16" t="s">
        <v>2169</v>
      </c>
    </row>
    <row r="1128" spans="1:7" ht="12" customHeight="1">
      <c r="A1128" s="4" t="s">
        <v>328</v>
      </c>
      <c r="B1128" s="8">
        <v>46027</v>
      </c>
      <c r="C1128" s="10" t="s">
        <v>2162</v>
      </c>
      <c r="D1128" s="12" t="s">
        <v>333</v>
      </c>
      <c r="E1128" s="14">
        <v>63363144</v>
      </c>
      <c r="F1128" s="14">
        <v>927811</v>
      </c>
      <c r="G1128" s="16" t="s">
        <v>2172</v>
      </c>
    </row>
    <row r="1129" spans="1:7" ht="12" customHeight="1">
      <c r="A1129" s="4" t="s">
        <v>328</v>
      </c>
      <c r="B1129" s="8">
        <v>46027</v>
      </c>
      <c r="C1129" s="10" t="s">
        <v>2165</v>
      </c>
      <c r="D1129" s="12" t="s">
        <v>329</v>
      </c>
      <c r="E1129" s="14">
        <v>138000000</v>
      </c>
      <c r="F1129" s="14">
        <v>1200000</v>
      </c>
      <c r="G1129" s="16" t="s">
        <v>2175</v>
      </c>
    </row>
    <row r="1130" spans="1:7" ht="12" customHeight="1">
      <c r="A1130" s="4" t="s">
        <v>328</v>
      </c>
      <c r="B1130" s="8">
        <v>46027</v>
      </c>
      <c r="C1130" s="10" t="s">
        <v>2167</v>
      </c>
      <c r="D1130" s="12" t="s">
        <v>1463</v>
      </c>
      <c r="E1130" s="14">
        <v>52900000</v>
      </c>
      <c r="F1130" s="14">
        <v>766667</v>
      </c>
      <c r="G1130" s="16" t="s">
        <v>2178</v>
      </c>
    </row>
    <row r="1131" spans="1:7" ht="12" customHeight="1">
      <c r="A1131" s="4" t="s">
        <v>328</v>
      </c>
      <c r="B1131" s="8">
        <v>46027</v>
      </c>
      <c r="C1131" s="10" t="s">
        <v>2170</v>
      </c>
      <c r="D1131" s="12" t="s">
        <v>329</v>
      </c>
      <c r="E1131" s="14">
        <v>115000000</v>
      </c>
      <c r="F1131" s="14">
        <v>1333333</v>
      </c>
      <c r="G1131" s="16" t="s">
        <v>2175</v>
      </c>
    </row>
    <row r="1132" spans="1:7" ht="12" customHeight="1">
      <c r="A1132" s="4" t="s">
        <v>328</v>
      </c>
      <c r="B1132" s="8">
        <v>46027</v>
      </c>
      <c r="C1132" s="10" t="s">
        <v>2173</v>
      </c>
      <c r="D1132" s="12" t="s">
        <v>329</v>
      </c>
      <c r="E1132" s="14">
        <v>65550000</v>
      </c>
      <c r="F1132" s="14">
        <v>760000</v>
      </c>
      <c r="G1132" s="16" t="s">
        <v>2182</v>
      </c>
    </row>
    <row r="1133" spans="1:7" ht="12" customHeight="1">
      <c r="A1133" s="4" t="s">
        <v>328</v>
      </c>
      <c r="B1133" s="8">
        <v>46027</v>
      </c>
      <c r="C1133" s="10" t="s">
        <v>2176</v>
      </c>
      <c r="D1133" s="12" t="s">
        <v>1463</v>
      </c>
      <c r="E1133" s="14">
        <v>49758867</v>
      </c>
      <c r="F1133" s="14">
        <v>0</v>
      </c>
      <c r="G1133" s="16" t="s">
        <v>2185</v>
      </c>
    </row>
    <row r="1134" spans="1:7" ht="12" customHeight="1">
      <c r="A1134" s="4" t="s">
        <v>328</v>
      </c>
      <c r="B1134" s="8">
        <v>46027</v>
      </c>
      <c r="C1134" s="10" t="s">
        <v>2176</v>
      </c>
      <c r="D1134" s="12" t="s">
        <v>333</v>
      </c>
      <c r="E1134" s="14">
        <v>25777748</v>
      </c>
      <c r="F1134" s="14">
        <v>536615</v>
      </c>
      <c r="G1134" s="16" t="s">
        <v>2185</v>
      </c>
    </row>
    <row r="1135" spans="1:7" ht="12" customHeight="1">
      <c r="A1135" s="4" t="s">
        <v>328</v>
      </c>
      <c r="B1135" s="8">
        <v>46027</v>
      </c>
      <c r="C1135" s="10" t="s">
        <v>2181</v>
      </c>
      <c r="D1135" s="12" t="s">
        <v>329</v>
      </c>
      <c r="E1135" s="14">
        <v>177000000</v>
      </c>
      <c r="F1135" s="14">
        <v>6500000</v>
      </c>
      <c r="G1135" s="16" t="s">
        <v>2192</v>
      </c>
    </row>
    <row r="1136" spans="1:7" ht="12" customHeight="1">
      <c r="A1136" s="4" t="s">
        <v>328</v>
      </c>
      <c r="B1136" s="8">
        <v>46027</v>
      </c>
      <c r="C1136" s="10" t="s">
        <v>2183</v>
      </c>
      <c r="D1136" s="12" t="s">
        <v>329</v>
      </c>
      <c r="E1136" s="14">
        <v>168000000</v>
      </c>
      <c r="F1136" s="14">
        <v>1600000</v>
      </c>
      <c r="G1136" s="16" t="s">
        <v>2195</v>
      </c>
    </row>
    <row r="1137" spans="1:7" ht="12" customHeight="1">
      <c r="A1137" s="4" t="s">
        <v>328</v>
      </c>
      <c r="B1137" s="8">
        <v>46027</v>
      </c>
      <c r="C1137" s="10" t="s">
        <v>2186</v>
      </c>
      <c r="D1137" s="12" t="s">
        <v>329</v>
      </c>
      <c r="E1137" s="14">
        <v>59800000</v>
      </c>
      <c r="F1137" s="14">
        <v>693333</v>
      </c>
      <c r="G1137" s="16" t="s">
        <v>2199</v>
      </c>
    </row>
    <row r="1138" spans="1:7" ht="12" customHeight="1">
      <c r="A1138" s="4" t="s">
        <v>328</v>
      </c>
      <c r="B1138" s="8">
        <v>46027</v>
      </c>
      <c r="C1138" s="10" t="s">
        <v>2188</v>
      </c>
      <c r="D1138" s="12" t="s">
        <v>333</v>
      </c>
      <c r="E1138" s="14">
        <v>57500000</v>
      </c>
      <c r="F1138" s="14">
        <v>0</v>
      </c>
      <c r="G1138" s="16" t="s">
        <v>2202</v>
      </c>
    </row>
    <row r="1139" spans="1:7" ht="12" customHeight="1">
      <c r="A1139" s="4" t="s">
        <v>328</v>
      </c>
      <c r="B1139" s="8">
        <v>46027</v>
      </c>
      <c r="C1139" s="10" t="s">
        <v>2190</v>
      </c>
      <c r="D1139" s="12" t="s">
        <v>333</v>
      </c>
      <c r="E1139" s="14">
        <v>57500000</v>
      </c>
      <c r="F1139" s="14">
        <v>0</v>
      </c>
      <c r="G1139" s="16" t="s">
        <v>2204</v>
      </c>
    </row>
    <row r="1140" spans="1:7" ht="12" customHeight="1">
      <c r="A1140" s="4" t="s">
        <v>328</v>
      </c>
      <c r="B1140" s="8">
        <v>46027</v>
      </c>
      <c r="C1140" s="10" t="s">
        <v>2193</v>
      </c>
      <c r="D1140" s="12" t="s">
        <v>333</v>
      </c>
      <c r="E1140" s="14">
        <v>77050000</v>
      </c>
      <c r="F1140" s="14">
        <v>0</v>
      </c>
      <c r="G1140" s="16" t="s">
        <v>2206</v>
      </c>
    </row>
    <row r="1141" spans="1:7" ht="12" customHeight="1">
      <c r="A1141" s="4" t="s">
        <v>328</v>
      </c>
      <c r="B1141" s="8">
        <v>46027</v>
      </c>
      <c r="C1141" s="10" t="s">
        <v>2196</v>
      </c>
      <c r="D1141" s="12" t="s">
        <v>333</v>
      </c>
      <c r="E1141" s="14">
        <v>58650000</v>
      </c>
      <c r="F1141" s="14">
        <v>150000</v>
      </c>
      <c r="G1141" s="16" t="s">
        <v>2208</v>
      </c>
    </row>
    <row r="1142" spans="1:7" ht="12" customHeight="1">
      <c r="A1142" s="4" t="s">
        <v>328</v>
      </c>
      <c r="B1142" s="8">
        <v>46027</v>
      </c>
      <c r="C1142" s="10" t="s">
        <v>2200</v>
      </c>
      <c r="D1142" s="12" t="s">
        <v>329</v>
      </c>
      <c r="E1142" s="14">
        <v>92000000</v>
      </c>
      <c r="F1142" s="14">
        <v>0</v>
      </c>
      <c r="G1142" s="16" t="s">
        <v>2210</v>
      </c>
    </row>
    <row r="1143" spans="1:7" ht="12" customHeight="1">
      <c r="A1143" s="4" t="s">
        <v>328</v>
      </c>
      <c r="B1143" s="8">
        <v>46027</v>
      </c>
      <c r="C1143" s="10" t="s">
        <v>2203</v>
      </c>
      <c r="D1143" s="12" t="s">
        <v>333</v>
      </c>
      <c r="E1143" s="14">
        <v>47150000</v>
      </c>
      <c r="F1143" s="14">
        <v>0</v>
      </c>
      <c r="G1143" s="16" t="s">
        <v>2213</v>
      </c>
    </row>
    <row r="1144" spans="1:7" ht="12" customHeight="1">
      <c r="A1144" s="4" t="s">
        <v>328</v>
      </c>
      <c r="B1144" s="8">
        <v>46027</v>
      </c>
      <c r="C1144" s="10" t="s">
        <v>2205</v>
      </c>
      <c r="D1144" s="12" t="s">
        <v>329</v>
      </c>
      <c r="E1144" s="14">
        <v>135600000</v>
      </c>
      <c r="F1144" s="14">
        <v>2000000</v>
      </c>
      <c r="G1144" s="16" t="s">
        <v>2215</v>
      </c>
    </row>
    <row r="1145" spans="1:7" ht="12" customHeight="1">
      <c r="A1145" s="4" t="s">
        <v>328</v>
      </c>
      <c r="B1145" s="8">
        <v>46027</v>
      </c>
      <c r="C1145" s="10" t="s">
        <v>2225</v>
      </c>
      <c r="D1145" s="12" t="s">
        <v>329</v>
      </c>
      <c r="E1145" s="14">
        <v>123350000</v>
      </c>
      <c r="F1145" s="14">
        <v>150000</v>
      </c>
      <c r="G1145" s="16" t="s">
        <v>2237</v>
      </c>
    </row>
    <row r="1146" spans="1:7" ht="12" customHeight="1">
      <c r="A1146" s="4" t="s">
        <v>328</v>
      </c>
      <c r="B1146" s="8">
        <v>46027</v>
      </c>
      <c r="C1146" s="10" t="s">
        <v>2227</v>
      </c>
      <c r="D1146" s="12" t="s">
        <v>333</v>
      </c>
      <c r="E1146" s="14">
        <v>35000000</v>
      </c>
      <c r="F1146" s="14">
        <v>34012692</v>
      </c>
      <c r="G1146" s="16" t="s">
        <v>2239</v>
      </c>
    </row>
    <row r="1147" spans="1:7" ht="12" customHeight="1">
      <c r="A1147" s="4" t="s">
        <v>328</v>
      </c>
      <c r="B1147" s="8">
        <v>46027</v>
      </c>
      <c r="C1147" s="10" t="s">
        <v>2229</v>
      </c>
      <c r="D1147" s="12" t="s">
        <v>329</v>
      </c>
      <c r="E1147" s="14">
        <v>92000000</v>
      </c>
      <c r="F1147" s="14">
        <v>2933334</v>
      </c>
      <c r="G1147" s="16" t="s">
        <v>2242</v>
      </c>
    </row>
    <row r="1148" spans="1:7" ht="12" customHeight="1">
      <c r="A1148" s="4" t="s">
        <v>328</v>
      </c>
      <c r="B1148" s="8">
        <v>46027</v>
      </c>
      <c r="C1148" s="10" t="s">
        <v>2230</v>
      </c>
      <c r="D1148" s="12" t="s">
        <v>329</v>
      </c>
      <c r="E1148" s="14">
        <v>73740000</v>
      </c>
      <c r="F1148" s="14">
        <v>2273333</v>
      </c>
      <c r="G1148" s="16" t="s">
        <v>2245</v>
      </c>
    </row>
    <row r="1149" spans="1:7" ht="12" customHeight="1">
      <c r="A1149" s="4" t="s">
        <v>328</v>
      </c>
      <c r="B1149" s="8">
        <v>46027</v>
      </c>
      <c r="C1149" s="10" t="s">
        <v>2233</v>
      </c>
      <c r="D1149" s="12" t="s">
        <v>329</v>
      </c>
      <c r="E1149" s="14">
        <v>92000000</v>
      </c>
      <c r="F1149" s="14">
        <v>800000</v>
      </c>
      <c r="G1149" s="16" t="s">
        <v>2242</v>
      </c>
    </row>
    <row r="1150" spans="1:7" ht="12" customHeight="1">
      <c r="A1150" s="4" t="s">
        <v>328</v>
      </c>
      <c r="B1150" s="8">
        <v>46027</v>
      </c>
      <c r="C1150" s="10" t="s">
        <v>2235</v>
      </c>
      <c r="D1150" s="12" t="s">
        <v>329</v>
      </c>
      <c r="E1150" s="14">
        <v>143750000</v>
      </c>
      <c r="F1150" s="14">
        <v>1250000</v>
      </c>
      <c r="G1150" s="16" t="s">
        <v>2182</v>
      </c>
    </row>
    <row r="1151" spans="1:7" ht="12" customHeight="1">
      <c r="A1151" s="4" t="s">
        <v>328</v>
      </c>
      <c r="B1151" s="8">
        <v>46027</v>
      </c>
      <c r="C1151" s="10" t="s">
        <v>2238</v>
      </c>
      <c r="D1151" s="12" t="s">
        <v>329</v>
      </c>
      <c r="E1151" s="14">
        <v>115000000</v>
      </c>
      <c r="F1151" s="14">
        <v>12400000</v>
      </c>
      <c r="G1151" s="16" t="s">
        <v>2252</v>
      </c>
    </row>
    <row r="1152" spans="1:7" ht="12" customHeight="1">
      <c r="A1152" s="4" t="s">
        <v>328</v>
      </c>
      <c r="B1152" s="8">
        <v>46027</v>
      </c>
      <c r="C1152" s="10" t="s">
        <v>2240</v>
      </c>
      <c r="D1152" s="12" t="s">
        <v>329</v>
      </c>
      <c r="E1152" s="14">
        <v>94400000</v>
      </c>
      <c r="F1152" s="14">
        <v>3200000</v>
      </c>
      <c r="G1152" s="16" t="s">
        <v>2255</v>
      </c>
    </row>
    <row r="1153" spans="1:7" ht="12" customHeight="1">
      <c r="A1153" s="4" t="s">
        <v>328</v>
      </c>
      <c r="B1153" s="8">
        <v>46027</v>
      </c>
      <c r="C1153" s="10" t="s">
        <v>2243</v>
      </c>
      <c r="D1153" s="12" t="s">
        <v>329</v>
      </c>
      <c r="E1153" s="14">
        <v>103500000</v>
      </c>
      <c r="F1153" s="14">
        <v>900000</v>
      </c>
      <c r="G1153" s="16" t="s">
        <v>2258</v>
      </c>
    </row>
    <row r="1154" spans="1:7" ht="12" customHeight="1">
      <c r="A1154" s="4" t="s">
        <v>328</v>
      </c>
      <c r="B1154" s="8">
        <v>46027</v>
      </c>
      <c r="C1154" s="10" t="s">
        <v>2246</v>
      </c>
      <c r="D1154" s="12" t="s">
        <v>329</v>
      </c>
      <c r="E1154" s="14">
        <v>103500000</v>
      </c>
      <c r="F1154" s="14">
        <v>4500000</v>
      </c>
      <c r="G1154" s="16" t="s">
        <v>2261</v>
      </c>
    </row>
    <row r="1155" spans="1:7" ht="12" customHeight="1">
      <c r="A1155" s="4" t="s">
        <v>328</v>
      </c>
      <c r="B1155" s="8">
        <v>46027</v>
      </c>
      <c r="C1155" s="10" t="s">
        <v>2248</v>
      </c>
      <c r="D1155" s="12" t="s">
        <v>329</v>
      </c>
      <c r="E1155" s="14">
        <v>115000000</v>
      </c>
      <c r="F1155" s="14">
        <v>1000000</v>
      </c>
      <c r="G1155" s="16" t="s">
        <v>2264</v>
      </c>
    </row>
    <row r="1156" spans="1:7" ht="12" customHeight="1">
      <c r="A1156" s="4" t="s">
        <v>328</v>
      </c>
      <c r="B1156" s="8">
        <v>46027</v>
      </c>
      <c r="C1156" s="10" t="s">
        <v>2250</v>
      </c>
      <c r="D1156" s="12" t="s">
        <v>329</v>
      </c>
      <c r="E1156" s="14">
        <v>92000000</v>
      </c>
      <c r="F1156" s="14">
        <v>1066667</v>
      </c>
      <c r="G1156" s="16" t="s">
        <v>2267</v>
      </c>
    </row>
    <row r="1157" spans="1:7" ht="12" customHeight="1">
      <c r="A1157" s="4" t="s">
        <v>328</v>
      </c>
      <c r="B1157" s="8">
        <v>46027</v>
      </c>
      <c r="C1157" s="10" t="s">
        <v>2377</v>
      </c>
      <c r="D1157" s="12" t="s">
        <v>329</v>
      </c>
      <c r="E1157" s="14">
        <v>138000000</v>
      </c>
      <c r="F1157" s="14">
        <v>2800000</v>
      </c>
      <c r="G1157" s="16" t="s">
        <v>2381</v>
      </c>
    </row>
    <row r="1158" spans="1:7" ht="12" customHeight="1">
      <c r="A1158" s="4" t="s">
        <v>328</v>
      </c>
      <c r="B1158" s="8">
        <v>46027</v>
      </c>
      <c r="C1158" s="10" t="s">
        <v>2379</v>
      </c>
      <c r="D1158" s="12" t="s">
        <v>329</v>
      </c>
      <c r="E1158" s="14">
        <v>138000000</v>
      </c>
      <c r="F1158" s="14">
        <v>1600000</v>
      </c>
      <c r="G1158" s="16" t="s">
        <v>2384</v>
      </c>
    </row>
    <row r="1159" spans="1:7" ht="12" customHeight="1">
      <c r="A1159" s="4" t="s">
        <v>328</v>
      </c>
      <c r="B1159" s="8">
        <v>46027</v>
      </c>
      <c r="C1159" s="10" t="s">
        <v>2382</v>
      </c>
      <c r="D1159" s="12" t="s">
        <v>329</v>
      </c>
      <c r="E1159" s="14">
        <v>115000000</v>
      </c>
      <c r="F1159" s="14">
        <v>5000000</v>
      </c>
      <c r="G1159" s="16" t="s">
        <v>2387</v>
      </c>
    </row>
    <row r="1160" spans="1:7" ht="12" customHeight="1">
      <c r="A1160" s="4" t="s">
        <v>328</v>
      </c>
      <c r="B1160" s="8">
        <v>46027</v>
      </c>
      <c r="C1160" s="10" t="s">
        <v>2385</v>
      </c>
      <c r="D1160" s="12" t="s">
        <v>329</v>
      </c>
      <c r="E1160" s="14">
        <v>103500000</v>
      </c>
      <c r="F1160" s="14">
        <v>4200000</v>
      </c>
      <c r="G1160" s="16" t="s">
        <v>2390</v>
      </c>
    </row>
    <row r="1161" spans="1:7" ht="12" customHeight="1">
      <c r="A1161" s="4" t="s">
        <v>328</v>
      </c>
      <c r="B1161" s="8">
        <v>46027</v>
      </c>
      <c r="C1161" s="10" t="s">
        <v>2388</v>
      </c>
      <c r="D1161" s="12" t="s">
        <v>329</v>
      </c>
      <c r="E1161" s="14">
        <v>115000000</v>
      </c>
      <c r="F1161" s="14">
        <v>1666667</v>
      </c>
      <c r="G1161" s="16" t="s">
        <v>2182</v>
      </c>
    </row>
    <row r="1162" spans="1:7" ht="12" customHeight="1">
      <c r="A1162" s="4" t="s">
        <v>328</v>
      </c>
      <c r="B1162" s="8">
        <v>46027</v>
      </c>
      <c r="C1162" s="10" t="s">
        <v>2391</v>
      </c>
      <c r="D1162" s="12" t="s">
        <v>329</v>
      </c>
      <c r="E1162" s="14">
        <v>115000000</v>
      </c>
      <c r="F1162" s="14">
        <v>5000000</v>
      </c>
      <c r="G1162" s="16" t="s">
        <v>2395</v>
      </c>
    </row>
    <row r="1163" spans="1:7" ht="12" customHeight="1">
      <c r="A1163" s="4" t="s">
        <v>328</v>
      </c>
      <c r="B1163" s="8">
        <v>46027</v>
      </c>
      <c r="C1163" s="10" t="s">
        <v>2393</v>
      </c>
      <c r="D1163" s="12" t="s">
        <v>329</v>
      </c>
      <c r="E1163" s="14">
        <v>92000000</v>
      </c>
      <c r="F1163" s="14">
        <v>2000000</v>
      </c>
      <c r="G1163" s="16" t="s">
        <v>2398</v>
      </c>
    </row>
    <row r="1164" spans="1:7" ht="12" customHeight="1">
      <c r="A1164" s="4" t="s">
        <v>328</v>
      </c>
      <c r="B1164" s="8">
        <v>46027</v>
      </c>
      <c r="C1164" s="10" t="s">
        <v>2396</v>
      </c>
      <c r="D1164" s="12" t="s">
        <v>329</v>
      </c>
      <c r="E1164" s="14">
        <v>138000000</v>
      </c>
      <c r="F1164" s="14">
        <v>2400000</v>
      </c>
      <c r="G1164" s="16" t="s">
        <v>2401</v>
      </c>
    </row>
    <row r="1165" spans="1:7" ht="12" customHeight="1">
      <c r="A1165" s="4" t="s">
        <v>328</v>
      </c>
      <c r="B1165" s="8">
        <v>46027</v>
      </c>
      <c r="C1165" s="10" t="s">
        <v>2399</v>
      </c>
      <c r="D1165" s="12" t="s">
        <v>329</v>
      </c>
      <c r="E1165" s="14">
        <v>112000000</v>
      </c>
      <c r="F1165" s="14">
        <v>2000000</v>
      </c>
      <c r="G1165" s="16" t="s">
        <v>2404</v>
      </c>
    </row>
    <row r="1166" spans="1:7" ht="12" customHeight="1">
      <c r="A1166" s="4" t="s">
        <v>328</v>
      </c>
      <c r="B1166" s="8">
        <v>46027</v>
      </c>
      <c r="C1166" s="10" t="s">
        <v>2402</v>
      </c>
      <c r="D1166" s="12" t="s">
        <v>329</v>
      </c>
      <c r="E1166" s="14">
        <v>31050000</v>
      </c>
      <c r="F1166" s="14">
        <v>0</v>
      </c>
      <c r="G1166" s="16" t="s">
        <v>2407</v>
      </c>
    </row>
    <row r="1167" spans="1:7" ht="12" customHeight="1">
      <c r="A1167" s="4" t="s">
        <v>328</v>
      </c>
      <c r="B1167" s="8">
        <v>46027</v>
      </c>
      <c r="C1167" s="10" t="s">
        <v>2405</v>
      </c>
      <c r="D1167" s="12" t="s">
        <v>329</v>
      </c>
      <c r="E1167" s="14">
        <v>141600000</v>
      </c>
      <c r="F1167" s="14">
        <v>2400000</v>
      </c>
      <c r="G1167" s="16" t="s">
        <v>2409</v>
      </c>
    </row>
    <row r="1168" spans="1:7" ht="12" customHeight="1">
      <c r="A1168" s="4" t="s">
        <v>328</v>
      </c>
      <c r="B1168" s="8">
        <v>46027</v>
      </c>
      <c r="C1168" s="10" t="s">
        <v>2408</v>
      </c>
      <c r="D1168" s="12" t="s">
        <v>329</v>
      </c>
      <c r="E1168" s="14">
        <v>107640000</v>
      </c>
      <c r="F1168" s="14">
        <v>212334</v>
      </c>
      <c r="G1168" s="16" t="s">
        <v>2412</v>
      </c>
    </row>
    <row r="1169" spans="1:7" ht="12" customHeight="1">
      <c r="A1169" s="4" t="s">
        <v>328</v>
      </c>
      <c r="B1169" s="8">
        <v>46027</v>
      </c>
      <c r="C1169" s="10" t="s">
        <v>2410</v>
      </c>
      <c r="D1169" s="12" t="s">
        <v>329</v>
      </c>
      <c r="E1169" s="14">
        <v>41300000</v>
      </c>
      <c r="F1169" s="14">
        <v>2566667</v>
      </c>
      <c r="G1169" s="16" t="s">
        <v>2415</v>
      </c>
    </row>
    <row r="1170" spans="1:7" ht="12" customHeight="1">
      <c r="A1170" s="4" t="s">
        <v>328</v>
      </c>
      <c r="B1170" s="8">
        <v>46027</v>
      </c>
      <c r="C1170" s="10" t="s">
        <v>2413</v>
      </c>
      <c r="D1170" s="12" t="s">
        <v>329</v>
      </c>
      <c r="E1170" s="14">
        <v>118000000</v>
      </c>
      <c r="F1170" s="14">
        <v>2333333</v>
      </c>
      <c r="G1170" s="16" t="s">
        <v>2409</v>
      </c>
    </row>
    <row r="1171" spans="1:7" ht="12" customHeight="1">
      <c r="A1171" s="4" t="s">
        <v>328</v>
      </c>
      <c r="B1171" s="8">
        <v>46027</v>
      </c>
      <c r="C1171" s="10" t="s">
        <v>2416</v>
      </c>
      <c r="D1171" s="12" t="s">
        <v>329</v>
      </c>
      <c r="E1171" s="14">
        <v>29500000</v>
      </c>
      <c r="F1171" s="14">
        <v>1666667</v>
      </c>
      <c r="G1171" s="16" t="s">
        <v>2415</v>
      </c>
    </row>
    <row r="1172" spans="1:7" ht="12" customHeight="1">
      <c r="A1172" s="4" t="s">
        <v>328</v>
      </c>
      <c r="B1172" s="8">
        <v>46027</v>
      </c>
      <c r="C1172" s="10" t="s">
        <v>2418</v>
      </c>
      <c r="D1172" s="12" t="s">
        <v>329</v>
      </c>
      <c r="E1172" s="14">
        <v>46020000</v>
      </c>
      <c r="F1172" s="14">
        <v>2193333</v>
      </c>
      <c r="G1172" s="16" t="s">
        <v>2415</v>
      </c>
    </row>
    <row r="1173" spans="1:7" ht="12" customHeight="1">
      <c r="A1173" s="4" t="s">
        <v>328</v>
      </c>
      <c r="B1173" s="8">
        <v>46027</v>
      </c>
      <c r="C1173" s="10" t="s">
        <v>2420</v>
      </c>
      <c r="D1173" s="12" t="s">
        <v>329</v>
      </c>
      <c r="E1173" s="14">
        <v>92000000</v>
      </c>
      <c r="F1173" s="14">
        <v>0</v>
      </c>
      <c r="G1173" s="16" t="s">
        <v>2424</v>
      </c>
    </row>
    <row r="1174" spans="1:7" ht="12" customHeight="1">
      <c r="A1174" s="4" t="s">
        <v>328</v>
      </c>
      <c r="B1174" s="8">
        <v>46027</v>
      </c>
      <c r="C1174" s="10" t="s">
        <v>2422</v>
      </c>
      <c r="D1174" s="12" t="s">
        <v>329</v>
      </c>
      <c r="E1174" s="14">
        <v>184000000</v>
      </c>
      <c r="F1174" s="14">
        <v>1600000</v>
      </c>
      <c r="G1174" s="16" t="s">
        <v>2425</v>
      </c>
    </row>
    <row r="1175" spans="1:7" ht="12" customHeight="1">
      <c r="A1175" s="4" t="s">
        <v>328</v>
      </c>
      <c r="B1175" s="8">
        <v>46027</v>
      </c>
      <c r="C1175" s="10" t="s">
        <v>2426</v>
      </c>
      <c r="D1175" s="12" t="s">
        <v>329</v>
      </c>
      <c r="E1175" s="14">
        <v>80500000</v>
      </c>
      <c r="F1175" s="14">
        <v>10100000</v>
      </c>
      <c r="G1175" s="16" t="s">
        <v>2427</v>
      </c>
    </row>
    <row r="1176" spans="1:7" ht="12" customHeight="1">
      <c r="A1176" s="4" t="s">
        <v>328</v>
      </c>
      <c r="B1176" s="8">
        <v>46027</v>
      </c>
      <c r="C1176" s="10" t="s">
        <v>2429</v>
      </c>
      <c r="D1176" s="12" t="s">
        <v>329</v>
      </c>
      <c r="E1176" s="14">
        <v>92000000</v>
      </c>
      <c r="F1176" s="14">
        <v>0</v>
      </c>
      <c r="G1176" s="16" t="s">
        <v>2430</v>
      </c>
    </row>
    <row r="1177" spans="1:7" ht="12" customHeight="1">
      <c r="A1177" s="4" t="s">
        <v>328</v>
      </c>
      <c r="B1177" s="8">
        <v>46027</v>
      </c>
      <c r="C1177" s="10" t="s">
        <v>2432</v>
      </c>
      <c r="D1177" s="12" t="s">
        <v>329</v>
      </c>
      <c r="E1177" s="14">
        <v>92000000</v>
      </c>
      <c r="F1177" s="14">
        <v>1066667</v>
      </c>
      <c r="G1177" s="16" t="s">
        <v>2433</v>
      </c>
    </row>
    <row r="1178" spans="1:7" ht="12" customHeight="1">
      <c r="A1178" s="4" t="s">
        <v>328</v>
      </c>
      <c r="B1178" s="8">
        <v>46027</v>
      </c>
      <c r="C1178" s="10" t="s">
        <v>2435</v>
      </c>
      <c r="D1178" s="12" t="s">
        <v>329</v>
      </c>
      <c r="E1178" s="14">
        <v>105800000</v>
      </c>
      <c r="F1178" s="14">
        <v>920000</v>
      </c>
      <c r="G1178" s="16" t="s">
        <v>2436</v>
      </c>
    </row>
    <row r="1179" spans="1:7" ht="12" customHeight="1">
      <c r="A1179" s="4" t="s">
        <v>328</v>
      </c>
      <c r="B1179" s="8">
        <v>46027</v>
      </c>
      <c r="C1179" s="10" t="s">
        <v>2438</v>
      </c>
      <c r="D1179" s="12" t="s">
        <v>329</v>
      </c>
      <c r="E1179" s="14">
        <v>103500000</v>
      </c>
      <c r="F1179" s="14">
        <v>1200000</v>
      </c>
      <c r="G1179" s="16" t="s">
        <v>2439</v>
      </c>
    </row>
    <row r="1180" spans="1:7" ht="12" customHeight="1">
      <c r="A1180" s="4" t="s">
        <v>328</v>
      </c>
      <c r="B1180" s="8">
        <v>46027</v>
      </c>
      <c r="C1180" s="10" t="s">
        <v>2441</v>
      </c>
      <c r="D1180" s="12" t="s">
        <v>329</v>
      </c>
      <c r="E1180" s="14">
        <v>53600000</v>
      </c>
      <c r="F1180" s="14">
        <v>1850000</v>
      </c>
      <c r="G1180" s="16" t="s">
        <v>2442</v>
      </c>
    </row>
    <row r="1181" spans="1:7" ht="12" customHeight="1">
      <c r="A1181" s="4" t="s">
        <v>328</v>
      </c>
      <c r="B1181" s="8">
        <v>46027</v>
      </c>
      <c r="C1181" s="10" t="s">
        <v>2444</v>
      </c>
      <c r="D1181" s="12" t="s">
        <v>333</v>
      </c>
      <c r="E1181" s="14">
        <v>148848332</v>
      </c>
      <c r="F1181" s="14">
        <v>38332</v>
      </c>
      <c r="G1181" s="16" t="s">
        <v>2445</v>
      </c>
    </row>
    <row r="1182" spans="1:7" ht="12" customHeight="1">
      <c r="A1182" s="4" t="s">
        <v>328</v>
      </c>
      <c r="B1182" s="8">
        <v>46027</v>
      </c>
      <c r="C1182" s="10" t="s">
        <v>2446</v>
      </c>
      <c r="D1182" s="12" t="s">
        <v>329</v>
      </c>
      <c r="E1182" s="14">
        <v>57500000</v>
      </c>
      <c r="F1182" s="14">
        <v>350000</v>
      </c>
      <c r="G1182" s="16" t="s">
        <v>2447</v>
      </c>
    </row>
    <row r="1183" spans="1:7" ht="12" customHeight="1">
      <c r="A1183" s="4" t="s">
        <v>328</v>
      </c>
      <c r="B1183" s="8">
        <v>46027</v>
      </c>
      <c r="C1183" s="10" t="s">
        <v>2449</v>
      </c>
      <c r="D1183" s="12" t="s">
        <v>329</v>
      </c>
      <c r="E1183" s="14">
        <v>115000000</v>
      </c>
      <c r="F1183" s="14">
        <v>0</v>
      </c>
      <c r="G1183" s="16" t="s">
        <v>2450</v>
      </c>
    </row>
    <row r="1184" spans="1:7" ht="12" customHeight="1">
      <c r="A1184" s="4" t="s">
        <v>328</v>
      </c>
      <c r="B1184" s="8">
        <v>46027</v>
      </c>
      <c r="C1184" s="10" t="s">
        <v>2451</v>
      </c>
      <c r="D1184" s="12" t="s">
        <v>329</v>
      </c>
      <c r="E1184" s="14">
        <v>63250000</v>
      </c>
      <c r="F1184" s="14">
        <v>0</v>
      </c>
      <c r="G1184" s="16" t="s">
        <v>2450</v>
      </c>
    </row>
    <row r="1185" spans="1:7" ht="12" customHeight="1">
      <c r="A1185" s="4" t="s">
        <v>328</v>
      </c>
      <c r="B1185" s="8">
        <v>46028</v>
      </c>
      <c r="C1185" s="10" t="s">
        <v>2522</v>
      </c>
      <c r="D1185" s="12" t="s">
        <v>329</v>
      </c>
      <c r="E1185" s="14">
        <v>189750000</v>
      </c>
      <c r="F1185" s="14">
        <v>0</v>
      </c>
      <c r="G1185" s="16" t="s">
        <v>2523</v>
      </c>
    </row>
    <row r="1186" spans="1:7" ht="12" customHeight="1">
      <c r="A1186" s="4" t="s">
        <v>328</v>
      </c>
      <c r="B1186" s="8">
        <v>46028</v>
      </c>
      <c r="C1186" s="10" t="s">
        <v>2525</v>
      </c>
      <c r="D1186" s="12" t="s">
        <v>333</v>
      </c>
      <c r="E1186" s="14">
        <v>81895698</v>
      </c>
      <c r="F1186" s="14">
        <v>0</v>
      </c>
      <c r="G1186" s="16" t="s">
        <v>2526</v>
      </c>
    </row>
    <row r="1187" spans="1:7" ht="12" customHeight="1">
      <c r="A1187" s="4" t="s">
        <v>328</v>
      </c>
      <c r="B1187" s="8">
        <v>46028</v>
      </c>
      <c r="C1187" s="10" t="s">
        <v>2525</v>
      </c>
      <c r="D1187" s="12" t="s">
        <v>1463</v>
      </c>
      <c r="E1187" s="14">
        <v>67604302</v>
      </c>
      <c r="F1187" s="14">
        <v>1300000</v>
      </c>
      <c r="G1187" s="16" t="s">
        <v>2526</v>
      </c>
    </row>
    <row r="1188" spans="1:7" ht="12" customHeight="1">
      <c r="A1188" s="4" t="s">
        <v>328</v>
      </c>
      <c r="B1188" s="8">
        <v>46028</v>
      </c>
      <c r="C1188" s="10" t="s">
        <v>2529</v>
      </c>
      <c r="D1188" s="12" t="s">
        <v>329</v>
      </c>
      <c r="E1188" s="14">
        <v>161000000</v>
      </c>
      <c r="F1188" s="14">
        <v>0</v>
      </c>
      <c r="G1188" s="16" t="s">
        <v>2530</v>
      </c>
    </row>
    <row r="1189" spans="1:7" ht="12" customHeight="1">
      <c r="A1189" s="4" t="s">
        <v>328</v>
      </c>
      <c r="B1189" s="8">
        <v>46028</v>
      </c>
      <c r="C1189" s="10" t="s">
        <v>2532</v>
      </c>
      <c r="D1189" s="12" t="s">
        <v>329</v>
      </c>
      <c r="E1189" s="14">
        <v>155250000</v>
      </c>
      <c r="F1189" s="14">
        <v>0</v>
      </c>
      <c r="G1189" s="16" t="s">
        <v>2533</v>
      </c>
    </row>
    <row r="1190" spans="1:7" ht="12" customHeight="1">
      <c r="A1190" s="4" t="s">
        <v>328</v>
      </c>
      <c r="B1190" s="8">
        <v>46028</v>
      </c>
      <c r="C1190" s="10" t="s">
        <v>2535</v>
      </c>
      <c r="D1190" s="12" t="s">
        <v>333</v>
      </c>
      <c r="E1190" s="14">
        <v>149500000</v>
      </c>
      <c r="F1190" s="14">
        <v>0</v>
      </c>
      <c r="G1190" s="16" t="s">
        <v>2536</v>
      </c>
    </row>
    <row r="1191" spans="1:7" ht="12" customHeight="1">
      <c r="A1191" s="4" t="s">
        <v>328</v>
      </c>
      <c r="B1191" s="8">
        <v>46028</v>
      </c>
      <c r="C1191" s="10" t="s">
        <v>2537</v>
      </c>
      <c r="D1191" s="12" t="s">
        <v>329</v>
      </c>
      <c r="E1191" s="14">
        <v>195500000</v>
      </c>
      <c r="F1191" s="14">
        <v>16667</v>
      </c>
      <c r="G1191" s="16" t="s">
        <v>2538</v>
      </c>
    </row>
    <row r="1192" spans="1:7" ht="12" customHeight="1">
      <c r="A1192" s="4" t="s">
        <v>328</v>
      </c>
      <c r="B1192" s="8">
        <v>46028</v>
      </c>
      <c r="C1192" s="10" t="s">
        <v>2540</v>
      </c>
      <c r="D1192" s="12" t="s">
        <v>333</v>
      </c>
      <c r="E1192" s="14">
        <v>126500000</v>
      </c>
      <c r="F1192" s="14">
        <v>0</v>
      </c>
      <c r="G1192" s="16" t="s">
        <v>2541</v>
      </c>
    </row>
    <row r="1193" spans="1:7" ht="12" customHeight="1">
      <c r="A1193" s="4" t="s">
        <v>328</v>
      </c>
      <c r="B1193" s="8">
        <v>46028</v>
      </c>
      <c r="C1193" s="10" t="s">
        <v>2543</v>
      </c>
      <c r="D1193" s="12" t="s">
        <v>333</v>
      </c>
      <c r="E1193" s="14">
        <v>143750000</v>
      </c>
      <c r="F1193" s="14">
        <v>0</v>
      </c>
      <c r="G1193" s="16" t="s">
        <v>2544</v>
      </c>
    </row>
    <row r="1194" spans="1:7" ht="12" customHeight="1">
      <c r="A1194" s="4" t="s">
        <v>328</v>
      </c>
      <c r="B1194" s="8">
        <v>46028</v>
      </c>
      <c r="C1194" s="10" t="s">
        <v>2546</v>
      </c>
      <c r="D1194" s="12" t="s">
        <v>333</v>
      </c>
      <c r="E1194" s="14">
        <v>80500000</v>
      </c>
      <c r="F1194" s="14">
        <v>0</v>
      </c>
      <c r="G1194" s="16" t="s">
        <v>2547</v>
      </c>
    </row>
    <row r="1195" spans="1:7" ht="12" customHeight="1">
      <c r="A1195" s="4" t="s">
        <v>328</v>
      </c>
      <c r="B1195" s="8">
        <v>46028</v>
      </c>
      <c r="C1195" s="10" t="s">
        <v>2549</v>
      </c>
      <c r="D1195" s="12" t="s">
        <v>333</v>
      </c>
      <c r="E1195" s="14">
        <v>92000000</v>
      </c>
      <c r="F1195" s="14">
        <v>200000</v>
      </c>
      <c r="G1195" s="16" t="s">
        <v>2550</v>
      </c>
    </row>
    <row r="1196" spans="1:7" ht="12" customHeight="1">
      <c r="A1196" s="4" t="s">
        <v>328</v>
      </c>
      <c r="B1196" s="8">
        <v>46028</v>
      </c>
      <c r="C1196" s="10" t="s">
        <v>2552</v>
      </c>
      <c r="D1196" s="12" t="s">
        <v>333</v>
      </c>
      <c r="E1196" s="14">
        <v>103500000</v>
      </c>
      <c r="F1196" s="14">
        <v>0</v>
      </c>
      <c r="G1196" s="16" t="s">
        <v>2553</v>
      </c>
    </row>
    <row r="1197" spans="1:7" ht="12" customHeight="1">
      <c r="A1197" s="4" t="s">
        <v>328</v>
      </c>
      <c r="B1197" s="8">
        <v>46028</v>
      </c>
      <c r="C1197" s="10" t="s">
        <v>2555</v>
      </c>
      <c r="D1197" s="12" t="s">
        <v>329</v>
      </c>
      <c r="E1197" s="14">
        <v>172500000</v>
      </c>
      <c r="F1197" s="14">
        <v>0</v>
      </c>
      <c r="G1197" s="16" t="s">
        <v>2556</v>
      </c>
    </row>
    <row r="1198" spans="1:7" ht="12" customHeight="1">
      <c r="A1198" s="4" t="s">
        <v>328</v>
      </c>
      <c r="B1198" s="8">
        <v>46028</v>
      </c>
      <c r="C1198" s="10" t="s">
        <v>2558</v>
      </c>
      <c r="D1198" s="12" t="s">
        <v>333</v>
      </c>
      <c r="E1198" s="14">
        <v>105800000</v>
      </c>
      <c r="F1198" s="14">
        <v>1533333</v>
      </c>
      <c r="G1198" s="16" t="s">
        <v>2559</v>
      </c>
    </row>
    <row r="1199" spans="1:7" ht="12" customHeight="1">
      <c r="A1199" s="4" t="s">
        <v>328</v>
      </c>
      <c r="B1199" s="8">
        <v>46028</v>
      </c>
      <c r="C1199" s="10" t="s">
        <v>2560</v>
      </c>
      <c r="D1199" s="12" t="s">
        <v>333</v>
      </c>
      <c r="E1199" s="14">
        <v>115000000</v>
      </c>
      <c r="F1199" s="14">
        <v>1000000</v>
      </c>
      <c r="G1199" s="16" t="s">
        <v>2561</v>
      </c>
    </row>
    <row r="1200" spans="1:7" ht="12" customHeight="1">
      <c r="A1200" s="4" t="s">
        <v>328</v>
      </c>
      <c r="B1200" s="8">
        <v>46028</v>
      </c>
      <c r="C1200" s="10" t="s">
        <v>2562</v>
      </c>
      <c r="D1200" s="12" t="s">
        <v>333</v>
      </c>
      <c r="E1200" s="14">
        <v>115000000</v>
      </c>
      <c r="F1200" s="14">
        <v>1000000</v>
      </c>
      <c r="G1200" s="16" t="s">
        <v>2561</v>
      </c>
    </row>
    <row r="1201" spans="1:7" ht="12" customHeight="1">
      <c r="A1201" s="4" t="s">
        <v>328</v>
      </c>
      <c r="B1201" s="8">
        <v>46028</v>
      </c>
      <c r="C1201" s="10" t="s">
        <v>2564</v>
      </c>
      <c r="D1201" s="12" t="s">
        <v>333</v>
      </c>
      <c r="E1201" s="14">
        <v>115000000</v>
      </c>
      <c r="F1201" s="14">
        <v>1000000</v>
      </c>
      <c r="G1201" s="16" t="s">
        <v>2561</v>
      </c>
    </row>
    <row r="1202" spans="1:7" ht="12" customHeight="1">
      <c r="A1202" s="4" t="s">
        <v>328</v>
      </c>
      <c r="B1202" s="8">
        <v>46028</v>
      </c>
      <c r="C1202" s="10" t="s">
        <v>2566</v>
      </c>
      <c r="D1202" s="12" t="s">
        <v>333</v>
      </c>
      <c r="E1202" s="14">
        <v>28750000</v>
      </c>
      <c r="F1202" s="14">
        <v>0</v>
      </c>
      <c r="G1202" s="16" t="s">
        <v>2567</v>
      </c>
    </row>
    <row r="1203" spans="1:7" ht="12" customHeight="1">
      <c r="A1203" s="4" t="s">
        <v>328</v>
      </c>
      <c r="B1203" s="8">
        <v>46028</v>
      </c>
      <c r="C1203" s="10" t="s">
        <v>2569</v>
      </c>
      <c r="D1203" s="12" t="s">
        <v>329</v>
      </c>
      <c r="E1203" s="14">
        <v>47150000</v>
      </c>
      <c r="F1203" s="14">
        <v>2300000</v>
      </c>
      <c r="G1203" s="16" t="s">
        <v>2570</v>
      </c>
    </row>
    <row r="1204" spans="1:7" ht="12" customHeight="1">
      <c r="A1204" s="4" t="s">
        <v>328</v>
      </c>
      <c r="B1204" s="8">
        <v>46028</v>
      </c>
      <c r="C1204" s="10" t="s">
        <v>2648</v>
      </c>
      <c r="D1204" s="12" t="s">
        <v>333</v>
      </c>
      <c r="E1204" s="14">
        <v>63250000</v>
      </c>
      <c r="F1204" s="14">
        <v>0</v>
      </c>
      <c r="G1204" s="16" t="s">
        <v>2752</v>
      </c>
    </row>
    <row r="1205" spans="1:7" ht="12" customHeight="1">
      <c r="A1205" s="4" t="s">
        <v>328</v>
      </c>
      <c r="B1205" s="8">
        <v>46028</v>
      </c>
      <c r="C1205" s="10" t="s">
        <v>2652</v>
      </c>
      <c r="D1205" s="12" t="s">
        <v>333</v>
      </c>
      <c r="E1205" s="14">
        <v>92000000</v>
      </c>
      <c r="F1205" s="14">
        <v>166667</v>
      </c>
      <c r="G1205" s="16" t="s">
        <v>2759</v>
      </c>
    </row>
    <row r="1206" spans="1:7" ht="12" customHeight="1">
      <c r="A1206" s="4" t="s">
        <v>328</v>
      </c>
      <c r="B1206" s="8">
        <v>46028</v>
      </c>
      <c r="C1206" s="10" t="s">
        <v>2656</v>
      </c>
      <c r="D1206" s="12" t="s">
        <v>333</v>
      </c>
      <c r="E1206" s="14">
        <v>99000000</v>
      </c>
      <c r="F1206" s="14">
        <v>0</v>
      </c>
      <c r="G1206" s="16" t="s">
        <v>2767</v>
      </c>
    </row>
    <row r="1207" spans="1:7" ht="12" customHeight="1">
      <c r="A1207" s="4" t="s">
        <v>328</v>
      </c>
      <c r="B1207" s="8">
        <v>46028</v>
      </c>
      <c r="C1207" s="10" t="s">
        <v>2659</v>
      </c>
      <c r="D1207" s="12" t="s">
        <v>333</v>
      </c>
      <c r="E1207" s="14">
        <v>93500000</v>
      </c>
      <c r="F1207" s="14">
        <v>0</v>
      </c>
      <c r="G1207" s="16" t="s">
        <v>2770</v>
      </c>
    </row>
    <row r="1208" spans="1:7" ht="12" customHeight="1">
      <c r="A1208" s="4" t="s">
        <v>328</v>
      </c>
      <c r="B1208" s="8">
        <v>46028</v>
      </c>
      <c r="C1208" s="10" t="s">
        <v>2661</v>
      </c>
      <c r="D1208" s="12" t="s">
        <v>333</v>
      </c>
      <c r="E1208" s="14">
        <v>67500000</v>
      </c>
      <c r="F1208" s="14">
        <v>300000</v>
      </c>
      <c r="G1208" s="16" t="s">
        <v>2773</v>
      </c>
    </row>
    <row r="1209" spans="1:7" ht="12" customHeight="1">
      <c r="A1209" s="4" t="s">
        <v>328</v>
      </c>
      <c r="B1209" s="8">
        <v>46028</v>
      </c>
      <c r="C1209" s="10" t="s">
        <v>2663</v>
      </c>
      <c r="D1209" s="12" t="s">
        <v>333</v>
      </c>
      <c r="E1209" s="14">
        <v>31650000</v>
      </c>
      <c r="F1209" s="14">
        <v>31650000</v>
      </c>
      <c r="G1209" s="16" t="s">
        <v>2776</v>
      </c>
    </row>
    <row r="1210" spans="1:7" ht="12" customHeight="1">
      <c r="A1210" s="4" t="s">
        <v>328</v>
      </c>
      <c r="B1210" s="8">
        <v>46028</v>
      </c>
      <c r="C1210" s="10" t="s">
        <v>2665</v>
      </c>
      <c r="D1210" s="12" t="s">
        <v>333</v>
      </c>
      <c r="E1210" s="14">
        <v>77000000</v>
      </c>
      <c r="F1210" s="14">
        <v>77000000</v>
      </c>
      <c r="G1210" s="16" t="s">
        <v>2779</v>
      </c>
    </row>
    <row r="1211" spans="1:7" ht="12" customHeight="1">
      <c r="A1211" s="4" t="s">
        <v>328</v>
      </c>
      <c r="B1211" s="8">
        <v>46028</v>
      </c>
      <c r="C1211" s="10" t="s">
        <v>2666</v>
      </c>
      <c r="D1211" s="12" t="s">
        <v>333</v>
      </c>
      <c r="E1211" s="14">
        <v>55200000</v>
      </c>
      <c r="F1211" s="14">
        <v>160000</v>
      </c>
      <c r="G1211" s="16" t="s">
        <v>2780</v>
      </c>
    </row>
    <row r="1212" spans="1:7" ht="12" customHeight="1">
      <c r="A1212" s="4" t="s">
        <v>328</v>
      </c>
      <c r="B1212" s="8">
        <v>46028</v>
      </c>
      <c r="C1212" s="10" t="s">
        <v>2668</v>
      </c>
      <c r="D1212" s="12" t="s">
        <v>333</v>
      </c>
      <c r="E1212" s="14">
        <v>48400000</v>
      </c>
      <c r="F1212" s="14">
        <v>0</v>
      </c>
      <c r="G1212" s="16" t="s">
        <v>2783</v>
      </c>
    </row>
    <row r="1213" spans="1:7" ht="12" customHeight="1">
      <c r="A1213" s="4" t="s">
        <v>328</v>
      </c>
      <c r="B1213" s="8">
        <v>46028</v>
      </c>
      <c r="C1213" s="10" t="s">
        <v>2670</v>
      </c>
      <c r="D1213" s="12" t="s">
        <v>333</v>
      </c>
      <c r="E1213" s="14">
        <v>48400000</v>
      </c>
      <c r="F1213" s="14">
        <v>0</v>
      </c>
      <c r="G1213" s="16" t="s">
        <v>2785</v>
      </c>
    </row>
    <row r="1214" spans="1:7" ht="12" customHeight="1">
      <c r="A1214" s="4" t="s">
        <v>328</v>
      </c>
      <c r="B1214" s="8">
        <v>46028</v>
      </c>
      <c r="C1214" s="10" t="s">
        <v>2671</v>
      </c>
      <c r="D1214" s="12" t="s">
        <v>333</v>
      </c>
      <c r="E1214" s="14">
        <v>36800000</v>
      </c>
      <c r="F1214" s="14">
        <v>1173333</v>
      </c>
      <c r="G1214" s="16" t="s">
        <v>2788</v>
      </c>
    </row>
    <row r="1215" spans="1:7" ht="12" customHeight="1">
      <c r="A1215" s="4" t="s">
        <v>328</v>
      </c>
      <c r="B1215" s="8">
        <v>46028</v>
      </c>
      <c r="C1215" s="10" t="s">
        <v>2674</v>
      </c>
      <c r="D1215" s="12" t="s">
        <v>333</v>
      </c>
      <c r="E1215" s="14">
        <v>36800000</v>
      </c>
      <c r="F1215" s="14">
        <v>1813333</v>
      </c>
      <c r="G1215" s="16" t="s">
        <v>2791</v>
      </c>
    </row>
    <row r="1216" spans="1:7" ht="12" customHeight="1">
      <c r="A1216" s="4" t="s">
        <v>328</v>
      </c>
      <c r="B1216" s="8">
        <v>46028</v>
      </c>
      <c r="C1216" s="10" t="s">
        <v>2676</v>
      </c>
      <c r="D1216" s="12" t="s">
        <v>333</v>
      </c>
      <c r="E1216" s="14">
        <v>28750000</v>
      </c>
      <c r="F1216" s="14">
        <v>1333333</v>
      </c>
      <c r="G1216" s="16" t="s">
        <v>2793</v>
      </c>
    </row>
    <row r="1217" spans="1:7" ht="12" customHeight="1">
      <c r="A1217" s="4" t="s">
        <v>328</v>
      </c>
      <c r="B1217" s="8">
        <v>46028</v>
      </c>
      <c r="C1217" s="10" t="s">
        <v>2678</v>
      </c>
      <c r="D1217" s="12" t="s">
        <v>333</v>
      </c>
      <c r="E1217" s="14">
        <v>28750000</v>
      </c>
      <c r="F1217" s="14">
        <v>0</v>
      </c>
      <c r="G1217" s="16" t="s">
        <v>2795</v>
      </c>
    </row>
    <row r="1218" spans="1:7" ht="12" customHeight="1">
      <c r="A1218" s="4" t="s">
        <v>328</v>
      </c>
      <c r="B1218" s="8">
        <v>46028</v>
      </c>
      <c r="C1218" s="10" t="s">
        <v>2680</v>
      </c>
      <c r="D1218" s="12" t="s">
        <v>333</v>
      </c>
      <c r="E1218" s="14">
        <v>109250000</v>
      </c>
      <c r="F1218" s="14">
        <v>0</v>
      </c>
      <c r="G1218" s="16" t="s">
        <v>2798</v>
      </c>
    </row>
    <row r="1219" spans="1:7" ht="12" customHeight="1">
      <c r="A1219" s="4" t="s">
        <v>328</v>
      </c>
      <c r="B1219" s="8">
        <v>46028</v>
      </c>
      <c r="C1219" s="10" t="s">
        <v>2689</v>
      </c>
      <c r="D1219" s="12" t="s">
        <v>333</v>
      </c>
      <c r="E1219" s="14">
        <v>115000000</v>
      </c>
      <c r="F1219" s="14">
        <v>0</v>
      </c>
      <c r="G1219" s="16" t="s">
        <v>2807</v>
      </c>
    </row>
    <row r="1220" spans="1:7" ht="12" customHeight="1">
      <c r="A1220" s="4" t="s">
        <v>328</v>
      </c>
      <c r="B1220" s="8">
        <v>46028</v>
      </c>
      <c r="C1220" s="10" t="s">
        <v>2691</v>
      </c>
      <c r="D1220" s="12" t="s">
        <v>333</v>
      </c>
      <c r="E1220" s="14">
        <v>115000000</v>
      </c>
      <c r="F1220" s="14">
        <v>0</v>
      </c>
      <c r="G1220" s="16" t="s">
        <v>2810</v>
      </c>
    </row>
    <row r="1221" spans="1:7" ht="12" customHeight="1">
      <c r="A1221" s="4" t="s">
        <v>328</v>
      </c>
      <c r="B1221" s="8">
        <v>46028</v>
      </c>
      <c r="C1221" s="10" t="s">
        <v>2693</v>
      </c>
      <c r="D1221" s="12" t="s">
        <v>333</v>
      </c>
      <c r="E1221" s="14">
        <v>115000000</v>
      </c>
      <c r="F1221" s="14">
        <v>0</v>
      </c>
      <c r="G1221" s="16" t="s">
        <v>2813</v>
      </c>
    </row>
    <row r="1222" spans="1:7" ht="12" customHeight="1">
      <c r="A1222" s="4" t="s">
        <v>328</v>
      </c>
      <c r="B1222" s="8">
        <v>46028</v>
      </c>
      <c r="C1222" s="10" t="s">
        <v>2695</v>
      </c>
      <c r="D1222" s="12" t="s">
        <v>333</v>
      </c>
      <c r="E1222" s="14">
        <v>57500000</v>
      </c>
      <c r="F1222" s="14">
        <v>0</v>
      </c>
      <c r="G1222" s="16" t="s">
        <v>2816</v>
      </c>
    </row>
    <row r="1223" spans="1:7" ht="12" customHeight="1">
      <c r="A1223" s="4" t="s">
        <v>328</v>
      </c>
      <c r="B1223" s="8">
        <v>46028</v>
      </c>
      <c r="C1223" s="10" t="s">
        <v>2697</v>
      </c>
      <c r="D1223" s="12" t="s">
        <v>333</v>
      </c>
      <c r="E1223" s="14">
        <v>80500000</v>
      </c>
      <c r="F1223" s="14">
        <v>0</v>
      </c>
      <c r="G1223" s="16" t="s">
        <v>2819</v>
      </c>
    </row>
    <row r="1224" spans="1:7" ht="12" customHeight="1">
      <c r="A1224" s="4" t="s">
        <v>328</v>
      </c>
      <c r="B1224" s="8">
        <v>46028</v>
      </c>
      <c r="C1224" s="10" t="s">
        <v>2700</v>
      </c>
      <c r="D1224" s="12" t="s">
        <v>329</v>
      </c>
      <c r="E1224" s="14">
        <v>165931130</v>
      </c>
      <c r="F1224" s="14">
        <v>0</v>
      </c>
      <c r="G1224" s="16" t="s">
        <v>2822</v>
      </c>
    </row>
    <row r="1225" spans="1:7" ht="12" customHeight="1">
      <c r="A1225" s="4" t="s">
        <v>328</v>
      </c>
      <c r="B1225" s="8">
        <v>46028</v>
      </c>
      <c r="C1225" s="10" t="s">
        <v>2700</v>
      </c>
      <c r="D1225" s="12" t="s">
        <v>333</v>
      </c>
      <c r="E1225" s="14">
        <v>41068870</v>
      </c>
      <c r="F1225" s="14">
        <v>0</v>
      </c>
      <c r="G1225" s="16" t="s">
        <v>2822</v>
      </c>
    </row>
    <row r="1226" spans="1:7" ht="12" customHeight="1">
      <c r="A1226" s="4" t="s">
        <v>328</v>
      </c>
      <c r="B1226" s="8">
        <v>46028</v>
      </c>
      <c r="C1226" s="10" t="s">
        <v>2703</v>
      </c>
      <c r="D1226" s="12" t="s">
        <v>333</v>
      </c>
      <c r="E1226" s="14">
        <v>149500000</v>
      </c>
      <c r="F1226" s="14">
        <v>0</v>
      </c>
      <c r="G1226" s="16" t="s">
        <v>2827</v>
      </c>
    </row>
    <row r="1227" spans="1:7" ht="12" customHeight="1">
      <c r="A1227" s="4" t="s">
        <v>328</v>
      </c>
      <c r="B1227" s="8">
        <v>46028</v>
      </c>
      <c r="C1227" s="10" t="s">
        <v>2706</v>
      </c>
      <c r="D1227" s="12" t="s">
        <v>333</v>
      </c>
      <c r="E1227" s="14">
        <v>115000000</v>
      </c>
      <c r="F1227" s="14">
        <v>0</v>
      </c>
      <c r="G1227" s="16" t="s">
        <v>2830</v>
      </c>
    </row>
    <row r="1228" spans="1:7" ht="12" customHeight="1">
      <c r="A1228" s="4" t="s">
        <v>328</v>
      </c>
      <c r="B1228" s="8">
        <v>46028</v>
      </c>
      <c r="C1228" s="10" t="s">
        <v>2709</v>
      </c>
      <c r="D1228" s="12" t="s">
        <v>333</v>
      </c>
      <c r="E1228" s="14">
        <v>138000000</v>
      </c>
      <c r="F1228" s="14">
        <v>4000000</v>
      </c>
      <c r="G1228" s="16" t="s">
        <v>2832</v>
      </c>
    </row>
    <row r="1229" spans="1:7" ht="12" customHeight="1">
      <c r="A1229" s="4" t="s">
        <v>328</v>
      </c>
      <c r="B1229" s="8">
        <v>46028</v>
      </c>
      <c r="C1229" s="10" t="s">
        <v>2712</v>
      </c>
      <c r="D1229" s="12" t="s">
        <v>333</v>
      </c>
      <c r="E1229" s="14">
        <v>189750000</v>
      </c>
      <c r="F1229" s="14">
        <v>0</v>
      </c>
      <c r="G1229" s="16" t="s">
        <v>2834</v>
      </c>
    </row>
    <row r="1230" spans="1:7" ht="12" customHeight="1">
      <c r="A1230" s="4" t="s">
        <v>328</v>
      </c>
      <c r="B1230" s="8">
        <v>46028</v>
      </c>
      <c r="C1230" s="10" t="s">
        <v>2715</v>
      </c>
      <c r="D1230" s="12" t="s">
        <v>333</v>
      </c>
      <c r="E1230" s="14">
        <v>195500000</v>
      </c>
      <c r="F1230" s="14">
        <v>0</v>
      </c>
      <c r="G1230" s="16" t="s">
        <v>2837</v>
      </c>
    </row>
    <row r="1231" spans="1:7" ht="12" customHeight="1">
      <c r="A1231" s="4" t="s">
        <v>328</v>
      </c>
      <c r="B1231" s="8">
        <v>46028</v>
      </c>
      <c r="C1231" s="10" t="s">
        <v>2718</v>
      </c>
      <c r="D1231" s="12" t="s">
        <v>333</v>
      </c>
      <c r="E1231" s="14">
        <v>47150000</v>
      </c>
      <c r="F1231" s="14">
        <v>2300000</v>
      </c>
      <c r="G1231" s="16" t="s">
        <v>2838</v>
      </c>
    </row>
    <row r="1232" spans="1:7" ht="12" customHeight="1">
      <c r="A1232" s="4" t="s">
        <v>328</v>
      </c>
      <c r="B1232" s="8">
        <v>46028</v>
      </c>
      <c r="C1232" s="10" t="s">
        <v>2721</v>
      </c>
      <c r="D1232" s="12" t="s">
        <v>333</v>
      </c>
      <c r="E1232" s="14">
        <v>51750000</v>
      </c>
      <c r="F1232" s="14">
        <v>0</v>
      </c>
      <c r="G1232" s="16" t="s">
        <v>2840</v>
      </c>
    </row>
    <row r="1233" spans="1:7" ht="12" customHeight="1">
      <c r="A1233" s="4" t="s">
        <v>328</v>
      </c>
      <c r="B1233" s="8">
        <v>46028</v>
      </c>
      <c r="C1233" s="10" t="s">
        <v>2724</v>
      </c>
      <c r="D1233" s="12" t="s">
        <v>333</v>
      </c>
      <c r="E1233" s="14">
        <v>51750000</v>
      </c>
      <c r="F1233" s="14">
        <v>0</v>
      </c>
      <c r="G1233" s="16" t="s">
        <v>2843</v>
      </c>
    </row>
    <row r="1234" spans="1:7" ht="12" customHeight="1">
      <c r="A1234" s="4" t="s">
        <v>328</v>
      </c>
      <c r="B1234" s="8">
        <v>46028</v>
      </c>
      <c r="C1234" s="10" t="s">
        <v>2728</v>
      </c>
      <c r="D1234" s="12" t="s">
        <v>333</v>
      </c>
      <c r="E1234" s="14">
        <v>58650000</v>
      </c>
      <c r="F1234" s="14">
        <v>0</v>
      </c>
      <c r="G1234" s="16" t="s">
        <v>2846</v>
      </c>
    </row>
    <row r="1235" spans="1:7" ht="12" customHeight="1">
      <c r="A1235" s="4" t="s">
        <v>328</v>
      </c>
      <c r="B1235" s="8">
        <v>46028</v>
      </c>
      <c r="C1235" s="10" t="s">
        <v>2731</v>
      </c>
      <c r="D1235" s="12" t="s">
        <v>333</v>
      </c>
      <c r="E1235" s="14">
        <v>60950000</v>
      </c>
      <c r="F1235" s="14">
        <v>0</v>
      </c>
      <c r="G1235" s="16" t="s">
        <v>2838</v>
      </c>
    </row>
    <row r="1236" spans="1:7" ht="12" customHeight="1">
      <c r="A1236" s="4" t="s">
        <v>328</v>
      </c>
      <c r="B1236" s="8">
        <v>46028</v>
      </c>
      <c r="C1236" s="10" t="s">
        <v>2734</v>
      </c>
      <c r="D1236" s="12" t="s">
        <v>333</v>
      </c>
      <c r="E1236" s="14">
        <v>69000000</v>
      </c>
      <c r="F1236" s="14">
        <v>0</v>
      </c>
      <c r="G1236" s="16" t="s">
        <v>2849</v>
      </c>
    </row>
    <row r="1237" spans="1:7" ht="12" customHeight="1">
      <c r="A1237" s="4" t="s">
        <v>328</v>
      </c>
      <c r="B1237" s="8">
        <v>46028</v>
      </c>
      <c r="C1237" s="10" t="s">
        <v>2737</v>
      </c>
      <c r="D1237" s="12" t="s">
        <v>333</v>
      </c>
      <c r="E1237" s="14">
        <v>80500000</v>
      </c>
      <c r="F1237" s="14">
        <v>9200000</v>
      </c>
      <c r="G1237" s="16" t="s">
        <v>2851</v>
      </c>
    </row>
    <row r="1238" spans="1:7" ht="12" customHeight="1">
      <c r="A1238" s="4" t="s">
        <v>328</v>
      </c>
      <c r="B1238" s="8">
        <v>46028</v>
      </c>
      <c r="C1238" s="10" t="s">
        <v>2740</v>
      </c>
      <c r="D1238" s="12" t="s">
        <v>333</v>
      </c>
      <c r="E1238" s="14">
        <v>116150000</v>
      </c>
      <c r="F1238" s="14">
        <v>0</v>
      </c>
      <c r="G1238" s="16" t="s">
        <v>2854</v>
      </c>
    </row>
    <row r="1239" spans="1:7" ht="12" customHeight="1">
      <c r="A1239" s="4" t="s">
        <v>328</v>
      </c>
      <c r="B1239" s="8">
        <v>46028</v>
      </c>
      <c r="C1239" s="10" t="s">
        <v>2745</v>
      </c>
      <c r="D1239" s="12" t="s">
        <v>329</v>
      </c>
      <c r="E1239" s="14">
        <v>170775000</v>
      </c>
      <c r="F1239" s="14">
        <v>0</v>
      </c>
      <c r="G1239" s="16" t="s">
        <v>2860</v>
      </c>
    </row>
    <row r="1240" spans="1:7" ht="12" customHeight="1">
      <c r="A1240" s="4" t="s">
        <v>328</v>
      </c>
      <c r="B1240" s="8">
        <v>46028</v>
      </c>
      <c r="C1240" s="10" t="s">
        <v>2748</v>
      </c>
      <c r="D1240" s="12" t="s">
        <v>333</v>
      </c>
      <c r="E1240" s="14">
        <v>97750000</v>
      </c>
      <c r="F1240" s="14">
        <v>0</v>
      </c>
      <c r="G1240" s="16" t="s">
        <v>2863</v>
      </c>
    </row>
    <row r="1241" spans="1:7" ht="12" customHeight="1">
      <c r="A1241" s="4" t="s">
        <v>328</v>
      </c>
      <c r="B1241" s="8">
        <v>46029</v>
      </c>
      <c r="C1241" s="10" t="s">
        <v>2755</v>
      </c>
      <c r="D1241" s="12" t="s">
        <v>333</v>
      </c>
      <c r="E1241" s="14">
        <v>51750000</v>
      </c>
      <c r="F1241" s="14">
        <v>4430000</v>
      </c>
      <c r="G1241" s="16" t="s">
        <v>2873</v>
      </c>
    </row>
    <row r="1242" spans="1:7" ht="12" customHeight="1">
      <c r="A1242" s="4" t="s">
        <v>328</v>
      </c>
      <c r="B1242" s="8">
        <v>46029</v>
      </c>
      <c r="C1242" s="10" t="s">
        <v>2757</v>
      </c>
      <c r="D1242" s="12" t="s">
        <v>333</v>
      </c>
      <c r="E1242" s="14">
        <v>103500000</v>
      </c>
      <c r="F1242" s="14">
        <v>3000000</v>
      </c>
      <c r="G1242" s="16" t="s">
        <v>2876</v>
      </c>
    </row>
    <row r="1243" spans="1:7" ht="12" customHeight="1">
      <c r="A1243" s="4" t="s">
        <v>328</v>
      </c>
      <c r="B1243" s="8">
        <v>46029</v>
      </c>
      <c r="C1243" s="10" t="s">
        <v>2760</v>
      </c>
      <c r="D1243" s="12" t="s">
        <v>333</v>
      </c>
      <c r="E1243" s="14">
        <v>80500000</v>
      </c>
      <c r="F1243" s="14">
        <v>1633333</v>
      </c>
      <c r="G1243" s="16" t="s">
        <v>2876</v>
      </c>
    </row>
    <row r="1244" spans="1:7" ht="12" customHeight="1">
      <c r="A1244" s="4" t="s">
        <v>328</v>
      </c>
      <c r="B1244" s="8">
        <v>46029</v>
      </c>
      <c r="C1244" s="10" t="s">
        <v>2763</v>
      </c>
      <c r="D1244" s="12" t="s">
        <v>333</v>
      </c>
      <c r="E1244" s="14">
        <v>57500000</v>
      </c>
      <c r="F1244" s="14">
        <v>666667</v>
      </c>
      <c r="G1244" s="16" t="s">
        <v>2881</v>
      </c>
    </row>
    <row r="1245" spans="1:7" ht="12" customHeight="1">
      <c r="A1245" s="4" t="s">
        <v>328</v>
      </c>
      <c r="B1245" s="8">
        <v>46029</v>
      </c>
      <c r="C1245" s="10" t="s">
        <v>2765</v>
      </c>
      <c r="D1245" s="12" t="s">
        <v>333</v>
      </c>
      <c r="E1245" s="14">
        <v>57500000</v>
      </c>
      <c r="F1245" s="14">
        <v>500000</v>
      </c>
      <c r="G1245" s="16" t="s">
        <v>2881</v>
      </c>
    </row>
    <row r="1246" spans="1:7" ht="12" customHeight="1">
      <c r="A1246" s="4" t="s">
        <v>328</v>
      </c>
      <c r="B1246" s="8">
        <v>46029</v>
      </c>
      <c r="C1246" s="10" t="s">
        <v>2768</v>
      </c>
      <c r="D1246" s="12" t="s">
        <v>333</v>
      </c>
      <c r="E1246" s="14">
        <v>69000000</v>
      </c>
      <c r="F1246" s="14">
        <v>100000</v>
      </c>
      <c r="G1246" s="16" t="s">
        <v>2881</v>
      </c>
    </row>
    <row r="1247" spans="1:7" ht="12" customHeight="1">
      <c r="A1247" s="4" t="s">
        <v>328</v>
      </c>
      <c r="B1247" s="8">
        <v>46029</v>
      </c>
      <c r="C1247" s="10" t="s">
        <v>2888</v>
      </c>
      <c r="D1247" s="12" t="s">
        <v>333</v>
      </c>
      <c r="E1247" s="14">
        <v>126500000</v>
      </c>
      <c r="F1247" s="14">
        <v>1833333</v>
      </c>
      <c r="G1247" s="16" t="s">
        <v>2881</v>
      </c>
    </row>
    <row r="1248" spans="1:7" ht="12" customHeight="1">
      <c r="A1248" s="4" t="s">
        <v>328</v>
      </c>
      <c r="B1248" s="8">
        <v>46029</v>
      </c>
      <c r="C1248" s="10" t="s">
        <v>2771</v>
      </c>
      <c r="D1248" s="12" t="s">
        <v>329</v>
      </c>
      <c r="E1248" s="14">
        <v>79695000</v>
      </c>
      <c r="F1248" s="14">
        <v>0</v>
      </c>
      <c r="G1248" s="16" t="s">
        <v>2891</v>
      </c>
    </row>
    <row r="1249" spans="1:7" ht="12" customHeight="1">
      <c r="A1249" s="4" t="s">
        <v>328</v>
      </c>
      <c r="B1249" s="8">
        <v>46029</v>
      </c>
      <c r="C1249" s="10" t="s">
        <v>2774</v>
      </c>
      <c r="D1249" s="12" t="s">
        <v>333</v>
      </c>
      <c r="E1249" s="14">
        <v>108157500</v>
      </c>
      <c r="F1249" s="14">
        <v>239100</v>
      </c>
      <c r="G1249" s="16" t="s">
        <v>2891</v>
      </c>
    </row>
    <row r="1250" spans="1:7" ht="12" customHeight="1">
      <c r="A1250" s="4" t="s">
        <v>328</v>
      </c>
      <c r="B1250" s="8">
        <v>46029</v>
      </c>
      <c r="C1250" s="10" t="s">
        <v>2777</v>
      </c>
      <c r="D1250" s="12" t="s">
        <v>329</v>
      </c>
      <c r="E1250" s="14">
        <v>126500000</v>
      </c>
      <c r="F1250" s="14">
        <v>23000000</v>
      </c>
      <c r="G1250" s="16" t="s">
        <v>2896</v>
      </c>
    </row>
    <row r="1251" spans="1:7" ht="12" customHeight="1">
      <c r="A1251" s="4" t="s">
        <v>328</v>
      </c>
      <c r="B1251" s="8">
        <v>46029</v>
      </c>
      <c r="C1251" s="10" t="s">
        <v>2781</v>
      </c>
      <c r="D1251" s="12" t="s">
        <v>329</v>
      </c>
      <c r="E1251" s="14">
        <v>97750000</v>
      </c>
      <c r="F1251" s="14">
        <v>1416667</v>
      </c>
      <c r="G1251" s="16" t="s">
        <v>2899</v>
      </c>
    </row>
    <row r="1252" spans="1:7" ht="12" customHeight="1">
      <c r="A1252" s="4" t="s">
        <v>328</v>
      </c>
      <c r="B1252" s="8">
        <v>46029</v>
      </c>
      <c r="C1252" s="10" t="s">
        <v>2784</v>
      </c>
      <c r="D1252" s="12" t="s">
        <v>329</v>
      </c>
      <c r="E1252" s="14">
        <v>97750000</v>
      </c>
      <c r="F1252" s="14">
        <v>4250000</v>
      </c>
      <c r="G1252" s="16" t="s">
        <v>2902</v>
      </c>
    </row>
    <row r="1253" spans="1:7" ht="12" customHeight="1">
      <c r="A1253" s="4" t="s">
        <v>328</v>
      </c>
      <c r="B1253" s="8">
        <v>46029</v>
      </c>
      <c r="C1253" s="10" t="s">
        <v>2786</v>
      </c>
      <c r="D1253" s="12" t="s">
        <v>329</v>
      </c>
      <c r="E1253" s="14">
        <v>115000000</v>
      </c>
      <c r="F1253" s="14">
        <v>1</v>
      </c>
      <c r="G1253" s="16" t="s">
        <v>2905</v>
      </c>
    </row>
    <row r="1254" spans="1:7" ht="12" customHeight="1">
      <c r="A1254" s="4" t="s">
        <v>328</v>
      </c>
      <c r="B1254" s="8">
        <v>46029</v>
      </c>
      <c r="C1254" s="10" t="s">
        <v>2789</v>
      </c>
      <c r="D1254" s="12" t="s">
        <v>329</v>
      </c>
      <c r="E1254" s="14">
        <v>115000000</v>
      </c>
      <c r="F1254" s="14">
        <v>0</v>
      </c>
      <c r="G1254" s="16" t="s">
        <v>2908</v>
      </c>
    </row>
    <row r="1255" spans="1:7" ht="12" customHeight="1">
      <c r="A1255" s="4" t="s">
        <v>328</v>
      </c>
      <c r="B1255" s="8">
        <v>46029</v>
      </c>
      <c r="C1255" s="10" t="s">
        <v>2794</v>
      </c>
      <c r="D1255" s="12" t="s">
        <v>333</v>
      </c>
      <c r="E1255" s="14">
        <v>103500000</v>
      </c>
      <c r="F1255" s="14">
        <v>900000</v>
      </c>
      <c r="G1255" s="16" t="s">
        <v>2873</v>
      </c>
    </row>
    <row r="1256" spans="1:7" ht="12" customHeight="1">
      <c r="A1256" s="4" t="s">
        <v>328</v>
      </c>
      <c r="B1256" s="8">
        <v>46029</v>
      </c>
      <c r="C1256" s="10" t="s">
        <v>2796</v>
      </c>
      <c r="D1256" s="12" t="s">
        <v>333</v>
      </c>
      <c r="E1256" s="14">
        <v>103500000</v>
      </c>
      <c r="F1256" s="14">
        <v>0</v>
      </c>
      <c r="G1256" s="16" t="s">
        <v>2916</v>
      </c>
    </row>
    <row r="1257" spans="1:7" ht="12" customHeight="1">
      <c r="A1257" s="4" t="s">
        <v>328</v>
      </c>
      <c r="B1257" s="8">
        <v>46029</v>
      </c>
      <c r="C1257" s="10" t="s">
        <v>2799</v>
      </c>
      <c r="D1257" s="12" t="s">
        <v>333</v>
      </c>
      <c r="E1257" s="14">
        <v>103500000</v>
      </c>
      <c r="F1257" s="14">
        <v>900000</v>
      </c>
      <c r="G1257" s="16" t="s">
        <v>2881</v>
      </c>
    </row>
    <row r="1258" spans="1:7" ht="12" customHeight="1">
      <c r="A1258" s="4" t="s">
        <v>328</v>
      </c>
      <c r="B1258" s="8">
        <v>46029</v>
      </c>
      <c r="C1258" s="10" t="s">
        <v>2802</v>
      </c>
      <c r="D1258" s="12" t="s">
        <v>333</v>
      </c>
      <c r="E1258" s="14">
        <v>80500000</v>
      </c>
      <c r="F1258" s="14">
        <v>2333333</v>
      </c>
      <c r="G1258" s="16" t="s">
        <v>2876</v>
      </c>
    </row>
    <row r="1259" spans="1:7" ht="12" customHeight="1">
      <c r="A1259" s="4" t="s">
        <v>328</v>
      </c>
      <c r="B1259" s="8">
        <v>46029</v>
      </c>
      <c r="C1259" s="10" t="s">
        <v>2805</v>
      </c>
      <c r="D1259" s="12" t="s">
        <v>333</v>
      </c>
      <c r="E1259" s="14">
        <v>80500000</v>
      </c>
      <c r="F1259" s="14">
        <v>1633333</v>
      </c>
      <c r="G1259" s="16" t="s">
        <v>2876</v>
      </c>
    </row>
    <row r="1260" spans="1:7" ht="12" customHeight="1">
      <c r="A1260" s="4" t="s">
        <v>328</v>
      </c>
      <c r="B1260" s="8">
        <v>46029</v>
      </c>
      <c r="C1260" s="10" t="s">
        <v>2808</v>
      </c>
      <c r="D1260" s="12" t="s">
        <v>333</v>
      </c>
      <c r="E1260" s="14">
        <v>80500000</v>
      </c>
      <c r="F1260" s="14">
        <v>0</v>
      </c>
      <c r="G1260" s="16" t="s">
        <v>2873</v>
      </c>
    </row>
    <row r="1261" spans="1:7" ht="12" customHeight="1">
      <c r="A1261" s="4" t="s">
        <v>328</v>
      </c>
      <c r="B1261" s="8">
        <v>46029</v>
      </c>
      <c r="C1261" s="10" t="s">
        <v>2811</v>
      </c>
      <c r="D1261" s="12" t="s">
        <v>333</v>
      </c>
      <c r="E1261" s="14">
        <v>80500000</v>
      </c>
      <c r="F1261" s="14">
        <v>1633333</v>
      </c>
      <c r="G1261" s="16" t="s">
        <v>2876</v>
      </c>
    </row>
    <row r="1262" spans="1:7" ht="12" customHeight="1">
      <c r="A1262" s="4" t="s">
        <v>328</v>
      </c>
      <c r="B1262" s="8">
        <v>46029</v>
      </c>
      <c r="C1262" s="10" t="s">
        <v>2814</v>
      </c>
      <c r="D1262" s="12" t="s">
        <v>333</v>
      </c>
      <c r="E1262" s="14">
        <v>51750000</v>
      </c>
      <c r="F1262" s="14">
        <v>3870000</v>
      </c>
      <c r="G1262" s="16" t="s">
        <v>2873</v>
      </c>
    </row>
    <row r="1263" spans="1:7" ht="12" customHeight="1">
      <c r="A1263" s="4" t="s">
        <v>328</v>
      </c>
      <c r="B1263" s="8">
        <v>46029</v>
      </c>
      <c r="C1263" s="10" t="s">
        <v>2817</v>
      </c>
      <c r="D1263" s="12" t="s">
        <v>333</v>
      </c>
      <c r="E1263" s="14">
        <v>149500000</v>
      </c>
      <c r="F1263" s="14">
        <v>1300000</v>
      </c>
      <c r="G1263" s="16" t="s">
        <v>2881</v>
      </c>
    </row>
    <row r="1264" spans="1:7" ht="12" customHeight="1">
      <c r="A1264" s="4" t="s">
        <v>328</v>
      </c>
      <c r="B1264" s="8">
        <v>46029</v>
      </c>
      <c r="C1264" s="10" t="s">
        <v>2820</v>
      </c>
      <c r="D1264" s="12" t="s">
        <v>333</v>
      </c>
      <c r="E1264" s="14">
        <v>86250000</v>
      </c>
      <c r="F1264" s="14">
        <v>1000000</v>
      </c>
      <c r="G1264" s="16" t="s">
        <v>2873</v>
      </c>
    </row>
    <row r="1265" spans="1:7" ht="12" customHeight="1">
      <c r="A1265" s="4" t="s">
        <v>328</v>
      </c>
      <c r="B1265" s="8">
        <v>46029</v>
      </c>
      <c r="C1265" s="10" t="s">
        <v>2844</v>
      </c>
      <c r="D1265" s="12" t="s">
        <v>329</v>
      </c>
      <c r="E1265" s="14">
        <v>97750000</v>
      </c>
      <c r="F1265" s="14">
        <v>97750000</v>
      </c>
      <c r="G1265" s="16" t="s">
        <v>2951</v>
      </c>
    </row>
    <row r="1266" spans="1:7" ht="12" customHeight="1">
      <c r="A1266" s="4" t="s">
        <v>328</v>
      </c>
      <c r="B1266" s="8">
        <v>46029</v>
      </c>
      <c r="C1266" s="10" t="s">
        <v>2847</v>
      </c>
      <c r="D1266" s="12" t="s">
        <v>333</v>
      </c>
      <c r="E1266" s="14">
        <v>97750000</v>
      </c>
      <c r="F1266" s="14">
        <v>35416667</v>
      </c>
      <c r="G1266" s="16" t="s">
        <v>2954</v>
      </c>
    </row>
    <row r="1267" spans="1:7" ht="12" customHeight="1">
      <c r="A1267" s="4" t="s">
        <v>328</v>
      </c>
      <c r="B1267" s="8">
        <v>46029</v>
      </c>
      <c r="C1267" s="10" t="s">
        <v>2850</v>
      </c>
      <c r="D1267" s="12" t="s">
        <v>333</v>
      </c>
      <c r="E1267" s="14">
        <v>97750000</v>
      </c>
      <c r="F1267" s="14">
        <v>97750000</v>
      </c>
      <c r="G1267" s="16" t="s">
        <v>2956</v>
      </c>
    </row>
    <row r="1268" spans="1:7" ht="12" customHeight="1">
      <c r="A1268" s="4" t="s">
        <v>328</v>
      </c>
      <c r="B1268" s="8">
        <v>46029</v>
      </c>
      <c r="C1268" s="10" t="s">
        <v>2852</v>
      </c>
      <c r="D1268" s="12" t="s">
        <v>333</v>
      </c>
      <c r="E1268" s="14">
        <v>97750000</v>
      </c>
      <c r="F1268" s="14">
        <v>1416667</v>
      </c>
      <c r="G1268" s="16" t="s">
        <v>2959</v>
      </c>
    </row>
    <row r="1269" spans="1:7" ht="12" customHeight="1">
      <c r="A1269" s="4" t="s">
        <v>328</v>
      </c>
      <c r="B1269" s="8">
        <v>46029</v>
      </c>
      <c r="C1269" s="10" t="s">
        <v>2855</v>
      </c>
      <c r="D1269" s="12" t="s">
        <v>333</v>
      </c>
      <c r="E1269" s="14">
        <v>100000000</v>
      </c>
      <c r="F1269" s="14">
        <v>10666667</v>
      </c>
      <c r="G1269" s="16" t="s">
        <v>2962</v>
      </c>
    </row>
    <row r="1270" spans="1:7" ht="12" customHeight="1">
      <c r="A1270" s="4" t="s">
        <v>328</v>
      </c>
      <c r="B1270" s="8">
        <v>46029</v>
      </c>
      <c r="C1270" s="10" t="s">
        <v>2858</v>
      </c>
      <c r="D1270" s="12" t="s">
        <v>333</v>
      </c>
      <c r="E1270" s="14">
        <v>63250000</v>
      </c>
      <c r="F1270" s="14">
        <v>10000</v>
      </c>
      <c r="G1270" s="16" t="s">
        <v>2965</v>
      </c>
    </row>
    <row r="1271" spans="1:7" ht="12" customHeight="1">
      <c r="A1271" s="4" t="s">
        <v>328</v>
      </c>
      <c r="B1271" s="8">
        <v>46029</v>
      </c>
      <c r="C1271" s="10" t="s">
        <v>2861</v>
      </c>
      <c r="D1271" s="12" t="s">
        <v>333</v>
      </c>
      <c r="E1271" s="14">
        <v>110400000</v>
      </c>
      <c r="F1271" s="14">
        <v>5900000</v>
      </c>
      <c r="G1271" s="16" t="s">
        <v>2968</v>
      </c>
    </row>
    <row r="1272" spans="1:7" ht="12" customHeight="1">
      <c r="A1272" s="4" t="s">
        <v>328</v>
      </c>
      <c r="B1272" s="8">
        <v>46029</v>
      </c>
      <c r="C1272" s="10" t="s">
        <v>2864</v>
      </c>
      <c r="D1272" s="12" t="s">
        <v>333</v>
      </c>
      <c r="E1272" s="14">
        <v>111780000</v>
      </c>
      <c r="F1272" s="14">
        <v>12780000</v>
      </c>
      <c r="G1272" s="16" t="s">
        <v>2971</v>
      </c>
    </row>
    <row r="1273" spans="1:7" ht="12" customHeight="1">
      <c r="A1273" s="4" t="s">
        <v>328</v>
      </c>
      <c r="B1273" s="8">
        <v>46029</v>
      </c>
      <c r="C1273" s="10" t="s">
        <v>2867</v>
      </c>
      <c r="D1273" s="12" t="s">
        <v>333</v>
      </c>
      <c r="E1273" s="14">
        <v>58600886</v>
      </c>
      <c r="F1273" s="14">
        <v>25</v>
      </c>
      <c r="G1273" s="16" t="s">
        <v>2974</v>
      </c>
    </row>
    <row r="1274" spans="1:7" ht="12" customHeight="1">
      <c r="A1274" s="4" t="s">
        <v>328</v>
      </c>
      <c r="B1274" s="8">
        <v>46029</v>
      </c>
      <c r="C1274" s="10" t="s">
        <v>2903</v>
      </c>
      <c r="D1274" s="12" t="s">
        <v>333</v>
      </c>
      <c r="E1274" s="14">
        <v>51795498</v>
      </c>
      <c r="F1274" s="14">
        <v>5328831</v>
      </c>
      <c r="G1274" s="16" t="s">
        <v>3011</v>
      </c>
    </row>
    <row r="1275" spans="1:7" ht="12" customHeight="1">
      <c r="A1275" s="4" t="s">
        <v>328</v>
      </c>
      <c r="B1275" s="8">
        <v>46029</v>
      </c>
      <c r="C1275" s="10" t="s">
        <v>2906</v>
      </c>
      <c r="D1275" s="12" t="s">
        <v>333</v>
      </c>
      <c r="E1275" s="14">
        <v>120750000</v>
      </c>
      <c r="F1275" s="14">
        <v>7416667</v>
      </c>
      <c r="G1275" s="16" t="s">
        <v>3014</v>
      </c>
    </row>
    <row r="1276" spans="1:7" ht="12" customHeight="1">
      <c r="A1276" s="4" t="s">
        <v>328</v>
      </c>
      <c r="B1276" s="8">
        <v>46029</v>
      </c>
      <c r="C1276" s="10" t="s">
        <v>2955</v>
      </c>
      <c r="D1276" s="12" t="s">
        <v>333</v>
      </c>
      <c r="E1276" s="14">
        <v>161000000</v>
      </c>
      <c r="F1276" s="14">
        <v>0</v>
      </c>
      <c r="G1276" s="16" t="s">
        <v>3075</v>
      </c>
    </row>
    <row r="1277" spans="1:7" ht="12" customHeight="1">
      <c r="A1277" s="4" t="s">
        <v>328</v>
      </c>
      <c r="B1277" s="8">
        <v>46029</v>
      </c>
      <c r="C1277" s="10" t="s">
        <v>2957</v>
      </c>
      <c r="D1277" s="12" t="s">
        <v>333</v>
      </c>
      <c r="E1277" s="14">
        <v>63250000</v>
      </c>
      <c r="F1277" s="14">
        <v>1283333</v>
      </c>
      <c r="G1277" s="16" t="s">
        <v>2876</v>
      </c>
    </row>
    <row r="1278" spans="1:7" ht="12" customHeight="1">
      <c r="A1278" s="4" t="s">
        <v>328</v>
      </c>
      <c r="B1278" s="8">
        <v>46029</v>
      </c>
      <c r="C1278" s="10" t="s">
        <v>2960</v>
      </c>
      <c r="D1278" s="12" t="s">
        <v>329</v>
      </c>
      <c r="E1278" s="14">
        <v>125235000</v>
      </c>
      <c r="F1278" s="14">
        <v>0</v>
      </c>
      <c r="G1278" s="16" t="s">
        <v>3079</v>
      </c>
    </row>
    <row r="1279" spans="1:7" ht="12" customHeight="1">
      <c r="A1279" s="4" t="s">
        <v>328</v>
      </c>
      <c r="B1279" s="8">
        <v>46029</v>
      </c>
      <c r="C1279" s="10" t="s">
        <v>2963</v>
      </c>
      <c r="D1279" s="12" t="s">
        <v>329</v>
      </c>
      <c r="E1279" s="14">
        <v>115000000</v>
      </c>
      <c r="F1279" s="14">
        <v>115000000</v>
      </c>
      <c r="G1279" s="16" t="s">
        <v>3082</v>
      </c>
    </row>
    <row r="1280" spans="1:7" ht="12" customHeight="1">
      <c r="A1280" s="4" t="s">
        <v>328</v>
      </c>
      <c r="B1280" s="8">
        <v>46029</v>
      </c>
      <c r="C1280" s="10" t="s">
        <v>2966</v>
      </c>
      <c r="D1280" s="12" t="s">
        <v>329</v>
      </c>
      <c r="E1280" s="14">
        <v>36640592</v>
      </c>
      <c r="F1280" s="14">
        <v>7890592</v>
      </c>
      <c r="G1280" s="16" t="s">
        <v>3084</v>
      </c>
    </row>
    <row r="1281" spans="1:7" ht="12" customHeight="1">
      <c r="A1281" s="4" t="s">
        <v>328</v>
      </c>
      <c r="B1281" s="8">
        <v>46029</v>
      </c>
      <c r="C1281" s="10" t="s">
        <v>2969</v>
      </c>
      <c r="D1281" s="12" t="s">
        <v>329</v>
      </c>
      <c r="E1281" s="14">
        <v>119942432</v>
      </c>
      <c r="F1281" s="14">
        <v>57242432</v>
      </c>
      <c r="G1281" s="16" t="s">
        <v>3087</v>
      </c>
    </row>
    <row r="1282" spans="1:7" ht="12" customHeight="1">
      <c r="A1282" s="4" t="s">
        <v>328</v>
      </c>
      <c r="B1282" s="8">
        <v>46029</v>
      </c>
      <c r="C1282" s="10" t="s">
        <v>2972</v>
      </c>
      <c r="D1282" s="12" t="s">
        <v>333</v>
      </c>
      <c r="E1282" s="14">
        <v>240000000</v>
      </c>
      <c r="F1282" s="14">
        <v>30333333</v>
      </c>
      <c r="G1282" s="16" t="s">
        <v>3090</v>
      </c>
    </row>
    <row r="1283" spans="1:7" ht="12" customHeight="1">
      <c r="A1283" s="4" t="s">
        <v>328</v>
      </c>
      <c r="B1283" s="8">
        <v>46029</v>
      </c>
      <c r="C1283" s="10" t="s">
        <v>2975</v>
      </c>
      <c r="D1283" s="12" t="s">
        <v>333</v>
      </c>
      <c r="E1283" s="14">
        <v>115000000</v>
      </c>
      <c r="F1283" s="14">
        <v>5000000</v>
      </c>
      <c r="G1283" s="16" t="s">
        <v>3093</v>
      </c>
    </row>
    <row r="1284" spans="1:7" ht="12" customHeight="1">
      <c r="A1284" s="4" t="s">
        <v>328</v>
      </c>
      <c r="B1284" s="8">
        <v>46029</v>
      </c>
      <c r="C1284" s="10" t="s">
        <v>2978</v>
      </c>
      <c r="D1284" s="12" t="s">
        <v>333</v>
      </c>
      <c r="E1284" s="14">
        <v>115000000</v>
      </c>
      <c r="F1284" s="14">
        <v>13800000</v>
      </c>
      <c r="G1284" s="16" t="s">
        <v>3096</v>
      </c>
    </row>
    <row r="1285" spans="1:7" ht="12" customHeight="1">
      <c r="A1285" s="4" t="s">
        <v>328</v>
      </c>
      <c r="B1285" s="8">
        <v>46029</v>
      </c>
      <c r="C1285" s="10" t="s">
        <v>2982</v>
      </c>
      <c r="D1285" s="12" t="s">
        <v>333</v>
      </c>
      <c r="E1285" s="14">
        <v>115000000</v>
      </c>
      <c r="F1285" s="14">
        <v>55200000</v>
      </c>
      <c r="G1285" s="16" t="s">
        <v>3099</v>
      </c>
    </row>
    <row r="1286" spans="1:7" ht="12" customHeight="1">
      <c r="A1286" s="4" t="s">
        <v>328</v>
      </c>
      <c r="B1286" s="8">
        <v>46029</v>
      </c>
      <c r="C1286" s="10" t="s">
        <v>2984</v>
      </c>
      <c r="D1286" s="12" t="s">
        <v>333</v>
      </c>
      <c r="E1286" s="14">
        <v>103500000</v>
      </c>
      <c r="F1286" s="14">
        <v>15500000</v>
      </c>
      <c r="G1286" s="16" t="s">
        <v>3100</v>
      </c>
    </row>
    <row r="1287" spans="1:7" ht="12" customHeight="1">
      <c r="A1287" s="4" t="s">
        <v>328</v>
      </c>
      <c r="B1287" s="8">
        <v>46029</v>
      </c>
      <c r="C1287" s="10" t="s">
        <v>2987</v>
      </c>
      <c r="D1287" s="12" t="s">
        <v>333</v>
      </c>
      <c r="E1287" s="14">
        <v>103500000</v>
      </c>
      <c r="F1287" s="14">
        <v>4500000</v>
      </c>
      <c r="G1287" s="16" t="s">
        <v>3093</v>
      </c>
    </row>
    <row r="1288" spans="1:7" ht="12" customHeight="1">
      <c r="A1288" s="4" t="s">
        <v>328</v>
      </c>
      <c r="B1288" s="8">
        <v>46030</v>
      </c>
      <c r="C1288" s="10" t="s">
        <v>3097</v>
      </c>
      <c r="D1288" s="12" t="s">
        <v>333</v>
      </c>
      <c r="E1288" s="14">
        <v>71300000</v>
      </c>
      <c r="F1288" s="14">
        <v>0</v>
      </c>
      <c r="G1288" s="16" t="s">
        <v>3216</v>
      </c>
    </row>
    <row r="1289" spans="1:7" ht="12" customHeight="1">
      <c r="A1289" s="4" t="s">
        <v>328</v>
      </c>
      <c r="B1289" s="8">
        <v>46030</v>
      </c>
      <c r="C1289" s="10" t="s">
        <v>3101</v>
      </c>
      <c r="D1289" s="12" t="s">
        <v>333</v>
      </c>
      <c r="E1289" s="14">
        <v>96600000</v>
      </c>
      <c r="F1289" s="14">
        <v>0</v>
      </c>
      <c r="G1289" s="16" t="s">
        <v>3216</v>
      </c>
    </row>
    <row r="1290" spans="1:7" ht="12" customHeight="1">
      <c r="A1290" s="4" t="s">
        <v>328</v>
      </c>
      <c r="B1290" s="8">
        <v>46030</v>
      </c>
      <c r="C1290" s="10" t="s">
        <v>3103</v>
      </c>
      <c r="D1290" s="12" t="s">
        <v>333</v>
      </c>
      <c r="E1290" s="14">
        <v>80500000</v>
      </c>
      <c r="F1290" s="14">
        <v>6900000</v>
      </c>
      <c r="G1290" s="16" t="s">
        <v>2881</v>
      </c>
    </row>
    <row r="1291" spans="1:7" ht="12" customHeight="1">
      <c r="A1291" s="4" t="s">
        <v>328</v>
      </c>
      <c r="B1291" s="8">
        <v>46030</v>
      </c>
      <c r="C1291" s="10" t="s">
        <v>3106</v>
      </c>
      <c r="D1291" s="12" t="s">
        <v>333</v>
      </c>
      <c r="E1291" s="14">
        <v>69000000</v>
      </c>
      <c r="F1291" s="14">
        <v>1200000</v>
      </c>
      <c r="G1291" s="16" t="s">
        <v>3221</v>
      </c>
    </row>
    <row r="1292" spans="1:7" ht="12" customHeight="1">
      <c r="A1292" s="4" t="s">
        <v>328</v>
      </c>
      <c r="B1292" s="8">
        <v>46030</v>
      </c>
      <c r="C1292" s="10" t="s">
        <v>3109</v>
      </c>
      <c r="D1292" s="12" t="s">
        <v>333</v>
      </c>
      <c r="E1292" s="14">
        <v>69000000</v>
      </c>
      <c r="F1292" s="14">
        <v>21850000</v>
      </c>
      <c r="G1292" s="16" t="s">
        <v>3224</v>
      </c>
    </row>
    <row r="1293" spans="1:7" ht="12" customHeight="1">
      <c r="A1293" s="4" t="s">
        <v>328</v>
      </c>
      <c r="B1293" s="8">
        <v>46030</v>
      </c>
      <c r="C1293" s="10" t="s">
        <v>3111</v>
      </c>
      <c r="D1293" s="12" t="s">
        <v>333</v>
      </c>
      <c r="E1293" s="14">
        <v>86250000</v>
      </c>
      <c r="F1293" s="14">
        <v>750000</v>
      </c>
      <c r="G1293" s="16" t="s">
        <v>3227</v>
      </c>
    </row>
    <row r="1294" spans="1:7" ht="12" customHeight="1">
      <c r="A1294" s="4" t="s">
        <v>328</v>
      </c>
      <c r="B1294" s="8">
        <v>46030</v>
      </c>
      <c r="C1294" s="10" t="s">
        <v>3113</v>
      </c>
      <c r="D1294" s="12" t="s">
        <v>333</v>
      </c>
      <c r="E1294" s="14">
        <v>116150000</v>
      </c>
      <c r="F1294" s="14">
        <v>0</v>
      </c>
      <c r="G1294" s="16" t="s">
        <v>3230</v>
      </c>
    </row>
    <row r="1295" spans="1:7" ht="12" customHeight="1">
      <c r="A1295" s="4" t="s">
        <v>328</v>
      </c>
      <c r="B1295" s="8">
        <v>46030</v>
      </c>
      <c r="C1295" s="10" t="s">
        <v>3116</v>
      </c>
      <c r="D1295" s="12" t="s">
        <v>333</v>
      </c>
      <c r="E1295" s="14">
        <v>46000000</v>
      </c>
      <c r="F1295" s="14">
        <v>3566667</v>
      </c>
      <c r="G1295" s="16" t="s">
        <v>2873</v>
      </c>
    </row>
    <row r="1296" spans="1:7" ht="12" customHeight="1">
      <c r="A1296" s="4" t="s">
        <v>328</v>
      </c>
      <c r="B1296" s="8">
        <v>46030</v>
      </c>
      <c r="C1296" s="10" t="s">
        <v>3118</v>
      </c>
      <c r="D1296" s="12" t="s">
        <v>333</v>
      </c>
      <c r="E1296" s="14">
        <v>79350000</v>
      </c>
      <c r="F1296" s="14">
        <v>690000</v>
      </c>
      <c r="G1296" s="16" t="s">
        <v>3235</v>
      </c>
    </row>
    <row r="1297" spans="1:7" ht="12" customHeight="1">
      <c r="A1297" s="4" t="s">
        <v>328</v>
      </c>
      <c r="B1297" s="8">
        <v>46030</v>
      </c>
      <c r="C1297" s="10" t="s">
        <v>3120</v>
      </c>
      <c r="D1297" s="12" t="s">
        <v>333</v>
      </c>
      <c r="E1297" s="14">
        <v>103500000</v>
      </c>
      <c r="F1297" s="14">
        <v>1500000</v>
      </c>
      <c r="G1297" s="16" t="s">
        <v>3237</v>
      </c>
    </row>
    <row r="1298" spans="1:7" ht="12" customHeight="1">
      <c r="A1298" s="4" t="s">
        <v>328</v>
      </c>
      <c r="B1298" s="8">
        <v>46030</v>
      </c>
      <c r="C1298" s="10" t="s">
        <v>3123</v>
      </c>
      <c r="D1298" s="12" t="s">
        <v>333</v>
      </c>
      <c r="E1298" s="14">
        <v>92000000</v>
      </c>
      <c r="F1298" s="14">
        <v>266667</v>
      </c>
      <c r="G1298" s="16" t="s">
        <v>3240</v>
      </c>
    </row>
    <row r="1299" spans="1:7" ht="12" customHeight="1">
      <c r="A1299" s="4" t="s">
        <v>328</v>
      </c>
      <c r="B1299" s="8">
        <v>46030</v>
      </c>
      <c r="C1299" s="10" t="s">
        <v>3125</v>
      </c>
      <c r="D1299" s="12" t="s">
        <v>333</v>
      </c>
      <c r="E1299" s="14">
        <v>80500000</v>
      </c>
      <c r="F1299" s="14">
        <v>17406667</v>
      </c>
      <c r="G1299" s="16" t="s">
        <v>2873</v>
      </c>
    </row>
    <row r="1300" spans="1:7" ht="12" customHeight="1">
      <c r="A1300" s="4" t="s">
        <v>328</v>
      </c>
      <c r="B1300" s="8">
        <v>46030</v>
      </c>
      <c r="C1300" s="10" t="s">
        <v>3127</v>
      </c>
      <c r="D1300" s="12" t="s">
        <v>333</v>
      </c>
      <c r="E1300" s="14">
        <v>97750000</v>
      </c>
      <c r="F1300" s="14">
        <v>1133333</v>
      </c>
      <c r="G1300" s="16" t="s">
        <v>3243</v>
      </c>
    </row>
    <row r="1301" spans="1:7" ht="12" customHeight="1">
      <c r="A1301" s="4" t="s">
        <v>328</v>
      </c>
      <c r="B1301" s="8">
        <v>46030</v>
      </c>
      <c r="C1301" s="10" t="s">
        <v>3130</v>
      </c>
      <c r="D1301" s="12" t="s">
        <v>329</v>
      </c>
      <c r="E1301" s="14">
        <v>96772500</v>
      </c>
      <c r="F1301" s="14">
        <v>0</v>
      </c>
      <c r="G1301" s="16" t="s">
        <v>3245</v>
      </c>
    </row>
    <row r="1302" spans="1:7" ht="12" customHeight="1">
      <c r="A1302" s="4" t="s">
        <v>328</v>
      </c>
      <c r="B1302" s="8">
        <v>46030</v>
      </c>
      <c r="C1302" s="10" t="s">
        <v>3132</v>
      </c>
      <c r="D1302" s="12" t="s">
        <v>329</v>
      </c>
      <c r="E1302" s="14">
        <v>96772500</v>
      </c>
      <c r="F1302" s="14">
        <v>0</v>
      </c>
      <c r="G1302" s="16" t="s">
        <v>3245</v>
      </c>
    </row>
    <row r="1303" spans="1:7" ht="12" customHeight="1">
      <c r="A1303" s="4" t="s">
        <v>328</v>
      </c>
      <c r="B1303" s="8">
        <v>46030</v>
      </c>
      <c r="C1303" s="10" t="s">
        <v>3134</v>
      </c>
      <c r="D1303" s="12" t="s">
        <v>329</v>
      </c>
      <c r="E1303" s="14">
        <v>91080000</v>
      </c>
      <c r="F1303" s="14">
        <v>0</v>
      </c>
      <c r="G1303" s="16" t="s">
        <v>3245</v>
      </c>
    </row>
    <row r="1304" spans="1:7" ht="12" customHeight="1">
      <c r="A1304" s="4" t="s">
        <v>328</v>
      </c>
      <c r="B1304" s="8">
        <v>46030</v>
      </c>
      <c r="C1304" s="10" t="s">
        <v>3137</v>
      </c>
      <c r="D1304" s="12" t="s">
        <v>329</v>
      </c>
      <c r="E1304" s="14">
        <v>46678500</v>
      </c>
      <c r="F1304" s="14">
        <v>0</v>
      </c>
      <c r="G1304" s="16" t="s">
        <v>3245</v>
      </c>
    </row>
    <row r="1305" spans="1:7" ht="12" customHeight="1">
      <c r="A1305" s="4" t="s">
        <v>328</v>
      </c>
      <c r="B1305" s="8">
        <v>46030</v>
      </c>
      <c r="C1305" s="10" t="s">
        <v>3139</v>
      </c>
      <c r="D1305" s="12" t="s">
        <v>329</v>
      </c>
      <c r="E1305" s="14">
        <v>68310000</v>
      </c>
      <c r="F1305" s="14">
        <v>0</v>
      </c>
      <c r="G1305" s="16" t="s">
        <v>3245</v>
      </c>
    </row>
    <row r="1306" spans="1:7" ht="12" customHeight="1">
      <c r="A1306" s="4" t="s">
        <v>328</v>
      </c>
      <c r="B1306" s="8">
        <v>46030</v>
      </c>
      <c r="C1306" s="10" t="s">
        <v>3141</v>
      </c>
      <c r="D1306" s="12" t="s">
        <v>329</v>
      </c>
      <c r="E1306" s="14">
        <v>113850000</v>
      </c>
      <c r="F1306" s="14">
        <v>0</v>
      </c>
      <c r="G1306" s="16" t="s">
        <v>3245</v>
      </c>
    </row>
    <row r="1307" spans="1:7" ht="12" customHeight="1">
      <c r="A1307" s="4" t="s">
        <v>328</v>
      </c>
      <c r="B1307" s="8">
        <v>46032</v>
      </c>
      <c r="C1307" s="10" t="s">
        <v>3370</v>
      </c>
      <c r="D1307" s="12" t="s">
        <v>333</v>
      </c>
      <c r="E1307" s="14">
        <v>80000000</v>
      </c>
      <c r="F1307" s="14">
        <v>78962692</v>
      </c>
      <c r="G1307" s="16" t="s">
        <v>2239</v>
      </c>
    </row>
    <row r="1308" spans="1:7" ht="12" customHeight="1">
      <c r="A1308" s="4" t="s">
        <v>328</v>
      </c>
      <c r="B1308" s="8">
        <v>46032</v>
      </c>
      <c r="C1308" s="10" t="s">
        <v>3372</v>
      </c>
      <c r="D1308" s="12" t="s">
        <v>329</v>
      </c>
      <c r="E1308" s="14">
        <v>200000000</v>
      </c>
      <c r="F1308" s="14">
        <v>50379500</v>
      </c>
      <c r="G1308" s="16" t="s">
        <v>3497</v>
      </c>
    </row>
    <row r="1309" spans="1:7" ht="12" customHeight="1">
      <c r="A1309" s="4" t="s">
        <v>328</v>
      </c>
      <c r="B1309" s="8">
        <v>46032</v>
      </c>
      <c r="C1309" s="10" t="s">
        <v>3397</v>
      </c>
      <c r="D1309" s="12" t="s">
        <v>333</v>
      </c>
      <c r="E1309" s="14">
        <v>40416750</v>
      </c>
      <c r="F1309" s="14">
        <v>0</v>
      </c>
      <c r="G1309" s="16" t="s">
        <v>3525</v>
      </c>
    </row>
    <row r="1310" spans="1:7" ht="12" customHeight="1">
      <c r="A1310" s="4" t="s">
        <v>328</v>
      </c>
      <c r="B1310" s="8">
        <v>46032</v>
      </c>
      <c r="C1310" s="10" t="s">
        <v>3400</v>
      </c>
      <c r="D1310" s="12" t="s">
        <v>333</v>
      </c>
      <c r="E1310" s="14">
        <v>103500000</v>
      </c>
      <c r="F1310" s="14">
        <v>300000</v>
      </c>
      <c r="G1310" s="16" t="s">
        <v>3526</v>
      </c>
    </row>
    <row r="1311" spans="1:7" ht="12" customHeight="1">
      <c r="A1311" s="4" t="s">
        <v>328</v>
      </c>
      <c r="B1311" s="8">
        <v>46035</v>
      </c>
      <c r="C1311" s="10" t="s">
        <v>3644</v>
      </c>
      <c r="D1311" s="12" t="s">
        <v>333</v>
      </c>
      <c r="E1311" s="14">
        <v>49036000</v>
      </c>
      <c r="F1311" s="14">
        <v>710667</v>
      </c>
      <c r="G1311" s="16" t="s">
        <v>3730</v>
      </c>
    </row>
    <row r="1312" spans="1:7" ht="12" customHeight="1">
      <c r="A1312" s="4" t="s">
        <v>328</v>
      </c>
      <c r="B1312" s="8">
        <v>46035</v>
      </c>
      <c r="C1312" s="10" t="s">
        <v>3646</v>
      </c>
      <c r="D1312" s="12" t="s">
        <v>333</v>
      </c>
      <c r="E1312" s="14">
        <v>28462500</v>
      </c>
      <c r="F1312" s="14">
        <v>45830</v>
      </c>
      <c r="G1312" s="16" t="s">
        <v>3733</v>
      </c>
    </row>
    <row r="1313" spans="1:7" ht="12" customHeight="1">
      <c r="A1313" s="4" t="s">
        <v>328</v>
      </c>
      <c r="B1313" s="8">
        <v>46035</v>
      </c>
      <c r="C1313" s="10" t="s">
        <v>3648</v>
      </c>
      <c r="D1313" s="12" t="s">
        <v>329</v>
      </c>
      <c r="E1313" s="14">
        <v>299994240</v>
      </c>
      <c r="F1313" s="14">
        <v>176829248</v>
      </c>
      <c r="G1313" s="16" t="s">
        <v>3736</v>
      </c>
    </row>
    <row r="1314" spans="1:7" ht="12" customHeight="1">
      <c r="A1314" s="4" t="s">
        <v>328</v>
      </c>
      <c r="B1314" s="8">
        <v>46035</v>
      </c>
      <c r="C1314" s="10" t="s">
        <v>3715</v>
      </c>
      <c r="D1314" s="12" t="s">
        <v>329</v>
      </c>
      <c r="E1314" s="14">
        <v>350000000</v>
      </c>
      <c r="F1314" s="14">
        <v>9186232</v>
      </c>
      <c r="G1314" s="16" t="s">
        <v>3840</v>
      </c>
    </row>
    <row r="1315" spans="1:7" ht="12" customHeight="1">
      <c r="A1315" s="4" t="s">
        <v>328</v>
      </c>
      <c r="B1315" s="8">
        <v>46035</v>
      </c>
      <c r="C1315" s="10" t="s">
        <v>3717</v>
      </c>
      <c r="D1315" s="12" t="s">
        <v>329</v>
      </c>
      <c r="E1315" s="14">
        <v>125235000</v>
      </c>
      <c r="F1315" s="14">
        <v>0</v>
      </c>
      <c r="G1315" s="16" t="s">
        <v>3843</v>
      </c>
    </row>
    <row r="1316" spans="1:7" ht="12" customHeight="1">
      <c r="A1316" s="4" t="s">
        <v>328</v>
      </c>
      <c r="B1316" s="8">
        <v>46035</v>
      </c>
      <c r="C1316" s="10" t="s">
        <v>3719</v>
      </c>
      <c r="D1316" s="12" t="s">
        <v>329</v>
      </c>
      <c r="E1316" s="14">
        <v>62617500</v>
      </c>
      <c r="F1316" s="14">
        <v>183333</v>
      </c>
      <c r="G1316" s="16" t="s">
        <v>3846</v>
      </c>
    </row>
    <row r="1317" spans="1:7" ht="12" customHeight="1">
      <c r="A1317" s="4" t="s">
        <v>328</v>
      </c>
      <c r="B1317" s="8">
        <v>46035</v>
      </c>
      <c r="C1317" s="10" t="s">
        <v>3721</v>
      </c>
      <c r="D1317" s="12" t="s">
        <v>329</v>
      </c>
      <c r="E1317" s="14">
        <v>59202000</v>
      </c>
      <c r="F1317" s="14">
        <v>0</v>
      </c>
      <c r="G1317" s="16" t="s">
        <v>3849</v>
      </c>
    </row>
    <row r="1318" spans="1:7" ht="12" customHeight="1">
      <c r="A1318" s="4" t="s">
        <v>328</v>
      </c>
      <c r="B1318" s="8">
        <v>46035</v>
      </c>
      <c r="C1318" s="10" t="s">
        <v>3723</v>
      </c>
      <c r="D1318" s="12" t="s">
        <v>329</v>
      </c>
      <c r="E1318" s="14">
        <v>91080000</v>
      </c>
      <c r="F1318" s="14">
        <v>0</v>
      </c>
      <c r="G1318" s="16" t="s">
        <v>3852</v>
      </c>
    </row>
    <row r="1319" spans="1:7" ht="12" customHeight="1">
      <c r="A1319" s="4" t="s">
        <v>328</v>
      </c>
      <c r="B1319" s="8">
        <v>46035</v>
      </c>
      <c r="C1319" s="10" t="s">
        <v>3726</v>
      </c>
      <c r="D1319" s="12" t="s">
        <v>329</v>
      </c>
      <c r="E1319" s="14">
        <v>120681000</v>
      </c>
      <c r="F1319" s="14">
        <v>0</v>
      </c>
      <c r="G1319" s="16" t="s">
        <v>3855</v>
      </c>
    </row>
    <row r="1320" spans="1:7" ht="12" customHeight="1">
      <c r="A1320" s="4" t="s">
        <v>328</v>
      </c>
      <c r="B1320" s="8">
        <v>46035</v>
      </c>
      <c r="C1320" s="10" t="s">
        <v>3728</v>
      </c>
      <c r="D1320" s="12" t="s">
        <v>1463</v>
      </c>
      <c r="E1320" s="14">
        <v>350000000</v>
      </c>
      <c r="F1320" s="14">
        <v>199500</v>
      </c>
      <c r="G1320" s="16" t="s">
        <v>3858</v>
      </c>
    </row>
    <row r="1321" spans="1:7" ht="12" customHeight="1">
      <c r="A1321" s="4" t="s">
        <v>328</v>
      </c>
      <c r="B1321" s="8">
        <v>46035</v>
      </c>
      <c r="C1321" s="10" t="s">
        <v>3797</v>
      </c>
      <c r="D1321" s="12" t="s">
        <v>329</v>
      </c>
      <c r="E1321" s="14">
        <v>45540000</v>
      </c>
      <c r="F1321" s="14">
        <v>1666667</v>
      </c>
      <c r="G1321" s="16" t="s">
        <v>3926</v>
      </c>
    </row>
    <row r="1322" spans="1:7" ht="12" customHeight="1">
      <c r="A1322" s="4" t="s">
        <v>328</v>
      </c>
      <c r="B1322" s="8">
        <v>46035</v>
      </c>
      <c r="C1322" s="10" t="s">
        <v>3800</v>
      </c>
      <c r="D1322" s="12" t="s">
        <v>333</v>
      </c>
      <c r="E1322" s="14">
        <v>400000000</v>
      </c>
      <c r="F1322" s="14">
        <v>326770162</v>
      </c>
      <c r="G1322" s="16" t="s">
        <v>3929</v>
      </c>
    </row>
    <row r="1323" spans="1:7" ht="12" customHeight="1">
      <c r="A1323" s="4" t="s">
        <v>328</v>
      </c>
      <c r="B1323" s="8">
        <v>46035</v>
      </c>
      <c r="C1323" s="10" t="s">
        <v>3832</v>
      </c>
      <c r="D1323" s="12" t="s">
        <v>329</v>
      </c>
      <c r="E1323" s="14">
        <v>91080000</v>
      </c>
      <c r="F1323" s="14">
        <v>0</v>
      </c>
      <c r="G1323" s="16" t="s">
        <v>3965</v>
      </c>
    </row>
    <row r="1324" spans="1:7" ht="12" customHeight="1">
      <c r="A1324" s="4" t="s">
        <v>328</v>
      </c>
      <c r="B1324" s="8">
        <v>46035</v>
      </c>
      <c r="C1324" s="10" t="s">
        <v>3835</v>
      </c>
      <c r="D1324" s="12" t="s">
        <v>329</v>
      </c>
      <c r="E1324" s="14">
        <v>79695000</v>
      </c>
      <c r="F1324" s="14">
        <v>0</v>
      </c>
      <c r="G1324" s="16" t="s">
        <v>3968</v>
      </c>
    </row>
    <row r="1325" spans="1:7" ht="12" customHeight="1">
      <c r="A1325" s="4" t="s">
        <v>328</v>
      </c>
      <c r="B1325" s="8">
        <v>46036</v>
      </c>
      <c r="C1325" s="10" t="s">
        <v>3886</v>
      </c>
      <c r="D1325" s="12" t="s">
        <v>329</v>
      </c>
      <c r="E1325" s="14">
        <v>108157500</v>
      </c>
      <c r="F1325" s="14">
        <v>0</v>
      </c>
      <c r="G1325" s="16" t="s">
        <v>4005</v>
      </c>
    </row>
    <row r="1326" spans="1:7" ht="12" customHeight="1">
      <c r="A1326" s="4" t="s">
        <v>328</v>
      </c>
      <c r="B1326" s="8">
        <v>46036</v>
      </c>
      <c r="C1326" s="10" t="s">
        <v>3888</v>
      </c>
      <c r="D1326" s="12" t="s">
        <v>329</v>
      </c>
      <c r="E1326" s="14">
        <v>108157500</v>
      </c>
      <c r="F1326" s="14">
        <v>0</v>
      </c>
      <c r="G1326" s="16" t="s">
        <v>4005</v>
      </c>
    </row>
    <row r="1327" spans="1:7" ht="12" customHeight="1">
      <c r="A1327" s="4" t="s">
        <v>328</v>
      </c>
      <c r="B1327" s="8">
        <v>46036</v>
      </c>
      <c r="C1327" s="10" t="s">
        <v>3891</v>
      </c>
      <c r="D1327" s="12" t="s">
        <v>329</v>
      </c>
      <c r="E1327" s="14">
        <v>100000000</v>
      </c>
      <c r="F1327" s="14">
        <v>100000000</v>
      </c>
      <c r="G1327" s="16" t="s">
        <v>2239</v>
      </c>
    </row>
    <row r="1328" spans="1:7" ht="12" customHeight="1">
      <c r="A1328" s="4" t="s">
        <v>328</v>
      </c>
      <c r="B1328" s="8">
        <v>46036</v>
      </c>
      <c r="C1328" s="10" t="s">
        <v>3897</v>
      </c>
      <c r="D1328" s="12" t="s">
        <v>329</v>
      </c>
      <c r="E1328" s="14">
        <v>75000000</v>
      </c>
      <c r="F1328" s="14">
        <v>55892109</v>
      </c>
      <c r="G1328" s="16" t="s">
        <v>2239</v>
      </c>
    </row>
    <row r="1329" spans="1:7" ht="12" customHeight="1">
      <c r="A1329" s="4" t="s">
        <v>328</v>
      </c>
      <c r="B1329" s="8">
        <v>46037</v>
      </c>
      <c r="C1329" s="10" t="s">
        <v>4062</v>
      </c>
      <c r="D1329" s="12" t="s">
        <v>333</v>
      </c>
      <c r="E1329" s="14">
        <v>1344300000</v>
      </c>
      <c r="F1329" s="14">
        <v>0</v>
      </c>
      <c r="G1329" s="16" t="s">
        <v>4095</v>
      </c>
    </row>
    <row r="1330" spans="1:7" ht="12" customHeight="1">
      <c r="A1330" s="4" t="s">
        <v>328</v>
      </c>
      <c r="B1330" s="8">
        <v>46037</v>
      </c>
      <c r="C1330" s="10" t="s">
        <v>4078</v>
      </c>
      <c r="D1330" s="12" t="s">
        <v>329</v>
      </c>
      <c r="E1330" s="14">
        <v>91080000</v>
      </c>
      <c r="F1330" s="14">
        <v>0</v>
      </c>
      <c r="G1330" s="16" t="s">
        <v>4108</v>
      </c>
    </row>
    <row r="1331" spans="1:7" ht="12" customHeight="1">
      <c r="A1331" s="4" t="s">
        <v>328</v>
      </c>
      <c r="B1331" s="8">
        <v>46037</v>
      </c>
      <c r="C1331" s="10" t="s">
        <v>4081</v>
      </c>
      <c r="D1331" s="12" t="s">
        <v>329</v>
      </c>
      <c r="E1331" s="14">
        <v>91080000</v>
      </c>
      <c r="F1331" s="14">
        <v>12523500</v>
      </c>
      <c r="G1331" s="16" t="s">
        <v>4111</v>
      </c>
    </row>
    <row r="1332" spans="1:7" ht="12" customHeight="1">
      <c r="A1332" s="4" t="s">
        <v>328</v>
      </c>
      <c r="B1332" s="8">
        <v>46043</v>
      </c>
      <c r="C1332" s="10" t="s">
        <v>4122</v>
      </c>
      <c r="D1332" s="12" t="s">
        <v>333</v>
      </c>
      <c r="E1332" s="14">
        <v>29700000</v>
      </c>
      <c r="F1332" s="14">
        <v>0</v>
      </c>
      <c r="G1332" s="16" t="s">
        <v>4158</v>
      </c>
    </row>
    <row r="1333" spans="1:7" ht="12" customHeight="1">
      <c r="A1333" s="4" t="s">
        <v>328</v>
      </c>
      <c r="B1333" s="8">
        <v>46044</v>
      </c>
      <c r="C1333" s="10" t="s">
        <v>4128</v>
      </c>
      <c r="D1333" s="12" t="s">
        <v>333</v>
      </c>
      <c r="E1333" s="14">
        <v>39847500</v>
      </c>
      <c r="F1333" s="14">
        <v>0</v>
      </c>
      <c r="G1333" s="16" t="s">
        <v>4164</v>
      </c>
    </row>
    <row r="1334" spans="1:7" ht="12" customHeight="1">
      <c r="A1334" s="4" t="s">
        <v>328</v>
      </c>
      <c r="B1334" s="8">
        <v>46044</v>
      </c>
      <c r="C1334" s="10" t="s">
        <v>4130</v>
      </c>
      <c r="D1334" s="12" t="s">
        <v>333</v>
      </c>
      <c r="E1334" s="14">
        <v>97750000</v>
      </c>
      <c r="F1334" s="14">
        <v>3400000</v>
      </c>
      <c r="G1334" s="16" t="s">
        <v>4167</v>
      </c>
    </row>
    <row r="1335" spans="1:7" ht="12" customHeight="1">
      <c r="A1335" s="4" t="s">
        <v>328</v>
      </c>
      <c r="B1335" s="8">
        <v>46044</v>
      </c>
      <c r="C1335" s="10" t="s">
        <v>4135</v>
      </c>
      <c r="D1335" s="12" t="s">
        <v>329</v>
      </c>
      <c r="E1335" s="14">
        <v>74002500</v>
      </c>
      <c r="F1335" s="14">
        <v>0</v>
      </c>
      <c r="G1335" s="16" t="s">
        <v>4174</v>
      </c>
    </row>
    <row r="1336" spans="1:7" ht="12" customHeight="1">
      <c r="A1336" s="4" t="s">
        <v>328</v>
      </c>
      <c r="B1336" s="8">
        <v>46045</v>
      </c>
      <c r="C1336" s="10" t="s">
        <v>4144</v>
      </c>
      <c r="D1336" s="12" t="s">
        <v>329</v>
      </c>
      <c r="E1336" s="14">
        <v>97750000</v>
      </c>
      <c r="F1336" s="14">
        <v>0</v>
      </c>
      <c r="G1336" s="16" t="s">
        <v>4188</v>
      </c>
    </row>
    <row r="1337" spans="1:7" ht="12" customHeight="1">
      <c r="A1337" s="4" t="s">
        <v>328</v>
      </c>
      <c r="B1337" s="8">
        <v>46052</v>
      </c>
      <c r="C1337" s="10" t="s">
        <v>4182</v>
      </c>
      <c r="D1337" s="12" t="s">
        <v>329</v>
      </c>
      <c r="E1337" s="14">
        <v>335000000</v>
      </c>
      <c r="F1337" s="14">
        <v>335000000</v>
      </c>
      <c r="G1337" s="16" t="s">
        <v>4225</v>
      </c>
    </row>
    <row r="1338" spans="1:7" ht="12" customHeight="1">
      <c r="A1338" s="4" t="s">
        <v>328</v>
      </c>
      <c r="B1338" s="8">
        <v>46056</v>
      </c>
      <c r="C1338" s="10" t="s">
        <v>4202</v>
      </c>
      <c r="D1338" s="12" t="s">
        <v>329</v>
      </c>
      <c r="E1338" s="14">
        <v>3000000000</v>
      </c>
      <c r="F1338" s="14">
        <v>3000000000</v>
      </c>
      <c r="G1338" s="16" t="s">
        <v>4236</v>
      </c>
    </row>
    <row r="1339" spans="1:7" ht="12" customHeight="1">
      <c r="A1339" s="4" t="s">
        <v>328</v>
      </c>
      <c r="B1339" s="8">
        <v>46097</v>
      </c>
      <c r="C1339" s="10" t="s">
        <v>4456</v>
      </c>
      <c r="D1339" s="12" t="s">
        <v>329</v>
      </c>
      <c r="E1339" s="14">
        <v>40000000</v>
      </c>
      <c r="F1339" s="14">
        <v>40000000</v>
      </c>
      <c r="G1339" s="16" t="s">
        <v>4476</v>
      </c>
    </row>
    <row r="1340" spans="1:7" ht="12" customHeight="1">
      <c r="A1340" s="4" t="s">
        <v>134</v>
      </c>
      <c r="B1340" s="8">
        <v>46025</v>
      </c>
      <c r="C1340" s="10" t="s">
        <v>135</v>
      </c>
      <c r="D1340" s="12" t="s">
        <v>136</v>
      </c>
      <c r="E1340" s="14">
        <v>146160000</v>
      </c>
      <c r="F1340" s="14">
        <v>4640000</v>
      </c>
      <c r="G1340" s="16" t="s">
        <v>137</v>
      </c>
    </row>
    <row r="1341" spans="1:7" ht="12" customHeight="1">
      <c r="A1341" s="4" t="s">
        <v>134</v>
      </c>
      <c r="B1341" s="8">
        <v>46025</v>
      </c>
      <c r="C1341" s="10" t="s">
        <v>263</v>
      </c>
      <c r="D1341" s="12" t="s">
        <v>136</v>
      </c>
      <c r="E1341" s="14">
        <v>47560000</v>
      </c>
      <c r="F1341" s="14">
        <v>0</v>
      </c>
      <c r="G1341" s="16" t="s">
        <v>137</v>
      </c>
    </row>
    <row r="1342" spans="1:7" ht="12" customHeight="1">
      <c r="A1342" s="4" t="s">
        <v>134</v>
      </c>
      <c r="B1342" s="8">
        <v>46025</v>
      </c>
      <c r="C1342" s="10" t="s">
        <v>279</v>
      </c>
      <c r="D1342" s="12" t="s">
        <v>136</v>
      </c>
      <c r="E1342" s="14">
        <v>133400000</v>
      </c>
      <c r="F1342" s="14">
        <v>0</v>
      </c>
      <c r="G1342" s="16" t="s">
        <v>137</v>
      </c>
    </row>
    <row r="1343" spans="1:7" ht="12" customHeight="1">
      <c r="A1343" s="4" t="s">
        <v>134</v>
      </c>
      <c r="B1343" s="8">
        <v>46025</v>
      </c>
      <c r="C1343" s="10" t="s">
        <v>287</v>
      </c>
      <c r="D1343" s="12" t="s">
        <v>136</v>
      </c>
      <c r="E1343" s="14">
        <v>92800000</v>
      </c>
      <c r="F1343" s="14">
        <v>0</v>
      </c>
      <c r="G1343" s="16" t="s">
        <v>137</v>
      </c>
    </row>
    <row r="1344" spans="1:7" ht="12" customHeight="1">
      <c r="A1344" s="4" t="s">
        <v>134</v>
      </c>
      <c r="B1344" s="8">
        <v>46025</v>
      </c>
      <c r="C1344" s="10" t="s">
        <v>291</v>
      </c>
      <c r="D1344" s="12" t="s">
        <v>136</v>
      </c>
      <c r="E1344" s="14">
        <v>80040000</v>
      </c>
      <c r="F1344" s="14">
        <v>0</v>
      </c>
      <c r="G1344" s="16" t="s">
        <v>137</v>
      </c>
    </row>
    <row r="1345" spans="1:7" ht="12" customHeight="1">
      <c r="A1345" s="4" t="s">
        <v>134</v>
      </c>
      <c r="B1345" s="8">
        <v>46025</v>
      </c>
      <c r="C1345" s="10" t="s">
        <v>296</v>
      </c>
      <c r="D1345" s="12" t="s">
        <v>136</v>
      </c>
      <c r="E1345" s="14">
        <v>66120000</v>
      </c>
      <c r="F1345" s="14">
        <v>0</v>
      </c>
      <c r="G1345" s="16" t="s">
        <v>137</v>
      </c>
    </row>
    <row r="1346" spans="1:7" ht="12" customHeight="1">
      <c r="A1346" s="4" t="s">
        <v>134</v>
      </c>
      <c r="B1346" s="8">
        <v>46025</v>
      </c>
      <c r="C1346" s="10" t="s">
        <v>368</v>
      </c>
      <c r="D1346" s="12" t="s">
        <v>136</v>
      </c>
      <c r="E1346" s="14">
        <v>104400000</v>
      </c>
      <c r="F1346" s="14">
        <v>0</v>
      </c>
      <c r="G1346" s="16" t="s">
        <v>369</v>
      </c>
    </row>
    <row r="1347" spans="1:7" ht="12" customHeight="1">
      <c r="A1347" s="4" t="s">
        <v>134</v>
      </c>
      <c r="B1347" s="8">
        <v>46025</v>
      </c>
      <c r="C1347" s="10" t="s">
        <v>414</v>
      </c>
      <c r="D1347" s="12" t="s">
        <v>239</v>
      </c>
      <c r="E1347" s="14">
        <v>15000000</v>
      </c>
      <c r="F1347" s="14">
        <v>0</v>
      </c>
      <c r="G1347" s="16" t="s">
        <v>415</v>
      </c>
    </row>
    <row r="1348" spans="1:7" ht="12" customHeight="1">
      <c r="A1348" s="4" t="s">
        <v>134</v>
      </c>
      <c r="B1348" s="8">
        <v>46025</v>
      </c>
      <c r="C1348" s="10" t="s">
        <v>433</v>
      </c>
      <c r="D1348" s="12" t="s">
        <v>239</v>
      </c>
      <c r="E1348" s="14">
        <v>104400000</v>
      </c>
      <c r="F1348" s="14">
        <v>0</v>
      </c>
      <c r="G1348" s="16" t="s">
        <v>434</v>
      </c>
    </row>
    <row r="1349" spans="1:7" ht="12" customHeight="1">
      <c r="A1349" s="4" t="s">
        <v>134</v>
      </c>
      <c r="B1349" s="8">
        <v>46025</v>
      </c>
      <c r="C1349" s="10" t="s">
        <v>443</v>
      </c>
      <c r="D1349" s="12" t="s">
        <v>136</v>
      </c>
      <c r="E1349" s="14">
        <v>133400000</v>
      </c>
      <c r="F1349" s="14">
        <v>0</v>
      </c>
      <c r="G1349" s="16" t="s">
        <v>444</v>
      </c>
    </row>
    <row r="1350" spans="1:7" ht="12" customHeight="1">
      <c r="A1350" s="4" t="s">
        <v>134</v>
      </c>
      <c r="B1350" s="8">
        <v>46025</v>
      </c>
      <c r="C1350" s="10" t="s">
        <v>453</v>
      </c>
      <c r="D1350" s="12" t="s">
        <v>239</v>
      </c>
      <c r="E1350" s="14">
        <v>111360000</v>
      </c>
      <c r="F1350" s="14">
        <v>0</v>
      </c>
      <c r="G1350" s="16" t="s">
        <v>454</v>
      </c>
    </row>
    <row r="1351" spans="1:7" ht="12" customHeight="1">
      <c r="A1351" s="4" t="s">
        <v>134</v>
      </c>
      <c r="B1351" s="8">
        <v>46025</v>
      </c>
      <c r="C1351" s="10" t="s">
        <v>466</v>
      </c>
      <c r="D1351" s="12" t="s">
        <v>239</v>
      </c>
      <c r="E1351" s="14">
        <v>47560000</v>
      </c>
      <c r="F1351" s="14">
        <v>0</v>
      </c>
      <c r="G1351" s="16" t="s">
        <v>467</v>
      </c>
    </row>
    <row r="1352" spans="1:7" ht="12" customHeight="1">
      <c r="A1352" s="4" t="s">
        <v>134</v>
      </c>
      <c r="B1352" s="8">
        <v>46025</v>
      </c>
      <c r="C1352" s="10" t="s">
        <v>491</v>
      </c>
      <c r="D1352" s="12" t="s">
        <v>239</v>
      </c>
      <c r="E1352" s="14">
        <v>92800000</v>
      </c>
      <c r="F1352" s="14">
        <v>0</v>
      </c>
      <c r="G1352" s="16" t="s">
        <v>467</v>
      </c>
    </row>
    <row r="1353" spans="1:7" ht="12" customHeight="1">
      <c r="A1353" s="4" t="s">
        <v>134</v>
      </c>
      <c r="B1353" s="8">
        <v>46026</v>
      </c>
      <c r="C1353" s="10" t="s">
        <v>791</v>
      </c>
      <c r="D1353" s="12" t="s">
        <v>239</v>
      </c>
      <c r="E1353" s="14">
        <v>20000000</v>
      </c>
      <c r="F1353" s="14">
        <v>0</v>
      </c>
      <c r="G1353" s="16" t="s">
        <v>793</v>
      </c>
    </row>
    <row r="1354" spans="1:7" ht="12" customHeight="1">
      <c r="A1354" s="4" t="s">
        <v>134</v>
      </c>
      <c r="B1354" s="8">
        <v>46026</v>
      </c>
      <c r="C1354" s="10" t="s">
        <v>807</v>
      </c>
      <c r="D1354" s="12" t="s">
        <v>239</v>
      </c>
      <c r="E1354" s="14">
        <v>81000000</v>
      </c>
      <c r="F1354" s="14">
        <v>81000000</v>
      </c>
      <c r="G1354" s="16" t="s">
        <v>879</v>
      </c>
    </row>
    <row r="1355" spans="1:7" ht="12" customHeight="1">
      <c r="A1355" s="4" t="s">
        <v>134</v>
      </c>
      <c r="B1355" s="8">
        <v>46026</v>
      </c>
      <c r="C1355" s="10" t="s">
        <v>1029</v>
      </c>
      <c r="D1355" s="12" t="s">
        <v>239</v>
      </c>
      <c r="E1355" s="14">
        <v>80040000</v>
      </c>
      <c r="F1355" s="14">
        <v>0</v>
      </c>
      <c r="G1355" s="16" t="s">
        <v>1186</v>
      </c>
    </row>
    <row r="1356" spans="1:7" ht="12" customHeight="1">
      <c r="A1356" s="4" t="s">
        <v>134</v>
      </c>
      <c r="B1356" s="8">
        <v>46026</v>
      </c>
      <c r="C1356" s="10" t="s">
        <v>1043</v>
      </c>
      <c r="D1356" s="12" t="s">
        <v>239</v>
      </c>
      <c r="E1356" s="14">
        <v>53360000</v>
      </c>
      <c r="F1356" s="14">
        <v>0</v>
      </c>
      <c r="G1356" s="16" t="s">
        <v>1186</v>
      </c>
    </row>
    <row r="1357" spans="1:7" ht="12" customHeight="1">
      <c r="A1357" s="4" t="s">
        <v>134</v>
      </c>
      <c r="B1357" s="8">
        <v>46026</v>
      </c>
      <c r="C1357" s="10" t="s">
        <v>1055</v>
      </c>
      <c r="D1357" s="12" t="s">
        <v>239</v>
      </c>
      <c r="E1357" s="14">
        <v>44080000</v>
      </c>
      <c r="F1357" s="14">
        <v>0</v>
      </c>
      <c r="G1357" s="16" t="s">
        <v>1208</v>
      </c>
    </row>
    <row r="1358" spans="1:7" ht="12" customHeight="1">
      <c r="A1358" s="4" t="s">
        <v>134</v>
      </c>
      <c r="B1358" s="8">
        <v>46026</v>
      </c>
      <c r="C1358" s="10" t="s">
        <v>1057</v>
      </c>
      <c r="D1358" s="12" t="s">
        <v>239</v>
      </c>
      <c r="E1358" s="14">
        <v>48720000</v>
      </c>
      <c r="F1358" s="14">
        <v>1160000</v>
      </c>
      <c r="G1358" s="16" t="s">
        <v>1208</v>
      </c>
    </row>
    <row r="1359" spans="1:7" ht="12" customHeight="1">
      <c r="A1359" s="4" t="s">
        <v>134</v>
      </c>
      <c r="B1359" s="8">
        <v>46030</v>
      </c>
      <c r="C1359" s="10" t="s">
        <v>3030</v>
      </c>
      <c r="D1359" s="12" t="s">
        <v>136</v>
      </c>
      <c r="E1359" s="14">
        <v>109040000</v>
      </c>
      <c r="F1359" s="14">
        <v>0</v>
      </c>
      <c r="G1359" s="16" t="s">
        <v>137</v>
      </c>
    </row>
    <row r="1360" spans="1:7" ht="12" customHeight="1">
      <c r="A1360" s="4" t="s">
        <v>134</v>
      </c>
      <c r="B1360" s="8">
        <v>46032</v>
      </c>
      <c r="C1360" s="10" t="s">
        <v>3517</v>
      </c>
      <c r="D1360" s="12" t="s">
        <v>239</v>
      </c>
      <c r="E1360" s="14">
        <v>82600000</v>
      </c>
      <c r="F1360" s="14">
        <v>78957829</v>
      </c>
      <c r="G1360" s="16" t="s">
        <v>956</v>
      </c>
    </row>
    <row r="1361" spans="1:7" ht="12" customHeight="1">
      <c r="A1361" s="4" t="s">
        <v>903</v>
      </c>
      <c r="B1361" s="8">
        <v>46026</v>
      </c>
      <c r="C1361" s="10" t="s">
        <v>807</v>
      </c>
      <c r="D1361" s="12" t="s">
        <v>925</v>
      </c>
      <c r="E1361" s="14">
        <v>31900000</v>
      </c>
      <c r="F1361" s="14">
        <v>31900000</v>
      </c>
      <c r="G1361" s="16" t="s">
        <v>879</v>
      </c>
    </row>
    <row r="1362" spans="1:7" ht="12" customHeight="1">
      <c r="A1362" s="4" t="s">
        <v>903</v>
      </c>
      <c r="B1362" s="8">
        <v>46026</v>
      </c>
      <c r="C1362" s="10" t="s">
        <v>807</v>
      </c>
      <c r="D1362" s="12" t="s">
        <v>939</v>
      </c>
      <c r="E1362" s="14">
        <v>10587500</v>
      </c>
      <c r="F1362" s="14">
        <v>10587500</v>
      </c>
      <c r="G1362" s="16" t="s">
        <v>879</v>
      </c>
    </row>
    <row r="1363" spans="1:7" ht="12" customHeight="1">
      <c r="A1363" s="4" t="s">
        <v>903</v>
      </c>
      <c r="B1363" s="8">
        <v>46029</v>
      </c>
      <c r="C1363" s="10" t="s">
        <v>2886</v>
      </c>
      <c r="D1363" s="12" t="s">
        <v>925</v>
      </c>
      <c r="E1363" s="14">
        <v>55200000</v>
      </c>
      <c r="F1363" s="14">
        <v>0</v>
      </c>
      <c r="G1363" s="16" t="s">
        <v>2994</v>
      </c>
    </row>
    <row r="1364" spans="1:7" ht="12" customHeight="1">
      <c r="A1364" s="4" t="s">
        <v>903</v>
      </c>
      <c r="B1364" s="8">
        <v>46029</v>
      </c>
      <c r="C1364" s="10" t="s">
        <v>2889</v>
      </c>
      <c r="D1364" s="12" t="s">
        <v>925</v>
      </c>
      <c r="E1364" s="14">
        <v>104000000</v>
      </c>
      <c r="F1364" s="14">
        <v>0</v>
      </c>
      <c r="G1364" s="16" t="s">
        <v>2997</v>
      </c>
    </row>
    <row r="1365" spans="1:7" ht="12" customHeight="1">
      <c r="A1365" s="4" t="s">
        <v>903</v>
      </c>
      <c r="B1365" s="8">
        <v>46029</v>
      </c>
      <c r="C1365" s="10" t="s">
        <v>2892</v>
      </c>
      <c r="D1365" s="12" t="s">
        <v>925</v>
      </c>
      <c r="E1365" s="14">
        <v>104000000</v>
      </c>
      <c r="F1365" s="14">
        <v>0</v>
      </c>
      <c r="G1365" s="16" t="s">
        <v>3000</v>
      </c>
    </row>
    <row r="1366" spans="1:7" ht="12" customHeight="1">
      <c r="A1366" s="4" t="s">
        <v>903</v>
      </c>
      <c r="B1366" s="8">
        <v>46029</v>
      </c>
      <c r="C1366" s="10" t="s">
        <v>2894</v>
      </c>
      <c r="D1366" s="12" t="s">
        <v>925</v>
      </c>
      <c r="E1366" s="14">
        <v>40000000</v>
      </c>
      <c r="F1366" s="14">
        <v>0</v>
      </c>
      <c r="G1366" s="16" t="s">
        <v>2994</v>
      </c>
    </row>
    <row r="1367" spans="1:7" ht="12" customHeight="1">
      <c r="A1367" s="4" t="s">
        <v>903</v>
      </c>
      <c r="B1367" s="8">
        <v>46029</v>
      </c>
      <c r="C1367" s="10" t="s">
        <v>2897</v>
      </c>
      <c r="D1367" s="12" t="s">
        <v>905</v>
      </c>
      <c r="E1367" s="14">
        <v>40000000</v>
      </c>
      <c r="F1367" s="14">
        <v>14400000</v>
      </c>
      <c r="G1367" s="16" t="s">
        <v>3005</v>
      </c>
    </row>
    <row r="1368" spans="1:7" ht="12" customHeight="1">
      <c r="A1368" s="4" t="s">
        <v>903</v>
      </c>
      <c r="B1368" s="8">
        <v>46029</v>
      </c>
      <c r="C1368" s="10" t="s">
        <v>2900</v>
      </c>
      <c r="D1368" s="12" t="s">
        <v>905</v>
      </c>
      <c r="E1368" s="14">
        <v>64000000</v>
      </c>
      <c r="F1368" s="14">
        <v>0</v>
      </c>
      <c r="G1368" s="16" t="s">
        <v>3008</v>
      </c>
    </row>
    <row r="1369" spans="1:7" ht="12" customHeight="1">
      <c r="A1369" s="4" t="s">
        <v>903</v>
      </c>
      <c r="B1369" s="8">
        <v>46029</v>
      </c>
      <c r="C1369" s="10" t="s">
        <v>2919</v>
      </c>
      <c r="D1369" s="12" t="s">
        <v>925</v>
      </c>
      <c r="E1369" s="14">
        <v>80000000</v>
      </c>
      <c r="F1369" s="14">
        <v>0</v>
      </c>
      <c r="G1369" s="16" t="s">
        <v>2994</v>
      </c>
    </row>
    <row r="1370" spans="1:7" ht="12" customHeight="1">
      <c r="A1370" s="4" t="s">
        <v>903</v>
      </c>
      <c r="B1370" s="8">
        <v>46029</v>
      </c>
      <c r="C1370" s="10" t="s">
        <v>2921</v>
      </c>
      <c r="D1370" s="12" t="s">
        <v>925</v>
      </c>
      <c r="E1370" s="14">
        <v>191000000</v>
      </c>
      <c r="F1370" s="14">
        <v>10600000</v>
      </c>
      <c r="G1370" s="16" t="s">
        <v>3038</v>
      </c>
    </row>
    <row r="1371" spans="1:7" ht="12" customHeight="1">
      <c r="A1371" s="4" t="s">
        <v>903</v>
      </c>
      <c r="B1371" s="8">
        <v>46029</v>
      </c>
      <c r="C1371" s="10" t="s">
        <v>2923</v>
      </c>
      <c r="D1371" s="12" t="s">
        <v>905</v>
      </c>
      <c r="E1371" s="14">
        <v>64000000</v>
      </c>
      <c r="F1371" s="14">
        <v>0</v>
      </c>
      <c r="G1371" s="16" t="s">
        <v>3040</v>
      </c>
    </row>
    <row r="1372" spans="1:7" ht="12" customHeight="1">
      <c r="A1372" s="4" t="s">
        <v>903</v>
      </c>
      <c r="B1372" s="8">
        <v>46029</v>
      </c>
      <c r="C1372" s="10" t="s">
        <v>2925</v>
      </c>
      <c r="D1372" s="12" t="s">
        <v>925</v>
      </c>
      <c r="E1372" s="14">
        <v>80000000</v>
      </c>
      <c r="F1372" s="14">
        <v>0</v>
      </c>
      <c r="G1372" s="16" t="s">
        <v>3043</v>
      </c>
    </row>
    <row r="1373" spans="1:7" ht="12" customHeight="1">
      <c r="A1373" s="4" t="s">
        <v>903</v>
      </c>
      <c r="B1373" s="8">
        <v>46029</v>
      </c>
      <c r="C1373" s="10" t="s">
        <v>2927</v>
      </c>
      <c r="D1373" s="12" t="s">
        <v>925</v>
      </c>
      <c r="E1373" s="14">
        <v>75000000</v>
      </c>
      <c r="F1373" s="14">
        <v>75000000</v>
      </c>
      <c r="G1373" s="16" t="s">
        <v>3046</v>
      </c>
    </row>
    <row r="1374" spans="1:7" ht="12" customHeight="1">
      <c r="A1374" s="4" t="s">
        <v>903</v>
      </c>
      <c r="B1374" s="8">
        <v>46029</v>
      </c>
      <c r="C1374" s="10" t="s">
        <v>2929</v>
      </c>
      <c r="D1374" s="12" t="s">
        <v>905</v>
      </c>
      <c r="E1374" s="14">
        <v>116666667</v>
      </c>
      <c r="F1374" s="14">
        <v>0</v>
      </c>
      <c r="G1374" s="16" t="s">
        <v>2994</v>
      </c>
    </row>
    <row r="1375" spans="1:7" ht="12" customHeight="1">
      <c r="A1375" s="4" t="s">
        <v>903</v>
      </c>
      <c r="B1375" s="8">
        <v>46029</v>
      </c>
      <c r="C1375" s="10" t="s">
        <v>2931</v>
      </c>
      <c r="D1375" s="12" t="s">
        <v>905</v>
      </c>
      <c r="E1375" s="14">
        <v>105000000</v>
      </c>
      <c r="F1375" s="14">
        <v>0</v>
      </c>
      <c r="G1375" s="16" t="s">
        <v>2994</v>
      </c>
    </row>
    <row r="1376" spans="1:7" ht="12" customHeight="1">
      <c r="A1376" s="4" t="s">
        <v>903</v>
      </c>
      <c r="B1376" s="8">
        <v>46029</v>
      </c>
      <c r="C1376" s="10" t="s">
        <v>2933</v>
      </c>
      <c r="D1376" s="12" t="s">
        <v>925</v>
      </c>
      <c r="E1376" s="14">
        <v>76500000</v>
      </c>
      <c r="F1376" s="14">
        <v>0</v>
      </c>
      <c r="G1376" s="16" t="s">
        <v>3053</v>
      </c>
    </row>
    <row r="1377" spans="1:7" ht="12" customHeight="1">
      <c r="A1377" s="4" t="s">
        <v>903</v>
      </c>
      <c r="B1377" s="8">
        <v>46029</v>
      </c>
      <c r="C1377" s="10" t="s">
        <v>2936</v>
      </c>
      <c r="D1377" s="12" t="s">
        <v>905</v>
      </c>
      <c r="E1377" s="14">
        <v>116666667</v>
      </c>
      <c r="F1377" s="14">
        <v>0</v>
      </c>
      <c r="G1377" s="16" t="s">
        <v>3056</v>
      </c>
    </row>
    <row r="1378" spans="1:7" ht="12" customHeight="1">
      <c r="A1378" s="4" t="s">
        <v>903</v>
      </c>
      <c r="B1378" s="8">
        <v>46029</v>
      </c>
      <c r="C1378" s="10" t="s">
        <v>2938</v>
      </c>
      <c r="D1378" s="12" t="s">
        <v>905</v>
      </c>
      <c r="E1378" s="14">
        <v>64000000</v>
      </c>
      <c r="F1378" s="14">
        <v>0</v>
      </c>
      <c r="G1378" s="16" t="s">
        <v>2994</v>
      </c>
    </row>
    <row r="1379" spans="1:7" ht="12" customHeight="1">
      <c r="A1379" s="4" t="s">
        <v>903</v>
      </c>
      <c r="B1379" s="8">
        <v>46029</v>
      </c>
      <c r="C1379" s="10" t="s">
        <v>2940</v>
      </c>
      <c r="D1379" s="12" t="s">
        <v>925</v>
      </c>
      <c r="E1379" s="14">
        <v>62500000</v>
      </c>
      <c r="F1379" s="14">
        <v>2766667</v>
      </c>
      <c r="G1379" s="16" t="s">
        <v>2994</v>
      </c>
    </row>
    <row r="1380" spans="1:7" ht="12" customHeight="1">
      <c r="A1380" s="4" t="s">
        <v>903</v>
      </c>
      <c r="B1380" s="8">
        <v>46029</v>
      </c>
      <c r="C1380" s="10" t="s">
        <v>2941</v>
      </c>
      <c r="D1380" s="12" t="s">
        <v>925</v>
      </c>
      <c r="E1380" s="14">
        <v>40000000</v>
      </c>
      <c r="F1380" s="14">
        <v>0</v>
      </c>
      <c r="G1380" s="16" t="s">
        <v>2994</v>
      </c>
    </row>
    <row r="1381" spans="1:7" ht="12" customHeight="1">
      <c r="A1381" s="4" t="s">
        <v>903</v>
      </c>
      <c r="B1381" s="8">
        <v>46029</v>
      </c>
      <c r="C1381" s="10" t="s">
        <v>2943</v>
      </c>
      <c r="D1381" s="12" t="s">
        <v>905</v>
      </c>
      <c r="E1381" s="14">
        <v>55606061</v>
      </c>
      <c r="F1381" s="14">
        <v>72728</v>
      </c>
      <c r="G1381" s="16" t="s">
        <v>3065</v>
      </c>
    </row>
    <row r="1382" spans="1:7" ht="12" customHeight="1">
      <c r="A1382" s="4" t="s">
        <v>903</v>
      </c>
      <c r="B1382" s="8">
        <v>46029</v>
      </c>
      <c r="C1382" s="10" t="s">
        <v>2945</v>
      </c>
      <c r="D1382" s="12" t="s">
        <v>925</v>
      </c>
      <c r="E1382" s="14">
        <v>56000000</v>
      </c>
      <c r="F1382" s="14">
        <v>0</v>
      </c>
      <c r="G1382" s="16" t="s">
        <v>2994</v>
      </c>
    </row>
    <row r="1383" spans="1:7" ht="12" customHeight="1">
      <c r="A1383" s="4" t="s">
        <v>903</v>
      </c>
      <c r="B1383" s="8">
        <v>46029</v>
      </c>
      <c r="C1383" s="10" t="s">
        <v>2949</v>
      </c>
      <c r="D1383" s="12" t="s">
        <v>925</v>
      </c>
      <c r="E1383" s="14">
        <v>40000000</v>
      </c>
      <c r="F1383" s="14">
        <v>0</v>
      </c>
      <c r="G1383" s="16" t="s">
        <v>2994</v>
      </c>
    </row>
    <row r="1384" spans="1:7" ht="12" customHeight="1">
      <c r="A1384" s="4" t="s">
        <v>903</v>
      </c>
      <c r="B1384" s="8">
        <v>46029</v>
      </c>
      <c r="C1384" s="10" t="s">
        <v>2952</v>
      </c>
      <c r="D1384" s="12" t="s">
        <v>905</v>
      </c>
      <c r="E1384" s="14">
        <v>53276098</v>
      </c>
      <c r="F1384" s="14">
        <v>1476098</v>
      </c>
      <c r="G1384" s="16" t="s">
        <v>3072</v>
      </c>
    </row>
    <row r="1385" spans="1:7" ht="12" customHeight="1">
      <c r="A1385" s="4" t="s">
        <v>903</v>
      </c>
      <c r="B1385" s="8">
        <v>46030</v>
      </c>
      <c r="C1385" s="10" t="s">
        <v>2990</v>
      </c>
      <c r="D1385" s="12" t="s">
        <v>905</v>
      </c>
      <c r="E1385" s="14">
        <v>44966666</v>
      </c>
      <c r="F1385" s="14">
        <v>126666</v>
      </c>
      <c r="G1385" s="16" t="s">
        <v>3105</v>
      </c>
    </row>
    <row r="1386" spans="1:7" ht="12" customHeight="1">
      <c r="A1386" s="4" t="s">
        <v>903</v>
      </c>
      <c r="B1386" s="8">
        <v>46030</v>
      </c>
      <c r="C1386" s="10" t="s">
        <v>3059</v>
      </c>
      <c r="D1386" s="12" t="s">
        <v>905</v>
      </c>
      <c r="E1386" s="14">
        <v>64000000</v>
      </c>
      <c r="F1386" s="14">
        <v>0</v>
      </c>
      <c r="G1386" s="16" t="s">
        <v>2994</v>
      </c>
    </row>
    <row r="1387" spans="1:7" ht="12" customHeight="1">
      <c r="A1387" s="4" t="s">
        <v>903</v>
      </c>
      <c r="B1387" s="8">
        <v>46030</v>
      </c>
      <c r="C1387" s="10" t="s">
        <v>3061</v>
      </c>
      <c r="D1387" s="12" t="s">
        <v>925</v>
      </c>
      <c r="E1387" s="14">
        <v>68000000</v>
      </c>
      <c r="F1387" s="14">
        <v>0</v>
      </c>
      <c r="G1387" s="16" t="s">
        <v>3171</v>
      </c>
    </row>
    <row r="1388" spans="1:7" ht="12" customHeight="1">
      <c r="A1388" s="4" t="s">
        <v>903</v>
      </c>
      <c r="B1388" s="8">
        <v>46030</v>
      </c>
      <c r="C1388" s="10" t="s">
        <v>3063</v>
      </c>
      <c r="D1388" s="12" t="s">
        <v>905</v>
      </c>
      <c r="E1388" s="14">
        <v>72000000</v>
      </c>
      <c r="F1388" s="14">
        <v>0</v>
      </c>
      <c r="G1388" s="16" t="s">
        <v>2994</v>
      </c>
    </row>
    <row r="1389" spans="1:7" ht="12" customHeight="1">
      <c r="A1389" s="4" t="s">
        <v>903</v>
      </c>
      <c r="B1389" s="8">
        <v>46030</v>
      </c>
      <c r="C1389" s="10" t="s">
        <v>3066</v>
      </c>
      <c r="D1389" s="12" t="s">
        <v>925</v>
      </c>
      <c r="E1389" s="14">
        <v>57333334</v>
      </c>
      <c r="F1389" s="14">
        <v>57333334</v>
      </c>
      <c r="G1389" s="16" t="s">
        <v>3176</v>
      </c>
    </row>
    <row r="1390" spans="1:7" ht="12" customHeight="1">
      <c r="A1390" s="4" t="s">
        <v>903</v>
      </c>
      <c r="B1390" s="8">
        <v>46030</v>
      </c>
      <c r="C1390" s="10" t="s">
        <v>3068</v>
      </c>
      <c r="D1390" s="12" t="s">
        <v>939</v>
      </c>
      <c r="E1390" s="14">
        <v>80000000</v>
      </c>
      <c r="F1390" s="14">
        <v>0</v>
      </c>
      <c r="G1390" s="16" t="s">
        <v>2994</v>
      </c>
    </row>
    <row r="1391" spans="1:7" ht="12" customHeight="1">
      <c r="A1391" s="4" t="s">
        <v>903</v>
      </c>
      <c r="B1391" s="8">
        <v>46032</v>
      </c>
      <c r="C1391" s="10" t="s">
        <v>3359</v>
      </c>
      <c r="D1391" s="12" t="s">
        <v>925</v>
      </c>
      <c r="E1391" s="14">
        <v>210000000</v>
      </c>
      <c r="F1391" s="14">
        <v>210000000</v>
      </c>
      <c r="G1391" s="16" t="s">
        <v>3481</v>
      </c>
    </row>
    <row r="1392" spans="1:7" ht="12" customHeight="1">
      <c r="A1392" s="4" t="s">
        <v>903</v>
      </c>
      <c r="B1392" s="8">
        <v>46032</v>
      </c>
      <c r="C1392" s="10" t="s">
        <v>3440</v>
      </c>
      <c r="D1392" s="12" t="s">
        <v>925</v>
      </c>
      <c r="E1392" s="14">
        <v>72000000</v>
      </c>
      <c r="F1392" s="14">
        <v>0</v>
      </c>
      <c r="G1392" s="16" t="s">
        <v>2994</v>
      </c>
    </row>
    <row r="1393" spans="1:7" ht="12" customHeight="1">
      <c r="A1393" s="4" t="s">
        <v>903</v>
      </c>
      <c r="B1393" s="8">
        <v>46032</v>
      </c>
      <c r="C1393" s="10" t="s">
        <v>3442</v>
      </c>
      <c r="D1393" s="12" t="s">
        <v>905</v>
      </c>
      <c r="E1393" s="14">
        <v>64000000</v>
      </c>
      <c r="F1393" s="14">
        <v>0</v>
      </c>
      <c r="G1393" s="16" t="s">
        <v>2994</v>
      </c>
    </row>
    <row r="1394" spans="1:7" ht="12" customHeight="1">
      <c r="A1394" s="4" t="s">
        <v>903</v>
      </c>
      <c r="B1394" s="8">
        <v>46032</v>
      </c>
      <c r="C1394" s="10" t="s">
        <v>3444</v>
      </c>
      <c r="D1394" s="12" t="s">
        <v>905</v>
      </c>
      <c r="E1394" s="14">
        <v>63909431</v>
      </c>
      <c r="F1394" s="14">
        <v>63909431</v>
      </c>
      <c r="G1394" s="16" t="s">
        <v>2994</v>
      </c>
    </row>
    <row r="1395" spans="1:7" ht="12" customHeight="1">
      <c r="A1395" s="4" t="s">
        <v>903</v>
      </c>
      <c r="B1395" s="8">
        <v>46032</v>
      </c>
      <c r="C1395" s="10" t="s">
        <v>3498</v>
      </c>
      <c r="D1395" s="12" t="s">
        <v>939</v>
      </c>
      <c r="E1395" s="14">
        <v>72000000</v>
      </c>
      <c r="F1395" s="14">
        <v>0</v>
      </c>
      <c r="G1395" s="16" t="s">
        <v>3610</v>
      </c>
    </row>
    <row r="1396" spans="1:7" ht="12" customHeight="1">
      <c r="A1396" s="4" t="s">
        <v>903</v>
      </c>
      <c r="B1396" s="8">
        <v>46032</v>
      </c>
      <c r="C1396" s="10" t="s">
        <v>3501</v>
      </c>
      <c r="D1396" s="12" t="s">
        <v>905</v>
      </c>
      <c r="E1396" s="14">
        <v>64000000</v>
      </c>
      <c r="F1396" s="14">
        <v>0</v>
      </c>
      <c r="G1396" s="16" t="s">
        <v>3613</v>
      </c>
    </row>
    <row r="1397" spans="1:7" ht="12" customHeight="1">
      <c r="A1397" s="4" t="s">
        <v>903</v>
      </c>
      <c r="B1397" s="8">
        <v>46032</v>
      </c>
      <c r="C1397" s="10" t="s">
        <v>3503</v>
      </c>
      <c r="D1397" s="12" t="s">
        <v>905</v>
      </c>
      <c r="E1397" s="14">
        <v>83333333</v>
      </c>
      <c r="F1397" s="14">
        <v>133333</v>
      </c>
      <c r="G1397" s="16" t="s">
        <v>3615</v>
      </c>
    </row>
    <row r="1398" spans="1:7" ht="12" customHeight="1">
      <c r="A1398" s="4" t="s">
        <v>903</v>
      </c>
      <c r="B1398" s="8">
        <v>46032</v>
      </c>
      <c r="C1398" s="10" t="s">
        <v>3505</v>
      </c>
      <c r="D1398" s="12" t="s">
        <v>925</v>
      </c>
      <c r="E1398" s="14">
        <v>44000000</v>
      </c>
      <c r="F1398" s="14">
        <v>800000</v>
      </c>
      <c r="G1398" s="16" t="s">
        <v>3618</v>
      </c>
    </row>
    <row r="1399" spans="1:7" ht="12" customHeight="1">
      <c r="A1399" s="4" t="s">
        <v>903</v>
      </c>
      <c r="B1399" s="8">
        <v>46032</v>
      </c>
      <c r="C1399" s="10" t="s">
        <v>3507</v>
      </c>
      <c r="D1399" s="12" t="s">
        <v>905</v>
      </c>
      <c r="E1399" s="14">
        <v>64000000</v>
      </c>
      <c r="F1399" s="14">
        <v>0</v>
      </c>
      <c r="G1399" s="16" t="s">
        <v>2994</v>
      </c>
    </row>
    <row r="1400" spans="1:7" ht="12" customHeight="1">
      <c r="A1400" s="4" t="s">
        <v>903</v>
      </c>
      <c r="B1400" s="8">
        <v>46032</v>
      </c>
      <c r="C1400" s="10" t="s">
        <v>3509</v>
      </c>
      <c r="D1400" s="12" t="s">
        <v>905</v>
      </c>
      <c r="E1400" s="14">
        <v>64000000</v>
      </c>
      <c r="F1400" s="14">
        <v>0</v>
      </c>
      <c r="G1400" s="16" t="s">
        <v>3623</v>
      </c>
    </row>
    <row r="1401" spans="1:7" ht="12" customHeight="1">
      <c r="A1401" s="4" t="s">
        <v>903</v>
      </c>
      <c r="B1401" s="8">
        <v>46032</v>
      </c>
      <c r="C1401" s="10" t="s">
        <v>3512</v>
      </c>
      <c r="D1401" s="12" t="s">
        <v>905</v>
      </c>
      <c r="E1401" s="14">
        <v>151666667</v>
      </c>
      <c r="F1401" s="14">
        <v>16667</v>
      </c>
      <c r="G1401" s="16" t="s">
        <v>3626</v>
      </c>
    </row>
    <row r="1402" spans="1:7" ht="12" customHeight="1">
      <c r="A1402" s="4" t="s">
        <v>903</v>
      </c>
      <c r="B1402" s="8">
        <v>46032</v>
      </c>
      <c r="C1402" s="10" t="s">
        <v>3515</v>
      </c>
      <c r="D1402" s="12" t="s">
        <v>905</v>
      </c>
      <c r="E1402" s="14">
        <v>56000000</v>
      </c>
      <c r="F1402" s="14">
        <v>0</v>
      </c>
      <c r="G1402" s="16" t="s">
        <v>2994</v>
      </c>
    </row>
    <row r="1403" spans="1:7" ht="12" customHeight="1">
      <c r="A1403" s="4" t="s">
        <v>903</v>
      </c>
      <c r="B1403" s="8">
        <v>46033</v>
      </c>
      <c r="C1403" s="10" t="s">
        <v>3624</v>
      </c>
      <c r="D1403" s="12" t="s">
        <v>925</v>
      </c>
      <c r="E1403" s="14">
        <v>64000000</v>
      </c>
      <c r="F1403" s="14">
        <v>0</v>
      </c>
      <c r="G1403" s="16" t="s">
        <v>2994</v>
      </c>
    </row>
    <row r="1404" spans="1:7" ht="12" customHeight="1">
      <c r="A1404" s="4" t="s">
        <v>903</v>
      </c>
      <c r="B1404" s="8">
        <v>46033</v>
      </c>
      <c r="C1404" s="10" t="s">
        <v>3633</v>
      </c>
      <c r="D1404" s="12" t="s">
        <v>925</v>
      </c>
      <c r="E1404" s="14">
        <v>64000000</v>
      </c>
      <c r="F1404" s="14">
        <v>0</v>
      </c>
      <c r="G1404" s="16" t="s">
        <v>3610</v>
      </c>
    </row>
    <row r="1405" spans="1:7" ht="12" customHeight="1">
      <c r="A1405" s="4" t="s">
        <v>903</v>
      </c>
      <c r="B1405" s="8">
        <v>46036</v>
      </c>
      <c r="C1405" s="10" t="s">
        <v>3894</v>
      </c>
      <c r="D1405" s="12" t="s">
        <v>939</v>
      </c>
      <c r="E1405" s="14">
        <v>10587500</v>
      </c>
      <c r="F1405" s="14">
        <v>10587500</v>
      </c>
      <c r="G1405" s="16" t="s">
        <v>4006</v>
      </c>
    </row>
    <row r="1406" spans="1:7" ht="12" customHeight="1">
      <c r="A1406" s="4" t="s">
        <v>903</v>
      </c>
      <c r="B1406" s="8">
        <v>46036</v>
      </c>
      <c r="C1406" s="10" t="s">
        <v>3894</v>
      </c>
      <c r="D1406" s="12" t="s">
        <v>925</v>
      </c>
      <c r="E1406" s="14">
        <v>31900000</v>
      </c>
      <c r="F1406" s="14">
        <v>30024464</v>
      </c>
      <c r="G1406" s="16" t="s">
        <v>4006</v>
      </c>
    </row>
    <row r="1407" spans="1:7" ht="12" customHeight="1">
      <c r="A1407" s="4" t="s">
        <v>903</v>
      </c>
      <c r="B1407" s="8">
        <v>46036</v>
      </c>
      <c r="C1407" s="10" t="s">
        <v>3900</v>
      </c>
      <c r="D1407" s="12" t="s">
        <v>905</v>
      </c>
      <c r="E1407" s="14">
        <v>40000000</v>
      </c>
      <c r="F1407" s="14">
        <v>0</v>
      </c>
      <c r="G1407" s="16" t="s">
        <v>4007</v>
      </c>
    </row>
    <row r="1408" spans="1:7" ht="12" customHeight="1">
      <c r="A1408" s="4" t="s">
        <v>903</v>
      </c>
      <c r="B1408" s="8">
        <v>46036</v>
      </c>
      <c r="C1408" s="10" t="s">
        <v>3901</v>
      </c>
      <c r="D1408" s="12" t="s">
        <v>925</v>
      </c>
      <c r="E1408" s="14">
        <v>80000000</v>
      </c>
      <c r="F1408" s="14">
        <v>80000000</v>
      </c>
      <c r="G1408" s="16" t="s">
        <v>4008</v>
      </c>
    </row>
    <row r="1409" spans="1:7" ht="12" customHeight="1">
      <c r="A1409" s="4" t="s">
        <v>903</v>
      </c>
      <c r="B1409" s="8">
        <v>46036</v>
      </c>
      <c r="C1409" s="10" t="s">
        <v>3904</v>
      </c>
      <c r="D1409" s="12" t="s">
        <v>905</v>
      </c>
      <c r="E1409" s="14">
        <v>64000000</v>
      </c>
      <c r="F1409" s="14">
        <v>0</v>
      </c>
      <c r="G1409" s="16" t="s">
        <v>2994</v>
      </c>
    </row>
    <row r="1410" spans="1:7" ht="12" customHeight="1">
      <c r="A1410" s="4" t="s">
        <v>903</v>
      </c>
      <c r="B1410" s="8">
        <v>46036</v>
      </c>
      <c r="C1410" s="10" t="s">
        <v>3917</v>
      </c>
      <c r="D1410" s="12" t="s">
        <v>905</v>
      </c>
      <c r="E1410" s="14">
        <v>64000000</v>
      </c>
      <c r="F1410" s="14">
        <v>0</v>
      </c>
      <c r="G1410" s="16" t="s">
        <v>2994</v>
      </c>
    </row>
    <row r="1411" spans="1:7" ht="12" customHeight="1">
      <c r="A1411" s="4" t="s">
        <v>903</v>
      </c>
      <c r="B1411" s="8">
        <v>46055</v>
      </c>
      <c r="C1411" s="10" t="s">
        <v>4196</v>
      </c>
      <c r="D1411" s="12" t="s">
        <v>925</v>
      </c>
      <c r="E1411" s="14">
        <v>37666666</v>
      </c>
      <c r="F1411" s="14">
        <v>37666666</v>
      </c>
      <c r="G1411" s="16" t="s">
        <v>4233</v>
      </c>
    </row>
    <row r="1412" spans="1:7" ht="12" customHeight="1">
      <c r="A1412" s="4" t="s">
        <v>903</v>
      </c>
      <c r="B1412" s="8">
        <v>46097</v>
      </c>
      <c r="C1412" s="10" t="s">
        <v>4458</v>
      </c>
      <c r="D1412" s="12" t="s">
        <v>925</v>
      </c>
      <c r="E1412" s="14">
        <v>40000000</v>
      </c>
      <c r="F1412" s="14">
        <v>40000000</v>
      </c>
      <c r="G1412" s="16" t="s">
        <v>4478</v>
      </c>
    </row>
    <row r="1413" spans="1:7" ht="12" customHeight="1">
      <c r="A1413" s="4" t="s">
        <v>903</v>
      </c>
      <c r="B1413" s="8">
        <v>46097</v>
      </c>
      <c r="C1413" s="10" t="s">
        <v>4460</v>
      </c>
      <c r="D1413" s="12" t="s">
        <v>925</v>
      </c>
      <c r="E1413" s="14">
        <v>40000000</v>
      </c>
      <c r="F1413" s="14">
        <v>40000000</v>
      </c>
      <c r="G1413" s="16" t="s">
        <v>4480</v>
      </c>
    </row>
    <row r="1414" spans="1:7" ht="12" customHeight="1">
      <c r="A1414" s="4" t="s">
        <v>798</v>
      </c>
      <c r="B1414" s="8">
        <v>46026</v>
      </c>
      <c r="C1414" s="10" t="s">
        <v>791</v>
      </c>
      <c r="D1414" s="12" t="s">
        <v>799</v>
      </c>
      <c r="E1414" s="14">
        <v>112653370</v>
      </c>
      <c r="F1414" s="14">
        <v>0</v>
      </c>
      <c r="G1414" s="16" t="s">
        <v>793</v>
      </c>
    </row>
    <row r="1415" spans="1:7" ht="12" customHeight="1">
      <c r="A1415" s="4" t="s">
        <v>798</v>
      </c>
      <c r="B1415" s="8">
        <v>46026</v>
      </c>
      <c r="C1415" s="10" t="s">
        <v>791</v>
      </c>
      <c r="D1415" s="12" t="s">
        <v>810</v>
      </c>
      <c r="E1415" s="14">
        <v>475446873</v>
      </c>
      <c r="F1415" s="14">
        <v>0</v>
      </c>
      <c r="G1415" s="16" t="s">
        <v>793</v>
      </c>
    </row>
    <row r="1416" spans="1:7" ht="12" customHeight="1">
      <c r="A1416" s="4" t="s">
        <v>798</v>
      </c>
      <c r="B1416" s="8">
        <v>46026</v>
      </c>
      <c r="C1416" s="10" t="s">
        <v>791</v>
      </c>
      <c r="D1416" s="12" t="s">
        <v>848</v>
      </c>
      <c r="E1416" s="14">
        <v>204374757</v>
      </c>
      <c r="F1416" s="14">
        <v>0</v>
      </c>
      <c r="G1416" s="16" t="s">
        <v>793</v>
      </c>
    </row>
    <row r="1417" spans="1:7" ht="12" customHeight="1">
      <c r="A1417" s="4" t="s">
        <v>798</v>
      </c>
      <c r="B1417" s="8">
        <v>46026</v>
      </c>
      <c r="C1417" s="10" t="s">
        <v>807</v>
      </c>
      <c r="D1417" s="12" t="s">
        <v>810</v>
      </c>
      <c r="E1417" s="14">
        <v>10000000</v>
      </c>
      <c r="F1417" s="14">
        <v>10000000</v>
      </c>
      <c r="G1417" s="16" t="s">
        <v>879</v>
      </c>
    </row>
    <row r="1418" spans="1:7" ht="12" customHeight="1">
      <c r="A1418" s="4" t="s">
        <v>798</v>
      </c>
      <c r="B1418" s="8">
        <v>46026</v>
      </c>
      <c r="C1418" s="10" t="s">
        <v>807</v>
      </c>
      <c r="D1418" s="12" t="s">
        <v>848</v>
      </c>
      <c r="E1418" s="14">
        <v>14250000</v>
      </c>
      <c r="F1418" s="14">
        <v>14250000</v>
      </c>
      <c r="G1418" s="16" t="s">
        <v>879</v>
      </c>
    </row>
    <row r="1419" spans="1:7" ht="12" customHeight="1">
      <c r="A1419" s="4" t="s">
        <v>798</v>
      </c>
      <c r="B1419" s="8">
        <v>46026</v>
      </c>
      <c r="C1419" s="10" t="s">
        <v>807</v>
      </c>
      <c r="D1419" s="12" t="s">
        <v>799</v>
      </c>
      <c r="E1419" s="14">
        <v>360000000</v>
      </c>
      <c r="F1419" s="14">
        <v>360000000</v>
      </c>
      <c r="G1419" s="16" t="s">
        <v>879</v>
      </c>
    </row>
    <row r="1420" spans="1:7" ht="12" customHeight="1">
      <c r="A1420" s="4" t="s">
        <v>798</v>
      </c>
      <c r="B1420" s="8">
        <v>46030</v>
      </c>
      <c r="C1420" s="10" t="s">
        <v>2992</v>
      </c>
      <c r="D1420" s="12" t="s">
        <v>799</v>
      </c>
      <c r="E1420" s="14">
        <v>116150000</v>
      </c>
      <c r="F1420" s="14">
        <v>0</v>
      </c>
      <c r="G1420" s="16" t="s">
        <v>3108</v>
      </c>
    </row>
    <row r="1421" spans="1:7" ht="12" customHeight="1">
      <c r="A1421" s="4" t="s">
        <v>798</v>
      </c>
      <c r="B1421" s="8">
        <v>46030</v>
      </c>
      <c r="C1421" s="10" t="s">
        <v>2995</v>
      </c>
      <c r="D1421" s="12" t="s">
        <v>799</v>
      </c>
      <c r="E1421" s="14">
        <v>103500000</v>
      </c>
      <c r="F1421" s="14">
        <v>0</v>
      </c>
      <c r="G1421" s="16" t="s">
        <v>3108</v>
      </c>
    </row>
    <row r="1422" spans="1:7" ht="12" customHeight="1">
      <c r="A1422" s="4" t="s">
        <v>798</v>
      </c>
      <c r="B1422" s="8">
        <v>46030</v>
      </c>
      <c r="C1422" s="10" t="s">
        <v>2998</v>
      </c>
      <c r="D1422" s="12" t="s">
        <v>799</v>
      </c>
      <c r="E1422" s="14">
        <v>157550000</v>
      </c>
      <c r="F1422" s="14">
        <v>50000</v>
      </c>
      <c r="G1422" s="16" t="s">
        <v>3108</v>
      </c>
    </row>
    <row r="1423" spans="1:7" ht="12" customHeight="1">
      <c r="A1423" s="4" t="s">
        <v>798</v>
      </c>
      <c r="B1423" s="8">
        <v>46030</v>
      </c>
      <c r="C1423" s="10" t="s">
        <v>3001</v>
      </c>
      <c r="D1423" s="12" t="s">
        <v>799</v>
      </c>
      <c r="E1423" s="14">
        <v>57500000</v>
      </c>
      <c r="F1423" s="14">
        <v>0</v>
      </c>
      <c r="G1423" s="16" t="s">
        <v>3115</v>
      </c>
    </row>
    <row r="1424" spans="1:7" ht="12" customHeight="1">
      <c r="A1424" s="4" t="s">
        <v>798</v>
      </c>
      <c r="B1424" s="8">
        <v>46030</v>
      </c>
      <c r="C1424" s="10" t="s">
        <v>3003</v>
      </c>
      <c r="D1424" s="12" t="s">
        <v>799</v>
      </c>
      <c r="E1424" s="14">
        <v>57500000</v>
      </c>
      <c r="F1424" s="14">
        <v>57500000</v>
      </c>
      <c r="G1424" s="16" t="s">
        <v>3115</v>
      </c>
    </row>
    <row r="1425" spans="1:7" ht="12" customHeight="1">
      <c r="A1425" s="4" t="s">
        <v>798</v>
      </c>
      <c r="B1425" s="8">
        <v>46030</v>
      </c>
      <c r="C1425" s="10" t="s">
        <v>3006</v>
      </c>
      <c r="D1425" s="12" t="s">
        <v>799</v>
      </c>
      <c r="E1425" s="14">
        <v>92000000</v>
      </c>
      <c r="F1425" s="14">
        <v>0</v>
      </c>
      <c r="G1425" s="16" t="s">
        <v>3115</v>
      </c>
    </row>
    <row r="1426" spans="1:7" ht="12" customHeight="1">
      <c r="A1426" s="4" t="s">
        <v>798</v>
      </c>
      <c r="B1426" s="8">
        <v>46030</v>
      </c>
      <c r="C1426" s="10" t="s">
        <v>3009</v>
      </c>
      <c r="D1426" s="12" t="s">
        <v>799</v>
      </c>
      <c r="E1426" s="14">
        <v>115000000</v>
      </c>
      <c r="F1426" s="14">
        <v>9200000</v>
      </c>
      <c r="G1426" s="16" t="s">
        <v>3122</v>
      </c>
    </row>
    <row r="1427" spans="1:7" ht="12" customHeight="1">
      <c r="A1427" s="4" t="s">
        <v>798</v>
      </c>
      <c r="B1427" s="8">
        <v>46030</v>
      </c>
      <c r="C1427" s="10" t="s">
        <v>3012</v>
      </c>
      <c r="D1427" s="12" t="s">
        <v>848</v>
      </c>
      <c r="E1427" s="14">
        <v>89700000</v>
      </c>
      <c r="F1427" s="14">
        <v>0</v>
      </c>
      <c r="G1427" s="16" t="s">
        <v>3124</v>
      </c>
    </row>
    <row r="1428" spans="1:7" ht="12" customHeight="1">
      <c r="A1428" s="4" t="s">
        <v>798</v>
      </c>
      <c r="B1428" s="8">
        <v>46030</v>
      </c>
      <c r="C1428" s="10" t="s">
        <v>3012</v>
      </c>
      <c r="D1428" s="12" t="s">
        <v>799</v>
      </c>
      <c r="E1428" s="14">
        <v>59800000</v>
      </c>
      <c r="F1428" s="14">
        <v>27600000</v>
      </c>
      <c r="G1428" s="16" t="s">
        <v>3124</v>
      </c>
    </row>
    <row r="1429" spans="1:7" ht="12" customHeight="1">
      <c r="A1429" s="4" t="s">
        <v>798</v>
      </c>
      <c r="B1429" s="8">
        <v>46030</v>
      </c>
      <c r="C1429" s="10" t="s">
        <v>3015</v>
      </c>
      <c r="D1429" s="12" t="s">
        <v>799</v>
      </c>
      <c r="E1429" s="14">
        <v>103500000</v>
      </c>
      <c r="F1429" s="14">
        <v>24150000</v>
      </c>
      <c r="G1429" s="16" t="s">
        <v>3129</v>
      </c>
    </row>
    <row r="1430" spans="1:7" ht="12" customHeight="1">
      <c r="A1430" s="4" t="s">
        <v>798</v>
      </c>
      <c r="B1430" s="8">
        <v>46030</v>
      </c>
      <c r="C1430" s="10" t="s">
        <v>3018</v>
      </c>
      <c r="D1430" s="12" t="s">
        <v>799</v>
      </c>
      <c r="E1430" s="14">
        <v>120750000</v>
      </c>
      <c r="F1430" s="14">
        <v>16100000</v>
      </c>
      <c r="G1430" s="16" t="s">
        <v>3129</v>
      </c>
    </row>
    <row r="1431" spans="1:7" ht="12" customHeight="1">
      <c r="A1431" s="4" t="s">
        <v>798</v>
      </c>
      <c r="B1431" s="8">
        <v>46030</v>
      </c>
      <c r="C1431" s="10" t="s">
        <v>3020</v>
      </c>
      <c r="D1431" s="12" t="s">
        <v>799</v>
      </c>
      <c r="E1431" s="14">
        <v>120750000</v>
      </c>
      <c r="F1431" s="14">
        <v>17250000</v>
      </c>
      <c r="G1431" s="16" t="s">
        <v>3129</v>
      </c>
    </row>
    <row r="1432" spans="1:7" ht="12" customHeight="1">
      <c r="A1432" s="4" t="s">
        <v>798</v>
      </c>
      <c r="B1432" s="8">
        <v>46030</v>
      </c>
      <c r="C1432" s="10" t="s">
        <v>3023</v>
      </c>
      <c r="D1432" s="12" t="s">
        <v>848</v>
      </c>
      <c r="E1432" s="14">
        <v>32775000</v>
      </c>
      <c r="F1432" s="14">
        <v>0</v>
      </c>
      <c r="G1432" s="16" t="s">
        <v>3136</v>
      </c>
    </row>
    <row r="1433" spans="1:7" ht="12" customHeight="1">
      <c r="A1433" s="4" t="s">
        <v>798</v>
      </c>
      <c r="B1433" s="8">
        <v>46030</v>
      </c>
      <c r="C1433" s="10" t="s">
        <v>3023</v>
      </c>
      <c r="D1433" s="12" t="s">
        <v>799</v>
      </c>
      <c r="E1433" s="14">
        <v>76475000</v>
      </c>
      <c r="F1433" s="14">
        <v>0</v>
      </c>
      <c r="G1433" s="16" t="s">
        <v>3136</v>
      </c>
    </row>
    <row r="1434" spans="1:7" ht="12" customHeight="1">
      <c r="A1434" s="4" t="s">
        <v>798</v>
      </c>
      <c r="B1434" s="8">
        <v>46030</v>
      </c>
      <c r="C1434" s="10" t="s">
        <v>3025</v>
      </c>
      <c r="D1434" s="12" t="s">
        <v>799</v>
      </c>
      <c r="E1434" s="14">
        <v>115000000</v>
      </c>
      <c r="F1434" s="14">
        <v>10350000</v>
      </c>
      <c r="G1434" s="16" t="s">
        <v>3140</v>
      </c>
    </row>
    <row r="1435" spans="1:7" ht="12" customHeight="1">
      <c r="A1435" s="4" t="s">
        <v>798</v>
      </c>
      <c r="B1435" s="8">
        <v>46030</v>
      </c>
      <c r="C1435" s="10" t="s">
        <v>3028</v>
      </c>
      <c r="D1435" s="12" t="s">
        <v>799</v>
      </c>
      <c r="E1435" s="14">
        <v>132250000</v>
      </c>
      <c r="F1435" s="14">
        <v>0</v>
      </c>
      <c r="G1435" s="16" t="s">
        <v>3142</v>
      </c>
    </row>
    <row r="1436" spans="1:7" ht="12" customHeight="1">
      <c r="A1436" s="4" t="s">
        <v>798</v>
      </c>
      <c r="B1436" s="8">
        <v>46030</v>
      </c>
      <c r="C1436" s="10" t="s">
        <v>3035</v>
      </c>
      <c r="D1436" s="12" t="s">
        <v>799</v>
      </c>
      <c r="E1436" s="14">
        <v>132250000</v>
      </c>
      <c r="F1436" s="14">
        <v>0</v>
      </c>
      <c r="G1436" s="16" t="s">
        <v>3122</v>
      </c>
    </row>
    <row r="1437" spans="1:7" ht="12" customHeight="1">
      <c r="A1437" s="4" t="s">
        <v>798</v>
      </c>
      <c r="B1437" s="8">
        <v>46030</v>
      </c>
      <c r="C1437" s="10" t="s">
        <v>3036</v>
      </c>
      <c r="D1437" s="12" t="s">
        <v>799</v>
      </c>
      <c r="E1437" s="14">
        <v>132250000</v>
      </c>
      <c r="F1437" s="14">
        <v>27600000</v>
      </c>
      <c r="G1437" s="16" t="s">
        <v>3122</v>
      </c>
    </row>
    <row r="1438" spans="1:7" ht="12" customHeight="1">
      <c r="A1438" s="4" t="s">
        <v>798</v>
      </c>
      <c r="B1438" s="8">
        <v>46030</v>
      </c>
      <c r="C1438" s="10" t="s">
        <v>3039</v>
      </c>
      <c r="D1438" s="12" t="s">
        <v>799</v>
      </c>
      <c r="E1438" s="14">
        <v>132250000</v>
      </c>
      <c r="F1438" s="14">
        <v>0</v>
      </c>
      <c r="G1438" s="16" t="s">
        <v>3122</v>
      </c>
    </row>
    <row r="1439" spans="1:7" ht="12" customHeight="1">
      <c r="A1439" s="4" t="s">
        <v>798</v>
      </c>
      <c r="B1439" s="8">
        <v>46030</v>
      </c>
      <c r="C1439" s="10" t="s">
        <v>3041</v>
      </c>
      <c r="D1439" s="12" t="s">
        <v>799</v>
      </c>
      <c r="E1439" s="14">
        <v>132250000</v>
      </c>
      <c r="F1439" s="14">
        <v>0</v>
      </c>
      <c r="G1439" s="16" t="s">
        <v>3122</v>
      </c>
    </row>
    <row r="1440" spans="1:7" ht="12" customHeight="1">
      <c r="A1440" s="4" t="s">
        <v>798</v>
      </c>
      <c r="B1440" s="8">
        <v>46030</v>
      </c>
      <c r="C1440" s="10" t="s">
        <v>3044</v>
      </c>
      <c r="D1440" s="12" t="s">
        <v>799</v>
      </c>
      <c r="E1440" s="14">
        <v>132250000</v>
      </c>
      <c r="F1440" s="14">
        <v>0</v>
      </c>
      <c r="G1440" s="16" t="s">
        <v>3122</v>
      </c>
    </row>
    <row r="1441" spans="1:7" ht="12" customHeight="1">
      <c r="A1441" s="4" t="s">
        <v>798</v>
      </c>
      <c r="B1441" s="8">
        <v>46030</v>
      </c>
      <c r="C1441" s="10" t="s">
        <v>3047</v>
      </c>
      <c r="D1441" s="12" t="s">
        <v>799</v>
      </c>
      <c r="E1441" s="14">
        <v>132250000</v>
      </c>
      <c r="F1441" s="14">
        <v>0</v>
      </c>
      <c r="G1441" s="16" t="s">
        <v>3122</v>
      </c>
    </row>
    <row r="1442" spans="1:7" ht="12" customHeight="1">
      <c r="A1442" s="4" t="s">
        <v>798</v>
      </c>
      <c r="B1442" s="8">
        <v>46030</v>
      </c>
      <c r="C1442" s="10" t="s">
        <v>3049</v>
      </c>
      <c r="D1442" s="12" t="s">
        <v>799</v>
      </c>
      <c r="E1442" s="14">
        <v>132250000</v>
      </c>
      <c r="F1442" s="14">
        <v>0</v>
      </c>
      <c r="G1442" s="16" t="s">
        <v>3122</v>
      </c>
    </row>
    <row r="1443" spans="1:7" ht="12" customHeight="1">
      <c r="A1443" s="4" t="s">
        <v>798</v>
      </c>
      <c r="B1443" s="8">
        <v>46030</v>
      </c>
      <c r="C1443" s="10" t="s">
        <v>3051</v>
      </c>
      <c r="D1443" s="12" t="s">
        <v>799</v>
      </c>
      <c r="E1443" s="14">
        <v>132250000</v>
      </c>
      <c r="F1443" s="14">
        <v>0</v>
      </c>
      <c r="G1443" s="16" t="s">
        <v>3122</v>
      </c>
    </row>
    <row r="1444" spans="1:7" ht="12" customHeight="1">
      <c r="A1444" s="4" t="s">
        <v>798</v>
      </c>
      <c r="B1444" s="8">
        <v>46030</v>
      </c>
      <c r="C1444" s="10" t="s">
        <v>3054</v>
      </c>
      <c r="D1444" s="12" t="s">
        <v>799</v>
      </c>
      <c r="E1444" s="14">
        <v>132250000</v>
      </c>
      <c r="F1444" s="14">
        <v>0</v>
      </c>
      <c r="G1444" s="16" t="s">
        <v>3122</v>
      </c>
    </row>
    <row r="1445" spans="1:7" ht="12" customHeight="1">
      <c r="A1445" s="4" t="s">
        <v>798</v>
      </c>
      <c r="B1445" s="8">
        <v>46030</v>
      </c>
      <c r="C1445" s="10" t="s">
        <v>3057</v>
      </c>
      <c r="D1445" s="12" t="s">
        <v>799</v>
      </c>
      <c r="E1445" s="14">
        <v>134550000</v>
      </c>
      <c r="F1445" s="14">
        <v>0</v>
      </c>
      <c r="G1445" s="16" t="s">
        <v>3166</v>
      </c>
    </row>
    <row r="1446" spans="1:7" ht="12" customHeight="1">
      <c r="A1446" s="4" t="s">
        <v>798</v>
      </c>
      <c r="B1446" s="8">
        <v>46030</v>
      </c>
      <c r="C1446" s="10" t="s">
        <v>3073</v>
      </c>
      <c r="D1446" s="12" t="s">
        <v>810</v>
      </c>
      <c r="E1446" s="14">
        <v>62100000</v>
      </c>
      <c r="F1446" s="14">
        <v>0</v>
      </c>
      <c r="G1446" s="16" t="s">
        <v>3183</v>
      </c>
    </row>
    <row r="1447" spans="1:7" ht="12" customHeight="1">
      <c r="A1447" s="4" t="s">
        <v>798</v>
      </c>
      <c r="B1447" s="8">
        <v>46030</v>
      </c>
      <c r="C1447" s="10" t="s">
        <v>3073</v>
      </c>
      <c r="D1447" s="12" t="s">
        <v>799</v>
      </c>
      <c r="E1447" s="14">
        <v>41400000</v>
      </c>
      <c r="F1447" s="14">
        <v>0</v>
      </c>
      <c r="G1447" s="16" t="s">
        <v>3183</v>
      </c>
    </row>
    <row r="1448" spans="1:7" ht="12" customHeight="1">
      <c r="A1448" s="4" t="s">
        <v>798</v>
      </c>
      <c r="B1448" s="8">
        <v>46030</v>
      </c>
      <c r="C1448" s="10" t="s">
        <v>3076</v>
      </c>
      <c r="D1448" s="12" t="s">
        <v>799</v>
      </c>
      <c r="E1448" s="14">
        <v>31740000</v>
      </c>
      <c r="F1448" s="14">
        <v>2300000</v>
      </c>
      <c r="G1448" s="16" t="s">
        <v>3188</v>
      </c>
    </row>
    <row r="1449" spans="1:7" ht="12" customHeight="1">
      <c r="A1449" s="4" t="s">
        <v>798</v>
      </c>
      <c r="B1449" s="8">
        <v>46030</v>
      </c>
      <c r="C1449" s="10" t="s">
        <v>3076</v>
      </c>
      <c r="D1449" s="12" t="s">
        <v>810</v>
      </c>
      <c r="E1449" s="14">
        <v>47610000</v>
      </c>
      <c r="F1449" s="14">
        <v>3450000</v>
      </c>
      <c r="G1449" s="16" t="s">
        <v>3188</v>
      </c>
    </row>
    <row r="1450" spans="1:7" ht="12" customHeight="1">
      <c r="A1450" s="4" t="s">
        <v>798</v>
      </c>
      <c r="B1450" s="8">
        <v>46032</v>
      </c>
      <c r="C1450" s="10" t="s">
        <v>3365</v>
      </c>
      <c r="D1450" s="12" t="s">
        <v>848</v>
      </c>
      <c r="E1450" s="14">
        <v>44850000</v>
      </c>
      <c r="F1450" s="14">
        <v>25990000</v>
      </c>
      <c r="G1450" s="16" t="s">
        <v>3485</v>
      </c>
    </row>
    <row r="1451" spans="1:7" ht="12" customHeight="1">
      <c r="A1451" s="4" t="s">
        <v>798</v>
      </c>
      <c r="B1451" s="8">
        <v>46032</v>
      </c>
      <c r="C1451" s="10" t="s">
        <v>3365</v>
      </c>
      <c r="D1451" s="12" t="s">
        <v>799</v>
      </c>
      <c r="E1451" s="14">
        <v>29900000</v>
      </c>
      <c r="F1451" s="14">
        <v>1610000</v>
      </c>
      <c r="G1451" s="16" t="s">
        <v>3485</v>
      </c>
    </row>
    <row r="1452" spans="1:7" ht="12" customHeight="1">
      <c r="A1452" s="4" t="s">
        <v>798</v>
      </c>
      <c r="B1452" s="8">
        <v>46032</v>
      </c>
      <c r="C1452" s="10" t="s">
        <v>3368</v>
      </c>
      <c r="D1452" s="12" t="s">
        <v>810</v>
      </c>
      <c r="E1452" s="14">
        <v>96600000</v>
      </c>
      <c r="F1452" s="14">
        <v>0</v>
      </c>
      <c r="G1452" s="16" t="s">
        <v>3490</v>
      </c>
    </row>
    <row r="1453" spans="1:7" ht="12" customHeight="1">
      <c r="A1453" s="4" t="s">
        <v>798</v>
      </c>
      <c r="B1453" s="8">
        <v>46032</v>
      </c>
      <c r="C1453" s="10" t="s">
        <v>3368</v>
      </c>
      <c r="D1453" s="12" t="s">
        <v>799</v>
      </c>
      <c r="E1453" s="14">
        <v>64400000</v>
      </c>
      <c r="F1453" s="14">
        <v>0</v>
      </c>
      <c r="G1453" s="16" t="s">
        <v>3490</v>
      </c>
    </row>
    <row r="1454" spans="1:7" ht="12" customHeight="1">
      <c r="A1454" s="4" t="s">
        <v>798</v>
      </c>
      <c r="B1454" s="8">
        <v>46032</v>
      </c>
      <c r="C1454" s="10" t="s">
        <v>3375</v>
      </c>
      <c r="D1454" s="12" t="s">
        <v>799</v>
      </c>
      <c r="E1454" s="14">
        <v>36000000</v>
      </c>
      <c r="F1454" s="14">
        <v>0</v>
      </c>
      <c r="G1454" s="16" t="s">
        <v>3500</v>
      </c>
    </row>
    <row r="1455" spans="1:7" ht="12" customHeight="1">
      <c r="A1455" s="4" t="s">
        <v>798</v>
      </c>
      <c r="B1455" s="8">
        <v>46032</v>
      </c>
      <c r="C1455" s="10" t="s">
        <v>3378</v>
      </c>
      <c r="D1455" s="12" t="s">
        <v>799</v>
      </c>
      <c r="E1455" s="14">
        <v>36000000</v>
      </c>
      <c r="F1455" s="14">
        <v>0</v>
      </c>
      <c r="G1455" s="16" t="s">
        <v>3500</v>
      </c>
    </row>
    <row r="1456" spans="1:7" ht="12" customHeight="1">
      <c r="A1456" s="4" t="s">
        <v>798</v>
      </c>
      <c r="B1456" s="8">
        <v>46032</v>
      </c>
      <c r="C1456" s="10" t="s">
        <v>3380</v>
      </c>
      <c r="D1456" s="12" t="s">
        <v>810</v>
      </c>
      <c r="E1456" s="14">
        <v>10000000</v>
      </c>
      <c r="F1456" s="14">
        <v>1850757</v>
      </c>
      <c r="G1456" s="16" t="s">
        <v>2037</v>
      </c>
    </row>
    <row r="1457" spans="1:7" ht="12" customHeight="1">
      <c r="A1457" s="4" t="s">
        <v>798</v>
      </c>
      <c r="B1457" s="8">
        <v>46032</v>
      </c>
      <c r="C1457" s="10" t="s">
        <v>3380</v>
      </c>
      <c r="D1457" s="12" t="s">
        <v>848</v>
      </c>
      <c r="E1457" s="14">
        <v>20000000</v>
      </c>
      <c r="F1457" s="14">
        <v>19259519</v>
      </c>
      <c r="G1457" s="16" t="s">
        <v>2037</v>
      </c>
    </row>
    <row r="1458" spans="1:7" ht="12" customHeight="1">
      <c r="A1458" s="4" t="s">
        <v>798</v>
      </c>
      <c r="B1458" s="8">
        <v>46032</v>
      </c>
      <c r="C1458" s="10" t="s">
        <v>3380</v>
      </c>
      <c r="D1458" s="12" t="s">
        <v>799</v>
      </c>
      <c r="E1458" s="14">
        <v>340000000</v>
      </c>
      <c r="F1458" s="14">
        <v>302650182</v>
      </c>
      <c r="G1458" s="16" t="s">
        <v>2037</v>
      </c>
    </row>
    <row r="1459" spans="1:7" ht="12" customHeight="1">
      <c r="A1459" s="4" t="s">
        <v>798</v>
      </c>
      <c r="B1459" s="8">
        <v>46032</v>
      </c>
      <c r="C1459" s="10" t="s">
        <v>3383</v>
      </c>
      <c r="D1459" s="12" t="s">
        <v>799</v>
      </c>
      <c r="E1459" s="14">
        <v>50000000</v>
      </c>
      <c r="F1459" s="14">
        <v>50000000</v>
      </c>
      <c r="G1459" s="16" t="s">
        <v>3511</v>
      </c>
    </row>
    <row r="1460" spans="1:7" ht="12" customHeight="1">
      <c r="A1460" s="4" t="s">
        <v>798</v>
      </c>
      <c r="B1460" s="8">
        <v>46032</v>
      </c>
      <c r="C1460" s="10" t="s">
        <v>3386</v>
      </c>
      <c r="D1460" s="12" t="s">
        <v>799</v>
      </c>
      <c r="E1460" s="14">
        <v>68425000</v>
      </c>
      <c r="F1460" s="14">
        <v>0</v>
      </c>
      <c r="G1460" s="16" t="s">
        <v>3514</v>
      </c>
    </row>
    <row r="1461" spans="1:7" ht="12" customHeight="1">
      <c r="A1461" s="4" t="s">
        <v>798</v>
      </c>
      <c r="B1461" s="8">
        <v>46032</v>
      </c>
      <c r="C1461" s="10" t="s">
        <v>3386</v>
      </c>
      <c r="D1461" s="12" t="s">
        <v>848</v>
      </c>
      <c r="E1461" s="14">
        <v>29325000</v>
      </c>
      <c r="F1461" s="14">
        <v>0</v>
      </c>
      <c r="G1461" s="16" t="s">
        <v>3514</v>
      </c>
    </row>
    <row r="1462" spans="1:7" ht="12" customHeight="1">
      <c r="A1462" s="4" t="s">
        <v>798</v>
      </c>
      <c r="B1462" s="8">
        <v>46032</v>
      </c>
      <c r="C1462" s="10" t="s">
        <v>3389</v>
      </c>
      <c r="D1462" s="12" t="s">
        <v>799</v>
      </c>
      <c r="E1462" s="14">
        <v>101200000</v>
      </c>
      <c r="F1462" s="14">
        <v>52900000</v>
      </c>
      <c r="G1462" s="16" t="s">
        <v>3129</v>
      </c>
    </row>
    <row r="1463" spans="1:7" ht="12" customHeight="1">
      <c r="A1463" s="4" t="s">
        <v>798</v>
      </c>
      <c r="B1463" s="8">
        <v>46032</v>
      </c>
      <c r="C1463" s="10" t="s">
        <v>3392</v>
      </c>
      <c r="D1463" s="12" t="s">
        <v>810</v>
      </c>
      <c r="E1463" s="14">
        <v>69000000</v>
      </c>
      <c r="F1463" s="14">
        <v>34500000</v>
      </c>
      <c r="G1463" s="16" t="s">
        <v>3521</v>
      </c>
    </row>
    <row r="1464" spans="1:7" ht="12" customHeight="1">
      <c r="A1464" s="4" t="s">
        <v>798</v>
      </c>
      <c r="B1464" s="8">
        <v>46032</v>
      </c>
      <c r="C1464" s="10" t="s">
        <v>3392</v>
      </c>
      <c r="D1464" s="12" t="s">
        <v>799</v>
      </c>
      <c r="E1464" s="14">
        <v>46000000</v>
      </c>
      <c r="F1464" s="14">
        <v>23000000</v>
      </c>
      <c r="G1464" s="16" t="s">
        <v>3521</v>
      </c>
    </row>
    <row r="1465" spans="1:7" ht="12" customHeight="1">
      <c r="A1465" s="4" t="s">
        <v>798</v>
      </c>
      <c r="B1465" s="8">
        <v>46032</v>
      </c>
      <c r="C1465" s="10" t="s">
        <v>3403</v>
      </c>
      <c r="D1465" s="12" t="s">
        <v>799</v>
      </c>
      <c r="E1465" s="14">
        <v>92000000</v>
      </c>
      <c r="F1465" s="14">
        <v>0</v>
      </c>
      <c r="G1465" s="16" t="s">
        <v>3527</v>
      </c>
    </row>
    <row r="1466" spans="1:7" ht="12" customHeight="1">
      <c r="A1466" s="4" t="s">
        <v>798</v>
      </c>
      <c r="B1466" s="8">
        <v>46032</v>
      </c>
      <c r="C1466" s="10" t="s">
        <v>3405</v>
      </c>
      <c r="D1466" s="12" t="s">
        <v>848</v>
      </c>
      <c r="E1466" s="14">
        <v>172500000</v>
      </c>
      <c r="F1466" s="14">
        <v>0</v>
      </c>
      <c r="G1466" s="16" t="s">
        <v>3530</v>
      </c>
    </row>
    <row r="1467" spans="1:7" ht="12" customHeight="1">
      <c r="A1467" s="4" t="s">
        <v>798</v>
      </c>
      <c r="B1467" s="8">
        <v>46032</v>
      </c>
      <c r="C1467" s="10" t="s">
        <v>3407</v>
      </c>
      <c r="D1467" s="12" t="s">
        <v>799</v>
      </c>
      <c r="E1467" s="14">
        <v>120750000</v>
      </c>
      <c r="F1467" s="14">
        <v>0</v>
      </c>
      <c r="G1467" s="16" t="s">
        <v>3527</v>
      </c>
    </row>
    <row r="1468" spans="1:7" ht="12" customHeight="1">
      <c r="A1468" s="4" t="s">
        <v>798</v>
      </c>
      <c r="B1468" s="8">
        <v>46032</v>
      </c>
      <c r="C1468" s="10" t="s">
        <v>3432</v>
      </c>
      <c r="D1468" s="12" t="s">
        <v>799</v>
      </c>
      <c r="E1468" s="14">
        <v>115000000</v>
      </c>
      <c r="F1468" s="14">
        <v>0</v>
      </c>
      <c r="G1468" s="16" t="s">
        <v>3554</v>
      </c>
    </row>
    <row r="1469" spans="1:7" ht="12" customHeight="1">
      <c r="A1469" s="4" t="s">
        <v>798</v>
      </c>
      <c r="B1469" s="8">
        <v>46032</v>
      </c>
      <c r="C1469" s="10" t="s">
        <v>3435</v>
      </c>
      <c r="D1469" s="12" t="s">
        <v>799</v>
      </c>
      <c r="E1469" s="14">
        <v>48000000</v>
      </c>
      <c r="F1469" s="14">
        <v>0</v>
      </c>
      <c r="G1469" s="16" t="s">
        <v>3556</v>
      </c>
    </row>
    <row r="1470" spans="1:7" ht="12" customHeight="1">
      <c r="A1470" s="4" t="s">
        <v>798</v>
      </c>
      <c r="B1470" s="8">
        <v>46032</v>
      </c>
      <c r="C1470" s="10" t="s">
        <v>3438</v>
      </c>
      <c r="D1470" s="12" t="s">
        <v>799</v>
      </c>
      <c r="E1470" s="14">
        <v>36000000</v>
      </c>
      <c r="F1470" s="14">
        <v>0</v>
      </c>
      <c r="G1470" s="16" t="s">
        <v>3559</v>
      </c>
    </row>
    <row r="1471" spans="1:7" ht="12" customHeight="1">
      <c r="A1471" s="4" t="s">
        <v>798</v>
      </c>
      <c r="B1471" s="8">
        <v>46036</v>
      </c>
      <c r="C1471" s="10" t="s">
        <v>3908</v>
      </c>
      <c r="D1471" s="12" t="s">
        <v>799</v>
      </c>
      <c r="E1471" s="14">
        <v>143750000</v>
      </c>
      <c r="F1471" s="14">
        <v>0</v>
      </c>
      <c r="G1471" s="16" t="s">
        <v>4010</v>
      </c>
    </row>
    <row r="1472" spans="1:7" ht="12" customHeight="1">
      <c r="A1472" s="4" t="s">
        <v>798</v>
      </c>
      <c r="B1472" s="8">
        <v>46036</v>
      </c>
      <c r="C1472" s="10" t="s">
        <v>3911</v>
      </c>
      <c r="D1472" s="12" t="s">
        <v>799</v>
      </c>
      <c r="E1472" s="14">
        <v>115000000</v>
      </c>
      <c r="F1472" s="14">
        <v>0</v>
      </c>
      <c r="G1472" s="16" t="s">
        <v>4011</v>
      </c>
    </row>
    <row r="1473" spans="1:7" ht="12" customHeight="1">
      <c r="A1473" s="4" t="s">
        <v>798</v>
      </c>
      <c r="B1473" s="8">
        <v>46036</v>
      </c>
      <c r="C1473" s="10" t="s">
        <v>3914</v>
      </c>
      <c r="D1473" s="12" t="s">
        <v>799</v>
      </c>
      <c r="E1473" s="14">
        <v>36000000</v>
      </c>
      <c r="F1473" s="14">
        <v>0</v>
      </c>
      <c r="G1473" s="16" t="s">
        <v>4012</v>
      </c>
    </row>
    <row r="1474" spans="1:7" ht="12" customHeight="1">
      <c r="A1474" s="4" t="s">
        <v>798</v>
      </c>
      <c r="B1474" s="8">
        <v>46037</v>
      </c>
      <c r="C1474" s="10" t="s">
        <v>3986</v>
      </c>
      <c r="D1474" s="12" t="s">
        <v>810</v>
      </c>
      <c r="E1474" s="14">
        <v>345756306</v>
      </c>
      <c r="F1474" s="14">
        <v>345756306</v>
      </c>
      <c r="G1474" s="16" t="s">
        <v>4059</v>
      </c>
    </row>
    <row r="1475" spans="1:7" ht="12" customHeight="1">
      <c r="A1475" s="4" t="s">
        <v>798</v>
      </c>
      <c r="B1475" s="8">
        <v>46037</v>
      </c>
      <c r="C1475" s="10" t="s">
        <v>3989</v>
      </c>
      <c r="D1475" s="12" t="s">
        <v>799</v>
      </c>
      <c r="E1475" s="14">
        <v>723565184</v>
      </c>
      <c r="F1475" s="14">
        <v>488365184</v>
      </c>
      <c r="G1475" s="16" t="s">
        <v>3879</v>
      </c>
    </row>
    <row r="1476" spans="1:7" ht="12" customHeight="1">
      <c r="A1476" s="4" t="s">
        <v>798</v>
      </c>
      <c r="B1476" s="8">
        <v>46037</v>
      </c>
      <c r="C1476" s="10" t="s">
        <v>3991</v>
      </c>
      <c r="D1476" s="12" t="s">
        <v>799</v>
      </c>
      <c r="E1476" s="14">
        <v>439232707</v>
      </c>
      <c r="F1476" s="14">
        <v>439232707</v>
      </c>
      <c r="G1476" s="16" t="s">
        <v>4064</v>
      </c>
    </row>
    <row r="1477" spans="1:7" ht="12" customHeight="1">
      <c r="A1477" s="4" t="s">
        <v>790</v>
      </c>
      <c r="B1477" s="8">
        <v>46026</v>
      </c>
      <c r="C1477" s="10" t="s">
        <v>791</v>
      </c>
      <c r="D1477" s="12" t="s">
        <v>792</v>
      </c>
      <c r="E1477" s="14">
        <v>85000000</v>
      </c>
      <c r="F1477" s="14">
        <v>0</v>
      </c>
      <c r="G1477" s="16" t="s">
        <v>793</v>
      </c>
    </row>
    <row r="1478" spans="1:7" ht="12" customHeight="1">
      <c r="A1478" s="4" t="s">
        <v>790</v>
      </c>
      <c r="B1478" s="8">
        <v>46026</v>
      </c>
      <c r="C1478" s="10" t="s">
        <v>791</v>
      </c>
      <c r="D1478" s="12" t="s">
        <v>803</v>
      </c>
      <c r="E1478" s="14">
        <v>216406226</v>
      </c>
      <c r="F1478" s="14">
        <v>0</v>
      </c>
      <c r="G1478" s="16" t="s">
        <v>793</v>
      </c>
    </row>
    <row r="1479" spans="1:7" ht="12" customHeight="1">
      <c r="A1479" s="4" t="s">
        <v>790</v>
      </c>
      <c r="B1479" s="8">
        <v>46026</v>
      </c>
      <c r="C1479" s="10" t="s">
        <v>791</v>
      </c>
      <c r="D1479" s="12" t="s">
        <v>831</v>
      </c>
      <c r="E1479" s="14">
        <v>484595560</v>
      </c>
      <c r="F1479" s="14">
        <v>0</v>
      </c>
      <c r="G1479" s="16" t="s">
        <v>793</v>
      </c>
    </row>
    <row r="1480" spans="1:7" ht="12" customHeight="1">
      <c r="A1480" s="4" t="s">
        <v>790</v>
      </c>
      <c r="B1480" s="8">
        <v>46026</v>
      </c>
      <c r="C1480" s="10" t="s">
        <v>807</v>
      </c>
      <c r="D1480" s="12" t="s">
        <v>792</v>
      </c>
      <c r="E1480" s="14">
        <v>68352044</v>
      </c>
      <c r="F1480" s="14">
        <v>68352044</v>
      </c>
      <c r="G1480" s="16" t="s">
        <v>879</v>
      </c>
    </row>
    <row r="1481" spans="1:7" ht="12" customHeight="1">
      <c r="A1481" s="4" t="s">
        <v>790</v>
      </c>
      <c r="B1481" s="8">
        <v>46026</v>
      </c>
      <c r="C1481" s="10" t="s">
        <v>807</v>
      </c>
      <c r="D1481" s="12" t="s">
        <v>803</v>
      </c>
      <c r="E1481" s="14">
        <v>200000000</v>
      </c>
      <c r="F1481" s="14">
        <v>200000000</v>
      </c>
      <c r="G1481" s="16" t="s">
        <v>879</v>
      </c>
    </row>
    <row r="1482" spans="1:7" ht="12" customHeight="1">
      <c r="A1482" s="4" t="s">
        <v>790</v>
      </c>
      <c r="B1482" s="8">
        <v>46035</v>
      </c>
      <c r="C1482" s="10" t="s">
        <v>3650</v>
      </c>
      <c r="D1482" s="12" t="s">
        <v>792</v>
      </c>
      <c r="E1482" s="14">
        <v>51700000</v>
      </c>
      <c r="F1482" s="14">
        <v>0</v>
      </c>
      <c r="G1482" s="16" t="s">
        <v>3739</v>
      </c>
    </row>
    <row r="1483" spans="1:7" ht="12" customHeight="1">
      <c r="A1483" s="4" t="s">
        <v>790</v>
      </c>
      <c r="B1483" s="8">
        <v>46035</v>
      </c>
      <c r="C1483" s="10" t="s">
        <v>3652</v>
      </c>
      <c r="D1483" s="12" t="s">
        <v>792</v>
      </c>
      <c r="E1483" s="14">
        <v>149500000</v>
      </c>
      <c r="F1483" s="14">
        <v>0</v>
      </c>
      <c r="G1483" s="16" t="s">
        <v>3740</v>
      </c>
    </row>
    <row r="1484" spans="1:7" ht="12" customHeight="1">
      <c r="A1484" s="4" t="s">
        <v>790</v>
      </c>
      <c r="B1484" s="8">
        <v>46035</v>
      </c>
      <c r="C1484" s="10" t="s">
        <v>3654</v>
      </c>
      <c r="D1484" s="12" t="s">
        <v>792</v>
      </c>
      <c r="E1484" s="14">
        <v>143750000</v>
      </c>
      <c r="F1484" s="14">
        <v>0</v>
      </c>
      <c r="G1484" s="16" t="s">
        <v>3742</v>
      </c>
    </row>
    <row r="1485" spans="1:7" ht="12" customHeight="1">
      <c r="A1485" s="4" t="s">
        <v>790</v>
      </c>
      <c r="B1485" s="8">
        <v>46035</v>
      </c>
      <c r="C1485" s="10" t="s">
        <v>3656</v>
      </c>
      <c r="D1485" s="12" t="s">
        <v>792</v>
      </c>
      <c r="E1485" s="14">
        <v>55000000</v>
      </c>
      <c r="F1485" s="14">
        <v>9900000</v>
      </c>
      <c r="G1485" s="16" t="s">
        <v>3745</v>
      </c>
    </row>
    <row r="1486" spans="1:7" ht="12" customHeight="1">
      <c r="A1486" s="4" t="s">
        <v>790</v>
      </c>
      <c r="B1486" s="8">
        <v>46035</v>
      </c>
      <c r="C1486" s="10" t="s">
        <v>3676</v>
      </c>
      <c r="D1486" s="12" t="s">
        <v>792</v>
      </c>
      <c r="E1486" s="14">
        <v>148500000</v>
      </c>
      <c r="F1486" s="14">
        <v>0</v>
      </c>
      <c r="G1486" s="16" t="s">
        <v>3775</v>
      </c>
    </row>
    <row r="1487" spans="1:7" ht="12" customHeight="1">
      <c r="A1487" s="4" t="s">
        <v>790</v>
      </c>
      <c r="B1487" s="8">
        <v>46035</v>
      </c>
      <c r="C1487" s="10" t="s">
        <v>3678</v>
      </c>
      <c r="D1487" s="12" t="s">
        <v>803</v>
      </c>
      <c r="E1487" s="14">
        <v>58550000</v>
      </c>
      <c r="F1487" s="14">
        <v>2550000</v>
      </c>
      <c r="G1487" s="16" t="s">
        <v>3778</v>
      </c>
    </row>
    <row r="1488" spans="1:7" ht="12" customHeight="1">
      <c r="A1488" s="4" t="s">
        <v>790</v>
      </c>
      <c r="B1488" s="8">
        <v>46035</v>
      </c>
      <c r="C1488" s="10" t="s">
        <v>3679</v>
      </c>
      <c r="D1488" s="12" t="s">
        <v>803</v>
      </c>
      <c r="E1488" s="14">
        <v>113400000</v>
      </c>
      <c r="F1488" s="14">
        <v>37500000</v>
      </c>
      <c r="G1488" s="16" t="s">
        <v>3781</v>
      </c>
    </row>
    <row r="1489" spans="1:7" ht="12" customHeight="1">
      <c r="A1489" s="4" t="s">
        <v>790</v>
      </c>
      <c r="B1489" s="8">
        <v>46035</v>
      </c>
      <c r="C1489" s="10" t="s">
        <v>3680</v>
      </c>
      <c r="D1489" s="12" t="s">
        <v>803</v>
      </c>
      <c r="E1489" s="14">
        <v>115500000</v>
      </c>
      <c r="F1489" s="14">
        <v>0</v>
      </c>
      <c r="G1489" s="16" t="s">
        <v>3784</v>
      </c>
    </row>
    <row r="1490" spans="1:7" ht="12" customHeight="1">
      <c r="A1490" s="4" t="s">
        <v>790</v>
      </c>
      <c r="B1490" s="8">
        <v>46035</v>
      </c>
      <c r="C1490" s="10" t="s">
        <v>3682</v>
      </c>
      <c r="D1490" s="12" t="s">
        <v>1394</v>
      </c>
      <c r="E1490" s="14">
        <v>110000000</v>
      </c>
      <c r="F1490" s="14">
        <v>0</v>
      </c>
      <c r="G1490" s="16" t="s">
        <v>3786</v>
      </c>
    </row>
    <row r="1491" spans="1:7" ht="12" customHeight="1">
      <c r="A1491" s="4" t="s">
        <v>790</v>
      </c>
      <c r="B1491" s="8">
        <v>46035</v>
      </c>
      <c r="C1491" s="10" t="s">
        <v>3684</v>
      </c>
      <c r="D1491" s="12" t="s">
        <v>831</v>
      </c>
      <c r="E1491" s="14">
        <v>480000</v>
      </c>
      <c r="F1491" s="14">
        <v>480000</v>
      </c>
      <c r="G1491" s="16" t="s">
        <v>3789</v>
      </c>
    </row>
    <row r="1492" spans="1:7" ht="12" customHeight="1">
      <c r="A1492" s="4" t="s">
        <v>790</v>
      </c>
      <c r="B1492" s="8">
        <v>46035</v>
      </c>
      <c r="C1492" s="10" t="s">
        <v>3684</v>
      </c>
      <c r="D1492" s="12" t="s">
        <v>792</v>
      </c>
      <c r="E1492" s="14">
        <v>45000000</v>
      </c>
      <c r="F1492" s="14">
        <v>45000000</v>
      </c>
      <c r="G1492" s="16" t="s">
        <v>3789</v>
      </c>
    </row>
    <row r="1493" spans="1:7" ht="12" customHeight="1">
      <c r="A1493" s="4" t="s">
        <v>790</v>
      </c>
      <c r="B1493" s="8">
        <v>46035</v>
      </c>
      <c r="C1493" s="10" t="s">
        <v>3684</v>
      </c>
      <c r="D1493" s="12" t="s">
        <v>803</v>
      </c>
      <c r="E1493" s="14">
        <v>120000</v>
      </c>
      <c r="F1493" s="14">
        <v>120000</v>
      </c>
      <c r="G1493" s="16" t="s">
        <v>3789</v>
      </c>
    </row>
    <row r="1494" spans="1:7" ht="12" customHeight="1">
      <c r="A1494" s="4" t="s">
        <v>790</v>
      </c>
      <c r="B1494" s="8">
        <v>46035</v>
      </c>
      <c r="C1494" s="10" t="s">
        <v>3687</v>
      </c>
      <c r="D1494" s="12" t="s">
        <v>792</v>
      </c>
      <c r="E1494" s="14">
        <v>88000000</v>
      </c>
      <c r="F1494" s="14">
        <v>85624256</v>
      </c>
      <c r="G1494" s="16" t="s">
        <v>2037</v>
      </c>
    </row>
    <row r="1495" spans="1:7" ht="12" customHeight="1">
      <c r="A1495" s="4" t="s">
        <v>790</v>
      </c>
      <c r="B1495" s="8">
        <v>46035</v>
      </c>
      <c r="C1495" s="10" t="s">
        <v>3687</v>
      </c>
      <c r="D1495" s="12" t="s">
        <v>803</v>
      </c>
      <c r="E1495" s="14">
        <v>250000000</v>
      </c>
      <c r="F1495" s="14">
        <v>230147284</v>
      </c>
      <c r="G1495" s="16" t="s">
        <v>2037</v>
      </c>
    </row>
    <row r="1496" spans="1:7" ht="12" customHeight="1">
      <c r="A1496" s="4" t="s">
        <v>790</v>
      </c>
      <c r="B1496" s="8">
        <v>46035</v>
      </c>
      <c r="C1496" s="10" t="s">
        <v>3691</v>
      </c>
      <c r="D1496" s="12" t="s">
        <v>803</v>
      </c>
      <c r="E1496" s="14">
        <v>99750000</v>
      </c>
      <c r="F1496" s="14">
        <v>0</v>
      </c>
      <c r="G1496" s="16" t="s">
        <v>3806</v>
      </c>
    </row>
    <row r="1497" spans="1:7" ht="12" customHeight="1">
      <c r="A1497" s="4" t="s">
        <v>790</v>
      </c>
      <c r="B1497" s="8">
        <v>46035</v>
      </c>
      <c r="C1497" s="10" t="s">
        <v>3692</v>
      </c>
      <c r="D1497" s="12" t="s">
        <v>803</v>
      </c>
      <c r="E1497" s="14">
        <v>141450000</v>
      </c>
      <c r="F1497" s="14">
        <v>0</v>
      </c>
      <c r="G1497" s="16" t="s">
        <v>3809</v>
      </c>
    </row>
    <row r="1498" spans="1:7" ht="12" customHeight="1">
      <c r="A1498" s="4" t="s">
        <v>790</v>
      </c>
      <c r="B1498" s="8">
        <v>46035</v>
      </c>
      <c r="C1498" s="10" t="s">
        <v>3693</v>
      </c>
      <c r="D1498" s="12" t="s">
        <v>792</v>
      </c>
      <c r="E1498" s="14">
        <v>138600000</v>
      </c>
      <c r="F1498" s="14">
        <v>0</v>
      </c>
      <c r="G1498" s="16" t="s">
        <v>3812</v>
      </c>
    </row>
    <row r="1499" spans="1:7" ht="12" customHeight="1">
      <c r="A1499" s="4" t="s">
        <v>790</v>
      </c>
      <c r="B1499" s="8">
        <v>46035</v>
      </c>
      <c r="C1499" s="10" t="s">
        <v>3695</v>
      </c>
      <c r="D1499" s="12" t="s">
        <v>831</v>
      </c>
      <c r="E1499" s="14">
        <v>108000000</v>
      </c>
      <c r="F1499" s="14">
        <v>0</v>
      </c>
      <c r="G1499" s="16" t="s">
        <v>3814</v>
      </c>
    </row>
    <row r="1500" spans="1:7" ht="12" customHeight="1">
      <c r="A1500" s="4" t="s">
        <v>790</v>
      </c>
      <c r="B1500" s="8">
        <v>46035</v>
      </c>
      <c r="C1500" s="10" t="s">
        <v>3696</v>
      </c>
      <c r="D1500" s="12" t="s">
        <v>792</v>
      </c>
      <c r="E1500" s="14">
        <v>135300000</v>
      </c>
      <c r="F1500" s="14">
        <v>0</v>
      </c>
      <c r="G1500" s="16" t="s">
        <v>3817</v>
      </c>
    </row>
    <row r="1501" spans="1:7" ht="12" customHeight="1">
      <c r="A1501" s="4" t="s">
        <v>790</v>
      </c>
      <c r="B1501" s="8">
        <v>46035</v>
      </c>
      <c r="C1501" s="10" t="s">
        <v>3699</v>
      </c>
      <c r="D1501" s="12" t="s">
        <v>831</v>
      </c>
      <c r="E1501" s="14">
        <v>103700000</v>
      </c>
      <c r="F1501" s="14">
        <v>0</v>
      </c>
      <c r="G1501" s="16" t="s">
        <v>3820</v>
      </c>
    </row>
    <row r="1502" spans="1:7" ht="12" customHeight="1">
      <c r="A1502" s="4" t="s">
        <v>790</v>
      </c>
      <c r="B1502" s="8">
        <v>46035</v>
      </c>
      <c r="C1502" s="10" t="s">
        <v>3702</v>
      </c>
      <c r="D1502" s="12" t="s">
        <v>803</v>
      </c>
      <c r="E1502" s="14">
        <v>105000000</v>
      </c>
      <c r="F1502" s="14">
        <v>0</v>
      </c>
      <c r="G1502" s="16" t="s">
        <v>3823</v>
      </c>
    </row>
    <row r="1503" spans="1:7" ht="12" customHeight="1">
      <c r="A1503" s="4" t="s">
        <v>790</v>
      </c>
      <c r="B1503" s="8">
        <v>46035</v>
      </c>
      <c r="C1503" s="10" t="s">
        <v>3704</v>
      </c>
      <c r="D1503" s="12" t="s">
        <v>1394</v>
      </c>
      <c r="E1503" s="14">
        <v>100000000</v>
      </c>
      <c r="F1503" s="14">
        <v>48000000</v>
      </c>
      <c r="G1503" s="16" t="s">
        <v>3825</v>
      </c>
    </row>
    <row r="1504" spans="1:7" ht="12" customHeight="1">
      <c r="A1504" s="4" t="s">
        <v>790</v>
      </c>
      <c r="B1504" s="8">
        <v>46035</v>
      </c>
      <c r="C1504" s="10" t="s">
        <v>3706</v>
      </c>
      <c r="D1504" s="12" t="s">
        <v>1394</v>
      </c>
      <c r="E1504" s="14">
        <v>50600000</v>
      </c>
      <c r="F1504" s="14">
        <v>0</v>
      </c>
      <c r="G1504" s="16" t="s">
        <v>3828</v>
      </c>
    </row>
    <row r="1505" spans="1:7" ht="12" customHeight="1">
      <c r="A1505" s="4" t="s">
        <v>790</v>
      </c>
      <c r="B1505" s="8">
        <v>46035</v>
      </c>
      <c r="C1505" s="10" t="s">
        <v>3708</v>
      </c>
      <c r="D1505" s="12" t="s">
        <v>1394</v>
      </c>
      <c r="E1505" s="14">
        <v>121000000</v>
      </c>
      <c r="F1505" s="14">
        <v>0</v>
      </c>
      <c r="G1505" s="16" t="s">
        <v>3831</v>
      </c>
    </row>
    <row r="1506" spans="1:7" ht="12" customHeight="1">
      <c r="A1506" s="4" t="s">
        <v>790</v>
      </c>
      <c r="B1506" s="8">
        <v>46035</v>
      </c>
      <c r="C1506" s="10" t="s">
        <v>3710</v>
      </c>
      <c r="D1506" s="12" t="s">
        <v>1394</v>
      </c>
      <c r="E1506" s="14">
        <v>141900000</v>
      </c>
      <c r="F1506" s="14">
        <v>0</v>
      </c>
      <c r="G1506" s="16" t="s">
        <v>3834</v>
      </c>
    </row>
    <row r="1507" spans="1:7" ht="12" customHeight="1">
      <c r="A1507" s="4" t="s">
        <v>790</v>
      </c>
      <c r="B1507" s="8">
        <v>46035</v>
      </c>
      <c r="C1507" s="10" t="s">
        <v>3731</v>
      </c>
      <c r="D1507" s="12" t="s">
        <v>1394</v>
      </c>
      <c r="E1507" s="14">
        <v>1500000000</v>
      </c>
      <c r="F1507" s="14">
        <v>1500000000</v>
      </c>
      <c r="G1507" s="16" t="s">
        <v>3861</v>
      </c>
    </row>
    <row r="1508" spans="1:7" ht="12" customHeight="1">
      <c r="A1508" s="4" t="s">
        <v>790</v>
      </c>
      <c r="B1508" s="8">
        <v>46035</v>
      </c>
      <c r="C1508" s="10" t="s">
        <v>3734</v>
      </c>
      <c r="D1508" s="12" t="s">
        <v>1394</v>
      </c>
      <c r="E1508" s="14">
        <v>500000000</v>
      </c>
      <c r="F1508" s="14">
        <v>500000000</v>
      </c>
      <c r="G1508" s="16" t="s">
        <v>3861</v>
      </c>
    </row>
    <row r="1509" spans="1:7" ht="12" customHeight="1">
      <c r="A1509" s="4" t="s">
        <v>790</v>
      </c>
      <c r="B1509" s="8">
        <v>46035</v>
      </c>
      <c r="C1509" s="10" t="s">
        <v>3737</v>
      </c>
      <c r="D1509" s="12" t="s">
        <v>1394</v>
      </c>
      <c r="E1509" s="14">
        <v>500000000</v>
      </c>
      <c r="F1509" s="14">
        <v>500000000</v>
      </c>
      <c r="G1509" s="16" t="s">
        <v>3861</v>
      </c>
    </row>
    <row r="1510" spans="1:7" ht="12" customHeight="1">
      <c r="A1510" s="4" t="s">
        <v>790</v>
      </c>
      <c r="B1510" s="8">
        <v>46035</v>
      </c>
      <c r="C1510" s="10" t="s">
        <v>3743</v>
      </c>
      <c r="D1510" s="12" t="s">
        <v>1394</v>
      </c>
      <c r="E1510" s="14">
        <v>1000000000</v>
      </c>
      <c r="F1510" s="14">
        <v>1000000000</v>
      </c>
      <c r="G1510" s="16" t="s">
        <v>3861</v>
      </c>
    </row>
    <row r="1511" spans="1:7" ht="12" customHeight="1">
      <c r="A1511" s="4" t="s">
        <v>790</v>
      </c>
      <c r="B1511" s="8">
        <v>46035</v>
      </c>
      <c r="C1511" s="10" t="s">
        <v>3746</v>
      </c>
      <c r="D1511" s="12" t="s">
        <v>831</v>
      </c>
      <c r="E1511" s="14">
        <v>800000000</v>
      </c>
      <c r="F1511" s="14">
        <v>800000000</v>
      </c>
      <c r="G1511" s="16" t="s">
        <v>3867</v>
      </c>
    </row>
    <row r="1512" spans="1:7" ht="12" customHeight="1">
      <c r="A1512" s="4" t="s">
        <v>790</v>
      </c>
      <c r="B1512" s="8">
        <v>46035</v>
      </c>
      <c r="C1512" s="10" t="s">
        <v>3753</v>
      </c>
      <c r="D1512" s="12" t="s">
        <v>792</v>
      </c>
      <c r="E1512" s="14">
        <v>600000000</v>
      </c>
      <c r="F1512" s="14">
        <v>600000000</v>
      </c>
      <c r="G1512" s="16" t="s">
        <v>3876</v>
      </c>
    </row>
    <row r="1513" spans="1:7" ht="12" customHeight="1">
      <c r="A1513" s="4" t="s">
        <v>790</v>
      </c>
      <c r="B1513" s="8">
        <v>46035</v>
      </c>
      <c r="C1513" s="10" t="s">
        <v>3756</v>
      </c>
      <c r="D1513" s="12" t="s">
        <v>792</v>
      </c>
      <c r="E1513" s="14">
        <v>800000000</v>
      </c>
      <c r="F1513" s="14">
        <v>0</v>
      </c>
      <c r="G1513" s="16" t="s">
        <v>3879</v>
      </c>
    </row>
    <row r="1514" spans="1:7" ht="12" customHeight="1">
      <c r="A1514" s="4" t="s">
        <v>790</v>
      </c>
      <c r="B1514" s="8">
        <v>46035</v>
      </c>
      <c r="C1514" s="10" t="s">
        <v>3758</v>
      </c>
      <c r="D1514" s="12" t="s">
        <v>1394</v>
      </c>
      <c r="E1514" s="14">
        <v>640000000</v>
      </c>
      <c r="F1514" s="14">
        <v>640000000</v>
      </c>
      <c r="G1514" s="16" t="s">
        <v>3882</v>
      </c>
    </row>
    <row r="1515" spans="1:7" ht="12" customHeight="1">
      <c r="A1515" s="4" t="s">
        <v>790</v>
      </c>
      <c r="B1515" s="8">
        <v>46035</v>
      </c>
      <c r="C1515" s="10" t="s">
        <v>3761</v>
      </c>
      <c r="D1515" s="12" t="s">
        <v>1394</v>
      </c>
      <c r="E1515" s="14">
        <v>500000000</v>
      </c>
      <c r="F1515" s="14">
        <v>500000000</v>
      </c>
      <c r="G1515" s="16" t="s">
        <v>3884</v>
      </c>
    </row>
    <row r="1516" spans="1:7" ht="12" customHeight="1">
      <c r="A1516" s="4" t="s">
        <v>790</v>
      </c>
      <c r="B1516" s="8">
        <v>46035</v>
      </c>
      <c r="C1516" s="10" t="s">
        <v>3763</v>
      </c>
      <c r="D1516" s="12" t="s">
        <v>1394</v>
      </c>
      <c r="E1516" s="14">
        <v>500000000</v>
      </c>
      <c r="F1516" s="14">
        <v>500000000</v>
      </c>
      <c r="G1516" s="16" t="s">
        <v>3884</v>
      </c>
    </row>
    <row r="1517" spans="1:7" ht="12" customHeight="1">
      <c r="A1517" s="4" t="s">
        <v>790</v>
      </c>
      <c r="B1517" s="8">
        <v>46037</v>
      </c>
      <c r="C1517" s="10" t="s">
        <v>4062</v>
      </c>
      <c r="D1517" s="12" t="s">
        <v>803</v>
      </c>
      <c r="E1517" s="14">
        <v>500000000</v>
      </c>
      <c r="F1517" s="14">
        <v>0</v>
      </c>
      <c r="G1517" s="16" t="s">
        <v>4095</v>
      </c>
    </row>
    <row r="1518" spans="1:7" ht="12" customHeight="1">
      <c r="A1518" s="4" t="s">
        <v>790</v>
      </c>
      <c r="B1518" s="8">
        <v>46112</v>
      </c>
      <c r="C1518" s="10" t="s">
        <v>4477</v>
      </c>
      <c r="D1518" s="12" t="s">
        <v>792</v>
      </c>
      <c r="E1518" s="14">
        <v>500000000</v>
      </c>
      <c r="F1518" s="14">
        <v>500000000</v>
      </c>
      <c r="G1518" s="16" t="s">
        <v>4496</v>
      </c>
    </row>
    <row r="1519" spans="1:7" ht="12" customHeight="1">
      <c r="A1519" s="4" t="s">
        <v>123</v>
      </c>
      <c r="B1519" s="8">
        <v>46025</v>
      </c>
      <c r="C1519" s="10" t="s">
        <v>124</v>
      </c>
      <c r="D1519" s="12" t="s">
        <v>125</v>
      </c>
      <c r="E1519" s="14">
        <v>100682500</v>
      </c>
      <c r="F1519" s="14">
        <v>0</v>
      </c>
      <c r="G1519" s="16" t="s">
        <v>126</v>
      </c>
    </row>
    <row r="1520" spans="1:7" ht="12" customHeight="1">
      <c r="A1520" s="4" t="s">
        <v>123</v>
      </c>
      <c r="B1520" s="8">
        <v>46025</v>
      </c>
      <c r="C1520" s="10" t="s">
        <v>141</v>
      </c>
      <c r="D1520" s="12" t="s">
        <v>125</v>
      </c>
      <c r="E1520" s="14">
        <v>103500000</v>
      </c>
      <c r="F1520" s="14">
        <v>0</v>
      </c>
      <c r="G1520" s="16" t="s">
        <v>142</v>
      </c>
    </row>
    <row r="1521" spans="1:7" ht="12" customHeight="1">
      <c r="A1521" s="4" t="s">
        <v>123</v>
      </c>
      <c r="B1521" s="8">
        <v>46025</v>
      </c>
      <c r="C1521" s="10" t="s">
        <v>153</v>
      </c>
      <c r="D1521" s="12" t="s">
        <v>125</v>
      </c>
      <c r="E1521" s="14">
        <v>103500000</v>
      </c>
      <c r="F1521" s="14">
        <v>0</v>
      </c>
      <c r="G1521" s="16" t="s">
        <v>154</v>
      </c>
    </row>
    <row r="1522" spans="1:7" ht="12" customHeight="1">
      <c r="A1522" s="4" t="s">
        <v>123</v>
      </c>
      <c r="B1522" s="8">
        <v>46025</v>
      </c>
      <c r="C1522" s="10" t="s">
        <v>166</v>
      </c>
      <c r="D1522" s="12" t="s">
        <v>125</v>
      </c>
      <c r="E1522" s="14">
        <v>109089018</v>
      </c>
      <c r="F1522" s="14">
        <v>18</v>
      </c>
      <c r="G1522" s="16" t="s">
        <v>167</v>
      </c>
    </row>
    <row r="1523" spans="1:7" ht="12" customHeight="1">
      <c r="A1523" s="4" t="s">
        <v>123</v>
      </c>
      <c r="B1523" s="8">
        <v>46025</v>
      </c>
      <c r="C1523" s="10" t="s">
        <v>176</v>
      </c>
      <c r="D1523" s="12" t="s">
        <v>125</v>
      </c>
      <c r="E1523" s="14">
        <v>68999980</v>
      </c>
      <c r="F1523" s="14">
        <v>3</v>
      </c>
      <c r="G1523" s="16" t="s">
        <v>177</v>
      </c>
    </row>
    <row r="1524" spans="1:7" ht="12" customHeight="1">
      <c r="A1524" s="4" t="s">
        <v>123</v>
      </c>
      <c r="B1524" s="8">
        <v>46073</v>
      </c>
      <c r="C1524" s="10" t="s">
        <v>4279</v>
      </c>
      <c r="D1524" s="12" t="s">
        <v>4314</v>
      </c>
      <c r="E1524" s="14">
        <v>24348800881</v>
      </c>
      <c r="F1524" s="14">
        <v>24348800881</v>
      </c>
      <c r="G1524" s="16" t="s">
        <v>4315</v>
      </c>
    </row>
    <row r="1525" spans="1:7" ht="12" customHeight="1">
      <c r="A1525" s="4" t="s">
        <v>123</v>
      </c>
      <c r="B1525" s="8">
        <v>46076</v>
      </c>
      <c r="C1525" s="10" t="s">
        <v>4282</v>
      </c>
      <c r="D1525" s="12" t="s">
        <v>4314</v>
      </c>
      <c r="E1525" s="14">
        <v>56453669744</v>
      </c>
      <c r="F1525" s="14">
        <v>45569822412.620003</v>
      </c>
      <c r="G1525" s="16" t="s">
        <v>4317</v>
      </c>
    </row>
    <row r="1526" spans="1:7" ht="12" customHeight="1"/>
    <row r="1527" spans="1:7" ht="12" customHeight="1">
      <c r="A1527" s="4" t="s">
        <v>46</v>
      </c>
      <c r="B1527" s="8">
        <v>46025</v>
      </c>
      <c r="C1527" s="10" t="s">
        <v>81</v>
      </c>
      <c r="D1527" s="12" t="s">
        <v>55</v>
      </c>
      <c r="E1527" s="14">
        <v>116666667</v>
      </c>
      <c r="F1527" s="14">
        <v>0</v>
      </c>
      <c r="G1527" s="16" t="s">
        <v>82</v>
      </c>
    </row>
    <row r="1528" spans="1:7" ht="12" customHeight="1">
      <c r="A1528" s="4" t="s">
        <v>46</v>
      </c>
      <c r="B1528" s="8">
        <v>46026</v>
      </c>
      <c r="C1528" s="10" t="s">
        <v>791</v>
      </c>
      <c r="D1528" s="12" t="s">
        <v>47</v>
      </c>
      <c r="E1528" s="14">
        <v>21577826</v>
      </c>
      <c r="F1528" s="14">
        <v>0</v>
      </c>
      <c r="G1528" s="16" t="s">
        <v>793</v>
      </c>
    </row>
    <row r="1529" spans="1:7" ht="12" customHeight="1">
      <c r="A1529" s="4" t="s">
        <v>46</v>
      </c>
      <c r="B1529" s="8">
        <v>46026</v>
      </c>
      <c r="C1529" s="10" t="s">
        <v>1601</v>
      </c>
      <c r="D1529" s="12" t="s">
        <v>47</v>
      </c>
      <c r="E1529" s="14">
        <v>159045120</v>
      </c>
      <c r="F1529" s="14">
        <v>0</v>
      </c>
      <c r="G1529" s="16" t="s">
        <v>1685</v>
      </c>
    </row>
    <row r="1530" spans="1:7" ht="12" customHeight="1">
      <c r="A1530" s="4" t="s">
        <v>46</v>
      </c>
      <c r="B1530" s="8">
        <v>46026</v>
      </c>
      <c r="C1530" s="10" t="s">
        <v>1614</v>
      </c>
      <c r="D1530" s="12" t="s">
        <v>65</v>
      </c>
      <c r="E1530" s="14">
        <v>145443060</v>
      </c>
      <c r="F1530" s="14">
        <v>0</v>
      </c>
      <c r="G1530" s="16" t="s">
        <v>1685</v>
      </c>
    </row>
    <row r="1531" spans="1:7" ht="12" customHeight="1">
      <c r="A1531" s="4" t="s">
        <v>46</v>
      </c>
      <c r="B1531" s="8">
        <v>46026</v>
      </c>
      <c r="C1531" s="10" t="s">
        <v>1621</v>
      </c>
      <c r="D1531" s="12" t="s">
        <v>55</v>
      </c>
      <c r="E1531" s="14">
        <v>151666667</v>
      </c>
      <c r="F1531" s="14">
        <v>0</v>
      </c>
      <c r="G1531" s="16" t="s">
        <v>1685</v>
      </c>
    </row>
    <row r="1532" spans="1:7" ht="12" customHeight="1">
      <c r="A1532" s="4" t="s">
        <v>46</v>
      </c>
      <c r="B1532" s="8">
        <v>46026</v>
      </c>
      <c r="C1532" s="10" t="s">
        <v>1636</v>
      </c>
      <c r="D1532" s="12" t="s">
        <v>65</v>
      </c>
      <c r="E1532" s="14">
        <v>78540000</v>
      </c>
      <c r="F1532" s="14">
        <v>0</v>
      </c>
      <c r="G1532" s="16" t="s">
        <v>1685</v>
      </c>
    </row>
    <row r="1533" spans="1:7" ht="12" customHeight="1">
      <c r="A1533" s="4" t="s">
        <v>46</v>
      </c>
      <c r="B1533" s="8">
        <v>46026</v>
      </c>
      <c r="C1533" s="10" t="s">
        <v>1642</v>
      </c>
      <c r="D1533" s="12" t="s">
        <v>65</v>
      </c>
      <c r="E1533" s="14">
        <v>11533326</v>
      </c>
      <c r="F1533" s="14">
        <v>0</v>
      </c>
      <c r="G1533" s="16" t="s">
        <v>1685</v>
      </c>
    </row>
    <row r="1534" spans="1:7" ht="12" customHeight="1">
      <c r="A1534" s="4" t="s">
        <v>46</v>
      </c>
      <c r="B1534" s="8">
        <v>46026</v>
      </c>
      <c r="C1534" s="10" t="s">
        <v>1642</v>
      </c>
      <c r="D1534" s="12" t="s">
        <v>47</v>
      </c>
      <c r="E1534" s="14">
        <v>98720174</v>
      </c>
      <c r="F1534" s="14">
        <v>0</v>
      </c>
      <c r="G1534" s="16" t="s">
        <v>1685</v>
      </c>
    </row>
    <row r="1535" spans="1:7" ht="12" customHeight="1">
      <c r="A1535" s="4" t="s">
        <v>46</v>
      </c>
      <c r="B1535" s="8">
        <v>46026</v>
      </c>
      <c r="C1535" s="10" t="s">
        <v>1658</v>
      </c>
      <c r="D1535" s="12" t="s">
        <v>47</v>
      </c>
      <c r="E1535" s="14">
        <v>115668000</v>
      </c>
      <c r="F1535" s="14">
        <v>0</v>
      </c>
      <c r="G1535" s="16" t="s">
        <v>1685</v>
      </c>
    </row>
    <row r="1536" spans="1:7" ht="12" customHeight="1">
      <c r="A1536" s="4" t="s">
        <v>46</v>
      </c>
      <c r="B1536" s="8">
        <v>46026</v>
      </c>
      <c r="C1536" s="10" t="s">
        <v>1671</v>
      </c>
      <c r="D1536" s="12" t="s">
        <v>65</v>
      </c>
      <c r="E1536" s="14">
        <v>10739000</v>
      </c>
      <c r="F1536" s="14">
        <v>0</v>
      </c>
      <c r="G1536" s="16" t="s">
        <v>1685</v>
      </c>
    </row>
    <row r="1537" spans="1:7" ht="12" customHeight="1">
      <c r="A1537" s="4" t="s">
        <v>46</v>
      </c>
      <c r="B1537" s="8">
        <v>46026</v>
      </c>
      <c r="C1537" s="10" t="s">
        <v>1671</v>
      </c>
      <c r="D1537" s="12" t="s">
        <v>55</v>
      </c>
      <c r="E1537" s="14">
        <v>106000000</v>
      </c>
      <c r="F1537" s="14">
        <v>0</v>
      </c>
      <c r="G1537" s="16" t="s">
        <v>1685</v>
      </c>
    </row>
    <row r="1538" spans="1:7" ht="12" customHeight="1">
      <c r="A1538" s="4" t="s">
        <v>46</v>
      </c>
      <c r="B1538" s="8">
        <v>46026</v>
      </c>
      <c r="C1538" s="10" t="s">
        <v>1683</v>
      </c>
      <c r="D1538" s="12" t="s">
        <v>65</v>
      </c>
      <c r="E1538" s="14">
        <v>143520000</v>
      </c>
      <c r="F1538" s="14">
        <v>0</v>
      </c>
      <c r="G1538" s="16" t="s">
        <v>1685</v>
      </c>
    </row>
    <row r="1539" spans="1:7" ht="12" customHeight="1">
      <c r="A1539" s="4" t="s">
        <v>46</v>
      </c>
      <c r="B1539" s="8">
        <v>46026</v>
      </c>
      <c r="C1539" s="10" t="s">
        <v>1700</v>
      </c>
      <c r="D1539" s="12" t="s">
        <v>55</v>
      </c>
      <c r="E1539" s="14">
        <v>132250000</v>
      </c>
      <c r="F1539" s="14">
        <v>0</v>
      </c>
      <c r="G1539" s="16" t="s">
        <v>1685</v>
      </c>
    </row>
    <row r="1540" spans="1:7" ht="12" customHeight="1">
      <c r="A1540" s="4" t="s">
        <v>46</v>
      </c>
      <c r="B1540" s="8">
        <v>46026</v>
      </c>
      <c r="C1540" s="10" t="s">
        <v>1714</v>
      </c>
      <c r="D1540" s="12" t="s">
        <v>55</v>
      </c>
      <c r="E1540" s="14">
        <v>92558440</v>
      </c>
      <c r="F1540" s="14">
        <v>0</v>
      </c>
      <c r="G1540" s="16" t="s">
        <v>1685</v>
      </c>
    </row>
    <row r="1541" spans="1:7" ht="12" customHeight="1">
      <c r="A1541" s="4" t="s">
        <v>46</v>
      </c>
      <c r="B1541" s="8">
        <v>46026</v>
      </c>
      <c r="C1541" s="10" t="s">
        <v>1718</v>
      </c>
      <c r="D1541" s="12" t="s">
        <v>65</v>
      </c>
      <c r="E1541" s="14">
        <v>114015600</v>
      </c>
      <c r="F1541" s="14">
        <v>0</v>
      </c>
      <c r="G1541" s="16" t="s">
        <v>1685</v>
      </c>
    </row>
    <row r="1542" spans="1:7" ht="12" customHeight="1">
      <c r="A1542" s="4" t="s">
        <v>46</v>
      </c>
      <c r="B1542" s="8">
        <v>46026</v>
      </c>
      <c r="C1542" s="10" t="s">
        <v>1725</v>
      </c>
      <c r="D1542" s="12" t="s">
        <v>47</v>
      </c>
      <c r="E1542" s="14">
        <v>109792800</v>
      </c>
      <c r="F1542" s="14">
        <v>0</v>
      </c>
      <c r="G1542" s="16" t="s">
        <v>1685</v>
      </c>
    </row>
    <row r="1543" spans="1:7" ht="12" customHeight="1">
      <c r="A1543" s="4" t="s">
        <v>46</v>
      </c>
      <c r="B1543" s="8">
        <v>46026</v>
      </c>
      <c r="C1543" s="10" t="s">
        <v>1731</v>
      </c>
      <c r="D1543" s="12" t="s">
        <v>65</v>
      </c>
      <c r="E1543" s="14">
        <v>0</v>
      </c>
      <c r="F1543" s="14">
        <v>0</v>
      </c>
      <c r="G1543" s="16" t="s">
        <v>1685</v>
      </c>
    </row>
    <row r="1544" spans="1:7" ht="12" customHeight="1">
      <c r="A1544" s="4" t="s">
        <v>46</v>
      </c>
      <c r="B1544" s="8">
        <v>46026</v>
      </c>
      <c r="C1544" s="10" t="s">
        <v>1731</v>
      </c>
      <c r="D1544" s="12" t="s">
        <v>55</v>
      </c>
      <c r="E1544" s="14">
        <v>48837600</v>
      </c>
      <c r="F1544" s="14">
        <v>0</v>
      </c>
      <c r="G1544" s="16" t="s">
        <v>1685</v>
      </c>
    </row>
    <row r="1545" spans="1:7" ht="12" customHeight="1">
      <c r="A1545" s="4" t="s">
        <v>46</v>
      </c>
      <c r="B1545" s="8">
        <v>46026</v>
      </c>
      <c r="C1545" s="10" t="s">
        <v>1739</v>
      </c>
      <c r="D1545" s="12" t="s">
        <v>65</v>
      </c>
      <c r="E1545" s="14">
        <v>167000000</v>
      </c>
      <c r="F1545" s="14">
        <v>0</v>
      </c>
      <c r="G1545" s="16" t="s">
        <v>1685</v>
      </c>
    </row>
    <row r="1546" spans="1:7" ht="12" customHeight="1">
      <c r="A1546" s="4" t="s">
        <v>46</v>
      </c>
      <c r="B1546" s="8">
        <v>46026</v>
      </c>
      <c r="C1546" s="10" t="s">
        <v>1746</v>
      </c>
      <c r="D1546" s="12" t="s">
        <v>55</v>
      </c>
      <c r="E1546" s="14">
        <v>55000000</v>
      </c>
      <c r="F1546" s="14">
        <v>52656713</v>
      </c>
      <c r="G1546" s="16" t="s">
        <v>1668</v>
      </c>
    </row>
    <row r="1547" spans="1:7" ht="12" customHeight="1">
      <c r="A1547" s="4" t="s">
        <v>46</v>
      </c>
      <c r="B1547" s="8">
        <v>46052</v>
      </c>
      <c r="C1547" s="10" t="s">
        <v>4191</v>
      </c>
      <c r="D1547" s="12" t="s">
        <v>55</v>
      </c>
      <c r="E1547" s="14">
        <v>60000000</v>
      </c>
      <c r="F1547" s="14">
        <v>60000000</v>
      </c>
      <c r="G1547" s="16" t="s">
        <v>4228</v>
      </c>
    </row>
    <row r="1548" spans="1:7" ht="12" customHeight="1">
      <c r="A1548" s="4" t="s">
        <v>5493</v>
      </c>
      <c r="B1548" s="8">
        <v>46028</v>
      </c>
      <c r="C1548" s="10" t="s">
        <v>12</v>
      </c>
      <c r="D1548" s="12" t="s">
        <v>5494</v>
      </c>
      <c r="E1548" s="14">
        <v>126500000</v>
      </c>
      <c r="F1548" s="14">
        <v>0</v>
      </c>
      <c r="G1548" s="16" t="s">
        <v>5495</v>
      </c>
    </row>
    <row r="1549" spans="1:7" ht="12" customHeight="1">
      <c r="A1549" s="4" t="s">
        <v>5493</v>
      </c>
      <c r="B1549" s="8">
        <v>46028</v>
      </c>
      <c r="C1549" s="10" t="s">
        <v>18</v>
      </c>
      <c r="D1549" s="12" t="s">
        <v>5494</v>
      </c>
      <c r="E1549" s="14">
        <v>130295000</v>
      </c>
      <c r="F1549" s="14">
        <v>0</v>
      </c>
      <c r="G1549" s="16" t="s">
        <v>5498</v>
      </c>
    </row>
    <row r="1550" spans="1:7" ht="12" customHeight="1">
      <c r="A1550" s="4" t="s">
        <v>5493</v>
      </c>
      <c r="B1550" s="8">
        <v>46028</v>
      </c>
      <c r="C1550" s="10" t="s">
        <v>23</v>
      </c>
      <c r="D1550" s="12" t="s">
        <v>5494</v>
      </c>
      <c r="E1550" s="14">
        <v>120750000</v>
      </c>
      <c r="F1550" s="14">
        <v>0</v>
      </c>
      <c r="G1550" s="16" t="s">
        <v>5501</v>
      </c>
    </row>
    <row r="1551" spans="1:7" ht="12" customHeight="1">
      <c r="A1551" s="4" t="s">
        <v>5493</v>
      </c>
      <c r="B1551" s="8">
        <v>46028</v>
      </c>
      <c r="C1551" s="10" t="s">
        <v>28</v>
      </c>
      <c r="D1551" s="12" t="s">
        <v>5494</v>
      </c>
      <c r="E1551" s="14">
        <v>138000000</v>
      </c>
      <c r="F1551" s="14">
        <v>0</v>
      </c>
      <c r="G1551" s="16" t="s">
        <v>5504</v>
      </c>
    </row>
    <row r="1552" spans="1:7" ht="12" customHeight="1">
      <c r="A1552" s="4" t="s">
        <v>5493</v>
      </c>
      <c r="B1552" s="8">
        <v>46028</v>
      </c>
      <c r="C1552" s="10" t="s">
        <v>33</v>
      </c>
      <c r="D1552" s="12" t="s">
        <v>5494</v>
      </c>
      <c r="E1552" s="14">
        <v>138000000</v>
      </c>
      <c r="F1552" s="14">
        <v>73600000</v>
      </c>
      <c r="G1552" s="16" t="s">
        <v>5507</v>
      </c>
    </row>
    <row r="1553" spans="1:7" ht="12" customHeight="1">
      <c r="A1553" s="4" t="s">
        <v>5493</v>
      </c>
      <c r="B1553" s="8">
        <v>46028</v>
      </c>
      <c r="C1553" s="10" t="s">
        <v>37</v>
      </c>
      <c r="D1553" s="12" t="s">
        <v>5494</v>
      </c>
      <c r="E1553" s="14">
        <v>106605000</v>
      </c>
      <c r="F1553" s="14">
        <v>0</v>
      </c>
      <c r="G1553" s="16" t="s">
        <v>5510</v>
      </c>
    </row>
    <row r="1554" spans="1:7" ht="12" customHeight="1">
      <c r="A1554" s="4" t="s">
        <v>5493</v>
      </c>
      <c r="B1554" s="8">
        <v>46028</v>
      </c>
      <c r="C1554" s="10" t="s">
        <v>40</v>
      </c>
      <c r="D1554" s="12" t="s">
        <v>5494</v>
      </c>
      <c r="E1554" s="14">
        <v>130295000</v>
      </c>
      <c r="F1554" s="14">
        <v>0</v>
      </c>
      <c r="G1554" s="16" t="s">
        <v>5513</v>
      </c>
    </row>
    <row r="1555" spans="1:7" ht="12" customHeight="1">
      <c r="A1555" s="4" t="s">
        <v>5493</v>
      </c>
      <c r="B1555" s="8">
        <v>46028</v>
      </c>
      <c r="C1555" s="10" t="s">
        <v>44</v>
      </c>
      <c r="D1555" s="12" t="s">
        <v>5494</v>
      </c>
      <c r="E1555" s="14">
        <v>75808000</v>
      </c>
      <c r="F1555" s="14">
        <v>808000</v>
      </c>
      <c r="G1555" s="16" t="s">
        <v>5516</v>
      </c>
    </row>
    <row r="1556" spans="1:7" ht="12" customHeight="1">
      <c r="A1556" s="4" t="s">
        <v>5493</v>
      </c>
      <c r="B1556" s="8">
        <v>46028</v>
      </c>
      <c r="C1556" s="10" t="s">
        <v>49</v>
      </c>
      <c r="D1556" s="12" t="s">
        <v>5494</v>
      </c>
      <c r="E1556" s="14">
        <v>69000000</v>
      </c>
      <c r="F1556" s="14">
        <v>4600000</v>
      </c>
      <c r="G1556" s="16" t="s">
        <v>5519</v>
      </c>
    </row>
    <row r="1557" spans="1:7" ht="12" customHeight="1">
      <c r="A1557" s="4" t="s">
        <v>5493</v>
      </c>
      <c r="B1557" s="8">
        <v>46028</v>
      </c>
      <c r="C1557" s="10" t="s">
        <v>53</v>
      </c>
      <c r="D1557" s="12" t="s">
        <v>5494</v>
      </c>
      <c r="E1557" s="14">
        <v>114896500</v>
      </c>
      <c r="F1557" s="14">
        <v>0</v>
      </c>
      <c r="G1557" s="16" t="s">
        <v>5522</v>
      </c>
    </row>
    <row r="1558" spans="1:7" ht="12" customHeight="1">
      <c r="A1558" s="4" t="s">
        <v>5493</v>
      </c>
      <c r="B1558" s="8">
        <v>46031</v>
      </c>
      <c r="C1558" s="10" t="s">
        <v>57</v>
      </c>
      <c r="D1558" s="12" t="s">
        <v>5525</v>
      </c>
      <c r="E1558" s="14">
        <v>9288000000</v>
      </c>
      <c r="F1558" s="14">
        <v>0</v>
      </c>
      <c r="G1558" s="16" t="s">
        <v>5526</v>
      </c>
    </row>
    <row r="1559" spans="1:7" ht="12" customHeight="1">
      <c r="A1559" s="4" t="s">
        <v>5493</v>
      </c>
      <c r="B1559" s="8">
        <v>46035</v>
      </c>
      <c r="C1559" s="10" t="s">
        <v>60</v>
      </c>
      <c r="D1559" s="12" t="s">
        <v>5525</v>
      </c>
      <c r="E1559" s="14">
        <v>13672819386</v>
      </c>
      <c r="F1559" s="14">
        <v>13672819386</v>
      </c>
      <c r="G1559" s="16" t="s">
        <v>5529</v>
      </c>
    </row>
    <row r="1560" spans="1:7" ht="12" customHeight="1">
      <c r="A1560" s="4" t="s">
        <v>5493</v>
      </c>
      <c r="B1560" s="8">
        <v>46035</v>
      </c>
      <c r="C1560" s="10" t="s">
        <v>63</v>
      </c>
      <c r="D1560" s="12" t="s">
        <v>5525</v>
      </c>
      <c r="E1560" s="14">
        <v>6089297496</v>
      </c>
      <c r="F1560" s="14">
        <v>0</v>
      </c>
      <c r="G1560" s="16" t="s">
        <v>5532</v>
      </c>
    </row>
    <row r="1561" spans="1:7" ht="12" customHeight="1">
      <c r="A1561" s="4" t="s">
        <v>5493</v>
      </c>
      <c r="B1561" s="8">
        <v>46035</v>
      </c>
      <c r="C1561" s="10" t="s">
        <v>66</v>
      </c>
      <c r="D1561" s="12" t="s">
        <v>5525</v>
      </c>
      <c r="E1561" s="14">
        <v>9982100000</v>
      </c>
      <c r="F1561" s="14">
        <v>0</v>
      </c>
      <c r="G1561" s="16" t="s">
        <v>5535</v>
      </c>
    </row>
    <row r="1562" spans="1:7" ht="12" customHeight="1">
      <c r="A1562" s="4" t="s">
        <v>5493</v>
      </c>
      <c r="B1562" s="8">
        <v>46035</v>
      </c>
      <c r="C1562" s="10" t="s">
        <v>70</v>
      </c>
      <c r="D1562" s="12" t="s">
        <v>5525</v>
      </c>
      <c r="E1562" s="14">
        <v>3456308681</v>
      </c>
      <c r="F1562" s="14">
        <v>0</v>
      </c>
      <c r="G1562" s="16" t="s">
        <v>5538</v>
      </c>
    </row>
    <row r="1563" spans="1:7" ht="12" customHeight="1">
      <c r="A1563" s="4" t="s">
        <v>5493</v>
      </c>
      <c r="B1563" s="8">
        <v>46035</v>
      </c>
      <c r="C1563" s="10" t="s">
        <v>74</v>
      </c>
      <c r="D1563" s="12" t="s">
        <v>5525</v>
      </c>
      <c r="E1563" s="14">
        <v>6576700000</v>
      </c>
      <c r="F1563" s="14">
        <v>0</v>
      </c>
      <c r="G1563" s="16" t="s">
        <v>5541</v>
      </c>
    </row>
    <row r="1564" spans="1:7" ht="12" customHeight="1">
      <c r="A1564" s="4" t="s">
        <v>5493</v>
      </c>
      <c r="B1564" s="8">
        <v>46035</v>
      </c>
      <c r="C1564" s="10" t="s">
        <v>76</v>
      </c>
      <c r="D1564" s="12" t="s">
        <v>5525</v>
      </c>
      <c r="E1564" s="14">
        <v>2463557128</v>
      </c>
      <c r="F1564" s="14">
        <v>0</v>
      </c>
      <c r="G1564" s="16" t="s">
        <v>5544</v>
      </c>
    </row>
    <row r="1565" spans="1:7" ht="12" customHeight="1">
      <c r="A1565" s="4" t="s">
        <v>5493</v>
      </c>
      <c r="B1565" s="8">
        <v>46035</v>
      </c>
      <c r="C1565" s="10" t="s">
        <v>78</v>
      </c>
      <c r="D1565" s="12" t="s">
        <v>5525</v>
      </c>
      <c r="E1565" s="14">
        <v>1670000000</v>
      </c>
      <c r="F1565" s="14">
        <v>0</v>
      </c>
      <c r="G1565" s="16" t="s">
        <v>5547</v>
      </c>
    </row>
    <row r="1566" spans="1:7" ht="12" customHeight="1">
      <c r="A1566" s="4" t="s">
        <v>5493</v>
      </c>
      <c r="B1566" s="8">
        <v>46035</v>
      </c>
      <c r="C1566" s="10" t="s">
        <v>81</v>
      </c>
      <c r="D1566" s="12" t="s">
        <v>5525</v>
      </c>
      <c r="E1566" s="14">
        <v>2367900000</v>
      </c>
      <c r="F1566" s="14">
        <v>0</v>
      </c>
      <c r="G1566" s="16" t="s">
        <v>5550</v>
      </c>
    </row>
    <row r="1567" spans="1:7" ht="12" customHeight="1">
      <c r="A1567" s="4" t="s">
        <v>5493</v>
      </c>
      <c r="B1567" s="8">
        <v>46036</v>
      </c>
      <c r="C1567" s="10" t="s">
        <v>85</v>
      </c>
      <c r="D1567" s="12" t="s">
        <v>5525</v>
      </c>
      <c r="E1567" s="14">
        <v>2659800000</v>
      </c>
      <c r="F1567" s="14">
        <v>0</v>
      </c>
      <c r="G1567" s="16" t="s">
        <v>5552</v>
      </c>
    </row>
    <row r="1568" spans="1:7" ht="12" customHeight="1">
      <c r="A1568" s="4" t="s">
        <v>5493</v>
      </c>
      <c r="B1568" s="8">
        <v>46037</v>
      </c>
      <c r="C1568" s="10" t="s">
        <v>89</v>
      </c>
      <c r="D1568" s="12" t="s">
        <v>5494</v>
      </c>
      <c r="E1568" s="14">
        <v>46705250</v>
      </c>
      <c r="F1568" s="14">
        <v>46705250</v>
      </c>
      <c r="G1568" s="16" t="s">
        <v>5554</v>
      </c>
    </row>
    <row r="1569" spans="1:7" ht="12" customHeight="1">
      <c r="A1569" s="4" t="s">
        <v>5493</v>
      </c>
      <c r="B1569" s="8">
        <v>46037</v>
      </c>
      <c r="C1569" s="10" t="s">
        <v>94</v>
      </c>
      <c r="D1569" s="12" t="s">
        <v>5494</v>
      </c>
      <c r="E1569" s="14">
        <v>46705250</v>
      </c>
      <c r="F1569" s="14">
        <v>46705250</v>
      </c>
      <c r="G1569" s="16" t="s">
        <v>5557</v>
      </c>
    </row>
    <row r="1570" spans="1:7" ht="12" customHeight="1">
      <c r="A1570" s="4" t="s">
        <v>5493</v>
      </c>
      <c r="B1570" s="8">
        <v>46112</v>
      </c>
      <c r="C1570" s="10" t="s">
        <v>98</v>
      </c>
      <c r="D1570" s="12" t="s">
        <v>5525</v>
      </c>
      <c r="E1570" s="14">
        <v>263303239</v>
      </c>
      <c r="F1570" s="14">
        <v>263303239</v>
      </c>
      <c r="G1570" s="16" t="s">
        <v>5559</v>
      </c>
    </row>
    <row r="1571" spans="1:7" ht="12" customHeight="1">
      <c r="A1571" s="4" t="s">
        <v>20</v>
      </c>
      <c r="B1571" s="8">
        <v>46025</v>
      </c>
      <c r="C1571" s="10" t="s">
        <v>44</v>
      </c>
      <c r="D1571" s="12" t="s">
        <v>21</v>
      </c>
      <c r="E1571" s="14">
        <v>74160000</v>
      </c>
      <c r="F1571" s="14">
        <v>0</v>
      </c>
      <c r="G1571" s="16" t="s">
        <v>45</v>
      </c>
    </row>
    <row r="1572" spans="1:7" ht="12" customHeight="1">
      <c r="A1572" s="4" t="s">
        <v>20</v>
      </c>
      <c r="B1572" s="8">
        <v>46025</v>
      </c>
      <c r="C1572" s="10" t="s">
        <v>76</v>
      </c>
      <c r="D1572" s="12" t="s">
        <v>21</v>
      </c>
      <c r="E1572" s="14">
        <v>132000000</v>
      </c>
      <c r="F1572" s="14">
        <v>0</v>
      </c>
      <c r="G1572" s="16" t="s">
        <v>77</v>
      </c>
    </row>
    <row r="1573" spans="1:7" ht="12" customHeight="1">
      <c r="A1573" s="4" t="s">
        <v>20</v>
      </c>
      <c r="B1573" s="8">
        <v>46025</v>
      </c>
      <c r="C1573" s="10" t="s">
        <v>131</v>
      </c>
      <c r="D1573" s="12" t="s">
        <v>21</v>
      </c>
      <c r="E1573" s="14">
        <v>96000000</v>
      </c>
      <c r="F1573" s="14">
        <v>0</v>
      </c>
      <c r="G1573" s="16" t="s">
        <v>132</v>
      </c>
    </row>
    <row r="1574" spans="1:7" ht="12" customHeight="1">
      <c r="A1574" s="4" t="s">
        <v>20</v>
      </c>
      <c r="B1574" s="8">
        <v>46025</v>
      </c>
      <c r="C1574" s="10" t="s">
        <v>179</v>
      </c>
      <c r="D1574" s="12" t="s">
        <v>92</v>
      </c>
      <c r="E1574" s="14">
        <v>115968000</v>
      </c>
      <c r="F1574" s="14">
        <v>0</v>
      </c>
      <c r="G1574" s="16" t="s">
        <v>180</v>
      </c>
    </row>
    <row r="1575" spans="1:7" ht="12" customHeight="1">
      <c r="A1575" s="4" t="s">
        <v>20</v>
      </c>
      <c r="B1575" s="8">
        <v>46025</v>
      </c>
      <c r="C1575" s="10" t="s">
        <v>200</v>
      </c>
      <c r="D1575" s="12" t="s">
        <v>92</v>
      </c>
      <c r="E1575" s="14">
        <v>132000000</v>
      </c>
      <c r="F1575" s="14">
        <v>0</v>
      </c>
      <c r="G1575" s="16" t="s">
        <v>201</v>
      </c>
    </row>
    <row r="1576" spans="1:7" ht="12" customHeight="1">
      <c r="A1576" s="4" t="s">
        <v>20</v>
      </c>
      <c r="B1576" s="8">
        <v>46025</v>
      </c>
      <c r="C1576" s="10" t="s">
        <v>226</v>
      </c>
      <c r="D1576" s="12" t="s">
        <v>92</v>
      </c>
      <c r="E1576" s="14">
        <v>60000000</v>
      </c>
      <c r="F1576" s="14">
        <v>0</v>
      </c>
      <c r="G1576" s="16" t="s">
        <v>227</v>
      </c>
    </row>
    <row r="1577" spans="1:7" ht="12" customHeight="1">
      <c r="A1577" s="4" t="s">
        <v>20</v>
      </c>
      <c r="B1577" s="8">
        <v>46025</v>
      </c>
      <c r="C1577" s="10" t="s">
        <v>247</v>
      </c>
      <c r="D1577" s="12" t="s">
        <v>92</v>
      </c>
      <c r="E1577" s="14">
        <v>102840000</v>
      </c>
      <c r="F1577" s="14">
        <v>0</v>
      </c>
      <c r="G1577" s="16" t="s">
        <v>248</v>
      </c>
    </row>
    <row r="1578" spans="1:7" ht="12" customHeight="1">
      <c r="A1578" s="4" t="s">
        <v>20</v>
      </c>
      <c r="B1578" s="8">
        <v>46025</v>
      </c>
      <c r="C1578" s="10" t="s">
        <v>247</v>
      </c>
      <c r="D1578" s="12" t="s">
        <v>21</v>
      </c>
      <c r="E1578" s="14">
        <v>29160000</v>
      </c>
      <c r="F1578" s="14">
        <v>0</v>
      </c>
      <c r="G1578" s="16" t="s">
        <v>248</v>
      </c>
    </row>
    <row r="1579" spans="1:7" ht="12" customHeight="1">
      <c r="A1579" s="4" t="s">
        <v>20</v>
      </c>
      <c r="B1579" s="8">
        <v>46025</v>
      </c>
      <c r="C1579" s="10" t="s">
        <v>267</v>
      </c>
      <c r="D1579" s="12" t="s">
        <v>92</v>
      </c>
      <c r="E1579" s="14">
        <v>54000000</v>
      </c>
      <c r="F1579" s="14">
        <v>2400000</v>
      </c>
      <c r="G1579" s="16" t="s">
        <v>268</v>
      </c>
    </row>
    <row r="1580" spans="1:7" ht="12" customHeight="1">
      <c r="A1580" s="4" t="s">
        <v>20</v>
      </c>
      <c r="B1580" s="8">
        <v>46025</v>
      </c>
      <c r="C1580" s="10" t="s">
        <v>288</v>
      </c>
      <c r="D1580" s="12" t="s">
        <v>92</v>
      </c>
      <c r="E1580" s="14">
        <v>98976000</v>
      </c>
      <c r="F1580" s="14">
        <v>0</v>
      </c>
      <c r="G1580" s="16" t="s">
        <v>289</v>
      </c>
    </row>
    <row r="1581" spans="1:7" ht="12" customHeight="1">
      <c r="A1581" s="4" t="s">
        <v>20</v>
      </c>
      <c r="B1581" s="8">
        <v>46025</v>
      </c>
      <c r="C1581" s="10" t="s">
        <v>298</v>
      </c>
      <c r="D1581" s="12" t="s">
        <v>92</v>
      </c>
      <c r="E1581" s="14">
        <v>98976000</v>
      </c>
      <c r="F1581" s="14">
        <v>0</v>
      </c>
      <c r="G1581" s="16" t="s">
        <v>299</v>
      </c>
    </row>
    <row r="1582" spans="1:7" ht="12" customHeight="1">
      <c r="A1582" s="4" t="s">
        <v>20</v>
      </c>
      <c r="B1582" s="8">
        <v>46025</v>
      </c>
      <c r="C1582" s="10" t="s">
        <v>311</v>
      </c>
      <c r="D1582" s="12" t="s">
        <v>92</v>
      </c>
      <c r="E1582" s="14">
        <v>54000000</v>
      </c>
      <c r="F1582" s="14">
        <v>0</v>
      </c>
      <c r="G1582" s="16" t="s">
        <v>312</v>
      </c>
    </row>
    <row r="1583" spans="1:7" ht="12" customHeight="1">
      <c r="A1583" s="4" t="s">
        <v>20</v>
      </c>
      <c r="B1583" s="8">
        <v>46025</v>
      </c>
      <c r="C1583" s="10" t="s">
        <v>326</v>
      </c>
      <c r="D1583" s="12" t="s">
        <v>92</v>
      </c>
      <c r="E1583" s="14">
        <v>72000000</v>
      </c>
      <c r="F1583" s="14">
        <v>0</v>
      </c>
      <c r="G1583" s="16" t="s">
        <v>327</v>
      </c>
    </row>
    <row r="1584" spans="1:7" ht="12" customHeight="1">
      <c r="A1584" s="4" t="s">
        <v>20</v>
      </c>
      <c r="B1584" s="8">
        <v>46025</v>
      </c>
      <c r="C1584" s="10" t="s">
        <v>343</v>
      </c>
      <c r="D1584" s="12" t="s">
        <v>92</v>
      </c>
      <c r="E1584" s="14">
        <v>98976000</v>
      </c>
      <c r="F1584" s="14">
        <v>0</v>
      </c>
      <c r="G1584" s="16" t="s">
        <v>344</v>
      </c>
    </row>
    <row r="1585" spans="1:7" ht="12" customHeight="1">
      <c r="A1585" s="4" t="s">
        <v>20</v>
      </c>
      <c r="B1585" s="8">
        <v>46025</v>
      </c>
      <c r="C1585" s="10" t="s">
        <v>362</v>
      </c>
      <c r="D1585" s="12" t="s">
        <v>92</v>
      </c>
      <c r="E1585" s="14">
        <v>84000000</v>
      </c>
      <c r="F1585" s="14">
        <v>42000000</v>
      </c>
      <c r="G1585" s="16" t="s">
        <v>363</v>
      </c>
    </row>
    <row r="1586" spans="1:7" ht="12" customHeight="1">
      <c r="A1586" s="4" t="s">
        <v>20</v>
      </c>
      <c r="B1586" s="8">
        <v>46025</v>
      </c>
      <c r="C1586" s="10" t="s">
        <v>377</v>
      </c>
      <c r="D1586" s="12" t="s">
        <v>92</v>
      </c>
      <c r="E1586" s="14">
        <v>132000000</v>
      </c>
      <c r="F1586" s="14">
        <v>0</v>
      </c>
      <c r="G1586" s="16" t="s">
        <v>378</v>
      </c>
    </row>
    <row r="1587" spans="1:7" ht="12" customHeight="1">
      <c r="A1587" s="4" t="s">
        <v>20</v>
      </c>
      <c r="B1587" s="8">
        <v>46025</v>
      </c>
      <c r="C1587" s="10" t="s">
        <v>388</v>
      </c>
      <c r="D1587" s="12" t="s">
        <v>92</v>
      </c>
      <c r="E1587" s="14">
        <v>72000000</v>
      </c>
      <c r="F1587" s="14">
        <v>0</v>
      </c>
      <c r="G1587" s="16" t="s">
        <v>389</v>
      </c>
    </row>
    <row r="1588" spans="1:7" ht="12" customHeight="1">
      <c r="A1588" s="4" t="s">
        <v>20</v>
      </c>
      <c r="B1588" s="8">
        <v>46025</v>
      </c>
      <c r="C1588" s="10" t="s">
        <v>400</v>
      </c>
      <c r="D1588" s="12" t="s">
        <v>21</v>
      </c>
      <c r="E1588" s="14">
        <v>98880000</v>
      </c>
      <c r="F1588" s="14">
        <v>0</v>
      </c>
      <c r="G1588" s="16" t="s">
        <v>401</v>
      </c>
    </row>
    <row r="1589" spans="1:7" ht="12" customHeight="1">
      <c r="A1589" s="4" t="s">
        <v>20</v>
      </c>
      <c r="B1589" s="8">
        <v>46025</v>
      </c>
      <c r="C1589" s="10" t="s">
        <v>427</v>
      </c>
      <c r="D1589" s="12" t="s">
        <v>21</v>
      </c>
      <c r="E1589" s="14">
        <v>98880000</v>
      </c>
      <c r="F1589" s="14">
        <v>0</v>
      </c>
      <c r="G1589" s="16" t="s">
        <v>428</v>
      </c>
    </row>
    <row r="1590" spans="1:7" ht="12" customHeight="1">
      <c r="A1590" s="4" t="s">
        <v>20</v>
      </c>
      <c r="B1590" s="8">
        <v>46025</v>
      </c>
      <c r="C1590" s="10" t="s">
        <v>446</v>
      </c>
      <c r="D1590" s="12" t="s">
        <v>21</v>
      </c>
      <c r="E1590" s="14">
        <v>74400000</v>
      </c>
      <c r="F1590" s="14">
        <v>0</v>
      </c>
      <c r="G1590" s="16" t="s">
        <v>447</v>
      </c>
    </row>
    <row r="1591" spans="1:7" ht="12" customHeight="1">
      <c r="A1591" s="4" t="s">
        <v>20</v>
      </c>
      <c r="B1591" s="8">
        <v>46025</v>
      </c>
      <c r="C1591" s="10" t="s">
        <v>480</v>
      </c>
      <c r="D1591" s="12" t="s">
        <v>21</v>
      </c>
      <c r="E1591" s="14">
        <v>61800000</v>
      </c>
      <c r="F1591" s="14">
        <v>12600000</v>
      </c>
      <c r="G1591" s="16" t="s">
        <v>481</v>
      </c>
    </row>
    <row r="1592" spans="1:7" ht="12" customHeight="1">
      <c r="A1592" s="4" t="s">
        <v>20</v>
      </c>
      <c r="B1592" s="8">
        <v>46025</v>
      </c>
      <c r="C1592" s="10" t="s">
        <v>498</v>
      </c>
      <c r="D1592" s="12" t="s">
        <v>21</v>
      </c>
      <c r="E1592" s="14">
        <v>84000000</v>
      </c>
      <c r="F1592" s="14">
        <v>0</v>
      </c>
      <c r="G1592" s="16" t="s">
        <v>499</v>
      </c>
    </row>
    <row r="1593" spans="1:7" ht="12" customHeight="1">
      <c r="A1593" s="4" t="s">
        <v>20</v>
      </c>
      <c r="B1593" s="8">
        <v>46025</v>
      </c>
      <c r="C1593" s="10" t="s">
        <v>511</v>
      </c>
      <c r="D1593" s="12" t="s">
        <v>21</v>
      </c>
      <c r="E1593" s="14">
        <v>74160000</v>
      </c>
      <c r="F1593" s="14">
        <v>0</v>
      </c>
      <c r="G1593" s="16" t="s">
        <v>512</v>
      </c>
    </row>
    <row r="1594" spans="1:7" ht="12" customHeight="1">
      <c r="A1594" s="4" t="s">
        <v>20</v>
      </c>
      <c r="B1594" s="8">
        <v>46025</v>
      </c>
      <c r="C1594" s="10" t="s">
        <v>517</v>
      </c>
      <c r="D1594" s="12" t="s">
        <v>21</v>
      </c>
      <c r="E1594" s="14">
        <v>63648000</v>
      </c>
      <c r="F1594" s="14">
        <v>2652000</v>
      </c>
      <c r="G1594" s="16" t="s">
        <v>518</v>
      </c>
    </row>
    <row r="1595" spans="1:7" ht="12" customHeight="1">
      <c r="A1595" s="4" t="s">
        <v>20</v>
      </c>
      <c r="B1595" s="8">
        <v>46025</v>
      </c>
      <c r="C1595" s="10" t="s">
        <v>520</v>
      </c>
      <c r="D1595" s="12" t="s">
        <v>21</v>
      </c>
      <c r="E1595" s="14">
        <v>117420000</v>
      </c>
      <c r="F1595" s="14">
        <v>0</v>
      </c>
      <c r="G1595" s="16" t="s">
        <v>521</v>
      </c>
    </row>
    <row r="1596" spans="1:7" ht="12" customHeight="1">
      <c r="A1596" s="4" t="s">
        <v>20</v>
      </c>
      <c r="B1596" s="8">
        <v>46025</v>
      </c>
      <c r="C1596" s="10" t="s">
        <v>526</v>
      </c>
      <c r="D1596" s="12" t="s">
        <v>21</v>
      </c>
      <c r="E1596" s="14">
        <v>98880000</v>
      </c>
      <c r="F1596" s="14">
        <v>0</v>
      </c>
      <c r="G1596" s="16" t="s">
        <v>527</v>
      </c>
    </row>
    <row r="1597" spans="1:7" ht="12" customHeight="1">
      <c r="A1597" s="4" t="s">
        <v>20</v>
      </c>
      <c r="B1597" s="8">
        <v>46025</v>
      </c>
      <c r="C1597" s="10" t="s">
        <v>533</v>
      </c>
      <c r="D1597" s="12" t="s">
        <v>21</v>
      </c>
      <c r="E1597" s="14">
        <v>98880000</v>
      </c>
      <c r="F1597" s="14">
        <v>0</v>
      </c>
      <c r="G1597" s="16" t="s">
        <v>534</v>
      </c>
    </row>
    <row r="1598" spans="1:7" ht="12" customHeight="1">
      <c r="A1598" s="4" t="s">
        <v>20</v>
      </c>
      <c r="B1598" s="8">
        <v>46025</v>
      </c>
      <c r="C1598" s="10" t="s">
        <v>536</v>
      </c>
      <c r="D1598" s="12" t="s">
        <v>21</v>
      </c>
      <c r="E1598" s="14">
        <v>135960000</v>
      </c>
      <c r="F1598" s="14">
        <v>0</v>
      </c>
      <c r="G1598" s="16" t="s">
        <v>537</v>
      </c>
    </row>
    <row r="1599" spans="1:7" ht="12" customHeight="1">
      <c r="A1599" s="4" t="s">
        <v>20</v>
      </c>
      <c r="B1599" s="8">
        <v>46025</v>
      </c>
      <c r="C1599" s="10" t="s">
        <v>542</v>
      </c>
      <c r="D1599" s="12" t="s">
        <v>21</v>
      </c>
      <c r="E1599" s="14">
        <v>98880000</v>
      </c>
      <c r="F1599" s="14">
        <v>0</v>
      </c>
      <c r="G1599" s="16" t="s">
        <v>543</v>
      </c>
    </row>
    <row r="1600" spans="1:7" ht="12" customHeight="1">
      <c r="A1600" s="4" t="s">
        <v>20</v>
      </c>
      <c r="B1600" s="8">
        <v>46025</v>
      </c>
      <c r="C1600" s="10" t="s">
        <v>547</v>
      </c>
      <c r="D1600" s="12" t="s">
        <v>21</v>
      </c>
      <c r="E1600" s="14">
        <v>98880000</v>
      </c>
      <c r="F1600" s="14">
        <v>0</v>
      </c>
      <c r="G1600" s="16" t="s">
        <v>548</v>
      </c>
    </row>
    <row r="1601" spans="1:7" ht="12" customHeight="1">
      <c r="A1601" s="4" t="s">
        <v>20</v>
      </c>
      <c r="B1601" s="8">
        <v>46025</v>
      </c>
      <c r="C1601" s="10" t="s">
        <v>550</v>
      </c>
      <c r="D1601" s="12" t="s">
        <v>21</v>
      </c>
      <c r="E1601" s="14">
        <v>90000000</v>
      </c>
      <c r="F1601" s="14">
        <v>0</v>
      </c>
      <c r="G1601" s="16" t="s">
        <v>551</v>
      </c>
    </row>
    <row r="1602" spans="1:7" ht="12" customHeight="1">
      <c r="A1602" s="4" t="s">
        <v>20</v>
      </c>
      <c r="B1602" s="8">
        <v>46025</v>
      </c>
      <c r="C1602" s="10" t="s">
        <v>553</v>
      </c>
      <c r="D1602" s="12" t="s">
        <v>21</v>
      </c>
      <c r="E1602" s="14">
        <v>39552000</v>
      </c>
      <c r="F1602" s="14">
        <v>549333</v>
      </c>
      <c r="G1602" s="16" t="s">
        <v>554</v>
      </c>
    </row>
    <row r="1603" spans="1:7" ht="12" customHeight="1">
      <c r="A1603" s="4" t="s">
        <v>20</v>
      </c>
      <c r="B1603" s="8">
        <v>46025</v>
      </c>
      <c r="C1603" s="10" t="s">
        <v>556</v>
      </c>
      <c r="D1603" s="12" t="s">
        <v>21</v>
      </c>
      <c r="E1603" s="14">
        <v>98880000</v>
      </c>
      <c r="F1603" s="14">
        <v>0</v>
      </c>
      <c r="G1603" s="16" t="s">
        <v>557</v>
      </c>
    </row>
    <row r="1604" spans="1:7" ht="12" customHeight="1">
      <c r="A1604" s="4" t="s">
        <v>20</v>
      </c>
      <c r="B1604" s="8">
        <v>46025</v>
      </c>
      <c r="C1604" s="10" t="s">
        <v>639</v>
      </c>
      <c r="D1604" s="12" t="s">
        <v>21</v>
      </c>
      <c r="E1604" s="14">
        <v>63648000</v>
      </c>
      <c r="F1604" s="14">
        <v>1768000</v>
      </c>
      <c r="G1604" s="16" t="s">
        <v>640</v>
      </c>
    </row>
    <row r="1605" spans="1:7" ht="12" customHeight="1">
      <c r="A1605" s="4" t="s">
        <v>20</v>
      </c>
      <c r="B1605" s="8">
        <v>46025</v>
      </c>
      <c r="C1605" s="10" t="s">
        <v>653</v>
      </c>
      <c r="D1605" s="12" t="s">
        <v>21</v>
      </c>
      <c r="E1605" s="14">
        <v>117420000</v>
      </c>
      <c r="F1605" s="14">
        <v>0</v>
      </c>
      <c r="G1605" s="16" t="s">
        <v>654</v>
      </c>
    </row>
    <row r="1606" spans="1:7" ht="12" customHeight="1">
      <c r="A1606" s="4" t="s">
        <v>20</v>
      </c>
      <c r="B1606" s="8">
        <v>46025</v>
      </c>
      <c r="C1606" s="10" t="s">
        <v>659</v>
      </c>
      <c r="D1606" s="12" t="s">
        <v>21</v>
      </c>
      <c r="E1606" s="14">
        <v>74160000</v>
      </c>
      <c r="F1606" s="14">
        <v>0</v>
      </c>
      <c r="G1606" s="16" t="s">
        <v>660</v>
      </c>
    </row>
    <row r="1607" spans="1:7" ht="12" customHeight="1">
      <c r="A1607" s="4" t="s">
        <v>20</v>
      </c>
      <c r="B1607" s="8">
        <v>46025</v>
      </c>
      <c r="C1607" s="10" t="s">
        <v>664</v>
      </c>
      <c r="D1607" s="12" t="s">
        <v>266</v>
      </c>
      <c r="E1607" s="14">
        <v>32000000</v>
      </c>
      <c r="F1607" s="14">
        <v>0</v>
      </c>
      <c r="G1607" s="16" t="s">
        <v>665</v>
      </c>
    </row>
    <row r="1608" spans="1:7" ht="12" customHeight="1">
      <c r="A1608" s="4" t="s">
        <v>20</v>
      </c>
      <c r="B1608" s="8">
        <v>46025</v>
      </c>
      <c r="C1608" s="10" t="s">
        <v>664</v>
      </c>
      <c r="D1608" s="12" t="s">
        <v>21</v>
      </c>
      <c r="E1608" s="14">
        <v>82000000</v>
      </c>
      <c r="F1608" s="14">
        <v>0</v>
      </c>
      <c r="G1608" s="16" t="s">
        <v>665</v>
      </c>
    </row>
    <row r="1609" spans="1:7" ht="12" customHeight="1">
      <c r="A1609" s="4" t="s">
        <v>20</v>
      </c>
      <c r="B1609" s="8">
        <v>46025</v>
      </c>
      <c r="C1609" s="10" t="s">
        <v>670</v>
      </c>
      <c r="D1609" s="12" t="s">
        <v>21</v>
      </c>
      <c r="E1609" s="14">
        <v>24000000</v>
      </c>
      <c r="F1609" s="14">
        <v>0</v>
      </c>
      <c r="G1609" s="16" t="s">
        <v>671</v>
      </c>
    </row>
    <row r="1610" spans="1:7" ht="12" customHeight="1">
      <c r="A1610" s="4" t="s">
        <v>20</v>
      </c>
      <c r="B1610" s="8">
        <v>46025</v>
      </c>
      <c r="C1610" s="10" t="s">
        <v>670</v>
      </c>
      <c r="D1610" s="12" t="s">
        <v>266</v>
      </c>
      <c r="E1610" s="14">
        <v>48000000</v>
      </c>
      <c r="F1610" s="14">
        <v>0</v>
      </c>
      <c r="G1610" s="16" t="s">
        <v>671</v>
      </c>
    </row>
    <row r="1611" spans="1:7" ht="12" customHeight="1">
      <c r="A1611" s="4" t="s">
        <v>20</v>
      </c>
      <c r="B1611" s="8">
        <v>46025</v>
      </c>
      <c r="C1611" s="10" t="s">
        <v>674</v>
      </c>
      <c r="D1611" s="12" t="s">
        <v>25</v>
      </c>
      <c r="E1611" s="14">
        <v>74160000</v>
      </c>
      <c r="F1611" s="14">
        <v>0</v>
      </c>
      <c r="G1611" s="16" t="s">
        <v>675</v>
      </c>
    </row>
    <row r="1612" spans="1:7" ht="12" customHeight="1">
      <c r="A1612" s="4" t="s">
        <v>20</v>
      </c>
      <c r="B1612" s="8">
        <v>46025</v>
      </c>
      <c r="C1612" s="10" t="s">
        <v>677</v>
      </c>
      <c r="D1612" s="12" t="s">
        <v>25</v>
      </c>
      <c r="E1612" s="14">
        <v>98880000</v>
      </c>
      <c r="F1612" s="14">
        <v>0</v>
      </c>
      <c r="G1612" s="16" t="s">
        <v>675</v>
      </c>
    </row>
    <row r="1613" spans="1:7" ht="12" customHeight="1">
      <c r="A1613" s="4" t="s">
        <v>20</v>
      </c>
      <c r="B1613" s="8">
        <v>46025</v>
      </c>
      <c r="C1613" s="10" t="s">
        <v>679</v>
      </c>
      <c r="D1613" s="12" t="s">
        <v>25</v>
      </c>
      <c r="E1613" s="14">
        <v>74160000</v>
      </c>
      <c r="F1613" s="14">
        <v>0</v>
      </c>
      <c r="G1613" s="16" t="s">
        <v>680</v>
      </c>
    </row>
    <row r="1614" spans="1:7" ht="12" customHeight="1">
      <c r="A1614" s="4" t="s">
        <v>20</v>
      </c>
      <c r="B1614" s="8">
        <v>46025</v>
      </c>
      <c r="C1614" s="10" t="s">
        <v>682</v>
      </c>
      <c r="D1614" s="12" t="s">
        <v>25</v>
      </c>
      <c r="E1614" s="14">
        <v>98880000</v>
      </c>
      <c r="F1614" s="14">
        <v>0</v>
      </c>
      <c r="G1614" s="16" t="s">
        <v>675</v>
      </c>
    </row>
    <row r="1615" spans="1:7" ht="12" customHeight="1">
      <c r="A1615" s="4" t="s">
        <v>20</v>
      </c>
      <c r="B1615" s="8">
        <v>46025</v>
      </c>
      <c r="C1615" s="10" t="s">
        <v>684</v>
      </c>
      <c r="D1615" s="12" t="s">
        <v>25</v>
      </c>
      <c r="E1615" s="14">
        <v>102840000</v>
      </c>
      <c r="F1615" s="14">
        <v>0</v>
      </c>
      <c r="G1615" s="16" t="s">
        <v>685</v>
      </c>
    </row>
    <row r="1616" spans="1:7" ht="12" customHeight="1">
      <c r="A1616" s="4" t="s">
        <v>20</v>
      </c>
      <c r="B1616" s="8">
        <v>46025</v>
      </c>
      <c r="C1616" s="10" t="s">
        <v>684</v>
      </c>
      <c r="D1616" s="12" t="s">
        <v>21</v>
      </c>
      <c r="E1616" s="14">
        <v>29160000</v>
      </c>
      <c r="F1616" s="14">
        <v>0</v>
      </c>
      <c r="G1616" s="16" t="s">
        <v>685</v>
      </c>
    </row>
    <row r="1617" spans="1:7" ht="12" customHeight="1">
      <c r="A1617" s="4" t="s">
        <v>20</v>
      </c>
      <c r="B1617" s="8">
        <v>46025</v>
      </c>
      <c r="C1617" s="10" t="s">
        <v>687</v>
      </c>
      <c r="D1617" s="12" t="s">
        <v>25</v>
      </c>
      <c r="E1617" s="14">
        <v>82800000</v>
      </c>
      <c r="F1617" s="14">
        <v>0</v>
      </c>
      <c r="G1617" s="16" t="s">
        <v>680</v>
      </c>
    </row>
    <row r="1618" spans="1:7" ht="12" customHeight="1">
      <c r="A1618" s="4" t="s">
        <v>20</v>
      </c>
      <c r="B1618" s="8">
        <v>46025</v>
      </c>
      <c r="C1618" s="10" t="s">
        <v>689</v>
      </c>
      <c r="D1618" s="12" t="s">
        <v>266</v>
      </c>
      <c r="E1618" s="14">
        <v>50000000</v>
      </c>
      <c r="F1618" s="14">
        <v>0</v>
      </c>
      <c r="G1618" s="16" t="s">
        <v>680</v>
      </c>
    </row>
    <row r="1619" spans="1:7" ht="12" customHeight="1">
      <c r="A1619" s="4" t="s">
        <v>20</v>
      </c>
      <c r="B1619" s="8">
        <v>46025</v>
      </c>
      <c r="C1619" s="10" t="s">
        <v>689</v>
      </c>
      <c r="D1619" s="12" t="s">
        <v>25</v>
      </c>
      <c r="E1619" s="14">
        <v>48880000</v>
      </c>
      <c r="F1619" s="14">
        <v>0</v>
      </c>
      <c r="G1619" s="16" t="s">
        <v>680</v>
      </c>
    </row>
    <row r="1620" spans="1:7" ht="12" customHeight="1">
      <c r="A1620" s="4" t="s">
        <v>20</v>
      </c>
      <c r="B1620" s="8">
        <v>46025</v>
      </c>
      <c r="C1620" s="10" t="s">
        <v>692</v>
      </c>
      <c r="D1620" s="12" t="s">
        <v>25</v>
      </c>
      <c r="E1620" s="14">
        <v>62400000</v>
      </c>
      <c r="F1620" s="14">
        <v>0</v>
      </c>
      <c r="G1620" s="16" t="s">
        <v>680</v>
      </c>
    </row>
    <row r="1621" spans="1:7" ht="12" customHeight="1">
      <c r="A1621" s="4" t="s">
        <v>20</v>
      </c>
      <c r="B1621" s="8">
        <v>46025</v>
      </c>
      <c r="C1621" s="10" t="s">
        <v>696</v>
      </c>
      <c r="D1621" s="12" t="s">
        <v>25</v>
      </c>
      <c r="E1621" s="14">
        <v>74160000</v>
      </c>
      <c r="F1621" s="14">
        <v>0</v>
      </c>
      <c r="G1621" s="16" t="s">
        <v>697</v>
      </c>
    </row>
    <row r="1622" spans="1:7" ht="12" customHeight="1">
      <c r="A1622" s="4" t="s">
        <v>20</v>
      </c>
      <c r="B1622" s="8">
        <v>46026</v>
      </c>
      <c r="C1622" s="10" t="s">
        <v>756</v>
      </c>
      <c r="D1622" s="12" t="s">
        <v>25</v>
      </c>
      <c r="E1622" s="14">
        <v>132000000</v>
      </c>
      <c r="F1622" s="14">
        <v>0</v>
      </c>
      <c r="G1622" s="16" t="s">
        <v>675</v>
      </c>
    </row>
    <row r="1623" spans="1:7" ht="12" customHeight="1">
      <c r="A1623" s="4" t="s">
        <v>20</v>
      </c>
      <c r="B1623" s="8">
        <v>46026</v>
      </c>
      <c r="C1623" s="10" t="s">
        <v>758</v>
      </c>
      <c r="D1623" s="12" t="s">
        <v>25</v>
      </c>
      <c r="E1623" s="14">
        <v>98880000</v>
      </c>
      <c r="F1623" s="14">
        <v>0</v>
      </c>
      <c r="G1623" s="16" t="s">
        <v>680</v>
      </c>
    </row>
    <row r="1624" spans="1:7" ht="12" customHeight="1">
      <c r="A1624" s="4" t="s">
        <v>20</v>
      </c>
      <c r="B1624" s="8">
        <v>46026</v>
      </c>
      <c r="C1624" s="10" t="s">
        <v>760</v>
      </c>
      <c r="D1624" s="12" t="s">
        <v>25</v>
      </c>
      <c r="E1624" s="14">
        <v>98880000</v>
      </c>
      <c r="F1624" s="14">
        <v>0</v>
      </c>
      <c r="G1624" s="16" t="s">
        <v>675</v>
      </c>
    </row>
    <row r="1625" spans="1:7" ht="12" customHeight="1">
      <c r="A1625" s="4" t="s">
        <v>20</v>
      </c>
      <c r="B1625" s="8">
        <v>46026</v>
      </c>
      <c r="C1625" s="10" t="s">
        <v>762</v>
      </c>
      <c r="D1625" s="12" t="s">
        <v>25</v>
      </c>
      <c r="E1625" s="14">
        <v>98880000</v>
      </c>
      <c r="F1625" s="14">
        <v>0</v>
      </c>
      <c r="G1625" s="16" t="s">
        <v>675</v>
      </c>
    </row>
    <row r="1626" spans="1:7" ht="12" customHeight="1">
      <c r="A1626" s="4" t="s">
        <v>20</v>
      </c>
      <c r="B1626" s="8">
        <v>46026</v>
      </c>
      <c r="C1626" s="10" t="s">
        <v>763</v>
      </c>
      <c r="D1626" s="12" t="s">
        <v>25</v>
      </c>
      <c r="E1626" s="14">
        <v>132000000</v>
      </c>
      <c r="F1626" s="14">
        <v>0</v>
      </c>
      <c r="G1626" s="16" t="s">
        <v>675</v>
      </c>
    </row>
    <row r="1627" spans="1:7" ht="12" customHeight="1">
      <c r="A1627" s="4" t="s">
        <v>20</v>
      </c>
      <c r="B1627" s="8">
        <v>46026</v>
      </c>
      <c r="C1627" s="10" t="s">
        <v>765</v>
      </c>
      <c r="D1627" s="12" t="s">
        <v>25</v>
      </c>
      <c r="E1627" s="14">
        <v>74160000</v>
      </c>
      <c r="F1627" s="14">
        <v>0</v>
      </c>
      <c r="G1627" s="16" t="s">
        <v>766</v>
      </c>
    </row>
    <row r="1628" spans="1:7" ht="12" customHeight="1">
      <c r="A1628" s="4" t="s">
        <v>20</v>
      </c>
      <c r="B1628" s="8">
        <v>46026</v>
      </c>
      <c r="C1628" s="10" t="s">
        <v>768</v>
      </c>
      <c r="D1628" s="12" t="s">
        <v>25</v>
      </c>
      <c r="E1628" s="14">
        <v>98880000</v>
      </c>
      <c r="F1628" s="14">
        <v>0</v>
      </c>
      <c r="G1628" s="16" t="s">
        <v>675</v>
      </c>
    </row>
    <row r="1629" spans="1:7" ht="12" customHeight="1">
      <c r="A1629" s="4" t="s">
        <v>20</v>
      </c>
      <c r="B1629" s="8">
        <v>46026</v>
      </c>
      <c r="C1629" s="10" t="s">
        <v>770</v>
      </c>
      <c r="D1629" s="12" t="s">
        <v>25</v>
      </c>
      <c r="E1629" s="14">
        <v>111600000</v>
      </c>
      <c r="F1629" s="14">
        <v>0</v>
      </c>
      <c r="G1629" s="16" t="s">
        <v>675</v>
      </c>
    </row>
    <row r="1630" spans="1:7" ht="12" customHeight="1">
      <c r="A1630" s="4" t="s">
        <v>20</v>
      </c>
      <c r="B1630" s="8">
        <v>46026</v>
      </c>
      <c r="C1630" s="10" t="s">
        <v>772</v>
      </c>
      <c r="D1630" s="12" t="s">
        <v>21</v>
      </c>
      <c r="E1630" s="14">
        <v>49200000</v>
      </c>
      <c r="F1630" s="14">
        <v>0</v>
      </c>
      <c r="G1630" s="16" t="s">
        <v>773</v>
      </c>
    </row>
    <row r="1631" spans="1:7" ht="12" customHeight="1">
      <c r="A1631" s="4" t="s">
        <v>20</v>
      </c>
      <c r="B1631" s="8">
        <v>46026</v>
      </c>
      <c r="C1631" s="10" t="s">
        <v>775</v>
      </c>
      <c r="D1631" s="12" t="s">
        <v>21</v>
      </c>
      <c r="E1631" s="14">
        <v>50676000</v>
      </c>
      <c r="F1631" s="14">
        <v>276000</v>
      </c>
      <c r="G1631" s="16" t="s">
        <v>776</v>
      </c>
    </row>
    <row r="1632" spans="1:7" ht="12" customHeight="1">
      <c r="A1632" s="4" t="s">
        <v>20</v>
      </c>
      <c r="B1632" s="8">
        <v>46026</v>
      </c>
      <c r="C1632" s="10" t="s">
        <v>778</v>
      </c>
      <c r="D1632" s="12" t="s">
        <v>21</v>
      </c>
      <c r="E1632" s="14">
        <v>49200000</v>
      </c>
      <c r="F1632" s="14">
        <v>0</v>
      </c>
      <c r="G1632" s="16" t="s">
        <v>779</v>
      </c>
    </row>
    <row r="1633" spans="1:7" ht="12" customHeight="1">
      <c r="A1633" s="4" t="s">
        <v>20</v>
      </c>
      <c r="B1633" s="8">
        <v>46026</v>
      </c>
      <c r="C1633" s="10" t="s">
        <v>781</v>
      </c>
      <c r="D1633" s="12" t="s">
        <v>21</v>
      </c>
      <c r="E1633" s="14">
        <v>74160000</v>
      </c>
      <c r="F1633" s="14">
        <v>0</v>
      </c>
      <c r="G1633" s="16" t="s">
        <v>782</v>
      </c>
    </row>
    <row r="1634" spans="1:7" ht="12" customHeight="1">
      <c r="A1634" s="4" t="s">
        <v>20</v>
      </c>
      <c r="B1634" s="8">
        <v>46026</v>
      </c>
      <c r="C1634" s="10" t="s">
        <v>784</v>
      </c>
      <c r="D1634" s="12" t="s">
        <v>21</v>
      </c>
      <c r="E1634" s="14">
        <v>98880000</v>
      </c>
      <c r="F1634" s="14">
        <v>0</v>
      </c>
      <c r="G1634" s="16" t="s">
        <v>785</v>
      </c>
    </row>
    <row r="1635" spans="1:7" ht="12" customHeight="1">
      <c r="A1635" s="4" t="s">
        <v>20</v>
      </c>
      <c r="B1635" s="8">
        <v>46026</v>
      </c>
      <c r="C1635" s="10" t="s">
        <v>787</v>
      </c>
      <c r="D1635" s="12" t="s">
        <v>21</v>
      </c>
      <c r="E1635" s="14">
        <v>86520000</v>
      </c>
      <c r="F1635" s="14">
        <v>0</v>
      </c>
      <c r="G1635" s="16" t="s">
        <v>788</v>
      </c>
    </row>
    <row r="1636" spans="1:7" ht="12" customHeight="1">
      <c r="A1636" s="4" t="s">
        <v>20</v>
      </c>
      <c r="B1636" s="8">
        <v>46026</v>
      </c>
      <c r="C1636" s="10" t="s">
        <v>791</v>
      </c>
      <c r="D1636" s="12" t="s">
        <v>21</v>
      </c>
      <c r="E1636" s="14">
        <v>108655000</v>
      </c>
      <c r="F1636" s="14">
        <v>0</v>
      </c>
      <c r="G1636" s="16" t="s">
        <v>793</v>
      </c>
    </row>
    <row r="1637" spans="1:7" ht="12" customHeight="1">
      <c r="A1637" s="4" t="s">
        <v>20</v>
      </c>
      <c r="B1637" s="8">
        <v>46026</v>
      </c>
      <c r="C1637" s="10" t="s">
        <v>791</v>
      </c>
      <c r="D1637" s="12" t="s">
        <v>25</v>
      </c>
      <c r="E1637" s="14">
        <v>14448000</v>
      </c>
      <c r="F1637" s="14">
        <v>0</v>
      </c>
      <c r="G1637" s="16" t="s">
        <v>793</v>
      </c>
    </row>
    <row r="1638" spans="1:7" ht="12" customHeight="1">
      <c r="A1638" s="4" t="s">
        <v>20</v>
      </c>
      <c r="B1638" s="8">
        <v>46026</v>
      </c>
      <c r="C1638" s="10" t="s">
        <v>791</v>
      </c>
      <c r="D1638" s="12" t="s">
        <v>92</v>
      </c>
      <c r="E1638" s="14">
        <v>22334000</v>
      </c>
      <c r="F1638" s="14">
        <v>0</v>
      </c>
      <c r="G1638" s="16" t="s">
        <v>793</v>
      </c>
    </row>
    <row r="1639" spans="1:7" ht="12" customHeight="1">
      <c r="A1639" s="4" t="s">
        <v>20</v>
      </c>
      <c r="B1639" s="8">
        <v>46026</v>
      </c>
      <c r="C1639" s="10" t="s">
        <v>807</v>
      </c>
      <c r="D1639" s="12" t="s">
        <v>92</v>
      </c>
      <c r="E1639" s="14">
        <v>5540000</v>
      </c>
      <c r="F1639" s="14">
        <v>5540000</v>
      </c>
      <c r="G1639" s="16" t="s">
        <v>879</v>
      </c>
    </row>
    <row r="1640" spans="1:7" ht="12" customHeight="1">
      <c r="A1640" s="4" t="s">
        <v>20</v>
      </c>
      <c r="B1640" s="8">
        <v>46026</v>
      </c>
      <c r="C1640" s="10" t="s">
        <v>807</v>
      </c>
      <c r="D1640" s="12" t="s">
        <v>21</v>
      </c>
      <c r="E1640" s="14">
        <v>83884500</v>
      </c>
      <c r="F1640" s="14">
        <v>83884500</v>
      </c>
      <c r="G1640" s="16" t="s">
        <v>879</v>
      </c>
    </row>
    <row r="1641" spans="1:7" ht="12" customHeight="1">
      <c r="A1641" s="4" t="s">
        <v>20</v>
      </c>
      <c r="B1641" s="8">
        <v>46026</v>
      </c>
      <c r="C1641" s="10" t="s">
        <v>807</v>
      </c>
      <c r="D1641" s="12" t="s">
        <v>25</v>
      </c>
      <c r="E1641" s="14">
        <v>4120000</v>
      </c>
      <c r="F1641" s="14">
        <v>4120000</v>
      </c>
      <c r="G1641" s="16" t="s">
        <v>879</v>
      </c>
    </row>
    <row r="1642" spans="1:7" ht="12" customHeight="1">
      <c r="A1642" s="4" t="s">
        <v>20</v>
      </c>
      <c r="B1642" s="8">
        <v>46026</v>
      </c>
      <c r="C1642" s="10" t="s">
        <v>811</v>
      </c>
      <c r="D1642" s="12" t="s">
        <v>92</v>
      </c>
      <c r="E1642" s="14">
        <v>5540000</v>
      </c>
      <c r="F1642" s="14">
        <v>5540000</v>
      </c>
      <c r="G1642" s="16" t="s">
        <v>956</v>
      </c>
    </row>
    <row r="1643" spans="1:7" ht="12" customHeight="1">
      <c r="A1643" s="4" t="s">
        <v>20</v>
      </c>
      <c r="B1643" s="8">
        <v>46026</v>
      </c>
      <c r="C1643" s="10" t="s">
        <v>811</v>
      </c>
      <c r="D1643" s="12" t="s">
        <v>25</v>
      </c>
      <c r="E1643" s="14">
        <v>4120000</v>
      </c>
      <c r="F1643" s="14">
        <v>4120000</v>
      </c>
      <c r="G1643" s="16" t="s">
        <v>956</v>
      </c>
    </row>
    <row r="1644" spans="1:7" ht="12" customHeight="1">
      <c r="A1644" s="4" t="s">
        <v>20</v>
      </c>
      <c r="B1644" s="8">
        <v>46026</v>
      </c>
      <c r="C1644" s="10" t="s">
        <v>811</v>
      </c>
      <c r="D1644" s="12" t="s">
        <v>21</v>
      </c>
      <c r="E1644" s="14">
        <v>91036500</v>
      </c>
      <c r="F1644" s="14">
        <v>80498688</v>
      </c>
      <c r="G1644" s="16" t="s">
        <v>956</v>
      </c>
    </row>
    <row r="1645" spans="1:7" ht="12" customHeight="1">
      <c r="A1645" s="4" t="s">
        <v>20</v>
      </c>
      <c r="B1645" s="8">
        <v>46026</v>
      </c>
      <c r="C1645" s="10" t="s">
        <v>1023</v>
      </c>
      <c r="D1645" s="12" t="s">
        <v>21</v>
      </c>
      <c r="E1645" s="14">
        <v>72000000</v>
      </c>
      <c r="F1645" s="14">
        <v>4000000</v>
      </c>
      <c r="G1645" s="16" t="s">
        <v>1182</v>
      </c>
    </row>
    <row r="1646" spans="1:7" ht="12" customHeight="1">
      <c r="A1646" s="4" t="s">
        <v>20</v>
      </c>
      <c r="B1646" s="8">
        <v>46026</v>
      </c>
      <c r="C1646" s="10" t="s">
        <v>1037</v>
      </c>
      <c r="D1646" s="12" t="s">
        <v>21</v>
      </c>
      <c r="E1646" s="14">
        <v>114000000</v>
      </c>
      <c r="F1646" s="14">
        <v>57000000</v>
      </c>
      <c r="G1646" s="16" t="s">
        <v>1192</v>
      </c>
    </row>
    <row r="1647" spans="1:7" ht="12" customHeight="1">
      <c r="A1647" s="4" t="s">
        <v>20</v>
      </c>
      <c r="B1647" s="8">
        <v>46026</v>
      </c>
      <c r="C1647" s="10" t="s">
        <v>1046</v>
      </c>
      <c r="D1647" s="12" t="s">
        <v>21</v>
      </c>
      <c r="E1647" s="14">
        <v>117420000</v>
      </c>
      <c r="F1647" s="14">
        <v>0</v>
      </c>
      <c r="G1647" s="16" t="s">
        <v>1199</v>
      </c>
    </row>
    <row r="1648" spans="1:7" ht="12" customHeight="1">
      <c r="A1648" s="4" t="s">
        <v>20</v>
      </c>
      <c r="B1648" s="8">
        <v>46026</v>
      </c>
      <c r="C1648" s="10" t="s">
        <v>1049</v>
      </c>
      <c r="D1648" s="12" t="s">
        <v>21</v>
      </c>
      <c r="E1648" s="14">
        <v>78000000</v>
      </c>
      <c r="F1648" s="14">
        <v>0</v>
      </c>
      <c r="G1648" s="16" t="s">
        <v>1202</v>
      </c>
    </row>
    <row r="1649" spans="1:7" ht="12" customHeight="1">
      <c r="A1649" s="4" t="s">
        <v>20</v>
      </c>
      <c r="B1649" s="8">
        <v>46026</v>
      </c>
      <c r="C1649" s="10" t="s">
        <v>1118</v>
      </c>
      <c r="D1649" s="12" t="s">
        <v>21</v>
      </c>
      <c r="E1649" s="14">
        <v>98880000</v>
      </c>
      <c r="F1649" s="14">
        <v>0</v>
      </c>
      <c r="G1649" s="16" t="s">
        <v>1250</v>
      </c>
    </row>
    <row r="1650" spans="1:7" ht="12" customHeight="1">
      <c r="A1650" s="4" t="s">
        <v>20</v>
      </c>
      <c r="B1650" s="8">
        <v>46026</v>
      </c>
      <c r="C1650" s="10" t="s">
        <v>1129</v>
      </c>
      <c r="D1650" s="12" t="s">
        <v>21</v>
      </c>
      <c r="E1650" s="14">
        <v>86520000</v>
      </c>
      <c r="F1650" s="14">
        <v>0</v>
      </c>
      <c r="G1650" s="16" t="s">
        <v>1254</v>
      </c>
    </row>
    <row r="1651" spans="1:7" ht="12" customHeight="1">
      <c r="A1651" s="4" t="s">
        <v>20</v>
      </c>
      <c r="B1651" s="8">
        <v>46078</v>
      </c>
      <c r="C1651" s="10" t="s">
        <v>4312</v>
      </c>
      <c r="D1651" s="12" t="s">
        <v>21</v>
      </c>
      <c r="E1651" s="14">
        <v>45000000</v>
      </c>
      <c r="F1651" s="14">
        <v>45000000</v>
      </c>
      <c r="G1651" s="16" t="s">
        <v>4350</v>
      </c>
    </row>
    <row r="1652" spans="1:7" ht="12" customHeight="1">
      <c r="A1652" s="4" t="s">
        <v>5561</v>
      </c>
      <c r="B1652" s="8">
        <v>46026</v>
      </c>
      <c r="C1652" s="10" t="s">
        <v>12</v>
      </c>
      <c r="D1652" s="12" t="s">
        <v>5562</v>
      </c>
      <c r="E1652" s="14">
        <v>27750000</v>
      </c>
      <c r="F1652" s="14">
        <v>2090000</v>
      </c>
      <c r="G1652" s="16" t="s">
        <v>2479</v>
      </c>
    </row>
    <row r="1653" spans="1:7" ht="12" customHeight="1">
      <c r="A1653" s="4" t="s">
        <v>5561</v>
      </c>
      <c r="B1653" s="8">
        <v>46026</v>
      </c>
      <c r="C1653" s="10" t="s">
        <v>18</v>
      </c>
      <c r="D1653" s="12" t="s">
        <v>5562</v>
      </c>
      <c r="E1653" s="14">
        <v>212750000</v>
      </c>
      <c r="F1653" s="14">
        <v>101750000</v>
      </c>
      <c r="G1653" s="16" t="s">
        <v>5564</v>
      </c>
    </row>
    <row r="1654" spans="1:7" ht="12" customHeight="1">
      <c r="A1654" s="4" t="s">
        <v>5561</v>
      </c>
      <c r="B1654" s="8">
        <v>46026</v>
      </c>
      <c r="C1654" s="10" t="s">
        <v>23</v>
      </c>
      <c r="D1654" s="12" t="s">
        <v>5562</v>
      </c>
      <c r="E1654" s="14">
        <v>11000000</v>
      </c>
      <c r="F1654" s="14">
        <v>0</v>
      </c>
      <c r="G1654" s="16" t="s">
        <v>4630</v>
      </c>
    </row>
    <row r="1655" spans="1:7" ht="12" customHeight="1">
      <c r="A1655" s="4" t="s">
        <v>5561</v>
      </c>
      <c r="B1655" s="8">
        <v>46026</v>
      </c>
      <c r="C1655" s="10" t="s">
        <v>28</v>
      </c>
      <c r="D1655" s="12" t="s">
        <v>5562</v>
      </c>
      <c r="E1655" s="14">
        <v>20600000</v>
      </c>
      <c r="F1655" s="14">
        <v>0</v>
      </c>
      <c r="G1655" s="16" t="s">
        <v>4630</v>
      </c>
    </row>
    <row r="1656" spans="1:7" ht="12" customHeight="1">
      <c r="A1656" s="4" t="s">
        <v>5561</v>
      </c>
      <c r="B1656" s="8">
        <v>46026</v>
      </c>
      <c r="C1656" s="10" t="s">
        <v>33</v>
      </c>
      <c r="D1656" s="12" t="s">
        <v>5562</v>
      </c>
      <c r="E1656" s="14">
        <v>24250000</v>
      </c>
      <c r="F1656" s="14">
        <v>0</v>
      </c>
      <c r="G1656" s="16" t="s">
        <v>4630</v>
      </c>
    </row>
    <row r="1657" spans="1:7" ht="12" customHeight="1">
      <c r="A1657" s="4" t="s">
        <v>5561</v>
      </c>
      <c r="B1657" s="8">
        <v>46026</v>
      </c>
      <c r="C1657" s="10" t="s">
        <v>37</v>
      </c>
      <c r="D1657" s="12" t="s">
        <v>5562</v>
      </c>
      <c r="E1657" s="14">
        <v>32600000</v>
      </c>
      <c r="F1657" s="14">
        <v>0</v>
      </c>
      <c r="G1657" s="16" t="s">
        <v>4630</v>
      </c>
    </row>
    <row r="1658" spans="1:7" ht="12" customHeight="1">
      <c r="A1658" s="4" t="s">
        <v>5561</v>
      </c>
      <c r="B1658" s="8">
        <v>46026</v>
      </c>
      <c r="C1658" s="10" t="s">
        <v>40</v>
      </c>
      <c r="D1658" s="12" t="s">
        <v>5562</v>
      </c>
      <c r="E1658" s="14">
        <v>18750000</v>
      </c>
      <c r="F1658" s="14">
        <v>0</v>
      </c>
      <c r="G1658" s="16" t="s">
        <v>4630</v>
      </c>
    </row>
    <row r="1659" spans="1:7" ht="12" customHeight="1">
      <c r="A1659" s="4" t="s">
        <v>5561</v>
      </c>
      <c r="B1659" s="8">
        <v>46026</v>
      </c>
      <c r="C1659" s="10" t="s">
        <v>44</v>
      </c>
      <c r="D1659" s="12" t="s">
        <v>5562</v>
      </c>
      <c r="E1659" s="14">
        <v>45500000</v>
      </c>
      <c r="F1659" s="14">
        <v>0</v>
      </c>
      <c r="G1659" s="16" t="s">
        <v>4630</v>
      </c>
    </row>
    <row r="1660" spans="1:7" ht="12" customHeight="1">
      <c r="A1660" s="4" t="s">
        <v>5561</v>
      </c>
      <c r="B1660" s="8">
        <v>46026</v>
      </c>
      <c r="C1660" s="10" t="s">
        <v>49</v>
      </c>
      <c r="D1660" s="12" t="s">
        <v>5562</v>
      </c>
      <c r="E1660" s="14">
        <v>33000000</v>
      </c>
      <c r="F1660" s="14">
        <v>0</v>
      </c>
      <c r="G1660" s="16" t="s">
        <v>4630</v>
      </c>
    </row>
    <row r="1661" spans="1:7" ht="12" customHeight="1">
      <c r="A1661" s="4" t="s">
        <v>5561</v>
      </c>
      <c r="B1661" s="8">
        <v>46026</v>
      </c>
      <c r="C1661" s="10" t="s">
        <v>53</v>
      </c>
      <c r="D1661" s="12" t="s">
        <v>5562</v>
      </c>
      <c r="E1661" s="14">
        <v>32600000</v>
      </c>
      <c r="F1661" s="14">
        <v>0</v>
      </c>
      <c r="G1661" s="16" t="s">
        <v>4630</v>
      </c>
    </row>
    <row r="1662" spans="1:7" ht="12" customHeight="1">
      <c r="A1662" s="4" t="s">
        <v>5561</v>
      </c>
      <c r="B1662" s="8">
        <v>46026</v>
      </c>
      <c r="C1662" s="10" t="s">
        <v>57</v>
      </c>
      <c r="D1662" s="12" t="s">
        <v>5562</v>
      </c>
      <c r="E1662" s="14">
        <v>19000000</v>
      </c>
      <c r="F1662" s="14">
        <v>0</v>
      </c>
      <c r="G1662" s="16" t="s">
        <v>4630</v>
      </c>
    </row>
    <row r="1663" spans="1:7" ht="12" customHeight="1">
      <c r="A1663" s="4" t="s">
        <v>5561</v>
      </c>
      <c r="B1663" s="8">
        <v>46026</v>
      </c>
      <c r="C1663" s="10" t="s">
        <v>60</v>
      </c>
      <c r="D1663" s="12" t="s">
        <v>5562</v>
      </c>
      <c r="E1663" s="14">
        <v>19000000</v>
      </c>
      <c r="F1663" s="14">
        <v>0</v>
      </c>
      <c r="G1663" s="16" t="s">
        <v>4630</v>
      </c>
    </row>
    <row r="1664" spans="1:7" ht="12" customHeight="1">
      <c r="A1664" s="4" t="s">
        <v>5561</v>
      </c>
      <c r="B1664" s="8">
        <v>46026</v>
      </c>
      <c r="C1664" s="10" t="s">
        <v>63</v>
      </c>
      <c r="D1664" s="12" t="s">
        <v>5562</v>
      </c>
      <c r="E1664" s="14">
        <v>45000000</v>
      </c>
      <c r="F1664" s="14">
        <v>0</v>
      </c>
      <c r="G1664" s="16" t="s">
        <v>4630</v>
      </c>
    </row>
    <row r="1665" spans="1:7" ht="12" customHeight="1">
      <c r="A1665" s="4" t="s">
        <v>5561</v>
      </c>
      <c r="B1665" s="8">
        <v>46026</v>
      </c>
      <c r="C1665" s="10" t="s">
        <v>66</v>
      </c>
      <c r="D1665" s="12" t="s">
        <v>5562</v>
      </c>
      <c r="E1665" s="14">
        <v>45000000</v>
      </c>
      <c r="F1665" s="14">
        <v>0</v>
      </c>
      <c r="G1665" s="16" t="s">
        <v>4630</v>
      </c>
    </row>
    <row r="1666" spans="1:7" ht="12" customHeight="1">
      <c r="A1666" s="4" t="s">
        <v>5561</v>
      </c>
      <c r="B1666" s="8">
        <v>46026</v>
      </c>
      <c r="C1666" s="10" t="s">
        <v>70</v>
      </c>
      <c r="D1666" s="12" t="s">
        <v>5562</v>
      </c>
      <c r="E1666" s="14">
        <v>36600000</v>
      </c>
      <c r="F1666" s="14">
        <v>0</v>
      </c>
      <c r="G1666" s="16" t="s">
        <v>4630</v>
      </c>
    </row>
    <row r="1667" spans="1:7" ht="12" customHeight="1">
      <c r="A1667" s="4" t="s">
        <v>5561</v>
      </c>
      <c r="B1667" s="8">
        <v>46026</v>
      </c>
      <c r="C1667" s="10" t="s">
        <v>74</v>
      </c>
      <c r="D1667" s="12" t="s">
        <v>5562</v>
      </c>
      <c r="E1667" s="14">
        <v>40000000</v>
      </c>
      <c r="F1667" s="14">
        <v>0</v>
      </c>
      <c r="G1667" s="16" t="s">
        <v>4630</v>
      </c>
    </row>
    <row r="1668" spans="1:7" ht="12" customHeight="1">
      <c r="A1668" s="4" t="s">
        <v>5561</v>
      </c>
      <c r="B1668" s="8">
        <v>46026</v>
      </c>
      <c r="C1668" s="10" t="s">
        <v>76</v>
      </c>
      <c r="D1668" s="12" t="s">
        <v>5562</v>
      </c>
      <c r="E1668" s="14">
        <v>40000000</v>
      </c>
      <c r="F1668" s="14">
        <v>0</v>
      </c>
      <c r="G1668" s="16" t="s">
        <v>4630</v>
      </c>
    </row>
    <row r="1669" spans="1:7" ht="12" customHeight="1">
      <c r="A1669" s="4" t="s">
        <v>5561</v>
      </c>
      <c r="B1669" s="8">
        <v>46026</v>
      </c>
      <c r="C1669" s="10" t="s">
        <v>78</v>
      </c>
      <c r="D1669" s="12" t="s">
        <v>5562</v>
      </c>
      <c r="E1669" s="14">
        <v>52000000</v>
      </c>
      <c r="F1669" s="14">
        <v>0</v>
      </c>
      <c r="G1669" s="16" t="s">
        <v>4630</v>
      </c>
    </row>
    <row r="1670" spans="1:7" ht="12" customHeight="1">
      <c r="A1670" s="4" t="s">
        <v>5561</v>
      </c>
      <c r="B1670" s="8">
        <v>46026</v>
      </c>
      <c r="C1670" s="10" t="s">
        <v>81</v>
      </c>
      <c r="D1670" s="12" t="s">
        <v>5562</v>
      </c>
      <c r="E1670" s="14">
        <v>60000000</v>
      </c>
      <c r="F1670" s="14">
        <v>0</v>
      </c>
      <c r="G1670" s="16" t="s">
        <v>4630</v>
      </c>
    </row>
    <row r="1671" spans="1:7" ht="12" customHeight="1">
      <c r="A1671" s="4" t="s">
        <v>5561</v>
      </c>
      <c r="B1671" s="8">
        <v>46026</v>
      </c>
      <c r="C1671" s="10" t="s">
        <v>85</v>
      </c>
      <c r="D1671" s="12" t="s">
        <v>5562</v>
      </c>
      <c r="E1671" s="14">
        <v>52000000</v>
      </c>
      <c r="F1671" s="14">
        <v>0</v>
      </c>
      <c r="G1671" s="16" t="s">
        <v>4630</v>
      </c>
    </row>
    <row r="1672" spans="1:7" ht="12" customHeight="1">
      <c r="A1672" s="4" t="s">
        <v>5561</v>
      </c>
      <c r="B1672" s="8">
        <v>46026</v>
      </c>
      <c r="C1672" s="10" t="s">
        <v>89</v>
      </c>
      <c r="D1672" s="12" t="s">
        <v>5562</v>
      </c>
      <c r="E1672" s="14">
        <v>33600000</v>
      </c>
      <c r="F1672" s="14">
        <v>0</v>
      </c>
      <c r="G1672" s="16" t="s">
        <v>4630</v>
      </c>
    </row>
    <row r="1673" spans="1:7" ht="12" customHeight="1">
      <c r="A1673" s="4" t="s">
        <v>5561</v>
      </c>
      <c r="B1673" s="8">
        <v>46026</v>
      </c>
      <c r="C1673" s="10" t="s">
        <v>94</v>
      </c>
      <c r="D1673" s="12" t="s">
        <v>5562</v>
      </c>
      <c r="E1673" s="14">
        <v>40000000</v>
      </c>
      <c r="F1673" s="14">
        <v>0</v>
      </c>
      <c r="G1673" s="16" t="s">
        <v>4630</v>
      </c>
    </row>
    <row r="1674" spans="1:7" ht="12" customHeight="1">
      <c r="A1674" s="4" t="s">
        <v>5561</v>
      </c>
      <c r="B1674" s="8">
        <v>46026</v>
      </c>
      <c r="C1674" s="10" t="s">
        <v>98</v>
      </c>
      <c r="D1674" s="12" t="s">
        <v>5562</v>
      </c>
      <c r="E1674" s="14">
        <v>40000000</v>
      </c>
      <c r="F1674" s="14">
        <v>0</v>
      </c>
      <c r="G1674" s="16" t="s">
        <v>4630</v>
      </c>
    </row>
    <row r="1675" spans="1:7" ht="12" customHeight="1">
      <c r="A1675" s="4" t="s">
        <v>5561</v>
      </c>
      <c r="B1675" s="8">
        <v>46026</v>
      </c>
      <c r="C1675" s="10" t="s">
        <v>102</v>
      </c>
      <c r="D1675" s="12" t="s">
        <v>5562</v>
      </c>
      <c r="E1675" s="14">
        <v>33600000</v>
      </c>
      <c r="F1675" s="14">
        <v>0</v>
      </c>
      <c r="G1675" s="16" t="s">
        <v>4630</v>
      </c>
    </row>
    <row r="1676" spans="1:7" ht="12" customHeight="1">
      <c r="A1676" s="4" t="s">
        <v>5561</v>
      </c>
      <c r="B1676" s="8">
        <v>46026</v>
      </c>
      <c r="C1676" s="10" t="s">
        <v>105</v>
      </c>
      <c r="D1676" s="12" t="s">
        <v>5562</v>
      </c>
      <c r="E1676" s="14">
        <v>36600000</v>
      </c>
      <c r="F1676" s="14">
        <v>0</v>
      </c>
      <c r="G1676" s="16" t="s">
        <v>4630</v>
      </c>
    </row>
    <row r="1677" spans="1:7" ht="12" customHeight="1">
      <c r="A1677" s="4" t="s">
        <v>5561</v>
      </c>
      <c r="B1677" s="8">
        <v>46026</v>
      </c>
      <c r="C1677" s="10" t="s">
        <v>108</v>
      </c>
      <c r="D1677" s="12" t="s">
        <v>5562</v>
      </c>
      <c r="E1677" s="14">
        <v>52000000</v>
      </c>
      <c r="F1677" s="14">
        <v>0</v>
      </c>
      <c r="G1677" s="16" t="s">
        <v>4630</v>
      </c>
    </row>
    <row r="1678" spans="1:7" ht="12" customHeight="1">
      <c r="A1678" s="4" t="s">
        <v>5561</v>
      </c>
      <c r="B1678" s="8">
        <v>46026</v>
      </c>
      <c r="C1678" s="10" t="s">
        <v>113</v>
      </c>
      <c r="D1678" s="12" t="s">
        <v>5562</v>
      </c>
      <c r="E1678" s="14">
        <v>40000000</v>
      </c>
      <c r="F1678" s="14">
        <v>0</v>
      </c>
      <c r="G1678" s="16" t="s">
        <v>4630</v>
      </c>
    </row>
    <row r="1679" spans="1:7" ht="12" customHeight="1">
      <c r="A1679" s="4" t="s">
        <v>5561</v>
      </c>
      <c r="B1679" s="8">
        <v>46026</v>
      </c>
      <c r="C1679" s="10" t="s">
        <v>117</v>
      </c>
      <c r="D1679" s="12" t="s">
        <v>5562</v>
      </c>
      <c r="E1679" s="14">
        <v>36600000</v>
      </c>
      <c r="F1679" s="14">
        <v>0</v>
      </c>
      <c r="G1679" s="16" t="s">
        <v>4630</v>
      </c>
    </row>
    <row r="1680" spans="1:7" ht="12" customHeight="1">
      <c r="A1680" s="4" t="s">
        <v>5561</v>
      </c>
      <c r="B1680" s="8">
        <v>46026</v>
      </c>
      <c r="C1680" s="10" t="s">
        <v>124</v>
      </c>
      <c r="D1680" s="12" t="s">
        <v>5562</v>
      </c>
      <c r="E1680" s="14">
        <v>36600000</v>
      </c>
      <c r="F1680" s="14">
        <v>0</v>
      </c>
      <c r="G1680" s="16" t="s">
        <v>4630</v>
      </c>
    </row>
    <row r="1681" spans="1:7" ht="12" customHeight="1">
      <c r="A1681" s="4" t="s">
        <v>5561</v>
      </c>
      <c r="B1681" s="8">
        <v>46026</v>
      </c>
      <c r="C1681" s="10" t="s">
        <v>128</v>
      </c>
      <c r="D1681" s="12" t="s">
        <v>5562</v>
      </c>
      <c r="E1681" s="14">
        <v>36600000</v>
      </c>
      <c r="F1681" s="14">
        <v>0</v>
      </c>
      <c r="G1681" s="16" t="s">
        <v>4630</v>
      </c>
    </row>
    <row r="1682" spans="1:7" ht="12" customHeight="1">
      <c r="A1682" s="4" t="s">
        <v>5561</v>
      </c>
      <c r="B1682" s="8">
        <v>46026</v>
      </c>
      <c r="C1682" s="10" t="s">
        <v>131</v>
      </c>
      <c r="D1682" s="12" t="s">
        <v>5562</v>
      </c>
      <c r="E1682" s="14">
        <v>36600000</v>
      </c>
      <c r="F1682" s="14">
        <v>0</v>
      </c>
      <c r="G1682" s="16" t="s">
        <v>4630</v>
      </c>
    </row>
    <row r="1683" spans="1:7" ht="12" customHeight="1">
      <c r="A1683" s="4" t="s">
        <v>5561</v>
      </c>
      <c r="B1683" s="8">
        <v>46026</v>
      </c>
      <c r="C1683" s="10" t="s">
        <v>135</v>
      </c>
      <c r="D1683" s="12" t="s">
        <v>5562</v>
      </c>
      <c r="E1683" s="14">
        <v>30000000</v>
      </c>
      <c r="F1683" s="14">
        <v>0</v>
      </c>
      <c r="G1683" s="16" t="s">
        <v>4630</v>
      </c>
    </row>
    <row r="1684" spans="1:7" ht="12" customHeight="1">
      <c r="A1684" s="4" t="s">
        <v>5561</v>
      </c>
      <c r="B1684" s="8">
        <v>46026</v>
      </c>
      <c r="C1684" s="10" t="s">
        <v>139</v>
      </c>
      <c r="D1684" s="12" t="s">
        <v>5562</v>
      </c>
      <c r="E1684" s="14">
        <v>36600000</v>
      </c>
      <c r="F1684" s="14">
        <v>0</v>
      </c>
      <c r="G1684" s="16" t="s">
        <v>4630</v>
      </c>
    </row>
    <row r="1685" spans="1:7" ht="12" customHeight="1">
      <c r="A1685" s="4" t="s">
        <v>5561</v>
      </c>
      <c r="B1685" s="8">
        <v>46026</v>
      </c>
      <c r="C1685" s="10" t="s">
        <v>141</v>
      </c>
      <c r="D1685" s="12" t="s">
        <v>5562</v>
      </c>
      <c r="E1685" s="14">
        <v>52000000</v>
      </c>
      <c r="F1685" s="14">
        <v>0</v>
      </c>
      <c r="G1685" s="16" t="s">
        <v>4630</v>
      </c>
    </row>
    <row r="1686" spans="1:7" ht="12" customHeight="1">
      <c r="A1686" s="4" t="s">
        <v>5561</v>
      </c>
      <c r="B1686" s="8">
        <v>46026</v>
      </c>
      <c r="C1686" s="10" t="s">
        <v>144</v>
      </c>
      <c r="D1686" s="12" t="s">
        <v>5562</v>
      </c>
      <c r="E1686" s="14">
        <v>16500000</v>
      </c>
      <c r="F1686" s="14">
        <v>0</v>
      </c>
      <c r="G1686" s="16" t="s">
        <v>4630</v>
      </c>
    </row>
    <row r="1687" spans="1:7" ht="12" customHeight="1">
      <c r="A1687" s="4" t="s">
        <v>5561</v>
      </c>
      <c r="B1687" s="8">
        <v>46026</v>
      </c>
      <c r="C1687" s="10" t="s">
        <v>147</v>
      </c>
      <c r="D1687" s="12" t="s">
        <v>5562</v>
      </c>
      <c r="E1687" s="14">
        <v>25000000</v>
      </c>
      <c r="F1687" s="14">
        <v>0</v>
      </c>
      <c r="G1687" s="16" t="s">
        <v>4630</v>
      </c>
    </row>
    <row r="1688" spans="1:7" ht="12" customHeight="1">
      <c r="A1688" s="4" t="s">
        <v>5561</v>
      </c>
      <c r="B1688" s="8">
        <v>46026</v>
      </c>
      <c r="C1688" s="10" t="s">
        <v>150</v>
      </c>
      <c r="D1688" s="12" t="s">
        <v>5562</v>
      </c>
      <c r="E1688" s="14">
        <v>25000000</v>
      </c>
      <c r="F1688" s="14">
        <v>0</v>
      </c>
      <c r="G1688" s="16" t="s">
        <v>4630</v>
      </c>
    </row>
    <row r="1689" spans="1:7" ht="12" customHeight="1">
      <c r="A1689" s="4" t="s">
        <v>5561</v>
      </c>
      <c r="B1689" s="8">
        <v>46026</v>
      </c>
      <c r="C1689" s="10" t="s">
        <v>153</v>
      </c>
      <c r="D1689" s="12" t="s">
        <v>5562</v>
      </c>
      <c r="E1689" s="14">
        <v>15000000</v>
      </c>
      <c r="F1689" s="14">
        <v>0</v>
      </c>
      <c r="G1689" s="16" t="s">
        <v>4630</v>
      </c>
    </row>
    <row r="1690" spans="1:7" ht="12" customHeight="1">
      <c r="A1690" s="4" t="s">
        <v>5561</v>
      </c>
      <c r="B1690" s="8">
        <v>46026</v>
      </c>
      <c r="C1690" s="10" t="s">
        <v>156</v>
      </c>
      <c r="D1690" s="12" t="s">
        <v>5562</v>
      </c>
      <c r="E1690" s="14">
        <v>23000000</v>
      </c>
      <c r="F1690" s="14">
        <v>0</v>
      </c>
      <c r="G1690" s="16" t="s">
        <v>4630</v>
      </c>
    </row>
    <row r="1691" spans="1:7" ht="12" customHeight="1">
      <c r="A1691" s="4" t="s">
        <v>5561</v>
      </c>
      <c r="B1691" s="8">
        <v>46026</v>
      </c>
      <c r="C1691" s="10" t="s">
        <v>159</v>
      </c>
      <c r="D1691" s="12" t="s">
        <v>5562</v>
      </c>
      <c r="E1691" s="14">
        <v>35500000</v>
      </c>
      <c r="F1691" s="14">
        <v>0</v>
      </c>
      <c r="G1691" s="16" t="s">
        <v>4666</v>
      </c>
    </row>
    <row r="1692" spans="1:7" ht="12" customHeight="1">
      <c r="A1692" s="4" t="s">
        <v>5561</v>
      </c>
      <c r="B1692" s="8">
        <v>46026</v>
      </c>
      <c r="C1692" s="10" t="s">
        <v>161</v>
      </c>
      <c r="D1692" s="12" t="s">
        <v>5562</v>
      </c>
      <c r="E1692" s="14">
        <v>32200000</v>
      </c>
      <c r="F1692" s="14">
        <v>0</v>
      </c>
      <c r="G1692" s="16" t="s">
        <v>4666</v>
      </c>
    </row>
    <row r="1693" spans="1:7" ht="12" customHeight="1">
      <c r="A1693" s="4" t="s">
        <v>5561</v>
      </c>
      <c r="B1693" s="8">
        <v>46026</v>
      </c>
      <c r="C1693" s="10" t="s">
        <v>164</v>
      </c>
      <c r="D1693" s="12" t="s">
        <v>5562</v>
      </c>
      <c r="E1693" s="14">
        <v>46000000</v>
      </c>
      <c r="F1693" s="14">
        <v>0</v>
      </c>
      <c r="G1693" s="16" t="s">
        <v>4666</v>
      </c>
    </row>
    <row r="1694" spans="1:7" ht="12" customHeight="1">
      <c r="A1694" s="4" t="s">
        <v>5561</v>
      </c>
      <c r="B1694" s="8">
        <v>46026</v>
      </c>
      <c r="C1694" s="10" t="s">
        <v>166</v>
      </c>
      <c r="D1694" s="12" t="s">
        <v>5562</v>
      </c>
      <c r="E1694" s="14">
        <v>52096598</v>
      </c>
      <c r="F1694" s="14">
        <v>0</v>
      </c>
      <c r="G1694" s="16" t="s">
        <v>4666</v>
      </c>
    </row>
    <row r="1695" spans="1:7" ht="12" customHeight="1">
      <c r="A1695" s="4" t="s">
        <v>5561</v>
      </c>
      <c r="B1695" s="8">
        <v>46026</v>
      </c>
      <c r="C1695" s="10" t="s">
        <v>169</v>
      </c>
      <c r="D1695" s="12" t="s">
        <v>5562</v>
      </c>
      <c r="E1695" s="14">
        <v>69000000</v>
      </c>
      <c r="F1695" s="14">
        <v>0</v>
      </c>
      <c r="G1695" s="16" t="s">
        <v>4666</v>
      </c>
    </row>
    <row r="1696" spans="1:7" ht="12" customHeight="1">
      <c r="A1696" s="4" t="s">
        <v>5561</v>
      </c>
      <c r="B1696" s="8">
        <v>46026</v>
      </c>
      <c r="C1696" s="10" t="s">
        <v>171</v>
      </c>
      <c r="D1696" s="12" t="s">
        <v>5562</v>
      </c>
      <c r="E1696" s="14">
        <v>61000000</v>
      </c>
      <c r="F1696" s="14">
        <v>0</v>
      </c>
      <c r="G1696" s="16" t="s">
        <v>4666</v>
      </c>
    </row>
    <row r="1697" spans="1:7" ht="12" customHeight="1">
      <c r="A1697" s="4" t="s">
        <v>5561</v>
      </c>
      <c r="B1697" s="8">
        <v>46027</v>
      </c>
      <c r="C1697" s="10" t="s">
        <v>174</v>
      </c>
      <c r="D1697" s="12" t="s">
        <v>5562</v>
      </c>
      <c r="E1697" s="14">
        <v>138000000</v>
      </c>
      <c r="F1697" s="14">
        <v>0</v>
      </c>
      <c r="G1697" s="16" t="s">
        <v>5610</v>
      </c>
    </row>
    <row r="1698" spans="1:7" ht="12" customHeight="1">
      <c r="A1698" s="4" t="s">
        <v>5561</v>
      </c>
      <c r="B1698" s="8">
        <v>46027</v>
      </c>
      <c r="C1698" s="10" t="s">
        <v>176</v>
      </c>
      <c r="D1698" s="12" t="s">
        <v>5562</v>
      </c>
      <c r="E1698" s="14">
        <v>14000000</v>
      </c>
      <c r="F1698" s="14">
        <v>0</v>
      </c>
      <c r="G1698" s="16" t="s">
        <v>2029</v>
      </c>
    </row>
    <row r="1699" spans="1:7" ht="12" customHeight="1">
      <c r="A1699" s="4" t="s">
        <v>5561</v>
      </c>
      <c r="B1699" s="8">
        <v>46027</v>
      </c>
      <c r="C1699" s="10" t="s">
        <v>179</v>
      </c>
      <c r="D1699" s="12" t="s">
        <v>5562</v>
      </c>
      <c r="E1699" s="14">
        <v>96286666</v>
      </c>
      <c r="F1699" s="14">
        <v>0</v>
      </c>
      <c r="G1699" s="16" t="s">
        <v>2029</v>
      </c>
    </row>
    <row r="1700" spans="1:7" ht="12" customHeight="1">
      <c r="A1700" s="4" t="s">
        <v>5561</v>
      </c>
      <c r="B1700" s="8">
        <v>46027</v>
      </c>
      <c r="C1700" s="10" t="s">
        <v>182</v>
      </c>
      <c r="D1700" s="12" t="s">
        <v>5562</v>
      </c>
      <c r="E1700" s="14">
        <v>10100000</v>
      </c>
      <c r="F1700" s="14">
        <v>0</v>
      </c>
      <c r="G1700" s="16" t="s">
        <v>4686</v>
      </c>
    </row>
    <row r="1701" spans="1:7" ht="12" customHeight="1">
      <c r="A1701" s="4" t="s">
        <v>5561</v>
      </c>
      <c r="B1701" s="8">
        <v>46027</v>
      </c>
      <c r="C1701" s="10" t="s">
        <v>184</v>
      </c>
      <c r="D1701" s="12" t="s">
        <v>5562</v>
      </c>
      <c r="E1701" s="14">
        <v>9400000</v>
      </c>
      <c r="F1701" s="14">
        <v>0</v>
      </c>
      <c r="G1701" s="16" t="s">
        <v>4686</v>
      </c>
    </row>
    <row r="1702" spans="1:7" ht="12" customHeight="1">
      <c r="A1702" s="4" t="s">
        <v>5561</v>
      </c>
      <c r="B1702" s="8">
        <v>46027</v>
      </c>
      <c r="C1702" s="10" t="s">
        <v>188</v>
      </c>
      <c r="D1702" s="12" t="s">
        <v>5562</v>
      </c>
      <c r="E1702" s="14">
        <v>77866666</v>
      </c>
      <c r="F1702" s="14">
        <v>1333333</v>
      </c>
      <c r="G1702" s="16" t="s">
        <v>4686</v>
      </c>
    </row>
    <row r="1703" spans="1:7" ht="12" customHeight="1">
      <c r="A1703" s="4" t="s">
        <v>5561</v>
      </c>
      <c r="B1703" s="8">
        <v>46027</v>
      </c>
      <c r="C1703" s="10" t="s">
        <v>190</v>
      </c>
      <c r="D1703" s="12" t="s">
        <v>5562</v>
      </c>
      <c r="E1703" s="14">
        <v>37960000</v>
      </c>
      <c r="F1703" s="14">
        <v>910000</v>
      </c>
      <c r="G1703" s="16" t="s">
        <v>4686</v>
      </c>
    </row>
    <row r="1704" spans="1:7" ht="12" customHeight="1">
      <c r="A1704" s="4" t="s">
        <v>5561</v>
      </c>
      <c r="B1704" s="8">
        <v>46027</v>
      </c>
      <c r="C1704" s="10" t="s">
        <v>193</v>
      </c>
      <c r="D1704" s="12" t="s">
        <v>5562</v>
      </c>
      <c r="E1704" s="14">
        <v>79126666</v>
      </c>
      <c r="F1704" s="14">
        <v>276666</v>
      </c>
      <c r="G1704" s="16" t="s">
        <v>4686</v>
      </c>
    </row>
    <row r="1705" spans="1:7" ht="12" customHeight="1">
      <c r="A1705" s="4" t="s">
        <v>5561</v>
      </c>
      <c r="B1705" s="8">
        <v>46027</v>
      </c>
      <c r="C1705" s="10" t="s">
        <v>195</v>
      </c>
      <c r="D1705" s="12" t="s">
        <v>5562</v>
      </c>
      <c r="E1705" s="14">
        <v>10640000</v>
      </c>
      <c r="F1705" s="14">
        <v>1290000</v>
      </c>
      <c r="G1705" s="16" t="s">
        <v>4686</v>
      </c>
    </row>
    <row r="1706" spans="1:7" ht="12" customHeight="1">
      <c r="A1706" s="4" t="s">
        <v>5561</v>
      </c>
      <c r="B1706" s="8">
        <v>46027</v>
      </c>
      <c r="C1706" s="10" t="s">
        <v>213</v>
      </c>
      <c r="D1706" s="12" t="s">
        <v>5562</v>
      </c>
      <c r="E1706" s="14">
        <v>5100000</v>
      </c>
      <c r="F1706" s="14">
        <v>0</v>
      </c>
      <c r="G1706" s="16" t="s">
        <v>2014</v>
      </c>
    </row>
    <row r="1707" spans="1:7" ht="12" customHeight="1">
      <c r="A1707" s="4" t="s">
        <v>5561</v>
      </c>
      <c r="B1707" s="8">
        <v>46027</v>
      </c>
      <c r="C1707" s="10" t="s">
        <v>217</v>
      </c>
      <c r="D1707" s="12" t="s">
        <v>5562</v>
      </c>
      <c r="E1707" s="14">
        <v>8500000</v>
      </c>
      <c r="F1707" s="14">
        <v>0</v>
      </c>
      <c r="G1707" s="16" t="s">
        <v>2014</v>
      </c>
    </row>
    <row r="1708" spans="1:7" ht="12" customHeight="1">
      <c r="A1708" s="4" t="s">
        <v>5561</v>
      </c>
      <c r="B1708" s="8">
        <v>46027</v>
      </c>
      <c r="C1708" s="10" t="s">
        <v>197</v>
      </c>
      <c r="D1708" s="12" t="s">
        <v>5562</v>
      </c>
      <c r="E1708" s="14">
        <v>9800000</v>
      </c>
      <c r="F1708" s="14">
        <v>980000</v>
      </c>
      <c r="G1708" s="16" t="s">
        <v>2014</v>
      </c>
    </row>
    <row r="1709" spans="1:7" ht="12" customHeight="1">
      <c r="A1709" s="4" t="s">
        <v>5561</v>
      </c>
      <c r="B1709" s="8">
        <v>46027</v>
      </c>
      <c r="C1709" s="10" t="s">
        <v>200</v>
      </c>
      <c r="D1709" s="12" t="s">
        <v>5562</v>
      </c>
      <c r="E1709" s="14">
        <v>16000000</v>
      </c>
      <c r="F1709" s="14">
        <v>0</v>
      </c>
      <c r="G1709" s="16" t="s">
        <v>2014</v>
      </c>
    </row>
    <row r="1710" spans="1:7" ht="12" customHeight="1">
      <c r="A1710" s="4" t="s">
        <v>5561</v>
      </c>
      <c r="B1710" s="8">
        <v>46027</v>
      </c>
      <c r="C1710" s="10" t="s">
        <v>203</v>
      </c>
      <c r="D1710" s="12" t="s">
        <v>5562</v>
      </c>
      <c r="E1710" s="14">
        <v>10000000</v>
      </c>
      <c r="F1710" s="14">
        <v>0</v>
      </c>
      <c r="G1710" s="16" t="s">
        <v>2014</v>
      </c>
    </row>
    <row r="1711" spans="1:7" ht="12" customHeight="1">
      <c r="A1711" s="4" t="s">
        <v>5561</v>
      </c>
      <c r="B1711" s="8">
        <v>46027</v>
      </c>
      <c r="C1711" s="10" t="s">
        <v>208</v>
      </c>
      <c r="D1711" s="12" t="s">
        <v>5562</v>
      </c>
      <c r="E1711" s="14">
        <v>12000000</v>
      </c>
      <c r="F1711" s="14">
        <v>133333</v>
      </c>
      <c r="G1711" s="16" t="s">
        <v>2025</v>
      </c>
    </row>
    <row r="1712" spans="1:7" ht="12" customHeight="1">
      <c r="A1712" s="4" t="s">
        <v>5561</v>
      </c>
      <c r="B1712" s="8">
        <v>46027</v>
      </c>
      <c r="C1712" s="10" t="s">
        <v>211</v>
      </c>
      <c r="D1712" s="12" t="s">
        <v>5562</v>
      </c>
      <c r="E1712" s="14">
        <v>24000000</v>
      </c>
      <c r="F1712" s="14">
        <v>733333</v>
      </c>
      <c r="G1712" s="16" t="s">
        <v>2025</v>
      </c>
    </row>
    <row r="1713" spans="1:7" ht="12" customHeight="1">
      <c r="A1713" s="4" t="s">
        <v>5561</v>
      </c>
      <c r="B1713" s="8">
        <v>46027</v>
      </c>
      <c r="C1713" s="10" t="s">
        <v>215</v>
      </c>
      <c r="D1713" s="12" t="s">
        <v>5562</v>
      </c>
      <c r="E1713" s="14">
        <v>20000000</v>
      </c>
      <c r="F1713" s="14">
        <v>0</v>
      </c>
      <c r="G1713" s="16" t="s">
        <v>2475</v>
      </c>
    </row>
    <row r="1714" spans="1:7" ht="12" customHeight="1">
      <c r="A1714" s="4" t="s">
        <v>5561</v>
      </c>
      <c r="B1714" s="8">
        <v>46027</v>
      </c>
      <c r="C1714" s="10" t="s">
        <v>218</v>
      </c>
      <c r="D1714" s="12" t="s">
        <v>5562</v>
      </c>
      <c r="E1714" s="14">
        <v>51750000</v>
      </c>
      <c r="F1714" s="14">
        <v>0</v>
      </c>
      <c r="G1714" s="16" t="s">
        <v>5629</v>
      </c>
    </row>
    <row r="1715" spans="1:7" ht="12" customHeight="1">
      <c r="A1715" s="4" t="s">
        <v>5561</v>
      </c>
      <c r="B1715" s="8">
        <v>46027</v>
      </c>
      <c r="C1715" s="10" t="s">
        <v>220</v>
      </c>
      <c r="D1715" s="12" t="s">
        <v>5562</v>
      </c>
      <c r="E1715" s="14">
        <v>34500000</v>
      </c>
      <c r="F1715" s="14">
        <v>34500000</v>
      </c>
      <c r="G1715" s="16" t="s">
        <v>5631</v>
      </c>
    </row>
    <row r="1716" spans="1:7" ht="12" customHeight="1">
      <c r="A1716" s="4" t="s">
        <v>5561</v>
      </c>
      <c r="B1716" s="8">
        <v>46027</v>
      </c>
      <c r="C1716" s="10" t="s">
        <v>223</v>
      </c>
      <c r="D1716" s="12" t="s">
        <v>5562</v>
      </c>
      <c r="E1716" s="14">
        <v>184000000</v>
      </c>
      <c r="F1716" s="14">
        <v>0</v>
      </c>
      <c r="G1716" s="16" t="s">
        <v>5633</v>
      </c>
    </row>
    <row r="1717" spans="1:7" ht="12" customHeight="1">
      <c r="A1717" s="4" t="s">
        <v>5561</v>
      </c>
      <c r="B1717" s="8">
        <v>46028</v>
      </c>
      <c r="C1717" s="10" t="s">
        <v>226</v>
      </c>
      <c r="D1717" s="12" t="s">
        <v>5562</v>
      </c>
      <c r="E1717" s="14">
        <v>74166667</v>
      </c>
      <c r="F1717" s="14">
        <v>0</v>
      </c>
      <c r="G1717" s="16" t="s">
        <v>5635</v>
      </c>
    </row>
    <row r="1718" spans="1:7" ht="12" customHeight="1">
      <c r="A1718" s="4" t="s">
        <v>5561</v>
      </c>
      <c r="B1718" s="8">
        <v>46028</v>
      </c>
      <c r="C1718" s="10" t="s">
        <v>229</v>
      </c>
      <c r="D1718" s="12" t="s">
        <v>5562</v>
      </c>
      <c r="E1718" s="14">
        <v>80500000</v>
      </c>
      <c r="F1718" s="14">
        <v>0</v>
      </c>
      <c r="G1718" s="16" t="s">
        <v>5637</v>
      </c>
    </row>
    <row r="1719" spans="1:7" ht="12" customHeight="1">
      <c r="A1719" s="4" t="s">
        <v>5561</v>
      </c>
      <c r="B1719" s="8">
        <v>46028</v>
      </c>
      <c r="C1719" s="10" t="s">
        <v>231</v>
      </c>
      <c r="D1719" s="12" t="s">
        <v>5562</v>
      </c>
      <c r="E1719" s="14">
        <v>103500000</v>
      </c>
      <c r="F1719" s="14">
        <v>0</v>
      </c>
      <c r="G1719" s="16" t="s">
        <v>5639</v>
      </c>
    </row>
    <row r="1720" spans="1:7" ht="12" customHeight="1">
      <c r="A1720" s="4" t="s">
        <v>5561</v>
      </c>
      <c r="B1720" s="8">
        <v>46028</v>
      </c>
      <c r="C1720" s="10" t="s">
        <v>234</v>
      </c>
      <c r="D1720" s="12" t="s">
        <v>5562</v>
      </c>
      <c r="E1720" s="14">
        <v>10000000</v>
      </c>
      <c r="F1720" s="14">
        <v>0</v>
      </c>
      <c r="G1720" s="16" t="s">
        <v>5641</v>
      </c>
    </row>
    <row r="1721" spans="1:7" ht="12" customHeight="1">
      <c r="A1721" s="4" t="s">
        <v>5561</v>
      </c>
      <c r="B1721" s="8">
        <v>46029</v>
      </c>
      <c r="C1721" s="10" t="s">
        <v>237</v>
      </c>
      <c r="D1721" s="12" t="s">
        <v>5562</v>
      </c>
      <c r="E1721" s="14">
        <v>36600000</v>
      </c>
      <c r="F1721" s="14">
        <v>0</v>
      </c>
      <c r="G1721" s="16" t="s">
        <v>4912</v>
      </c>
    </row>
    <row r="1722" spans="1:7" ht="12" customHeight="1">
      <c r="A1722" s="4" t="s">
        <v>5561</v>
      </c>
      <c r="B1722" s="8">
        <v>46029</v>
      </c>
      <c r="C1722" s="10" t="s">
        <v>241</v>
      </c>
      <c r="D1722" s="12" t="s">
        <v>5562</v>
      </c>
      <c r="E1722" s="14">
        <v>60000000</v>
      </c>
      <c r="F1722" s="14">
        <v>0</v>
      </c>
      <c r="G1722" s="16" t="s">
        <v>5644</v>
      </c>
    </row>
    <row r="1723" spans="1:7" ht="12" customHeight="1">
      <c r="A1723" s="4" t="s">
        <v>5561</v>
      </c>
      <c r="B1723" s="8">
        <v>46029</v>
      </c>
      <c r="C1723" s="10" t="s">
        <v>244</v>
      </c>
      <c r="D1723" s="12" t="s">
        <v>5562</v>
      </c>
      <c r="E1723" s="14">
        <v>33600000</v>
      </c>
      <c r="F1723" s="14">
        <v>0</v>
      </c>
      <c r="G1723" s="16" t="s">
        <v>4912</v>
      </c>
    </row>
    <row r="1724" spans="1:7" ht="12" customHeight="1">
      <c r="A1724" s="4" t="s">
        <v>5561</v>
      </c>
      <c r="B1724" s="8">
        <v>46038</v>
      </c>
      <c r="C1724" s="10" t="s">
        <v>247</v>
      </c>
      <c r="D1724" s="12" t="s">
        <v>5562</v>
      </c>
      <c r="E1724" s="14">
        <v>15236735</v>
      </c>
      <c r="F1724" s="14">
        <v>156735</v>
      </c>
      <c r="G1724" s="16" t="s">
        <v>5010</v>
      </c>
    </row>
    <row r="1725" spans="1:7" ht="12" customHeight="1">
      <c r="A1725" s="4" t="s">
        <v>5561</v>
      </c>
      <c r="B1725" s="8">
        <v>46038</v>
      </c>
      <c r="C1725" s="10" t="s">
        <v>253</v>
      </c>
      <c r="D1725" s="12" t="s">
        <v>5562</v>
      </c>
      <c r="E1725" s="14">
        <v>120000000</v>
      </c>
      <c r="F1725" s="14">
        <v>117101012</v>
      </c>
      <c r="G1725" s="16" t="s">
        <v>5648</v>
      </c>
    </row>
    <row r="1726" spans="1:7" ht="12" customHeight="1">
      <c r="A1726" s="4" t="s">
        <v>5561</v>
      </c>
      <c r="B1726" s="8">
        <v>46045</v>
      </c>
      <c r="C1726" s="10" t="s">
        <v>255</v>
      </c>
      <c r="D1726" s="12" t="s">
        <v>5650</v>
      </c>
      <c r="E1726" s="14">
        <v>1873498188</v>
      </c>
      <c r="F1726" s="14">
        <v>0</v>
      </c>
      <c r="G1726" s="16" t="s">
        <v>5651</v>
      </c>
    </row>
    <row r="1727" spans="1:7" ht="12" customHeight="1">
      <c r="A1727" s="4" t="s">
        <v>5561</v>
      </c>
      <c r="B1727" s="8">
        <v>46045</v>
      </c>
      <c r="C1727" s="10" t="s">
        <v>257</v>
      </c>
      <c r="D1727" s="12" t="s">
        <v>5650</v>
      </c>
      <c r="E1727" s="14">
        <v>2485285765</v>
      </c>
      <c r="F1727" s="14">
        <v>0</v>
      </c>
      <c r="G1727" s="16" t="s">
        <v>5653</v>
      </c>
    </row>
    <row r="1728" spans="1:7" ht="12" customHeight="1">
      <c r="A1728" s="4" t="s">
        <v>5561</v>
      </c>
      <c r="B1728" s="8">
        <v>46045</v>
      </c>
      <c r="C1728" s="10" t="s">
        <v>260</v>
      </c>
      <c r="D1728" s="12" t="s">
        <v>5650</v>
      </c>
      <c r="E1728" s="14">
        <v>3769439401</v>
      </c>
      <c r="F1728" s="14">
        <v>0</v>
      </c>
      <c r="G1728" s="16" t="s">
        <v>5655</v>
      </c>
    </row>
    <row r="1729" spans="1:7" ht="12" customHeight="1">
      <c r="A1729" s="4" t="s">
        <v>5561</v>
      </c>
      <c r="B1729" s="8">
        <v>46045</v>
      </c>
      <c r="C1729" s="10" t="s">
        <v>263</v>
      </c>
      <c r="D1729" s="12" t="s">
        <v>5650</v>
      </c>
      <c r="E1729" s="14">
        <v>6361959464</v>
      </c>
      <c r="F1729" s="14">
        <v>0</v>
      </c>
      <c r="G1729" s="16" t="s">
        <v>5657</v>
      </c>
    </row>
    <row r="1730" spans="1:7" ht="12" customHeight="1">
      <c r="A1730" s="4" t="s">
        <v>5561</v>
      </c>
      <c r="B1730" s="8">
        <v>46045</v>
      </c>
      <c r="C1730" s="10" t="s">
        <v>265</v>
      </c>
      <c r="D1730" s="12" t="s">
        <v>5650</v>
      </c>
      <c r="E1730" s="14">
        <v>12290817182</v>
      </c>
      <c r="F1730" s="14">
        <v>0</v>
      </c>
      <c r="G1730" s="16" t="s">
        <v>5659</v>
      </c>
    </row>
    <row r="1731" spans="1:7" ht="12" customHeight="1">
      <c r="A1731" s="4" t="s">
        <v>5561</v>
      </c>
      <c r="B1731" s="8">
        <v>46045</v>
      </c>
      <c r="C1731" s="10" t="s">
        <v>267</v>
      </c>
      <c r="D1731" s="12" t="s">
        <v>5650</v>
      </c>
      <c r="E1731" s="14">
        <v>18433955339</v>
      </c>
      <c r="F1731" s="14">
        <v>0</v>
      </c>
      <c r="G1731" s="16" t="s">
        <v>5661</v>
      </c>
    </row>
    <row r="1732" spans="1:7" ht="12" customHeight="1">
      <c r="A1732" s="4" t="s">
        <v>5561</v>
      </c>
      <c r="B1732" s="8">
        <v>46045</v>
      </c>
      <c r="C1732" s="10" t="s">
        <v>270</v>
      </c>
      <c r="D1732" s="12" t="s">
        <v>5650</v>
      </c>
      <c r="E1732" s="14">
        <v>1488795721</v>
      </c>
      <c r="F1732" s="14">
        <v>0</v>
      </c>
      <c r="G1732" s="16" t="s">
        <v>5663</v>
      </c>
    </row>
    <row r="1733" spans="1:7" ht="12" customHeight="1">
      <c r="A1733" s="4" t="s">
        <v>5561</v>
      </c>
      <c r="B1733" s="8">
        <v>46045</v>
      </c>
      <c r="C1733" s="10" t="s">
        <v>273</v>
      </c>
      <c r="D1733" s="12" t="s">
        <v>5650</v>
      </c>
      <c r="E1733" s="14">
        <v>760622292</v>
      </c>
      <c r="F1733" s="14">
        <v>0</v>
      </c>
      <c r="G1733" s="16" t="s">
        <v>5665</v>
      </c>
    </row>
    <row r="1734" spans="1:7" ht="12" customHeight="1">
      <c r="A1734" s="4" t="s">
        <v>5561</v>
      </c>
      <c r="B1734" s="8">
        <v>46045</v>
      </c>
      <c r="C1734" s="10" t="s">
        <v>276</v>
      </c>
      <c r="D1734" s="12" t="s">
        <v>5650</v>
      </c>
      <c r="E1734" s="14">
        <v>4099822932</v>
      </c>
      <c r="F1734" s="14">
        <v>0</v>
      </c>
      <c r="G1734" s="16" t="s">
        <v>5667</v>
      </c>
    </row>
    <row r="1735" spans="1:7" ht="12" customHeight="1">
      <c r="A1735" s="4" t="s">
        <v>5561</v>
      </c>
      <c r="B1735" s="8">
        <v>46045</v>
      </c>
      <c r="C1735" s="10" t="s">
        <v>279</v>
      </c>
      <c r="D1735" s="12" t="s">
        <v>5650</v>
      </c>
      <c r="E1735" s="14">
        <v>1834124911</v>
      </c>
      <c r="F1735" s="14">
        <v>0</v>
      </c>
      <c r="G1735" s="16" t="s">
        <v>5669</v>
      </c>
    </row>
    <row r="1736" spans="1:7" ht="12" customHeight="1">
      <c r="A1736" s="4" t="s">
        <v>5561</v>
      </c>
      <c r="B1736" s="8">
        <v>46045</v>
      </c>
      <c r="C1736" s="10" t="s">
        <v>281</v>
      </c>
      <c r="D1736" s="12" t="s">
        <v>5650</v>
      </c>
      <c r="E1736" s="14">
        <v>1097623119</v>
      </c>
      <c r="F1736" s="14">
        <v>0</v>
      </c>
      <c r="G1736" s="16" t="s">
        <v>5671</v>
      </c>
    </row>
    <row r="1737" spans="1:7" ht="12" customHeight="1">
      <c r="A1737" s="4" t="s">
        <v>5561</v>
      </c>
      <c r="B1737" s="8">
        <v>46045</v>
      </c>
      <c r="C1737" s="10" t="s">
        <v>283</v>
      </c>
      <c r="D1737" s="12" t="s">
        <v>5650</v>
      </c>
      <c r="E1737" s="14">
        <v>2351492116</v>
      </c>
      <c r="F1737" s="14">
        <v>0</v>
      </c>
      <c r="G1737" s="16" t="s">
        <v>5673</v>
      </c>
    </row>
    <row r="1738" spans="1:7" ht="12" customHeight="1">
      <c r="A1738" s="4" t="s">
        <v>5561</v>
      </c>
      <c r="B1738" s="8">
        <v>46045</v>
      </c>
      <c r="C1738" s="10" t="s">
        <v>285</v>
      </c>
      <c r="D1738" s="12" t="s">
        <v>5650</v>
      </c>
      <c r="E1738" s="14">
        <v>1364802716</v>
      </c>
      <c r="F1738" s="14">
        <v>0</v>
      </c>
      <c r="G1738" s="16" t="s">
        <v>5675</v>
      </c>
    </row>
    <row r="1739" spans="1:7" ht="12" customHeight="1">
      <c r="A1739" s="4" t="s">
        <v>5561</v>
      </c>
      <c r="B1739" s="8">
        <v>46045</v>
      </c>
      <c r="C1739" s="10" t="s">
        <v>287</v>
      </c>
      <c r="D1739" s="12" t="s">
        <v>5650</v>
      </c>
      <c r="E1739" s="14">
        <v>1848594697</v>
      </c>
      <c r="F1739" s="14">
        <v>0</v>
      </c>
      <c r="G1739" s="16" t="s">
        <v>5677</v>
      </c>
    </row>
    <row r="1740" spans="1:7" ht="12" customHeight="1">
      <c r="A1740" s="4" t="s">
        <v>5561</v>
      </c>
      <c r="B1740" s="8">
        <v>46045</v>
      </c>
      <c r="C1740" s="10" t="s">
        <v>288</v>
      </c>
      <c r="D1740" s="12" t="s">
        <v>5650</v>
      </c>
      <c r="E1740" s="14">
        <v>1619944719</v>
      </c>
      <c r="F1740" s="14">
        <v>0</v>
      </c>
      <c r="G1740" s="16" t="s">
        <v>5679</v>
      </c>
    </row>
    <row r="1741" spans="1:7" ht="12" customHeight="1">
      <c r="A1741" s="4" t="s">
        <v>5561</v>
      </c>
      <c r="B1741" s="8">
        <v>46045</v>
      </c>
      <c r="C1741" s="10" t="s">
        <v>291</v>
      </c>
      <c r="D1741" s="12" t="s">
        <v>5650</v>
      </c>
      <c r="E1741" s="14">
        <v>3400443651</v>
      </c>
      <c r="F1741" s="14">
        <v>0</v>
      </c>
      <c r="G1741" s="16" t="s">
        <v>5665</v>
      </c>
    </row>
    <row r="1742" spans="1:7" ht="12" customHeight="1">
      <c r="A1742" s="4" t="s">
        <v>5561</v>
      </c>
      <c r="B1742" s="8">
        <v>46045</v>
      </c>
      <c r="C1742" s="10" t="s">
        <v>293</v>
      </c>
      <c r="D1742" s="12" t="s">
        <v>5650</v>
      </c>
      <c r="E1742" s="14">
        <v>4575025167</v>
      </c>
      <c r="F1742" s="14">
        <v>0</v>
      </c>
      <c r="G1742" s="16" t="s">
        <v>5682</v>
      </c>
    </row>
    <row r="1743" spans="1:7" ht="12" customHeight="1">
      <c r="A1743" s="4" t="s">
        <v>5561</v>
      </c>
      <c r="B1743" s="8">
        <v>46045</v>
      </c>
      <c r="C1743" s="10" t="s">
        <v>296</v>
      </c>
      <c r="D1743" s="12" t="s">
        <v>5650</v>
      </c>
      <c r="E1743" s="14">
        <v>1957476744</v>
      </c>
      <c r="F1743" s="14">
        <v>0</v>
      </c>
      <c r="G1743" s="16" t="s">
        <v>5684</v>
      </c>
    </row>
    <row r="1744" spans="1:7" ht="12" customHeight="1">
      <c r="A1744" s="4" t="s">
        <v>5561</v>
      </c>
      <c r="B1744" s="8">
        <v>46045</v>
      </c>
      <c r="C1744" s="10" t="s">
        <v>298</v>
      </c>
      <c r="D1744" s="12" t="s">
        <v>5650</v>
      </c>
      <c r="E1744" s="14">
        <v>2947788758</v>
      </c>
      <c r="F1744" s="14">
        <v>0</v>
      </c>
      <c r="G1744" s="16" t="s">
        <v>5686</v>
      </c>
    </row>
    <row r="1745" spans="1:7" ht="12" customHeight="1">
      <c r="A1745" s="4" t="s">
        <v>5561</v>
      </c>
      <c r="B1745" s="8">
        <v>46045</v>
      </c>
      <c r="C1745" s="10" t="s">
        <v>301</v>
      </c>
      <c r="D1745" s="12" t="s">
        <v>5650</v>
      </c>
      <c r="E1745" s="14">
        <v>2254010055</v>
      </c>
      <c r="F1745" s="14">
        <v>0</v>
      </c>
      <c r="G1745" s="16" t="s">
        <v>5688</v>
      </c>
    </row>
    <row r="1746" spans="1:7" ht="12" customHeight="1">
      <c r="A1746" s="4" t="s">
        <v>5561</v>
      </c>
      <c r="B1746" s="8">
        <v>46045</v>
      </c>
      <c r="C1746" s="10" t="s">
        <v>303</v>
      </c>
      <c r="D1746" s="12" t="s">
        <v>5650</v>
      </c>
      <c r="E1746" s="14">
        <v>1534578032</v>
      </c>
      <c r="F1746" s="14">
        <v>0</v>
      </c>
      <c r="G1746" s="16" t="s">
        <v>5690</v>
      </c>
    </row>
    <row r="1747" spans="1:7" ht="12" customHeight="1">
      <c r="A1747" s="4" t="s">
        <v>5561</v>
      </c>
      <c r="B1747" s="8">
        <v>46045</v>
      </c>
      <c r="C1747" s="10" t="s">
        <v>305</v>
      </c>
      <c r="D1747" s="12" t="s">
        <v>5650</v>
      </c>
      <c r="E1747" s="14">
        <v>2891920736</v>
      </c>
      <c r="F1747" s="14">
        <v>0</v>
      </c>
      <c r="G1747" s="16" t="s">
        <v>5692</v>
      </c>
    </row>
    <row r="1748" spans="1:7" ht="12" customHeight="1">
      <c r="A1748" s="4" t="s">
        <v>5561</v>
      </c>
      <c r="B1748" s="8">
        <v>46045</v>
      </c>
      <c r="C1748" s="10" t="s">
        <v>308</v>
      </c>
      <c r="D1748" s="12" t="s">
        <v>5650</v>
      </c>
      <c r="E1748" s="14">
        <v>1670812496</v>
      </c>
      <c r="F1748" s="14">
        <v>0</v>
      </c>
      <c r="G1748" s="16" t="s">
        <v>5694</v>
      </c>
    </row>
    <row r="1749" spans="1:7" ht="12" customHeight="1">
      <c r="A1749" s="4" t="s">
        <v>5561</v>
      </c>
      <c r="B1749" s="8">
        <v>46045</v>
      </c>
      <c r="C1749" s="10" t="s">
        <v>311</v>
      </c>
      <c r="D1749" s="12" t="s">
        <v>5650</v>
      </c>
      <c r="E1749" s="14">
        <v>3756491024</v>
      </c>
      <c r="F1749" s="14">
        <v>0</v>
      </c>
      <c r="G1749" s="16" t="s">
        <v>5696</v>
      </c>
    </row>
    <row r="1750" spans="1:7" ht="12" customHeight="1">
      <c r="A1750" s="4" t="s">
        <v>5561</v>
      </c>
      <c r="B1750" s="8">
        <v>46045</v>
      </c>
      <c r="C1750" s="10" t="s">
        <v>314</v>
      </c>
      <c r="D1750" s="12" t="s">
        <v>5650</v>
      </c>
      <c r="E1750" s="14">
        <v>1685708927</v>
      </c>
      <c r="F1750" s="14">
        <v>0</v>
      </c>
      <c r="G1750" s="16" t="s">
        <v>5698</v>
      </c>
    </row>
    <row r="1751" spans="1:7" ht="12" customHeight="1">
      <c r="A1751" s="4" t="s">
        <v>5561</v>
      </c>
      <c r="B1751" s="8">
        <v>46045</v>
      </c>
      <c r="C1751" s="10" t="s">
        <v>316</v>
      </c>
      <c r="D1751" s="12" t="s">
        <v>5650</v>
      </c>
      <c r="E1751" s="14">
        <v>1522686035</v>
      </c>
      <c r="F1751" s="14">
        <v>0</v>
      </c>
      <c r="G1751" s="16" t="s">
        <v>5700</v>
      </c>
    </row>
    <row r="1752" spans="1:7" ht="12" customHeight="1">
      <c r="A1752" s="4" t="s">
        <v>5561</v>
      </c>
      <c r="B1752" s="8">
        <v>46045</v>
      </c>
      <c r="C1752" s="10" t="s">
        <v>319</v>
      </c>
      <c r="D1752" s="12" t="s">
        <v>5650</v>
      </c>
      <c r="E1752" s="14">
        <v>1267354630</v>
      </c>
      <c r="F1752" s="14">
        <v>0</v>
      </c>
      <c r="G1752" s="16" t="s">
        <v>5702</v>
      </c>
    </row>
    <row r="1753" spans="1:7" ht="12" customHeight="1">
      <c r="A1753" s="4" t="s">
        <v>5561</v>
      </c>
      <c r="B1753" s="8">
        <v>46045</v>
      </c>
      <c r="C1753" s="10" t="s">
        <v>321</v>
      </c>
      <c r="D1753" s="12" t="s">
        <v>5650</v>
      </c>
      <c r="E1753" s="14">
        <v>449499567</v>
      </c>
      <c r="F1753" s="14">
        <v>0</v>
      </c>
      <c r="G1753" s="16" t="s">
        <v>5705</v>
      </c>
    </row>
    <row r="1754" spans="1:7" ht="12" customHeight="1">
      <c r="A1754" s="4" t="s">
        <v>5561</v>
      </c>
      <c r="B1754" s="8">
        <v>46045</v>
      </c>
      <c r="C1754" s="10" t="s">
        <v>326</v>
      </c>
      <c r="D1754" s="12" t="s">
        <v>5650</v>
      </c>
      <c r="E1754" s="14">
        <v>2020096957</v>
      </c>
      <c r="F1754" s="14">
        <v>0</v>
      </c>
      <c r="G1754" s="16" t="s">
        <v>5708</v>
      </c>
    </row>
    <row r="1755" spans="1:7" ht="12" customHeight="1">
      <c r="A1755" s="4" t="s">
        <v>5561</v>
      </c>
      <c r="B1755" s="8">
        <v>46045</v>
      </c>
      <c r="C1755" s="10" t="s">
        <v>331</v>
      </c>
      <c r="D1755" s="12" t="s">
        <v>5650</v>
      </c>
      <c r="E1755" s="14">
        <v>2686839432</v>
      </c>
      <c r="F1755" s="14">
        <v>0</v>
      </c>
      <c r="G1755" s="16" t="s">
        <v>5711</v>
      </c>
    </row>
    <row r="1756" spans="1:7" ht="12" customHeight="1">
      <c r="A1756" s="4" t="s">
        <v>5561</v>
      </c>
      <c r="B1756" s="8">
        <v>46065</v>
      </c>
      <c r="C1756" s="10" t="s">
        <v>335</v>
      </c>
      <c r="D1756" s="12" t="s">
        <v>5562</v>
      </c>
      <c r="E1756" s="14">
        <v>80000000</v>
      </c>
      <c r="F1756" s="14">
        <v>80000000</v>
      </c>
      <c r="G1756" s="16" t="s">
        <v>5272</v>
      </c>
    </row>
    <row r="1757" spans="1:7" ht="12" customHeight="1">
      <c r="A1757" s="4" t="s">
        <v>5561</v>
      </c>
      <c r="B1757" s="8">
        <v>46065</v>
      </c>
      <c r="C1757" s="10" t="s">
        <v>338</v>
      </c>
      <c r="D1757" s="12" t="s">
        <v>5650</v>
      </c>
      <c r="E1757" s="14">
        <v>10272729227</v>
      </c>
      <c r="F1757" s="14">
        <v>10272729227</v>
      </c>
      <c r="G1757" s="16" t="s">
        <v>5716</v>
      </c>
    </row>
    <row r="1758" spans="1:7" ht="12" customHeight="1">
      <c r="A1758" s="4" t="s">
        <v>800</v>
      </c>
      <c r="B1758" s="8">
        <v>46026</v>
      </c>
      <c r="C1758" s="10" t="s">
        <v>791</v>
      </c>
      <c r="D1758" s="12" t="s">
        <v>801</v>
      </c>
      <c r="E1758" s="14">
        <v>1996661000</v>
      </c>
      <c r="F1758" s="14">
        <v>0</v>
      </c>
      <c r="G1758" s="16" t="s">
        <v>793</v>
      </c>
    </row>
    <row r="1759" spans="1:7" ht="12" customHeight="1">
      <c r="A1759" s="4" t="s">
        <v>800</v>
      </c>
      <c r="B1759" s="8">
        <v>46026</v>
      </c>
      <c r="C1759" s="10" t="s">
        <v>791</v>
      </c>
      <c r="D1759" s="12" t="s">
        <v>817</v>
      </c>
      <c r="E1759" s="14">
        <v>204729520</v>
      </c>
      <c r="F1759" s="14">
        <v>0</v>
      </c>
      <c r="G1759" s="16" t="s">
        <v>793</v>
      </c>
    </row>
    <row r="1760" spans="1:7" ht="12" customHeight="1">
      <c r="A1760" s="4" t="s">
        <v>800</v>
      </c>
      <c r="B1760" s="8">
        <v>46026</v>
      </c>
      <c r="C1760" s="10" t="s">
        <v>807</v>
      </c>
      <c r="D1760" s="12" t="s">
        <v>801</v>
      </c>
      <c r="E1760" s="14">
        <v>300000000</v>
      </c>
      <c r="F1760" s="14">
        <v>300000000</v>
      </c>
      <c r="G1760" s="16" t="s">
        <v>879</v>
      </c>
    </row>
    <row r="1761" spans="1:7" ht="12" customHeight="1">
      <c r="A1761" s="4" t="s">
        <v>800</v>
      </c>
      <c r="B1761" s="8">
        <v>46035</v>
      </c>
      <c r="C1761" s="10" t="s">
        <v>3779</v>
      </c>
      <c r="D1761" s="12" t="s">
        <v>801</v>
      </c>
      <c r="E1761" s="14">
        <v>178250000</v>
      </c>
      <c r="F1761" s="14">
        <v>1782500</v>
      </c>
      <c r="G1761" s="16" t="s">
        <v>3524</v>
      </c>
    </row>
    <row r="1762" spans="1:7" ht="12" customHeight="1">
      <c r="A1762" s="4" t="s">
        <v>800</v>
      </c>
      <c r="B1762" s="8">
        <v>46035</v>
      </c>
      <c r="C1762" s="10" t="s">
        <v>3829</v>
      </c>
      <c r="D1762" s="12" t="s">
        <v>801</v>
      </c>
      <c r="E1762" s="14">
        <v>143750000</v>
      </c>
      <c r="F1762" s="14">
        <v>0</v>
      </c>
      <c r="G1762" s="16" t="s">
        <v>3962</v>
      </c>
    </row>
    <row r="1763" spans="1:7" ht="12" customHeight="1">
      <c r="A1763" s="4" t="s">
        <v>800</v>
      </c>
      <c r="B1763" s="8">
        <v>46035</v>
      </c>
      <c r="C1763" s="10" t="s">
        <v>3850</v>
      </c>
      <c r="D1763" s="12" t="s">
        <v>817</v>
      </c>
      <c r="E1763" s="14">
        <v>0</v>
      </c>
      <c r="F1763" s="14">
        <v>0</v>
      </c>
      <c r="G1763" s="16" t="s">
        <v>3981</v>
      </c>
    </row>
    <row r="1764" spans="1:7" ht="12" customHeight="1">
      <c r="A1764" s="4" t="s">
        <v>800</v>
      </c>
      <c r="B1764" s="8">
        <v>46035</v>
      </c>
      <c r="C1764" s="10" t="s">
        <v>3850</v>
      </c>
      <c r="D1764" s="12" t="s">
        <v>801</v>
      </c>
      <c r="E1764" s="14">
        <v>126500000</v>
      </c>
      <c r="F1764" s="14">
        <v>0</v>
      </c>
      <c r="G1764" s="16" t="s">
        <v>3981</v>
      </c>
    </row>
    <row r="1765" spans="1:7" ht="12" customHeight="1">
      <c r="A1765" s="4" t="s">
        <v>800</v>
      </c>
      <c r="B1765" s="8">
        <v>46035</v>
      </c>
      <c r="C1765" s="10" t="s">
        <v>3856</v>
      </c>
      <c r="D1765" s="12" t="s">
        <v>801</v>
      </c>
      <c r="E1765" s="14">
        <v>149500000</v>
      </c>
      <c r="F1765" s="14">
        <v>0</v>
      </c>
      <c r="G1765" s="16" t="s">
        <v>3988</v>
      </c>
    </row>
    <row r="1766" spans="1:7" ht="12" customHeight="1">
      <c r="A1766" s="4" t="s">
        <v>800</v>
      </c>
      <c r="B1766" s="8">
        <v>46035</v>
      </c>
      <c r="C1766" s="10" t="s">
        <v>3862</v>
      </c>
      <c r="D1766" s="12" t="s">
        <v>801</v>
      </c>
      <c r="E1766" s="14">
        <v>40250000</v>
      </c>
      <c r="F1766" s="14">
        <v>402500</v>
      </c>
      <c r="G1766" s="16" t="s">
        <v>3993</v>
      </c>
    </row>
    <row r="1767" spans="1:7" ht="12" customHeight="1">
      <c r="A1767" s="4" t="s">
        <v>800</v>
      </c>
      <c r="B1767" s="8">
        <v>46036</v>
      </c>
      <c r="C1767" s="10" t="s">
        <v>3922</v>
      </c>
      <c r="D1767" s="12" t="s">
        <v>801</v>
      </c>
      <c r="E1767" s="14">
        <v>155250000</v>
      </c>
      <c r="F1767" s="14">
        <v>0</v>
      </c>
      <c r="G1767" s="16" t="s">
        <v>4013</v>
      </c>
    </row>
    <row r="1768" spans="1:7" ht="12" customHeight="1">
      <c r="A1768" s="4" t="s">
        <v>800</v>
      </c>
      <c r="B1768" s="8">
        <v>46036</v>
      </c>
      <c r="C1768" s="10" t="s">
        <v>3924</v>
      </c>
      <c r="D1768" s="12" t="s">
        <v>801</v>
      </c>
      <c r="E1768" s="14">
        <v>155250000</v>
      </c>
      <c r="F1768" s="14">
        <v>0</v>
      </c>
      <c r="G1768" s="16" t="s">
        <v>4014</v>
      </c>
    </row>
    <row r="1769" spans="1:7" ht="12" customHeight="1">
      <c r="A1769" s="4" t="s">
        <v>800</v>
      </c>
      <c r="B1769" s="8">
        <v>46036</v>
      </c>
      <c r="C1769" s="10" t="s">
        <v>3927</v>
      </c>
      <c r="D1769" s="12" t="s">
        <v>801</v>
      </c>
      <c r="E1769" s="14">
        <v>57500000</v>
      </c>
      <c r="F1769" s="14">
        <v>0</v>
      </c>
      <c r="G1769" s="16" t="s">
        <v>4015</v>
      </c>
    </row>
    <row r="1770" spans="1:7" ht="12" customHeight="1">
      <c r="A1770" s="4" t="s">
        <v>800</v>
      </c>
      <c r="B1770" s="8">
        <v>46036</v>
      </c>
      <c r="C1770" s="10" t="s">
        <v>3935</v>
      </c>
      <c r="D1770" s="12" t="s">
        <v>801</v>
      </c>
      <c r="E1770" s="14">
        <v>350000000</v>
      </c>
      <c r="F1770" s="14">
        <v>313918528</v>
      </c>
      <c r="G1770" s="16" t="s">
        <v>4016</v>
      </c>
    </row>
    <row r="1771" spans="1:7" ht="12" customHeight="1">
      <c r="A1771" s="4" t="s">
        <v>800</v>
      </c>
      <c r="B1771" s="8">
        <v>46036</v>
      </c>
      <c r="C1771" s="10" t="s">
        <v>3938</v>
      </c>
      <c r="D1771" s="12" t="s">
        <v>801</v>
      </c>
      <c r="E1771" s="14">
        <v>143750000</v>
      </c>
      <c r="F1771" s="14">
        <v>0</v>
      </c>
      <c r="G1771" s="16" t="s">
        <v>4017</v>
      </c>
    </row>
    <row r="1772" spans="1:7" ht="12" customHeight="1">
      <c r="A1772" s="4" t="s">
        <v>800</v>
      </c>
      <c r="B1772" s="8">
        <v>46036</v>
      </c>
      <c r="C1772" s="10" t="s">
        <v>3941</v>
      </c>
      <c r="D1772" s="12" t="s">
        <v>801</v>
      </c>
      <c r="E1772" s="14">
        <v>98325000</v>
      </c>
      <c r="F1772" s="14">
        <v>30125000</v>
      </c>
      <c r="G1772" s="16" t="s">
        <v>4018</v>
      </c>
    </row>
    <row r="1773" spans="1:7" ht="12" customHeight="1">
      <c r="A1773" s="4" t="s">
        <v>800</v>
      </c>
      <c r="B1773" s="8">
        <v>46036</v>
      </c>
      <c r="C1773" s="10" t="s">
        <v>3944</v>
      </c>
      <c r="D1773" s="12" t="s">
        <v>801</v>
      </c>
      <c r="E1773" s="14">
        <v>92000000</v>
      </c>
      <c r="F1773" s="14">
        <v>0</v>
      </c>
      <c r="G1773" s="16" t="s">
        <v>4019</v>
      </c>
    </row>
    <row r="1774" spans="1:7" ht="12" customHeight="1">
      <c r="A1774" s="4" t="s">
        <v>800</v>
      </c>
      <c r="B1774" s="8">
        <v>46036</v>
      </c>
      <c r="C1774" s="10" t="s">
        <v>3947</v>
      </c>
      <c r="D1774" s="12" t="s">
        <v>801</v>
      </c>
      <c r="E1774" s="14">
        <v>117300000</v>
      </c>
      <c r="F1774" s="14">
        <v>0</v>
      </c>
      <c r="G1774" s="16" t="s">
        <v>4020</v>
      </c>
    </row>
    <row r="1775" spans="1:7" ht="12" customHeight="1">
      <c r="A1775" s="4" t="s">
        <v>800</v>
      </c>
      <c r="B1775" s="8">
        <v>46036</v>
      </c>
      <c r="C1775" s="10" t="s">
        <v>3950</v>
      </c>
      <c r="D1775" s="12" t="s">
        <v>801</v>
      </c>
      <c r="E1775" s="14">
        <v>98325000</v>
      </c>
      <c r="F1775" s="14">
        <v>0</v>
      </c>
      <c r="G1775" s="16" t="s">
        <v>4021</v>
      </c>
    </row>
    <row r="1776" spans="1:7" ht="12" customHeight="1">
      <c r="A1776" s="4" t="s">
        <v>800</v>
      </c>
      <c r="B1776" s="8">
        <v>46036</v>
      </c>
      <c r="C1776" s="10" t="s">
        <v>3952</v>
      </c>
      <c r="D1776" s="12" t="s">
        <v>801</v>
      </c>
      <c r="E1776" s="14">
        <v>92000000</v>
      </c>
      <c r="F1776" s="14">
        <v>9137333</v>
      </c>
      <c r="G1776" s="16" t="s">
        <v>4022</v>
      </c>
    </row>
    <row r="1777" spans="1:7" ht="12" customHeight="1">
      <c r="A1777" s="4" t="s">
        <v>800</v>
      </c>
      <c r="B1777" s="8">
        <v>46036</v>
      </c>
      <c r="C1777" s="10" t="s">
        <v>3954</v>
      </c>
      <c r="D1777" s="12" t="s">
        <v>801</v>
      </c>
      <c r="E1777" s="14">
        <v>98325000</v>
      </c>
      <c r="F1777" s="14">
        <v>98325000</v>
      </c>
      <c r="G1777" s="16" t="s">
        <v>4025</v>
      </c>
    </row>
    <row r="1778" spans="1:7" ht="12" customHeight="1">
      <c r="A1778" s="4" t="s">
        <v>800</v>
      </c>
      <c r="B1778" s="8">
        <v>46036</v>
      </c>
      <c r="C1778" s="10" t="s">
        <v>3957</v>
      </c>
      <c r="D1778" s="12" t="s">
        <v>801</v>
      </c>
      <c r="E1778" s="14">
        <v>140300000</v>
      </c>
      <c r="F1778" s="14">
        <v>0</v>
      </c>
      <c r="G1778" s="16" t="s">
        <v>4028</v>
      </c>
    </row>
    <row r="1779" spans="1:7" ht="12" customHeight="1">
      <c r="A1779" s="4" t="s">
        <v>800</v>
      </c>
      <c r="B1779" s="8">
        <v>46036</v>
      </c>
      <c r="C1779" s="10" t="s">
        <v>3960</v>
      </c>
      <c r="D1779" s="12" t="s">
        <v>801</v>
      </c>
      <c r="E1779" s="14">
        <v>143750000</v>
      </c>
      <c r="F1779" s="14">
        <v>0</v>
      </c>
      <c r="G1779" s="16" t="s">
        <v>4031</v>
      </c>
    </row>
    <row r="1780" spans="1:7" ht="12" customHeight="1">
      <c r="A1780" s="4" t="s">
        <v>800</v>
      </c>
      <c r="B1780" s="8">
        <v>46036</v>
      </c>
      <c r="C1780" s="10" t="s">
        <v>3963</v>
      </c>
      <c r="D1780" s="12" t="s">
        <v>801</v>
      </c>
      <c r="E1780" s="14">
        <v>37950000</v>
      </c>
      <c r="F1780" s="14">
        <v>0</v>
      </c>
      <c r="G1780" s="16" t="s">
        <v>4034</v>
      </c>
    </row>
    <row r="1781" spans="1:7" ht="12" customHeight="1">
      <c r="A1781" s="4" t="s">
        <v>800</v>
      </c>
      <c r="B1781" s="8">
        <v>46036</v>
      </c>
      <c r="C1781" s="10" t="s">
        <v>3966</v>
      </c>
      <c r="D1781" s="12" t="s">
        <v>801</v>
      </c>
      <c r="E1781" s="14">
        <v>98325000</v>
      </c>
      <c r="F1781" s="14">
        <v>0</v>
      </c>
      <c r="G1781" s="16" t="s">
        <v>4037</v>
      </c>
    </row>
    <row r="1782" spans="1:7" ht="12" customHeight="1">
      <c r="A1782" s="4" t="s">
        <v>800</v>
      </c>
      <c r="B1782" s="8">
        <v>46036</v>
      </c>
      <c r="C1782" s="10" t="s">
        <v>3969</v>
      </c>
      <c r="D1782" s="12" t="s">
        <v>801</v>
      </c>
      <c r="E1782" s="14">
        <v>92000000</v>
      </c>
      <c r="F1782" s="14">
        <v>0</v>
      </c>
      <c r="G1782" s="16" t="s">
        <v>4040</v>
      </c>
    </row>
    <row r="1783" spans="1:7" ht="12" customHeight="1">
      <c r="A1783" s="4" t="s">
        <v>800</v>
      </c>
      <c r="B1783" s="8">
        <v>46036</v>
      </c>
      <c r="C1783" s="10" t="s">
        <v>3971</v>
      </c>
      <c r="D1783" s="12" t="s">
        <v>801</v>
      </c>
      <c r="E1783" s="14">
        <v>103500000</v>
      </c>
      <c r="F1783" s="14">
        <v>0</v>
      </c>
      <c r="G1783" s="16" t="s">
        <v>4042</v>
      </c>
    </row>
    <row r="1784" spans="1:7" ht="12" customHeight="1">
      <c r="A1784" s="4" t="s">
        <v>800</v>
      </c>
      <c r="B1784" s="8">
        <v>46036</v>
      </c>
      <c r="C1784" s="10" t="s">
        <v>3974</v>
      </c>
      <c r="D1784" s="12" t="s">
        <v>801</v>
      </c>
      <c r="E1784" s="14">
        <v>40250000</v>
      </c>
      <c r="F1784" s="14">
        <v>0</v>
      </c>
      <c r="G1784" s="16" t="s">
        <v>4045</v>
      </c>
    </row>
    <row r="1785" spans="1:7" ht="12" customHeight="1">
      <c r="A1785" s="4" t="s">
        <v>800</v>
      </c>
      <c r="B1785" s="8">
        <v>46036</v>
      </c>
      <c r="C1785" s="10" t="s">
        <v>3976</v>
      </c>
      <c r="D1785" s="12" t="s">
        <v>801</v>
      </c>
      <c r="E1785" s="14">
        <v>143750000</v>
      </c>
      <c r="F1785" s="14">
        <v>39100000</v>
      </c>
      <c r="G1785" s="16" t="s">
        <v>4048</v>
      </c>
    </row>
    <row r="1786" spans="1:7" ht="12" customHeight="1">
      <c r="A1786" s="4" t="s">
        <v>800</v>
      </c>
      <c r="B1786" s="8">
        <v>46036</v>
      </c>
      <c r="C1786" s="10" t="s">
        <v>3979</v>
      </c>
      <c r="D1786" s="12" t="s">
        <v>801</v>
      </c>
      <c r="E1786" s="14">
        <v>126500000</v>
      </c>
      <c r="F1786" s="14">
        <v>0</v>
      </c>
      <c r="G1786" s="16" t="s">
        <v>4051</v>
      </c>
    </row>
    <row r="1787" spans="1:7" ht="12" customHeight="1">
      <c r="A1787" s="4" t="s">
        <v>800</v>
      </c>
      <c r="B1787" s="8">
        <v>46036</v>
      </c>
      <c r="C1787" s="10" t="s">
        <v>3982</v>
      </c>
      <c r="D1787" s="12" t="s">
        <v>801</v>
      </c>
      <c r="E1787" s="14">
        <v>28750000</v>
      </c>
      <c r="F1787" s="14">
        <v>50000</v>
      </c>
      <c r="G1787" s="16" t="s">
        <v>4053</v>
      </c>
    </row>
    <row r="1788" spans="1:7" ht="12" customHeight="1">
      <c r="A1788" s="4" t="s">
        <v>800</v>
      </c>
      <c r="B1788" s="8">
        <v>46036</v>
      </c>
      <c r="C1788" s="10" t="s">
        <v>3984</v>
      </c>
      <c r="D1788" s="12" t="s">
        <v>801</v>
      </c>
      <c r="E1788" s="14">
        <v>98325000</v>
      </c>
      <c r="F1788" s="14">
        <v>0</v>
      </c>
      <c r="G1788" s="16" t="s">
        <v>4056</v>
      </c>
    </row>
    <row r="1789" spans="1:7" ht="12" customHeight="1">
      <c r="A1789" s="4" t="s">
        <v>800</v>
      </c>
      <c r="B1789" s="8">
        <v>46037</v>
      </c>
      <c r="C1789" s="10" t="s">
        <v>4035</v>
      </c>
      <c r="D1789" s="12" t="s">
        <v>801</v>
      </c>
      <c r="E1789" s="14">
        <v>143750000</v>
      </c>
      <c r="F1789" s="14">
        <v>0</v>
      </c>
      <c r="G1789" s="16" t="s">
        <v>4073</v>
      </c>
    </row>
    <row r="1790" spans="1:7" ht="12" customHeight="1">
      <c r="A1790" s="4" t="s">
        <v>800</v>
      </c>
      <c r="B1790" s="8">
        <v>46037</v>
      </c>
      <c r="C1790" s="10" t="s">
        <v>4038</v>
      </c>
      <c r="D1790" s="12" t="s">
        <v>801</v>
      </c>
      <c r="E1790" s="14">
        <v>31050000</v>
      </c>
      <c r="F1790" s="14">
        <v>2300000</v>
      </c>
      <c r="G1790" s="16" t="s">
        <v>4074</v>
      </c>
    </row>
    <row r="1791" spans="1:7" ht="12" customHeight="1">
      <c r="A1791" s="4" t="s">
        <v>800</v>
      </c>
      <c r="B1791" s="8">
        <v>46037</v>
      </c>
      <c r="C1791" s="10" t="s">
        <v>4041</v>
      </c>
      <c r="D1791" s="12" t="s">
        <v>801</v>
      </c>
      <c r="E1791" s="14">
        <v>97750000</v>
      </c>
      <c r="F1791" s="14">
        <v>0</v>
      </c>
      <c r="G1791" s="16" t="s">
        <v>4075</v>
      </c>
    </row>
    <row r="1792" spans="1:7" ht="12" customHeight="1">
      <c r="A1792" s="4" t="s">
        <v>800</v>
      </c>
      <c r="B1792" s="8">
        <v>46037</v>
      </c>
      <c r="C1792" s="10" t="s">
        <v>4043</v>
      </c>
      <c r="D1792" s="12" t="s">
        <v>801</v>
      </c>
      <c r="E1792" s="14">
        <v>58486976</v>
      </c>
      <c r="F1792" s="14">
        <v>58277876</v>
      </c>
      <c r="G1792" s="16" t="s">
        <v>4076</v>
      </c>
    </row>
    <row r="1793" spans="1:7" ht="12" customHeight="1">
      <c r="A1793" s="4" t="s">
        <v>800</v>
      </c>
      <c r="B1793" s="8">
        <v>46037</v>
      </c>
      <c r="C1793" s="10" t="s">
        <v>4054</v>
      </c>
      <c r="D1793" s="12" t="s">
        <v>801</v>
      </c>
      <c r="E1793" s="14">
        <v>98325000</v>
      </c>
      <c r="F1793" s="14">
        <v>0</v>
      </c>
      <c r="G1793" s="16" t="s">
        <v>4086</v>
      </c>
    </row>
    <row r="1794" spans="1:7" ht="12" customHeight="1">
      <c r="A1794" s="4" t="s">
        <v>800</v>
      </c>
      <c r="B1794" s="8">
        <v>46037</v>
      </c>
      <c r="C1794" s="10" t="s">
        <v>4057</v>
      </c>
      <c r="D1794" s="12" t="s">
        <v>801</v>
      </c>
      <c r="E1794" s="14">
        <v>143750000</v>
      </c>
      <c r="F1794" s="14">
        <v>17250000</v>
      </c>
      <c r="G1794" s="16" t="s">
        <v>4089</v>
      </c>
    </row>
    <row r="1795" spans="1:7" ht="12" customHeight="1">
      <c r="A1795" s="4" t="s">
        <v>800</v>
      </c>
      <c r="B1795" s="8">
        <v>46037</v>
      </c>
      <c r="C1795" s="10" t="s">
        <v>4060</v>
      </c>
      <c r="D1795" s="12" t="s">
        <v>801</v>
      </c>
      <c r="E1795" s="14">
        <v>92000000</v>
      </c>
      <c r="F1795" s="14">
        <v>0</v>
      </c>
      <c r="G1795" s="16" t="s">
        <v>4092</v>
      </c>
    </row>
    <row r="1796" spans="1:7" ht="12" customHeight="1">
      <c r="A1796" s="4" t="s">
        <v>800</v>
      </c>
      <c r="B1796" s="8">
        <v>46037</v>
      </c>
      <c r="C1796" s="10" t="s">
        <v>4062</v>
      </c>
      <c r="D1796" s="12" t="s">
        <v>817</v>
      </c>
      <c r="E1796" s="14">
        <v>500000000</v>
      </c>
      <c r="F1796" s="14">
        <v>0</v>
      </c>
      <c r="G1796" s="16" t="s">
        <v>4095</v>
      </c>
    </row>
    <row r="1797" spans="1:7" ht="12" customHeight="1">
      <c r="A1797" s="4" t="s">
        <v>800</v>
      </c>
      <c r="B1797" s="8">
        <v>46037</v>
      </c>
      <c r="C1797" s="10" t="s">
        <v>4068</v>
      </c>
      <c r="D1797" s="12" t="s">
        <v>801</v>
      </c>
      <c r="E1797" s="14">
        <v>217700000</v>
      </c>
      <c r="F1797" s="14">
        <v>217700000</v>
      </c>
      <c r="G1797" s="16" t="s">
        <v>4003</v>
      </c>
    </row>
    <row r="1798" spans="1:7" ht="12" customHeight="1">
      <c r="A1798" s="4" t="s">
        <v>800</v>
      </c>
      <c r="B1798" s="8">
        <v>46038</v>
      </c>
      <c r="C1798" s="10" t="s">
        <v>4087</v>
      </c>
      <c r="D1798" s="12" t="s">
        <v>817</v>
      </c>
      <c r="E1798" s="14">
        <v>2366852524</v>
      </c>
      <c r="F1798" s="14">
        <v>2366852524</v>
      </c>
      <c r="G1798" s="16" t="s">
        <v>4117</v>
      </c>
    </row>
    <row r="1799" spans="1:7" ht="12" customHeight="1">
      <c r="A1799" s="4" t="s">
        <v>800</v>
      </c>
      <c r="B1799" s="8">
        <v>46038</v>
      </c>
      <c r="C1799" s="10" t="s">
        <v>4087</v>
      </c>
      <c r="D1799" s="12" t="s">
        <v>801</v>
      </c>
      <c r="E1799" s="14">
        <v>12732458547</v>
      </c>
      <c r="F1799" s="14">
        <v>12732458547</v>
      </c>
      <c r="G1799" s="16" t="s">
        <v>4117</v>
      </c>
    </row>
    <row r="1800" spans="1:7" ht="12" customHeight="1">
      <c r="A1800" s="4" t="s">
        <v>88</v>
      </c>
      <c r="B1800" s="8">
        <v>46025</v>
      </c>
      <c r="C1800" s="10" t="s">
        <v>89</v>
      </c>
      <c r="D1800" s="12" t="s">
        <v>90</v>
      </c>
      <c r="E1800" s="14">
        <v>124726667</v>
      </c>
      <c r="F1800" s="14">
        <v>0</v>
      </c>
      <c r="G1800" s="16" t="s">
        <v>91</v>
      </c>
    </row>
    <row r="1801" spans="1:7" ht="12" customHeight="1">
      <c r="A1801" s="4" t="s">
        <v>88</v>
      </c>
      <c r="B1801" s="8">
        <v>46025</v>
      </c>
      <c r="C1801" s="10" t="s">
        <v>139</v>
      </c>
      <c r="D1801" s="12" t="s">
        <v>90</v>
      </c>
      <c r="E1801" s="14">
        <v>148424733</v>
      </c>
      <c r="F1801" s="14">
        <v>0</v>
      </c>
      <c r="G1801" s="16" t="s">
        <v>91</v>
      </c>
    </row>
    <row r="1802" spans="1:7" ht="12" customHeight="1">
      <c r="A1802" s="4" t="s">
        <v>88</v>
      </c>
      <c r="B1802" s="8">
        <v>46025</v>
      </c>
      <c r="C1802" s="10" t="s">
        <v>169</v>
      </c>
      <c r="D1802" s="12" t="s">
        <v>90</v>
      </c>
      <c r="E1802" s="14">
        <v>124726666</v>
      </c>
      <c r="F1802" s="14">
        <v>0</v>
      </c>
      <c r="G1802" s="16" t="s">
        <v>91</v>
      </c>
    </row>
    <row r="1803" spans="1:7" ht="12" customHeight="1">
      <c r="A1803" s="4" t="s">
        <v>88</v>
      </c>
      <c r="B1803" s="8">
        <v>46025</v>
      </c>
      <c r="C1803" s="10" t="s">
        <v>184</v>
      </c>
      <c r="D1803" s="12" t="s">
        <v>90</v>
      </c>
      <c r="E1803" s="14">
        <v>65893333</v>
      </c>
      <c r="F1803" s="14">
        <v>0</v>
      </c>
      <c r="G1803" s="16" t="s">
        <v>91</v>
      </c>
    </row>
    <row r="1804" spans="1:7" ht="12" customHeight="1">
      <c r="A1804" s="4" t="s">
        <v>88</v>
      </c>
      <c r="B1804" s="8">
        <v>46025</v>
      </c>
      <c r="C1804" s="10" t="s">
        <v>218</v>
      </c>
      <c r="D1804" s="12" t="s">
        <v>90</v>
      </c>
      <c r="E1804" s="14">
        <v>148424733</v>
      </c>
      <c r="F1804" s="14">
        <v>0</v>
      </c>
      <c r="G1804" s="16" t="s">
        <v>91</v>
      </c>
    </row>
    <row r="1805" spans="1:7" ht="12" customHeight="1">
      <c r="A1805" s="4" t="s">
        <v>88</v>
      </c>
      <c r="B1805" s="8">
        <v>46025</v>
      </c>
      <c r="C1805" s="10" t="s">
        <v>229</v>
      </c>
      <c r="D1805" s="12" t="s">
        <v>90</v>
      </c>
      <c r="E1805" s="14">
        <v>104723333</v>
      </c>
      <c r="F1805" s="14">
        <v>0</v>
      </c>
      <c r="G1805" s="16" t="s">
        <v>91</v>
      </c>
    </row>
    <row r="1806" spans="1:7" ht="12" customHeight="1">
      <c r="A1806" s="4" t="s">
        <v>88</v>
      </c>
      <c r="B1806" s="8">
        <v>46025</v>
      </c>
      <c r="C1806" s="10" t="s">
        <v>255</v>
      </c>
      <c r="D1806" s="12" t="s">
        <v>90</v>
      </c>
      <c r="E1806" s="14">
        <v>148424733</v>
      </c>
      <c r="F1806" s="14">
        <v>0</v>
      </c>
      <c r="G1806" s="16" t="s">
        <v>91</v>
      </c>
    </row>
    <row r="1807" spans="1:7" ht="12" customHeight="1">
      <c r="A1807" s="4" t="s">
        <v>88</v>
      </c>
      <c r="B1807" s="8">
        <v>46025</v>
      </c>
      <c r="C1807" s="10" t="s">
        <v>265</v>
      </c>
      <c r="D1807" s="12" t="s">
        <v>90</v>
      </c>
      <c r="E1807" s="14">
        <v>101193333</v>
      </c>
      <c r="F1807" s="14">
        <v>0</v>
      </c>
      <c r="G1807" s="16" t="s">
        <v>91</v>
      </c>
    </row>
    <row r="1808" spans="1:7" ht="12" customHeight="1">
      <c r="A1808" s="4" t="s">
        <v>88</v>
      </c>
      <c r="B1808" s="8">
        <v>46025</v>
      </c>
      <c r="C1808" s="10" t="s">
        <v>281</v>
      </c>
      <c r="D1808" s="12" t="s">
        <v>90</v>
      </c>
      <c r="E1808" s="14">
        <v>81072333</v>
      </c>
      <c r="F1808" s="14">
        <v>0</v>
      </c>
      <c r="G1808" s="16" t="s">
        <v>91</v>
      </c>
    </row>
    <row r="1809" spans="1:7" ht="12" customHeight="1">
      <c r="A1809" s="4" t="s">
        <v>88</v>
      </c>
      <c r="B1809" s="8">
        <v>46025</v>
      </c>
      <c r="C1809" s="10" t="s">
        <v>285</v>
      </c>
      <c r="D1809" s="12" t="s">
        <v>90</v>
      </c>
      <c r="E1809" s="14">
        <v>81126666</v>
      </c>
      <c r="F1809" s="14">
        <v>0</v>
      </c>
      <c r="G1809" s="16" t="s">
        <v>91</v>
      </c>
    </row>
    <row r="1810" spans="1:7" ht="12" customHeight="1">
      <c r="A1810" s="4" t="s">
        <v>88</v>
      </c>
      <c r="B1810" s="8">
        <v>46025</v>
      </c>
      <c r="C1810" s="10" t="s">
        <v>595</v>
      </c>
      <c r="D1810" s="12" t="s">
        <v>90</v>
      </c>
      <c r="E1810" s="14">
        <v>148424733</v>
      </c>
      <c r="F1810" s="14">
        <v>0</v>
      </c>
      <c r="G1810" s="16" t="s">
        <v>91</v>
      </c>
    </row>
    <row r="1811" spans="1:7" ht="12" customHeight="1">
      <c r="A1811" s="4" t="s">
        <v>88</v>
      </c>
      <c r="B1811" s="8">
        <v>46026</v>
      </c>
      <c r="C1811" s="10" t="s">
        <v>791</v>
      </c>
      <c r="D1811" s="12" t="s">
        <v>90</v>
      </c>
      <c r="E1811" s="14">
        <v>78640800</v>
      </c>
      <c r="F1811" s="14">
        <v>0</v>
      </c>
      <c r="G1811" s="16" t="s">
        <v>793</v>
      </c>
    </row>
    <row r="1812" spans="1:7" ht="12" customHeight="1">
      <c r="A1812" s="4" t="s">
        <v>88</v>
      </c>
      <c r="B1812" s="8">
        <v>46026</v>
      </c>
      <c r="C1812" s="10" t="s">
        <v>807</v>
      </c>
      <c r="D1812" s="12" t="s">
        <v>90</v>
      </c>
      <c r="E1812" s="14">
        <v>35000000</v>
      </c>
      <c r="F1812" s="14">
        <v>35000000</v>
      </c>
      <c r="G1812" s="16" t="s">
        <v>879</v>
      </c>
    </row>
    <row r="1813" spans="1:7" ht="12" customHeight="1">
      <c r="A1813" s="4" t="s">
        <v>88</v>
      </c>
      <c r="B1813" s="8">
        <v>46038</v>
      </c>
      <c r="C1813" s="10" t="s">
        <v>4093</v>
      </c>
      <c r="D1813" s="12" t="s">
        <v>90</v>
      </c>
      <c r="E1813" s="14">
        <v>40000000</v>
      </c>
      <c r="F1813" s="14">
        <v>33043050</v>
      </c>
      <c r="G1813" s="16" t="s">
        <v>4124</v>
      </c>
    </row>
    <row r="1814" spans="1:7" ht="12" customHeight="1">
      <c r="A1814" s="4" t="s">
        <v>15</v>
      </c>
      <c r="B1814" s="8">
        <v>46025</v>
      </c>
      <c r="C1814" s="10" t="s">
        <v>18</v>
      </c>
      <c r="D1814" s="12" t="s">
        <v>16</v>
      </c>
      <c r="E1814" s="14">
        <v>210309692</v>
      </c>
      <c r="F1814" s="14">
        <v>0</v>
      </c>
      <c r="G1814" s="16" t="s">
        <v>19</v>
      </c>
    </row>
    <row r="1815" spans="1:7" ht="12" customHeight="1">
      <c r="A1815" s="4" t="s">
        <v>15</v>
      </c>
      <c r="B1815" s="8">
        <v>46025</v>
      </c>
      <c r="C1815" s="10" t="s">
        <v>23</v>
      </c>
      <c r="D1815" s="12" t="s">
        <v>16</v>
      </c>
      <c r="E1815" s="14">
        <v>112265767</v>
      </c>
      <c r="F1815" s="14">
        <v>0</v>
      </c>
      <c r="G1815" s="16" t="s">
        <v>24</v>
      </c>
    </row>
    <row r="1816" spans="1:7" ht="12" customHeight="1">
      <c r="A1816" s="4" t="s">
        <v>15</v>
      </c>
      <c r="B1816" s="8">
        <v>46025</v>
      </c>
      <c r="C1816" s="10" t="s">
        <v>37</v>
      </c>
      <c r="D1816" s="12" t="s">
        <v>16</v>
      </c>
      <c r="E1816" s="14">
        <v>116000000</v>
      </c>
      <c r="F1816" s="14">
        <v>0</v>
      </c>
      <c r="G1816" s="16" t="s">
        <v>38</v>
      </c>
    </row>
    <row r="1817" spans="1:7" ht="12" customHeight="1">
      <c r="A1817" s="4" t="s">
        <v>15</v>
      </c>
      <c r="B1817" s="8">
        <v>46025</v>
      </c>
      <c r="C1817" s="10" t="s">
        <v>57</v>
      </c>
      <c r="D1817" s="12" t="s">
        <v>16</v>
      </c>
      <c r="E1817" s="14">
        <v>194027400</v>
      </c>
      <c r="F1817" s="14">
        <v>0</v>
      </c>
      <c r="G1817" s="16" t="s">
        <v>58</v>
      </c>
    </row>
    <row r="1818" spans="1:7" ht="12" customHeight="1">
      <c r="A1818" s="4" t="s">
        <v>15</v>
      </c>
      <c r="B1818" s="8">
        <v>46025</v>
      </c>
      <c r="C1818" s="10" t="s">
        <v>63</v>
      </c>
      <c r="D1818" s="12" t="s">
        <v>16</v>
      </c>
      <c r="E1818" s="14">
        <v>140765216</v>
      </c>
      <c r="F1818" s="14">
        <v>0</v>
      </c>
      <c r="G1818" s="16" t="s">
        <v>64</v>
      </c>
    </row>
    <row r="1819" spans="1:7" ht="12" customHeight="1">
      <c r="A1819" s="4" t="s">
        <v>15</v>
      </c>
      <c r="B1819" s="8">
        <v>46025</v>
      </c>
      <c r="C1819" s="10" t="s">
        <v>81</v>
      </c>
      <c r="D1819" s="12" t="s">
        <v>16</v>
      </c>
      <c r="E1819" s="14">
        <v>23333333</v>
      </c>
      <c r="F1819" s="14">
        <v>0</v>
      </c>
      <c r="G1819" s="16" t="s">
        <v>82</v>
      </c>
    </row>
    <row r="1820" spans="1:7" ht="12" customHeight="1">
      <c r="A1820" s="4" t="s">
        <v>15</v>
      </c>
      <c r="B1820" s="8">
        <v>46025</v>
      </c>
      <c r="C1820" s="10" t="s">
        <v>94</v>
      </c>
      <c r="D1820" s="12" t="s">
        <v>95</v>
      </c>
      <c r="E1820" s="14">
        <v>151666667</v>
      </c>
      <c r="F1820" s="14">
        <v>0</v>
      </c>
      <c r="G1820" s="16" t="s">
        <v>96</v>
      </c>
    </row>
    <row r="1821" spans="1:7" ht="12" customHeight="1">
      <c r="A1821" s="4" t="s">
        <v>15</v>
      </c>
      <c r="B1821" s="8">
        <v>46025</v>
      </c>
      <c r="C1821" s="10" t="s">
        <v>98</v>
      </c>
      <c r="D1821" s="12" t="s">
        <v>95</v>
      </c>
      <c r="E1821" s="14">
        <v>114740833</v>
      </c>
      <c r="F1821" s="14">
        <v>0</v>
      </c>
      <c r="G1821" s="16" t="s">
        <v>99</v>
      </c>
    </row>
    <row r="1822" spans="1:7" ht="12" customHeight="1">
      <c r="A1822" s="4" t="s">
        <v>15</v>
      </c>
      <c r="B1822" s="8">
        <v>46025</v>
      </c>
      <c r="C1822" s="10" t="s">
        <v>98</v>
      </c>
      <c r="D1822" s="12" t="s">
        <v>16</v>
      </c>
      <c r="E1822" s="14">
        <v>23259167</v>
      </c>
      <c r="F1822" s="14">
        <v>0</v>
      </c>
      <c r="G1822" s="16" t="s">
        <v>99</v>
      </c>
    </row>
    <row r="1823" spans="1:7" ht="12" customHeight="1">
      <c r="A1823" s="4" t="s">
        <v>15</v>
      </c>
      <c r="B1823" s="8">
        <v>46025</v>
      </c>
      <c r="C1823" s="10" t="s">
        <v>102</v>
      </c>
      <c r="D1823" s="12" t="s">
        <v>95</v>
      </c>
      <c r="E1823" s="14">
        <v>93380000</v>
      </c>
      <c r="F1823" s="14">
        <v>0</v>
      </c>
      <c r="G1823" s="16" t="s">
        <v>103</v>
      </c>
    </row>
    <row r="1824" spans="1:7" ht="12" customHeight="1">
      <c r="A1824" s="4" t="s">
        <v>15</v>
      </c>
      <c r="B1824" s="8">
        <v>46025</v>
      </c>
      <c r="C1824" s="10" t="s">
        <v>105</v>
      </c>
      <c r="D1824" s="12" t="s">
        <v>16</v>
      </c>
      <c r="E1824" s="14">
        <v>142333333</v>
      </c>
      <c r="F1824" s="14">
        <v>0</v>
      </c>
      <c r="G1824" s="16" t="s">
        <v>106</v>
      </c>
    </row>
    <row r="1825" spans="1:7" ht="12" customHeight="1">
      <c r="A1825" s="4" t="s">
        <v>15</v>
      </c>
      <c r="B1825" s="8">
        <v>46025</v>
      </c>
      <c r="C1825" s="10" t="s">
        <v>159</v>
      </c>
      <c r="D1825" s="12" t="s">
        <v>95</v>
      </c>
      <c r="E1825" s="14">
        <v>158678333</v>
      </c>
      <c r="F1825" s="14">
        <v>0</v>
      </c>
      <c r="G1825" s="16" t="s">
        <v>160</v>
      </c>
    </row>
    <row r="1826" spans="1:7" ht="12" customHeight="1">
      <c r="A1826" s="4" t="s">
        <v>15</v>
      </c>
      <c r="B1826" s="8">
        <v>46025</v>
      </c>
      <c r="C1826" s="10" t="s">
        <v>174</v>
      </c>
      <c r="D1826" s="12" t="s">
        <v>16</v>
      </c>
      <c r="E1826" s="14">
        <v>140000000</v>
      </c>
      <c r="F1826" s="14">
        <v>0</v>
      </c>
      <c r="G1826" s="16" t="s">
        <v>175</v>
      </c>
    </row>
    <row r="1827" spans="1:7" ht="12" customHeight="1">
      <c r="A1827" s="4" t="s">
        <v>15</v>
      </c>
      <c r="B1827" s="8">
        <v>46025</v>
      </c>
      <c r="C1827" s="10" t="s">
        <v>223</v>
      </c>
      <c r="D1827" s="12" t="s">
        <v>95</v>
      </c>
      <c r="E1827" s="14">
        <v>58000000</v>
      </c>
      <c r="F1827" s="14">
        <v>0</v>
      </c>
      <c r="G1827" s="16" t="s">
        <v>224</v>
      </c>
    </row>
    <row r="1828" spans="1:7" ht="12" customHeight="1">
      <c r="A1828" s="4" t="s">
        <v>15</v>
      </c>
      <c r="B1828" s="8">
        <v>46025</v>
      </c>
      <c r="C1828" s="10" t="s">
        <v>241</v>
      </c>
      <c r="D1828" s="12" t="s">
        <v>16</v>
      </c>
      <c r="E1828" s="14">
        <v>163333333</v>
      </c>
      <c r="F1828" s="14">
        <v>0</v>
      </c>
      <c r="G1828" s="16" t="s">
        <v>242</v>
      </c>
    </row>
    <row r="1829" spans="1:7" ht="12" customHeight="1">
      <c r="A1829" s="4" t="s">
        <v>15</v>
      </c>
      <c r="B1829" s="8">
        <v>46025</v>
      </c>
      <c r="C1829" s="10" t="s">
        <v>569</v>
      </c>
      <c r="D1829" s="12" t="s">
        <v>16</v>
      </c>
      <c r="E1829" s="14">
        <v>136800000</v>
      </c>
      <c r="F1829" s="14">
        <v>0</v>
      </c>
      <c r="G1829" s="16" t="s">
        <v>570</v>
      </c>
    </row>
    <row r="1830" spans="1:7" ht="12" customHeight="1">
      <c r="A1830" s="4" t="s">
        <v>15</v>
      </c>
      <c r="B1830" s="8">
        <v>46026</v>
      </c>
      <c r="C1830" s="10" t="s">
        <v>791</v>
      </c>
      <c r="D1830" s="12" t="s">
        <v>16</v>
      </c>
      <c r="E1830" s="14">
        <v>22258892</v>
      </c>
      <c r="F1830" s="14">
        <v>0</v>
      </c>
      <c r="G1830" s="16" t="s">
        <v>793</v>
      </c>
    </row>
    <row r="1831" spans="1:7" ht="12" customHeight="1">
      <c r="A1831" s="4" t="s">
        <v>15</v>
      </c>
      <c r="B1831" s="8">
        <v>46026</v>
      </c>
      <c r="C1831" s="10" t="s">
        <v>1491</v>
      </c>
      <c r="D1831" s="12" t="s">
        <v>95</v>
      </c>
      <c r="E1831" s="14">
        <v>111311667</v>
      </c>
      <c r="F1831" s="14">
        <v>0</v>
      </c>
      <c r="G1831" s="16" t="s">
        <v>1577</v>
      </c>
    </row>
    <row r="1832" spans="1:7" ht="12" customHeight="1">
      <c r="A1832" s="4" t="s">
        <v>15</v>
      </c>
      <c r="B1832" s="8">
        <v>46026</v>
      </c>
      <c r="C1832" s="10" t="s">
        <v>1494</v>
      </c>
      <c r="D1832" s="12" t="s">
        <v>16</v>
      </c>
      <c r="E1832" s="14">
        <v>104400000</v>
      </c>
      <c r="F1832" s="14">
        <v>0</v>
      </c>
      <c r="G1832" s="16" t="s">
        <v>1580</v>
      </c>
    </row>
    <row r="1833" spans="1:7" ht="12" customHeight="1">
      <c r="A1833" s="4" t="s">
        <v>15</v>
      </c>
      <c r="B1833" s="8">
        <v>46026</v>
      </c>
      <c r="C1833" s="10" t="s">
        <v>1497</v>
      </c>
      <c r="D1833" s="12" t="s">
        <v>16</v>
      </c>
      <c r="E1833" s="14">
        <v>182497000</v>
      </c>
      <c r="F1833" s="14">
        <v>0</v>
      </c>
      <c r="G1833" s="16" t="s">
        <v>1583</v>
      </c>
    </row>
    <row r="1834" spans="1:7" ht="12" customHeight="1">
      <c r="A1834" s="4" t="s">
        <v>15</v>
      </c>
      <c r="B1834" s="8">
        <v>46026</v>
      </c>
      <c r="C1834" s="10" t="s">
        <v>1500</v>
      </c>
      <c r="D1834" s="12" t="s">
        <v>95</v>
      </c>
      <c r="E1834" s="14">
        <v>151666667</v>
      </c>
      <c r="F1834" s="14">
        <v>0</v>
      </c>
      <c r="G1834" s="16" t="s">
        <v>1586</v>
      </c>
    </row>
    <row r="1835" spans="1:7" ht="12" customHeight="1">
      <c r="A1835" s="4" t="s">
        <v>15</v>
      </c>
      <c r="B1835" s="8">
        <v>46026</v>
      </c>
      <c r="C1835" s="10" t="s">
        <v>1503</v>
      </c>
      <c r="D1835" s="12" t="s">
        <v>95</v>
      </c>
      <c r="E1835" s="14">
        <v>23345000</v>
      </c>
      <c r="F1835" s="14">
        <v>0</v>
      </c>
      <c r="G1835" s="16" t="s">
        <v>1589</v>
      </c>
    </row>
    <row r="1836" spans="1:7" ht="12" customHeight="1">
      <c r="A1836" s="4" t="s">
        <v>15</v>
      </c>
      <c r="B1836" s="8">
        <v>46026</v>
      </c>
      <c r="C1836" s="10" t="s">
        <v>1506</v>
      </c>
      <c r="D1836" s="12" t="s">
        <v>16</v>
      </c>
      <c r="E1836" s="14">
        <v>51750000</v>
      </c>
      <c r="F1836" s="14">
        <v>0</v>
      </c>
      <c r="G1836" s="16" t="s">
        <v>1592</v>
      </c>
    </row>
    <row r="1837" spans="1:7" ht="12" customHeight="1">
      <c r="A1837" s="4" t="s">
        <v>15</v>
      </c>
      <c r="B1837" s="8">
        <v>46026</v>
      </c>
      <c r="C1837" s="10" t="s">
        <v>1509</v>
      </c>
      <c r="D1837" s="12" t="s">
        <v>95</v>
      </c>
      <c r="E1837" s="14">
        <v>81707500</v>
      </c>
      <c r="F1837" s="14">
        <v>0</v>
      </c>
      <c r="G1837" s="16" t="s">
        <v>1594</v>
      </c>
    </row>
    <row r="1838" spans="1:7" ht="12" customHeight="1">
      <c r="A1838" s="4" t="s">
        <v>15</v>
      </c>
      <c r="B1838" s="8">
        <v>46026</v>
      </c>
      <c r="C1838" s="10" t="s">
        <v>1512</v>
      </c>
      <c r="D1838" s="12" t="s">
        <v>95</v>
      </c>
      <c r="E1838" s="14">
        <v>48300000</v>
      </c>
      <c r="F1838" s="14">
        <v>0</v>
      </c>
      <c r="G1838" s="16" t="s">
        <v>1597</v>
      </c>
    </row>
    <row r="1839" spans="1:7" ht="12" customHeight="1">
      <c r="A1839" s="4" t="s">
        <v>15</v>
      </c>
      <c r="B1839" s="8">
        <v>46026</v>
      </c>
      <c r="C1839" s="10" t="s">
        <v>1515</v>
      </c>
      <c r="D1839" s="12" t="s">
        <v>16</v>
      </c>
      <c r="E1839" s="14">
        <v>80500000</v>
      </c>
      <c r="F1839" s="14">
        <v>0</v>
      </c>
      <c r="G1839" s="16" t="s">
        <v>1600</v>
      </c>
    </row>
    <row r="1840" spans="1:7" ht="12" customHeight="1">
      <c r="A1840" s="4" t="s">
        <v>15</v>
      </c>
      <c r="B1840" s="8">
        <v>46026</v>
      </c>
      <c r="C1840" s="10" t="s">
        <v>1518</v>
      </c>
      <c r="D1840" s="12" t="s">
        <v>16</v>
      </c>
      <c r="E1840" s="14">
        <v>87543750</v>
      </c>
      <c r="F1840" s="14">
        <v>0</v>
      </c>
      <c r="G1840" s="16" t="s">
        <v>1603</v>
      </c>
    </row>
    <row r="1841" spans="1:7" ht="12" customHeight="1">
      <c r="A1841" s="4" t="s">
        <v>15</v>
      </c>
      <c r="B1841" s="8">
        <v>46026</v>
      </c>
      <c r="C1841" s="10" t="s">
        <v>1527</v>
      </c>
      <c r="D1841" s="12" t="s">
        <v>16</v>
      </c>
      <c r="E1841" s="14">
        <v>135200000</v>
      </c>
      <c r="F1841" s="14">
        <v>0</v>
      </c>
      <c r="G1841" s="16" t="s">
        <v>1610</v>
      </c>
    </row>
    <row r="1842" spans="1:7" ht="12" customHeight="1">
      <c r="A1842" s="4" t="s">
        <v>15</v>
      </c>
      <c r="B1842" s="8">
        <v>46026</v>
      </c>
      <c r="C1842" s="10" t="s">
        <v>1533</v>
      </c>
      <c r="D1842" s="12" t="s">
        <v>95</v>
      </c>
      <c r="E1842" s="14">
        <v>48300000</v>
      </c>
      <c r="F1842" s="14">
        <v>0</v>
      </c>
      <c r="G1842" s="16" t="s">
        <v>1616</v>
      </c>
    </row>
    <row r="1843" spans="1:7" ht="12" customHeight="1">
      <c r="A1843" s="4" t="s">
        <v>15</v>
      </c>
      <c r="B1843" s="8">
        <v>46026</v>
      </c>
      <c r="C1843" s="10" t="s">
        <v>1539</v>
      </c>
      <c r="D1843" s="12" t="s">
        <v>16</v>
      </c>
      <c r="E1843" s="14">
        <v>73666667</v>
      </c>
      <c r="F1843" s="14">
        <v>0</v>
      </c>
      <c r="G1843" s="16" t="s">
        <v>1623</v>
      </c>
    </row>
    <row r="1844" spans="1:7" ht="12" customHeight="1">
      <c r="A1844" s="4" t="s">
        <v>15</v>
      </c>
      <c r="B1844" s="8">
        <v>46026</v>
      </c>
      <c r="C1844" s="10" t="s">
        <v>1544</v>
      </c>
      <c r="D1844" s="12" t="s">
        <v>16</v>
      </c>
      <c r="E1844" s="14">
        <v>50550000</v>
      </c>
      <c r="F1844" s="14">
        <v>0</v>
      </c>
      <c r="G1844" s="16" t="s">
        <v>1629</v>
      </c>
    </row>
    <row r="1845" spans="1:7" ht="12" customHeight="1">
      <c r="A1845" s="4" t="s">
        <v>15</v>
      </c>
      <c r="B1845" s="8">
        <v>46026</v>
      </c>
      <c r="C1845" s="10" t="s">
        <v>1549</v>
      </c>
      <c r="D1845" s="12" t="s">
        <v>95</v>
      </c>
      <c r="E1845" s="14">
        <v>72320000</v>
      </c>
      <c r="F1845" s="14">
        <v>0</v>
      </c>
      <c r="G1845" s="16" t="s">
        <v>1635</v>
      </c>
    </row>
    <row r="1846" spans="1:7" ht="12" customHeight="1">
      <c r="A1846" s="4" t="s">
        <v>15</v>
      </c>
      <c r="B1846" s="8">
        <v>46026</v>
      </c>
      <c r="C1846" s="10" t="s">
        <v>1553</v>
      </c>
      <c r="D1846" s="12" t="s">
        <v>95</v>
      </c>
      <c r="E1846" s="14">
        <v>180550000</v>
      </c>
      <c r="F1846" s="14">
        <v>0</v>
      </c>
      <c r="G1846" s="16" t="s">
        <v>1641</v>
      </c>
    </row>
    <row r="1847" spans="1:7" ht="12" customHeight="1">
      <c r="A1847" s="4" t="s">
        <v>15</v>
      </c>
      <c r="B1847" s="8">
        <v>46026</v>
      </c>
      <c r="C1847" s="10" t="s">
        <v>1558</v>
      </c>
      <c r="D1847" s="12" t="s">
        <v>16</v>
      </c>
      <c r="E1847" s="14">
        <v>103500000</v>
      </c>
      <c r="F1847" s="14">
        <v>0</v>
      </c>
      <c r="G1847" s="16" t="s">
        <v>1647</v>
      </c>
    </row>
    <row r="1848" spans="1:7" ht="12" customHeight="1">
      <c r="A1848" s="4" t="s">
        <v>15</v>
      </c>
      <c r="B1848" s="8">
        <v>46026</v>
      </c>
      <c r="C1848" s="10" t="s">
        <v>1572</v>
      </c>
      <c r="D1848" s="12" t="s">
        <v>16</v>
      </c>
      <c r="E1848" s="14">
        <v>41870000</v>
      </c>
      <c r="F1848" s="14">
        <v>0</v>
      </c>
      <c r="G1848" s="16" t="s">
        <v>1657</v>
      </c>
    </row>
    <row r="1849" spans="1:7" ht="12" customHeight="1">
      <c r="A1849" s="4" t="s">
        <v>15</v>
      </c>
      <c r="B1849" s="8">
        <v>46026</v>
      </c>
      <c r="C1849" s="10" t="s">
        <v>1572</v>
      </c>
      <c r="D1849" s="12" t="s">
        <v>95</v>
      </c>
      <c r="E1849" s="14">
        <v>44380000</v>
      </c>
      <c r="F1849" s="14">
        <v>0</v>
      </c>
      <c r="G1849" s="16" t="s">
        <v>1657</v>
      </c>
    </row>
    <row r="1850" spans="1:7" ht="12" customHeight="1">
      <c r="A1850" s="4" t="s">
        <v>15</v>
      </c>
      <c r="B1850" s="8">
        <v>46026</v>
      </c>
      <c r="C1850" s="10" t="s">
        <v>1584</v>
      </c>
      <c r="D1850" s="12" t="s">
        <v>16</v>
      </c>
      <c r="E1850" s="14">
        <v>80000000</v>
      </c>
      <c r="F1850" s="14">
        <v>53586451</v>
      </c>
      <c r="G1850" s="16" t="s">
        <v>1668</v>
      </c>
    </row>
    <row r="1851" spans="1:7" ht="12" customHeight="1">
      <c r="A1851" s="4" t="s">
        <v>15</v>
      </c>
      <c r="B1851" s="8">
        <v>46041</v>
      </c>
      <c r="C1851" s="10" t="s">
        <v>4112</v>
      </c>
      <c r="D1851" s="12" t="s">
        <v>16</v>
      </c>
      <c r="E1851" s="14">
        <v>45510000</v>
      </c>
      <c r="F1851" s="14">
        <v>0</v>
      </c>
      <c r="G1851" s="16" t="s">
        <v>4146</v>
      </c>
    </row>
    <row r="1852" spans="1:7" ht="12" customHeight="1">
      <c r="A1852" s="4" t="s">
        <v>15</v>
      </c>
      <c r="B1852" s="8">
        <v>46041</v>
      </c>
      <c r="C1852" s="10" t="s">
        <v>4115</v>
      </c>
      <c r="D1852" s="12" t="s">
        <v>16</v>
      </c>
      <c r="E1852" s="14">
        <v>22333333</v>
      </c>
      <c r="F1852" s="14">
        <v>0</v>
      </c>
      <c r="G1852" s="16" t="s">
        <v>4149</v>
      </c>
    </row>
    <row r="1853" spans="1:7" ht="12" customHeight="1">
      <c r="A1853" s="4" t="s">
        <v>15</v>
      </c>
      <c r="B1853" s="8">
        <v>46052</v>
      </c>
      <c r="C1853" s="10" t="s">
        <v>4194</v>
      </c>
      <c r="D1853" s="12" t="s">
        <v>16</v>
      </c>
      <c r="E1853" s="14">
        <v>90000000</v>
      </c>
      <c r="F1853" s="14">
        <v>90000000</v>
      </c>
      <c r="G1853" s="16" t="s">
        <v>4228</v>
      </c>
    </row>
    <row r="1854" spans="1:7" ht="12" customHeight="1">
      <c r="A1854" s="4" t="s">
        <v>112</v>
      </c>
      <c r="B1854" s="8">
        <v>46025</v>
      </c>
      <c r="C1854" s="10" t="s">
        <v>113</v>
      </c>
      <c r="D1854" s="12" t="s">
        <v>114</v>
      </c>
      <c r="E1854" s="14">
        <v>103500000</v>
      </c>
      <c r="F1854" s="14">
        <v>4500000</v>
      </c>
      <c r="G1854" s="16" t="s">
        <v>115</v>
      </c>
    </row>
    <row r="1855" spans="1:7" ht="12" customHeight="1">
      <c r="A1855" s="4" t="s">
        <v>112</v>
      </c>
      <c r="B1855" s="8">
        <v>46025</v>
      </c>
      <c r="C1855" s="10" t="s">
        <v>117</v>
      </c>
      <c r="D1855" s="12" t="s">
        <v>118</v>
      </c>
      <c r="E1855" s="14">
        <v>115000000</v>
      </c>
      <c r="F1855" s="14">
        <v>49000000</v>
      </c>
      <c r="G1855" s="16" t="s">
        <v>119</v>
      </c>
    </row>
    <row r="1856" spans="1:7" ht="12" customHeight="1">
      <c r="A1856" s="4" t="s">
        <v>112</v>
      </c>
      <c r="B1856" s="8">
        <v>46025</v>
      </c>
      <c r="C1856" s="10" t="s">
        <v>147</v>
      </c>
      <c r="D1856" s="12" t="s">
        <v>114</v>
      </c>
      <c r="E1856" s="14">
        <v>97750000</v>
      </c>
      <c r="F1856" s="14">
        <v>3750000</v>
      </c>
      <c r="G1856" s="16" t="s">
        <v>148</v>
      </c>
    </row>
    <row r="1857" spans="1:7" ht="12" customHeight="1">
      <c r="A1857" s="4" t="s">
        <v>112</v>
      </c>
      <c r="B1857" s="8">
        <v>46025</v>
      </c>
      <c r="C1857" s="10" t="s">
        <v>156</v>
      </c>
      <c r="D1857" s="12" t="s">
        <v>118</v>
      </c>
      <c r="E1857" s="14">
        <v>115000000</v>
      </c>
      <c r="F1857" s="14">
        <v>0</v>
      </c>
      <c r="G1857" s="16" t="s">
        <v>157</v>
      </c>
    </row>
    <row r="1858" spans="1:7" ht="12" customHeight="1">
      <c r="A1858" s="4" t="s">
        <v>112</v>
      </c>
      <c r="B1858" s="8">
        <v>46025</v>
      </c>
      <c r="C1858" s="10" t="s">
        <v>171</v>
      </c>
      <c r="D1858" s="12" t="s">
        <v>118</v>
      </c>
      <c r="E1858" s="14">
        <v>115000000</v>
      </c>
      <c r="F1858" s="14">
        <v>35650000</v>
      </c>
      <c r="G1858" s="16" t="s">
        <v>172</v>
      </c>
    </row>
    <row r="1859" spans="1:7" ht="12" customHeight="1">
      <c r="A1859" s="4" t="s">
        <v>112</v>
      </c>
      <c r="B1859" s="8">
        <v>46025</v>
      </c>
      <c r="C1859" s="10" t="s">
        <v>182</v>
      </c>
      <c r="D1859" s="12" t="s">
        <v>118</v>
      </c>
      <c r="E1859" s="14">
        <v>80500000</v>
      </c>
      <c r="F1859" s="14">
        <v>3500000</v>
      </c>
      <c r="G1859" s="16" t="s">
        <v>183</v>
      </c>
    </row>
    <row r="1860" spans="1:7" ht="12" customHeight="1">
      <c r="A1860" s="4" t="s">
        <v>112</v>
      </c>
      <c r="B1860" s="8">
        <v>46025</v>
      </c>
      <c r="C1860" s="10" t="s">
        <v>193</v>
      </c>
      <c r="D1860" s="12" t="s">
        <v>118</v>
      </c>
      <c r="E1860" s="14">
        <v>80500000</v>
      </c>
      <c r="F1860" s="14">
        <v>29500000</v>
      </c>
      <c r="G1860" s="16" t="s">
        <v>194</v>
      </c>
    </row>
    <row r="1861" spans="1:7" ht="12" customHeight="1">
      <c r="A1861" s="4" t="s">
        <v>112</v>
      </c>
      <c r="B1861" s="8">
        <v>46025</v>
      </c>
      <c r="C1861" s="10" t="s">
        <v>197</v>
      </c>
      <c r="D1861" s="12" t="s">
        <v>118</v>
      </c>
      <c r="E1861" s="14">
        <v>80500000</v>
      </c>
      <c r="F1861" s="14">
        <v>17500000</v>
      </c>
      <c r="G1861" s="16" t="s">
        <v>198</v>
      </c>
    </row>
    <row r="1862" spans="1:7" ht="12" customHeight="1">
      <c r="A1862" s="4" t="s">
        <v>112</v>
      </c>
      <c r="B1862" s="8">
        <v>46025</v>
      </c>
      <c r="C1862" s="10" t="s">
        <v>208</v>
      </c>
      <c r="D1862" s="12" t="s">
        <v>118</v>
      </c>
      <c r="E1862" s="14">
        <v>120750000</v>
      </c>
      <c r="F1862" s="14">
        <v>0</v>
      </c>
      <c r="G1862" s="16" t="s">
        <v>209</v>
      </c>
    </row>
    <row r="1863" spans="1:7" ht="12" customHeight="1">
      <c r="A1863" s="4" t="s">
        <v>112</v>
      </c>
      <c r="B1863" s="8">
        <v>46025</v>
      </c>
      <c r="C1863" s="10" t="s">
        <v>215</v>
      </c>
      <c r="D1863" s="12" t="s">
        <v>118</v>
      </c>
      <c r="E1863" s="14">
        <v>80500000</v>
      </c>
      <c r="F1863" s="14">
        <v>0</v>
      </c>
      <c r="G1863" s="16" t="s">
        <v>216</v>
      </c>
    </row>
    <row r="1864" spans="1:7" ht="12" customHeight="1">
      <c r="A1864" s="4" t="s">
        <v>112</v>
      </c>
      <c r="B1864" s="8">
        <v>46025</v>
      </c>
      <c r="C1864" s="10" t="s">
        <v>220</v>
      </c>
      <c r="D1864" s="12" t="s">
        <v>118</v>
      </c>
      <c r="E1864" s="14">
        <v>69000000</v>
      </c>
      <c r="F1864" s="14">
        <v>17250000</v>
      </c>
      <c r="G1864" s="16" t="s">
        <v>221</v>
      </c>
    </row>
    <row r="1865" spans="1:7" ht="12" customHeight="1">
      <c r="A1865" s="4" t="s">
        <v>112</v>
      </c>
      <c r="B1865" s="8">
        <v>46025</v>
      </c>
      <c r="C1865" s="10" t="s">
        <v>231</v>
      </c>
      <c r="D1865" s="12" t="s">
        <v>118</v>
      </c>
      <c r="E1865" s="14">
        <v>69000000</v>
      </c>
      <c r="F1865" s="14">
        <v>0</v>
      </c>
      <c r="G1865" s="16" t="s">
        <v>232</v>
      </c>
    </row>
    <row r="1866" spans="1:7" ht="12" customHeight="1">
      <c r="A1866" s="4" t="s">
        <v>112</v>
      </c>
      <c r="B1866" s="8">
        <v>46025</v>
      </c>
      <c r="C1866" s="10" t="s">
        <v>244</v>
      </c>
      <c r="D1866" s="12" t="s">
        <v>118</v>
      </c>
      <c r="E1866" s="14">
        <v>92000000</v>
      </c>
      <c r="F1866" s="14">
        <v>2750000</v>
      </c>
      <c r="G1866" s="16" t="s">
        <v>245</v>
      </c>
    </row>
    <row r="1867" spans="1:7" ht="12" customHeight="1">
      <c r="A1867" s="4" t="s">
        <v>112</v>
      </c>
      <c r="B1867" s="8">
        <v>46025</v>
      </c>
      <c r="C1867" s="10" t="s">
        <v>257</v>
      </c>
      <c r="D1867" s="12" t="s">
        <v>114</v>
      </c>
      <c r="E1867" s="14">
        <v>47500000</v>
      </c>
      <c r="F1867" s="14">
        <v>0</v>
      </c>
      <c r="G1867" s="16" t="s">
        <v>258</v>
      </c>
    </row>
    <row r="1868" spans="1:7" ht="12" customHeight="1">
      <c r="A1868" s="4" t="s">
        <v>112</v>
      </c>
      <c r="B1868" s="8">
        <v>46025</v>
      </c>
      <c r="C1868" s="10" t="s">
        <v>270</v>
      </c>
      <c r="D1868" s="12" t="s">
        <v>118</v>
      </c>
      <c r="E1868" s="14">
        <v>86250000</v>
      </c>
      <c r="F1868" s="14">
        <v>0</v>
      </c>
      <c r="G1868" s="16" t="s">
        <v>271</v>
      </c>
    </row>
    <row r="1869" spans="1:7" ht="12" customHeight="1">
      <c r="A1869" s="4" t="s">
        <v>112</v>
      </c>
      <c r="B1869" s="8">
        <v>46025</v>
      </c>
      <c r="C1869" s="10" t="s">
        <v>273</v>
      </c>
      <c r="D1869" s="12" t="s">
        <v>114</v>
      </c>
      <c r="E1869" s="14">
        <v>57000000</v>
      </c>
      <c r="F1869" s="14">
        <v>0</v>
      </c>
      <c r="G1869" s="16" t="s">
        <v>274</v>
      </c>
    </row>
    <row r="1870" spans="1:7" ht="12" customHeight="1">
      <c r="A1870" s="4" t="s">
        <v>112</v>
      </c>
      <c r="B1870" s="8">
        <v>46025</v>
      </c>
      <c r="C1870" s="10" t="s">
        <v>301</v>
      </c>
      <c r="D1870" s="12" t="s">
        <v>114</v>
      </c>
      <c r="E1870" s="14">
        <v>110250000</v>
      </c>
      <c r="F1870" s="14">
        <v>0</v>
      </c>
      <c r="G1870" s="16" t="s">
        <v>302</v>
      </c>
    </row>
    <row r="1871" spans="1:7" ht="12" customHeight="1">
      <c r="A1871" s="4" t="s">
        <v>112</v>
      </c>
      <c r="B1871" s="8">
        <v>46025</v>
      </c>
      <c r="C1871" s="10" t="s">
        <v>308</v>
      </c>
      <c r="D1871" s="12" t="s">
        <v>118</v>
      </c>
      <c r="E1871" s="14">
        <v>115000000</v>
      </c>
      <c r="F1871" s="14">
        <v>200000</v>
      </c>
      <c r="G1871" s="16" t="s">
        <v>309</v>
      </c>
    </row>
    <row r="1872" spans="1:7" ht="12" customHeight="1">
      <c r="A1872" s="4" t="s">
        <v>112</v>
      </c>
      <c r="B1872" s="8">
        <v>46025</v>
      </c>
      <c r="C1872" s="10" t="s">
        <v>316</v>
      </c>
      <c r="D1872" s="12" t="s">
        <v>118</v>
      </c>
      <c r="E1872" s="14">
        <v>103500000</v>
      </c>
      <c r="F1872" s="14">
        <v>0</v>
      </c>
      <c r="G1872" s="16" t="s">
        <v>317</v>
      </c>
    </row>
    <row r="1873" spans="1:7" ht="12" customHeight="1">
      <c r="A1873" s="4" t="s">
        <v>112</v>
      </c>
      <c r="B1873" s="8">
        <v>46025</v>
      </c>
      <c r="C1873" s="10" t="s">
        <v>321</v>
      </c>
      <c r="D1873" s="12" t="s">
        <v>118</v>
      </c>
      <c r="E1873" s="14">
        <v>92000000</v>
      </c>
      <c r="F1873" s="14">
        <v>4000000</v>
      </c>
      <c r="G1873" s="16" t="s">
        <v>322</v>
      </c>
    </row>
    <row r="1874" spans="1:7" ht="12" customHeight="1">
      <c r="A1874" s="4" t="s">
        <v>112</v>
      </c>
      <c r="B1874" s="8">
        <v>46025</v>
      </c>
      <c r="C1874" s="10" t="s">
        <v>331</v>
      </c>
      <c r="D1874" s="12" t="s">
        <v>118</v>
      </c>
      <c r="E1874" s="14">
        <v>80500000</v>
      </c>
      <c r="F1874" s="14">
        <v>30400000</v>
      </c>
      <c r="G1874" s="16" t="s">
        <v>332</v>
      </c>
    </row>
    <row r="1875" spans="1:7" ht="12" customHeight="1">
      <c r="A1875" s="4" t="s">
        <v>112</v>
      </c>
      <c r="B1875" s="8">
        <v>46025</v>
      </c>
      <c r="C1875" s="10" t="s">
        <v>340</v>
      </c>
      <c r="D1875" s="12" t="s">
        <v>118</v>
      </c>
      <c r="E1875" s="14">
        <v>80500000</v>
      </c>
      <c r="F1875" s="14">
        <v>4000000</v>
      </c>
      <c r="G1875" s="16" t="s">
        <v>341</v>
      </c>
    </row>
    <row r="1876" spans="1:7" ht="12" customHeight="1">
      <c r="A1876" s="4" t="s">
        <v>112</v>
      </c>
      <c r="B1876" s="8">
        <v>46025</v>
      </c>
      <c r="C1876" s="10" t="s">
        <v>356</v>
      </c>
      <c r="D1876" s="12" t="s">
        <v>118</v>
      </c>
      <c r="E1876" s="14">
        <v>80500000</v>
      </c>
      <c r="F1876" s="14">
        <v>0</v>
      </c>
      <c r="G1876" s="16" t="s">
        <v>357</v>
      </c>
    </row>
    <row r="1877" spans="1:7" ht="12" customHeight="1">
      <c r="A1877" s="4" t="s">
        <v>112</v>
      </c>
      <c r="B1877" s="8">
        <v>46025</v>
      </c>
      <c r="C1877" s="10" t="s">
        <v>371</v>
      </c>
      <c r="D1877" s="12" t="s">
        <v>118</v>
      </c>
      <c r="E1877" s="14">
        <v>115000000</v>
      </c>
      <c r="F1877" s="14">
        <v>10000000</v>
      </c>
      <c r="G1877" s="16" t="s">
        <v>372</v>
      </c>
    </row>
    <row r="1878" spans="1:7" ht="12" customHeight="1">
      <c r="A1878" s="4" t="s">
        <v>112</v>
      </c>
      <c r="B1878" s="8">
        <v>46025</v>
      </c>
      <c r="C1878" s="10" t="s">
        <v>390</v>
      </c>
      <c r="D1878" s="12" t="s">
        <v>118</v>
      </c>
      <c r="E1878" s="14">
        <v>86250000</v>
      </c>
      <c r="F1878" s="14">
        <v>0</v>
      </c>
      <c r="G1878" s="16" t="s">
        <v>391</v>
      </c>
    </row>
    <row r="1879" spans="1:7" ht="12" customHeight="1">
      <c r="A1879" s="4" t="s">
        <v>112</v>
      </c>
      <c r="B1879" s="8">
        <v>46025</v>
      </c>
      <c r="C1879" s="10" t="s">
        <v>403</v>
      </c>
      <c r="D1879" s="12" t="s">
        <v>118</v>
      </c>
      <c r="E1879" s="14">
        <v>120750000</v>
      </c>
      <c r="F1879" s="14">
        <v>0</v>
      </c>
      <c r="G1879" s="16" t="s">
        <v>404</v>
      </c>
    </row>
    <row r="1880" spans="1:7" ht="12" customHeight="1">
      <c r="A1880" s="4" t="s">
        <v>112</v>
      </c>
      <c r="B1880" s="8">
        <v>46025</v>
      </c>
      <c r="C1880" s="10" t="s">
        <v>424</v>
      </c>
      <c r="D1880" s="12" t="s">
        <v>118</v>
      </c>
      <c r="E1880" s="14">
        <v>80500000</v>
      </c>
      <c r="F1880" s="14">
        <v>33333</v>
      </c>
      <c r="G1880" s="16" t="s">
        <v>425</v>
      </c>
    </row>
    <row r="1881" spans="1:7" ht="12" customHeight="1">
      <c r="A1881" s="4" t="s">
        <v>112</v>
      </c>
      <c r="B1881" s="8">
        <v>46025</v>
      </c>
      <c r="C1881" s="10" t="s">
        <v>436</v>
      </c>
      <c r="D1881" s="12" t="s">
        <v>118</v>
      </c>
      <c r="E1881" s="14">
        <v>80500000</v>
      </c>
      <c r="F1881" s="14">
        <v>0</v>
      </c>
      <c r="G1881" s="16" t="s">
        <v>437</v>
      </c>
    </row>
    <row r="1882" spans="1:7" ht="12" customHeight="1">
      <c r="A1882" s="4" t="s">
        <v>112</v>
      </c>
      <c r="B1882" s="8">
        <v>46025</v>
      </c>
      <c r="C1882" s="10" t="s">
        <v>449</v>
      </c>
      <c r="D1882" s="12" t="s">
        <v>114</v>
      </c>
      <c r="E1882" s="14">
        <v>48000000</v>
      </c>
      <c r="F1882" s="14">
        <v>166667</v>
      </c>
      <c r="G1882" s="16" t="s">
        <v>450</v>
      </c>
    </row>
    <row r="1883" spans="1:7" ht="12" customHeight="1">
      <c r="A1883" s="4" t="s">
        <v>112</v>
      </c>
      <c r="B1883" s="8">
        <v>46025</v>
      </c>
      <c r="C1883" s="10" t="s">
        <v>463</v>
      </c>
      <c r="D1883" s="12" t="s">
        <v>118</v>
      </c>
      <c r="E1883" s="14">
        <v>80500000</v>
      </c>
      <c r="F1883" s="14">
        <v>0</v>
      </c>
      <c r="G1883" s="16" t="s">
        <v>464</v>
      </c>
    </row>
    <row r="1884" spans="1:7" ht="12" customHeight="1">
      <c r="A1884" s="4" t="s">
        <v>112</v>
      </c>
      <c r="B1884" s="8">
        <v>46025</v>
      </c>
      <c r="C1884" s="10" t="s">
        <v>472</v>
      </c>
      <c r="D1884" s="12" t="s">
        <v>114</v>
      </c>
      <c r="E1884" s="14">
        <v>47500000</v>
      </c>
      <c r="F1884" s="14">
        <v>0</v>
      </c>
      <c r="G1884" s="16" t="s">
        <v>473</v>
      </c>
    </row>
    <row r="1885" spans="1:7" ht="12" customHeight="1">
      <c r="A1885" s="4" t="s">
        <v>112</v>
      </c>
      <c r="B1885" s="8">
        <v>46025</v>
      </c>
      <c r="C1885" s="10" t="s">
        <v>485</v>
      </c>
      <c r="D1885" s="12" t="s">
        <v>118</v>
      </c>
      <c r="E1885" s="14">
        <v>80500000</v>
      </c>
      <c r="F1885" s="14">
        <v>0</v>
      </c>
      <c r="G1885" s="16" t="s">
        <v>486</v>
      </c>
    </row>
    <row r="1886" spans="1:7" ht="12" customHeight="1">
      <c r="A1886" s="4" t="s">
        <v>112</v>
      </c>
      <c r="B1886" s="8">
        <v>46025</v>
      </c>
      <c r="C1886" s="10" t="s">
        <v>589</v>
      </c>
      <c r="D1886" s="12" t="s">
        <v>114</v>
      </c>
      <c r="E1886" s="14">
        <v>172500000</v>
      </c>
      <c r="F1886" s="14">
        <v>11500000</v>
      </c>
      <c r="G1886" s="16" t="s">
        <v>590</v>
      </c>
    </row>
    <row r="1887" spans="1:7" ht="12" customHeight="1">
      <c r="A1887" s="4" t="s">
        <v>112</v>
      </c>
      <c r="B1887" s="8">
        <v>46025</v>
      </c>
      <c r="C1887" s="10" t="s">
        <v>603</v>
      </c>
      <c r="D1887" s="12" t="s">
        <v>114</v>
      </c>
      <c r="E1887" s="14">
        <v>103500000</v>
      </c>
      <c r="F1887" s="14">
        <v>0</v>
      </c>
      <c r="G1887" s="16" t="s">
        <v>604</v>
      </c>
    </row>
    <row r="1888" spans="1:7" ht="12" customHeight="1">
      <c r="A1888" s="4" t="s">
        <v>112</v>
      </c>
      <c r="B1888" s="8">
        <v>46025</v>
      </c>
      <c r="C1888" s="10" t="s">
        <v>606</v>
      </c>
      <c r="D1888" s="12" t="s">
        <v>114</v>
      </c>
      <c r="E1888" s="14">
        <v>103500000</v>
      </c>
      <c r="F1888" s="14">
        <v>166667</v>
      </c>
      <c r="G1888" s="16" t="s">
        <v>607</v>
      </c>
    </row>
    <row r="1889" spans="1:7" ht="12" customHeight="1">
      <c r="A1889" s="4" t="s">
        <v>112</v>
      </c>
      <c r="B1889" s="8">
        <v>46025</v>
      </c>
      <c r="C1889" s="10" t="s">
        <v>615</v>
      </c>
      <c r="D1889" s="12" t="s">
        <v>114</v>
      </c>
      <c r="E1889" s="14">
        <v>46000000</v>
      </c>
      <c r="F1889" s="14">
        <v>17250000</v>
      </c>
      <c r="G1889" s="16" t="s">
        <v>616</v>
      </c>
    </row>
    <row r="1890" spans="1:7" ht="12" customHeight="1">
      <c r="A1890" s="4" t="s">
        <v>112</v>
      </c>
      <c r="B1890" s="8">
        <v>46026</v>
      </c>
      <c r="C1890" s="10" t="s">
        <v>699</v>
      </c>
      <c r="D1890" s="12" t="s">
        <v>114</v>
      </c>
      <c r="E1890" s="14">
        <v>47250000</v>
      </c>
      <c r="F1890" s="14">
        <v>27150000</v>
      </c>
      <c r="G1890" s="16" t="s">
        <v>700</v>
      </c>
    </row>
    <row r="1891" spans="1:7" ht="12" customHeight="1">
      <c r="A1891" s="4" t="s">
        <v>112</v>
      </c>
      <c r="B1891" s="8">
        <v>46026</v>
      </c>
      <c r="C1891" s="10" t="s">
        <v>737</v>
      </c>
      <c r="D1891" s="12" t="s">
        <v>114</v>
      </c>
      <c r="E1891" s="14">
        <v>47500000</v>
      </c>
      <c r="F1891" s="14">
        <v>0</v>
      </c>
      <c r="G1891" s="16" t="s">
        <v>738</v>
      </c>
    </row>
    <row r="1892" spans="1:7" ht="12" customHeight="1">
      <c r="A1892" s="4" t="s">
        <v>112</v>
      </c>
      <c r="B1892" s="8">
        <v>46026</v>
      </c>
      <c r="C1892" s="10" t="s">
        <v>740</v>
      </c>
      <c r="D1892" s="12" t="s">
        <v>118</v>
      </c>
      <c r="E1892" s="14">
        <v>80500000</v>
      </c>
      <c r="F1892" s="14">
        <v>0</v>
      </c>
      <c r="G1892" s="16" t="s">
        <v>741</v>
      </c>
    </row>
    <row r="1893" spans="1:7" ht="12" customHeight="1">
      <c r="A1893" s="4" t="s">
        <v>112</v>
      </c>
      <c r="B1893" s="8">
        <v>46026</v>
      </c>
      <c r="C1893" s="10" t="s">
        <v>743</v>
      </c>
      <c r="D1893" s="12" t="s">
        <v>114</v>
      </c>
      <c r="E1893" s="14">
        <v>80500000</v>
      </c>
      <c r="F1893" s="14">
        <v>20700000</v>
      </c>
      <c r="G1893" s="16" t="s">
        <v>744</v>
      </c>
    </row>
    <row r="1894" spans="1:7" ht="12" customHeight="1">
      <c r="A1894" s="4" t="s">
        <v>112</v>
      </c>
      <c r="B1894" s="8">
        <v>46026</v>
      </c>
      <c r="C1894" s="10" t="s">
        <v>745</v>
      </c>
      <c r="D1894" s="12" t="s">
        <v>118</v>
      </c>
      <c r="E1894" s="14">
        <v>80500000</v>
      </c>
      <c r="F1894" s="14">
        <v>16100000</v>
      </c>
      <c r="G1894" s="16" t="s">
        <v>746</v>
      </c>
    </row>
    <row r="1895" spans="1:7" ht="12" customHeight="1">
      <c r="A1895" s="4" t="s">
        <v>112</v>
      </c>
      <c r="B1895" s="8">
        <v>46026</v>
      </c>
      <c r="C1895" s="10" t="s">
        <v>747</v>
      </c>
      <c r="D1895" s="12" t="s">
        <v>114</v>
      </c>
      <c r="E1895" s="14">
        <v>38000000</v>
      </c>
      <c r="F1895" s="14">
        <v>2000000</v>
      </c>
      <c r="G1895" s="16" t="s">
        <v>748</v>
      </c>
    </row>
    <row r="1896" spans="1:7" ht="12" customHeight="1">
      <c r="A1896" s="4" t="s">
        <v>112</v>
      </c>
      <c r="B1896" s="8">
        <v>46026</v>
      </c>
      <c r="C1896" s="10" t="s">
        <v>750</v>
      </c>
      <c r="D1896" s="12" t="s">
        <v>118</v>
      </c>
      <c r="E1896" s="14">
        <v>80500000</v>
      </c>
      <c r="F1896" s="14">
        <v>4000000</v>
      </c>
      <c r="G1896" s="16" t="s">
        <v>751</v>
      </c>
    </row>
    <row r="1897" spans="1:7" ht="12" customHeight="1">
      <c r="A1897" s="4" t="s">
        <v>112</v>
      </c>
      <c r="B1897" s="8">
        <v>46026</v>
      </c>
      <c r="C1897" s="10" t="s">
        <v>753</v>
      </c>
      <c r="D1897" s="12" t="s">
        <v>114</v>
      </c>
      <c r="E1897" s="14">
        <v>109250000</v>
      </c>
      <c r="F1897" s="14">
        <v>0</v>
      </c>
      <c r="G1897" s="16" t="s">
        <v>754</v>
      </c>
    </row>
    <row r="1898" spans="1:7" ht="12" customHeight="1">
      <c r="A1898" s="4" t="s">
        <v>112</v>
      </c>
      <c r="B1898" s="8">
        <v>46026</v>
      </c>
      <c r="C1898" s="10" t="s">
        <v>791</v>
      </c>
      <c r="D1898" s="12" t="s">
        <v>114</v>
      </c>
      <c r="E1898" s="14">
        <v>450420000</v>
      </c>
      <c r="F1898" s="14">
        <v>0</v>
      </c>
      <c r="G1898" s="16" t="s">
        <v>793</v>
      </c>
    </row>
    <row r="1899" spans="1:7" ht="12" customHeight="1">
      <c r="A1899" s="4" t="s">
        <v>112</v>
      </c>
      <c r="B1899" s="8">
        <v>46026</v>
      </c>
      <c r="C1899" s="10" t="s">
        <v>791</v>
      </c>
      <c r="D1899" s="12" t="s">
        <v>118</v>
      </c>
      <c r="E1899" s="14">
        <v>749880000</v>
      </c>
      <c r="F1899" s="14">
        <v>0</v>
      </c>
      <c r="G1899" s="16" t="s">
        <v>793</v>
      </c>
    </row>
    <row r="1900" spans="1:7" ht="12" customHeight="1">
      <c r="A1900" s="4" t="s">
        <v>112</v>
      </c>
      <c r="B1900" s="8">
        <v>46026</v>
      </c>
      <c r="C1900" s="10" t="s">
        <v>807</v>
      </c>
      <c r="D1900" s="12" t="s">
        <v>114</v>
      </c>
      <c r="E1900" s="14">
        <v>900000000</v>
      </c>
      <c r="F1900" s="14">
        <v>900000000</v>
      </c>
      <c r="G1900" s="16" t="s">
        <v>879</v>
      </c>
    </row>
    <row r="1901" spans="1:7" ht="12" customHeight="1">
      <c r="A1901" s="4" t="s">
        <v>112</v>
      </c>
      <c r="B1901" s="8">
        <v>46026</v>
      </c>
      <c r="C1901" s="10" t="s">
        <v>891</v>
      </c>
      <c r="D1901" s="12" t="s">
        <v>1031</v>
      </c>
      <c r="E1901" s="14">
        <v>86250000</v>
      </c>
      <c r="F1901" s="14">
        <v>0</v>
      </c>
      <c r="G1901" s="16" t="s">
        <v>1032</v>
      </c>
    </row>
    <row r="1902" spans="1:7" ht="12" customHeight="1">
      <c r="A1902" s="4" t="s">
        <v>112</v>
      </c>
      <c r="B1902" s="8">
        <v>46026</v>
      </c>
      <c r="C1902" s="10" t="s">
        <v>893</v>
      </c>
      <c r="D1902" s="12" t="s">
        <v>1031</v>
      </c>
      <c r="E1902" s="14">
        <v>92000000</v>
      </c>
      <c r="F1902" s="14">
        <v>44000000</v>
      </c>
      <c r="G1902" s="16" t="s">
        <v>1033</v>
      </c>
    </row>
    <row r="1903" spans="1:7" ht="12" customHeight="1">
      <c r="A1903" s="4" t="s">
        <v>112</v>
      </c>
      <c r="B1903" s="8">
        <v>46026</v>
      </c>
      <c r="C1903" s="10" t="s">
        <v>895</v>
      </c>
      <c r="D1903" s="12" t="s">
        <v>1031</v>
      </c>
      <c r="E1903" s="14">
        <v>99750000</v>
      </c>
      <c r="F1903" s="14">
        <v>47250000</v>
      </c>
      <c r="G1903" s="16" t="s">
        <v>1036</v>
      </c>
    </row>
    <row r="1904" spans="1:7" ht="12" customHeight="1">
      <c r="A1904" s="4" t="s">
        <v>112</v>
      </c>
      <c r="B1904" s="8">
        <v>46026</v>
      </c>
      <c r="C1904" s="10" t="s">
        <v>897</v>
      </c>
      <c r="D1904" s="12" t="s">
        <v>1031</v>
      </c>
      <c r="E1904" s="14">
        <v>92000000</v>
      </c>
      <c r="F1904" s="14">
        <v>0</v>
      </c>
      <c r="G1904" s="16" t="s">
        <v>1039</v>
      </c>
    </row>
    <row r="1905" spans="1:7" ht="12" customHeight="1">
      <c r="A1905" s="4" t="s">
        <v>112</v>
      </c>
      <c r="B1905" s="8">
        <v>46026</v>
      </c>
      <c r="C1905" s="10" t="s">
        <v>899</v>
      </c>
      <c r="D1905" s="12" t="s">
        <v>1031</v>
      </c>
      <c r="E1905" s="14">
        <v>126500000</v>
      </c>
      <c r="F1905" s="14">
        <v>0</v>
      </c>
      <c r="G1905" s="16" t="s">
        <v>1040</v>
      </c>
    </row>
    <row r="1906" spans="1:7" ht="12" customHeight="1">
      <c r="A1906" s="4" t="s">
        <v>112</v>
      </c>
      <c r="B1906" s="8">
        <v>46026</v>
      </c>
      <c r="C1906" s="10" t="s">
        <v>901</v>
      </c>
      <c r="D1906" s="12" t="s">
        <v>1031</v>
      </c>
      <c r="E1906" s="14">
        <v>120750000</v>
      </c>
      <c r="F1906" s="14">
        <v>0</v>
      </c>
      <c r="G1906" s="16" t="s">
        <v>1042</v>
      </c>
    </row>
    <row r="1907" spans="1:7" ht="12" customHeight="1">
      <c r="A1907" s="4" t="s">
        <v>112</v>
      </c>
      <c r="B1907" s="8">
        <v>46026</v>
      </c>
      <c r="C1907" s="10" t="s">
        <v>904</v>
      </c>
      <c r="D1907" s="12" t="s">
        <v>1031</v>
      </c>
      <c r="E1907" s="14">
        <v>80500000</v>
      </c>
      <c r="F1907" s="14">
        <v>5500000</v>
      </c>
      <c r="G1907" s="16" t="s">
        <v>1045</v>
      </c>
    </row>
    <row r="1908" spans="1:7" ht="12" customHeight="1">
      <c r="A1908" s="4" t="s">
        <v>112</v>
      </c>
      <c r="B1908" s="8">
        <v>46026</v>
      </c>
      <c r="C1908" s="10" t="s">
        <v>907</v>
      </c>
      <c r="D1908" s="12" t="s">
        <v>118</v>
      </c>
      <c r="E1908" s="14">
        <v>80500000</v>
      </c>
      <c r="F1908" s="14">
        <v>3500000</v>
      </c>
      <c r="G1908" s="16" t="s">
        <v>1048</v>
      </c>
    </row>
    <row r="1909" spans="1:7" ht="12" customHeight="1">
      <c r="A1909" s="4" t="s">
        <v>112</v>
      </c>
      <c r="B1909" s="8">
        <v>46026</v>
      </c>
      <c r="C1909" s="10" t="s">
        <v>909</v>
      </c>
      <c r="D1909" s="12" t="s">
        <v>118</v>
      </c>
      <c r="E1909" s="14">
        <v>92000000</v>
      </c>
      <c r="F1909" s="14">
        <v>200000</v>
      </c>
      <c r="G1909" s="16" t="s">
        <v>1051</v>
      </c>
    </row>
    <row r="1910" spans="1:7" ht="12" customHeight="1">
      <c r="A1910" s="4" t="s">
        <v>112</v>
      </c>
      <c r="B1910" s="8">
        <v>46026</v>
      </c>
      <c r="C1910" s="10" t="s">
        <v>911</v>
      </c>
      <c r="D1910" s="12" t="s">
        <v>118</v>
      </c>
      <c r="E1910" s="14">
        <v>92000000</v>
      </c>
      <c r="F1910" s="14">
        <v>0</v>
      </c>
      <c r="G1910" s="16" t="s">
        <v>1054</v>
      </c>
    </row>
    <row r="1911" spans="1:7" ht="12" customHeight="1">
      <c r="A1911" s="4" t="s">
        <v>112</v>
      </c>
      <c r="B1911" s="8">
        <v>46026</v>
      </c>
      <c r="C1911" s="10" t="s">
        <v>915</v>
      </c>
      <c r="D1911" s="12" t="s">
        <v>118</v>
      </c>
      <c r="E1911" s="14">
        <v>92000000</v>
      </c>
      <c r="F1911" s="14">
        <v>0</v>
      </c>
      <c r="G1911" s="16" t="s">
        <v>1056</v>
      </c>
    </row>
    <row r="1912" spans="1:7" ht="12" customHeight="1">
      <c r="A1912" s="4" t="s">
        <v>112</v>
      </c>
      <c r="B1912" s="8">
        <v>46026</v>
      </c>
      <c r="C1912" s="10" t="s">
        <v>917</v>
      </c>
      <c r="D1912" s="12" t="s">
        <v>118</v>
      </c>
      <c r="E1912" s="14">
        <v>92000000</v>
      </c>
      <c r="F1912" s="14">
        <v>0</v>
      </c>
      <c r="G1912" s="16" t="s">
        <v>1058</v>
      </c>
    </row>
    <row r="1913" spans="1:7" ht="12" customHeight="1">
      <c r="A1913" s="4" t="s">
        <v>112</v>
      </c>
      <c r="B1913" s="8">
        <v>46026</v>
      </c>
      <c r="C1913" s="10" t="s">
        <v>919</v>
      </c>
      <c r="D1913" s="12" t="s">
        <v>118</v>
      </c>
      <c r="E1913" s="14">
        <v>109250000</v>
      </c>
      <c r="F1913" s="14">
        <v>4600000</v>
      </c>
      <c r="G1913" s="16" t="s">
        <v>1060</v>
      </c>
    </row>
    <row r="1914" spans="1:7" ht="12" customHeight="1">
      <c r="A1914" s="4" t="s">
        <v>112</v>
      </c>
      <c r="B1914" s="8">
        <v>46026</v>
      </c>
      <c r="C1914" s="10" t="s">
        <v>921</v>
      </c>
      <c r="D1914" s="12" t="s">
        <v>1031</v>
      </c>
      <c r="E1914" s="14">
        <v>120750000</v>
      </c>
      <c r="F1914" s="14">
        <v>0</v>
      </c>
      <c r="G1914" s="16" t="s">
        <v>1063</v>
      </c>
    </row>
    <row r="1915" spans="1:7" ht="12" customHeight="1">
      <c r="A1915" s="4" t="s">
        <v>112</v>
      </c>
      <c r="B1915" s="8">
        <v>46026</v>
      </c>
      <c r="C1915" s="10" t="s">
        <v>923</v>
      </c>
      <c r="D1915" s="12" t="s">
        <v>1031</v>
      </c>
      <c r="E1915" s="14">
        <v>74750000</v>
      </c>
      <c r="F1915" s="14">
        <v>83333</v>
      </c>
      <c r="G1915" s="16" t="s">
        <v>1066</v>
      </c>
    </row>
    <row r="1916" spans="1:7" ht="12" customHeight="1">
      <c r="A1916" s="4" t="s">
        <v>112</v>
      </c>
      <c r="B1916" s="8">
        <v>46026</v>
      </c>
      <c r="C1916" s="10" t="s">
        <v>926</v>
      </c>
      <c r="D1916" s="12" t="s">
        <v>1031</v>
      </c>
      <c r="E1916" s="14">
        <v>80500000</v>
      </c>
      <c r="F1916" s="14">
        <v>11500000</v>
      </c>
      <c r="G1916" s="16" t="s">
        <v>1069</v>
      </c>
    </row>
    <row r="1917" spans="1:7" ht="12" customHeight="1">
      <c r="A1917" s="4" t="s">
        <v>112</v>
      </c>
      <c r="B1917" s="8">
        <v>46026</v>
      </c>
      <c r="C1917" s="10" t="s">
        <v>928</v>
      </c>
      <c r="D1917" s="12" t="s">
        <v>1031</v>
      </c>
      <c r="E1917" s="14">
        <v>92000000</v>
      </c>
      <c r="F1917" s="14">
        <v>0</v>
      </c>
      <c r="G1917" s="16" t="s">
        <v>1072</v>
      </c>
    </row>
    <row r="1918" spans="1:7" ht="12" customHeight="1">
      <c r="A1918" s="4" t="s">
        <v>112</v>
      </c>
      <c r="B1918" s="8">
        <v>46026</v>
      </c>
      <c r="C1918" s="10" t="s">
        <v>1336</v>
      </c>
      <c r="D1918" s="12" t="s">
        <v>114</v>
      </c>
      <c r="E1918" s="14">
        <v>80500000</v>
      </c>
      <c r="F1918" s="14">
        <v>38500000</v>
      </c>
      <c r="G1918" s="16" t="s">
        <v>1414</v>
      </c>
    </row>
    <row r="1919" spans="1:7" ht="12" customHeight="1">
      <c r="A1919" s="4" t="s">
        <v>112</v>
      </c>
      <c r="B1919" s="8">
        <v>46026</v>
      </c>
      <c r="C1919" s="10" t="s">
        <v>1345</v>
      </c>
      <c r="D1919" s="12" t="s">
        <v>114</v>
      </c>
      <c r="E1919" s="14">
        <v>80500000</v>
      </c>
      <c r="F1919" s="14">
        <v>500000</v>
      </c>
      <c r="G1919" s="16" t="s">
        <v>1429</v>
      </c>
    </row>
    <row r="1920" spans="1:7" ht="12" customHeight="1">
      <c r="A1920" s="4" t="s">
        <v>112</v>
      </c>
      <c r="B1920" s="8">
        <v>46026</v>
      </c>
      <c r="C1920" s="10" t="s">
        <v>1350</v>
      </c>
      <c r="D1920" s="12" t="s">
        <v>114</v>
      </c>
      <c r="E1920" s="14">
        <v>103500000</v>
      </c>
      <c r="F1920" s="14">
        <v>0</v>
      </c>
      <c r="G1920" s="16" t="s">
        <v>1435</v>
      </c>
    </row>
    <row r="1921" spans="1:7" ht="12" customHeight="1">
      <c r="A1921" s="4" t="s">
        <v>112</v>
      </c>
      <c r="B1921" s="8">
        <v>46026</v>
      </c>
      <c r="C1921" s="10" t="s">
        <v>1352</v>
      </c>
      <c r="D1921" s="12" t="s">
        <v>114</v>
      </c>
      <c r="E1921" s="14">
        <v>103500000</v>
      </c>
      <c r="F1921" s="14">
        <v>0</v>
      </c>
      <c r="G1921" s="16" t="s">
        <v>1440</v>
      </c>
    </row>
    <row r="1922" spans="1:7" ht="12" customHeight="1">
      <c r="A1922" s="4" t="s">
        <v>112</v>
      </c>
      <c r="B1922" s="8">
        <v>46026</v>
      </c>
      <c r="C1922" s="10" t="s">
        <v>1356</v>
      </c>
      <c r="D1922" s="12" t="s">
        <v>114</v>
      </c>
      <c r="E1922" s="14">
        <v>103500000</v>
      </c>
      <c r="F1922" s="14">
        <v>34500000</v>
      </c>
      <c r="G1922" s="16" t="s">
        <v>1446</v>
      </c>
    </row>
    <row r="1923" spans="1:7" ht="12" customHeight="1">
      <c r="A1923" s="4" t="s">
        <v>112</v>
      </c>
      <c r="B1923" s="8">
        <v>46026</v>
      </c>
      <c r="C1923" s="10" t="s">
        <v>1359</v>
      </c>
      <c r="D1923" s="12" t="s">
        <v>114</v>
      </c>
      <c r="E1923" s="14">
        <v>92000000</v>
      </c>
      <c r="F1923" s="14">
        <v>12650000</v>
      </c>
      <c r="G1923" s="16" t="s">
        <v>1452</v>
      </c>
    </row>
    <row r="1924" spans="1:7" ht="12" customHeight="1">
      <c r="A1924" s="4" t="s">
        <v>112</v>
      </c>
      <c r="B1924" s="8">
        <v>46026</v>
      </c>
      <c r="C1924" s="10" t="s">
        <v>1361</v>
      </c>
      <c r="D1924" s="12" t="s">
        <v>114</v>
      </c>
      <c r="E1924" s="14">
        <v>103500000</v>
      </c>
      <c r="F1924" s="14">
        <v>49500000</v>
      </c>
      <c r="G1924" s="16" t="s">
        <v>1455</v>
      </c>
    </row>
    <row r="1925" spans="1:7" ht="12" customHeight="1">
      <c r="A1925" s="4" t="s">
        <v>112</v>
      </c>
      <c r="B1925" s="8">
        <v>46026</v>
      </c>
      <c r="C1925" s="10" t="s">
        <v>1363</v>
      </c>
      <c r="D1925" s="12" t="s">
        <v>114</v>
      </c>
      <c r="E1925" s="14">
        <v>143750000</v>
      </c>
      <c r="F1925" s="14">
        <v>0</v>
      </c>
      <c r="G1925" s="16" t="s">
        <v>1458</v>
      </c>
    </row>
    <row r="1926" spans="1:7" ht="12" customHeight="1">
      <c r="A1926" s="4" t="s">
        <v>112</v>
      </c>
      <c r="B1926" s="8">
        <v>46026</v>
      </c>
      <c r="C1926" s="10" t="s">
        <v>1365</v>
      </c>
      <c r="D1926" s="12" t="s">
        <v>114</v>
      </c>
      <c r="E1926" s="14">
        <v>92000000</v>
      </c>
      <c r="F1926" s="14">
        <v>2300000</v>
      </c>
      <c r="G1926" s="16" t="s">
        <v>1461</v>
      </c>
    </row>
    <row r="1927" spans="1:7" ht="12" customHeight="1">
      <c r="A1927" s="4" t="s">
        <v>112</v>
      </c>
      <c r="B1927" s="8">
        <v>46026</v>
      </c>
      <c r="C1927" s="10" t="s">
        <v>1367</v>
      </c>
      <c r="D1927" s="12" t="s">
        <v>114</v>
      </c>
      <c r="E1927" s="14">
        <v>115000000</v>
      </c>
      <c r="F1927" s="14">
        <v>58650000</v>
      </c>
      <c r="G1927" s="16" t="s">
        <v>1465</v>
      </c>
    </row>
    <row r="1928" spans="1:7" ht="12" customHeight="1">
      <c r="A1928" s="4" t="s">
        <v>112</v>
      </c>
      <c r="B1928" s="8">
        <v>46026</v>
      </c>
      <c r="C1928" s="10" t="s">
        <v>1369</v>
      </c>
      <c r="D1928" s="12" t="s">
        <v>114</v>
      </c>
      <c r="E1928" s="14">
        <v>115000000</v>
      </c>
      <c r="F1928" s="14">
        <v>17250000</v>
      </c>
      <c r="G1928" s="16" t="s">
        <v>1466</v>
      </c>
    </row>
    <row r="1929" spans="1:7" ht="12" customHeight="1">
      <c r="A1929" s="4" t="s">
        <v>112</v>
      </c>
      <c r="B1929" s="8">
        <v>46026</v>
      </c>
      <c r="C1929" s="10" t="s">
        <v>1371</v>
      </c>
      <c r="D1929" s="12" t="s">
        <v>114</v>
      </c>
      <c r="E1929" s="14">
        <v>69000000</v>
      </c>
      <c r="F1929" s="14">
        <v>15100000</v>
      </c>
      <c r="G1929" s="16" t="s">
        <v>1469</v>
      </c>
    </row>
    <row r="1930" spans="1:7" ht="12" customHeight="1">
      <c r="A1930" s="4" t="s">
        <v>112</v>
      </c>
      <c r="B1930" s="8">
        <v>46026</v>
      </c>
      <c r="C1930" s="10" t="s">
        <v>1373</v>
      </c>
      <c r="D1930" s="12" t="s">
        <v>114</v>
      </c>
      <c r="E1930" s="14">
        <v>34500000</v>
      </c>
      <c r="F1930" s="14">
        <v>11500000</v>
      </c>
      <c r="G1930" s="16" t="s">
        <v>1471</v>
      </c>
    </row>
    <row r="1931" spans="1:7" ht="12" customHeight="1">
      <c r="A1931" s="4" t="s">
        <v>112</v>
      </c>
      <c r="B1931" s="8">
        <v>46026</v>
      </c>
      <c r="C1931" s="10" t="s">
        <v>1375</v>
      </c>
      <c r="D1931" s="12" t="s">
        <v>114</v>
      </c>
      <c r="E1931" s="14">
        <v>43050000</v>
      </c>
      <c r="F1931" s="14">
        <v>0</v>
      </c>
      <c r="G1931" s="16" t="s">
        <v>1474</v>
      </c>
    </row>
    <row r="1932" spans="1:7" ht="12" customHeight="1">
      <c r="A1932" s="4" t="s">
        <v>112</v>
      </c>
      <c r="B1932" s="8">
        <v>46026</v>
      </c>
      <c r="C1932" s="10" t="s">
        <v>1377</v>
      </c>
      <c r="D1932" s="12" t="s">
        <v>114</v>
      </c>
      <c r="E1932" s="14">
        <v>92000000</v>
      </c>
      <c r="F1932" s="14">
        <v>0</v>
      </c>
      <c r="G1932" s="16" t="s">
        <v>1477</v>
      </c>
    </row>
    <row r="1933" spans="1:7" ht="12" customHeight="1">
      <c r="A1933" s="4" t="s">
        <v>112</v>
      </c>
      <c r="B1933" s="8">
        <v>46026</v>
      </c>
      <c r="C1933" s="10" t="s">
        <v>1379</v>
      </c>
      <c r="D1933" s="12" t="s">
        <v>118</v>
      </c>
      <c r="E1933" s="14">
        <v>57500000</v>
      </c>
      <c r="F1933" s="14">
        <v>8050000</v>
      </c>
      <c r="G1933" s="16" t="s">
        <v>1480</v>
      </c>
    </row>
    <row r="1934" spans="1:7" ht="12" customHeight="1">
      <c r="A1934" s="4" t="s">
        <v>112</v>
      </c>
      <c r="B1934" s="8">
        <v>46026</v>
      </c>
      <c r="C1934" s="10" t="s">
        <v>1382</v>
      </c>
      <c r="D1934" s="12" t="s">
        <v>118</v>
      </c>
      <c r="E1934" s="14">
        <v>115000000</v>
      </c>
      <c r="F1934" s="14">
        <v>0</v>
      </c>
      <c r="G1934" s="16" t="s">
        <v>1483</v>
      </c>
    </row>
    <row r="1935" spans="1:7" ht="12" customHeight="1">
      <c r="A1935" s="4" t="s">
        <v>112</v>
      </c>
      <c r="B1935" s="8">
        <v>46026</v>
      </c>
      <c r="C1935" s="10" t="s">
        <v>1384</v>
      </c>
      <c r="D1935" s="12" t="s">
        <v>118</v>
      </c>
      <c r="E1935" s="14">
        <v>57500000</v>
      </c>
      <c r="F1935" s="14">
        <v>1150000</v>
      </c>
      <c r="G1935" s="16" t="s">
        <v>1486</v>
      </c>
    </row>
    <row r="1936" spans="1:7" ht="12" customHeight="1">
      <c r="A1936" s="4" t="s">
        <v>112</v>
      </c>
      <c r="B1936" s="8">
        <v>46026</v>
      </c>
      <c r="C1936" s="10" t="s">
        <v>1387</v>
      </c>
      <c r="D1936" s="12" t="s">
        <v>118</v>
      </c>
      <c r="E1936" s="14">
        <v>80500000</v>
      </c>
      <c r="F1936" s="14">
        <v>0</v>
      </c>
      <c r="G1936" s="16" t="s">
        <v>1489</v>
      </c>
    </row>
    <row r="1937" spans="1:7" ht="12" customHeight="1">
      <c r="A1937" s="4" t="s">
        <v>112</v>
      </c>
      <c r="B1937" s="8">
        <v>46026</v>
      </c>
      <c r="C1937" s="10" t="s">
        <v>1390</v>
      </c>
      <c r="D1937" s="12" t="s">
        <v>118</v>
      </c>
      <c r="E1937" s="14">
        <v>57500000</v>
      </c>
      <c r="F1937" s="14">
        <v>0</v>
      </c>
      <c r="G1937" s="16" t="s">
        <v>1490</v>
      </c>
    </row>
    <row r="1938" spans="1:7" ht="12" customHeight="1">
      <c r="A1938" s="4" t="s">
        <v>112</v>
      </c>
      <c r="B1938" s="8">
        <v>46026</v>
      </c>
      <c r="C1938" s="10" t="s">
        <v>1393</v>
      </c>
      <c r="D1938" s="12" t="s">
        <v>118</v>
      </c>
      <c r="E1938" s="14">
        <v>80500000</v>
      </c>
      <c r="F1938" s="14">
        <v>0</v>
      </c>
      <c r="G1938" s="16" t="s">
        <v>1493</v>
      </c>
    </row>
    <row r="1939" spans="1:7" ht="12" customHeight="1">
      <c r="A1939" s="4" t="s">
        <v>112</v>
      </c>
      <c r="B1939" s="8">
        <v>46026</v>
      </c>
      <c r="C1939" s="10" t="s">
        <v>1397</v>
      </c>
      <c r="D1939" s="12" t="s">
        <v>118</v>
      </c>
      <c r="E1939" s="14">
        <v>57500000</v>
      </c>
      <c r="F1939" s="14">
        <v>266667</v>
      </c>
      <c r="G1939" s="16" t="s">
        <v>1496</v>
      </c>
    </row>
    <row r="1940" spans="1:7" ht="12" customHeight="1">
      <c r="A1940" s="4" t="s">
        <v>112</v>
      </c>
      <c r="B1940" s="8">
        <v>46026</v>
      </c>
      <c r="C1940" s="10" t="s">
        <v>1400</v>
      </c>
      <c r="D1940" s="12" t="s">
        <v>118</v>
      </c>
      <c r="E1940" s="14">
        <v>80500000</v>
      </c>
      <c r="F1940" s="14">
        <v>0</v>
      </c>
      <c r="G1940" s="16" t="s">
        <v>1499</v>
      </c>
    </row>
    <row r="1941" spans="1:7" ht="12" customHeight="1">
      <c r="A1941" s="4" t="s">
        <v>112</v>
      </c>
      <c r="B1941" s="8">
        <v>46026</v>
      </c>
      <c r="C1941" s="10" t="s">
        <v>1403</v>
      </c>
      <c r="D1941" s="12" t="s">
        <v>118</v>
      </c>
      <c r="E1941" s="14">
        <v>80500000</v>
      </c>
      <c r="F1941" s="14">
        <v>0</v>
      </c>
      <c r="G1941" s="16" t="s">
        <v>1502</v>
      </c>
    </row>
    <row r="1942" spans="1:7" ht="12" customHeight="1">
      <c r="A1942" s="4" t="s">
        <v>112</v>
      </c>
      <c r="B1942" s="8">
        <v>46026</v>
      </c>
      <c r="C1942" s="10" t="s">
        <v>1406</v>
      </c>
      <c r="D1942" s="12" t="s">
        <v>118</v>
      </c>
      <c r="E1942" s="14">
        <v>80500000</v>
      </c>
      <c r="F1942" s="14">
        <v>0</v>
      </c>
      <c r="G1942" s="16" t="s">
        <v>1505</v>
      </c>
    </row>
    <row r="1943" spans="1:7" ht="12" customHeight="1">
      <c r="A1943" s="4" t="s">
        <v>112</v>
      </c>
      <c r="B1943" s="8">
        <v>46026</v>
      </c>
      <c r="C1943" s="10" t="s">
        <v>1408</v>
      </c>
      <c r="D1943" s="12" t="s">
        <v>118</v>
      </c>
      <c r="E1943" s="14">
        <v>126500000</v>
      </c>
      <c r="F1943" s="14">
        <v>0</v>
      </c>
      <c r="G1943" s="16" t="s">
        <v>1508</v>
      </c>
    </row>
    <row r="1944" spans="1:7" ht="12" customHeight="1">
      <c r="A1944" s="4" t="s">
        <v>112</v>
      </c>
      <c r="B1944" s="8">
        <v>46026</v>
      </c>
      <c r="C1944" s="10" t="s">
        <v>1411</v>
      </c>
      <c r="D1944" s="12" t="s">
        <v>118</v>
      </c>
      <c r="E1944" s="14">
        <v>80500000</v>
      </c>
      <c r="F1944" s="14">
        <v>0</v>
      </c>
      <c r="G1944" s="16" t="s">
        <v>1511</v>
      </c>
    </row>
    <row r="1945" spans="1:7" ht="12" customHeight="1">
      <c r="A1945" s="4" t="s">
        <v>112</v>
      </c>
      <c r="B1945" s="8">
        <v>46026</v>
      </c>
      <c r="C1945" s="10" t="s">
        <v>1415</v>
      </c>
      <c r="D1945" s="12" t="s">
        <v>118</v>
      </c>
      <c r="E1945" s="14">
        <v>80500000</v>
      </c>
      <c r="F1945" s="14">
        <v>0</v>
      </c>
      <c r="G1945" s="16" t="s">
        <v>1514</v>
      </c>
    </row>
    <row r="1946" spans="1:7" ht="12" customHeight="1">
      <c r="A1946" s="4" t="s">
        <v>112</v>
      </c>
      <c r="B1946" s="8">
        <v>46026</v>
      </c>
      <c r="C1946" s="10" t="s">
        <v>1418</v>
      </c>
      <c r="D1946" s="12" t="s">
        <v>1031</v>
      </c>
      <c r="E1946" s="14">
        <v>92000000</v>
      </c>
      <c r="F1946" s="14">
        <v>0</v>
      </c>
      <c r="G1946" s="16" t="s">
        <v>1517</v>
      </c>
    </row>
    <row r="1947" spans="1:7" ht="12" customHeight="1">
      <c r="A1947" s="4" t="s">
        <v>112</v>
      </c>
      <c r="B1947" s="8">
        <v>46026</v>
      </c>
      <c r="C1947" s="10" t="s">
        <v>1608</v>
      </c>
      <c r="D1947" s="12" t="s">
        <v>114</v>
      </c>
      <c r="E1947" s="14">
        <v>138000000</v>
      </c>
      <c r="F1947" s="14">
        <v>69000000</v>
      </c>
      <c r="G1947" s="16" t="s">
        <v>1694</v>
      </c>
    </row>
    <row r="1948" spans="1:7" ht="12" customHeight="1">
      <c r="A1948" s="4" t="s">
        <v>112</v>
      </c>
      <c r="B1948" s="8">
        <v>46026</v>
      </c>
      <c r="C1948" s="10" t="s">
        <v>1624</v>
      </c>
      <c r="D1948" s="12" t="s">
        <v>118</v>
      </c>
      <c r="E1948" s="14">
        <v>92000000</v>
      </c>
      <c r="F1948" s="14">
        <v>200000</v>
      </c>
      <c r="G1948" s="16" t="s">
        <v>1707</v>
      </c>
    </row>
    <row r="1949" spans="1:7" ht="12" customHeight="1">
      <c r="A1949" s="4" t="s">
        <v>112</v>
      </c>
      <c r="B1949" s="8">
        <v>46026</v>
      </c>
      <c r="C1949" s="10" t="s">
        <v>1630</v>
      </c>
      <c r="D1949" s="12" t="s">
        <v>114</v>
      </c>
      <c r="E1949" s="14">
        <v>105000000</v>
      </c>
      <c r="F1949" s="14">
        <v>0</v>
      </c>
      <c r="G1949" s="16" t="s">
        <v>1713</v>
      </c>
    </row>
    <row r="1950" spans="1:7" ht="12" customHeight="1">
      <c r="A1950" s="4" t="s">
        <v>112</v>
      </c>
      <c r="B1950" s="8">
        <v>46026</v>
      </c>
      <c r="C1950" s="10" t="s">
        <v>1648</v>
      </c>
      <c r="D1950" s="12" t="s">
        <v>114</v>
      </c>
      <c r="E1950" s="14">
        <v>82000000</v>
      </c>
      <c r="F1950" s="14">
        <v>0</v>
      </c>
      <c r="G1950" s="16" t="s">
        <v>1730</v>
      </c>
    </row>
    <row r="1951" spans="1:7" ht="12" customHeight="1">
      <c r="A1951" s="4" t="s">
        <v>112</v>
      </c>
      <c r="B1951" s="8">
        <v>46026</v>
      </c>
      <c r="C1951" s="10" t="s">
        <v>1653</v>
      </c>
      <c r="D1951" s="12" t="s">
        <v>114</v>
      </c>
      <c r="E1951" s="14">
        <v>47250000</v>
      </c>
      <c r="F1951" s="14">
        <v>4600000</v>
      </c>
      <c r="G1951" s="16" t="s">
        <v>1735</v>
      </c>
    </row>
    <row r="1952" spans="1:7" ht="12" customHeight="1">
      <c r="A1952" s="4" t="s">
        <v>112</v>
      </c>
      <c r="B1952" s="8">
        <v>46026</v>
      </c>
      <c r="C1952" s="10" t="s">
        <v>1660</v>
      </c>
      <c r="D1952" s="12" t="s">
        <v>114</v>
      </c>
      <c r="E1952" s="14">
        <v>115500000</v>
      </c>
      <c r="F1952" s="14">
        <v>0</v>
      </c>
      <c r="G1952" s="16" t="s">
        <v>1742</v>
      </c>
    </row>
    <row r="1953" spans="1:7" ht="12" customHeight="1">
      <c r="A1953" s="4" t="s">
        <v>112</v>
      </c>
      <c r="B1953" s="8">
        <v>46026</v>
      </c>
      <c r="C1953" s="10" t="s">
        <v>1666</v>
      </c>
      <c r="D1953" s="12" t="s">
        <v>118</v>
      </c>
      <c r="E1953" s="14">
        <v>92000000</v>
      </c>
      <c r="F1953" s="14">
        <v>0</v>
      </c>
      <c r="G1953" s="16" t="s">
        <v>1747</v>
      </c>
    </row>
    <row r="1954" spans="1:7" ht="12" customHeight="1">
      <c r="A1954" s="4" t="s">
        <v>112</v>
      </c>
      <c r="B1954" s="8">
        <v>46026</v>
      </c>
      <c r="C1954" s="10" t="s">
        <v>1674</v>
      </c>
      <c r="D1954" s="12" t="s">
        <v>118</v>
      </c>
      <c r="E1954" s="14">
        <v>92000000</v>
      </c>
      <c r="F1954" s="14">
        <v>0</v>
      </c>
      <c r="G1954" s="16" t="s">
        <v>1756</v>
      </c>
    </row>
    <row r="1955" spans="1:7" ht="12" customHeight="1">
      <c r="A1955" s="4" t="s">
        <v>112</v>
      </c>
      <c r="B1955" s="8">
        <v>46026</v>
      </c>
      <c r="C1955" s="10" t="s">
        <v>1677</v>
      </c>
      <c r="D1955" s="12" t="s">
        <v>114</v>
      </c>
      <c r="E1955" s="14">
        <v>126000000</v>
      </c>
      <c r="F1955" s="14">
        <v>0</v>
      </c>
      <c r="G1955" s="16" t="s">
        <v>1758</v>
      </c>
    </row>
    <row r="1956" spans="1:7" ht="12" customHeight="1">
      <c r="A1956" s="4" t="s">
        <v>112</v>
      </c>
      <c r="B1956" s="8">
        <v>46026</v>
      </c>
      <c r="C1956" s="10" t="s">
        <v>1686</v>
      </c>
      <c r="D1956" s="12" t="s">
        <v>118</v>
      </c>
      <c r="E1956" s="14">
        <v>92000000</v>
      </c>
      <c r="F1956" s="14">
        <v>0</v>
      </c>
      <c r="G1956" s="16" t="s">
        <v>1765</v>
      </c>
    </row>
    <row r="1957" spans="1:7" ht="12" customHeight="1">
      <c r="A1957" s="4" t="s">
        <v>112</v>
      </c>
      <c r="B1957" s="8">
        <v>46026</v>
      </c>
      <c r="C1957" s="10" t="s">
        <v>1692</v>
      </c>
      <c r="D1957" s="12" t="s">
        <v>114</v>
      </c>
      <c r="E1957" s="14">
        <v>109250000</v>
      </c>
      <c r="F1957" s="14">
        <v>0</v>
      </c>
      <c r="G1957" s="16" t="s">
        <v>1771</v>
      </c>
    </row>
    <row r="1958" spans="1:7" ht="12" customHeight="1">
      <c r="A1958" s="4" t="s">
        <v>112</v>
      </c>
      <c r="B1958" s="8">
        <v>46026</v>
      </c>
      <c r="C1958" s="10" t="s">
        <v>1703</v>
      </c>
      <c r="D1958" s="12" t="s">
        <v>114</v>
      </c>
      <c r="E1958" s="14">
        <v>109250000</v>
      </c>
      <c r="F1958" s="14">
        <v>0</v>
      </c>
      <c r="G1958" s="16" t="s">
        <v>1781</v>
      </c>
    </row>
    <row r="1959" spans="1:7" ht="12" customHeight="1">
      <c r="A1959" s="4" t="s">
        <v>112</v>
      </c>
      <c r="B1959" s="8">
        <v>46026</v>
      </c>
      <c r="C1959" s="10" t="s">
        <v>1711</v>
      </c>
      <c r="D1959" s="12" t="s">
        <v>118</v>
      </c>
      <c r="E1959" s="14">
        <v>92000000</v>
      </c>
      <c r="F1959" s="14">
        <v>32200000</v>
      </c>
      <c r="G1959" s="16" t="s">
        <v>1788</v>
      </c>
    </row>
    <row r="1960" spans="1:7" ht="12" customHeight="1">
      <c r="A1960" s="4" t="s">
        <v>112</v>
      </c>
      <c r="B1960" s="8">
        <v>46026</v>
      </c>
      <c r="C1960" s="10" t="s">
        <v>1734</v>
      </c>
      <c r="D1960" s="12" t="s">
        <v>118</v>
      </c>
      <c r="E1960" s="14">
        <v>92000000</v>
      </c>
      <c r="F1960" s="14">
        <v>6500000</v>
      </c>
      <c r="G1960" s="16" t="s">
        <v>1808</v>
      </c>
    </row>
    <row r="1961" spans="1:7" ht="12" customHeight="1">
      <c r="A1961" s="4" t="s">
        <v>112</v>
      </c>
      <c r="B1961" s="8">
        <v>46026</v>
      </c>
      <c r="C1961" s="10" t="s">
        <v>1736</v>
      </c>
      <c r="D1961" s="12" t="s">
        <v>114</v>
      </c>
      <c r="E1961" s="14">
        <v>99750000</v>
      </c>
      <c r="F1961" s="14">
        <v>52250000</v>
      </c>
      <c r="G1961" s="16" t="s">
        <v>1811</v>
      </c>
    </row>
    <row r="1962" spans="1:7" ht="12" customHeight="1">
      <c r="A1962" s="4" t="s">
        <v>112</v>
      </c>
      <c r="B1962" s="8">
        <v>46026</v>
      </c>
      <c r="C1962" s="10" t="s">
        <v>1740</v>
      </c>
      <c r="D1962" s="12" t="s">
        <v>114</v>
      </c>
      <c r="E1962" s="14">
        <v>109250000</v>
      </c>
      <c r="F1962" s="14">
        <v>52250000</v>
      </c>
      <c r="G1962" s="16" t="s">
        <v>1816</v>
      </c>
    </row>
    <row r="1963" spans="1:7" ht="12" customHeight="1">
      <c r="A1963" s="4" t="s">
        <v>112</v>
      </c>
      <c r="B1963" s="8">
        <v>46026</v>
      </c>
      <c r="C1963" s="10" t="s">
        <v>1743</v>
      </c>
      <c r="D1963" s="12" t="s">
        <v>114</v>
      </c>
      <c r="E1963" s="14">
        <v>99250000</v>
      </c>
      <c r="F1963" s="14">
        <v>0</v>
      </c>
      <c r="G1963" s="16" t="s">
        <v>1819</v>
      </c>
    </row>
    <row r="1964" spans="1:7" ht="12" customHeight="1">
      <c r="A1964" s="4" t="s">
        <v>112</v>
      </c>
      <c r="B1964" s="8">
        <v>46026</v>
      </c>
      <c r="C1964" s="10" t="s">
        <v>1748</v>
      </c>
      <c r="D1964" s="12" t="s">
        <v>118</v>
      </c>
      <c r="E1964" s="14">
        <v>92000000</v>
      </c>
      <c r="F1964" s="14">
        <v>17000000</v>
      </c>
      <c r="G1964" s="16" t="s">
        <v>1824</v>
      </c>
    </row>
    <row r="1965" spans="1:7" ht="12" customHeight="1">
      <c r="A1965" s="4" t="s">
        <v>112</v>
      </c>
      <c r="B1965" s="8">
        <v>46026</v>
      </c>
      <c r="C1965" s="10" t="s">
        <v>1752</v>
      </c>
      <c r="D1965" s="12" t="s">
        <v>114</v>
      </c>
      <c r="E1965" s="14">
        <v>92000000</v>
      </c>
      <c r="F1965" s="14">
        <v>0</v>
      </c>
      <c r="G1965" s="16" t="s">
        <v>1830</v>
      </c>
    </row>
    <row r="1966" spans="1:7" ht="12" customHeight="1">
      <c r="A1966" s="4" t="s">
        <v>112</v>
      </c>
      <c r="B1966" s="8">
        <v>46026</v>
      </c>
      <c r="C1966" s="10" t="s">
        <v>1754</v>
      </c>
      <c r="D1966" s="12" t="s">
        <v>118</v>
      </c>
      <c r="E1966" s="14">
        <v>92000000</v>
      </c>
      <c r="F1966" s="14">
        <v>32200000</v>
      </c>
      <c r="G1966" s="16" t="s">
        <v>1833</v>
      </c>
    </row>
    <row r="1967" spans="1:7" ht="12" customHeight="1">
      <c r="A1967" s="4" t="s">
        <v>112</v>
      </c>
      <c r="B1967" s="8">
        <v>46026</v>
      </c>
      <c r="C1967" s="10" t="s">
        <v>1759</v>
      </c>
      <c r="D1967" s="12" t="s">
        <v>114</v>
      </c>
      <c r="E1967" s="14">
        <v>109250000</v>
      </c>
      <c r="F1967" s="14">
        <v>0</v>
      </c>
      <c r="G1967" s="16" t="s">
        <v>1839</v>
      </c>
    </row>
    <row r="1968" spans="1:7" ht="12" customHeight="1">
      <c r="A1968" s="4" t="s">
        <v>112</v>
      </c>
      <c r="B1968" s="8">
        <v>46026</v>
      </c>
      <c r="C1968" s="10" t="s">
        <v>1763</v>
      </c>
      <c r="D1968" s="12" t="s">
        <v>118</v>
      </c>
      <c r="E1968" s="14">
        <v>92000000</v>
      </c>
      <c r="F1968" s="14">
        <v>200000</v>
      </c>
      <c r="G1968" s="16" t="s">
        <v>1844</v>
      </c>
    </row>
    <row r="1969" spans="1:7" ht="12" customHeight="1">
      <c r="A1969" s="4" t="s">
        <v>112</v>
      </c>
      <c r="B1969" s="8">
        <v>46026</v>
      </c>
      <c r="C1969" s="10" t="s">
        <v>1769</v>
      </c>
      <c r="D1969" s="12" t="s">
        <v>114</v>
      </c>
      <c r="E1969" s="14">
        <v>51750000</v>
      </c>
      <c r="F1969" s="14">
        <v>24750000</v>
      </c>
      <c r="G1969" s="16" t="s">
        <v>1850</v>
      </c>
    </row>
    <row r="1970" spans="1:7" ht="12" customHeight="1">
      <c r="A1970" s="4" t="s">
        <v>112</v>
      </c>
      <c r="B1970" s="8">
        <v>46026</v>
      </c>
      <c r="C1970" s="10" t="s">
        <v>1775</v>
      </c>
      <c r="D1970" s="12" t="s">
        <v>118</v>
      </c>
      <c r="E1970" s="14">
        <v>92000000</v>
      </c>
      <c r="F1970" s="14">
        <v>34500000</v>
      </c>
      <c r="G1970" s="16" t="s">
        <v>1856</v>
      </c>
    </row>
    <row r="1971" spans="1:7" ht="12" customHeight="1">
      <c r="A1971" s="4" t="s">
        <v>112</v>
      </c>
      <c r="B1971" s="8">
        <v>46026</v>
      </c>
      <c r="C1971" s="10" t="s">
        <v>1779</v>
      </c>
      <c r="D1971" s="12" t="s">
        <v>114</v>
      </c>
      <c r="E1971" s="14">
        <v>63000000</v>
      </c>
      <c r="F1971" s="14">
        <v>33000000</v>
      </c>
      <c r="G1971" s="16" t="s">
        <v>1859</v>
      </c>
    </row>
    <row r="1972" spans="1:7" ht="12" customHeight="1">
      <c r="A1972" s="4" t="s">
        <v>112</v>
      </c>
      <c r="B1972" s="8">
        <v>46026</v>
      </c>
      <c r="C1972" s="10" t="s">
        <v>1786</v>
      </c>
      <c r="D1972" s="12" t="s">
        <v>118</v>
      </c>
      <c r="E1972" s="14">
        <v>92000000</v>
      </c>
      <c r="F1972" s="14">
        <v>0</v>
      </c>
      <c r="G1972" s="16" t="s">
        <v>1863</v>
      </c>
    </row>
    <row r="1973" spans="1:7" ht="12" customHeight="1">
      <c r="A1973" s="4" t="s">
        <v>112</v>
      </c>
      <c r="B1973" s="8">
        <v>46026</v>
      </c>
      <c r="C1973" s="10" t="s">
        <v>1789</v>
      </c>
      <c r="D1973" s="12" t="s">
        <v>114</v>
      </c>
      <c r="E1973" s="14">
        <v>47250000</v>
      </c>
      <c r="F1973" s="14">
        <v>28350000</v>
      </c>
      <c r="G1973" s="16" t="s">
        <v>1866</v>
      </c>
    </row>
    <row r="1974" spans="1:7" ht="12" customHeight="1">
      <c r="A1974" s="4" t="s">
        <v>112</v>
      </c>
      <c r="B1974" s="8">
        <v>46026</v>
      </c>
      <c r="C1974" s="10" t="s">
        <v>1820</v>
      </c>
      <c r="D1974" s="12" t="s">
        <v>118</v>
      </c>
      <c r="E1974" s="14">
        <v>120750000</v>
      </c>
      <c r="F1974" s="14">
        <v>0</v>
      </c>
      <c r="G1974" s="16" t="s">
        <v>1902</v>
      </c>
    </row>
    <row r="1975" spans="1:7" ht="12" customHeight="1">
      <c r="A1975" s="4" t="s">
        <v>112</v>
      </c>
      <c r="B1975" s="8">
        <v>46026</v>
      </c>
      <c r="C1975" s="10" t="s">
        <v>1822</v>
      </c>
      <c r="D1975" s="12" t="s">
        <v>118</v>
      </c>
      <c r="E1975" s="14">
        <v>115000000</v>
      </c>
      <c r="F1975" s="14">
        <v>0</v>
      </c>
      <c r="G1975" s="16" t="s">
        <v>1905</v>
      </c>
    </row>
    <row r="1976" spans="1:7" ht="12" customHeight="1">
      <c r="A1976" s="4" t="s">
        <v>112</v>
      </c>
      <c r="B1976" s="8">
        <v>46026</v>
      </c>
      <c r="C1976" s="10" t="s">
        <v>1825</v>
      </c>
      <c r="D1976" s="12" t="s">
        <v>118</v>
      </c>
      <c r="E1976" s="14">
        <v>80500000</v>
      </c>
      <c r="F1976" s="14">
        <v>33350000</v>
      </c>
      <c r="G1976" s="16" t="s">
        <v>1908</v>
      </c>
    </row>
    <row r="1977" spans="1:7" ht="12" customHeight="1">
      <c r="A1977" s="4" t="s">
        <v>112</v>
      </c>
      <c r="B1977" s="8">
        <v>46026</v>
      </c>
      <c r="C1977" s="10" t="s">
        <v>1828</v>
      </c>
      <c r="D1977" s="12" t="s">
        <v>118</v>
      </c>
      <c r="E1977" s="14">
        <v>80500000</v>
      </c>
      <c r="F1977" s="14">
        <v>0</v>
      </c>
      <c r="G1977" s="16" t="s">
        <v>1911</v>
      </c>
    </row>
    <row r="1978" spans="1:7" ht="12" customHeight="1">
      <c r="A1978" s="4" t="s">
        <v>112</v>
      </c>
      <c r="B1978" s="8">
        <v>46026</v>
      </c>
      <c r="C1978" s="10" t="s">
        <v>1831</v>
      </c>
      <c r="D1978" s="12" t="s">
        <v>118</v>
      </c>
      <c r="E1978" s="14">
        <v>80500000</v>
      </c>
      <c r="F1978" s="14">
        <v>9200000</v>
      </c>
      <c r="G1978" s="16" t="s">
        <v>1915</v>
      </c>
    </row>
    <row r="1979" spans="1:7" ht="12" customHeight="1">
      <c r="A1979" s="4" t="s">
        <v>112</v>
      </c>
      <c r="B1979" s="8">
        <v>46026</v>
      </c>
      <c r="C1979" s="10" t="s">
        <v>1834</v>
      </c>
      <c r="D1979" s="12" t="s">
        <v>118</v>
      </c>
      <c r="E1979" s="14">
        <v>80500000</v>
      </c>
      <c r="F1979" s="14">
        <v>0</v>
      </c>
      <c r="G1979" s="16" t="s">
        <v>1918</v>
      </c>
    </row>
    <row r="1980" spans="1:7" ht="12" customHeight="1">
      <c r="A1980" s="4" t="s">
        <v>112</v>
      </c>
      <c r="B1980" s="8">
        <v>46026</v>
      </c>
      <c r="C1980" s="10" t="s">
        <v>1837</v>
      </c>
      <c r="D1980" s="12" t="s">
        <v>118</v>
      </c>
      <c r="E1980" s="14">
        <v>80500000</v>
      </c>
      <c r="F1980" s="14">
        <v>11500000</v>
      </c>
      <c r="G1980" s="16" t="s">
        <v>1921</v>
      </c>
    </row>
    <row r="1981" spans="1:7" ht="12" customHeight="1">
      <c r="A1981" s="4" t="s">
        <v>112</v>
      </c>
      <c r="B1981" s="8">
        <v>46026</v>
      </c>
      <c r="C1981" s="10" t="s">
        <v>1840</v>
      </c>
      <c r="D1981" s="12" t="s">
        <v>118</v>
      </c>
      <c r="E1981" s="14">
        <v>80500000</v>
      </c>
      <c r="F1981" s="14">
        <v>5500000</v>
      </c>
      <c r="G1981" s="16" t="s">
        <v>1923</v>
      </c>
    </row>
    <row r="1982" spans="1:7" ht="12" customHeight="1">
      <c r="A1982" s="4" t="s">
        <v>112</v>
      </c>
      <c r="B1982" s="8">
        <v>46026</v>
      </c>
      <c r="C1982" s="10" t="s">
        <v>1843</v>
      </c>
      <c r="D1982" s="12" t="s">
        <v>118</v>
      </c>
      <c r="E1982" s="14">
        <v>132250000</v>
      </c>
      <c r="F1982" s="14">
        <v>63250000</v>
      </c>
      <c r="G1982" s="16" t="s">
        <v>1925</v>
      </c>
    </row>
    <row r="1983" spans="1:7" ht="12" customHeight="1">
      <c r="A1983" s="4" t="s">
        <v>112</v>
      </c>
      <c r="B1983" s="8">
        <v>46026</v>
      </c>
      <c r="C1983" s="10" t="s">
        <v>1845</v>
      </c>
      <c r="D1983" s="12" t="s">
        <v>118</v>
      </c>
      <c r="E1983" s="14">
        <v>80500000</v>
      </c>
      <c r="F1983" s="14">
        <v>0</v>
      </c>
      <c r="G1983" s="16" t="s">
        <v>1928</v>
      </c>
    </row>
    <row r="1984" spans="1:7" ht="12" customHeight="1">
      <c r="A1984" s="4" t="s">
        <v>112</v>
      </c>
      <c r="B1984" s="8">
        <v>46026</v>
      </c>
      <c r="C1984" s="10" t="s">
        <v>1848</v>
      </c>
      <c r="D1984" s="12" t="s">
        <v>118</v>
      </c>
      <c r="E1984" s="14">
        <v>103500000</v>
      </c>
      <c r="F1984" s="14">
        <v>100000</v>
      </c>
      <c r="G1984" s="16" t="s">
        <v>1931</v>
      </c>
    </row>
    <row r="1985" spans="1:7" ht="12" customHeight="1">
      <c r="A1985" s="4" t="s">
        <v>112</v>
      </c>
      <c r="B1985" s="8">
        <v>46026</v>
      </c>
      <c r="C1985" s="10" t="s">
        <v>1851</v>
      </c>
      <c r="D1985" s="12" t="s">
        <v>118</v>
      </c>
      <c r="E1985" s="14">
        <v>86250000</v>
      </c>
      <c r="F1985" s="14">
        <v>39450000</v>
      </c>
      <c r="G1985" s="16" t="s">
        <v>1933</v>
      </c>
    </row>
    <row r="1986" spans="1:7" ht="12" customHeight="1">
      <c r="A1986" s="4" t="s">
        <v>112</v>
      </c>
      <c r="B1986" s="8">
        <v>46026</v>
      </c>
      <c r="C1986" s="10" t="s">
        <v>1854</v>
      </c>
      <c r="D1986" s="12" t="s">
        <v>118</v>
      </c>
      <c r="E1986" s="14">
        <v>69000000</v>
      </c>
      <c r="F1986" s="14">
        <v>1000000</v>
      </c>
      <c r="G1986" s="16" t="s">
        <v>1936</v>
      </c>
    </row>
    <row r="1987" spans="1:7" ht="12" customHeight="1">
      <c r="A1987" s="4" t="s">
        <v>112</v>
      </c>
      <c r="B1987" s="8">
        <v>46027</v>
      </c>
      <c r="C1987" s="10" t="s">
        <v>1900</v>
      </c>
      <c r="D1987" s="12" t="s">
        <v>114</v>
      </c>
      <c r="E1987" s="14">
        <v>20000000</v>
      </c>
      <c r="F1987" s="14">
        <v>19232900</v>
      </c>
      <c r="G1987" s="16" t="s">
        <v>1974</v>
      </c>
    </row>
    <row r="1988" spans="1:7" ht="12" customHeight="1">
      <c r="A1988" s="4" t="s">
        <v>112</v>
      </c>
      <c r="B1988" s="8">
        <v>46027</v>
      </c>
      <c r="C1988" s="10" t="s">
        <v>1903</v>
      </c>
      <c r="D1988" s="12" t="s">
        <v>1031</v>
      </c>
      <c r="E1988" s="14">
        <v>143750000</v>
      </c>
      <c r="F1988" s="14">
        <v>0</v>
      </c>
      <c r="G1988" s="16" t="s">
        <v>1976</v>
      </c>
    </row>
    <row r="1989" spans="1:7" ht="12" customHeight="1">
      <c r="A1989" s="4" t="s">
        <v>112</v>
      </c>
      <c r="B1989" s="8">
        <v>46027</v>
      </c>
      <c r="C1989" s="10" t="s">
        <v>1906</v>
      </c>
      <c r="D1989" s="12" t="s">
        <v>118</v>
      </c>
      <c r="E1989" s="14">
        <v>80500000</v>
      </c>
      <c r="F1989" s="14">
        <v>31050000</v>
      </c>
      <c r="G1989" s="16" t="s">
        <v>1978</v>
      </c>
    </row>
    <row r="1990" spans="1:7" ht="12" customHeight="1">
      <c r="A1990" s="4" t="s">
        <v>112</v>
      </c>
      <c r="B1990" s="8">
        <v>46027</v>
      </c>
      <c r="C1990" s="10" t="s">
        <v>1909</v>
      </c>
      <c r="D1990" s="12" t="s">
        <v>118</v>
      </c>
      <c r="E1990" s="14">
        <v>92000000</v>
      </c>
      <c r="F1990" s="14">
        <v>0</v>
      </c>
      <c r="G1990" s="16" t="s">
        <v>1980</v>
      </c>
    </row>
    <row r="1991" spans="1:7" ht="12" customHeight="1">
      <c r="A1991" s="4" t="s">
        <v>112</v>
      </c>
      <c r="B1991" s="8">
        <v>46027</v>
      </c>
      <c r="C1991" s="10" t="s">
        <v>1912</v>
      </c>
      <c r="D1991" s="12" t="s">
        <v>118</v>
      </c>
      <c r="E1991" s="14">
        <v>92000000</v>
      </c>
      <c r="F1991" s="14">
        <v>2700000</v>
      </c>
      <c r="G1991" s="16" t="s">
        <v>1982</v>
      </c>
    </row>
    <row r="1992" spans="1:7" ht="12" customHeight="1">
      <c r="A1992" s="4" t="s">
        <v>112</v>
      </c>
      <c r="B1992" s="8">
        <v>46027</v>
      </c>
      <c r="C1992" s="10" t="s">
        <v>1916</v>
      </c>
      <c r="D1992" s="12" t="s">
        <v>118</v>
      </c>
      <c r="E1992" s="14">
        <v>69000000</v>
      </c>
      <c r="F1992" s="14">
        <v>9200000</v>
      </c>
      <c r="G1992" s="16" t="s">
        <v>1984</v>
      </c>
    </row>
    <row r="1993" spans="1:7" ht="12" customHeight="1">
      <c r="A1993" s="4" t="s">
        <v>112</v>
      </c>
      <c r="B1993" s="8">
        <v>46027</v>
      </c>
      <c r="C1993" s="10" t="s">
        <v>1919</v>
      </c>
      <c r="D1993" s="12" t="s">
        <v>118</v>
      </c>
      <c r="E1993" s="14">
        <v>92000000</v>
      </c>
      <c r="F1993" s="14">
        <v>1750000</v>
      </c>
      <c r="G1993" s="16" t="s">
        <v>1986</v>
      </c>
    </row>
    <row r="1994" spans="1:7" ht="12" customHeight="1">
      <c r="A1994" s="4" t="s">
        <v>112</v>
      </c>
      <c r="B1994" s="8">
        <v>46027</v>
      </c>
      <c r="C1994" s="10" t="s">
        <v>1922</v>
      </c>
      <c r="D1994" s="12" t="s">
        <v>118</v>
      </c>
      <c r="E1994" s="14">
        <v>115000000</v>
      </c>
      <c r="F1994" s="14">
        <v>5000000</v>
      </c>
      <c r="G1994" s="16" t="s">
        <v>1988</v>
      </c>
    </row>
    <row r="1995" spans="1:7" ht="12" customHeight="1">
      <c r="A1995" s="4" t="s">
        <v>112</v>
      </c>
      <c r="B1995" s="8">
        <v>46027</v>
      </c>
      <c r="C1995" s="10" t="s">
        <v>2253</v>
      </c>
      <c r="D1995" s="12" t="s">
        <v>118</v>
      </c>
      <c r="E1995" s="14">
        <v>92000000</v>
      </c>
      <c r="F1995" s="14">
        <v>0</v>
      </c>
      <c r="G1995" s="16" t="s">
        <v>2269</v>
      </c>
    </row>
    <row r="1996" spans="1:7" ht="12" customHeight="1">
      <c r="A1996" s="4" t="s">
        <v>112</v>
      </c>
      <c r="B1996" s="8">
        <v>46027</v>
      </c>
      <c r="C1996" s="10" t="s">
        <v>2268</v>
      </c>
      <c r="D1996" s="12" t="s">
        <v>1031</v>
      </c>
      <c r="E1996" s="14">
        <v>92000000</v>
      </c>
      <c r="F1996" s="14">
        <v>32000000</v>
      </c>
      <c r="G1996" s="16" t="s">
        <v>2283</v>
      </c>
    </row>
    <row r="1997" spans="1:7" ht="12" customHeight="1">
      <c r="A1997" s="4" t="s">
        <v>112</v>
      </c>
      <c r="B1997" s="8">
        <v>46027</v>
      </c>
      <c r="C1997" s="10" t="s">
        <v>2270</v>
      </c>
      <c r="D1997" s="12" t="s">
        <v>118</v>
      </c>
      <c r="E1997" s="14">
        <v>115000000</v>
      </c>
      <c r="F1997" s="14">
        <v>0</v>
      </c>
      <c r="G1997" s="16" t="s">
        <v>2286</v>
      </c>
    </row>
    <row r="1998" spans="1:7" ht="12" customHeight="1">
      <c r="A1998" s="4" t="s">
        <v>112</v>
      </c>
      <c r="B1998" s="8">
        <v>46027</v>
      </c>
      <c r="C1998" s="10" t="s">
        <v>2272</v>
      </c>
      <c r="D1998" s="12" t="s">
        <v>118</v>
      </c>
      <c r="E1998" s="14">
        <v>115000000</v>
      </c>
      <c r="F1998" s="14">
        <v>0</v>
      </c>
      <c r="G1998" s="16" t="s">
        <v>2288</v>
      </c>
    </row>
    <row r="1999" spans="1:7" ht="12" customHeight="1">
      <c r="A1999" s="4" t="s">
        <v>112</v>
      </c>
      <c r="B1999" s="8">
        <v>46027</v>
      </c>
      <c r="C1999" s="10" t="s">
        <v>2275</v>
      </c>
      <c r="D1999" s="12" t="s">
        <v>1031</v>
      </c>
      <c r="E1999" s="14">
        <v>92000000</v>
      </c>
      <c r="F1999" s="14">
        <v>0</v>
      </c>
      <c r="G1999" s="16" t="s">
        <v>2291</v>
      </c>
    </row>
    <row r="2000" spans="1:7" ht="12" customHeight="1">
      <c r="A2000" s="4" t="s">
        <v>112</v>
      </c>
      <c r="B2000" s="8">
        <v>46027</v>
      </c>
      <c r="C2000" s="10" t="s">
        <v>2278</v>
      </c>
      <c r="D2000" s="12" t="s">
        <v>118</v>
      </c>
      <c r="E2000" s="14">
        <v>115000000</v>
      </c>
      <c r="F2000" s="14">
        <v>0</v>
      </c>
      <c r="G2000" s="16" t="s">
        <v>2294</v>
      </c>
    </row>
    <row r="2001" spans="1:7" ht="12" customHeight="1">
      <c r="A2001" s="4" t="s">
        <v>112</v>
      </c>
      <c r="B2001" s="8">
        <v>46027</v>
      </c>
      <c r="C2001" s="10" t="s">
        <v>2281</v>
      </c>
      <c r="D2001" s="12" t="s">
        <v>118</v>
      </c>
      <c r="E2001" s="14">
        <v>115000000</v>
      </c>
      <c r="F2001" s="14">
        <v>5000000</v>
      </c>
      <c r="G2001" s="16" t="s">
        <v>2297</v>
      </c>
    </row>
    <row r="2002" spans="1:7" ht="12" customHeight="1">
      <c r="A2002" s="4" t="s">
        <v>112</v>
      </c>
      <c r="B2002" s="8">
        <v>46027</v>
      </c>
      <c r="C2002" s="10" t="s">
        <v>2284</v>
      </c>
      <c r="D2002" s="12" t="s">
        <v>118</v>
      </c>
      <c r="E2002" s="14">
        <v>115000000</v>
      </c>
      <c r="F2002" s="14">
        <v>0</v>
      </c>
      <c r="G2002" s="16" t="s">
        <v>2300</v>
      </c>
    </row>
    <row r="2003" spans="1:7" ht="12" customHeight="1">
      <c r="A2003" s="4" t="s">
        <v>112</v>
      </c>
      <c r="B2003" s="8">
        <v>46027</v>
      </c>
      <c r="C2003" s="10" t="s">
        <v>2287</v>
      </c>
      <c r="D2003" s="12" t="s">
        <v>1031</v>
      </c>
      <c r="E2003" s="14">
        <v>103500000</v>
      </c>
      <c r="F2003" s="14">
        <v>49500000</v>
      </c>
      <c r="G2003" s="16" t="s">
        <v>2302</v>
      </c>
    </row>
    <row r="2004" spans="1:7" ht="12" customHeight="1">
      <c r="A2004" s="4" t="s">
        <v>112</v>
      </c>
      <c r="B2004" s="8">
        <v>46027</v>
      </c>
      <c r="C2004" s="10" t="s">
        <v>2289</v>
      </c>
      <c r="D2004" s="12" t="s">
        <v>118</v>
      </c>
      <c r="E2004" s="14">
        <v>115000000</v>
      </c>
      <c r="F2004" s="14">
        <v>0</v>
      </c>
      <c r="G2004" s="16" t="s">
        <v>2305</v>
      </c>
    </row>
    <row r="2005" spans="1:7" ht="12" customHeight="1">
      <c r="A2005" s="4" t="s">
        <v>112</v>
      </c>
      <c r="B2005" s="8">
        <v>46027</v>
      </c>
      <c r="C2005" s="10" t="s">
        <v>2292</v>
      </c>
      <c r="D2005" s="12" t="s">
        <v>118</v>
      </c>
      <c r="E2005" s="14">
        <v>115000000</v>
      </c>
      <c r="F2005" s="14">
        <v>25300000</v>
      </c>
      <c r="G2005" s="16" t="s">
        <v>2308</v>
      </c>
    </row>
    <row r="2006" spans="1:7" ht="12" customHeight="1">
      <c r="A2006" s="4" t="s">
        <v>112</v>
      </c>
      <c r="B2006" s="8">
        <v>46027</v>
      </c>
      <c r="C2006" s="10" t="s">
        <v>2295</v>
      </c>
      <c r="D2006" s="12" t="s">
        <v>1031</v>
      </c>
      <c r="E2006" s="14">
        <v>92000000</v>
      </c>
      <c r="F2006" s="14">
        <v>0</v>
      </c>
      <c r="G2006" s="16" t="s">
        <v>2310</v>
      </c>
    </row>
    <row r="2007" spans="1:7" ht="12" customHeight="1">
      <c r="A2007" s="4" t="s">
        <v>112</v>
      </c>
      <c r="B2007" s="8">
        <v>46027</v>
      </c>
      <c r="C2007" s="10" t="s">
        <v>2298</v>
      </c>
      <c r="D2007" s="12" t="s">
        <v>114</v>
      </c>
      <c r="E2007" s="14">
        <v>37500000</v>
      </c>
      <c r="F2007" s="14">
        <v>0</v>
      </c>
      <c r="G2007" s="16" t="s">
        <v>2313</v>
      </c>
    </row>
    <row r="2008" spans="1:7" ht="12" customHeight="1">
      <c r="A2008" s="4" t="s">
        <v>112</v>
      </c>
      <c r="B2008" s="8">
        <v>46027</v>
      </c>
      <c r="C2008" s="10" t="s">
        <v>2301</v>
      </c>
      <c r="D2008" s="12" t="s">
        <v>1031</v>
      </c>
      <c r="E2008" s="14">
        <v>80500000</v>
      </c>
      <c r="F2008" s="14">
        <v>16100000</v>
      </c>
      <c r="G2008" s="16" t="s">
        <v>2316</v>
      </c>
    </row>
    <row r="2009" spans="1:7" ht="12" customHeight="1">
      <c r="A2009" s="4" t="s">
        <v>112</v>
      </c>
      <c r="B2009" s="8">
        <v>46027</v>
      </c>
      <c r="C2009" s="10" t="s">
        <v>2303</v>
      </c>
      <c r="D2009" s="12" t="s">
        <v>1031</v>
      </c>
      <c r="E2009" s="14">
        <v>97750000</v>
      </c>
      <c r="F2009" s="14">
        <v>46750000</v>
      </c>
      <c r="G2009" s="16" t="s">
        <v>2320</v>
      </c>
    </row>
    <row r="2010" spans="1:7" ht="12" customHeight="1">
      <c r="A2010" s="4" t="s">
        <v>112</v>
      </c>
      <c r="B2010" s="8">
        <v>46028</v>
      </c>
      <c r="C2010" s="10" t="s">
        <v>2684</v>
      </c>
      <c r="D2010" s="12" t="s">
        <v>114</v>
      </c>
      <c r="E2010" s="14">
        <v>900000000</v>
      </c>
      <c r="F2010" s="14">
        <v>865020622</v>
      </c>
      <c r="G2010" s="16" t="s">
        <v>2801</v>
      </c>
    </row>
    <row r="2011" spans="1:7" ht="12" customHeight="1">
      <c r="A2011" s="4" t="s">
        <v>112</v>
      </c>
      <c r="B2011" s="8">
        <v>46028</v>
      </c>
      <c r="C2011" s="10" t="s">
        <v>2686</v>
      </c>
      <c r="D2011" s="12" t="s">
        <v>118</v>
      </c>
      <c r="E2011" s="14">
        <v>80500000</v>
      </c>
      <c r="F2011" s="14">
        <v>700000</v>
      </c>
      <c r="G2011" s="16" t="s">
        <v>2804</v>
      </c>
    </row>
    <row r="2012" spans="1:7" ht="12" customHeight="1">
      <c r="A2012" s="4" t="s">
        <v>112</v>
      </c>
      <c r="B2012" s="8">
        <v>46030</v>
      </c>
      <c r="C2012" s="10" t="s">
        <v>3033</v>
      </c>
      <c r="D2012" s="12" t="s">
        <v>118</v>
      </c>
      <c r="E2012" s="14">
        <v>115000000</v>
      </c>
      <c r="F2012" s="14">
        <v>0</v>
      </c>
      <c r="G2012" s="16" t="s">
        <v>3147</v>
      </c>
    </row>
    <row r="2013" spans="1:7" ht="12" customHeight="1">
      <c r="A2013" s="4" t="s">
        <v>112</v>
      </c>
      <c r="B2013" s="8">
        <v>46032</v>
      </c>
      <c r="C2013" s="10" t="s">
        <v>3362</v>
      </c>
      <c r="D2013" s="12" t="s">
        <v>1031</v>
      </c>
      <c r="E2013" s="14">
        <v>750000000</v>
      </c>
      <c r="F2013" s="14">
        <v>0</v>
      </c>
      <c r="G2013" s="16" t="s">
        <v>3482</v>
      </c>
    </row>
    <row r="2014" spans="1:7" ht="12" customHeight="1">
      <c r="A2014" s="4" t="s">
        <v>112</v>
      </c>
      <c r="B2014" s="8">
        <v>46063</v>
      </c>
      <c r="C2014" s="10" t="s">
        <v>4229</v>
      </c>
      <c r="D2014" s="12" t="s">
        <v>114</v>
      </c>
      <c r="E2014" s="14">
        <v>711000000</v>
      </c>
      <c r="F2014" s="14">
        <v>711000000</v>
      </c>
      <c r="G2014" s="16" t="s">
        <v>4269</v>
      </c>
    </row>
    <row r="2015" spans="1:7" ht="12" customHeight="1">
      <c r="A2015" s="4" t="s">
        <v>112</v>
      </c>
      <c r="B2015" s="8">
        <v>46063</v>
      </c>
      <c r="C2015" s="10" t="s">
        <v>4231</v>
      </c>
      <c r="D2015" s="12" t="s">
        <v>114</v>
      </c>
      <c r="E2015" s="14">
        <v>507020000</v>
      </c>
      <c r="F2015" s="14">
        <v>507020000</v>
      </c>
      <c r="G2015" s="16" t="s">
        <v>4272</v>
      </c>
    </row>
    <row r="2016" spans="1:7" ht="12" customHeight="1">
      <c r="A2016" s="4" t="s">
        <v>112</v>
      </c>
      <c r="B2016" s="8">
        <v>46063</v>
      </c>
      <c r="C2016" s="10" t="s">
        <v>4240</v>
      </c>
      <c r="D2016" s="12" t="s">
        <v>114</v>
      </c>
      <c r="E2016" s="14">
        <v>633470000</v>
      </c>
      <c r="F2016" s="14">
        <v>633470000</v>
      </c>
      <c r="G2016" s="16" t="s">
        <v>4275</v>
      </c>
    </row>
    <row r="2017" spans="1:7" ht="12" customHeight="1">
      <c r="A2017" s="4" t="s">
        <v>112</v>
      </c>
      <c r="B2017" s="8">
        <v>46063</v>
      </c>
      <c r="C2017" s="10" t="s">
        <v>4244</v>
      </c>
      <c r="D2017" s="12" t="s">
        <v>118</v>
      </c>
      <c r="E2017" s="14">
        <v>2804728200</v>
      </c>
      <c r="F2017" s="14">
        <v>2804728200</v>
      </c>
      <c r="G2017" s="16" t="s">
        <v>4278</v>
      </c>
    </row>
    <row r="2018" spans="1:7" ht="12" customHeight="1">
      <c r="A2018" s="4" t="s">
        <v>112</v>
      </c>
      <c r="B2018" s="8">
        <v>46063</v>
      </c>
      <c r="C2018" s="10" t="s">
        <v>4249</v>
      </c>
      <c r="D2018" s="12" t="s">
        <v>118</v>
      </c>
      <c r="E2018" s="14">
        <v>1200000000</v>
      </c>
      <c r="F2018" s="14">
        <v>1200000000</v>
      </c>
      <c r="G2018" s="16" t="s">
        <v>4281</v>
      </c>
    </row>
    <row r="2019" spans="1:7" ht="12" customHeight="1">
      <c r="A2019" s="4" t="s">
        <v>112</v>
      </c>
      <c r="B2019" s="8">
        <v>46063</v>
      </c>
      <c r="C2019" s="10" t="s">
        <v>4249</v>
      </c>
      <c r="D2019" s="12" t="s">
        <v>1031</v>
      </c>
      <c r="E2019" s="14">
        <v>800000000</v>
      </c>
      <c r="F2019" s="14">
        <v>800000000</v>
      </c>
      <c r="G2019" s="16" t="s">
        <v>4281</v>
      </c>
    </row>
    <row r="2020" spans="1:7" ht="12" customHeight="1">
      <c r="A2020" s="4" t="s">
        <v>112</v>
      </c>
      <c r="B2020" s="8">
        <v>46063</v>
      </c>
      <c r="C2020" s="10" t="s">
        <v>4253</v>
      </c>
      <c r="D2020" s="12" t="s">
        <v>118</v>
      </c>
      <c r="E2020" s="14">
        <v>500000000</v>
      </c>
      <c r="F2020" s="14">
        <v>500000000</v>
      </c>
      <c r="G2020" s="16" t="s">
        <v>4286</v>
      </c>
    </row>
    <row r="2021" spans="1:7" ht="12" customHeight="1">
      <c r="A2021" s="4" t="s">
        <v>112</v>
      </c>
      <c r="B2021" s="8">
        <v>46063</v>
      </c>
      <c r="C2021" s="10" t="s">
        <v>4256</v>
      </c>
      <c r="D2021" s="12" t="s">
        <v>1031</v>
      </c>
      <c r="E2021" s="14">
        <v>1941078340</v>
      </c>
      <c r="F2021" s="14">
        <v>1941078340</v>
      </c>
      <c r="G2021" s="16" t="s">
        <v>4289</v>
      </c>
    </row>
    <row r="2022" spans="1:7" ht="12" customHeight="1">
      <c r="A2022" s="4" t="s">
        <v>112</v>
      </c>
      <c r="B2022" s="8">
        <v>46063</v>
      </c>
      <c r="C2022" s="10" t="s">
        <v>4258</v>
      </c>
      <c r="D2022" s="12" t="s">
        <v>1031</v>
      </c>
      <c r="E2022" s="14">
        <v>1195960000</v>
      </c>
      <c r="F2022" s="14">
        <v>1195960000</v>
      </c>
      <c r="G2022" s="16" t="s">
        <v>4292</v>
      </c>
    </row>
    <row r="2023" spans="1:7" ht="12" customHeight="1">
      <c r="A2023" s="4" t="s">
        <v>112</v>
      </c>
      <c r="B2023" s="8">
        <v>46078</v>
      </c>
      <c r="C2023" s="10" t="s">
        <v>4309</v>
      </c>
      <c r="D2023" s="12" t="s">
        <v>1031</v>
      </c>
      <c r="E2023" s="14">
        <v>9409713245</v>
      </c>
      <c r="F2023" s="14">
        <v>9409713245</v>
      </c>
      <c r="G2023" s="16" t="s">
        <v>4349</v>
      </c>
    </row>
    <row r="2024" spans="1:7" ht="12" customHeight="1">
      <c r="A2024" s="4" t="s">
        <v>112</v>
      </c>
      <c r="B2024" s="8">
        <v>46078</v>
      </c>
      <c r="C2024" s="10" t="s">
        <v>4316</v>
      </c>
      <c r="D2024" s="12" t="s">
        <v>1031</v>
      </c>
      <c r="E2024" s="14">
        <v>350000000</v>
      </c>
      <c r="F2024" s="14">
        <v>350000000</v>
      </c>
      <c r="G2024" s="16" t="s">
        <v>4351</v>
      </c>
    </row>
    <row r="2025" spans="1:7" ht="12" customHeight="1">
      <c r="A2025" s="4" t="s">
        <v>112</v>
      </c>
      <c r="B2025" s="8">
        <v>46078</v>
      </c>
      <c r="C2025" s="10" t="s">
        <v>4323</v>
      </c>
      <c r="D2025" s="12" t="s">
        <v>114</v>
      </c>
      <c r="E2025" s="14">
        <v>983250000</v>
      </c>
      <c r="F2025" s="14">
        <v>983250000</v>
      </c>
      <c r="G2025" s="16" t="s">
        <v>4358</v>
      </c>
    </row>
    <row r="2026" spans="1:7" ht="12" customHeight="1">
      <c r="A2026" s="4" t="s">
        <v>416</v>
      </c>
      <c r="B2026" s="8">
        <v>46025</v>
      </c>
      <c r="C2026" s="10" t="s">
        <v>505</v>
      </c>
      <c r="D2026" s="12" t="s">
        <v>417</v>
      </c>
      <c r="E2026" s="14">
        <v>126500000</v>
      </c>
      <c r="F2026" s="14">
        <v>256667</v>
      </c>
      <c r="G2026" s="16" t="s">
        <v>506</v>
      </c>
    </row>
    <row r="2027" spans="1:7" ht="12" customHeight="1">
      <c r="A2027" s="4" t="s">
        <v>416</v>
      </c>
      <c r="B2027" s="8">
        <v>46025</v>
      </c>
      <c r="C2027" s="10" t="s">
        <v>508</v>
      </c>
      <c r="D2027" s="12" t="s">
        <v>417</v>
      </c>
      <c r="E2027" s="14">
        <v>149500000</v>
      </c>
      <c r="F2027" s="14">
        <v>0</v>
      </c>
      <c r="G2027" s="16" t="s">
        <v>509</v>
      </c>
    </row>
    <row r="2028" spans="1:7" ht="12" customHeight="1">
      <c r="A2028" s="4" t="s">
        <v>416</v>
      </c>
      <c r="B2028" s="8">
        <v>46025</v>
      </c>
      <c r="C2028" s="10" t="s">
        <v>514</v>
      </c>
      <c r="D2028" s="12" t="s">
        <v>417</v>
      </c>
      <c r="E2028" s="14">
        <v>126500000</v>
      </c>
      <c r="F2028" s="14">
        <v>0</v>
      </c>
      <c r="G2028" s="16" t="s">
        <v>515</v>
      </c>
    </row>
    <row r="2029" spans="1:7" ht="12" customHeight="1">
      <c r="A2029" s="4" t="s">
        <v>416</v>
      </c>
      <c r="B2029" s="8">
        <v>46025</v>
      </c>
      <c r="C2029" s="10" t="s">
        <v>522</v>
      </c>
      <c r="D2029" s="12" t="s">
        <v>523</v>
      </c>
      <c r="E2029" s="14">
        <v>138000000</v>
      </c>
      <c r="F2029" s="14">
        <v>23000000</v>
      </c>
      <c r="G2029" s="16" t="s">
        <v>524</v>
      </c>
    </row>
    <row r="2030" spans="1:7" ht="12" customHeight="1">
      <c r="A2030" s="4" t="s">
        <v>416</v>
      </c>
      <c r="B2030" s="8">
        <v>46025</v>
      </c>
      <c r="C2030" s="10" t="s">
        <v>530</v>
      </c>
      <c r="D2030" s="12" t="s">
        <v>417</v>
      </c>
      <c r="E2030" s="14">
        <v>97750000</v>
      </c>
      <c r="F2030" s="14">
        <v>0</v>
      </c>
      <c r="G2030" s="16" t="s">
        <v>531</v>
      </c>
    </row>
    <row r="2031" spans="1:7" ht="12" customHeight="1">
      <c r="A2031" s="4" t="s">
        <v>416</v>
      </c>
      <c r="B2031" s="8">
        <v>46025</v>
      </c>
      <c r="C2031" s="10" t="s">
        <v>627</v>
      </c>
      <c r="D2031" s="12" t="s">
        <v>417</v>
      </c>
      <c r="E2031" s="14">
        <v>115000000</v>
      </c>
      <c r="F2031" s="14">
        <v>0</v>
      </c>
      <c r="G2031" s="16" t="s">
        <v>628</v>
      </c>
    </row>
    <row r="2032" spans="1:7" ht="12" customHeight="1">
      <c r="A2032" s="4" t="s">
        <v>416</v>
      </c>
      <c r="B2032" s="8">
        <v>46025</v>
      </c>
      <c r="C2032" s="10" t="s">
        <v>636</v>
      </c>
      <c r="D2032" s="12" t="s">
        <v>417</v>
      </c>
      <c r="E2032" s="14">
        <v>115000000</v>
      </c>
      <c r="F2032" s="14">
        <v>0</v>
      </c>
      <c r="G2032" s="16" t="s">
        <v>637</v>
      </c>
    </row>
    <row r="2033" spans="1:7" ht="12" customHeight="1">
      <c r="A2033" s="4" t="s">
        <v>416</v>
      </c>
      <c r="B2033" s="8">
        <v>46025</v>
      </c>
      <c r="C2033" s="10" t="s">
        <v>650</v>
      </c>
      <c r="D2033" s="12" t="s">
        <v>417</v>
      </c>
      <c r="E2033" s="14">
        <v>40250000</v>
      </c>
      <c r="F2033" s="14">
        <v>0</v>
      </c>
      <c r="G2033" s="16" t="s">
        <v>651</v>
      </c>
    </row>
    <row r="2034" spans="1:7" ht="12" customHeight="1">
      <c r="A2034" s="4" t="s">
        <v>416</v>
      </c>
      <c r="B2034" s="8">
        <v>46026</v>
      </c>
      <c r="C2034" s="10" t="s">
        <v>791</v>
      </c>
      <c r="D2034" s="12" t="s">
        <v>417</v>
      </c>
      <c r="E2034" s="14">
        <v>200000000</v>
      </c>
      <c r="F2034" s="14">
        <v>0</v>
      </c>
      <c r="G2034" s="16" t="s">
        <v>793</v>
      </c>
    </row>
    <row r="2035" spans="1:7" ht="12" customHeight="1">
      <c r="A2035" s="4" t="s">
        <v>416</v>
      </c>
      <c r="B2035" s="8">
        <v>46026</v>
      </c>
      <c r="C2035" s="10" t="s">
        <v>807</v>
      </c>
      <c r="D2035" s="12" t="s">
        <v>417</v>
      </c>
      <c r="E2035" s="14">
        <v>130000000</v>
      </c>
      <c r="F2035" s="14">
        <v>130000000</v>
      </c>
      <c r="G2035" s="16" t="s">
        <v>879</v>
      </c>
    </row>
    <row r="2036" spans="1:7" ht="12" customHeight="1">
      <c r="A2036" s="4" t="s">
        <v>416</v>
      </c>
      <c r="B2036" s="8">
        <v>46026</v>
      </c>
      <c r="C2036" s="10" t="s">
        <v>937</v>
      </c>
      <c r="D2036" s="12" t="s">
        <v>417</v>
      </c>
      <c r="E2036" s="14">
        <v>115000000</v>
      </c>
      <c r="F2036" s="14">
        <v>23000000</v>
      </c>
      <c r="G2036" s="16" t="s">
        <v>1080</v>
      </c>
    </row>
    <row r="2037" spans="1:7" ht="12" customHeight="1">
      <c r="A2037" s="4" t="s">
        <v>416</v>
      </c>
      <c r="B2037" s="8">
        <v>46026</v>
      </c>
      <c r="C2037" s="10" t="s">
        <v>941</v>
      </c>
      <c r="D2037" s="12" t="s">
        <v>417</v>
      </c>
      <c r="E2037" s="14">
        <v>139150000</v>
      </c>
      <c r="F2037" s="14">
        <v>11500000</v>
      </c>
      <c r="G2037" s="16" t="s">
        <v>1083</v>
      </c>
    </row>
    <row r="2038" spans="1:7" ht="12" customHeight="1">
      <c r="A2038" s="4" t="s">
        <v>416</v>
      </c>
      <c r="B2038" s="8">
        <v>46026</v>
      </c>
      <c r="C2038" s="10" t="s">
        <v>977</v>
      </c>
      <c r="D2038" s="12" t="s">
        <v>417</v>
      </c>
      <c r="E2038" s="14">
        <v>80500000</v>
      </c>
      <c r="F2038" s="14">
        <v>0</v>
      </c>
      <c r="G2038" s="16" t="s">
        <v>1119</v>
      </c>
    </row>
    <row r="2039" spans="1:7" ht="12" customHeight="1">
      <c r="A2039" s="4" t="s">
        <v>416</v>
      </c>
      <c r="B2039" s="8">
        <v>46026</v>
      </c>
      <c r="C2039" s="10" t="s">
        <v>997</v>
      </c>
      <c r="D2039" s="12" t="s">
        <v>1145</v>
      </c>
      <c r="E2039" s="14">
        <v>139150000</v>
      </c>
      <c r="F2039" s="14">
        <v>0</v>
      </c>
      <c r="G2039" s="16" t="s">
        <v>1146</v>
      </c>
    </row>
    <row r="2040" spans="1:7" ht="12" customHeight="1">
      <c r="A2040" s="4" t="s">
        <v>416</v>
      </c>
      <c r="B2040" s="8">
        <v>46026</v>
      </c>
      <c r="C2040" s="10" t="s">
        <v>999</v>
      </c>
      <c r="D2040" s="12" t="s">
        <v>417</v>
      </c>
      <c r="E2040" s="14">
        <v>40250000</v>
      </c>
      <c r="F2040" s="14">
        <v>11500000</v>
      </c>
      <c r="G2040" s="16" t="s">
        <v>1149</v>
      </c>
    </row>
    <row r="2041" spans="1:7" ht="12" customHeight="1">
      <c r="A2041" s="4" t="s">
        <v>416</v>
      </c>
      <c r="B2041" s="8">
        <v>46026</v>
      </c>
      <c r="C2041" s="10" t="s">
        <v>1001</v>
      </c>
      <c r="D2041" s="12" t="s">
        <v>417</v>
      </c>
      <c r="E2041" s="14">
        <v>51750000</v>
      </c>
      <c r="F2041" s="14">
        <v>4600000</v>
      </c>
      <c r="G2041" s="16" t="s">
        <v>1152</v>
      </c>
    </row>
    <row r="2042" spans="1:7" ht="12" customHeight="1">
      <c r="A2042" s="4" t="s">
        <v>416</v>
      </c>
      <c r="B2042" s="8">
        <v>46026</v>
      </c>
      <c r="C2042" s="10" t="s">
        <v>1059</v>
      </c>
      <c r="D2042" s="12" t="s">
        <v>417</v>
      </c>
      <c r="E2042" s="14">
        <v>126500000</v>
      </c>
      <c r="F2042" s="14">
        <v>0</v>
      </c>
      <c r="G2042" s="16" t="s">
        <v>1213</v>
      </c>
    </row>
    <row r="2043" spans="1:7" ht="12" customHeight="1">
      <c r="A2043" s="4" t="s">
        <v>416</v>
      </c>
      <c r="B2043" s="8">
        <v>46026</v>
      </c>
      <c r="C2043" s="10" t="s">
        <v>1061</v>
      </c>
      <c r="D2043" s="12" t="s">
        <v>417</v>
      </c>
      <c r="E2043" s="14">
        <v>139150000</v>
      </c>
      <c r="F2043" s="14">
        <v>0</v>
      </c>
      <c r="G2043" s="16" t="s">
        <v>1216</v>
      </c>
    </row>
    <row r="2044" spans="1:7" ht="12" customHeight="1">
      <c r="A2044" s="4" t="s">
        <v>416</v>
      </c>
      <c r="B2044" s="8">
        <v>46026</v>
      </c>
      <c r="C2044" s="10" t="s">
        <v>1064</v>
      </c>
      <c r="D2044" s="12" t="s">
        <v>417</v>
      </c>
      <c r="E2044" s="14">
        <v>139150000</v>
      </c>
      <c r="F2044" s="14">
        <v>0</v>
      </c>
      <c r="G2044" s="16" t="s">
        <v>1219</v>
      </c>
    </row>
    <row r="2045" spans="1:7" ht="12" customHeight="1">
      <c r="A2045" s="4" t="s">
        <v>416</v>
      </c>
      <c r="B2045" s="8">
        <v>46026</v>
      </c>
      <c r="C2045" s="10" t="s">
        <v>1073</v>
      </c>
      <c r="D2045" s="12" t="s">
        <v>417</v>
      </c>
      <c r="E2045" s="14">
        <v>103500000</v>
      </c>
      <c r="F2045" s="14">
        <v>0</v>
      </c>
      <c r="G2045" s="16" t="s">
        <v>1226</v>
      </c>
    </row>
    <row r="2046" spans="1:7" ht="12" customHeight="1">
      <c r="A2046" s="4" t="s">
        <v>416</v>
      </c>
      <c r="B2046" s="8">
        <v>46026</v>
      </c>
      <c r="C2046" s="10" t="s">
        <v>1078</v>
      </c>
      <c r="D2046" s="12" t="s">
        <v>417</v>
      </c>
      <c r="E2046" s="14">
        <v>51750000</v>
      </c>
      <c r="F2046" s="14">
        <v>4600000</v>
      </c>
      <c r="G2046" s="16" t="s">
        <v>1231</v>
      </c>
    </row>
    <row r="2047" spans="1:7" ht="12" customHeight="1">
      <c r="A2047" s="4" t="s">
        <v>416</v>
      </c>
      <c r="B2047" s="8">
        <v>46026</v>
      </c>
      <c r="C2047" s="10" t="s">
        <v>1084</v>
      </c>
      <c r="D2047" s="12" t="s">
        <v>417</v>
      </c>
      <c r="E2047" s="14">
        <v>51750000</v>
      </c>
      <c r="F2047" s="14">
        <v>0</v>
      </c>
      <c r="G2047" s="16" t="s">
        <v>1234</v>
      </c>
    </row>
    <row r="2048" spans="1:7" ht="12" customHeight="1">
      <c r="A2048" s="4" t="s">
        <v>416</v>
      </c>
      <c r="B2048" s="8">
        <v>46026</v>
      </c>
      <c r="C2048" s="10" t="s">
        <v>1090</v>
      </c>
      <c r="D2048" s="12" t="s">
        <v>417</v>
      </c>
      <c r="E2048" s="14">
        <v>126500000</v>
      </c>
      <c r="F2048" s="14">
        <v>0</v>
      </c>
      <c r="G2048" s="16" t="s">
        <v>1237</v>
      </c>
    </row>
    <row r="2049" spans="1:7" ht="12" customHeight="1">
      <c r="A2049" s="4" t="s">
        <v>416</v>
      </c>
      <c r="B2049" s="8">
        <v>46026</v>
      </c>
      <c r="C2049" s="10" t="s">
        <v>1096</v>
      </c>
      <c r="D2049" s="12" t="s">
        <v>417</v>
      </c>
      <c r="E2049" s="14">
        <v>51750000</v>
      </c>
      <c r="F2049" s="14">
        <v>0</v>
      </c>
      <c r="G2049" s="16" t="s">
        <v>1240</v>
      </c>
    </row>
    <row r="2050" spans="1:7" ht="12" customHeight="1">
      <c r="A2050" s="4" t="s">
        <v>416</v>
      </c>
      <c r="B2050" s="8">
        <v>46026</v>
      </c>
      <c r="C2050" s="10" t="s">
        <v>1102</v>
      </c>
      <c r="D2050" s="12" t="s">
        <v>417</v>
      </c>
      <c r="E2050" s="14">
        <v>115000000</v>
      </c>
      <c r="F2050" s="14">
        <v>10350000</v>
      </c>
      <c r="G2050" s="16" t="s">
        <v>1243</v>
      </c>
    </row>
    <row r="2051" spans="1:7" ht="12" customHeight="1">
      <c r="A2051" s="4" t="s">
        <v>416</v>
      </c>
      <c r="B2051" s="8">
        <v>46026</v>
      </c>
      <c r="C2051" s="10" t="s">
        <v>1115</v>
      </c>
      <c r="D2051" s="12" t="s">
        <v>417</v>
      </c>
      <c r="E2051" s="14">
        <v>103500000</v>
      </c>
      <c r="F2051" s="14">
        <v>0</v>
      </c>
      <c r="G2051" s="16" t="s">
        <v>1249</v>
      </c>
    </row>
    <row r="2052" spans="1:7" ht="12" customHeight="1">
      <c r="A2052" s="4" t="s">
        <v>416</v>
      </c>
      <c r="B2052" s="8">
        <v>46026</v>
      </c>
      <c r="C2052" s="10" t="s">
        <v>1125</v>
      </c>
      <c r="D2052" s="12" t="s">
        <v>417</v>
      </c>
      <c r="E2052" s="14">
        <v>139150000</v>
      </c>
      <c r="F2052" s="14">
        <v>0</v>
      </c>
      <c r="G2052" s="16" t="s">
        <v>1252</v>
      </c>
    </row>
    <row r="2053" spans="1:7" ht="12" customHeight="1">
      <c r="A2053" s="4" t="s">
        <v>416</v>
      </c>
      <c r="B2053" s="8">
        <v>46026</v>
      </c>
      <c r="C2053" s="10" t="s">
        <v>1196</v>
      </c>
      <c r="D2053" s="12" t="s">
        <v>417</v>
      </c>
      <c r="E2053" s="14">
        <v>14709348</v>
      </c>
      <c r="F2053" s="14">
        <v>6050000</v>
      </c>
      <c r="G2053" s="16" t="s">
        <v>1300</v>
      </c>
    </row>
    <row r="2054" spans="1:7" ht="12" customHeight="1">
      <c r="A2054" s="4" t="s">
        <v>416</v>
      </c>
      <c r="B2054" s="8">
        <v>46026</v>
      </c>
      <c r="C2054" s="10" t="s">
        <v>1196</v>
      </c>
      <c r="D2054" s="12" t="s">
        <v>1145</v>
      </c>
      <c r="E2054" s="14">
        <v>83340652</v>
      </c>
      <c r="F2054" s="14">
        <v>0</v>
      </c>
      <c r="G2054" s="16" t="s">
        <v>1300</v>
      </c>
    </row>
    <row r="2055" spans="1:7" ht="12" customHeight="1">
      <c r="A2055" s="4" t="s">
        <v>416</v>
      </c>
      <c r="B2055" s="8">
        <v>46026</v>
      </c>
      <c r="C2055" s="10" t="s">
        <v>1197</v>
      </c>
      <c r="D2055" s="12" t="s">
        <v>417</v>
      </c>
      <c r="E2055" s="14">
        <v>115000000</v>
      </c>
      <c r="F2055" s="14">
        <v>0</v>
      </c>
      <c r="G2055" s="16" t="s">
        <v>1305</v>
      </c>
    </row>
    <row r="2056" spans="1:7" ht="12" customHeight="1">
      <c r="A2056" s="4" t="s">
        <v>416</v>
      </c>
      <c r="B2056" s="8">
        <v>46027</v>
      </c>
      <c r="C2056" s="10" t="s">
        <v>2095</v>
      </c>
      <c r="D2056" s="12" t="s">
        <v>417</v>
      </c>
      <c r="E2056" s="14">
        <v>126500000</v>
      </c>
      <c r="F2056" s="14">
        <v>0</v>
      </c>
      <c r="G2056" s="16" t="s">
        <v>2103</v>
      </c>
    </row>
    <row r="2057" spans="1:7" ht="12" customHeight="1">
      <c r="A2057" s="4" t="s">
        <v>416</v>
      </c>
      <c r="B2057" s="8">
        <v>46027</v>
      </c>
      <c r="C2057" s="10" t="s">
        <v>2097</v>
      </c>
      <c r="D2057" s="12" t="s">
        <v>417</v>
      </c>
      <c r="E2057" s="14">
        <v>115000000</v>
      </c>
      <c r="F2057" s="14">
        <v>0</v>
      </c>
      <c r="G2057" s="16" t="s">
        <v>2106</v>
      </c>
    </row>
    <row r="2058" spans="1:7" ht="12" customHeight="1">
      <c r="A2058" s="4" t="s">
        <v>416</v>
      </c>
      <c r="B2058" s="8">
        <v>46027</v>
      </c>
      <c r="C2058" s="10" t="s">
        <v>2099</v>
      </c>
      <c r="D2058" s="12" t="s">
        <v>417</v>
      </c>
      <c r="E2058" s="14">
        <v>92000000</v>
      </c>
      <c r="F2058" s="14">
        <v>0</v>
      </c>
      <c r="G2058" s="16" t="s">
        <v>2109</v>
      </c>
    </row>
    <row r="2059" spans="1:7" ht="12" customHeight="1">
      <c r="A2059" s="4" t="s">
        <v>416</v>
      </c>
      <c r="B2059" s="8">
        <v>46027</v>
      </c>
      <c r="C2059" s="10" t="s">
        <v>2101</v>
      </c>
      <c r="D2059" s="12" t="s">
        <v>417</v>
      </c>
      <c r="E2059" s="14">
        <v>80500000</v>
      </c>
      <c r="F2059" s="14">
        <v>0</v>
      </c>
      <c r="G2059" s="16" t="s">
        <v>2112</v>
      </c>
    </row>
    <row r="2060" spans="1:7" ht="12" customHeight="1">
      <c r="A2060" s="4" t="s">
        <v>416</v>
      </c>
      <c r="B2060" s="8">
        <v>46027</v>
      </c>
      <c r="C2060" s="10" t="s">
        <v>2107</v>
      </c>
      <c r="D2060" s="12" t="s">
        <v>417</v>
      </c>
      <c r="E2060" s="14">
        <v>126500000</v>
      </c>
      <c r="F2060" s="14">
        <v>0</v>
      </c>
      <c r="G2060" s="16" t="s">
        <v>2117</v>
      </c>
    </row>
    <row r="2061" spans="1:7" ht="12" customHeight="1">
      <c r="A2061" s="4" t="s">
        <v>416</v>
      </c>
      <c r="B2061" s="8">
        <v>46027</v>
      </c>
      <c r="C2061" s="10" t="s">
        <v>2110</v>
      </c>
      <c r="D2061" s="12" t="s">
        <v>417</v>
      </c>
      <c r="E2061" s="14">
        <v>139150000</v>
      </c>
      <c r="F2061" s="14">
        <v>0</v>
      </c>
      <c r="G2061" s="16" t="s">
        <v>2120</v>
      </c>
    </row>
    <row r="2062" spans="1:7" ht="12" customHeight="1">
      <c r="A2062" s="4" t="s">
        <v>416</v>
      </c>
      <c r="B2062" s="8">
        <v>46027</v>
      </c>
      <c r="C2062" s="10" t="s">
        <v>2113</v>
      </c>
      <c r="D2062" s="12" t="s">
        <v>417</v>
      </c>
      <c r="E2062" s="14">
        <v>139150000</v>
      </c>
      <c r="F2062" s="14">
        <v>0</v>
      </c>
      <c r="G2062" s="16" t="s">
        <v>2123</v>
      </c>
    </row>
    <row r="2063" spans="1:7" ht="12" customHeight="1">
      <c r="A2063" s="4" t="s">
        <v>416</v>
      </c>
      <c r="B2063" s="8">
        <v>46027</v>
      </c>
      <c r="C2063" s="10" t="s">
        <v>2115</v>
      </c>
      <c r="D2063" s="12" t="s">
        <v>1145</v>
      </c>
      <c r="E2063" s="14">
        <v>83433995</v>
      </c>
      <c r="F2063" s="14">
        <v>0</v>
      </c>
      <c r="G2063" s="16" t="s">
        <v>2126</v>
      </c>
    </row>
    <row r="2064" spans="1:7" ht="12" customHeight="1">
      <c r="A2064" s="4" t="s">
        <v>416</v>
      </c>
      <c r="B2064" s="8">
        <v>46027</v>
      </c>
      <c r="C2064" s="10" t="s">
        <v>2115</v>
      </c>
      <c r="D2064" s="12" t="s">
        <v>417</v>
      </c>
      <c r="E2064" s="14">
        <v>66066005</v>
      </c>
      <c r="F2064" s="14">
        <v>34500000</v>
      </c>
      <c r="G2064" s="16" t="s">
        <v>2126</v>
      </c>
    </row>
    <row r="2065" spans="1:7" ht="12" customHeight="1">
      <c r="A2065" s="4" t="s">
        <v>416</v>
      </c>
      <c r="B2065" s="8">
        <v>46027</v>
      </c>
      <c r="C2065" s="10" t="s">
        <v>2124</v>
      </c>
      <c r="D2065" s="12" t="s">
        <v>417</v>
      </c>
      <c r="E2065" s="14">
        <v>71300000</v>
      </c>
      <c r="F2065" s="14">
        <v>0</v>
      </c>
      <c r="G2065" s="16" t="s">
        <v>2136</v>
      </c>
    </row>
    <row r="2066" spans="1:7" ht="12" customHeight="1">
      <c r="A2066" s="4" t="s">
        <v>416</v>
      </c>
      <c r="B2066" s="8">
        <v>46027</v>
      </c>
      <c r="C2066" s="10" t="s">
        <v>2353</v>
      </c>
      <c r="D2066" s="12" t="s">
        <v>417</v>
      </c>
      <c r="E2066" s="14">
        <v>108000000</v>
      </c>
      <c r="F2066" s="14">
        <v>4500000</v>
      </c>
      <c r="G2066" s="16" t="s">
        <v>2356</v>
      </c>
    </row>
    <row r="2067" spans="1:7" ht="12" customHeight="1">
      <c r="A2067" s="4" t="s">
        <v>416</v>
      </c>
      <c r="B2067" s="8">
        <v>46027</v>
      </c>
      <c r="C2067" s="10" t="s">
        <v>2355</v>
      </c>
      <c r="D2067" s="12" t="s">
        <v>417</v>
      </c>
      <c r="E2067" s="14">
        <v>103500000</v>
      </c>
      <c r="F2067" s="14">
        <v>56350000</v>
      </c>
      <c r="G2067" s="16" t="s">
        <v>2359</v>
      </c>
    </row>
    <row r="2068" spans="1:7" ht="12" customHeight="1">
      <c r="A2068" s="4" t="s">
        <v>416</v>
      </c>
      <c r="B2068" s="8">
        <v>46027</v>
      </c>
      <c r="C2068" s="10" t="s">
        <v>2357</v>
      </c>
      <c r="D2068" s="12" t="s">
        <v>417</v>
      </c>
      <c r="E2068" s="14">
        <v>103500000</v>
      </c>
      <c r="F2068" s="14">
        <v>24150000</v>
      </c>
      <c r="G2068" s="16" t="s">
        <v>2361</v>
      </c>
    </row>
    <row r="2069" spans="1:7" ht="12" customHeight="1">
      <c r="A2069" s="4" t="s">
        <v>416</v>
      </c>
      <c r="B2069" s="8">
        <v>46027</v>
      </c>
      <c r="C2069" s="10" t="s">
        <v>2360</v>
      </c>
      <c r="D2069" s="12" t="s">
        <v>1145</v>
      </c>
      <c r="E2069" s="14">
        <v>74750000</v>
      </c>
      <c r="F2069" s="14">
        <v>83333</v>
      </c>
      <c r="G2069" s="16" t="s">
        <v>2363</v>
      </c>
    </row>
    <row r="2070" spans="1:7" ht="12" customHeight="1">
      <c r="A2070" s="4" t="s">
        <v>416</v>
      </c>
      <c r="B2070" s="8">
        <v>46027</v>
      </c>
      <c r="C2070" s="10" t="s">
        <v>2491</v>
      </c>
      <c r="D2070" s="12" t="s">
        <v>417</v>
      </c>
      <c r="E2070" s="14">
        <v>80500000</v>
      </c>
      <c r="F2070" s="14">
        <v>0</v>
      </c>
      <c r="G2070" s="16" t="s">
        <v>2492</v>
      </c>
    </row>
    <row r="2071" spans="1:7" ht="12" customHeight="1">
      <c r="A2071" s="4" t="s">
        <v>416</v>
      </c>
      <c r="B2071" s="8">
        <v>46027</v>
      </c>
      <c r="C2071" s="10" t="s">
        <v>2511</v>
      </c>
      <c r="D2071" s="12" t="s">
        <v>1145</v>
      </c>
      <c r="E2071" s="14">
        <v>54000000</v>
      </c>
      <c r="F2071" s="14">
        <v>2250000</v>
      </c>
      <c r="G2071" s="16" t="s">
        <v>2512</v>
      </c>
    </row>
    <row r="2072" spans="1:7" ht="12" customHeight="1">
      <c r="A2072" s="4" t="s">
        <v>416</v>
      </c>
      <c r="B2072" s="8">
        <v>46028</v>
      </c>
      <c r="C2072" s="10" t="s">
        <v>2630</v>
      </c>
      <c r="D2072" s="12" t="s">
        <v>417</v>
      </c>
      <c r="E2072" s="14">
        <v>103500000</v>
      </c>
      <c r="F2072" s="14">
        <v>4500000</v>
      </c>
      <c r="G2072" s="16" t="s">
        <v>2727</v>
      </c>
    </row>
    <row r="2073" spans="1:7" ht="12" customHeight="1">
      <c r="A2073" s="4" t="s">
        <v>416</v>
      </c>
      <c r="B2073" s="8">
        <v>46028</v>
      </c>
      <c r="C2073" s="10" t="s">
        <v>2632</v>
      </c>
      <c r="D2073" s="12" t="s">
        <v>417</v>
      </c>
      <c r="E2073" s="14">
        <v>139150000</v>
      </c>
      <c r="F2073" s="14">
        <v>57500000</v>
      </c>
      <c r="G2073" s="16" t="s">
        <v>2730</v>
      </c>
    </row>
    <row r="2074" spans="1:7" ht="12" customHeight="1">
      <c r="A2074" s="4" t="s">
        <v>416</v>
      </c>
      <c r="B2074" s="8">
        <v>46028</v>
      </c>
      <c r="C2074" s="10" t="s">
        <v>2634</v>
      </c>
      <c r="D2074" s="12" t="s">
        <v>417</v>
      </c>
      <c r="E2074" s="14">
        <v>126500000</v>
      </c>
      <c r="F2074" s="14">
        <v>4400000</v>
      </c>
      <c r="G2074" s="16" t="s">
        <v>2733</v>
      </c>
    </row>
    <row r="2075" spans="1:7" ht="12" customHeight="1">
      <c r="A2075" s="4" t="s">
        <v>416</v>
      </c>
      <c r="B2075" s="8">
        <v>46028</v>
      </c>
      <c r="C2075" s="10" t="s">
        <v>2636</v>
      </c>
      <c r="D2075" s="12" t="s">
        <v>417</v>
      </c>
      <c r="E2075" s="14">
        <v>115000000</v>
      </c>
      <c r="F2075" s="14">
        <v>0</v>
      </c>
      <c r="G2075" s="16" t="s">
        <v>2736</v>
      </c>
    </row>
    <row r="2076" spans="1:7" ht="12" customHeight="1">
      <c r="A2076" s="4" t="s">
        <v>416</v>
      </c>
      <c r="B2076" s="8">
        <v>46028</v>
      </c>
      <c r="C2076" s="10" t="s">
        <v>2639</v>
      </c>
      <c r="D2076" s="12" t="s">
        <v>417</v>
      </c>
      <c r="E2076" s="14">
        <v>230000000</v>
      </c>
      <c r="F2076" s="14">
        <v>157704075</v>
      </c>
      <c r="G2076" s="16" t="s">
        <v>2739</v>
      </c>
    </row>
    <row r="2077" spans="1:7" ht="12" customHeight="1">
      <c r="A2077" s="4" t="s">
        <v>416</v>
      </c>
      <c r="B2077" s="8">
        <v>46028</v>
      </c>
      <c r="C2077" s="10" t="s">
        <v>2650</v>
      </c>
      <c r="D2077" s="12" t="s">
        <v>417</v>
      </c>
      <c r="E2077" s="14">
        <v>36566005</v>
      </c>
      <c r="F2077" s="14">
        <v>1000000</v>
      </c>
      <c r="G2077" s="16" t="s">
        <v>2754</v>
      </c>
    </row>
    <row r="2078" spans="1:7" ht="12" customHeight="1">
      <c r="A2078" s="4" t="s">
        <v>416</v>
      </c>
      <c r="B2078" s="8">
        <v>46028</v>
      </c>
      <c r="C2078" s="10" t="s">
        <v>2650</v>
      </c>
      <c r="D2078" s="12" t="s">
        <v>1145</v>
      </c>
      <c r="E2078" s="14">
        <v>83433995</v>
      </c>
      <c r="F2078" s="14">
        <v>67250000</v>
      </c>
      <c r="G2078" s="16" t="s">
        <v>2754</v>
      </c>
    </row>
    <row r="2079" spans="1:7" ht="12" customHeight="1">
      <c r="A2079" s="4" t="s">
        <v>416</v>
      </c>
      <c r="B2079" s="8">
        <v>46044</v>
      </c>
      <c r="C2079" s="10" t="s">
        <v>4138</v>
      </c>
      <c r="D2079" s="12" t="s">
        <v>417</v>
      </c>
      <c r="E2079" s="14">
        <v>650350328</v>
      </c>
      <c r="F2079" s="14">
        <v>84800328</v>
      </c>
      <c r="G2079" s="16" t="s">
        <v>4177</v>
      </c>
    </row>
    <row r="2080" spans="1:7" ht="12" customHeight="1">
      <c r="A2080" s="4" t="s">
        <v>416</v>
      </c>
      <c r="B2080" s="8">
        <v>46044</v>
      </c>
      <c r="C2080" s="10" t="s">
        <v>4138</v>
      </c>
      <c r="D2080" s="12" t="s">
        <v>523</v>
      </c>
      <c r="E2080" s="14">
        <v>246000000</v>
      </c>
      <c r="F2080" s="14">
        <v>0</v>
      </c>
      <c r="G2080" s="16" t="s">
        <v>4177</v>
      </c>
    </row>
    <row r="2081" spans="1:7" ht="12" customHeight="1">
      <c r="A2081" s="4" t="s">
        <v>416</v>
      </c>
      <c r="B2081" s="8">
        <v>46044</v>
      </c>
      <c r="C2081" s="10" t="s">
        <v>4138</v>
      </c>
      <c r="D2081" s="12" t="s">
        <v>1145</v>
      </c>
      <c r="E2081" s="14">
        <v>88450000</v>
      </c>
      <c r="F2081" s="14">
        <v>0</v>
      </c>
      <c r="G2081" s="16" t="s">
        <v>4177</v>
      </c>
    </row>
    <row r="2082" spans="1:7" ht="12" customHeight="1">
      <c r="A2082" s="4" t="s">
        <v>416</v>
      </c>
      <c r="B2082" s="8">
        <v>46078</v>
      </c>
      <c r="C2082" s="10" t="s">
        <v>4297</v>
      </c>
      <c r="D2082" s="12" t="s">
        <v>417</v>
      </c>
      <c r="E2082" s="14">
        <v>450000000</v>
      </c>
      <c r="F2082" s="14">
        <v>450000000</v>
      </c>
      <c r="G2082" s="16" t="s">
        <v>4335</v>
      </c>
    </row>
    <row r="2083" spans="1:7" ht="12" customHeight="1">
      <c r="A2083" s="4" t="s">
        <v>416</v>
      </c>
      <c r="B2083" s="8">
        <v>46078</v>
      </c>
      <c r="C2083" s="10" t="s">
        <v>4297</v>
      </c>
      <c r="D2083" s="12" t="s">
        <v>523</v>
      </c>
      <c r="E2083" s="14">
        <v>150000000</v>
      </c>
      <c r="F2083" s="14">
        <v>150000000</v>
      </c>
      <c r="G2083" s="16" t="s">
        <v>4335</v>
      </c>
    </row>
    <row r="2084" spans="1:7" ht="12" customHeight="1">
      <c r="A2084" s="4" t="s">
        <v>416</v>
      </c>
      <c r="B2084" s="8">
        <v>46078</v>
      </c>
      <c r="C2084" s="10" t="s">
        <v>4301</v>
      </c>
      <c r="D2084" s="12" t="s">
        <v>417</v>
      </c>
      <c r="E2084" s="14">
        <v>450000000</v>
      </c>
      <c r="F2084" s="14">
        <v>450000000</v>
      </c>
      <c r="G2084" s="16" t="s">
        <v>4340</v>
      </c>
    </row>
    <row r="2085" spans="1:7" ht="12" customHeight="1">
      <c r="A2085" s="4" t="s">
        <v>416</v>
      </c>
      <c r="B2085" s="8">
        <v>46078</v>
      </c>
      <c r="C2085" s="10" t="s">
        <v>4301</v>
      </c>
      <c r="D2085" s="12" t="s">
        <v>523</v>
      </c>
      <c r="E2085" s="14">
        <v>150000000</v>
      </c>
      <c r="F2085" s="14">
        <v>150000000</v>
      </c>
      <c r="G2085" s="16" t="s">
        <v>4340</v>
      </c>
    </row>
    <row r="2086" spans="1:7" ht="12" customHeight="1">
      <c r="A2086" s="4" t="s">
        <v>416</v>
      </c>
      <c r="B2086" s="8">
        <v>46078</v>
      </c>
      <c r="C2086" s="10" t="s">
        <v>4304</v>
      </c>
      <c r="D2086" s="12" t="s">
        <v>417</v>
      </c>
      <c r="E2086" s="14">
        <v>1126000000</v>
      </c>
      <c r="F2086" s="14">
        <v>1126000000</v>
      </c>
      <c r="G2086" s="16" t="s">
        <v>4345</v>
      </c>
    </row>
    <row r="2087" spans="1:7" ht="12" customHeight="1">
      <c r="A2087" s="4" t="s">
        <v>416</v>
      </c>
      <c r="B2087" s="8">
        <v>46078</v>
      </c>
      <c r="C2087" s="10" t="s">
        <v>4306</v>
      </c>
      <c r="D2087" s="12" t="s">
        <v>417</v>
      </c>
      <c r="E2087" s="14">
        <v>1883464020</v>
      </c>
      <c r="F2087" s="14">
        <v>1883464020</v>
      </c>
      <c r="G2087" s="16" t="s">
        <v>4348</v>
      </c>
    </row>
    <row r="2088" spans="1:7" ht="12" customHeight="1">
      <c r="A2088" s="4" t="s">
        <v>416</v>
      </c>
      <c r="B2088" s="8">
        <v>46078</v>
      </c>
      <c r="C2088" s="10" t="s">
        <v>4306</v>
      </c>
      <c r="D2088" s="12" t="s">
        <v>1145</v>
      </c>
      <c r="E2088" s="14">
        <v>116535980</v>
      </c>
      <c r="F2088" s="14">
        <v>116535980</v>
      </c>
      <c r="G2088" s="16" t="s">
        <v>4348</v>
      </c>
    </row>
    <row r="2089" spans="1:7" ht="12" customHeight="1">
      <c r="A2089" s="4" t="s">
        <v>416</v>
      </c>
      <c r="B2089" s="8">
        <v>46078</v>
      </c>
      <c r="C2089" s="10" t="s">
        <v>4321</v>
      </c>
      <c r="D2089" s="12" t="s">
        <v>417</v>
      </c>
      <c r="E2089" s="14">
        <v>1394037390</v>
      </c>
      <c r="F2089" s="14">
        <v>1394037390</v>
      </c>
      <c r="G2089" s="16" t="s">
        <v>4353</v>
      </c>
    </row>
    <row r="2090" spans="1:7" ht="12" customHeight="1">
      <c r="A2090" s="4" t="s">
        <v>416</v>
      </c>
      <c r="B2090" s="8">
        <v>46078</v>
      </c>
      <c r="C2090" s="10" t="s">
        <v>4321</v>
      </c>
      <c r="D2090" s="12" t="s">
        <v>523</v>
      </c>
      <c r="E2090" s="14">
        <v>205962610</v>
      </c>
      <c r="F2090" s="14">
        <v>205962610</v>
      </c>
      <c r="G2090" s="16" t="s">
        <v>4353</v>
      </c>
    </row>
    <row r="2091" spans="1:7" ht="12" customHeight="1">
      <c r="A2091" s="4" t="s">
        <v>411</v>
      </c>
      <c r="B2091" s="8">
        <v>46026</v>
      </c>
      <c r="C2091" s="10" t="s">
        <v>791</v>
      </c>
      <c r="D2091" s="12" t="s">
        <v>412</v>
      </c>
      <c r="E2091" s="14">
        <v>250000000</v>
      </c>
      <c r="F2091" s="14">
        <v>0</v>
      </c>
      <c r="G2091" s="16" t="s">
        <v>793</v>
      </c>
    </row>
    <row r="2092" spans="1:7" ht="12" customHeight="1">
      <c r="A2092" s="4" t="s">
        <v>411</v>
      </c>
      <c r="B2092" s="8">
        <v>46026</v>
      </c>
      <c r="C2092" s="10" t="s">
        <v>807</v>
      </c>
      <c r="D2092" s="12" t="s">
        <v>934</v>
      </c>
      <c r="E2092" s="14">
        <v>90000000</v>
      </c>
      <c r="F2092" s="14">
        <v>90000000</v>
      </c>
      <c r="G2092" s="16" t="s">
        <v>879</v>
      </c>
    </row>
    <row r="2093" spans="1:7" ht="12" customHeight="1">
      <c r="A2093" s="4" t="s">
        <v>411</v>
      </c>
      <c r="B2093" s="8">
        <v>46027</v>
      </c>
      <c r="C2093" s="10" t="s">
        <v>2118</v>
      </c>
      <c r="D2093" s="12" t="s">
        <v>412</v>
      </c>
      <c r="E2093" s="14">
        <v>157550000</v>
      </c>
      <c r="F2093" s="14">
        <v>19550000</v>
      </c>
      <c r="G2093" s="16" t="s">
        <v>2131</v>
      </c>
    </row>
    <row r="2094" spans="1:7" ht="12" customHeight="1">
      <c r="A2094" s="4" t="s">
        <v>411</v>
      </c>
      <c r="B2094" s="8">
        <v>46027</v>
      </c>
      <c r="C2094" s="10" t="s">
        <v>2121</v>
      </c>
      <c r="D2094" s="12" t="s">
        <v>412</v>
      </c>
      <c r="E2094" s="14">
        <v>139150000</v>
      </c>
      <c r="F2094" s="14">
        <v>0</v>
      </c>
      <c r="G2094" s="16" t="s">
        <v>2134</v>
      </c>
    </row>
    <row r="2095" spans="1:7" ht="12" customHeight="1">
      <c r="A2095" s="4" t="s">
        <v>411</v>
      </c>
      <c r="B2095" s="8">
        <v>46027</v>
      </c>
      <c r="C2095" s="10" t="s">
        <v>2127</v>
      </c>
      <c r="D2095" s="12" t="s">
        <v>2139</v>
      </c>
      <c r="E2095" s="14">
        <v>115000000</v>
      </c>
      <c r="F2095" s="14">
        <v>0</v>
      </c>
      <c r="G2095" s="16" t="s">
        <v>2140</v>
      </c>
    </row>
    <row r="2096" spans="1:7" ht="12" customHeight="1">
      <c r="A2096" s="4" t="s">
        <v>411</v>
      </c>
      <c r="B2096" s="8">
        <v>46027</v>
      </c>
      <c r="C2096" s="10" t="s">
        <v>2129</v>
      </c>
      <c r="D2096" s="12" t="s">
        <v>412</v>
      </c>
      <c r="E2096" s="14">
        <v>115000000</v>
      </c>
      <c r="F2096" s="14">
        <v>0</v>
      </c>
      <c r="G2096" s="16" t="s">
        <v>2142</v>
      </c>
    </row>
    <row r="2097" spans="1:7" ht="12" customHeight="1">
      <c r="A2097" s="4" t="s">
        <v>411</v>
      </c>
      <c r="B2097" s="8">
        <v>46027</v>
      </c>
      <c r="C2097" s="10" t="s">
        <v>2132</v>
      </c>
      <c r="D2097" s="12" t="s">
        <v>2139</v>
      </c>
      <c r="E2097" s="14">
        <v>110000000</v>
      </c>
      <c r="F2097" s="14">
        <v>62850000</v>
      </c>
      <c r="G2097" s="16" t="s">
        <v>2145</v>
      </c>
    </row>
    <row r="2098" spans="1:7" ht="12" customHeight="1">
      <c r="A2098" s="4" t="s">
        <v>411</v>
      </c>
      <c r="B2098" s="8">
        <v>46027</v>
      </c>
      <c r="C2098" s="10" t="s">
        <v>2500</v>
      </c>
      <c r="D2098" s="12" t="s">
        <v>412</v>
      </c>
      <c r="E2098" s="14">
        <v>92000000</v>
      </c>
      <c r="F2098" s="14">
        <v>0</v>
      </c>
      <c r="G2098" s="16" t="s">
        <v>2501</v>
      </c>
    </row>
    <row r="2099" spans="1:7" ht="12" customHeight="1">
      <c r="A2099" s="4" t="s">
        <v>411</v>
      </c>
      <c r="B2099" s="8">
        <v>46027</v>
      </c>
      <c r="C2099" s="10" t="s">
        <v>2503</v>
      </c>
      <c r="D2099" s="12" t="s">
        <v>412</v>
      </c>
      <c r="E2099" s="14">
        <v>111100000</v>
      </c>
      <c r="F2099" s="14">
        <v>3000000</v>
      </c>
      <c r="G2099" s="16" t="s">
        <v>2504</v>
      </c>
    </row>
    <row r="2100" spans="1:7" ht="12" customHeight="1">
      <c r="A2100" s="4" t="s">
        <v>411</v>
      </c>
      <c r="B2100" s="8">
        <v>46027</v>
      </c>
      <c r="C2100" s="10" t="s">
        <v>2506</v>
      </c>
      <c r="D2100" s="12" t="s">
        <v>412</v>
      </c>
      <c r="E2100" s="14">
        <v>81650000</v>
      </c>
      <c r="F2100" s="14">
        <v>0</v>
      </c>
      <c r="G2100" s="16" t="s">
        <v>2507</v>
      </c>
    </row>
    <row r="2101" spans="1:7" ht="12" customHeight="1">
      <c r="A2101" s="4" t="s">
        <v>411</v>
      </c>
      <c r="B2101" s="8">
        <v>46027</v>
      </c>
      <c r="C2101" s="10" t="s">
        <v>2508</v>
      </c>
      <c r="D2101" s="12" t="s">
        <v>412</v>
      </c>
      <c r="E2101" s="14">
        <v>74750000</v>
      </c>
      <c r="F2101" s="14">
        <v>0</v>
      </c>
      <c r="G2101" s="16" t="s">
        <v>2509</v>
      </c>
    </row>
    <row r="2102" spans="1:7" ht="12" customHeight="1">
      <c r="A2102" s="4" t="s">
        <v>411</v>
      </c>
      <c r="B2102" s="8">
        <v>46028</v>
      </c>
      <c r="C2102" s="10" t="s">
        <v>2588</v>
      </c>
      <c r="D2102" s="12" t="s">
        <v>2139</v>
      </c>
      <c r="E2102" s="14">
        <v>69000000</v>
      </c>
      <c r="F2102" s="14">
        <v>5750000</v>
      </c>
      <c r="G2102" s="16" t="s">
        <v>2589</v>
      </c>
    </row>
    <row r="2103" spans="1:7" ht="12" customHeight="1">
      <c r="A2103" s="4" t="s">
        <v>411</v>
      </c>
      <c r="B2103" s="8">
        <v>46028</v>
      </c>
      <c r="C2103" s="10" t="s">
        <v>2591</v>
      </c>
      <c r="D2103" s="12" t="s">
        <v>412</v>
      </c>
      <c r="E2103" s="14">
        <v>80500000</v>
      </c>
      <c r="F2103" s="14">
        <v>0</v>
      </c>
      <c r="G2103" s="16" t="s">
        <v>2592</v>
      </c>
    </row>
    <row r="2104" spans="1:7" ht="12" customHeight="1">
      <c r="A2104" s="4" t="s">
        <v>411</v>
      </c>
      <c r="B2104" s="8">
        <v>46028</v>
      </c>
      <c r="C2104" s="10" t="s">
        <v>2641</v>
      </c>
      <c r="D2104" s="12" t="s">
        <v>934</v>
      </c>
      <c r="E2104" s="14">
        <v>110000000</v>
      </c>
      <c r="F2104" s="14">
        <v>108780752</v>
      </c>
      <c r="G2104" s="16" t="s">
        <v>1171</v>
      </c>
    </row>
    <row r="2105" spans="1:7" ht="12" customHeight="1">
      <c r="A2105" s="4" t="s">
        <v>825</v>
      </c>
      <c r="B2105" s="8">
        <v>46026</v>
      </c>
      <c r="C2105" s="10" t="s">
        <v>791</v>
      </c>
      <c r="D2105" s="12" t="s">
        <v>826</v>
      </c>
      <c r="E2105" s="14">
        <v>100000000</v>
      </c>
      <c r="F2105" s="14">
        <v>0</v>
      </c>
      <c r="G2105" s="16" t="s">
        <v>793</v>
      </c>
    </row>
    <row r="2106" spans="1:7" ht="12" customHeight="1">
      <c r="A2106" s="4" t="s">
        <v>825</v>
      </c>
      <c r="B2106" s="8">
        <v>46026</v>
      </c>
      <c r="C2106" s="10" t="s">
        <v>791</v>
      </c>
      <c r="D2106" s="12" t="s">
        <v>855</v>
      </c>
      <c r="E2106" s="14">
        <v>106000000</v>
      </c>
      <c r="F2106" s="14">
        <v>0</v>
      </c>
      <c r="G2106" s="16" t="s">
        <v>793</v>
      </c>
    </row>
    <row r="2107" spans="1:7" ht="12" customHeight="1">
      <c r="A2107" s="4" t="s">
        <v>825</v>
      </c>
      <c r="B2107" s="8">
        <v>46026</v>
      </c>
      <c r="C2107" s="10" t="s">
        <v>791</v>
      </c>
      <c r="D2107" s="12" t="s">
        <v>861</v>
      </c>
      <c r="E2107" s="14">
        <v>57000000</v>
      </c>
      <c r="F2107" s="14">
        <v>0</v>
      </c>
      <c r="G2107" s="16" t="s">
        <v>793</v>
      </c>
    </row>
    <row r="2108" spans="1:7" ht="12" customHeight="1">
      <c r="A2108" s="4" t="s">
        <v>825</v>
      </c>
      <c r="B2108" s="8">
        <v>46026</v>
      </c>
      <c r="C2108" s="10" t="s">
        <v>807</v>
      </c>
      <c r="D2108" s="12" t="s">
        <v>855</v>
      </c>
      <c r="E2108" s="14">
        <v>41600000</v>
      </c>
      <c r="F2108" s="14">
        <v>41600000</v>
      </c>
      <c r="G2108" s="16" t="s">
        <v>879</v>
      </c>
    </row>
    <row r="2109" spans="1:7" ht="12" customHeight="1">
      <c r="A2109" s="4" t="s">
        <v>825</v>
      </c>
      <c r="B2109" s="8">
        <v>46026</v>
      </c>
      <c r="C2109" s="10" t="s">
        <v>807</v>
      </c>
      <c r="D2109" s="12" t="s">
        <v>826</v>
      </c>
      <c r="E2109" s="14">
        <v>119820020</v>
      </c>
      <c r="F2109" s="14">
        <v>119820020</v>
      </c>
      <c r="G2109" s="16" t="s">
        <v>879</v>
      </c>
    </row>
    <row r="2110" spans="1:7" ht="12" customHeight="1">
      <c r="A2110" s="4" t="s">
        <v>825</v>
      </c>
      <c r="B2110" s="8">
        <v>46026</v>
      </c>
      <c r="C2110" s="10" t="s">
        <v>807</v>
      </c>
      <c r="D2110" s="12" t="s">
        <v>861</v>
      </c>
      <c r="E2110" s="14">
        <v>49400000</v>
      </c>
      <c r="F2110" s="14">
        <v>49400000</v>
      </c>
      <c r="G2110" s="16" t="s">
        <v>879</v>
      </c>
    </row>
    <row r="2111" spans="1:7" ht="12" customHeight="1">
      <c r="A2111" s="4" t="s">
        <v>825</v>
      </c>
      <c r="B2111" s="8">
        <v>46032</v>
      </c>
      <c r="C2111" s="10" t="s">
        <v>3448</v>
      </c>
      <c r="D2111" s="12" t="s">
        <v>826</v>
      </c>
      <c r="E2111" s="14">
        <v>117496667</v>
      </c>
      <c r="F2111" s="14">
        <v>0</v>
      </c>
      <c r="G2111" s="16" t="s">
        <v>3572</v>
      </c>
    </row>
    <row r="2112" spans="1:7" ht="12" customHeight="1">
      <c r="A2112" s="4" t="s">
        <v>825</v>
      </c>
      <c r="B2112" s="8">
        <v>46032</v>
      </c>
      <c r="C2112" s="10" t="s">
        <v>3451</v>
      </c>
      <c r="D2112" s="12" t="s">
        <v>826</v>
      </c>
      <c r="E2112" s="14">
        <v>99900000</v>
      </c>
      <c r="F2112" s="14">
        <v>0</v>
      </c>
      <c r="G2112" s="16" t="s">
        <v>3575</v>
      </c>
    </row>
    <row r="2113" spans="1:7" ht="12" customHeight="1">
      <c r="A2113" s="4" t="s">
        <v>825</v>
      </c>
      <c r="B2113" s="8">
        <v>46032</v>
      </c>
      <c r="C2113" s="10" t="s">
        <v>3453</v>
      </c>
      <c r="D2113" s="12" t="s">
        <v>826</v>
      </c>
      <c r="E2113" s="14">
        <v>161433333</v>
      </c>
      <c r="F2113" s="14">
        <v>0</v>
      </c>
      <c r="G2113" s="16" t="s">
        <v>3578</v>
      </c>
    </row>
    <row r="2114" spans="1:7" ht="12" customHeight="1">
      <c r="A2114" s="4" t="s">
        <v>825</v>
      </c>
      <c r="B2114" s="8">
        <v>46032</v>
      </c>
      <c r="C2114" s="10" t="s">
        <v>3456</v>
      </c>
      <c r="D2114" s="12" t="s">
        <v>826</v>
      </c>
      <c r="E2114" s="14">
        <v>101506667</v>
      </c>
      <c r="F2114" s="14">
        <v>0</v>
      </c>
      <c r="G2114" s="16" t="s">
        <v>3581</v>
      </c>
    </row>
    <row r="2115" spans="1:7" ht="12" customHeight="1">
      <c r="A2115" s="4" t="s">
        <v>825</v>
      </c>
      <c r="B2115" s="8">
        <v>46032</v>
      </c>
      <c r="C2115" s="10" t="s">
        <v>3459</v>
      </c>
      <c r="D2115" s="12" t="s">
        <v>826</v>
      </c>
      <c r="E2115" s="14">
        <v>101813333</v>
      </c>
      <c r="F2115" s="14">
        <v>0</v>
      </c>
      <c r="G2115" s="16" t="s">
        <v>3584</v>
      </c>
    </row>
    <row r="2116" spans="1:7" ht="12" customHeight="1">
      <c r="A2116" s="4" t="s">
        <v>825</v>
      </c>
      <c r="B2116" s="8">
        <v>46032</v>
      </c>
      <c r="C2116" s="10" t="s">
        <v>3461</v>
      </c>
      <c r="D2116" s="12" t="s">
        <v>826</v>
      </c>
      <c r="E2116" s="14">
        <v>46620000</v>
      </c>
      <c r="F2116" s="14">
        <v>0</v>
      </c>
      <c r="G2116" s="16" t="s">
        <v>3587</v>
      </c>
    </row>
    <row r="2117" spans="1:7" ht="12" customHeight="1">
      <c r="A2117" s="4" t="s">
        <v>825</v>
      </c>
      <c r="B2117" s="8">
        <v>46032</v>
      </c>
      <c r="C2117" s="10" t="s">
        <v>3463</v>
      </c>
      <c r="D2117" s="12" t="s">
        <v>826</v>
      </c>
      <c r="E2117" s="14">
        <v>53083333</v>
      </c>
      <c r="F2117" s="14">
        <v>0</v>
      </c>
      <c r="G2117" s="16" t="s">
        <v>3589</v>
      </c>
    </row>
    <row r="2118" spans="1:7" ht="12" customHeight="1">
      <c r="A2118" s="4" t="s">
        <v>825</v>
      </c>
      <c r="B2118" s="8">
        <v>46032</v>
      </c>
      <c r="C2118" s="10" t="s">
        <v>3465</v>
      </c>
      <c r="D2118" s="12" t="s">
        <v>826</v>
      </c>
      <c r="E2118" s="14">
        <v>53083333</v>
      </c>
      <c r="F2118" s="14">
        <v>0</v>
      </c>
      <c r="G2118" s="16" t="s">
        <v>3589</v>
      </c>
    </row>
    <row r="2119" spans="1:7" ht="12" customHeight="1">
      <c r="A2119" s="4" t="s">
        <v>825</v>
      </c>
      <c r="B2119" s="8">
        <v>46032</v>
      </c>
      <c r="C2119" s="10" t="s">
        <v>3467</v>
      </c>
      <c r="D2119" s="12" t="s">
        <v>826</v>
      </c>
      <c r="E2119" s="14">
        <v>53083333</v>
      </c>
      <c r="F2119" s="14">
        <v>19326666</v>
      </c>
      <c r="G2119" s="16" t="s">
        <v>3589</v>
      </c>
    </row>
    <row r="2120" spans="1:7" ht="12" customHeight="1">
      <c r="A2120" s="4" t="s">
        <v>825</v>
      </c>
      <c r="B2120" s="8">
        <v>46032</v>
      </c>
      <c r="C2120" s="10" t="s">
        <v>3470</v>
      </c>
      <c r="D2120" s="12" t="s">
        <v>826</v>
      </c>
      <c r="E2120" s="14">
        <v>53083333</v>
      </c>
      <c r="F2120" s="14">
        <v>0</v>
      </c>
      <c r="G2120" s="16" t="s">
        <v>3589</v>
      </c>
    </row>
    <row r="2121" spans="1:7" ht="12" customHeight="1">
      <c r="A2121" s="4" t="s">
        <v>825</v>
      </c>
      <c r="B2121" s="8">
        <v>46032</v>
      </c>
      <c r="C2121" s="10" t="s">
        <v>3473</v>
      </c>
      <c r="D2121" s="12" t="s">
        <v>826</v>
      </c>
      <c r="E2121" s="14">
        <v>53083333</v>
      </c>
      <c r="F2121" s="14">
        <v>0</v>
      </c>
      <c r="G2121" s="16" t="s">
        <v>3589</v>
      </c>
    </row>
    <row r="2122" spans="1:7" ht="12" customHeight="1">
      <c r="A2122" s="4" t="s">
        <v>825</v>
      </c>
      <c r="B2122" s="8">
        <v>46032</v>
      </c>
      <c r="C2122" s="10" t="s">
        <v>3476</v>
      </c>
      <c r="D2122" s="12" t="s">
        <v>826</v>
      </c>
      <c r="E2122" s="14">
        <v>53083333</v>
      </c>
      <c r="F2122" s="14">
        <v>0</v>
      </c>
      <c r="G2122" s="16" t="s">
        <v>3589</v>
      </c>
    </row>
    <row r="2123" spans="1:7" ht="12" customHeight="1">
      <c r="A2123" s="4" t="s">
        <v>825</v>
      </c>
      <c r="B2123" s="8">
        <v>46032</v>
      </c>
      <c r="C2123" s="10" t="s">
        <v>3479</v>
      </c>
      <c r="D2123" s="12" t="s">
        <v>826</v>
      </c>
      <c r="E2123" s="14">
        <v>53083333</v>
      </c>
      <c r="F2123" s="14">
        <v>12740000</v>
      </c>
      <c r="G2123" s="16" t="s">
        <v>3589</v>
      </c>
    </row>
    <row r="2124" spans="1:7" ht="12" customHeight="1">
      <c r="A2124" s="4" t="s">
        <v>825</v>
      </c>
      <c r="B2124" s="8">
        <v>46032</v>
      </c>
      <c r="C2124" s="10" t="s">
        <v>3483</v>
      </c>
      <c r="D2124" s="12" t="s">
        <v>826</v>
      </c>
      <c r="E2124" s="14">
        <v>53083333</v>
      </c>
      <c r="F2124" s="14">
        <v>0</v>
      </c>
      <c r="G2124" s="16" t="s">
        <v>3589</v>
      </c>
    </row>
    <row r="2125" spans="1:7" ht="12" customHeight="1">
      <c r="A2125" s="4" t="s">
        <v>825</v>
      </c>
      <c r="B2125" s="8">
        <v>46032</v>
      </c>
      <c r="C2125" s="10" t="s">
        <v>3486</v>
      </c>
      <c r="D2125" s="12" t="s">
        <v>826</v>
      </c>
      <c r="E2125" s="14">
        <v>53083333</v>
      </c>
      <c r="F2125" s="14">
        <v>0</v>
      </c>
      <c r="G2125" s="16" t="s">
        <v>3589</v>
      </c>
    </row>
    <row r="2126" spans="1:7" ht="12" customHeight="1">
      <c r="A2126" s="4" t="s">
        <v>825</v>
      </c>
      <c r="B2126" s="8">
        <v>46032</v>
      </c>
      <c r="C2126" s="10" t="s">
        <v>3488</v>
      </c>
      <c r="D2126" s="12" t="s">
        <v>826</v>
      </c>
      <c r="E2126" s="14">
        <v>53083333</v>
      </c>
      <c r="F2126" s="14">
        <v>0</v>
      </c>
      <c r="G2126" s="16" t="s">
        <v>3589</v>
      </c>
    </row>
    <row r="2127" spans="1:7" ht="12" customHeight="1">
      <c r="A2127" s="4" t="s">
        <v>825</v>
      </c>
      <c r="B2127" s="8">
        <v>46032</v>
      </c>
      <c r="C2127" s="10" t="s">
        <v>3491</v>
      </c>
      <c r="D2127" s="12" t="s">
        <v>826</v>
      </c>
      <c r="E2127" s="14">
        <v>53083333</v>
      </c>
      <c r="F2127" s="14">
        <v>53083333</v>
      </c>
      <c r="G2127" s="16" t="s">
        <v>3589</v>
      </c>
    </row>
    <row r="2128" spans="1:7" ht="12" customHeight="1">
      <c r="A2128" s="4" t="s">
        <v>825</v>
      </c>
      <c r="B2128" s="8">
        <v>46032</v>
      </c>
      <c r="C2128" s="10" t="s">
        <v>3493</v>
      </c>
      <c r="D2128" s="12" t="s">
        <v>826</v>
      </c>
      <c r="E2128" s="14">
        <v>53083333</v>
      </c>
      <c r="F2128" s="14">
        <v>0</v>
      </c>
      <c r="G2128" s="16" t="s">
        <v>3589</v>
      </c>
    </row>
    <row r="2129" spans="1:7" ht="12" customHeight="1">
      <c r="A2129" s="4" t="s">
        <v>825</v>
      </c>
      <c r="B2129" s="8">
        <v>46032</v>
      </c>
      <c r="C2129" s="10" t="s">
        <v>3495</v>
      </c>
      <c r="D2129" s="12" t="s">
        <v>826</v>
      </c>
      <c r="E2129" s="14">
        <v>53083333</v>
      </c>
      <c r="F2129" s="14">
        <v>0</v>
      </c>
      <c r="G2129" s="16" t="s">
        <v>3589</v>
      </c>
    </row>
    <row r="2130" spans="1:7" ht="12" customHeight="1">
      <c r="A2130" s="4" t="s">
        <v>825</v>
      </c>
      <c r="B2130" s="8">
        <v>46033</v>
      </c>
      <c r="C2130" s="10" t="s">
        <v>3519</v>
      </c>
      <c r="D2130" s="12" t="s">
        <v>826</v>
      </c>
      <c r="E2130" s="14">
        <v>53083333</v>
      </c>
      <c r="F2130" s="14">
        <v>0</v>
      </c>
      <c r="G2130" s="16" t="s">
        <v>3589</v>
      </c>
    </row>
    <row r="2131" spans="1:7" ht="12" customHeight="1">
      <c r="A2131" s="4" t="s">
        <v>825</v>
      </c>
      <c r="B2131" s="8">
        <v>46033</v>
      </c>
      <c r="C2131" s="10" t="s">
        <v>3522</v>
      </c>
      <c r="D2131" s="12" t="s">
        <v>826</v>
      </c>
      <c r="E2131" s="14">
        <v>53083333</v>
      </c>
      <c r="F2131" s="14">
        <v>0</v>
      </c>
      <c r="G2131" s="16" t="s">
        <v>3589</v>
      </c>
    </row>
    <row r="2132" spans="1:7" ht="12" customHeight="1">
      <c r="A2132" s="4" t="s">
        <v>825</v>
      </c>
      <c r="B2132" s="8">
        <v>46033</v>
      </c>
      <c r="C2132" s="10" t="s">
        <v>3528</v>
      </c>
      <c r="D2132" s="12" t="s">
        <v>826</v>
      </c>
      <c r="E2132" s="14">
        <v>53083333</v>
      </c>
      <c r="F2132" s="14">
        <v>0</v>
      </c>
      <c r="G2132" s="16" t="s">
        <v>3589</v>
      </c>
    </row>
    <row r="2133" spans="1:7" ht="12" customHeight="1">
      <c r="A2133" s="4" t="s">
        <v>825</v>
      </c>
      <c r="B2133" s="8">
        <v>46033</v>
      </c>
      <c r="C2133" s="10" t="s">
        <v>3531</v>
      </c>
      <c r="D2133" s="12" t="s">
        <v>826</v>
      </c>
      <c r="E2133" s="14">
        <v>121366667</v>
      </c>
      <c r="F2133" s="14">
        <v>0</v>
      </c>
      <c r="G2133" s="16" t="s">
        <v>3639</v>
      </c>
    </row>
    <row r="2134" spans="1:7" ht="12" customHeight="1">
      <c r="A2134" s="4" t="s">
        <v>825</v>
      </c>
      <c r="B2134" s="8">
        <v>46033</v>
      </c>
      <c r="C2134" s="10" t="s">
        <v>3533</v>
      </c>
      <c r="D2134" s="12" t="s">
        <v>826</v>
      </c>
      <c r="E2134" s="14">
        <v>53083333</v>
      </c>
      <c r="F2134" s="14">
        <v>0</v>
      </c>
      <c r="G2134" s="16" t="s">
        <v>3641</v>
      </c>
    </row>
    <row r="2135" spans="1:7" ht="12" customHeight="1">
      <c r="A2135" s="4" t="s">
        <v>825</v>
      </c>
      <c r="B2135" s="8">
        <v>46033</v>
      </c>
      <c r="C2135" s="10" t="s">
        <v>3536</v>
      </c>
      <c r="D2135" s="12" t="s">
        <v>826</v>
      </c>
      <c r="E2135" s="14">
        <v>53083333</v>
      </c>
      <c r="F2135" s="14">
        <v>53083333</v>
      </c>
      <c r="G2135" s="16" t="s">
        <v>3641</v>
      </c>
    </row>
    <row r="2136" spans="1:7" ht="12" customHeight="1">
      <c r="A2136" s="4" t="s">
        <v>825</v>
      </c>
      <c r="B2136" s="8">
        <v>46033</v>
      </c>
      <c r="C2136" s="10" t="s">
        <v>3539</v>
      </c>
      <c r="D2136" s="12" t="s">
        <v>826</v>
      </c>
      <c r="E2136" s="14">
        <v>53083333</v>
      </c>
      <c r="F2136" s="14">
        <v>0</v>
      </c>
      <c r="G2136" s="16" t="s">
        <v>3641</v>
      </c>
    </row>
    <row r="2137" spans="1:7" ht="12" customHeight="1">
      <c r="A2137" s="4" t="s">
        <v>825</v>
      </c>
      <c r="B2137" s="8">
        <v>46033</v>
      </c>
      <c r="C2137" s="10" t="s">
        <v>3541</v>
      </c>
      <c r="D2137" s="12" t="s">
        <v>826</v>
      </c>
      <c r="E2137" s="14">
        <v>53083333</v>
      </c>
      <c r="F2137" s="14">
        <v>53083333</v>
      </c>
      <c r="G2137" s="16" t="s">
        <v>3641</v>
      </c>
    </row>
    <row r="2138" spans="1:7" ht="12" customHeight="1">
      <c r="A2138" s="4" t="s">
        <v>825</v>
      </c>
      <c r="B2138" s="8">
        <v>46033</v>
      </c>
      <c r="C2138" s="10" t="s">
        <v>3543</v>
      </c>
      <c r="D2138" s="12" t="s">
        <v>826</v>
      </c>
      <c r="E2138" s="14">
        <v>53083333</v>
      </c>
      <c r="F2138" s="14">
        <v>19600000</v>
      </c>
      <c r="G2138" s="16" t="s">
        <v>3641</v>
      </c>
    </row>
    <row r="2139" spans="1:7" ht="12" customHeight="1">
      <c r="A2139" s="4" t="s">
        <v>825</v>
      </c>
      <c r="B2139" s="8">
        <v>46033</v>
      </c>
      <c r="C2139" s="10" t="s">
        <v>3545</v>
      </c>
      <c r="D2139" s="12" t="s">
        <v>826</v>
      </c>
      <c r="E2139" s="14">
        <v>53083333</v>
      </c>
      <c r="F2139" s="14">
        <v>0</v>
      </c>
      <c r="G2139" s="16" t="s">
        <v>3641</v>
      </c>
    </row>
    <row r="2140" spans="1:7" ht="12" customHeight="1">
      <c r="A2140" s="4" t="s">
        <v>825</v>
      </c>
      <c r="B2140" s="8">
        <v>46033</v>
      </c>
      <c r="C2140" s="10" t="s">
        <v>3547</v>
      </c>
      <c r="D2140" s="12" t="s">
        <v>826</v>
      </c>
      <c r="E2140" s="14">
        <v>53083333</v>
      </c>
      <c r="F2140" s="14">
        <v>0</v>
      </c>
      <c r="G2140" s="16" t="s">
        <v>3641</v>
      </c>
    </row>
    <row r="2141" spans="1:7" ht="12" customHeight="1">
      <c r="A2141" s="4" t="s">
        <v>825</v>
      </c>
      <c r="B2141" s="8">
        <v>46033</v>
      </c>
      <c r="C2141" s="10" t="s">
        <v>3549</v>
      </c>
      <c r="D2141" s="12" t="s">
        <v>826</v>
      </c>
      <c r="E2141" s="14">
        <v>53083333</v>
      </c>
      <c r="F2141" s="14">
        <v>53083333</v>
      </c>
      <c r="G2141" s="16" t="s">
        <v>3641</v>
      </c>
    </row>
    <row r="2142" spans="1:7" ht="12" customHeight="1">
      <c r="A2142" s="4" t="s">
        <v>825</v>
      </c>
      <c r="B2142" s="8">
        <v>46033</v>
      </c>
      <c r="C2142" s="10" t="s">
        <v>3552</v>
      </c>
      <c r="D2142" s="12" t="s">
        <v>826</v>
      </c>
      <c r="E2142" s="14">
        <v>53083333</v>
      </c>
      <c r="F2142" s="14">
        <v>0</v>
      </c>
      <c r="G2142" s="16" t="s">
        <v>3641</v>
      </c>
    </row>
    <row r="2143" spans="1:7" ht="12" customHeight="1">
      <c r="A2143" s="4" t="s">
        <v>825</v>
      </c>
      <c r="B2143" s="8">
        <v>46033</v>
      </c>
      <c r="C2143" s="10" t="s">
        <v>3555</v>
      </c>
      <c r="D2143" s="12" t="s">
        <v>826</v>
      </c>
      <c r="E2143" s="14">
        <v>53083333</v>
      </c>
      <c r="F2143" s="14">
        <v>0</v>
      </c>
      <c r="G2143" s="16" t="s">
        <v>3641</v>
      </c>
    </row>
    <row r="2144" spans="1:7" ht="12" customHeight="1">
      <c r="A2144" s="4" t="s">
        <v>825</v>
      </c>
      <c r="B2144" s="8">
        <v>46033</v>
      </c>
      <c r="C2144" s="10" t="s">
        <v>3659</v>
      </c>
      <c r="D2144" s="12" t="s">
        <v>826</v>
      </c>
      <c r="E2144" s="14">
        <v>53083333</v>
      </c>
      <c r="F2144" s="14">
        <v>12250000</v>
      </c>
      <c r="G2144" s="16" t="s">
        <v>3641</v>
      </c>
    </row>
    <row r="2145" spans="1:7" ht="12" customHeight="1">
      <c r="A2145" s="4" t="s">
        <v>825</v>
      </c>
      <c r="B2145" s="8">
        <v>46033</v>
      </c>
      <c r="C2145" s="10" t="s">
        <v>3557</v>
      </c>
      <c r="D2145" s="12" t="s">
        <v>826</v>
      </c>
      <c r="E2145" s="14">
        <v>53083333</v>
      </c>
      <c r="F2145" s="14">
        <v>0</v>
      </c>
      <c r="G2145" s="16" t="s">
        <v>3641</v>
      </c>
    </row>
    <row r="2146" spans="1:7" ht="12" customHeight="1">
      <c r="A2146" s="4" t="s">
        <v>825</v>
      </c>
      <c r="B2146" s="8">
        <v>46033</v>
      </c>
      <c r="C2146" s="10" t="s">
        <v>3560</v>
      </c>
      <c r="D2146" s="12" t="s">
        <v>826</v>
      </c>
      <c r="E2146" s="14">
        <v>53083333</v>
      </c>
      <c r="F2146" s="14">
        <v>0</v>
      </c>
      <c r="G2146" s="16" t="s">
        <v>3641</v>
      </c>
    </row>
    <row r="2147" spans="1:7" ht="12" customHeight="1">
      <c r="A2147" s="4" t="s">
        <v>825</v>
      </c>
      <c r="B2147" s="8">
        <v>46033</v>
      </c>
      <c r="C2147" s="10" t="s">
        <v>3562</v>
      </c>
      <c r="D2147" s="12" t="s">
        <v>826</v>
      </c>
      <c r="E2147" s="14">
        <v>53083333</v>
      </c>
      <c r="F2147" s="14">
        <v>0</v>
      </c>
      <c r="G2147" s="16" t="s">
        <v>3641</v>
      </c>
    </row>
    <row r="2148" spans="1:7" ht="12" customHeight="1">
      <c r="A2148" s="4" t="s">
        <v>825</v>
      </c>
      <c r="B2148" s="8">
        <v>46033</v>
      </c>
      <c r="C2148" s="10" t="s">
        <v>3564</v>
      </c>
      <c r="D2148" s="12" t="s">
        <v>826</v>
      </c>
      <c r="E2148" s="14">
        <v>53083333</v>
      </c>
      <c r="F2148" s="14">
        <v>0</v>
      </c>
      <c r="G2148" s="16" t="s">
        <v>3641</v>
      </c>
    </row>
    <row r="2149" spans="1:7" ht="12" customHeight="1">
      <c r="A2149" s="4" t="s">
        <v>825</v>
      </c>
      <c r="B2149" s="8">
        <v>46033</v>
      </c>
      <c r="C2149" s="10" t="s">
        <v>3566</v>
      </c>
      <c r="D2149" s="12" t="s">
        <v>826</v>
      </c>
      <c r="E2149" s="14">
        <v>53083333</v>
      </c>
      <c r="F2149" s="14">
        <v>17966666</v>
      </c>
      <c r="G2149" s="16" t="s">
        <v>3641</v>
      </c>
    </row>
    <row r="2150" spans="1:7" ht="12" customHeight="1">
      <c r="A2150" s="4" t="s">
        <v>825</v>
      </c>
      <c r="B2150" s="8">
        <v>46033</v>
      </c>
      <c r="C2150" s="10" t="s">
        <v>3570</v>
      </c>
      <c r="D2150" s="12" t="s">
        <v>826</v>
      </c>
      <c r="E2150" s="14">
        <v>122100000</v>
      </c>
      <c r="F2150" s="14">
        <v>0</v>
      </c>
      <c r="G2150" s="16" t="s">
        <v>3668</v>
      </c>
    </row>
    <row r="2151" spans="1:7" ht="12" customHeight="1">
      <c r="A2151" s="4" t="s">
        <v>825</v>
      </c>
      <c r="B2151" s="8">
        <v>46033</v>
      </c>
      <c r="C2151" s="10" t="s">
        <v>3573</v>
      </c>
      <c r="D2151" s="12" t="s">
        <v>826</v>
      </c>
      <c r="E2151" s="14">
        <v>53083333</v>
      </c>
      <c r="F2151" s="14">
        <v>19600000</v>
      </c>
      <c r="G2151" s="16" t="s">
        <v>3671</v>
      </c>
    </row>
    <row r="2152" spans="1:7" ht="12" customHeight="1">
      <c r="A2152" s="4" t="s">
        <v>825</v>
      </c>
      <c r="B2152" s="8">
        <v>46033</v>
      </c>
      <c r="C2152" s="10" t="s">
        <v>3576</v>
      </c>
      <c r="D2152" s="12" t="s">
        <v>826</v>
      </c>
      <c r="E2152" s="14">
        <v>53083333</v>
      </c>
      <c r="F2152" s="14">
        <v>53083333</v>
      </c>
      <c r="G2152" s="16" t="s">
        <v>3671</v>
      </c>
    </row>
    <row r="2153" spans="1:7" ht="12" customHeight="1">
      <c r="A2153" s="4" t="s">
        <v>825</v>
      </c>
      <c r="B2153" s="8">
        <v>46033</v>
      </c>
      <c r="C2153" s="10" t="s">
        <v>3579</v>
      </c>
      <c r="D2153" s="12" t="s">
        <v>826</v>
      </c>
      <c r="E2153" s="14">
        <v>53083333</v>
      </c>
      <c r="F2153" s="14">
        <v>53083333</v>
      </c>
      <c r="G2153" s="16" t="s">
        <v>3671</v>
      </c>
    </row>
    <row r="2154" spans="1:7" ht="12" customHeight="1">
      <c r="A2154" s="4" t="s">
        <v>825</v>
      </c>
      <c r="B2154" s="8">
        <v>46033</v>
      </c>
      <c r="C2154" s="10" t="s">
        <v>3582</v>
      </c>
      <c r="D2154" s="12" t="s">
        <v>826</v>
      </c>
      <c r="E2154" s="14">
        <v>53083333</v>
      </c>
      <c r="F2154" s="14">
        <v>53083333</v>
      </c>
      <c r="G2154" s="16" t="s">
        <v>3671</v>
      </c>
    </row>
    <row r="2155" spans="1:7" ht="12" customHeight="1">
      <c r="A2155" s="4" t="s">
        <v>825</v>
      </c>
      <c r="B2155" s="8">
        <v>46033</v>
      </c>
      <c r="C2155" s="10" t="s">
        <v>3585</v>
      </c>
      <c r="D2155" s="12" t="s">
        <v>826</v>
      </c>
      <c r="E2155" s="14">
        <v>53083333</v>
      </c>
      <c r="F2155" s="14">
        <v>19600000</v>
      </c>
      <c r="G2155" s="16" t="s">
        <v>3671</v>
      </c>
    </row>
    <row r="2156" spans="1:7" ht="12" customHeight="1">
      <c r="A2156" s="4" t="s">
        <v>825</v>
      </c>
      <c r="B2156" s="8">
        <v>46033</v>
      </c>
      <c r="C2156" s="10" t="s">
        <v>3588</v>
      </c>
      <c r="D2156" s="12" t="s">
        <v>826</v>
      </c>
      <c r="E2156" s="14">
        <v>53083333</v>
      </c>
      <c r="F2156" s="14">
        <v>17966666</v>
      </c>
      <c r="G2156" s="16" t="s">
        <v>3671</v>
      </c>
    </row>
    <row r="2157" spans="1:7" ht="12" customHeight="1">
      <c r="A2157" s="4" t="s">
        <v>825</v>
      </c>
      <c r="B2157" s="8">
        <v>46033</v>
      </c>
      <c r="C2157" s="10" t="s">
        <v>3590</v>
      </c>
      <c r="D2157" s="12" t="s">
        <v>826</v>
      </c>
      <c r="E2157" s="14">
        <v>53083333</v>
      </c>
      <c r="F2157" s="14">
        <v>0</v>
      </c>
      <c r="G2157" s="16" t="s">
        <v>3671</v>
      </c>
    </row>
    <row r="2158" spans="1:7" ht="12" customHeight="1">
      <c r="A2158" s="4" t="s">
        <v>825</v>
      </c>
      <c r="B2158" s="8">
        <v>46033</v>
      </c>
      <c r="C2158" s="10" t="s">
        <v>3592</v>
      </c>
      <c r="D2158" s="12" t="s">
        <v>826</v>
      </c>
      <c r="E2158" s="14">
        <v>53083333</v>
      </c>
      <c r="F2158" s="14">
        <v>53083333</v>
      </c>
      <c r="G2158" s="16" t="s">
        <v>3671</v>
      </c>
    </row>
    <row r="2159" spans="1:7" ht="12" customHeight="1">
      <c r="A2159" s="4" t="s">
        <v>825</v>
      </c>
      <c r="B2159" s="8">
        <v>46033</v>
      </c>
      <c r="C2159" s="10" t="s">
        <v>3594</v>
      </c>
      <c r="D2159" s="12" t="s">
        <v>826</v>
      </c>
      <c r="E2159" s="14">
        <v>53083333</v>
      </c>
      <c r="F2159" s="14">
        <v>0</v>
      </c>
      <c r="G2159" s="16" t="s">
        <v>3671</v>
      </c>
    </row>
    <row r="2160" spans="1:7" ht="12" customHeight="1">
      <c r="A2160" s="4" t="s">
        <v>825</v>
      </c>
      <c r="B2160" s="8">
        <v>46033</v>
      </c>
      <c r="C2160" s="10" t="s">
        <v>3596</v>
      </c>
      <c r="D2160" s="12" t="s">
        <v>826</v>
      </c>
      <c r="E2160" s="14">
        <v>53083333</v>
      </c>
      <c r="F2160" s="14">
        <v>0</v>
      </c>
      <c r="G2160" s="16" t="s">
        <v>3671</v>
      </c>
    </row>
    <row r="2161" spans="1:7" ht="12" customHeight="1">
      <c r="A2161" s="4" t="s">
        <v>825</v>
      </c>
      <c r="B2161" s="8">
        <v>46033</v>
      </c>
      <c r="C2161" s="10" t="s">
        <v>3598</v>
      </c>
      <c r="D2161" s="12" t="s">
        <v>826</v>
      </c>
      <c r="E2161" s="14">
        <v>53083333</v>
      </c>
      <c r="F2161" s="14">
        <v>0</v>
      </c>
      <c r="G2161" s="16" t="s">
        <v>3671</v>
      </c>
    </row>
    <row r="2162" spans="1:7" ht="12" customHeight="1">
      <c r="A2162" s="4" t="s">
        <v>825</v>
      </c>
      <c r="B2162" s="8">
        <v>46033</v>
      </c>
      <c r="C2162" s="10" t="s">
        <v>3599</v>
      </c>
      <c r="D2162" s="12" t="s">
        <v>826</v>
      </c>
      <c r="E2162" s="14">
        <v>53083333</v>
      </c>
      <c r="F2162" s="14">
        <v>0</v>
      </c>
      <c r="G2162" s="16" t="s">
        <v>3671</v>
      </c>
    </row>
    <row r="2163" spans="1:7" ht="12" customHeight="1">
      <c r="A2163" s="4" t="s">
        <v>825</v>
      </c>
      <c r="B2163" s="8">
        <v>46033</v>
      </c>
      <c r="C2163" s="10" t="s">
        <v>3600</v>
      </c>
      <c r="D2163" s="12" t="s">
        <v>826</v>
      </c>
      <c r="E2163" s="14">
        <v>53083333</v>
      </c>
      <c r="F2163" s="14">
        <v>0</v>
      </c>
      <c r="G2163" s="16" t="s">
        <v>3671</v>
      </c>
    </row>
    <row r="2164" spans="1:7" ht="12" customHeight="1">
      <c r="A2164" s="4" t="s">
        <v>825</v>
      </c>
      <c r="B2164" s="8">
        <v>46033</v>
      </c>
      <c r="C2164" s="10" t="s">
        <v>3602</v>
      </c>
      <c r="D2164" s="12" t="s">
        <v>826</v>
      </c>
      <c r="E2164" s="14">
        <v>53083333</v>
      </c>
      <c r="F2164" s="14">
        <v>0</v>
      </c>
      <c r="G2164" s="16" t="s">
        <v>3671</v>
      </c>
    </row>
    <row r="2165" spans="1:7" ht="12" customHeight="1">
      <c r="A2165" s="4" t="s">
        <v>825</v>
      </c>
      <c r="B2165" s="8">
        <v>46033</v>
      </c>
      <c r="C2165" s="10" t="s">
        <v>3604</v>
      </c>
      <c r="D2165" s="12" t="s">
        <v>826</v>
      </c>
      <c r="E2165" s="14">
        <v>53083333</v>
      </c>
      <c r="F2165" s="14">
        <v>0</v>
      </c>
      <c r="G2165" s="16" t="s">
        <v>3671</v>
      </c>
    </row>
    <row r="2166" spans="1:7" ht="12" customHeight="1">
      <c r="A2166" s="4" t="s">
        <v>825</v>
      </c>
      <c r="B2166" s="8">
        <v>46033</v>
      </c>
      <c r="C2166" s="10" t="s">
        <v>3606</v>
      </c>
      <c r="D2166" s="12" t="s">
        <v>826</v>
      </c>
      <c r="E2166" s="14">
        <v>53083333</v>
      </c>
      <c r="F2166" s="14">
        <v>53083333</v>
      </c>
      <c r="G2166" s="16" t="s">
        <v>3671</v>
      </c>
    </row>
    <row r="2167" spans="1:7" ht="12" customHeight="1">
      <c r="A2167" s="4" t="s">
        <v>825</v>
      </c>
      <c r="B2167" s="8">
        <v>46033</v>
      </c>
      <c r="C2167" s="10" t="s">
        <v>3608</v>
      </c>
      <c r="D2167" s="12" t="s">
        <v>826</v>
      </c>
      <c r="E2167" s="14">
        <v>127966667</v>
      </c>
      <c r="F2167" s="14">
        <v>127966667</v>
      </c>
      <c r="G2167" s="16" t="s">
        <v>3698</v>
      </c>
    </row>
    <row r="2168" spans="1:7" ht="12" customHeight="1">
      <c r="A2168" s="4" t="s">
        <v>825</v>
      </c>
      <c r="B2168" s="8">
        <v>46033</v>
      </c>
      <c r="C2168" s="10" t="s">
        <v>3611</v>
      </c>
      <c r="D2168" s="12" t="s">
        <v>826</v>
      </c>
      <c r="E2168" s="14">
        <v>53083333</v>
      </c>
      <c r="F2168" s="14">
        <v>0</v>
      </c>
      <c r="G2168" s="16" t="s">
        <v>3701</v>
      </c>
    </row>
    <row r="2169" spans="1:7" ht="12" customHeight="1">
      <c r="A2169" s="4" t="s">
        <v>825</v>
      </c>
      <c r="B2169" s="8">
        <v>46033</v>
      </c>
      <c r="C2169" s="10" t="s">
        <v>3614</v>
      </c>
      <c r="D2169" s="12" t="s">
        <v>826</v>
      </c>
      <c r="E2169" s="14">
        <v>53083333</v>
      </c>
      <c r="F2169" s="14">
        <v>53083333</v>
      </c>
      <c r="G2169" s="16" t="s">
        <v>3701</v>
      </c>
    </row>
    <row r="2170" spans="1:7" ht="12" customHeight="1">
      <c r="A2170" s="4" t="s">
        <v>825</v>
      </c>
      <c r="B2170" s="8">
        <v>46033</v>
      </c>
      <c r="C2170" s="10" t="s">
        <v>3616</v>
      </c>
      <c r="D2170" s="12" t="s">
        <v>826</v>
      </c>
      <c r="E2170" s="14">
        <v>53083333</v>
      </c>
      <c r="F2170" s="14">
        <v>0</v>
      </c>
      <c r="G2170" s="16" t="s">
        <v>3701</v>
      </c>
    </row>
    <row r="2171" spans="1:7" ht="12" customHeight="1">
      <c r="A2171" s="4" t="s">
        <v>825</v>
      </c>
      <c r="B2171" s="8">
        <v>46033</v>
      </c>
      <c r="C2171" s="10" t="s">
        <v>3619</v>
      </c>
      <c r="D2171" s="12" t="s">
        <v>826</v>
      </c>
      <c r="E2171" s="14">
        <v>53083333</v>
      </c>
      <c r="F2171" s="14">
        <v>53083333</v>
      </c>
      <c r="G2171" s="16" t="s">
        <v>3701</v>
      </c>
    </row>
    <row r="2172" spans="1:7" ht="12" customHeight="1">
      <c r="A2172" s="4" t="s">
        <v>825</v>
      </c>
      <c r="B2172" s="8">
        <v>46033</v>
      </c>
      <c r="C2172" s="10" t="s">
        <v>3621</v>
      </c>
      <c r="D2172" s="12" t="s">
        <v>826</v>
      </c>
      <c r="E2172" s="14">
        <v>53083333</v>
      </c>
      <c r="F2172" s="14">
        <v>0</v>
      </c>
      <c r="G2172" s="16" t="s">
        <v>3701</v>
      </c>
    </row>
    <row r="2173" spans="1:7" ht="12" customHeight="1">
      <c r="A2173" s="4" t="s">
        <v>825</v>
      </c>
      <c r="B2173" s="8">
        <v>46035</v>
      </c>
      <c r="C2173" s="10" t="s">
        <v>3635</v>
      </c>
      <c r="D2173" s="12" t="s">
        <v>855</v>
      </c>
      <c r="E2173" s="14">
        <v>102000000</v>
      </c>
      <c r="F2173" s="14">
        <v>1800000</v>
      </c>
      <c r="G2173" s="16" t="s">
        <v>3720</v>
      </c>
    </row>
    <row r="2174" spans="1:7" ht="12" customHeight="1">
      <c r="A2174" s="4" t="s">
        <v>825</v>
      </c>
      <c r="B2174" s="8">
        <v>46035</v>
      </c>
      <c r="C2174" s="10" t="s">
        <v>3637</v>
      </c>
      <c r="D2174" s="12" t="s">
        <v>855</v>
      </c>
      <c r="E2174" s="14">
        <v>100200000</v>
      </c>
      <c r="F2174" s="14">
        <v>0</v>
      </c>
      <c r="G2174" s="16" t="s">
        <v>3720</v>
      </c>
    </row>
    <row r="2175" spans="1:7" ht="12" customHeight="1">
      <c r="A2175" s="4" t="s">
        <v>825</v>
      </c>
      <c r="B2175" s="8">
        <v>46035</v>
      </c>
      <c r="C2175" s="10" t="s">
        <v>3640</v>
      </c>
      <c r="D2175" s="12" t="s">
        <v>826</v>
      </c>
      <c r="E2175" s="14">
        <v>160466667</v>
      </c>
      <c r="F2175" s="14">
        <v>0</v>
      </c>
      <c r="G2175" s="16" t="s">
        <v>3725</v>
      </c>
    </row>
    <row r="2176" spans="1:7" ht="12" customHeight="1">
      <c r="A2176" s="4" t="s">
        <v>825</v>
      </c>
      <c r="B2176" s="8">
        <v>46035</v>
      </c>
      <c r="C2176" s="10" t="s">
        <v>3642</v>
      </c>
      <c r="D2176" s="12" t="s">
        <v>826</v>
      </c>
      <c r="E2176" s="14">
        <v>124693333</v>
      </c>
      <c r="F2176" s="14">
        <v>0</v>
      </c>
      <c r="G2176" s="16" t="s">
        <v>3727</v>
      </c>
    </row>
    <row r="2177" spans="1:7" ht="12" customHeight="1">
      <c r="A2177" s="4" t="s">
        <v>825</v>
      </c>
      <c r="B2177" s="8">
        <v>46035</v>
      </c>
      <c r="C2177" s="10" t="s">
        <v>3657</v>
      </c>
      <c r="D2177" s="12" t="s">
        <v>826</v>
      </c>
      <c r="E2177" s="14">
        <v>53083333</v>
      </c>
      <c r="F2177" s="14">
        <v>0</v>
      </c>
      <c r="G2177" s="16" t="s">
        <v>3701</v>
      </c>
    </row>
    <row r="2178" spans="1:7" ht="12" customHeight="1">
      <c r="A2178" s="4" t="s">
        <v>825</v>
      </c>
      <c r="B2178" s="8">
        <v>46035</v>
      </c>
      <c r="C2178" s="10" t="s">
        <v>3658</v>
      </c>
      <c r="D2178" s="12" t="s">
        <v>826</v>
      </c>
      <c r="E2178" s="14">
        <v>53083333</v>
      </c>
      <c r="F2178" s="14">
        <v>0</v>
      </c>
      <c r="G2178" s="16" t="s">
        <v>3701</v>
      </c>
    </row>
    <row r="2179" spans="1:7" ht="12" customHeight="1">
      <c r="A2179" s="4" t="s">
        <v>825</v>
      </c>
      <c r="B2179" s="8">
        <v>46035</v>
      </c>
      <c r="C2179" s="10" t="s">
        <v>3660</v>
      </c>
      <c r="D2179" s="12" t="s">
        <v>826</v>
      </c>
      <c r="E2179" s="14">
        <v>82750000</v>
      </c>
      <c r="F2179" s="14">
        <v>0</v>
      </c>
      <c r="G2179" s="16" t="s">
        <v>3752</v>
      </c>
    </row>
    <row r="2180" spans="1:7" ht="12" customHeight="1">
      <c r="A2180" s="4" t="s">
        <v>825</v>
      </c>
      <c r="B2180" s="8">
        <v>46035</v>
      </c>
      <c r="C2180" s="10" t="s">
        <v>3661</v>
      </c>
      <c r="D2180" s="12" t="s">
        <v>826</v>
      </c>
      <c r="E2180" s="14">
        <v>83250000</v>
      </c>
      <c r="F2180" s="14">
        <v>0</v>
      </c>
      <c r="G2180" s="16" t="s">
        <v>3755</v>
      </c>
    </row>
    <row r="2181" spans="1:7" ht="12" customHeight="1">
      <c r="A2181" s="4" t="s">
        <v>825</v>
      </c>
      <c r="B2181" s="8">
        <v>46035</v>
      </c>
      <c r="C2181" s="10" t="s">
        <v>3662</v>
      </c>
      <c r="D2181" s="12" t="s">
        <v>826</v>
      </c>
      <c r="E2181" s="14">
        <v>83000000</v>
      </c>
      <c r="F2181" s="14">
        <v>83000000</v>
      </c>
      <c r="G2181" s="16" t="s">
        <v>3755</v>
      </c>
    </row>
    <row r="2182" spans="1:7" ht="12" customHeight="1">
      <c r="A2182" s="4" t="s">
        <v>825</v>
      </c>
      <c r="B2182" s="8">
        <v>46035</v>
      </c>
      <c r="C2182" s="10" t="s">
        <v>3663</v>
      </c>
      <c r="D2182" s="12" t="s">
        <v>826</v>
      </c>
      <c r="E2182" s="14">
        <v>53120000</v>
      </c>
      <c r="F2182" s="14">
        <v>0</v>
      </c>
      <c r="G2182" s="16" t="s">
        <v>3760</v>
      </c>
    </row>
    <row r="2183" spans="1:7" ht="12" customHeight="1">
      <c r="A2183" s="4" t="s">
        <v>825</v>
      </c>
      <c r="B2183" s="8">
        <v>46035</v>
      </c>
      <c r="C2183" s="10" t="s">
        <v>3664</v>
      </c>
      <c r="D2183" s="12" t="s">
        <v>855</v>
      </c>
      <c r="E2183" s="14">
        <v>133200000</v>
      </c>
      <c r="F2183" s="14">
        <v>0</v>
      </c>
      <c r="G2183" s="16" t="s">
        <v>3762</v>
      </c>
    </row>
    <row r="2184" spans="1:7" ht="12" customHeight="1">
      <c r="A2184" s="4" t="s">
        <v>825</v>
      </c>
      <c r="B2184" s="8">
        <v>46035</v>
      </c>
      <c r="C2184" s="10" t="s">
        <v>3666</v>
      </c>
      <c r="D2184" s="12" t="s">
        <v>855</v>
      </c>
      <c r="E2184" s="14">
        <v>133200000</v>
      </c>
      <c r="F2184" s="14">
        <v>0</v>
      </c>
      <c r="G2184" s="16" t="s">
        <v>3764</v>
      </c>
    </row>
    <row r="2185" spans="1:7" ht="12" customHeight="1">
      <c r="A2185" s="4" t="s">
        <v>825</v>
      </c>
      <c r="B2185" s="8">
        <v>46035</v>
      </c>
      <c r="C2185" s="10" t="s">
        <v>3669</v>
      </c>
      <c r="D2185" s="12" t="s">
        <v>855</v>
      </c>
      <c r="E2185" s="14">
        <v>134000000</v>
      </c>
      <c r="F2185" s="14">
        <v>0</v>
      </c>
      <c r="G2185" s="16" t="s">
        <v>3767</v>
      </c>
    </row>
    <row r="2186" spans="1:7" ht="12" customHeight="1">
      <c r="A2186" s="4" t="s">
        <v>825</v>
      </c>
      <c r="B2186" s="8">
        <v>46035</v>
      </c>
      <c r="C2186" s="10" t="s">
        <v>3672</v>
      </c>
      <c r="D2186" s="12" t="s">
        <v>855</v>
      </c>
      <c r="E2186" s="14">
        <v>100200000</v>
      </c>
      <c r="F2186" s="14">
        <v>0</v>
      </c>
      <c r="G2186" s="16" t="s">
        <v>3770</v>
      </c>
    </row>
    <row r="2187" spans="1:7" ht="12" customHeight="1">
      <c r="A2187" s="4" t="s">
        <v>825</v>
      </c>
      <c r="B2187" s="8">
        <v>46035</v>
      </c>
      <c r="C2187" s="10" t="s">
        <v>3674</v>
      </c>
      <c r="D2187" s="12" t="s">
        <v>855</v>
      </c>
      <c r="E2187" s="14">
        <v>100200000</v>
      </c>
      <c r="F2187" s="14">
        <v>0</v>
      </c>
      <c r="G2187" s="16" t="s">
        <v>3770</v>
      </c>
    </row>
    <row r="2188" spans="1:7" ht="12" customHeight="1">
      <c r="A2188" s="4" t="s">
        <v>825</v>
      </c>
      <c r="B2188" s="8">
        <v>46035</v>
      </c>
      <c r="C2188" s="10" t="s">
        <v>3689</v>
      </c>
      <c r="D2188" s="12" t="s">
        <v>855</v>
      </c>
      <c r="E2188" s="14">
        <v>58600000</v>
      </c>
      <c r="F2188" s="14">
        <v>54956675</v>
      </c>
      <c r="G2188" s="16" t="s">
        <v>3799</v>
      </c>
    </row>
    <row r="2189" spans="1:7" ht="12" customHeight="1">
      <c r="A2189" s="4" t="s">
        <v>825</v>
      </c>
      <c r="B2189" s="8">
        <v>46035</v>
      </c>
      <c r="C2189" s="10" t="s">
        <v>3689</v>
      </c>
      <c r="D2189" s="12" t="s">
        <v>826</v>
      </c>
      <c r="E2189" s="14">
        <v>153600000</v>
      </c>
      <c r="F2189" s="14">
        <v>131213373</v>
      </c>
      <c r="G2189" s="16" t="s">
        <v>3799</v>
      </c>
    </row>
    <row r="2190" spans="1:7" ht="12" customHeight="1">
      <c r="A2190" s="4" t="s">
        <v>825</v>
      </c>
      <c r="B2190" s="8">
        <v>46035</v>
      </c>
      <c r="C2190" s="10" t="s">
        <v>3689</v>
      </c>
      <c r="D2190" s="12" t="s">
        <v>861</v>
      </c>
      <c r="E2190" s="14">
        <v>53600000</v>
      </c>
      <c r="F2190" s="14">
        <v>53267029</v>
      </c>
      <c r="G2190" s="16" t="s">
        <v>3799</v>
      </c>
    </row>
    <row r="2191" spans="1:7" ht="12" customHeight="1">
      <c r="A2191" s="4" t="s">
        <v>825</v>
      </c>
      <c r="B2191" s="8">
        <v>46035</v>
      </c>
      <c r="C2191" s="10" t="s">
        <v>3838</v>
      </c>
      <c r="D2191" s="12" t="s">
        <v>826</v>
      </c>
      <c r="E2191" s="14">
        <v>53083333</v>
      </c>
      <c r="F2191" s="14">
        <v>19600000</v>
      </c>
      <c r="G2191" s="16" t="s">
        <v>3970</v>
      </c>
    </row>
    <row r="2192" spans="1:7" ht="12" customHeight="1">
      <c r="A2192" s="4" t="s">
        <v>825</v>
      </c>
      <c r="B2192" s="8">
        <v>46035</v>
      </c>
      <c r="C2192" s="10" t="s">
        <v>3841</v>
      </c>
      <c r="D2192" s="12" t="s">
        <v>826</v>
      </c>
      <c r="E2192" s="14">
        <v>53083333</v>
      </c>
      <c r="F2192" s="14">
        <v>19600000</v>
      </c>
      <c r="G2192" s="16" t="s">
        <v>3973</v>
      </c>
    </row>
    <row r="2193" spans="1:7" ht="12" customHeight="1">
      <c r="A2193" s="4" t="s">
        <v>825</v>
      </c>
      <c r="B2193" s="8">
        <v>46035</v>
      </c>
      <c r="C2193" s="10" t="s">
        <v>3844</v>
      </c>
      <c r="D2193" s="12" t="s">
        <v>826</v>
      </c>
      <c r="E2193" s="14">
        <v>53083333</v>
      </c>
      <c r="F2193" s="14">
        <v>0</v>
      </c>
      <c r="G2193" s="16" t="s">
        <v>3973</v>
      </c>
    </row>
    <row r="2194" spans="1:7" ht="12" customHeight="1">
      <c r="A2194" s="4" t="s">
        <v>825</v>
      </c>
      <c r="B2194" s="8">
        <v>46035</v>
      </c>
      <c r="C2194" s="10" t="s">
        <v>3847</v>
      </c>
      <c r="D2194" s="12" t="s">
        <v>826</v>
      </c>
      <c r="E2194" s="14">
        <v>53083333</v>
      </c>
      <c r="F2194" s="14">
        <v>13883333</v>
      </c>
      <c r="G2194" s="16" t="s">
        <v>3978</v>
      </c>
    </row>
    <row r="2195" spans="1:7" ht="12" customHeight="1">
      <c r="A2195" s="4" t="s">
        <v>825</v>
      </c>
      <c r="B2195" s="8">
        <v>46035</v>
      </c>
      <c r="C2195" s="10" t="s">
        <v>3853</v>
      </c>
      <c r="D2195" s="12" t="s">
        <v>826</v>
      </c>
      <c r="E2195" s="14">
        <v>53083333</v>
      </c>
      <c r="F2195" s="14">
        <v>0</v>
      </c>
      <c r="G2195" s="16" t="s">
        <v>3978</v>
      </c>
    </row>
    <row r="2196" spans="1:7" ht="12" customHeight="1">
      <c r="A2196" s="4" t="s">
        <v>825</v>
      </c>
      <c r="B2196" s="8">
        <v>46035</v>
      </c>
      <c r="C2196" s="10" t="s">
        <v>3859</v>
      </c>
      <c r="D2196" s="12" t="s">
        <v>826</v>
      </c>
      <c r="E2196" s="14">
        <v>53083333</v>
      </c>
      <c r="F2196" s="14">
        <v>0</v>
      </c>
      <c r="G2196" s="16" t="s">
        <v>3973</v>
      </c>
    </row>
    <row r="2197" spans="1:7" ht="12" customHeight="1">
      <c r="A2197" s="4" t="s">
        <v>825</v>
      </c>
      <c r="B2197" s="8">
        <v>46035</v>
      </c>
      <c r="C2197" s="10" t="s">
        <v>3864</v>
      </c>
      <c r="D2197" s="12" t="s">
        <v>826</v>
      </c>
      <c r="E2197" s="14">
        <v>53083333</v>
      </c>
      <c r="F2197" s="14">
        <v>10616666</v>
      </c>
      <c r="G2197" s="16" t="s">
        <v>3973</v>
      </c>
    </row>
    <row r="2198" spans="1:7" ht="12" customHeight="1">
      <c r="A2198" s="4" t="s">
        <v>825</v>
      </c>
      <c r="B2198" s="8">
        <v>46035</v>
      </c>
      <c r="C2198" s="10" t="s">
        <v>3866</v>
      </c>
      <c r="D2198" s="12" t="s">
        <v>826</v>
      </c>
      <c r="E2198" s="14">
        <v>53083333</v>
      </c>
      <c r="F2198" s="14">
        <v>53083333</v>
      </c>
      <c r="G2198" s="16" t="s">
        <v>3973</v>
      </c>
    </row>
    <row r="2199" spans="1:7" ht="12" customHeight="1">
      <c r="A2199" s="4" t="s">
        <v>825</v>
      </c>
      <c r="B2199" s="8">
        <v>46035</v>
      </c>
      <c r="C2199" s="10" t="s">
        <v>3868</v>
      </c>
      <c r="D2199" s="12" t="s">
        <v>826</v>
      </c>
      <c r="E2199" s="14">
        <v>53083333</v>
      </c>
      <c r="F2199" s="14">
        <v>0</v>
      </c>
      <c r="G2199" s="16" t="s">
        <v>3973</v>
      </c>
    </row>
    <row r="2200" spans="1:7" ht="12" customHeight="1">
      <c r="A2200" s="4" t="s">
        <v>825</v>
      </c>
      <c r="B2200" s="8">
        <v>46055</v>
      </c>
      <c r="C2200" s="10" t="s">
        <v>4198</v>
      </c>
      <c r="D2200" s="12" t="s">
        <v>826</v>
      </c>
      <c r="E2200" s="14">
        <v>184400000</v>
      </c>
      <c r="F2200" s="14">
        <v>184400000</v>
      </c>
      <c r="G2200" s="16" t="s">
        <v>4234</v>
      </c>
    </row>
    <row r="2201" spans="1:7" ht="12" customHeight="1">
      <c r="A2201" s="4" t="s">
        <v>825</v>
      </c>
      <c r="B2201" s="8">
        <v>46055</v>
      </c>
      <c r="C2201" s="10" t="s">
        <v>4198</v>
      </c>
      <c r="D2201" s="12" t="s">
        <v>855</v>
      </c>
      <c r="E2201" s="14">
        <v>5800000</v>
      </c>
      <c r="F2201" s="14">
        <v>5800000</v>
      </c>
      <c r="G2201" s="16" t="s">
        <v>4234</v>
      </c>
    </row>
    <row r="2202" spans="1:7" ht="12" customHeight="1">
      <c r="A2202" s="4" t="s">
        <v>825</v>
      </c>
      <c r="B2202" s="8">
        <v>46063</v>
      </c>
      <c r="C2202" s="10" t="s">
        <v>4223</v>
      </c>
      <c r="D2202" s="12" t="s">
        <v>826</v>
      </c>
      <c r="E2202" s="14">
        <v>300000000</v>
      </c>
      <c r="F2202" s="14">
        <v>300000000</v>
      </c>
      <c r="G2202" s="16" t="s">
        <v>4263</v>
      </c>
    </row>
    <row r="2203" spans="1:7" ht="12" customHeight="1">
      <c r="A2203" s="4" t="s">
        <v>825</v>
      </c>
      <c r="B2203" s="8">
        <v>46063</v>
      </c>
      <c r="C2203" s="10" t="s">
        <v>4226</v>
      </c>
      <c r="D2203" s="12" t="s">
        <v>826</v>
      </c>
      <c r="E2203" s="14">
        <v>2100000000</v>
      </c>
      <c r="F2203" s="14">
        <v>2100000000</v>
      </c>
      <c r="G2203" s="16" t="s">
        <v>4266</v>
      </c>
    </row>
    <row r="2204" spans="1:7" ht="12" customHeight="1">
      <c r="A2204" s="4" t="s">
        <v>825</v>
      </c>
      <c r="B2204" s="8">
        <v>46084</v>
      </c>
      <c r="C2204" s="10" t="s">
        <v>4356</v>
      </c>
      <c r="D2204" s="12" t="s">
        <v>826</v>
      </c>
      <c r="E2204" s="14">
        <v>2500000000</v>
      </c>
      <c r="F2204" s="14">
        <v>2500000000</v>
      </c>
      <c r="G2204" s="16" t="s">
        <v>4393</v>
      </c>
    </row>
    <row r="2205" spans="1:7" ht="12" customHeight="1">
      <c r="A2205" s="4" t="s">
        <v>825</v>
      </c>
      <c r="B2205" s="8">
        <v>46084</v>
      </c>
      <c r="C2205" s="10" t="s">
        <v>4394</v>
      </c>
      <c r="D2205" s="12" t="s">
        <v>861</v>
      </c>
      <c r="E2205" s="14">
        <v>100000000</v>
      </c>
      <c r="F2205" s="14">
        <v>100000000</v>
      </c>
      <c r="G2205" s="16" t="s">
        <v>4395</v>
      </c>
    </row>
    <row r="2206" spans="1:7" ht="12" customHeight="1">
      <c r="A2206" s="4" t="s">
        <v>813</v>
      </c>
      <c r="B2206" s="8">
        <v>46026</v>
      </c>
      <c r="C2206" s="10" t="s">
        <v>791</v>
      </c>
      <c r="D2206" s="12" t="s">
        <v>814</v>
      </c>
      <c r="E2206" s="14">
        <v>30000000</v>
      </c>
      <c r="F2206" s="14">
        <v>0</v>
      </c>
      <c r="G2206" s="16" t="s">
        <v>793</v>
      </c>
    </row>
    <row r="2207" spans="1:7" ht="12" customHeight="1">
      <c r="A2207" s="4" t="s">
        <v>813</v>
      </c>
      <c r="B2207" s="8">
        <v>46026</v>
      </c>
      <c r="C2207" s="10" t="s">
        <v>791</v>
      </c>
      <c r="D2207" s="12" t="s">
        <v>851</v>
      </c>
      <c r="E2207" s="14">
        <v>160850000</v>
      </c>
      <c r="F2207" s="14">
        <v>0</v>
      </c>
      <c r="G2207" s="16" t="s">
        <v>793</v>
      </c>
    </row>
    <row r="2208" spans="1:7" ht="12" customHeight="1">
      <c r="A2208" s="4" t="s">
        <v>813</v>
      </c>
      <c r="B2208" s="8">
        <v>46026</v>
      </c>
      <c r="C2208" s="10" t="s">
        <v>791</v>
      </c>
      <c r="D2208" s="12" t="s">
        <v>865</v>
      </c>
      <c r="E2208" s="14">
        <v>300000000</v>
      </c>
      <c r="F2208" s="14">
        <v>0</v>
      </c>
      <c r="G2208" s="16" t="s">
        <v>793</v>
      </c>
    </row>
    <row r="2209" spans="1:7" ht="12" customHeight="1">
      <c r="A2209" s="4" t="s">
        <v>813</v>
      </c>
      <c r="B2209" s="8">
        <v>46026</v>
      </c>
      <c r="C2209" s="10" t="s">
        <v>807</v>
      </c>
      <c r="D2209" s="12" t="s">
        <v>814</v>
      </c>
      <c r="E2209" s="14">
        <v>80000000</v>
      </c>
      <c r="F2209" s="14">
        <v>80000000</v>
      </c>
      <c r="G2209" s="16" t="s">
        <v>879</v>
      </c>
    </row>
    <row r="2210" spans="1:7" ht="12" customHeight="1">
      <c r="A2210" s="4" t="s">
        <v>813</v>
      </c>
      <c r="B2210" s="8">
        <v>46026</v>
      </c>
      <c r="C2210" s="10" t="s">
        <v>807</v>
      </c>
      <c r="D2210" s="12" t="s">
        <v>851</v>
      </c>
      <c r="E2210" s="14">
        <v>80000000</v>
      </c>
      <c r="F2210" s="14">
        <v>80000000</v>
      </c>
      <c r="G2210" s="16" t="s">
        <v>879</v>
      </c>
    </row>
    <row r="2211" spans="1:7" ht="12" customHeight="1">
      <c r="A2211" s="4" t="s">
        <v>813</v>
      </c>
      <c r="B2211" s="8">
        <v>46026</v>
      </c>
      <c r="C2211" s="10" t="s">
        <v>807</v>
      </c>
      <c r="D2211" s="12" t="s">
        <v>865</v>
      </c>
      <c r="E2211" s="14">
        <v>80000000</v>
      </c>
      <c r="F2211" s="14">
        <v>80000000</v>
      </c>
      <c r="G2211" s="16" t="s">
        <v>879</v>
      </c>
    </row>
    <row r="2212" spans="1:7" ht="12" customHeight="1">
      <c r="A2212" s="4" t="s">
        <v>813</v>
      </c>
      <c r="B2212" s="8">
        <v>46031</v>
      </c>
      <c r="C2212" s="10" t="s">
        <v>3217</v>
      </c>
      <c r="D2212" s="12" t="s">
        <v>851</v>
      </c>
      <c r="E2212" s="14">
        <v>132250000</v>
      </c>
      <c r="F2212" s="14">
        <v>63250000</v>
      </c>
      <c r="G2212" s="16" t="s">
        <v>3338</v>
      </c>
    </row>
    <row r="2213" spans="1:7" ht="12" customHeight="1">
      <c r="A2213" s="4" t="s">
        <v>813</v>
      </c>
      <c r="B2213" s="8">
        <v>46031</v>
      </c>
      <c r="C2213" s="10" t="s">
        <v>3219</v>
      </c>
      <c r="D2213" s="12" t="s">
        <v>851</v>
      </c>
      <c r="E2213" s="14">
        <v>132250000</v>
      </c>
      <c r="F2213" s="14">
        <v>63250000</v>
      </c>
      <c r="G2213" s="16" t="s">
        <v>3338</v>
      </c>
    </row>
    <row r="2214" spans="1:7" ht="12" customHeight="1">
      <c r="A2214" s="4" t="s">
        <v>813</v>
      </c>
      <c r="B2214" s="8">
        <v>46031</v>
      </c>
      <c r="C2214" s="10" t="s">
        <v>3222</v>
      </c>
      <c r="D2214" s="12" t="s">
        <v>851</v>
      </c>
      <c r="E2214" s="14">
        <v>132250000</v>
      </c>
      <c r="F2214" s="14">
        <v>0</v>
      </c>
      <c r="G2214" s="16" t="s">
        <v>3338</v>
      </c>
    </row>
    <row r="2215" spans="1:7" ht="12" customHeight="1">
      <c r="A2215" s="4" t="s">
        <v>813</v>
      </c>
      <c r="B2215" s="8">
        <v>46031</v>
      </c>
      <c r="C2215" s="10" t="s">
        <v>3225</v>
      </c>
      <c r="D2215" s="12" t="s">
        <v>851</v>
      </c>
      <c r="E2215" s="14">
        <v>132250000</v>
      </c>
      <c r="F2215" s="14">
        <v>63250000</v>
      </c>
      <c r="G2215" s="16" t="s">
        <v>3338</v>
      </c>
    </row>
    <row r="2216" spans="1:7" ht="12" customHeight="1">
      <c r="A2216" s="4" t="s">
        <v>813</v>
      </c>
      <c r="B2216" s="8">
        <v>46031</v>
      </c>
      <c r="C2216" s="10" t="s">
        <v>3228</v>
      </c>
      <c r="D2216" s="12" t="s">
        <v>851</v>
      </c>
      <c r="E2216" s="14">
        <v>132250000</v>
      </c>
      <c r="F2216" s="14">
        <v>0</v>
      </c>
      <c r="G2216" s="16" t="s">
        <v>3338</v>
      </c>
    </row>
    <row r="2217" spans="1:7" ht="12" customHeight="1">
      <c r="A2217" s="4" t="s">
        <v>813</v>
      </c>
      <c r="B2217" s="8">
        <v>46031</v>
      </c>
      <c r="C2217" s="10" t="s">
        <v>3231</v>
      </c>
      <c r="D2217" s="12" t="s">
        <v>851</v>
      </c>
      <c r="E2217" s="14">
        <v>89648000</v>
      </c>
      <c r="F2217" s="14">
        <v>11648000</v>
      </c>
      <c r="G2217" s="16" t="s">
        <v>3349</v>
      </c>
    </row>
    <row r="2218" spans="1:7" ht="12" customHeight="1">
      <c r="A2218" s="4" t="s">
        <v>813</v>
      </c>
      <c r="B2218" s="8">
        <v>46031</v>
      </c>
      <c r="C2218" s="10" t="s">
        <v>3234</v>
      </c>
      <c r="D2218" s="12" t="s">
        <v>865</v>
      </c>
      <c r="E2218" s="14">
        <v>110000000</v>
      </c>
      <c r="F2218" s="14">
        <v>31900000</v>
      </c>
      <c r="G2218" s="16" t="s">
        <v>3352</v>
      </c>
    </row>
    <row r="2219" spans="1:7" ht="12" customHeight="1">
      <c r="A2219" s="4" t="s">
        <v>813</v>
      </c>
      <c r="B2219" s="8">
        <v>46031</v>
      </c>
      <c r="C2219" s="10" t="s">
        <v>3236</v>
      </c>
      <c r="D2219" s="12" t="s">
        <v>814</v>
      </c>
      <c r="E2219" s="14">
        <v>132250000</v>
      </c>
      <c r="F2219" s="14">
        <v>0</v>
      </c>
      <c r="G2219" s="16" t="s">
        <v>3355</v>
      </c>
    </row>
    <row r="2220" spans="1:7" ht="12" customHeight="1">
      <c r="A2220" s="4" t="s">
        <v>813</v>
      </c>
      <c r="B2220" s="8">
        <v>46031</v>
      </c>
      <c r="C2220" s="10" t="s">
        <v>3238</v>
      </c>
      <c r="D2220" s="12" t="s">
        <v>814</v>
      </c>
      <c r="E2220" s="14">
        <v>132250000</v>
      </c>
      <c r="F2220" s="14">
        <v>0</v>
      </c>
      <c r="G2220" s="16" t="s">
        <v>3358</v>
      </c>
    </row>
    <row r="2221" spans="1:7" ht="12" customHeight="1">
      <c r="A2221" s="4" t="s">
        <v>813</v>
      </c>
      <c r="B2221" s="8">
        <v>46031</v>
      </c>
      <c r="C2221" s="10" t="s">
        <v>3241</v>
      </c>
      <c r="D2221" s="12" t="s">
        <v>814</v>
      </c>
      <c r="E2221" s="14">
        <v>132250000</v>
      </c>
      <c r="F2221" s="14">
        <v>63250000</v>
      </c>
      <c r="G2221" s="16" t="s">
        <v>3361</v>
      </c>
    </row>
    <row r="2222" spans="1:7" ht="12" customHeight="1">
      <c r="A2222" s="4" t="s">
        <v>813</v>
      </c>
      <c r="B2222" s="8">
        <v>46031</v>
      </c>
      <c r="C2222" s="10" t="s">
        <v>3242</v>
      </c>
      <c r="D2222" s="12" t="s">
        <v>814</v>
      </c>
      <c r="E2222" s="14">
        <v>132250000</v>
      </c>
      <c r="F2222" s="14">
        <v>24150000</v>
      </c>
      <c r="G2222" s="16" t="s">
        <v>3364</v>
      </c>
    </row>
    <row r="2223" spans="1:7" ht="12" customHeight="1">
      <c r="A2223" s="4" t="s">
        <v>813</v>
      </c>
      <c r="B2223" s="8">
        <v>46031</v>
      </c>
      <c r="C2223" s="10" t="s">
        <v>3244</v>
      </c>
      <c r="D2223" s="12" t="s">
        <v>814</v>
      </c>
      <c r="E2223" s="14">
        <v>137500000</v>
      </c>
      <c r="F2223" s="14">
        <v>62500000</v>
      </c>
      <c r="G2223" s="16" t="s">
        <v>3367</v>
      </c>
    </row>
    <row r="2224" spans="1:7" ht="12" customHeight="1">
      <c r="A2224" s="4" t="s">
        <v>813</v>
      </c>
      <c r="B2224" s="8">
        <v>46031</v>
      </c>
      <c r="C2224" s="10" t="s">
        <v>3246</v>
      </c>
      <c r="D2224" s="12" t="s">
        <v>814</v>
      </c>
      <c r="E2224" s="14">
        <v>121900000</v>
      </c>
      <c r="F2224" s="14">
        <v>0</v>
      </c>
      <c r="G2224" s="16" t="s">
        <v>3367</v>
      </c>
    </row>
    <row r="2225" spans="1:7" ht="12" customHeight="1">
      <c r="A2225" s="4" t="s">
        <v>813</v>
      </c>
      <c r="B2225" s="8">
        <v>46031</v>
      </c>
      <c r="C2225" s="10" t="s">
        <v>3247</v>
      </c>
      <c r="D2225" s="12" t="s">
        <v>814</v>
      </c>
      <c r="E2225" s="14">
        <v>121900000</v>
      </c>
      <c r="F2225" s="14">
        <v>58300000</v>
      </c>
      <c r="G2225" s="16" t="s">
        <v>3367</v>
      </c>
    </row>
    <row r="2226" spans="1:7" ht="12" customHeight="1">
      <c r="A2226" s="4" t="s">
        <v>813</v>
      </c>
      <c r="B2226" s="8">
        <v>46031</v>
      </c>
      <c r="C2226" s="10" t="s">
        <v>3248</v>
      </c>
      <c r="D2226" s="12" t="s">
        <v>814</v>
      </c>
      <c r="E2226" s="14">
        <v>132250000</v>
      </c>
      <c r="F2226" s="14">
        <v>0</v>
      </c>
      <c r="G2226" s="16" t="s">
        <v>3367</v>
      </c>
    </row>
    <row r="2227" spans="1:7" ht="12" customHeight="1">
      <c r="A2227" s="4" t="s">
        <v>813</v>
      </c>
      <c r="B2227" s="8">
        <v>46031</v>
      </c>
      <c r="C2227" s="10" t="s">
        <v>3250</v>
      </c>
      <c r="D2227" s="12" t="s">
        <v>814</v>
      </c>
      <c r="E2227" s="14">
        <v>56150000</v>
      </c>
      <c r="F2227" s="14">
        <v>8</v>
      </c>
      <c r="G2227" s="16" t="s">
        <v>3374</v>
      </c>
    </row>
    <row r="2228" spans="1:7" ht="12" customHeight="1">
      <c r="A2228" s="4" t="s">
        <v>813</v>
      </c>
      <c r="B2228" s="8">
        <v>46031</v>
      </c>
      <c r="C2228" s="10" t="s">
        <v>3252</v>
      </c>
      <c r="D2228" s="12" t="s">
        <v>814</v>
      </c>
      <c r="E2228" s="14">
        <v>166750000</v>
      </c>
      <c r="F2228" s="14">
        <v>0</v>
      </c>
      <c r="G2228" s="16" t="s">
        <v>3377</v>
      </c>
    </row>
    <row r="2229" spans="1:7" ht="12" customHeight="1">
      <c r="A2229" s="4" t="s">
        <v>813</v>
      </c>
      <c r="B2229" s="8">
        <v>46031</v>
      </c>
      <c r="C2229" s="10" t="s">
        <v>3254</v>
      </c>
      <c r="D2229" s="12" t="s">
        <v>865</v>
      </c>
      <c r="E2229" s="14">
        <v>131617800</v>
      </c>
      <c r="F2229" s="14">
        <v>62947644</v>
      </c>
      <c r="G2229" s="16" t="s">
        <v>3379</v>
      </c>
    </row>
    <row r="2230" spans="1:7" ht="12" customHeight="1">
      <c r="A2230" s="4" t="s">
        <v>813</v>
      </c>
      <c r="B2230" s="8">
        <v>46031</v>
      </c>
      <c r="C2230" s="10" t="s">
        <v>3258</v>
      </c>
      <c r="D2230" s="12" t="s">
        <v>865</v>
      </c>
      <c r="E2230" s="14">
        <v>132250000</v>
      </c>
      <c r="F2230" s="14">
        <v>63250000</v>
      </c>
      <c r="G2230" s="16" t="s">
        <v>3382</v>
      </c>
    </row>
    <row r="2231" spans="1:7" ht="12" customHeight="1">
      <c r="A2231" s="4" t="s">
        <v>813</v>
      </c>
      <c r="B2231" s="8">
        <v>46031</v>
      </c>
      <c r="C2231" s="10" t="s">
        <v>3261</v>
      </c>
      <c r="D2231" s="12" t="s">
        <v>865</v>
      </c>
      <c r="E2231" s="14">
        <v>110000000</v>
      </c>
      <c r="F2231" s="14">
        <v>0</v>
      </c>
      <c r="G2231" s="16" t="s">
        <v>3385</v>
      </c>
    </row>
    <row r="2232" spans="1:7" ht="12" customHeight="1">
      <c r="A2232" s="4" t="s">
        <v>813</v>
      </c>
      <c r="B2232" s="8">
        <v>46031</v>
      </c>
      <c r="C2232" s="10" t="s">
        <v>3264</v>
      </c>
      <c r="D2232" s="12" t="s">
        <v>814</v>
      </c>
      <c r="E2232" s="14">
        <v>52800000</v>
      </c>
      <c r="F2232" s="14">
        <v>4</v>
      </c>
      <c r="G2232" s="16" t="s">
        <v>3388</v>
      </c>
    </row>
    <row r="2233" spans="1:7" ht="12" customHeight="1">
      <c r="A2233" s="4" t="s">
        <v>813</v>
      </c>
      <c r="B2233" s="8">
        <v>46031</v>
      </c>
      <c r="C2233" s="10" t="s">
        <v>3267</v>
      </c>
      <c r="D2233" s="12" t="s">
        <v>865</v>
      </c>
      <c r="E2233" s="14">
        <v>105029100</v>
      </c>
      <c r="F2233" s="14">
        <v>0</v>
      </c>
      <c r="G2233" s="16" t="s">
        <v>3391</v>
      </c>
    </row>
    <row r="2234" spans="1:7" ht="12" customHeight="1">
      <c r="A2234" s="4" t="s">
        <v>813</v>
      </c>
      <c r="B2234" s="8">
        <v>46031</v>
      </c>
      <c r="C2234" s="10" t="s">
        <v>3269</v>
      </c>
      <c r="D2234" s="12" t="s">
        <v>865</v>
      </c>
      <c r="E2234" s="14">
        <v>105029100</v>
      </c>
      <c r="F2234" s="14">
        <v>0</v>
      </c>
      <c r="G2234" s="16" t="s">
        <v>3394</v>
      </c>
    </row>
    <row r="2235" spans="1:7" ht="12" customHeight="1">
      <c r="A2235" s="4" t="s">
        <v>813</v>
      </c>
      <c r="B2235" s="8">
        <v>46031</v>
      </c>
      <c r="C2235" s="10" t="s">
        <v>3272</v>
      </c>
      <c r="D2235" s="12" t="s">
        <v>865</v>
      </c>
      <c r="E2235" s="14">
        <v>105029100</v>
      </c>
      <c r="F2235" s="14">
        <v>0</v>
      </c>
      <c r="G2235" s="16" t="s">
        <v>3396</v>
      </c>
    </row>
    <row r="2236" spans="1:7" ht="12" customHeight="1">
      <c r="A2236" s="4" t="s">
        <v>813</v>
      </c>
      <c r="B2236" s="8">
        <v>46031</v>
      </c>
      <c r="C2236" s="10" t="s">
        <v>3274</v>
      </c>
      <c r="D2236" s="12" t="s">
        <v>865</v>
      </c>
      <c r="E2236" s="14">
        <v>121000000</v>
      </c>
      <c r="F2236" s="14">
        <v>17500000</v>
      </c>
      <c r="G2236" s="16" t="s">
        <v>3399</v>
      </c>
    </row>
    <row r="2237" spans="1:7" ht="12" customHeight="1">
      <c r="A2237" s="4" t="s">
        <v>813</v>
      </c>
      <c r="B2237" s="8">
        <v>46031</v>
      </c>
      <c r="C2237" s="10" t="s">
        <v>3279</v>
      </c>
      <c r="D2237" s="12" t="s">
        <v>814</v>
      </c>
      <c r="E2237" s="14">
        <v>68459556</v>
      </c>
      <c r="F2237" s="14">
        <v>48815984</v>
      </c>
      <c r="G2237" s="16" t="s">
        <v>3402</v>
      </c>
    </row>
    <row r="2238" spans="1:7" ht="12" customHeight="1">
      <c r="A2238" s="4" t="s">
        <v>813</v>
      </c>
      <c r="B2238" s="8">
        <v>46031</v>
      </c>
      <c r="C2238" s="10" t="s">
        <v>3279</v>
      </c>
      <c r="D2238" s="12" t="s">
        <v>865</v>
      </c>
      <c r="E2238" s="14">
        <v>180708700</v>
      </c>
      <c r="F2238" s="14">
        <v>174757264</v>
      </c>
      <c r="G2238" s="16" t="s">
        <v>3402</v>
      </c>
    </row>
    <row r="2239" spans="1:7" ht="12" customHeight="1">
      <c r="A2239" s="4" t="s">
        <v>813</v>
      </c>
      <c r="B2239" s="8">
        <v>46031</v>
      </c>
      <c r="C2239" s="10" t="s">
        <v>3279</v>
      </c>
      <c r="D2239" s="12" t="s">
        <v>851</v>
      </c>
      <c r="E2239" s="14">
        <v>308146313</v>
      </c>
      <c r="F2239" s="14">
        <v>287941484</v>
      </c>
      <c r="G2239" s="16" t="s">
        <v>3402</v>
      </c>
    </row>
    <row r="2240" spans="1:7" ht="12" customHeight="1">
      <c r="A2240" s="4" t="s">
        <v>813</v>
      </c>
      <c r="B2240" s="8">
        <v>46031</v>
      </c>
      <c r="C2240" s="10" t="s">
        <v>3284</v>
      </c>
      <c r="D2240" s="12" t="s">
        <v>851</v>
      </c>
      <c r="E2240" s="14">
        <v>84387084.790000007</v>
      </c>
      <c r="F2240" s="14">
        <v>78482284.790000007</v>
      </c>
      <c r="G2240" s="16" t="s">
        <v>3409</v>
      </c>
    </row>
    <row r="2241" spans="1:7" ht="12" customHeight="1">
      <c r="A2241" s="4" t="s">
        <v>813</v>
      </c>
      <c r="B2241" s="8">
        <v>46031</v>
      </c>
      <c r="C2241" s="10" t="s">
        <v>3290</v>
      </c>
      <c r="D2241" s="12" t="s">
        <v>851</v>
      </c>
      <c r="E2241" s="14">
        <v>143583055</v>
      </c>
      <c r="F2241" s="14">
        <v>95283055</v>
      </c>
      <c r="G2241" s="16" t="s">
        <v>3412</v>
      </c>
    </row>
    <row r="2242" spans="1:7" ht="12" customHeight="1">
      <c r="A2242" s="4" t="s">
        <v>813</v>
      </c>
      <c r="B2242" s="8">
        <v>46032</v>
      </c>
      <c r="C2242" s="10" t="s">
        <v>3395</v>
      </c>
      <c r="D2242" s="12" t="s">
        <v>851</v>
      </c>
      <c r="E2242" s="14">
        <v>143000000</v>
      </c>
      <c r="F2242" s="14">
        <v>65000000</v>
      </c>
      <c r="G2242" s="16" t="s">
        <v>3524</v>
      </c>
    </row>
    <row r="2243" spans="1:7" ht="12" customHeight="1">
      <c r="A2243" s="4" t="s">
        <v>813</v>
      </c>
      <c r="B2243" s="8">
        <v>46032</v>
      </c>
      <c r="C2243" s="10" t="s">
        <v>3410</v>
      </c>
      <c r="D2243" s="12" t="s">
        <v>851</v>
      </c>
      <c r="E2243" s="14">
        <v>62700000</v>
      </c>
      <c r="F2243" s="14">
        <v>0</v>
      </c>
      <c r="G2243" s="16" t="s">
        <v>3535</v>
      </c>
    </row>
    <row r="2244" spans="1:7" ht="12" customHeight="1">
      <c r="A2244" s="4" t="s">
        <v>813</v>
      </c>
      <c r="B2244" s="8">
        <v>46032</v>
      </c>
      <c r="C2244" s="10" t="s">
        <v>3413</v>
      </c>
      <c r="D2244" s="12" t="s">
        <v>851</v>
      </c>
      <c r="E2244" s="14">
        <v>132250000</v>
      </c>
      <c r="F2244" s="14">
        <v>0</v>
      </c>
      <c r="G2244" s="16" t="s">
        <v>3538</v>
      </c>
    </row>
    <row r="2245" spans="1:7" ht="12" customHeight="1">
      <c r="A2245" s="4" t="s">
        <v>813</v>
      </c>
      <c r="B2245" s="8">
        <v>46032</v>
      </c>
      <c r="C2245" s="10" t="s">
        <v>3416</v>
      </c>
      <c r="D2245" s="12" t="s">
        <v>851</v>
      </c>
      <c r="E2245" s="14">
        <v>132250000</v>
      </c>
      <c r="F2245" s="14">
        <v>63250000</v>
      </c>
      <c r="G2245" s="16" t="s">
        <v>3538</v>
      </c>
    </row>
    <row r="2246" spans="1:7" ht="12" customHeight="1">
      <c r="A2246" s="4" t="s">
        <v>813</v>
      </c>
      <c r="B2246" s="8">
        <v>46032</v>
      </c>
      <c r="C2246" s="10" t="s">
        <v>3418</v>
      </c>
      <c r="D2246" s="12" t="s">
        <v>851</v>
      </c>
      <c r="E2246" s="14">
        <v>132250000</v>
      </c>
      <c r="F2246" s="14">
        <v>0</v>
      </c>
      <c r="G2246" s="16" t="s">
        <v>3538</v>
      </c>
    </row>
    <row r="2247" spans="1:7" ht="12" customHeight="1">
      <c r="A2247" s="4" t="s">
        <v>813</v>
      </c>
      <c r="B2247" s="8">
        <v>46032</v>
      </c>
      <c r="C2247" s="10" t="s">
        <v>3422</v>
      </c>
      <c r="D2247" s="12" t="s">
        <v>851</v>
      </c>
      <c r="E2247" s="14">
        <v>132250000</v>
      </c>
      <c r="F2247" s="14">
        <v>63250000</v>
      </c>
      <c r="G2247" s="16" t="s">
        <v>3538</v>
      </c>
    </row>
    <row r="2248" spans="1:7" ht="12" customHeight="1">
      <c r="A2248" s="4" t="s">
        <v>813</v>
      </c>
      <c r="B2248" s="8">
        <v>46032</v>
      </c>
      <c r="C2248" s="10" t="s">
        <v>3425</v>
      </c>
      <c r="D2248" s="12" t="s">
        <v>851</v>
      </c>
      <c r="E2248" s="14">
        <v>132250000</v>
      </c>
      <c r="F2248" s="14">
        <v>63250000</v>
      </c>
      <c r="G2248" s="16" t="s">
        <v>3538</v>
      </c>
    </row>
    <row r="2249" spans="1:7" ht="12" customHeight="1">
      <c r="A2249" s="4" t="s">
        <v>813</v>
      </c>
      <c r="B2249" s="8">
        <v>46032</v>
      </c>
      <c r="C2249" s="10" t="s">
        <v>3428</v>
      </c>
      <c r="D2249" s="12" t="s">
        <v>851</v>
      </c>
      <c r="E2249" s="14">
        <v>132250000</v>
      </c>
      <c r="F2249" s="14">
        <v>0</v>
      </c>
      <c r="G2249" s="16" t="s">
        <v>3538</v>
      </c>
    </row>
    <row r="2250" spans="1:7" ht="12" customHeight="1">
      <c r="A2250" s="4" t="s">
        <v>813</v>
      </c>
      <c r="B2250" s="8">
        <v>46037</v>
      </c>
      <c r="C2250" s="10" t="s">
        <v>4046</v>
      </c>
      <c r="D2250" s="12" t="s">
        <v>851</v>
      </c>
      <c r="E2250" s="14">
        <v>70750000</v>
      </c>
      <c r="F2250" s="14">
        <v>0</v>
      </c>
      <c r="G2250" s="16" t="s">
        <v>4077</v>
      </c>
    </row>
    <row r="2251" spans="1:7" ht="12" customHeight="1">
      <c r="A2251" s="4" t="s">
        <v>813</v>
      </c>
      <c r="B2251" s="8">
        <v>46037</v>
      </c>
      <c r="C2251" s="10" t="s">
        <v>4049</v>
      </c>
      <c r="D2251" s="12" t="s">
        <v>851</v>
      </c>
      <c r="E2251" s="14">
        <v>62700000</v>
      </c>
      <c r="F2251" s="14">
        <v>0</v>
      </c>
      <c r="G2251" s="16" t="s">
        <v>4080</v>
      </c>
    </row>
    <row r="2252" spans="1:7" ht="12" customHeight="1">
      <c r="A2252" s="4" t="s">
        <v>813</v>
      </c>
      <c r="B2252" s="8">
        <v>46037</v>
      </c>
      <c r="C2252" s="10" t="s">
        <v>4052</v>
      </c>
      <c r="D2252" s="12" t="s">
        <v>865</v>
      </c>
      <c r="E2252" s="14">
        <v>132250000</v>
      </c>
      <c r="F2252" s="14">
        <v>0</v>
      </c>
      <c r="G2252" s="16" t="s">
        <v>4083</v>
      </c>
    </row>
    <row r="2253" spans="1:7" ht="12" customHeight="1">
      <c r="A2253" s="4" t="s">
        <v>813</v>
      </c>
      <c r="B2253" s="8">
        <v>46037</v>
      </c>
      <c r="C2253" s="10" t="s">
        <v>4062</v>
      </c>
      <c r="D2253" s="12" t="s">
        <v>865</v>
      </c>
      <c r="E2253" s="14">
        <v>200000000</v>
      </c>
      <c r="F2253" s="14">
        <v>0</v>
      </c>
      <c r="G2253" s="16" t="s">
        <v>4095</v>
      </c>
    </row>
    <row r="2254" spans="1:7" ht="12" customHeight="1">
      <c r="A2254" s="4" t="s">
        <v>813</v>
      </c>
      <c r="B2254" s="8">
        <v>46063</v>
      </c>
      <c r="C2254" s="10" t="s">
        <v>4216</v>
      </c>
      <c r="D2254" s="12" t="s">
        <v>814</v>
      </c>
      <c r="E2254" s="14">
        <v>700000000</v>
      </c>
      <c r="F2254" s="14">
        <v>700000000</v>
      </c>
      <c r="G2254" s="16" t="s">
        <v>4255</v>
      </c>
    </row>
    <row r="2255" spans="1:7" ht="12" customHeight="1">
      <c r="A2255" s="4" t="s">
        <v>813</v>
      </c>
      <c r="B2255" s="8">
        <v>46063</v>
      </c>
      <c r="C2255" s="10" t="s">
        <v>4216</v>
      </c>
      <c r="D2255" s="12" t="s">
        <v>851</v>
      </c>
      <c r="E2255" s="14">
        <v>1960463742.21</v>
      </c>
      <c r="F2255" s="14">
        <v>1960463742.21</v>
      </c>
      <c r="G2255" s="16" t="s">
        <v>4255</v>
      </c>
    </row>
    <row r="2256" spans="1:7" ht="12" customHeight="1">
      <c r="A2256" s="4" t="s">
        <v>813</v>
      </c>
      <c r="B2256" s="8">
        <v>46063</v>
      </c>
      <c r="C2256" s="10" t="s">
        <v>4219</v>
      </c>
      <c r="D2256" s="12" t="s">
        <v>865</v>
      </c>
      <c r="E2256" s="14">
        <v>617253110</v>
      </c>
      <c r="F2256" s="14">
        <v>617253110</v>
      </c>
      <c r="G2256" s="16" t="s">
        <v>4260</v>
      </c>
    </row>
    <row r="2257" spans="1:7" ht="12" customHeight="1">
      <c r="A2257" s="4" t="s">
        <v>250</v>
      </c>
      <c r="B2257" s="8">
        <v>46025</v>
      </c>
      <c r="C2257" s="10" t="s">
        <v>305</v>
      </c>
      <c r="D2257" s="12" t="s">
        <v>251</v>
      </c>
      <c r="E2257" s="14">
        <v>145200000</v>
      </c>
      <c r="F2257" s="14">
        <v>0</v>
      </c>
      <c r="G2257" s="16" t="s">
        <v>306</v>
      </c>
    </row>
    <row r="2258" spans="1:7" ht="12" customHeight="1">
      <c r="A2258" s="4" t="s">
        <v>250</v>
      </c>
      <c r="B2258" s="8">
        <v>46025</v>
      </c>
      <c r="C2258" s="10" t="s">
        <v>314</v>
      </c>
      <c r="D2258" s="12" t="s">
        <v>251</v>
      </c>
      <c r="E2258" s="14">
        <v>143000000</v>
      </c>
      <c r="F2258" s="14">
        <v>0</v>
      </c>
      <c r="G2258" s="16" t="s">
        <v>315</v>
      </c>
    </row>
    <row r="2259" spans="1:7" ht="12" customHeight="1">
      <c r="A2259" s="4" t="s">
        <v>250</v>
      </c>
      <c r="B2259" s="8">
        <v>46025</v>
      </c>
      <c r="C2259" s="10" t="s">
        <v>335</v>
      </c>
      <c r="D2259" s="12" t="s">
        <v>251</v>
      </c>
      <c r="E2259" s="14">
        <v>132000000</v>
      </c>
      <c r="F2259" s="14">
        <v>0</v>
      </c>
      <c r="G2259" s="16" t="s">
        <v>336</v>
      </c>
    </row>
    <row r="2260" spans="1:7" ht="12" customHeight="1">
      <c r="A2260" s="4" t="s">
        <v>250</v>
      </c>
      <c r="B2260" s="8">
        <v>46025</v>
      </c>
      <c r="C2260" s="10" t="s">
        <v>345</v>
      </c>
      <c r="D2260" s="12" t="s">
        <v>251</v>
      </c>
      <c r="E2260" s="14">
        <v>132000000</v>
      </c>
      <c r="F2260" s="14">
        <v>0</v>
      </c>
      <c r="G2260" s="16" t="s">
        <v>346</v>
      </c>
    </row>
    <row r="2261" spans="1:7" ht="12" customHeight="1">
      <c r="A2261" s="4" t="s">
        <v>250</v>
      </c>
      <c r="B2261" s="8">
        <v>46025</v>
      </c>
      <c r="C2261" s="10" t="s">
        <v>353</v>
      </c>
      <c r="D2261" s="12" t="s">
        <v>251</v>
      </c>
      <c r="E2261" s="14">
        <v>132000000</v>
      </c>
      <c r="F2261" s="14">
        <v>0</v>
      </c>
      <c r="G2261" s="16" t="s">
        <v>354</v>
      </c>
    </row>
    <row r="2262" spans="1:7" ht="12" customHeight="1">
      <c r="A2262" s="4" t="s">
        <v>250</v>
      </c>
      <c r="B2262" s="8">
        <v>46025</v>
      </c>
      <c r="C2262" s="10" t="s">
        <v>359</v>
      </c>
      <c r="D2262" s="12" t="s">
        <v>251</v>
      </c>
      <c r="E2262" s="14">
        <v>132000000</v>
      </c>
      <c r="F2262" s="14">
        <v>0</v>
      </c>
      <c r="G2262" s="16" t="s">
        <v>360</v>
      </c>
    </row>
    <row r="2263" spans="1:7" ht="12" customHeight="1">
      <c r="A2263" s="4" t="s">
        <v>250</v>
      </c>
      <c r="B2263" s="8">
        <v>46025</v>
      </c>
      <c r="C2263" s="10" t="s">
        <v>365</v>
      </c>
      <c r="D2263" s="12" t="s">
        <v>251</v>
      </c>
      <c r="E2263" s="14">
        <v>132000000</v>
      </c>
      <c r="F2263" s="14">
        <v>0</v>
      </c>
      <c r="G2263" s="16" t="s">
        <v>366</v>
      </c>
    </row>
    <row r="2264" spans="1:7" ht="12" customHeight="1">
      <c r="A2264" s="4" t="s">
        <v>250</v>
      </c>
      <c r="B2264" s="8">
        <v>46025</v>
      </c>
      <c r="C2264" s="10" t="s">
        <v>374</v>
      </c>
      <c r="D2264" s="12" t="s">
        <v>251</v>
      </c>
      <c r="E2264" s="14">
        <v>121000000</v>
      </c>
      <c r="F2264" s="14">
        <v>0</v>
      </c>
      <c r="G2264" s="16" t="s">
        <v>375</v>
      </c>
    </row>
    <row r="2265" spans="1:7" ht="12" customHeight="1">
      <c r="A2265" s="4" t="s">
        <v>250</v>
      </c>
      <c r="B2265" s="8">
        <v>46025</v>
      </c>
      <c r="C2265" s="10" t="s">
        <v>380</v>
      </c>
      <c r="D2265" s="12" t="s">
        <v>251</v>
      </c>
      <c r="E2265" s="14">
        <v>121000000</v>
      </c>
      <c r="F2265" s="14">
        <v>0</v>
      </c>
      <c r="G2265" s="16" t="s">
        <v>375</v>
      </c>
    </row>
    <row r="2266" spans="1:7" ht="12" customHeight="1">
      <c r="A2266" s="4" t="s">
        <v>250</v>
      </c>
      <c r="B2266" s="8">
        <v>46025</v>
      </c>
      <c r="C2266" s="10" t="s">
        <v>395</v>
      </c>
      <c r="D2266" s="12" t="s">
        <v>251</v>
      </c>
      <c r="E2266" s="14">
        <v>121000000</v>
      </c>
      <c r="F2266" s="14">
        <v>0</v>
      </c>
      <c r="G2266" s="16" t="s">
        <v>375</v>
      </c>
    </row>
    <row r="2267" spans="1:7" ht="12" customHeight="1">
      <c r="A2267" s="4" t="s">
        <v>250</v>
      </c>
      <c r="B2267" s="8">
        <v>46025</v>
      </c>
      <c r="C2267" s="10" t="s">
        <v>407</v>
      </c>
      <c r="D2267" s="12" t="s">
        <v>251</v>
      </c>
      <c r="E2267" s="14">
        <v>121000000</v>
      </c>
      <c r="F2267" s="14">
        <v>0</v>
      </c>
      <c r="G2267" s="16" t="s">
        <v>375</v>
      </c>
    </row>
    <row r="2268" spans="1:7" ht="12" customHeight="1">
      <c r="A2268" s="4" t="s">
        <v>250</v>
      </c>
      <c r="B2268" s="8">
        <v>46025</v>
      </c>
      <c r="C2268" s="10" t="s">
        <v>419</v>
      </c>
      <c r="D2268" s="12" t="s">
        <v>251</v>
      </c>
      <c r="E2268" s="14">
        <v>121000000</v>
      </c>
      <c r="F2268" s="14">
        <v>0</v>
      </c>
      <c r="G2268" s="16" t="s">
        <v>375</v>
      </c>
    </row>
    <row r="2269" spans="1:7" ht="12" customHeight="1">
      <c r="A2269" s="4" t="s">
        <v>250</v>
      </c>
      <c r="B2269" s="8">
        <v>46025</v>
      </c>
      <c r="C2269" s="10" t="s">
        <v>439</v>
      </c>
      <c r="D2269" s="12" t="s">
        <v>251</v>
      </c>
      <c r="E2269" s="14">
        <v>121000000</v>
      </c>
      <c r="F2269" s="14">
        <v>0</v>
      </c>
      <c r="G2269" s="16" t="s">
        <v>375</v>
      </c>
    </row>
    <row r="2270" spans="1:7" ht="12" customHeight="1">
      <c r="A2270" s="4" t="s">
        <v>250</v>
      </c>
      <c r="B2270" s="8">
        <v>46025</v>
      </c>
      <c r="C2270" s="10" t="s">
        <v>458</v>
      </c>
      <c r="D2270" s="12" t="s">
        <v>251</v>
      </c>
      <c r="E2270" s="14">
        <v>121000000</v>
      </c>
      <c r="F2270" s="14">
        <v>0</v>
      </c>
      <c r="G2270" s="16" t="s">
        <v>375</v>
      </c>
    </row>
    <row r="2271" spans="1:7" ht="12" customHeight="1">
      <c r="A2271" s="4" t="s">
        <v>250</v>
      </c>
      <c r="B2271" s="8">
        <v>46025</v>
      </c>
      <c r="C2271" s="10" t="s">
        <v>469</v>
      </c>
      <c r="D2271" s="12" t="s">
        <v>251</v>
      </c>
      <c r="E2271" s="14">
        <v>88000000</v>
      </c>
      <c r="F2271" s="14">
        <v>0</v>
      </c>
      <c r="G2271" s="16" t="s">
        <v>470</v>
      </c>
    </row>
    <row r="2272" spans="1:7" ht="12" customHeight="1">
      <c r="A2272" s="4" t="s">
        <v>250</v>
      </c>
      <c r="B2272" s="8">
        <v>46025</v>
      </c>
      <c r="C2272" s="10" t="s">
        <v>483</v>
      </c>
      <c r="D2272" s="12" t="s">
        <v>251</v>
      </c>
      <c r="E2272" s="14">
        <v>88000000</v>
      </c>
      <c r="F2272" s="14">
        <v>0</v>
      </c>
      <c r="G2272" s="16" t="s">
        <v>470</v>
      </c>
    </row>
    <row r="2273" spans="1:7" ht="12" customHeight="1">
      <c r="A2273" s="4" t="s">
        <v>250</v>
      </c>
      <c r="B2273" s="8">
        <v>46025</v>
      </c>
      <c r="C2273" s="10" t="s">
        <v>493</v>
      </c>
      <c r="D2273" s="12" t="s">
        <v>251</v>
      </c>
      <c r="E2273" s="14">
        <v>45100000</v>
      </c>
      <c r="F2273" s="14">
        <v>0</v>
      </c>
      <c r="G2273" s="16" t="s">
        <v>494</v>
      </c>
    </row>
    <row r="2274" spans="1:7" ht="12" customHeight="1">
      <c r="A2274" s="4" t="s">
        <v>250</v>
      </c>
      <c r="B2274" s="8">
        <v>46046</v>
      </c>
      <c r="C2274" s="10" t="s">
        <v>4162</v>
      </c>
      <c r="D2274" s="12" t="s">
        <v>251</v>
      </c>
      <c r="E2274" s="14">
        <v>8863448268</v>
      </c>
      <c r="F2274" s="14">
        <v>0</v>
      </c>
      <c r="G2274" s="16" t="s">
        <v>2729</v>
      </c>
    </row>
    <row r="2275" spans="1:7" ht="12" customHeight="1">
      <c r="A2275" s="4" t="s">
        <v>250</v>
      </c>
      <c r="B2275" s="8">
        <v>46048</v>
      </c>
      <c r="C2275" s="10" t="s">
        <v>4165</v>
      </c>
      <c r="D2275" s="12" t="s">
        <v>251</v>
      </c>
      <c r="E2275" s="14">
        <v>9478479313</v>
      </c>
      <c r="F2275" s="14">
        <v>9478479313</v>
      </c>
      <c r="G2275" s="16" t="s">
        <v>4209</v>
      </c>
    </row>
    <row r="2276" spans="1:7" ht="12" customHeight="1">
      <c r="A2276" s="4" t="s">
        <v>913</v>
      </c>
      <c r="B2276" s="8">
        <v>46026</v>
      </c>
      <c r="C2276" s="10" t="s">
        <v>807</v>
      </c>
      <c r="D2276" s="12" t="s">
        <v>914</v>
      </c>
      <c r="E2276" s="14">
        <v>29976420</v>
      </c>
      <c r="F2276" s="14">
        <v>29976420</v>
      </c>
      <c r="G2276" s="16" t="s">
        <v>879</v>
      </c>
    </row>
    <row r="2277" spans="1:7" ht="12" customHeight="1">
      <c r="A2277" s="4" t="s">
        <v>913</v>
      </c>
      <c r="B2277" s="8">
        <v>46026</v>
      </c>
      <c r="C2277" s="10" t="s">
        <v>807</v>
      </c>
      <c r="D2277" s="12" t="s">
        <v>943</v>
      </c>
      <c r="E2277" s="14">
        <v>27100000</v>
      </c>
      <c r="F2277" s="14">
        <v>27100000</v>
      </c>
      <c r="G2277" s="16" t="s">
        <v>879</v>
      </c>
    </row>
    <row r="2278" spans="1:7" ht="12" customHeight="1">
      <c r="A2278" s="4" t="s">
        <v>913</v>
      </c>
      <c r="B2278" s="8">
        <v>46027</v>
      </c>
      <c r="C2278" s="10" t="s">
        <v>2311</v>
      </c>
      <c r="D2278" s="12" t="s">
        <v>914</v>
      </c>
      <c r="E2278" s="14">
        <v>137355900</v>
      </c>
      <c r="F2278" s="14">
        <v>2000900</v>
      </c>
      <c r="G2278" s="16" t="s">
        <v>2326</v>
      </c>
    </row>
    <row r="2279" spans="1:7" ht="12" customHeight="1">
      <c r="A2279" s="4" t="s">
        <v>913</v>
      </c>
      <c r="B2279" s="8">
        <v>46027</v>
      </c>
      <c r="C2279" s="10" t="s">
        <v>2314</v>
      </c>
      <c r="D2279" s="12" t="s">
        <v>914</v>
      </c>
      <c r="E2279" s="14">
        <v>50370000</v>
      </c>
      <c r="F2279" s="14">
        <v>0</v>
      </c>
      <c r="G2279" s="16" t="s">
        <v>2326</v>
      </c>
    </row>
    <row r="2280" spans="1:7" ht="12" customHeight="1">
      <c r="A2280" s="4" t="s">
        <v>913</v>
      </c>
      <c r="B2280" s="8">
        <v>46027</v>
      </c>
      <c r="C2280" s="10" t="s">
        <v>2317</v>
      </c>
      <c r="D2280" s="12" t="s">
        <v>914</v>
      </c>
      <c r="E2280" s="14">
        <v>48530000</v>
      </c>
      <c r="F2280" s="14">
        <v>0</v>
      </c>
      <c r="G2280" s="16" t="s">
        <v>2326</v>
      </c>
    </row>
    <row r="2281" spans="1:7" ht="12" customHeight="1">
      <c r="A2281" s="4" t="s">
        <v>913</v>
      </c>
      <c r="B2281" s="8">
        <v>46027</v>
      </c>
      <c r="C2281" s="10" t="s">
        <v>2328</v>
      </c>
      <c r="D2281" s="12" t="s">
        <v>914</v>
      </c>
      <c r="E2281" s="14">
        <v>47150000</v>
      </c>
      <c r="F2281" s="14">
        <v>0</v>
      </c>
      <c r="G2281" s="16" t="s">
        <v>2326</v>
      </c>
    </row>
    <row r="2282" spans="1:7" ht="12" customHeight="1">
      <c r="A2282" s="4" t="s">
        <v>913</v>
      </c>
      <c r="B2282" s="8">
        <v>46027</v>
      </c>
      <c r="C2282" s="10" t="s">
        <v>2331</v>
      </c>
      <c r="D2282" s="12" t="s">
        <v>914</v>
      </c>
      <c r="E2282" s="14">
        <v>47150000</v>
      </c>
      <c r="F2282" s="14">
        <v>0</v>
      </c>
      <c r="G2282" s="16" t="s">
        <v>2326</v>
      </c>
    </row>
    <row r="2283" spans="1:7" ht="12" customHeight="1">
      <c r="A2283" s="4" t="s">
        <v>913</v>
      </c>
      <c r="B2283" s="8">
        <v>46027</v>
      </c>
      <c r="C2283" s="10" t="s">
        <v>2333</v>
      </c>
      <c r="D2283" s="12" t="s">
        <v>943</v>
      </c>
      <c r="E2283" s="14">
        <v>94760000</v>
      </c>
      <c r="F2283" s="14">
        <v>0</v>
      </c>
      <c r="G2283" s="16" t="s">
        <v>2326</v>
      </c>
    </row>
    <row r="2284" spans="1:7" ht="12" customHeight="1">
      <c r="A2284" s="4" t="s">
        <v>913</v>
      </c>
      <c r="B2284" s="8">
        <v>46027</v>
      </c>
      <c r="C2284" s="10" t="s">
        <v>2335</v>
      </c>
      <c r="D2284" s="12" t="s">
        <v>914</v>
      </c>
      <c r="E2284" s="14">
        <v>66660000</v>
      </c>
      <c r="F2284" s="14">
        <v>0</v>
      </c>
      <c r="G2284" s="16" t="s">
        <v>2339</v>
      </c>
    </row>
    <row r="2285" spans="1:7" ht="12" customHeight="1">
      <c r="A2285" s="4" t="s">
        <v>913</v>
      </c>
      <c r="B2285" s="8">
        <v>46027</v>
      </c>
      <c r="C2285" s="10" t="s">
        <v>2335</v>
      </c>
      <c r="D2285" s="12" t="s">
        <v>943</v>
      </c>
      <c r="E2285" s="14">
        <v>66660000</v>
      </c>
      <c r="F2285" s="14">
        <v>0</v>
      </c>
      <c r="G2285" s="16" t="s">
        <v>2339</v>
      </c>
    </row>
    <row r="2286" spans="1:7" ht="12" customHeight="1">
      <c r="A2286" s="4" t="s">
        <v>913</v>
      </c>
      <c r="B2286" s="8">
        <v>46027</v>
      </c>
      <c r="C2286" s="10" t="s">
        <v>2337</v>
      </c>
      <c r="D2286" s="12" t="s">
        <v>943</v>
      </c>
      <c r="E2286" s="14">
        <v>92000000</v>
      </c>
      <c r="F2286" s="14">
        <v>0</v>
      </c>
      <c r="G2286" s="16" t="s">
        <v>2326</v>
      </c>
    </row>
    <row r="2287" spans="1:7" ht="12" customHeight="1">
      <c r="A2287" s="4" t="s">
        <v>913</v>
      </c>
      <c r="B2287" s="8">
        <v>46027</v>
      </c>
      <c r="C2287" s="10" t="s">
        <v>2340</v>
      </c>
      <c r="D2287" s="12" t="s">
        <v>943</v>
      </c>
      <c r="E2287" s="14">
        <v>47150000</v>
      </c>
      <c r="F2287" s="14">
        <v>14350000</v>
      </c>
      <c r="G2287" s="16" t="s">
        <v>2326</v>
      </c>
    </row>
    <row r="2288" spans="1:7" ht="12" customHeight="1">
      <c r="A2288" s="4" t="s">
        <v>913</v>
      </c>
      <c r="B2288" s="8">
        <v>46027</v>
      </c>
      <c r="C2288" s="10" t="s">
        <v>2342</v>
      </c>
      <c r="D2288" s="12" t="s">
        <v>943</v>
      </c>
      <c r="E2288" s="14">
        <v>50370000</v>
      </c>
      <c r="F2288" s="14">
        <v>0</v>
      </c>
      <c r="G2288" s="16" t="s">
        <v>2326</v>
      </c>
    </row>
    <row r="2289" spans="1:7" ht="12" customHeight="1">
      <c r="A2289" s="4" t="s">
        <v>913</v>
      </c>
      <c r="B2289" s="8">
        <v>46027</v>
      </c>
      <c r="C2289" s="10" t="s">
        <v>2344</v>
      </c>
      <c r="D2289" s="12" t="s">
        <v>943</v>
      </c>
      <c r="E2289" s="14">
        <v>48530000</v>
      </c>
      <c r="F2289" s="14">
        <v>14770000</v>
      </c>
      <c r="G2289" s="16" t="s">
        <v>2326</v>
      </c>
    </row>
    <row r="2290" spans="1:7" ht="12" customHeight="1">
      <c r="A2290" s="4" t="s">
        <v>913</v>
      </c>
      <c r="B2290" s="8">
        <v>46027</v>
      </c>
      <c r="C2290" s="10" t="s">
        <v>2346</v>
      </c>
      <c r="D2290" s="12" t="s">
        <v>943</v>
      </c>
      <c r="E2290" s="14">
        <v>47150000</v>
      </c>
      <c r="F2290" s="14">
        <v>14350000</v>
      </c>
      <c r="G2290" s="16" t="s">
        <v>2326</v>
      </c>
    </row>
    <row r="2291" spans="1:7" ht="12" customHeight="1">
      <c r="A2291" s="4" t="s">
        <v>913</v>
      </c>
      <c r="B2291" s="8">
        <v>46027</v>
      </c>
      <c r="C2291" s="10" t="s">
        <v>2347</v>
      </c>
      <c r="D2291" s="12" t="s">
        <v>914</v>
      </c>
      <c r="E2291" s="14">
        <v>133388100</v>
      </c>
      <c r="F2291" s="14">
        <v>1943100</v>
      </c>
      <c r="G2291" s="16" t="s">
        <v>2326</v>
      </c>
    </row>
    <row r="2292" spans="1:7" ht="12" customHeight="1">
      <c r="A2292" s="4" t="s">
        <v>913</v>
      </c>
      <c r="B2292" s="8">
        <v>46027</v>
      </c>
      <c r="C2292" s="10" t="s">
        <v>2349</v>
      </c>
      <c r="D2292" s="12" t="s">
        <v>943</v>
      </c>
      <c r="E2292" s="14">
        <v>47150000</v>
      </c>
      <c r="F2292" s="14">
        <v>14350000</v>
      </c>
      <c r="G2292" s="16" t="s">
        <v>2326</v>
      </c>
    </row>
    <row r="2293" spans="1:7" ht="12" customHeight="1">
      <c r="A2293" s="4" t="s">
        <v>913</v>
      </c>
      <c r="B2293" s="8">
        <v>46027</v>
      </c>
      <c r="C2293" s="10" t="s">
        <v>2351</v>
      </c>
      <c r="D2293" s="12" t="s">
        <v>943</v>
      </c>
      <c r="E2293" s="14">
        <v>48530000</v>
      </c>
      <c r="F2293" s="14">
        <v>0</v>
      </c>
      <c r="G2293" s="16" t="s">
        <v>2326</v>
      </c>
    </row>
    <row r="2294" spans="1:7" ht="12" customHeight="1">
      <c r="A2294" s="4" t="s">
        <v>913</v>
      </c>
      <c r="B2294" s="8">
        <v>46028</v>
      </c>
      <c r="C2294" s="10" t="s">
        <v>2646</v>
      </c>
      <c r="D2294" s="12" t="s">
        <v>943</v>
      </c>
      <c r="E2294" s="14">
        <v>28500000</v>
      </c>
      <c r="F2294" s="14">
        <v>600000</v>
      </c>
      <c r="G2294" s="16" t="s">
        <v>2747</v>
      </c>
    </row>
    <row r="2295" spans="1:7" ht="12" customHeight="1">
      <c r="A2295" s="4" t="s">
        <v>913</v>
      </c>
      <c r="B2295" s="8">
        <v>46028</v>
      </c>
      <c r="C2295" s="10" t="s">
        <v>2646</v>
      </c>
      <c r="D2295" s="12" t="s">
        <v>914</v>
      </c>
      <c r="E2295" s="14">
        <v>28500000</v>
      </c>
      <c r="F2295" s="14">
        <v>0</v>
      </c>
      <c r="G2295" s="16" t="s">
        <v>2747</v>
      </c>
    </row>
    <row r="2296" spans="1:7" ht="12" customHeight="1">
      <c r="A2296" s="4" t="s">
        <v>913</v>
      </c>
      <c r="B2296" s="8">
        <v>46028</v>
      </c>
      <c r="C2296" s="10" t="s">
        <v>2654</v>
      </c>
      <c r="D2296" s="12" t="s">
        <v>943</v>
      </c>
      <c r="E2296" s="14">
        <v>97997100</v>
      </c>
      <c r="F2296" s="14">
        <v>0</v>
      </c>
      <c r="G2296" s="16" t="s">
        <v>2762</v>
      </c>
    </row>
    <row r="2297" spans="1:7" ht="12" customHeight="1">
      <c r="A2297" s="4" t="s">
        <v>913</v>
      </c>
      <c r="B2297" s="8">
        <v>46028</v>
      </c>
      <c r="C2297" s="10" t="s">
        <v>2654</v>
      </c>
      <c r="D2297" s="12" t="s">
        <v>914</v>
      </c>
      <c r="E2297" s="14">
        <v>94354567</v>
      </c>
      <c r="F2297" s="14">
        <v>0</v>
      </c>
      <c r="G2297" s="16" t="s">
        <v>2762</v>
      </c>
    </row>
    <row r="2298" spans="1:7" ht="12" customHeight="1">
      <c r="A2298" s="4" t="s">
        <v>913</v>
      </c>
      <c r="B2298" s="8">
        <v>46028</v>
      </c>
      <c r="C2298" s="10" t="s">
        <v>2750</v>
      </c>
      <c r="D2298" s="12" t="s">
        <v>943</v>
      </c>
      <c r="E2298" s="14">
        <v>56070000</v>
      </c>
      <c r="F2298" s="14">
        <v>0</v>
      </c>
      <c r="G2298" s="16" t="s">
        <v>2866</v>
      </c>
    </row>
    <row r="2299" spans="1:7" ht="12" customHeight="1">
      <c r="A2299" s="4" t="s">
        <v>913</v>
      </c>
      <c r="B2299" s="8">
        <v>46028</v>
      </c>
      <c r="C2299" s="10" t="s">
        <v>2753</v>
      </c>
      <c r="D2299" s="12" t="s">
        <v>943</v>
      </c>
      <c r="E2299" s="14">
        <v>12625000</v>
      </c>
      <c r="F2299" s="14">
        <v>0</v>
      </c>
      <c r="G2299" s="16" t="s">
        <v>2869</v>
      </c>
    </row>
    <row r="2300" spans="1:7" ht="12" customHeight="1">
      <c r="A2300" s="4" t="s">
        <v>913</v>
      </c>
      <c r="B2300" s="8">
        <v>46028</v>
      </c>
      <c r="C2300" s="10" t="s">
        <v>2753</v>
      </c>
      <c r="D2300" s="12" t="s">
        <v>914</v>
      </c>
      <c r="E2300" s="14">
        <v>12625000</v>
      </c>
      <c r="F2300" s="14">
        <v>0</v>
      </c>
      <c r="G2300" s="16" t="s">
        <v>2869</v>
      </c>
    </row>
    <row r="2301" spans="1:7" ht="12" customHeight="1">
      <c r="A2301" s="4" t="s">
        <v>913</v>
      </c>
      <c r="B2301" s="8">
        <v>46029</v>
      </c>
      <c r="C2301" s="10" t="s">
        <v>2792</v>
      </c>
      <c r="D2301" s="12" t="s">
        <v>914</v>
      </c>
      <c r="E2301" s="14">
        <v>50370000</v>
      </c>
      <c r="F2301" s="14">
        <v>15330000</v>
      </c>
      <c r="G2301" s="16" t="s">
        <v>2911</v>
      </c>
    </row>
    <row r="2302" spans="1:7" ht="12" customHeight="1">
      <c r="A2302" s="4" t="s">
        <v>913</v>
      </c>
      <c r="B2302" s="8">
        <v>46029</v>
      </c>
      <c r="C2302" s="10" t="s">
        <v>2823</v>
      </c>
      <c r="D2302" s="12" t="s">
        <v>914</v>
      </c>
      <c r="E2302" s="14">
        <v>50370000</v>
      </c>
      <c r="F2302" s="14">
        <v>0</v>
      </c>
      <c r="G2302" s="16" t="s">
        <v>2935</v>
      </c>
    </row>
    <row r="2303" spans="1:7" ht="12" customHeight="1">
      <c r="A2303" s="4" t="s">
        <v>913</v>
      </c>
      <c r="B2303" s="8">
        <v>46029</v>
      </c>
      <c r="C2303" s="10" t="s">
        <v>2825</v>
      </c>
      <c r="D2303" s="12" t="s">
        <v>914</v>
      </c>
      <c r="E2303" s="14">
        <v>61525000</v>
      </c>
      <c r="F2303" s="14">
        <v>0</v>
      </c>
      <c r="G2303" s="16" t="s">
        <v>2935</v>
      </c>
    </row>
    <row r="2304" spans="1:7" ht="12" customHeight="1">
      <c r="A2304" s="4" t="s">
        <v>913</v>
      </c>
      <c r="B2304" s="8">
        <v>46029</v>
      </c>
      <c r="C2304" s="10" t="s">
        <v>2828</v>
      </c>
      <c r="D2304" s="12" t="s">
        <v>914</v>
      </c>
      <c r="E2304" s="14">
        <v>54285933</v>
      </c>
      <c r="F2304" s="14">
        <v>4095933</v>
      </c>
      <c r="G2304" s="16" t="s">
        <v>2935</v>
      </c>
    </row>
    <row r="2305" spans="1:7" ht="12" customHeight="1">
      <c r="A2305" s="4" t="s">
        <v>913</v>
      </c>
      <c r="B2305" s="8">
        <v>46029</v>
      </c>
      <c r="C2305" s="10" t="s">
        <v>2831</v>
      </c>
      <c r="D2305" s="12" t="s">
        <v>914</v>
      </c>
      <c r="E2305" s="14">
        <v>73830000</v>
      </c>
      <c r="F2305" s="14">
        <v>1380000</v>
      </c>
      <c r="G2305" s="16" t="s">
        <v>2935</v>
      </c>
    </row>
    <row r="2306" spans="1:7" ht="12" customHeight="1">
      <c r="A2306" s="4" t="s">
        <v>913</v>
      </c>
      <c r="B2306" s="8">
        <v>46029</v>
      </c>
      <c r="C2306" s="10" t="s">
        <v>2833</v>
      </c>
      <c r="D2306" s="12" t="s">
        <v>914</v>
      </c>
      <c r="E2306" s="14">
        <v>83432500</v>
      </c>
      <c r="F2306" s="14">
        <v>0</v>
      </c>
      <c r="G2306" s="16" t="s">
        <v>2935</v>
      </c>
    </row>
    <row r="2307" spans="1:7" ht="12" customHeight="1">
      <c r="A2307" s="4" t="s">
        <v>913</v>
      </c>
      <c r="B2307" s="8">
        <v>46029</v>
      </c>
      <c r="C2307" s="10" t="s">
        <v>2835</v>
      </c>
      <c r="D2307" s="12" t="s">
        <v>914</v>
      </c>
      <c r="E2307" s="14">
        <v>52164900</v>
      </c>
      <c r="F2307" s="14">
        <v>759900</v>
      </c>
      <c r="G2307" s="16" t="s">
        <v>2935</v>
      </c>
    </row>
    <row r="2308" spans="1:7" ht="12" customHeight="1">
      <c r="A2308" s="4" t="s">
        <v>913</v>
      </c>
      <c r="B2308" s="8">
        <v>46029</v>
      </c>
      <c r="C2308" s="10" t="s">
        <v>2839</v>
      </c>
      <c r="D2308" s="12" t="s">
        <v>914</v>
      </c>
      <c r="E2308" s="14">
        <v>133388100</v>
      </c>
      <c r="F2308" s="14">
        <v>1943100</v>
      </c>
      <c r="G2308" s="16" t="s">
        <v>2935</v>
      </c>
    </row>
    <row r="2309" spans="1:7" ht="12" customHeight="1">
      <c r="A2309" s="4" t="s">
        <v>913</v>
      </c>
      <c r="B2309" s="8">
        <v>46029</v>
      </c>
      <c r="C2309" s="10" t="s">
        <v>2841</v>
      </c>
      <c r="D2309" s="12" t="s">
        <v>914</v>
      </c>
      <c r="E2309" s="14">
        <v>97327800</v>
      </c>
      <c r="F2309" s="14">
        <v>1417800</v>
      </c>
      <c r="G2309" s="16" t="s">
        <v>2935</v>
      </c>
    </row>
    <row r="2310" spans="1:7" ht="12" customHeight="1">
      <c r="A2310" s="4" t="s">
        <v>913</v>
      </c>
      <c r="B2310" s="8">
        <v>46029</v>
      </c>
      <c r="C2310" s="10" t="s">
        <v>2870</v>
      </c>
      <c r="D2310" s="12" t="s">
        <v>914</v>
      </c>
      <c r="E2310" s="14">
        <v>39880000</v>
      </c>
      <c r="F2310" s="14">
        <v>0</v>
      </c>
      <c r="G2310" s="16" t="s">
        <v>2977</v>
      </c>
    </row>
    <row r="2311" spans="1:7" ht="12" customHeight="1">
      <c r="A2311" s="4" t="s">
        <v>913</v>
      </c>
      <c r="B2311" s="8">
        <v>46029</v>
      </c>
      <c r="C2311" s="10" t="s">
        <v>2870</v>
      </c>
      <c r="D2311" s="12" t="s">
        <v>943</v>
      </c>
      <c r="E2311" s="14">
        <v>39880000</v>
      </c>
      <c r="F2311" s="14">
        <v>0</v>
      </c>
      <c r="G2311" s="16" t="s">
        <v>2977</v>
      </c>
    </row>
    <row r="2312" spans="1:7" ht="12" customHeight="1">
      <c r="A2312" s="4" t="s">
        <v>913</v>
      </c>
      <c r="B2312" s="8">
        <v>46029</v>
      </c>
      <c r="C2312" s="10" t="s">
        <v>2871</v>
      </c>
      <c r="D2312" s="12" t="s">
        <v>914</v>
      </c>
      <c r="E2312" s="14">
        <v>36288353</v>
      </c>
      <c r="F2312" s="14">
        <v>589000</v>
      </c>
      <c r="G2312" s="16" t="s">
        <v>2935</v>
      </c>
    </row>
    <row r="2313" spans="1:7" ht="12" customHeight="1">
      <c r="A2313" s="4" t="s">
        <v>913</v>
      </c>
      <c r="B2313" s="8">
        <v>46029</v>
      </c>
      <c r="C2313" s="10" t="s">
        <v>2871</v>
      </c>
      <c r="D2313" s="12" t="s">
        <v>943</v>
      </c>
      <c r="E2313" s="14">
        <v>34391647</v>
      </c>
      <c r="F2313" s="14">
        <v>0</v>
      </c>
      <c r="G2313" s="16" t="s">
        <v>2935</v>
      </c>
    </row>
    <row r="2314" spans="1:7" ht="12" customHeight="1">
      <c r="A2314" s="4" t="s">
        <v>913</v>
      </c>
      <c r="B2314" s="8">
        <v>46029</v>
      </c>
      <c r="C2314" s="10" t="s">
        <v>2874</v>
      </c>
      <c r="D2314" s="12" t="s">
        <v>943</v>
      </c>
      <c r="E2314" s="14">
        <v>39880000</v>
      </c>
      <c r="F2314" s="14">
        <v>0</v>
      </c>
      <c r="G2314" s="16" t="s">
        <v>2980</v>
      </c>
    </row>
    <row r="2315" spans="1:7" ht="12" customHeight="1">
      <c r="A2315" s="4" t="s">
        <v>913</v>
      </c>
      <c r="B2315" s="8">
        <v>46029</v>
      </c>
      <c r="C2315" s="10" t="s">
        <v>2874</v>
      </c>
      <c r="D2315" s="12" t="s">
        <v>914</v>
      </c>
      <c r="E2315" s="14">
        <v>39880000</v>
      </c>
      <c r="F2315" s="14">
        <v>0</v>
      </c>
      <c r="G2315" s="16" t="s">
        <v>2980</v>
      </c>
    </row>
    <row r="2316" spans="1:7" ht="12" customHeight="1">
      <c r="A2316" s="4" t="s">
        <v>913</v>
      </c>
      <c r="B2316" s="8">
        <v>46029</v>
      </c>
      <c r="C2316" s="10" t="s">
        <v>2877</v>
      </c>
      <c r="D2316" s="12" t="s">
        <v>943</v>
      </c>
      <c r="E2316" s="14">
        <v>50000000</v>
      </c>
      <c r="F2316" s="14">
        <v>0</v>
      </c>
      <c r="G2316" s="16" t="s">
        <v>2981</v>
      </c>
    </row>
    <row r="2317" spans="1:7" ht="12" customHeight="1">
      <c r="A2317" s="4" t="s">
        <v>913</v>
      </c>
      <c r="B2317" s="8">
        <v>46029</v>
      </c>
      <c r="C2317" s="10" t="s">
        <v>2877</v>
      </c>
      <c r="D2317" s="12" t="s">
        <v>914</v>
      </c>
      <c r="E2317" s="14">
        <v>50000000</v>
      </c>
      <c r="F2317" s="14">
        <v>0</v>
      </c>
      <c r="G2317" s="16" t="s">
        <v>2981</v>
      </c>
    </row>
    <row r="2318" spans="1:7" ht="12" customHeight="1">
      <c r="A2318" s="4" t="s">
        <v>913</v>
      </c>
      <c r="B2318" s="8">
        <v>46029</v>
      </c>
      <c r="C2318" s="10" t="s">
        <v>2879</v>
      </c>
      <c r="D2318" s="12" t="s">
        <v>943</v>
      </c>
      <c r="E2318" s="14">
        <v>64620600</v>
      </c>
      <c r="F2318" s="14">
        <v>0</v>
      </c>
      <c r="G2318" s="16" t="s">
        <v>2981</v>
      </c>
    </row>
    <row r="2319" spans="1:7" ht="12" customHeight="1">
      <c r="A2319" s="4" t="s">
        <v>913</v>
      </c>
      <c r="B2319" s="8">
        <v>46029</v>
      </c>
      <c r="C2319" s="10" t="s">
        <v>2879</v>
      </c>
      <c r="D2319" s="12" t="s">
        <v>914</v>
      </c>
      <c r="E2319" s="14">
        <v>64620600</v>
      </c>
      <c r="F2319" s="14">
        <v>41200</v>
      </c>
      <c r="G2319" s="16" t="s">
        <v>2981</v>
      </c>
    </row>
    <row r="2320" spans="1:7" ht="12" customHeight="1">
      <c r="A2320" s="4" t="s">
        <v>913</v>
      </c>
      <c r="B2320" s="8">
        <v>46029</v>
      </c>
      <c r="C2320" s="10" t="s">
        <v>2882</v>
      </c>
      <c r="D2320" s="12" t="s">
        <v>943</v>
      </c>
      <c r="E2320" s="14">
        <v>81160800</v>
      </c>
      <c r="F2320" s="14">
        <v>0</v>
      </c>
      <c r="G2320" s="16" t="s">
        <v>2986</v>
      </c>
    </row>
    <row r="2321" spans="1:7" ht="12" customHeight="1">
      <c r="A2321" s="4" t="s">
        <v>913</v>
      </c>
      <c r="B2321" s="8">
        <v>46029</v>
      </c>
      <c r="C2321" s="10" t="s">
        <v>2884</v>
      </c>
      <c r="D2321" s="12" t="s">
        <v>943</v>
      </c>
      <c r="E2321" s="14">
        <v>32992450</v>
      </c>
      <c r="F2321" s="14">
        <v>5400000</v>
      </c>
      <c r="G2321" s="16" t="s">
        <v>2989</v>
      </c>
    </row>
    <row r="2322" spans="1:7" ht="12" customHeight="1">
      <c r="A2322" s="4" t="s">
        <v>913</v>
      </c>
      <c r="B2322" s="8">
        <v>46029</v>
      </c>
      <c r="C2322" s="10" t="s">
        <v>2884</v>
      </c>
      <c r="D2322" s="12" t="s">
        <v>914</v>
      </c>
      <c r="E2322" s="14">
        <v>42407550</v>
      </c>
      <c r="F2322" s="14">
        <v>0</v>
      </c>
      <c r="G2322" s="16" t="s">
        <v>2989</v>
      </c>
    </row>
    <row r="2323" spans="1:7" ht="12" customHeight="1">
      <c r="A2323" s="4" t="s">
        <v>913</v>
      </c>
      <c r="B2323" s="8">
        <v>46029</v>
      </c>
      <c r="C2323" s="10" t="s">
        <v>2909</v>
      </c>
      <c r="D2323" s="12" t="s">
        <v>914</v>
      </c>
      <c r="E2323" s="14">
        <v>59194050</v>
      </c>
      <c r="F2323" s="14">
        <v>0</v>
      </c>
      <c r="G2323" s="16" t="s">
        <v>3017</v>
      </c>
    </row>
    <row r="2324" spans="1:7" ht="12" customHeight="1">
      <c r="A2324" s="4" t="s">
        <v>913</v>
      </c>
      <c r="B2324" s="8">
        <v>46029</v>
      </c>
      <c r="C2324" s="10" t="s">
        <v>2909</v>
      </c>
      <c r="D2324" s="12" t="s">
        <v>943</v>
      </c>
      <c r="E2324" s="14">
        <v>59194050</v>
      </c>
      <c r="F2324" s="14">
        <v>0</v>
      </c>
      <c r="G2324" s="16" t="s">
        <v>3017</v>
      </c>
    </row>
    <row r="2325" spans="1:7" ht="12" customHeight="1">
      <c r="A2325" s="4" t="s">
        <v>913</v>
      </c>
      <c r="B2325" s="8">
        <v>46029</v>
      </c>
      <c r="C2325" s="10" t="s">
        <v>2912</v>
      </c>
      <c r="D2325" s="12" t="s">
        <v>943</v>
      </c>
      <c r="E2325" s="14">
        <v>16075000</v>
      </c>
      <c r="F2325" s="14">
        <v>0</v>
      </c>
      <c r="G2325" s="16" t="s">
        <v>3022</v>
      </c>
    </row>
    <row r="2326" spans="1:7" ht="12" customHeight="1">
      <c r="A2326" s="4" t="s">
        <v>913</v>
      </c>
      <c r="B2326" s="8">
        <v>46029</v>
      </c>
      <c r="C2326" s="10" t="s">
        <v>2912</v>
      </c>
      <c r="D2326" s="12" t="s">
        <v>914</v>
      </c>
      <c r="E2326" s="14">
        <v>16075000</v>
      </c>
      <c r="F2326" s="14">
        <v>0</v>
      </c>
      <c r="G2326" s="16" t="s">
        <v>3022</v>
      </c>
    </row>
    <row r="2327" spans="1:7" ht="12" customHeight="1">
      <c r="A2327" s="4" t="s">
        <v>913</v>
      </c>
      <c r="B2327" s="8">
        <v>46029</v>
      </c>
      <c r="C2327" s="10" t="s">
        <v>2914</v>
      </c>
      <c r="D2327" s="12" t="s">
        <v>914</v>
      </c>
      <c r="E2327" s="14">
        <v>17685000</v>
      </c>
      <c r="F2327" s="14">
        <v>0</v>
      </c>
      <c r="G2327" s="16" t="s">
        <v>3027</v>
      </c>
    </row>
    <row r="2328" spans="1:7" ht="12" customHeight="1">
      <c r="A2328" s="4" t="s">
        <v>913</v>
      </c>
      <c r="B2328" s="8">
        <v>46029</v>
      </c>
      <c r="C2328" s="10" t="s">
        <v>2914</v>
      </c>
      <c r="D2328" s="12" t="s">
        <v>943</v>
      </c>
      <c r="E2328" s="14">
        <v>17685000</v>
      </c>
      <c r="F2328" s="14">
        <v>0</v>
      </c>
      <c r="G2328" s="16" t="s">
        <v>3027</v>
      </c>
    </row>
    <row r="2329" spans="1:7" ht="12" customHeight="1">
      <c r="A2329" s="4" t="s">
        <v>913</v>
      </c>
      <c r="B2329" s="8">
        <v>46029</v>
      </c>
      <c r="C2329" s="10" t="s">
        <v>2917</v>
      </c>
      <c r="D2329" s="12" t="s">
        <v>914</v>
      </c>
      <c r="E2329" s="14">
        <v>66300000</v>
      </c>
      <c r="F2329" s="14">
        <v>0</v>
      </c>
      <c r="G2329" s="16" t="s">
        <v>3032</v>
      </c>
    </row>
    <row r="2330" spans="1:7" ht="12" customHeight="1">
      <c r="A2330" s="4" t="s">
        <v>913</v>
      </c>
      <c r="B2330" s="8">
        <v>46029</v>
      </c>
      <c r="C2330" s="10" t="s">
        <v>2917</v>
      </c>
      <c r="D2330" s="12" t="s">
        <v>943</v>
      </c>
      <c r="E2330" s="14">
        <v>66300000</v>
      </c>
      <c r="F2330" s="14">
        <v>0</v>
      </c>
      <c r="G2330" s="16" t="s">
        <v>3032</v>
      </c>
    </row>
    <row r="2331" spans="1:7" ht="12" customHeight="1">
      <c r="A2331" s="4" t="s">
        <v>913</v>
      </c>
      <c r="B2331" s="8">
        <v>46041</v>
      </c>
      <c r="C2331" s="10" t="s">
        <v>4109</v>
      </c>
      <c r="D2331" s="12" t="s">
        <v>914</v>
      </c>
      <c r="E2331" s="14">
        <v>51890000</v>
      </c>
      <c r="F2331" s="14">
        <v>41169590</v>
      </c>
      <c r="G2331" s="16" t="s">
        <v>4142</v>
      </c>
    </row>
    <row r="2332" spans="1:7" ht="12" customHeight="1">
      <c r="A2332" s="4" t="s">
        <v>913</v>
      </c>
      <c r="B2332" s="8">
        <v>46041</v>
      </c>
      <c r="C2332" s="10" t="s">
        <v>4109</v>
      </c>
      <c r="D2332" s="12" t="s">
        <v>943</v>
      </c>
      <c r="E2332" s="14">
        <v>38745000</v>
      </c>
      <c r="F2332" s="14">
        <v>38745000</v>
      </c>
      <c r="G2332" s="16" t="s">
        <v>4142</v>
      </c>
    </row>
    <row r="2333" spans="1:7" ht="12" customHeight="1">
      <c r="A2333" s="4" t="s">
        <v>913</v>
      </c>
      <c r="B2333" s="8">
        <v>46044</v>
      </c>
      <c r="C2333" s="10" t="s">
        <v>4132</v>
      </c>
      <c r="D2333" s="12" t="s">
        <v>4170</v>
      </c>
      <c r="E2333" s="14">
        <v>22578824618</v>
      </c>
      <c r="F2333" s="14">
        <v>0</v>
      </c>
      <c r="G2333" s="16" t="s">
        <v>4171</v>
      </c>
    </row>
    <row r="2334" spans="1:7" ht="12" customHeight="1">
      <c r="A2334" s="4" t="s">
        <v>913</v>
      </c>
      <c r="B2334" s="8">
        <v>46056</v>
      </c>
      <c r="C2334" s="10" t="s">
        <v>4205</v>
      </c>
      <c r="D2334" s="12" t="s">
        <v>4170</v>
      </c>
      <c r="E2334" s="14">
        <v>3749051584468</v>
      </c>
      <c r="F2334" s="14">
        <v>3741670636699</v>
      </c>
      <c r="G2334" s="16" t="s">
        <v>4237</v>
      </c>
    </row>
    <row r="2335" spans="1:7" ht="12" customHeight="1">
      <c r="A2335" s="4" t="s">
        <v>913</v>
      </c>
      <c r="B2335" s="8">
        <v>46056</v>
      </c>
      <c r="C2335" s="10" t="s">
        <v>4207</v>
      </c>
      <c r="D2335" s="12" t="s">
        <v>4238</v>
      </c>
      <c r="E2335" s="14">
        <v>540481417697</v>
      </c>
      <c r="F2335" s="14">
        <v>480142159150</v>
      </c>
      <c r="G2335" s="16" t="s">
        <v>4239</v>
      </c>
    </row>
    <row r="2336" spans="1:7" ht="12" customHeight="1">
      <c r="A2336" s="4" t="s">
        <v>913</v>
      </c>
      <c r="B2336" s="8">
        <v>46056</v>
      </c>
      <c r="C2336" s="10" t="s">
        <v>4242</v>
      </c>
      <c r="D2336" s="12" t="s">
        <v>4170</v>
      </c>
      <c r="E2336" s="14">
        <v>1384745681797</v>
      </c>
      <c r="F2336" s="14">
        <v>0</v>
      </c>
      <c r="G2336" s="16" t="s">
        <v>4243</v>
      </c>
    </row>
    <row r="2337" spans="1:7" ht="12" customHeight="1">
      <c r="A2337" s="4" t="s">
        <v>4246</v>
      </c>
      <c r="B2337" s="8">
        <v>46057</v>
      </c>
      <c r="C2337" s="10" t="s">
        <v>4210</v>
      </c>
      <c r="D2337" s="12" t="s">
        <v>4247</v>
      </c>
      <c r="E2337" s="14">
        <v>1510000000000</v>
      </c>
      <c r="F2337" s="14">
        <v>790620006303</v>
      </c>
      <c r="G2337" s="16" t="s">
        <v>4248</v>
      </c>
    </row>
    <row r="2338" spans="1:7" ht="12" customHeight="1">
      <c r="A2338" s="4" t="s">
        <v>32</v>
      </c>
      <c r="B2338" s="8">
        <v>46025</v>
      </c>
      <c r="C2338" s="10" t="s">
        <v>33</v>
      </c>
      <c r="D2338" s="12" t="s">
        <v>34</v>
      </c>
      <c r="E2338" s="14">
        <v>120750000</v>
      </c>
      <c r="F2338" s="14">
        <v>0</v>
      </c>
      <c r="G2338" s="16" t="s">
        <v>35</v>
      </c>
    </row>
    <row r="2339" spans="1:7" ht="12" customHeight="1">
      <c r="A2339" s="4" t="s">
        <v>32</v>
      </c>
      <c r="B2339" s="8">
        <v>46025</v>
      </c>
      <c r="C2339" s="10" t="s">
        <v>53</v>
      </c>
      <c r="D2339" s="12" t="s">
        <v>34</v>
      </c>
      <c r="E2339" s="14">
        <v>57500000</v>
      </c>
      <c r="F2339" s="14">
        <v>2300000</v>
      </c>
      <c r="G2339" s="16" t="s">
        <v>54</v>
      </c>
    </row>
    <row r="2340" spans="1:7" ht="12" customHeight="1">
      <c r="A2340" s="4" t="s">
        <v>32</v>
      </c>
      <c r="B2340" s="8">
        <v>46025</v>
      </c>
      <c r="C2340" s="10" t="s">
        <v>70</v>
      </c>
      <c r="D2340" s="12" t="s">
        <v>71</v>
      </c>
      <c r="E2340" s="14">
        <v>201250000</v>
      </c>
      <c r="F2340" s="14">
        <v>0</v>
      </c>
      <c r="G2340" s="16" t="s">
        <v>72</v>
      </c>
    </row>
    <row r="2341" spans="1:7" ht="12" customHeight="1">
      <c r="A2341" s="4" t="s">
        <v>32</v>
      </c>
      <c r="B2341" s="8">
        <v>46025</v>
      </c>
      <c r="C2341" s="10" t="s">
        <v>78</v>
      </c>
      <c r="D2341" s="12" t="s">
        <v>71</v>
      </c>
      <c r="E2341" s="14">
        <v>120750000</v>
      </c>
      <c r="F2341" s="14">
        <v>120750000</v>
      </c>
      <c r="G2341" s="16" t="s">
        <v>79</v>
      </c>
    </row>
    <row r="2342" spans="1:7" ht="12" customHeight="1">
      <c r="A2342" s="4" t="s">
        <v>32</v>
      </c>
      <c r="B2342" s="8">
        <v>46026</v>
      </c>
      <c r="C2342" s="10" t="s">
        <v>888</v>
      </c>
      <c r="D2342" s="12" t="s">
        <v>71</v>
      </c>
      <c r="E2342" s="14">
        <v>44807461</v>
      </c>
      <c r="F2342" s="14">
        <v>44807461</v>
      </c>
      <c r="G2342" s="16" t="s">
        <v>1025</v>
      </c>
    </row>
    <row r="2343" spans="1:7" ht="12" customHeight="1">
      <c r="A2343" s="4" t="s">
        <v>32</v>
      </c>
      <c r="B2343" s="8">
        <v>46026</v>
      </c>
      <c r="C2343" s="10" t="s">
        <v>890</v>
      </c>
      <c r="D2343" s="12" t="s">
        <v>71</v>
      </c>
      <c r="E2343" s="14">
        <v>44807461</v>
      </c>
      <c r="F2343" s="14">
        <v>44807461</v>
      </c>
      <c r="G2343" s="16" t="s">
        <v>1028</v>
      </c>
    </row>
    <row r="2344" spans="1:7" ht="12" customHeight="1">
      <c r="A2344" s="4" t="s">
        <v>32</v>
      </c>
      <c r="B2344" s="8">
        <v>46031</v>
      </c>
      <c r="C2344" s="10" t="s">
        <v>3299</v>
      </c>
      <c r="D2344" s="12" t="s">
        <v>3420</v>
      </c>
      <c r="E2344" s="14">
        <v>845391320</v>
      </c>
      <c r="F2344" s="14">
        <v>0</v>
      </c>
      <c r="G2344" s="16" t="s">
        <v>3421</v>
      </c>
    </row>
    <row r="2345" spans="1:7" ht="12" customHeight="1">
      <c r="A2345" s="4" t="s">
        <v>32</v>
      </c>
      <c r="B2345" s="8">
        <v>46041</v>
      </c>
      <c r="C2345" s="10" t="s">
        <v>4104</v>
      </c>
      <c r="D2345" s="12" t="s">
        <v>3420</v>
      </c>
      <c r="E2345" s="14">
        <v>2382597320</v>
      </c>
      <c r="F2345" s="14">
        <v>0</v>
      </c>
      <c r="G2345" s="16" t="s">
        <v>4140</v>
      </c>
    </row>
    <row r="2346" spans="1:7" ht="12" customHeight="1">
      <c r="A2346" s="4" t="s">
        <v>32</v>
      </c>
      <c r="B2346" s="8">
        <v>46052</v>
      </c>
      <c r="C2346" s="10" t="s">
        <v>4180</v>
      </c>
      <c r="D2346" s="12" t="s">
        <v>4221</v>
      </c>
      <c r="E2346" s="14">
        <v>111956988298</v>
      </c>
      <c r="F2346" s="14">
        <v>93367389798</v>
      </c>
      <c r="G2346" s="16" t="s">
        <v>4222</v>
      </c>
    </row>
    <row r="2347" spans="1:7" ht="12" customHeight="1">
      <c r="A2347" s="4" t="s">
        <v>32</v>
      </c>
      <c r="B2347" s="8">
        <v>46077</v>
      </c>
      <c r="C2347" s="10" t="s">
        <v>4287</v>
      </c>
      <c r="D2347" s="12" t="s">
        <v>3420</v>
      </c>
      <c r="E2347" s="14">
        <v>182018465</v>
      </c>
      <c r="F2347" s="14">
        <v>182018465</v>
      </c>
      <c r="G2347" s="16" t="s">
        <v>4325</v>
      </c>
    </row>
    <row r="2348" spans="1:7" ht="12" customHeight="1">
      <c r="A2348" s="4" t="s">
        <v>858</v>
      </c>
      <c r="B2348" s="8">
        <v>46026</v>
      </c>
      <c r="C2348" s="10" t="s">
        <v>791</v>
      </c>
      <c r="D2348" s="12" t="s">
        <v>859</v>
      </c>
      <c r="E2348" s="14">
        <v>77550000</v>
      </c>
      <c r="F2348" s="14">
        <v>0</v>
      </c>
      <c r="G2348" s="16" t="s">
        <v>793</v>
      </c>
    </row>
    <row r="2349" spans="1:7" ht="12" customHeight="1">
      <c r="A2349" s="4" t="s">
        <v>858</v>
      </c>
      <c r="B2349" s="8">
        <v>46026</v>
      </c>
      <c r="C2349" s="10" t="s">
        <v>791</v>
      </c>
      <c r="D2349" s="12" t="s">
        <v>873</v>
      </c>
      <c r="E2349" s="14">
        <v>145314000</v>
      </c>
      <c r="F2349" s="14">
        <v>0</v>
      </c>
      <c r="G2349" s="16" t="s">
        <v>793</v>
      </c>
    </row>
    <row r="2350" spans="1:7" ht="12" customHeight="1">
      <c r="A2350" s="4" t="s">
        <v>858</v>
      </c>
      <c r="B2350" s="8">
        <v>46026</v>
      </c>
      <c r="C2350" s="10" t="s">
        <v>791</v>
      </c>
      <c r="D2350" s="12" t="s">
        <v>876</v>
      </c>
      <c r="E2350" s="14">
        <v>694602941.17999995</v>
      </c>
      <c r="F2350" s="14">
        <v>0</v>
      </c>
      <c r="G2350" s="16" t="s">
        <v>793</v>
      </c>
    </row>
    <row r="2351" spans="1:7" ht="12" customHeight="1">
      <c r="A2351" s="4" t="s">
        <v>858</v>
      </c>
      <c r="B2351" s="8">
        <v>46026</v>
      </c>
      <c r="C2351" s="10" t="s">
        <v>807</v>
      </c>
      <c r="D2351" s="12" t="s">
        <v>876</v>
      </c>
      <c r="E2351" s="14">
        <v>220000000</v>
      </c>
      <c r="F2351" s="14">
        <v>220000000</v>
      </c>
      <c r="G2351" s="16" t="s">
        <v>879</v>
      </c>
    </row>
    <row r="2352" spans="1:7" ht="12" customHeight="1">
      <c r="A2352" s="4" t="s">
        <v>858</v>
      </c>
      <c r="B2352" s="8">
        <v>46035</v>
      </c>
      <c r="C2352" s="10" t="s">
        <v>3765</v>
      </c>
      <c r="D2352" s="12" t="s">
        <v>859</v>
      </c>
      <c r="E2352" s="14">
        <v>71300000</v>
      </c>
      <c r="F2352" s="14">
        <v>0</v>
      </c>
      <c r="G2352" s="16" t="s">
        <v>3887</v>
      </c>
    </row>
    <row r="2353" spans="1:7" ht="12" customHeight="1">
      <c r="A2353" s="4" t="s">
        <v>858</v>
      </c>
      <c r="B2353" s="8">
        <v>46035</v>
      </c>
      <c r="C2353" s="10" t="s">
        <v>3768</v>
      </c>
      <c r="D2353" s="12" t="s">
        <v>859</v>
      </c>
      <c r="E2353" s="14">
        <v>65550000</v>
      </c>
      <c r="F2353" s="14">
        <v>8050000</v>
      </c>
      <c r="G2353" s="16" t="s">
        <v>3890</v>
      </c>
    </row>
    <row r="2354" spans="1:7" ht="12" customHeight="1">
      <c r="A2354" s="4" t="s">
        <v>858</v>
      </c>
      <c r="B2354" s="8">
        <v>46035</v>
      </c>
      <c r="C2354" s="10" t="s">
        <v>3771</v>
      </c>
      <c r="D2354" s="12" t="s">
        <v>1913</v>
      </c>
      <c r="E2354" s="14">
        <v>47150000</v>
      </c>
      <c r="F2354" s="14">
        <v>0</v>
      </c>
      <c r="G2354" s="16" t="s">
        <v>3893</v>
      </c>
    </row>
    <row r="2355" spans="1:7" ht="12" customHeight="1">
      <c r="A2355" s="4" t="s">
        <v>858</v>
      </c>
      <c r="B2355" s="8">
        <v>46035</v>
      </c>
      <c r="C2355" s="10" t="s">
        <v>3773</v>
      </c>
      <c r="D2355" s="12" t="s">
        <v>859</v>
      </c>
      <c r="E2355" s="14">
        <v>195500000</v>
      </c>
      <c r="F2355" s="14">
        <v>0</v>
      </c>
      <c r="G2355" s="16" t="s">
        <v>3896</v>
      </c>
    </row>
    <row r="2356" spans="1:7" ht="12" customHeight="1">
      <c r="A2356" s="4" t="s">
        <v>858</v>
      </c>
      <c r="B2356" s="8">
        <v>46035</v>
      </c>
      <c r="C2356" s="10" t="s">
        <v>3776</v>
      </c>
      <c r="D2356" s="12" t="s">
        <v>859</v>
      </c>
      <c r="E2356" s="14">
        <v>138000000</v>
      </c>
      <c r="F2356" s="14">
        <v>0</v>
      </c>
      <c r="G2356" s="16" t="s">
        <v>3899</v>
      </c>
    </row>
    <row r="2357" spans="1:7" ht="12" customHeight="1">
      <c r="A2357" s="4" t="s">
        <v>858</v>
      </c>
      <c r="B2357" s="8">
        <v>46035</v>
      </c>
      <c r="C2357" s="10" t="s">
        <v>3785</v>
      </c>
      <c r="D2357" s="12" t="s">
        <v>859</v>
      </c>
      <c r="E2357" s="14">
        <v>124200000</v>
      </c>
      <c r="F2357" s="14">
        <v>0</v>
      </c>
      <c r="G2357" s="16" t="s">
        <v>3910</v>
      </c>
    </row>
    <row r="2358" spans="1:7" ht="12" customHeight="1">
      <c r="A2358" s="4" t="s">
        <v>858</v>
      </c>
      <c r="B2358" s="8">
        <v>46035</v>
      </c>
      <c r="C2358" s="10" t="s">
        <v>3787</v>
      </c>
      <c r="D2358" s="12" t="s">
        <v>859</v>
      </c>
      <c r="E2358" s="14">
        <v>99360000</v>
      </c>
      <c r="F2358" s="14">
        <v>0</v>
      </c>
      <c r="G2358" s="16" t="s">
        <v>3913</v>
      </c>
    </row>
    <row r="2359" spans="1:7" ht="12" customHeight="1">
      <c r="A2359" s="4" t="s">
        <v>858</v>
      </c>
      <c r="B2359" s="8">
        <v>46035</v>
      </c>
      <c r="C2359" s="10" t="s">
        <v>3790</v>
      </c>
      <c r="D2359" s="12" t="s">
        <v>859</v>
      </c>
      <c r="E2359" s="14">
        <v>97750000</v>
      </c>
      <c r="F2359" s="14">
        <v>0</v>
      </c>
      <c r="G2359" s="16" t="s">
        <v>3916</v>
      </c>
    </row>
    <row r="2360" spans="1:7" ht="12" customHeight="1">
      <c r="A2360" s="4" t="s">
        <v>858</v>
      </c>
      <c r="B2360" s="8">
        <v>46035</v>
      </c>
      <c r="C2360" s="10" t="s">
        <v>3791</v>
      </c>
      <c r="D2360" s="12" t="s">
        <v>859</v>
      </c>
      <c r="E2360" s="14">
        <v>97220823.530000001</v>
      </c>
      <c r="F2360" s="14">
        <v>45823.53</v>
      </c>
      <c r="G2360" s="16" t="s">
        <v>3918</v>
      </c>
    </row>
    <row r="2361" spans="1:7" ht="12" customHeight="1">
      <c r="A2361" s="4" t="s">
        <v>858</v>
      </c>
      <c r="B2361" s="8">
        <v>46035</v>
      </c>
      <c r="C2361" s="10" t="s">
        <v>3793</v>
      </c>
      <c r="D2361" s="12" t="s">
        <v>873</v>
      </c>
      <c r="E2361" s="14">
        <v>145314000</v>
      </c>
      <c r="F2361" s="14">
        <v>0</v>
      </c>
      <c r="G2361" s="16" t="s">
        <v>3921</v>
      </c>
    </row>
    <row r="2362" spans="1:7" ht="12" customHeight="1">
      <c r="A2362" s="4" t="s">
        <v>858</v>
      </c>
      <c r="B2362" s="8">
        <v>46035</v>
      </c>
      <c r="C2362" s="10" t="s">
        <v>3795</v>
      </c>
      <c r="D2362" s="12" t="s">
        <v>859</v>
      </c>
      <c r="E2362" s="14">
        <v>59500000</v>
      </c>
      <c r="F2362" s="14">
        <v>2500000</v>
      </c>
      <c r="G2362" s="16" t="s">
        <v>3923</v>
      </c>
    </row>
    <row r="2363" spans="1:7" ht="12" customHeight="1">
      <c r="A2363" s="4" t="s">
        <v>858</v>
      </c>
      <c r="B2363" s="8">
        <v>46035</v>
      </c>
      <c r="C2363" s="10" t="s">
        <v>3802</v>
      </c>
      <c r="D2363" s="12" t="s">
        <v>1913</v>
      </c>
      <c r="E2363" s="14">
        <v>47150000</v>
      </c>
      <c r="F2363" s="14">
        <v>0</v>
      </c>
      <c r="G2363" s="16" t="s">
        <v>3931</v>
      </c>
    </row>
    <row r="2364" spans="1:7" ht="12" customHeight="1">
      <c r="A2364" s="4" t="s">
        <v>858</v>
      </c>
      <c r="B2364" s="8">
        <v>46035</v>
      </c>
      <c r="C2364" s="10" t="s">
        <v>3804</v>
      </c>
      <c r="D2364" s="12" t="s">
        <v>1913</v>
      </c>
      <c r="E2364" s="14">
        <v>79350000</v>
      </c>
      <c r="F2364" s="14">
        <v>0</v>
      </c>
      <c r="G2364" s="16" t="s">
        <v>3934</v>
      </c>
    </row>
    <row r="2365" spans="1:7" ht="12" customHeight="1">
      <c r="A2365" s="4" t="s">
        <v>858</v>
      </c>
      <c r="B2365" s="8">
        <v>46035</v>
      </c>
      <c r="C2365" s="10" t="s">
        <v>3807</v>
      </c>
      <c r="D2365" s="12" t="s">
        <v>1913</v>
      </c>
      <c r="E2365" s="14">
        <v>115000000</v>
      </c>
      <c r="F2365" s="14">
        <v>0</v>
      </c>
      <c r="G2365" s="16" t="s">
        <v>3937</v>
      </c>
    </row>
    <row r="2366" spans="1:7" ht="12" customHeight="1">
      <c r="A2366" s="4" t="s">
        <v>858</v>
      </c>
      <c r="B2366" s="8">
        <v>46035</v>
      </c>
      <c r="C2366" s="10" t="s">
        <v>3810</v>
      </c>
      <c r="D2366" s="12" t="s">
        <v>859</v>
      </c>
      <c r="E2366" s="14">
        <v>115000000</v>
      </c>
      <c r="F2366" s="14">
        <v>0</v>
      </c>
      <c r="G2366" s="16" t="s">
        <v>3940</v>
      </c>
    </row>
    <row r="2367" spans="1:7" ht="12" customHeight="1">
      <c r="A2367" s="4" t="s">
        <v>858</v>
      </c>
      <c r="B2367" s="8">
        <v>46035</v>
      </c>
      <c r="C2367" s="10" t="s">
        <v>3813</v>
      </c>
      <c r="D2367" s="12" t="s">
        <v>859</v>
      </c>
      <c r="E2367" s="14">
        <v>150000000</v>
      </c>
      <c r="F2367" s="14">
        <v>6250000</v>
      </c>
      <c r="G2367" s="16" t="s">
        <v>3943</v>
      </c>
    </row>
    <row r="2368" spans="1:7" ht="12" customHeight="1">
      <c r="A2368" s="4" t="s">
        <v>858</v>
      </c>
      <c r="B2368" s="8">
        <v>46035</v>
      </c>
      <c r="C2368" s="10" t="s">
        <v>3815</v>
      </c>
      <c r="D2368" s="12" t="s">
        <v>873</v>
      </c>
      <c r="E2368" s="14">
        <v>115000000</v>
      </c>
      <c r="F2368" s="14">
        <v>0</v>
      </c>
      <c r="G2368" s="16" t="s">
        <v>3946</v>
      </c>
    </row>
    <row r="2369" spans="1:7" ht="12" customHeight="1">
      <c r="A2369" s="4" t="s">
        <v>858</v>
      </c>
      <c r="B2369" s="8">
        <v>46035</v>
      </c>
      <c r="C2369" s="10" t="s">
        <v>3818</v>
      </c>
      <c r="D2369" s="12" t="s">
        <v>876</v>
      </c>
      <c r="E2369" s="14">
        <v>126500000</v>
      </c>
      <c r="F2369" s="14">
        <v>0</v>
      </c>
      <c r="G2369" s="16" t="s">
        <v>3949</v>
      </c>
    </row>
    <row r="2370" spans="1:7" ht="12" customHeight="1">
      <c r="A2370" s="4" t="s">
        <v>858</v>
      </c>
      <c r="B2370" s="8">
        <v>46035</v>
      </c>
      <c r="C2370" s="10" t="s">
        <v>3821</v>
      </c>
      <c r="D2370" s="12" t="s">
        <v>873</v>
      </c>
      <c r="E2370" s="14">
        <v>26130823.530000001</v>
      </c>
      <c r="F2370" s="14">
        <v>0</v>
      </c>
      <c r="G2370" s="16" t="s">
        <v>3951</v>
      </c>
    </row>
    <row r="2371" spans="1:7" ht="12" customHeight="1">
      <c r="A2371" s="4" t="s">
        <v>858</v>
      </c>
      <c r="B2371" s="8">
        <v>46035</v>
      </c>
      <c r="C2371" s="10" t="s">
        <v>3821</v>
      </c>
      <c r="D2371" s="12" t="s">
        <v>859</v>
      </c>
      <c r="E2371" s="14">
        <v>88869176.469999999</v>
      </c>
      <c r="F2371" s="14">
        <v>0</v>
      </c>
      <c r="G2371" s="16" t="s">
        <v>3951</v>
      </c>
    </row>
    <row r="2372" spans="1:7" ht="12" customHeight="1">
      <c r="A2372" s="4" t="s">
        <v>858</v>
      </c>
      <c r="B2372" s="8">
        <v>46035</v>
      </c>
      <c r="C2372" s="10" t="s">
        <v>3824</v>
      </c>
      <c r="D2372" s="12" t="s">
        <v>1913</v>
      </c>
      <c r="E2372" s="14">
        <v>126500000</v>
      </c>
      <c r="F2372" s="14">
        <v>0</v>
      </c>
      <c r="G2372" s="16" t="s">
        <v>3956</v>
      </c>
    </row>
    <row r="2373" spans="1:7" ht="12" customHeight="1">
      <c r="A2373" s="4" t="s">
        <v>858</v>
      </c>
      <c r="B2373" s="8">
        <v>46035</v>
      </c>
      <c r="C2373" s="10" t="s">
        <v>3826</v>
      </c>
      <c r="D2373" s="12" t="s">
        <v>1913</v>
      </c>
      <c r="E2373" s="14">
        <v>92000000</v>
      </c>
      <c r="F2373" s="14">
        <v>2</v>
      </c>
      <c r="G2373" s="16" t="s">
        <v>3959</v>
      </c>
    </row>
    <row r="2374" spans="1:7" ht="12" customHeight="1">
      <c r="A2374" s="4" t="s">
        <v>858</v>
      </c>
      <c r="B2374" s="8">
        <v>46035</v>
      </c>
      <c r="C2374" s="10" t="s">
        <v>3865</v>
      </c>
      <c r="D2374" s="12" t="s">
        <v>859</v>
      </c>
      <c r="E2374" s="14">
        <v>115000000</v>
      </c>
      <c r="F2374" s="14">
        <v>0</v>
      </c>
      <c r="G2374" s="16" t="s">
        <v>3998</v>
      </c>
    </row>
    <row r="2375" spans="1:7" ht="12" customHeight="1">
      <c r="A2375" s="4" t="s">
        <v>858</v>
      </c>
      <c r="B2375" s="8">
        <v>46035</v>
      </c>
      <c r="C2375" s="10" t="s">
        <v>3871</v>
      </c>
      <c r="D2375" s="12" t="s">
        <v>876</v>
      </c>
      <c r="E2375" s="14">
        <v>1200000000</v>
      </c>
      <c r="F2375" s="14">
        <v>1200000000</v>
      </c>
      <c r="G2375" s="16" t="s">
        <v>3999</v>
      </c>
    </row>
    <row r="2376" spans="1:7" ht="12" customHeight="1">
      <c r="A2376" s="4" t="s">
        <v>858</v>
      </c>
      <c r="B2376" s="8">
        <v>46036</v>
      </c>
      <c r="C2376" s="10" t="s">
        <v>3874</v>
      </c>
      <c r="D2376" s="12" t="s">
        <v>873</v>
      </c>
      <c r="E2376" s="14">
        <v>1450000000</v>
      </c>
      <c r="F2376" s="14">
        <v>0</v>
      </c>
      <c r="G2376" s="16" t="s">
        <v>4000</v>
      </c>
    </row>
    <row r="2377" spans="1:7" ht="12" customHeight="1">
      <c r="A2377" s="4" t="s">
        <v>858</v>
      </c>
      <c r="B2377" s="8">
        <v>46036</v>
      </c>
      <c r="C2377" s="10" t="s">
        <v>3877</v>
      </c>
      <c r="D2377" s="12" t="s">
        <v>1913</v>
      </c>
      <c r="E2377" s="14">
        <v>38408235.289999999</v>
      </c>
      <c r="F2377" s="14">
        <v>38408235.289999999</v>
      </c>
      <c r="G2377" s="16" t="s">
        <v>4001</v>
      </c>
    </row>
    <row r="2378" spans="1:7" ht="12" customHeight="1">
      <c r="A2378" s="4" t="s">
        <v>858</v>
      </c>
      <c r="B2378" s="8">
        <v>46036</v>
      </c>
      <c r="C2378" s="10" t="s">
        <v>3880</v>
      </c>
      <c r="D2378" s="12" t="s">
        <v>1913</v>
      </c>
      <c r="E2378" s="14">
        <v>1988500000</v>
      </c>
      <c r="F2378" s="14">
        <v>1988500000</v>
      </c>
      <c r="G2378" s="16" t="s">
        <v>4002</v>
      </c>
    </row>
    <row r="2379" spans="1:7" ht="12" customHeight="1">
      <c r="A2379" s="4" t="s">
        <v>858</v>
      </c>
      <c r="B2379" s="8">
        <v>46036</v>
      </c>
      <c r="C2379" s="10" t="s">
        <v>3883</v>
      </c>
      <c r="D2379" s="12" t="s">
        <v>859</v>
      </c>
      <c r="E2379" s="14">
        <v>150000000</v>
      </c>
      <c r="F2379" s="14">
        <v>150000000</v>
      </c>
      <c r="G2379" s="16" t="s">
        <v>4003</v>
      </c>
    </row>
    <row r="2380" spans="1:7" ht="12" customHeight="1">
      <c r="A2380" s="4" t="s">
        <v>858</v>
      </c>
      <c r="B2380" s="8">
        <v>46036</v>
      </c>
      <c r="C2380" s="10" t="s">
        <v>3885</v>
      </c>
      <c r="D2380" s="12" t="s">
        <v>1913</v>
      </c>
      <c r="E2380" s="14">
        <v>115000000</v>
      </c>
      <c r="F2380" s="14">
        <v>0</v>
      </c>
      <c r="G2380" s="16" t="s">
        <v>4004</v>
      </c>
    </row>
    <row r="2381" spans="1:7" ht="12" customHeight="1">
      <c r="A2381" s="4" t="s">
        <v>858</v>
      </c>
      <c r="B2381" s="8">
        <v>46036</v>
      </c>
      <c r="C2381" s="10" t="s">
        <v>3919</v>
      </c>
      <c r="D2381" s="12" t="s">
        <v>876</v>
      </c>
      <c r="E2381" s="14">
        <v>350000000</v>
      </c>
      <c r="F2381" s="14">
        <v>331870276</v>
      </c>
      <c r="G2381" s="16" t="s">
        <v>2037</v>
      </c>
    </row>
    <row r="2382" spans="1:7" ht="12" customHeight="1">
      <c r="A2382" s="4" t="s">
        <v>858</v>
      </c>
      <c r="B2382" s="8">
        <v>46037</v>
      </c>
      <c r="C2382" s="10" t="s">
        <v>3994</v>
      </c>
      <c r="D2382" s="12" t="s">
        <v>859</v>
      </c>
      <c r="E2382" s="14">
        <v>139150000</v>
      </c>
      <c r="F2382" s="14">
        <v>12650000</v>
      </c>
      <c r="G2382" s="16" t="s">
        <v>4065</v>
      </c>
    </row>
    <row r="2383" spans="1:7" ht="12" customHeight="1">
      <c r="A2383" s="4" t="s">
        <v>858</v>
      </c>
      <c r="B2383" s="8">
        <v>46037</v>
      </c>
      <c r="C2383" s="10" t="s">
        <v>3996</v>
      </c>
      <c r="D2383" s="12" t="s">
        <v>859</v>
      </c>
      <c r="E2383" s="14">
        <v>117300000</v>
      </c>
      <c r="F2383" s="14">
        <v>0</v>
      </c>
      <c r="G2383" s="16" t="s">
        <v>4066</v>
      </c>
    </row>
    <row r="2384" spans="1:7" ht="12" customHeight="1">
      <c r="A2384" s="4" t="s">
        <v>858</v>
      </c>
      <c r="B2384" s="8">
        <v>46037</v>
      </c>
      <c r="C2384" s="10" t="s">
        <v>4023</v>
      </c>
      <c r="D2384" s="12" t="s">
        <v>859</v>
      </c>
      <c r="E2384" s="14">
        <v>120750000</v>
      </c>
      <c r="F2384" s="14">
        <v>57750000</v>
      </c>
      <c r="G2384" s="16" t="s">
        <v>4067</v>
      </c>
    </row>
    <row r="2385" spans="1:7" ht="12" customHeight="1">
      <c r="A2385" s="4" t="s">
        <v>858</v>
      </c>
      <c r="B2385" s="8">
        <v>46037</v>
      </c>
      <c r="C2385" s="10" t="s">
        <v>4026</v>
      </c>
      <c r="D2385" s="12" t="s">
        <v>1913</v>
      </c>
      <c r="E2385" s="14">
        <v>136080000</v>
      </c>
      <c r="F2385" s="14">
        <v>5675000</v>
      </c>
      <c r="G2385" s="16" t="s">
        <v>4070</v>
      </c>
    </row>
    <row r="2386" spans="1:7" ht="12" customHeight="1">
      <c r="A2386" s="4" t="s">
        <v>858</v>
      </c>
      <c r="B2386" s="8">
        <v>46037</v>
      </c>
      <c r="C2386" s="10" t="s">
        <v>4029</v>
      </c>
      <c r="D2386" s="12" t="s">
        <v>859</v>
      </c>
      <c r="E2386" s="14">
        <v>100000000</v>
      </c>
      <c r="F2386" s="14">
        <v>100000000</v>
      </c>
      <c r="G2386" s="16" t="s">
        <v>4071</v>
      </c>
    </row>
    <row r="2387" spans="1:7" ht="12" customHeight="1">
      <c r="A2387" s="4" t="s">
        <v>858</v>
      </c>
      <c r="B2387" s="8">
        <v>46037</v>
      </c>
      <c r="C2387" s="10" t="s">
        <v>4032</v>
      </c>
      <c r="D2387" s="12" t="s">
        <v>859</v>
      </c>
      <c r="E2387" s="14">
        <v>300000000</v>
      </c>
      <c r="F2387" s="14">
        <v>300000000</v>
      </c>
      <c r="G2387" s="16" t="s">
        <v>4072</v>
      </c>
    </row>
    <row r="2388" spans="1:7" ht="12" customHeight="1">
      <c r="A2388" s="4" t="s">
        <v>323</v>
      </c>
      <c r="B2388" s="8">
        <v>46026</v>
      </c>
      <c r="C2388" s="10" t="s">
        <v>807</v>
      </c>
      <c r="D2388" s="12" t="s">
        <v>324</v>
      </c>
      <c r="E2388" s="14">
        <v>18645000</v>
      </c>
      <c r="F2388" s="14">
        <v>18645000</v>
      </c>
      <c r="G2388" s="16" t="s">
        <v>879</v>
      </c>
    </row>
    <row r="2389" spans="1:7" ht="12" customHeight="1">
      <c r="A2389" s="4" t="s">
        <v>323</v>
      </c>
      <c r="B2389" s="8">
        <v>46027</v>
      </c>
      <c r="C2389" s="10" t="s">
        <v>2256</v>
      </c>
      <c r="D2389" s="12" t="s">
        <v>2197</v>
      </c>
      <c r="E2389" s="14">
        <v>143750000</v>
      </c>
      <c r="F2389" s="14">
        <v>0</v>
      </c>
      <c r="G2389" s="16" t="s">
        <v>2271</v>
      </c>
    </row>
    <row r="2390" spans="1:7" ht="12" customHeight="1">
      <c r="A2390" s="4" t="s">
        <v>323</v>
      </c>
      <c r="B2390" s="8">
        <v>46027</v>
      </c>
      <c r="C2390" s="10" t="s">
        <v>2259</v>
      </c>
      <c r="D2390" s="12" t="s">
        <v>324</v>
      </c>
      <c r="E2390" s="14">
        <v>120750000</v>
      </c>
      <c r="F2390" s="14">
        <v>0</v>
      </c>
      <c r="G2390" s="16" t="s">
        <v>2274</v>
      </c>
    </row>
    <row r="2391" spans="1:7" ht="12" customHeight="1">
      <c r="A2391" s="4" t="s">
        <v>323</v>
      </c>
      <c r="B2391" s="8">
        <v>46027</v>
      </c>
      <c r="C2391" s="10" t="s">
        <v>2262</v>
      </c>
      <c r="D2391" s="12" t="s">
        <v>324</v>
      </c>
      <c r="E2391" s="14">
        <v>120750000</v>
      </c>
      <c r="F2391" s="14">
        <v>0</v>
      </c>
      <c r="G2391" s="16" t="s">
        <v>2277</v>
      </c>
    </row>
    <row r="2392" spans="1:7" ht="12" customHeight="1">
      <c r="A2392" s="4" t="s">
        <v>323</v>
      </c>
      <c r="B2392" s="8">
        <v>46027</v>
      </c>
      <c r="C2392" s="10" t="s">
        <v>2265</v>
      </c>
      <c r="D2392" s="12" t="s">
        <v>324</v>
      </c>
      <c r="E2392" s="14">
        <v>132250000</v>
      </c>
      <c r="F2392" s="14">
        <v>0</v>
      </c>
      <c r="G2392" s="16" t="s">
        <v>2280</v>
      </c>
    </row>
    <row r="2393" spans="1:7" ht="12" customHeight="1">
      <c r="A2393" s="4" t="s">
        <v>323</v>
      </c>
      <c r="B2393" s="8">
        <v>46028</v>
      </c>
      <c r="C2393" s="10" t="s">
        <v>2600</v>
      </c>
      <c r="D2393" s="12" t="s">
        <v>324</v>
      </c>
      <c r="E2393" s="14">
        <v>47150000</v>
      </c>
      <c r="F2393" s="14">
        <v>0</v>
      </c>
      <c r="G2393" s="16" t="s">
        <v>2601</v>
      </c>
    </row>
    <row r="2394" spans="1:7" ht="12" customHeight="1">
      <c r="A2394" s="4" t="s">
        <v>323</v>
      </c>
      <c r="B2394" s="8">
        <v>46028</v>
      </c>
      <c r="C2394" s="10" t="s">
        <v>2603</v>
      </c>
      <c r="D2394" s="12" t="s">
        <v>2197</v>
      </c>
      <c r="E2394" s="14">
        <v>90190000</v>
      </c>
      <c r="F2394" s="14">
        <v>9690000</v>
      </c>
      <c r="G2394" s="16" t="s">
        <v>2604</v>
      </c>
    </row>
    <row r="2395" spans="1:7" ht="12" customHeight="1">
      <c r="A2395" s="4" t="s">
        <v>323</v>
      </c>
      <c r="B2395" s="8">
        <v>46037</v>
      </c>
      <c r="C2395" s="10" t="s">
        <v>4084</v>
      </c>
      <c r="D2395" s="12" t="s">
        <v>324</v>
      </c>
      <c r="E2395" s="14">
        <v>28335000</v>
      </c>
      <c r="F2395" s="14">
        <v>28335000</v>
      </c>
      <c r="G2395" s="16" t="s">
        <v>4114</v>
      </c>
    </row>
    <row r="2396" spans="1:7" ht="12" customHeight="1">
      <c r="A2396" s="4" t="s">
        <v>323</v>
      </c>
      <c r="B2396" s="8">
        <v>46058</v>
      </c>
      <c r="C2396" s="10" t="s">
        <v>4213</v>
      </c>
      <c r="D2396" s="12" t="s">
        <v>4251</v>
      </c>
      <c r="E2396" s="14">
        <v>3186712800</v>
      </c>
      <c r="F2396" s="14">
        <v>3186712800</v>
      </c>
      <c r="G2396" s="16" t="s">
        <v>4252</v>
      </c>
    </row>
    <row r="2397" spans="1:7" ht="12" customHeight="1">
      <c r="A2397" s="4" t="s">
        <v>693</v>
      </c>
      <c r="B2397" s="8">
        <v>46026</v>
      </c>
      <c r="C2397" s="10" t="s">
        <v>791</v>
      </c>
      <c r="D2397" s="12" t="s">
        <v>694</v>
      </c>
      <c r="E2397" s="14">
        <v>50500000</v>
      </c>
      <c r="F2397" s="14">
        <v>0</v>
      </c>
      <c r="G2397" s="16" t="s">
        <v>793</v>
      </c>
    </row>
    <row r="2398" spans="1:7" ht="12" customHeight="1">
      <c r="A2398" s="4" t="s">
        <v>693</v>
      </c>
      <c r="B2398" s="8">
        <v>46026</v>
      </c>
      <c r="C2398" s="10" t="s">
        <v>930</v>
      </c>
      <c r="D2398" s="12" t="s">
        <v>694</v>
      </c>
      <c r="E2398" s="14">
        <v>115000000</v>
      </c>
      <c r="F2398" s="14">
        <v>0</v>
      </c>
      <c r="G2398" s="16" t="s">
        <v>1075</v>
      </c>
    </row>
    <row r="2399" spans="1:7" ht="12" customHeight="1">
      <c r="A2399" s="4" t="s">
        <v>693</v>
      </c>
      <c r="B2399" s="8">
        <v>46026</v>
      </c>
      <c r="C2399" s="10" t="s">
        <v>946</v>
      </c>
      <c r="D2399" s="12" t="s">
        <v>694</v>
      </c>
      <c r="E2399" s="14">
        <v>161000000</v>
      </c>
      <c r="F2399" s="14">
        <v>0</v>
      </c>
      <c r="G2399" s="16" t="s">
        <v>1086</v>
      </c>
    </row>
    <row r="2400" spans="1:7" ht="12" customHeight="1">
      <c r="A2400" s="4" t="s">
        <v>693</v>
      </c>
      <c r="B2400" s="8">
        <v>46026</v>
      </c>
      <c r="C2400" s="10" t="s">
        <v>947</v>
      </c>
      <c r="D2400" s="12" t="s">
        <v>694</v>
      </c>
      <c r="E2400" s="14">
        <v>66332000</v>
      </c>
      <c r="F2400" s="14">
        <v>0</v>
      </c>
      <c r="G2400" s="16" t="s">
        <v>1089</v>
      </c>
    </row>
    <row r="2401" spans="1:7" ht="12" customHeight="1">
      <c r="A2401" s="4" t="s">
        <v>693</v>
      </c>
      <c r="B2401" s="8">
        <v>46026</v>
      </c>
      <c r="C2401" s="10" t="s">
        <v>949</v>
      </c>
      <c r="D2401" s="12" t="s">
        <v>694</v>
      </c>
      <c r="E2401" s="14">
        <v>115000000</v>
      </c>
      <c r="F2401" s="14">
        <v>0</v>
      </c>
      <c r="G2401" s="16" t="s">
        <v>1092</v>
      </c>
    </row>
    <row r="2402" spans="1:7" ht="12" customHeight="1">
      <c r="A2402" s="4" t="s">
        <v>693</v>
      </c>
      <c r="B2402" s="8">
        <v>46026</v>
      </c>
      <c r="C2402" s="10" t="s">
        <v>950</v>
      </c>
      <c r="D2402" s="12" t="s">
        <v>694</v>
      </c>
      <c r="E2402" s="14">
        <v>59800000</v>
      </c>
      <c r="F2402" s="14">
        <v>0</v>
      </c>
      <c r="G2402" s="16" t="s">
        <v>1095</v>
      </c>
    </row>
    <row r="2403" spans="1:7" ht="12" customHeight="1">
      <c r="A2403" s="4" t="s">
        <v>693</v>
      </c>
      <c r="B2403" s="8">
        <v>46026</v>
      </c>
      <c r="C2403" s="10" t="s">
        <v>952</v>
      </c>
      <c r="D2403" s="12" t="s">
        <v>694</v>
      </c>
      <c r="E2403" s="14">
        <v>115000000</v>
      </c>
      <c r="F2403" s="14">
        <v>0</v>
      </c>
      <c r="G2403" s="16" t="s">
        <v>1098</v>
      </c>
    </row>
    <row r="2404" spans="1:7" ht="12" customHeight="1">
      <c r="A2404" s="4" t="s">
        <v>693</v>
      </c>
      <c r="B2404" s="8">
        <v>46026</v>
      </c>
      <c r="C2404" s="10" t="s">
        <v>954</v>
      </c>
      <c r="D2404" s="12" t="s">
        <v>694</v>
      </c>
      <c r="E2404" s="14">
        <v>143750000</v>
      </c>
      <c r="F2404" s="14">
        <v>3450000</v>
      </c>
      <c r="G2404" s="16" t="s">
        <v>1101</v>
      </c>
    </row>
    <row r="2405" spans="1:7" ht="12" customHeight="1">
      <c r="A2405" s="4" t="s">
        <v>693</v>
      </c>
      <c r="B2405" s="8">
        <v>46026</v>
      </c>
      <c r="C2405" s="10" t="s">
        <v>957</v>
      </c>
      <c r="D2405" s="12" t="s">
        <v>694</v>
      </c>
      <c r="E2405" s="14">
        <v>115000000</v>
      </c>
      <c r="F2405" s="14">
        <v>0</v>
      </c>
      <c r="G2405" s="16" t="s">
        <v>1104</v>
      </c>
    </row>
    <row r="2406" spans="1:7" ht="12" customHeight="1">
      <c r="A2406" s="4" t="s">
        <v>693</v>
      </c>
      <c r="B2406" s="8">
        <v>46026</v>
      </c>
      <c r="C2406" s="10" t="s">
        <v>959</v>
      </c>
      <c r="D2406" s="12" t="s">
        <v>694</v>
      </c>
      <c r="E2406" s="14">
        <v>50000000</v>
      </c>
      <c r="F2406" s="14">
        <v>50000000</v>
      </c>
      <c r="G2406" s="16" t="s">
        <v>1106</v>
      </c>
    </row>
    <row r="2407" spans="1:7" ht="12" customHeight="1">
      <c r="A2407" s="4" t="s">
        <v>693</v>
      </c>
      <c r="B2407" s="8">
        <v>46026</v>
      </c>
      <c r="C2407" s="10" t="s">
        <v>961</v>
      </c>
      <c r="D2407" s="12" t="s">
        <v>694</v>
      </c>
      <c r="E2407" s="14">
        <v>50000000</v>
      </c>
      <c r="F2407" s="14">
        <v>50000000</v>
      </c>
      <c r="G2407" s="16" t="s">
        <v>1028</v>
      </c>
    </row>
    <row r="2408" spans="1:7" ht="12" customHeight="1">
      <c r="A2408" s="4" t="s">
        <v>693</v>
      </c>
      <c r="B2408" s="8">
        <v>46026</v>
      </c>
      <c r="C2408" s="10" t="s">
        <v>975</v>
      </c>
      <c r="D2408" s="12" t="s">
        <v>694</v>
      </c>
      <c r="E2408" s="14">
        <v>48000000</v>
      </c>
      <c r="F2408" s="14">
        <v>950</v>
      </c>
      <c r="G2408" s="16" t="s">
        <v>1117</v>
      </c>
    </row>
    <row r="2409" spans="1:7" ht="12" customHeight="1">
      <c r="A2409" s="4" t="s">
        <v>693</v>
      </c>
      <c r="B2409" s="8">
        <v>46026</v>
      </c>
      <c r="C2409" s="10" t="s">
        <v>1424</v>
      </c>
      <c r="D2409" s="12" t="s">
        <v>694</v>
      </c>
      <c r="E2409" s="14">
        <v>44850000</v>
      </c>
      <c r="F2409" s="14">
        <v>0</v>
      </c>
      <c r="G2409" s="16" t="s">
        <v>1523</v>
      </c>
    </row>
    <row r="2410" spans="1:7" ht="12" customHeight="1">
      <c r="A2410" s="4" t="s">
        <v>693</v>
      </c>
      <c r="B2410" s="8">
        <v>46026</v>
      </c>
      <c r="C2410" s="10" t="s">
        <v>1427</v>
      </c>
      <c r="D2410" s="12" t="s">
        <v>694</v>
      </c>
      <c r="E2410" s="14">
        <v>115000000</v>
      </c>
      <c r="F2410" s="14">
        <v>0</v>
      </c>
      <c r="G2410" s="16" t="s">
        <v>1526</v>
      </c>
    </row>
    <row r="2411" spans="1:7" ht="12" customHeight="1">
      <c r="A2411" s="4" t="s">
        <v>693</v>
      </c>
      <c r="B2411" s="8">
        <v>46026</v>
      </c>
      <c r="C2411" s="10" t="s">
        <v>1430</v>
      </c>
      <c r="D2411" s="12" t="s">
        <v>694</v>
      </c>
      <c r="E2411" s="14">
        <v>49450000</v>
      </c>
      <c r="F2411" s="14">
        <v>0</v>
      </c>
      <c r="G2411" s="16" t="s">
        <v>1529</v>
      </c>
    </row>
    <row r="2412" spans="1:7" ht="12" customHeight="1">
      <c r="A2412" s="4" t="s">
        <v>693</v>
      </c>
      <c r="B2412" s="8">
        <v>46026</v>
      </c>
      <c r="C2412" s="10" t="s">
        <v>1766</v>
      </c>
      <c r="D2412" s="12" t="s">
        <v>694</v>
      </c>
      <c r="E2412" s="14">
        <v>79950553</v>
      </c>
      <c r="F2412" s="14">
        <v>4142553</v>
      </c>
      <c r="G2412" s="16" t="s">
        <v>1847</v>
      </c>
    </row>
    <row r="2413" spans="1:7" ht="12" customHeight="1">
      <c r="A2413" s="4" t="s">
        <v>693</v>
      </c>
      <c r="B2413" s="8">
        <v>46027</v>
      </c>
      <c r="C2413" s="10" t="s">
        <v>1924</v>
      </c>
      <c r="D2413" s="12" t="s">
        <v>694</v>
      </c>
      <c r="E2413" s="14">
        <v>48564500</v>
      </c>
      <c r="F2413" s="14">
        <v>3714500</v>
      </c>
      <c r="G2413" s="16" t="s">
        <v>1075</v>
      </c>
    </row>
    <row r="2414" spans="1:7" ht="12" customHeight="1">
      <c r="A2414" s="4" t="s">
        <v>693</v>
      </c>
      <c r="B2414" s="8">
        <v>46027</v>
      </c>
      <c r="C2414" s="10" t="s">
        <v>1926</v>
      </c>
      <c r="D2414" s="12" t="s">
        <v>694</v>
      </c>
      <c r="E2414" s="14">
        <v>115000000</v>
      </c>
      <c r="F2414" s="14">
        <v>1000000</v>
      </c>
      <c r="G2414" s="16" t="s">
        <v>1991</v>
      </c>
    </row>
    <row r="2415" spans="1:7" ht="12" customHeight="1">
      <c r="A2415" s="4" t="s">
        <v>693</v>
      </c>
      <c r="B2415" s="8">
        <v>46027</v>
      </c>
      <c r="C2415" s="10" t="s">
        <v>1929</v>
      </c>
      <c r="D2415" s="12" t="s">
        <v>694</v>
      </c>
      <c r="E2415" s="14">
        <v>57500000</v>
      </c>
      <c r="F2415" s="14">
        <v>1150000</v>
      </c>
      <c r="G2415" s="16" t="s">
        <v>1993</v>
      </c>
    </row>
    <row r="2416" spans="1:7" ht="12" customHeight="1">
      <c r="A2416" s="4" t="s">
        <v>693</v>
      </c>
      <c r="B2416" s="8">
        <v>46027</v>
      </c>
      <c r="C2416" s="10" t="s">
        <v>1932</v>
      </c>
      <c r="D2416" s="12" t="s">
        <v>694</v>
      </c>
      <c r="E2416" s="14">
        <v>65550000</v>
      </c>
      <c r="F2416" s="14">
        <v>0</v>
      </c>
      <c r="G2416" s="16" t="s">
        <v>1996</v>
      </c>
    </row>
    <row r="2417" spans="1:7" ht="12" customHeight="1">
      <c r="A2417" s="4" t="s">
        <v>693</v>
      </c>
      <c r="B2417" s="8">
        <v>46027</v>
      </c>
      <c r="C2417" s="10" t="s">
        <v>1934</v>
      </c>
      <c r="D2417" s="12" t="s">
        <v>694</v>
      </c>
      <c r="E2417" s="14">
        <v>92000000</v>
      </c>
      <c r="F2417" s="14">
        <v>0</v>
      </c>
      <c r="G2417" s="16" t="s">
        <v>1998</v>
      </c>
    </row>
    <row r="2418" spans="1:7" ht="12" customHeight="1">
      <c r="A2418" s="4" t="s">
        <v>693</v>
      </c>
      <c r="B2418" s="8">
        <v>46027</v>
      </c>
      <c r="C2418" s="10" t="s">
        <v>1938</v>
      </c>
      <c r="D2418" s="12" t="s">
        <v>694</v>
      </c>
      <c r="E2418" s="14">
        <v>89700000</v>
      </c>
      <c r="F2418" s="14">
        <v>0</v>
      </c>
      <c r="G2418" s="16" t="s">
        <v>2001</v>
      </c>
    </row>
    <row r="2419" spans="1:7" ht="12" customHeight="1">
      <c r="A2419" s="4" t="s">
        <v>693</v>
      </c>
      <c r="B2419" s="8">
        <v>46027</v>
      </c>
      <c r="C2419" s="10" t="s">
        <v>1941</v>
      </c>
      <c r="D2419" s="12" t="s">
        <v>694</v>
      </c>
      <c r="E2419" s="14">
        <v>115000000</v>
      </c>
      <c r="F2419" s="14">
        <v>0</v>
      </c>
      <c r="G2419" s="16" t="s">
        <v>2004</v>
      </c>
    </row>
    <row r="2420" spans="1:7" ht="12" customHeight="1">
      <c r="A2420" s="4" t="s">
        <v>693</v>
      </c>
      <c r="B2420" s="8">
        <v>46027</v>
      </c>
      <c r="C2420" s="10" t="s">
        <v>1944</v>
      </c>
      <c r="D2420" s="12" t="s">
        <v>694</v>
      </c>
      <c r="E2420" s="14">
        <v>115000000</v>
      </c>
      <c r="F2420" s="14">
        <v>0</v>
      </c>
      <c r="G2420" s="16" t="s">
        <v>1991</v>
      </c>
    </row>
    <row r="2421" spans="1:7" ht="12" customHeight="1">
      <c r="A2421" s="4" t="s">
        <v>693</v>
      </c>
      <c r="B2421" s="8">
        <v>46027</v>
      </c>
      <c r="C2421" s="10" t="s">
        <v>1947</v>
      </c>
      <c r="D2421" s="12" t="s">
        <v>694</v>
      </c>
      <c r="E2421" s="14">
        <v>60000000</v>
      </c>
      <c r="F2421" s="14">
        <v>15200000</v>
      </c>
      <c r="G2421" s="16" t="s">
        <v>2009</v>
      </c>
    </row>
    <row r="2422" spans="1:7" ht="12" customHeight="1">
      <c r="A2422" s="4" t="s">
        <v>693</v>
      </c>
      <c r="B2422" s="8">
        <v>46027</v>
      </c>
      <c r="C2422" s="10" t="s">
        <v>1954</v>
      </c>
      <c r="D2422" s="12" t="s">
        <v>694</v>
      </c>
      <c r="E2422" s="14">
        <v>66000000</v>
      </c>
      <c r="F2422" s="14">
        <v>66000000</v>
      </c>
      <c r="G2422" s="16" t="s">
        <v>2012</v>
      </c>
    </row>
    <row r="2423" spans="1:7" ht="12" customHeight="1">
      <c r="A2423" s="4" t="s">
        <v>693</v>
      </c>
      <c r="B2423" s="8">
        <v>46027</v>
      </c>
      <c r="C2423" s="10" t="s">
        <v>2179</v>
      </c>
      <c r="D2423" s="12" t="s">
        <v>694</v>
      </c>
      <c r="E2423" s="14">
        <v>115000000</v>
      </c>
      <c r="F2423" s="14">
        <v>0</v>
      </c>
      <c r="G2423" s="16" t="s">
        <v>2189</v>
      </c>
    </row>
    <row r="2424" spans="1:7" ht="12" customHeight="1">
      <c r="A2424" s="4" t="s">
        <v>693</v>
      </c>
      <c r="B2424" s="8">
        <v>46027</v>
      </c>
      <c r="C2424" s="10" t="s">
        <v>2485</v>
      </c>
      <c r="D2424" s="12" t="s">
        <v>694</v>
      </c>
      <c r="E2424" s="14">
        <v>115000000</v>
      </c>
      <c r="F2424" s="14">
        <v>10350000</v>
      </c>
      <c r="G2424" s="16" t="s">
        <v>2486</v>
      </c>
    </row>
    <row r="2425" spans="1:7" ht="12" customHeight="1">
      <c r="A2425" s="4" t="s">
        <v>693</v>
      </c>
      <c r="B2425" s="8">
        <v>46048</v>
      </c>
      <c r="C2425" s="10" t="s">
        <v>4168</v>
      </c>
      <c r="D2425" s="12" t="s">
        <v>694</v>
      </c>
      <c r="E2425" s="14">
        <v>80155000</v>
      </c>
      <c r="F2425" s="14">
        <v>1955000</v>
      </c>
      <c r="G2425" s="16" t="s">
        <v>4212</v>
      </c>
    </row>
    <row r="2426" spans="1:7" ht="12" customHeight="1">
      <c r="A2426" s="4" t="s">
        <v>693</v>
      </c>
      <c r="B2426" s="8">
        <v>46048</v>
      </c>
      <c r="C2426" s="10" t="s">
        <v>4172</v>
      </c>
      <c r="D2426" s="12" t="s">
        <v>694</v>
      </c>
      <c r="E2426" s="14">
        <v>80095000</v>
      </c>
      <c r="F2426" s="14">
        <v>33355000</v>
      </c>
      <c r="G2426" s="16" t="s">
        <v>4215</v>
      </c>
    </row>
    <row r="2427" spans="1:7" ht="12" customHeight="1">
      <c r="A2427" s="4" t="s">
        <v>1994</v>
      </c>
      <c r="B2427" s="8">
        <v>46028</v>
      </c>
      <c r="C2427" s="10" t="s">
        <v>2610</v>
      </c>
      <c r="D2427" s="12" t="s">
        <v>1995</v>
      </c>
      <c r="E2427" s="14">
        <v>112800000</v>
      </c>
      <c r="F2427" s="14">
        <v>101874043</v>
      </c>
      <c r="G2427" s="16" t="s">
        <v>2638</v>
      </c>
    </row>
    <row r="2428" spans="1:7" ht="12" customHeight="1">
      <c r="A2428" s="4" t="s">
        <v>1994</v>
      </c>
      <c r="B2428" s="8">
        <v>46028</v>
      </c>
      <c r="C2428" s="10" t="s">
        <v>2610</v>
      </c>
      <c r="D2428" s="12" t="s">
        <v>2699</v>
      </c>
      <c r="E2428" s="14">
        <v>74100000</v>
      </c>
      <c r="F2428" s="14">
        <v>74100000</v>
      </c>
      <c r="G2428" s="16" t="s">
        <v>2638</v>
      </c>
    </row>
    <row r="2429" spans="1:7" ht="12" customHeight="1">
      <c r="A2429" s="4" t="s">
        <v>1994</v>
      </c>
      <c r="B2429" s="8">
        <v>46031</v>
      </c>
      <c r="C2429" s="10" t="s">
        <v>3143</v>
      </c>
      <c r="D2429" s="12" t="s">
        <v>3256</v>
      </c>
      <c r="E2429" s="14">
        <v>106500000</v>
      </c>
      <c r="F2429" s="14">
        <v>83244408</v>
      </c>
      <c r="G2429" s="16" t="s">
        <v>3257</v>
      </c>
    </row>
    <row r="2430" spans="1:7" ht="12" customHeight="1">
      <c r="A2430" s="4" t="s">
        <v>1994</v>
      </c>
      <c r="B2430" s="8">
        <v>46032</v>
      </c>
      <c r="C2430" s="10" t="s">
        <v>3446</v>
      </c>
      <c r="D2430" s="12" t="s">
        <v>3568</v>
      </c>
      <c r="E2430" s="14">
        <v>92276479.010000005</v>
      </c>
      <c r="F2430" s="14">
        <v>0</v>
      </c>
      <c r="G2430" s="16" t="s">
        <v>3569</v>
      </c>
    </row>
    <row r="2431" spans="1:7" ht="12" customHeight="1">
      <c r="A2431" s="4" t="s">
        <v>1994</v>
      </c>
      <c r="B2431" s="8">
        <v>46043</v>
      </c>
      <c r="C2431" s="10" t="s">
        <v>4125</v>
      </c>
      <c r="D2431" s="12" t="s">
        <v>3232</v>
      </c>
      <c r="E2431" s="14">
        <v>42282704441.900002</v>
      </c>
      <c r="F2431" s="14">
        <v>0</v>
      </c>
      <c r="G2431" s="16" t="s">
        <v>4161</v>
      </c>
    </row>
    <row r="2432" spans="1:7" ht="12" customHeight="1">
      <c r="A2432" s="4" t="s">
        <v>1994</v>
      </c>
      <c r="B2432" s="8">
        <v>46064</v>
      </c>
      <c r="C2432" s="10" t="s">
        <v>4264</v>
      </c>
      <c r="D2432" s="12" t="s">
        <v>4295</v>
      </c>
      <c r="E2432" s="14">
        <v>12677900000</v>
      </c>
      <c r="F2432" s="14">
        <v>0</v>
      </c>
      <c r="G2432" s="16" t="s">
        <v>4296</v>
      </c>
    </row>
    <row r="2433" spans="1:7" ht="12" customHeight="1">
      <c r="A2433" s="4" t="s">
        <v>1994</v>
      </c>
      <c r="B2433" s="8">
        <v>46064</v>
      </c>
      <c r="C2433" s="10" t="s">
        <v>4267</v>
      </c>
      <c r="D2433" s="12" t="s">
        <v>4299</v>
      </c>
      <c r="E2433" s="14">
        <v>1000000000</v>
      </c>
      <c r="F2433" s="14">
        <v>140393200</v>
      </c>
      <c r="G2433" s="16" t="s">
        <v>4300</v>
      </c>
    </row>
    <row r="2434" spans="1:7" ht="12" customHeight="1">
      <c r="A2434" s="4" t="s">
        <v>1994</v>
      </c>
      <c r="B2434" s="8">
        <v>46087</v>
      </c>
      <c r="C2434" s="10" t="s">
        <v>4443</v>
      </c>
      <c r="D2434" s="12" t="s">
        <v>3232</v>
      </c>
      <c r="E2434" s="14">
        <v>31389434184.099998</v>
      </c>
      <c r="F2434" s="14">
        <v>20994876769.810001</v>
      </c>
      <c r="G2434" s="16" t="s">
        <v>4467</v>
      </c>
    </row>
    <row r="2435" spans="1:7" ht="12" customHeight="1">
      <c r="A2435" s="4" t="s">
        <v>347</v>
      </c>
      <c r="B2435" s="8">
        <v>46026</v>
      </c>
      <c r="C2435" s="10" t="s">
        <v>791</v>
      </c>
      <c r="D2435" s="12" t="s">
        <v>643</v>
      </c>
      <c r="E2435" s="14">
        <v>248325000</v>
      </c>
      <c r="F2435" s="14">
        <v>0</v>
      </c>
      <c r="G2435" s="16" t="s">
        <v>793</v>
      </c>
    </row>
    <row r="2436" spans="1:7" ht="12" customHeight="1">
      <c r="A2436" s="4" t="s">
        <v>347</v>
      </c>
      <c r="B2436" s="8">
        <v>46026</v>
      </c>
      <c r="C2436" s="10" t="s">
        <v>807</v>
      </c>
      <c r="D2436" s="12" t="s">
        <v>643</v>
      </c>
      <c r="E2436" s="14">
        <v>200000000</v>
      </c>
      <c r="F2436" s="14">
        <v>200000000</v>
      </c>
      <c r="G2436" s="16" t="s">
        <v>879</v>
      </c>
    </row>
    <row r="2437" spans="1:7" ht="12" customHeight="1">
      <c r="A2437" s="4" t="s">
        <v>347</v>
      </c>
      <c r="B2437" s="8">
        <v>46026</v>
      </c>
      <c r="C2437" s="10" t="s">
        <v>964</v>
      </c>
      <c r="D2437" s="12" t="s">
        <v>643</v>
      </c>
      <c r="E2437" s="14">
        <v>128800000</v>
      </c>
      <c r="F2437" s="14">
        <v>0</v>
      </c>
      <c r="G2437" s="16" t="s">
        <v>1111</v>
      </c>
    </row>
    <row r="2438" spans="1:7" ht="12" customHeight="1">
      <c r="A2438" s="4" t="s">
        <v>347</v>
      </c>
      <c r="B2438" s="8">
        <v>46026</v>
      </c>
      <c r="C2438" s="10" t="s">
        <v>970</v>
      </c>
      <c r="D2438" s="12" t="s">
        <v>348</v>
      </c>
      <c r="E2438" s="14">
        <v>69000000</v>
      </c>
      <c r="F2438" s="14">
        <v>0</v>
      </c>
      <c r="G2438" s="16" t="s">
        <v>1114</v>
      </c>
    </row>
    <row r="2439" spans="1:7" ht="12" customHeight="1">
      <c r="A2439" s="4" t="s">
        <v>347</v>
      </c>
      <c r="B2439" s="8">
        <v>46026</v>
      </c>
      <c r="C2439" s="10" t="s">
        <v>1002</v>
      </c>
      <c r="D2439" s="12" t="s">
        <v>348</v>
      </c>
      <c r="E2439" s="14">
        <v>103960000</v>
      </c>
      <c r="F2439" s="14">
        <v>0</v>
      </c>
      <c r="G2439" s="16" t="s">
        <v>1114</v>
      </c>
    </row>
    <row r="2440" spans="1:7" ht="12" customHeight="1">
      <c r="A2440" s="4" t="s">
        <v>347</v>
      </c>
      <c r="B2440" s="8">
        <v>46026</v>
      </c>
      <c r="C2440" s="10" t="s">
        <v>1004</v>
      </c>
      <c r="D2440" s="12" t="s">
        <v>348</v>
      </c>
      <c r="E2440" s="14">
        <v>82800000</v>
      </c>
      <c r="F2440" s="14">
        <v>0</v>
      </c>
      <c r="G2440" s="16" t="s">
        <v>1114</v>
      </c>
    </row>
    <row r="2441" spans="1:7" ht="12" customHeight="1">
      <c r="A2441" s="4" t="s">
        <v>347</v>
      </c>
      <c r="B2441" s="8">
        <v>46026</v>
      </c>
      <c r="C2441" s="10" t="s">
        <v>1006</v>
      </c>
      <c r="D2441" s="12" t="s">
        <v>643</v>
      </c>
      <c r="E2441" s="14">
        <v>97750000</v>
      </c>
      <c r="F2441" s="14">
        <v>0</v>
      </c>
      <c r="G2441" s="16" t="s">
        <v>1158</v>
      </c>
    </row>
    <row r="2442" spans="1:7" ht="12" customHeight="1">
      <c r="A2442" s="4" t="s">
        <v>347</v>
      </c>
      <c r="B2442" s="8">
        <v>46026</v>
      </c>
      <c r="C2442" s="10" t="s">
        <v>1008</v>
      </c>
      <c r="D2442" s="12" t="s">
        <v>643</v>
      </c>
      <c r="E2442" s="14">
        <v>97750000</v>
      </c>
      <c r="F2442" s="14">
        <v>0</v>
      </c>
      <c r="G2442" s="16" t="s">
        <v>1158</v>
      </c>
    </row>
    <row r="2443" spans="1:7" ht="12" customHeight="1">
      <c r="A2443" s="4" t="s">
        <v>347</v>
      </c>
      <c r="B2443" s="8">
        <v>46026</v>
      </c>
      <c r="C2443" s="10" t="s">
        <v>1010</v>
      </c>
      <c r="D2443" s="12" t="s">
        <v>348</v>
      </c>
      <c r="E2443" s="14">
        <v>57500000</v>
      </c>
      <c r="F2443" s="14">
        <v>0</v>
      </c>
      <c r="G2443" s="16" t="s">
        <v>1114</v>
      </c>
    </row>
    <row r="2444" spans="1:7" ht="12" customHeight="1">
      <c r="A2444" s="4" t="s">
        <v>347</v>
      </c>
      <c r="B2444" s="8">
        <v>46026</v>
      </c>
      <c r="C2444" s="10" t="s">
        <v>1012</v>
      </c>
      <c r="D2444" s="12" t="s">
        <v>348</v>
      </c>
      <c r="E2444" s="14">
        <v>172500000</v>
      </c>
      <c r="F2444" s="14">
        <v>0</v>
      </c>
      <c r="G2444" s="16" t="s">
        <v>1165</v>
      </c>
    </row>
    <row r="2445" spans="1:7" ht="12" customHeight="1">
      <c r="A2445" s="4" t="s">
        <v>347</v>
      </c>
      <c r="B2445" s="8">
        <v>46026</v>
      </c>
      <c r="C2445" s="10" t="s">
        <v>1014</v>
      </c>
      <c r="D2445" s="12" t="s">
        <v>643</v>
      </c>
      <c r="E2445" s="14">
        <v>29900000</v>
      </c>
      <c r="F2445" s="14">
        <v>0</v>
      </c>
      <c r="G2445" s="16" t="s">
        <v>1168</v>
      </c>
    </row>
    <row r="2446" spans="1:7" ht="12" customHeight="1">
      <c r="A2446" s="4" t="s">
        <v>347</v>
      </c>
      <c r="B2446" s="8">
        <v>46026</v>
      </c>
      <c r="C2446" s="10" t="s">
        <v>1206</v>
      </c>
      <c r="D2446" s="12" t="s">
        <v>643</v>
      </c>
      <c r="E2446" s="14">
        <v>50250000</v>
      </c>
      <c r="F2446" s="14">
        <v>156667</v>
      </c>
      <c r="G2446" s="16" t="s">
        <v>1158</v>
      </c>
    </row>
    <row r="2447" spans="1:7" ht="12" customHeight="1">
      <c r="A2447" s="4" t="s">
        <v>347</v>
      </c>
      <c r="B2447" s="8">
        <v>46026</v>
      </c>
      <c r="C2447" s="10" t="s">
        <v>1209</v>
      </c>
      <c r="D2447" s="12" t="s">
        <v>634</v>
      </c>
      <c r="E2447" s="14">
        <v>54000000</v>
      </c>
      <c r="F2447" s="14">
        <v>0</v>
      </c>
      <c r="G2447" s="16" t="s">
        <v>1316</v>
      </c>
    </row>
    <row r="2448" spans="1:7" ht="12" customHeight="1">
      <c r="A2448" s="4" t="s">
        <v>347</v>
      </c>
      <c r="B2448" s="8">
        <v>46026</v>
      </c>
      <c r="C2448" s="10" t="s">
        <v>1211</v>
      </c>
      <c r="D2448" s="12" t="s">
        <v>643</v>
      </c>
      <c r="E2448" s="14">
        <v>43700000</v>
      </c>
      <c r="F2448" s="14">
        <v>0</v>
      </c>
      <c r="G2448" s="16" t="s">
        <v>1168</v>
      </c>
    </row>
    <row r="2449" spans="1:7" ht="12" customHeight="1">
      <c r="A2449" s="4" t="s">
        <v>347</v>
      </c>
      <c r="B2449" s="8">
        <v>46026</v>
      </c>
      <c r="C2449" s="10" t="s">
        <v>1214</v>
      </c>
      <c r="D2449" s="12" t="s">
        <v>643</v>
      </c>
      <c r="E2449" s="14">
        <v>57500000</v>
      </c>
      <c r="F2449" s="14">
        <v>0</v>
      </c>
      <c r="G2449" s="16" t="s">
        <v>1158</v>
      </c>
    </row>
    <row r="2450" spans="1:7" ht="12" customHeight="1">
      <c r="A2450" s="4" t="s">
        <v>347</v>
      </c>
      <c r="B2450" s="8">
        <v>46026</v>
      </c>
      <c r="C2450" s="10" t="s">
        <v>1217</v>
      </c>
      <c r="D2450" s="12" t="s">
        <v>643</v>
      </c>
      <c r="E2450" s="14">
        <v>128800000</v>
      </c>
      <c r="F2450" s="14">
        <v>0</v>
      </c>
      <c r="G2450" s="16" t="s">
        <v>1111</v>
      </c>
    </row>
    <row r="2451" spans="1:7" ht="12" customHeight="1">
      <c r="A2451" s="4" t="s">
        <v>347</v>
      </c>
      <c r="B2451" s="8">
        <v>46026</v>
      </c>
      <c r="C2451" s="10" t="s">
        <v>1220</v>
      </c>
      <c r="D2451" s="12" t="s">
        <v>643</v>
      </c>
      <c r="E2451" s="14">
        <v>57500000</v>
      </c>
      <c r="F2451" s="14">
        <v>0</v>
      </c>
      <c r="G2451" s="16" t="s">
        <v>1158</v>
      </c>
    </row>
    <row r="2452" spans="1:7" ht="12" customHeight="1">
      <c r="A2452" s="4" t="s">
        <v>347</v>
      </c>
      <c r="B2452" s="8">
        <v>46026</v>
      </c>
      <c r="C2452" s="10" t="s">
        <v>1223</v>
      </c>
      <c r="D2452" s="12" t="s">
        <v>634</v>
      </c>
      <c r="E2452" s="14">
        <v>103500000</v>
      </c>
      <c r="F2452" s="14">
        <v>0</v>
      </c>
      <c r="G2452" s="16" t="s">
        <v>1316</v>
      </c>
    </row>
    <row r="2453" spans="1:7" ht="12" customHeight="1">
      <c r="A2453" s="4" t="s">
        <v>347</v>
      </c>
      <c r="B2453" s="8">
        <v>46026</v>
      </c>
      <c r="C2453" s="10" t="s">
        <v>1225</v>
      </c>
      <c r="D2453" s="12" t="s">
        <v>634</v>
      </c>
      <c r="E2453" s="14">
        <v>103500000</v>
      </c>
      <c r="F2453" s="14">
        <v>0</v>
      </c>
      <c r="G2453" s="16" t="s">
        <v>1316</v>
      </c>
    </row>
    <row r="2454" spans="1:7" ht="12" customHeight="1">
      <c r="A2454" s="4" t="s">
        <v>347</v>
      </c>
      <c r="B2454" s="8">
        <v>46026</v>
      </c>
      <c r="C2454" s="10" t="s">
        <v>1227</v>
      </c>
      <c r="D2454" s="12" t="s">
        <v>643</v>
      </c>
      <c r="E2454" s="14">
        <v>30000000</v>
      </c>
      <c r="F2454" s="14">
        <v>0</v>
      </c>
      <c r="G2454" s="16" t="s">
        <v>1158</v>
      </c>
    </row>
    <row r="2455" spans="1:7" ht="12" customHeight="1">
      <c r="A2455" s="4" t="s">
        <v>347</v>
      </c>
      <c r="B2455" s="8">
        <v>46026</v>
      </c>
      <c r="C2455" s="10" t="s">
        <v>1257</v>
      </c>
      <c r="D2455" s="12" t="s">
        <v>634</v>
      </c>
      <c r="E2455" s="14">
        <v>54000000</v>
      </c>
      <c r="F2455" s="14">
        <v>0</v>
      </c>
      <c r="G2455" s="16" t="s">
        <v>1316</v>
      </c>
    </row>
    <row r="2456" spans="1:7" ht="12" customHeight="1">
      <c r="A2456" s="4" t="s">
        <v>347</v>
      </c>
      <c r="B2456" s="8">
        <v>46026</v>
      </c>
      <c r="C2456" s="10" t="s">
        <v>1259</v>
      </c>
      <c r="D2456" s="12" t="s">
        <v>643</v>
      </c>
      <c r="E2456" s="14">
        <v>34200000</v>
      </c>
      <c r="F2456" s="14">
        <v>0</v>
      </c>
      <c r="G2456" s="16" t="s">
        <v>1158</v>
      </c>
    </row>
    <row r="2457" spans="1:7" ht="12" customHeight="1">
      <c r="A2457" s="4" t="s">
        <v>347</v>
      </c>
      <c r="B2457" s="8">
        <v>46026</v>
      </c>
      <c r="C2457" s="10" t="s">
        <v>1261</v>
      </c>
      <c r="D2457" s="12" t="s">
        <v>643</v>
      </c>
      <c r="E2457" s="14">
        <v>86250000</v>
      </c>
      <c r="F2457" s="14">
        <v>0</v>
      </c>
      <c r="G2457" s="16" t="s">
        <v>1158</v>
      </c>
    </row>
    <row r="2458" spans="1:7" ht="12" customHeight="1">
      <c r="A2458" s="4" t="s">
        <v>347</v>
      </c>
      <c r="B2458" s="8">
        <v>46026</v>
      </c>
      <c r="C2458" s="10" t="s">
        <v>1264</v>
      </c>
      <c r="D2458" s="12" t="s">
        <v>634</v>
      </c>
      <c r="E2458" s="14">
        <v>79150000</v>
      </c>
      <c r="F2458" s="14">
        <v>8</v>
      </c>
      <c r="G2458" s="16" t="s">
        <v>1316</v>
      </c>
    </row>
    <row r="2459" spans="1:7" ht="12" customHeight="1">
      <c r="A2459" s="4" t="s">
        <v>347</v>
      </c>
      <c r="B2459" s="8">
        <v>46026</v>
      </c>
      <c r="C2459" s="10" t="s">
        <v>1265</v>
      </c>
      <c r="D2459" s="12" t="s">
        <v>634</v>
      </c>
      <c r="E2459" s="14">
        <v>55200000</v>
      </c>
      <c r="F2459" s="14">
        <v>0</v>
      </c>
      <c r="G2459" s="16" t="s">
        <v>1316</v>
      </c>
    </row>
    <row r="2460" spans="1:7" ht="12" customHeight="1">
      <c r="A2460" s="4" t="s">
        <v>347</v>
      </c>
      <c r="B2460" s="8">
        <v>46026</v>
      </c>
      <c r="C2460" s="10" t="s">
        <v>1267</v>
      </c>
      <c r="D2460" s="12" t="s">
        <v>643</v>
      </c>
      <c r="E2460" s="14">
        <v>86250000</v>
      </c>
      <c r="F2460" s="14">
        <v>0</v>
      </c>
      <c r="G2460" s="16" t="s">
        <v>1158</v>
      </c>
    </row>
    <row r="2461" spans="1:7" ht="12" customHeight="1">
      <c r="A2461" s="4" t="s">
        <v>347</v>
      </c>
      <c r="B2461" s="8">
        <v>46026</v>
      </c>
      <c r="C2461" s="10" t="s">
        <v>1268</v>
      </c>
      <c r="D2461" s="12" t="s">
        <v>643</v>
      </c>
      <c r="E2461" s="14">
        <v>45000000</v>
      </c>
      <c r="F2461" s="14">
        <v>0</v>
      </c>
      <c r="G2461" s="16" t="s">
        <v>1158</v>
      </c>
    </row>
    <row r="2462" spans="1:7" ht="12" customHeight="1">
      <c r="A2462" s="4" t="s">
        <v>347</v>
      </c>
      <c r="B2462" s="8">
        <v>46026</v>
      </c>
      <c r="C2462" s="10" t="s">
        <v>1270</v>
      </c>
      <c r="D2462" s="12" t="s">
        <v>643</v>
      </c>
      <c r="E2462" s="14">
        <v>47150000</v>
      </c>
      <c r="F2462" s="14">
        <v>0</v>
      </c>
      <c r="G2462" s="16" t="s">
        <v>1168</v>
      </c>
    </row>
    <row r="2463" spans="1:7" ht="12" customHeight="1">
      <c r="A2463" s="4" t="s">
        <v>347</v>
      </c>
      <c r="B2463" s="8">
        <v>46026</v>
      </c>
      <c r="C2463" s="10" t="s">
        <v>1272</v>
      </c>
      <c r="D2463" s="12" t="s">
        <v>643</v>
      </c>
      <c r="E2463" s="14">
        <v>195500000</v>
      </c>
      <c r="F2463" s="14">
        <v>0</v>
      </c>
      <c r="G2463" s="16" t="s">
        <v>1158</v>
      </c>
    </row>
    <row r="2464" spans="1:7" ht="12" customHeight="1">
      <c r="A2464" s="4" t="s">
        <v>347</v>
      </c>
      <c r="B2464" s="8">
        <v>46026</v>
      </c>
      <c r="C2464" s="10" t="s">
        <v>1274</v>
      </c>
      <c r="D2464" s="12" t="s">
        <v>643</v>
      </c>
      <c r="E2464" s="14">
        <v>90000000</v>
      </c>
      <c r="F2464" s="14">
        <v>0</v>
      </c>
      <c r="G2464" s="16" t="s">
        <v>1158</v>
      </c>
    </row>
    <row r="2465" spans="1:7" ht="12" customHeight="1">
      <c r="A2465" s="4" t="s">
        <v>347</v>
      </c>
      <c r="B2465" s="8">
        <v>46026</v>
      </c>
      <c r="C2465" s="10" t="s">
        <v>1349</v>
      </c>
      <c r="D2465" s="12" t="s">
        <v>643</v>
      </c>
      <c r="E2465" s="14">
        <v>90000000</v>
      </c>
      <c r="F2465" s="14">
        <v>0</v>
      </c>
      <c r="G2465" s="16" t="s">
        <v>1158</v>
      </c>
    </row>
    <row r="2466" spans="1:7" ht="12" customHeight="1">
      <c r="A2466" s="4" t="s">
        <v>347</v>
      </c>
      <c r="B2466" s="8">
        <v>46026</v>
      </c>
      <c r="C2466" s="10" t="s">
        <v>1276</v>
      </c>
      <c r="D2466" s="12" t="s">
        <v>643</v>
      </c>
      <c r="E2466" s="14">
        <v>90000000</v>
      </c>
      <c r="F2466" s="14">
        <v>0</v>
      </c>
      <c r="G2466" s="16" t="s">
        <v>1158</v>
      </c>
    </row>
    <row r="2467" spans="1:7" ht="12" customHeight="1">
      <c r="A2467" s="4" t="s">
        <v>347</v>
      </c>
      <c r="B2467" s="8">
        <v>46026</v>
      </c>
      <c r="C2467" s="10" t="s">
        <v>1278</v>
      </c>
      <c r="D2467" s="12" t="s">
        <v>643</v>
      </c>
      <c r="E2467" s="14">
        <v>86250000</v>
      </c>
      <c r="F2467" s="14">
        <v>0</v>
      </c>
      <c r="G2467" s="16" t="s">
        <v>1158</v>
      </c>
    </row>
    <row r="2468" spans="1:7" ht="12" customHeight="1">
      <c r="A2468" s="4" t="s">
        <v>347</v>
      </c>
      <c r="B2468" s="8">
        <v>46026</v>
      </c>
      <c r="C2468" s="10" t="s">
        <v>1280</v>
      </c>
      <c r="D2468" s="12" t="s">
        <v>643</v>
      </c>
      <c r="E2468" s="14">
        <v>90000000</v>
      </c>
      <c r="F2468" s="14">
        <v>0</v>
      </c>
      <c r="G2468" s="16" t="s">
        <v>1158</v>
      </c>
    </row>
    <row r="2469" spans="1:7" ht="12" customHeight="1">
      <c r="A2469" s="4" t="s">
        <v>347</v>
      </c>
      <c r="B2469" s="8">
        <v>46026</v>
      </c>
      <c r="C2469" s="10" t="s">
        <v>1282</v>
      </c>
      <c r="D2469" s="12" t="s">
        <v>643</v>
      </c>
      <c r="E2469" s="14">
        <v>45000000</v>
      </c>
      <c r="F2469" s="14">
        <v>0</v>
      </c>
      <c r="G2469" s="16" t="s">
        <v>1158</v>
      </c>
    </row>
    <row r="2470" spans="1:7" ht="12" customHeight="1">
      <c r="A2470" s="4" t="s">
        <v>347</v>
      </c>
      <c r="B2470" s="8">
        <v>46026</v>
      </c>
      <c r="C2470" s="10" t="s">
        <v>1284</v>
      </c>
      <c r="D2470" s="12" t="s">
        <v>643</v>
      </c>
      <c r="E2470" s="14">
        <v>51000000</v>
      </c>
      <c r="F2470" s="14">
        <v>0</v>
      </c>
      <c r="G2470" s="16" t="s">
        <v>1158</v>
      </c>
    </row>
    <row r="2471" spans="1:7" ht="12" customHeight="1">
      <c r="A2471" s="4" t="s">
        <v>347</v>
      </c>
      <c r="B2471" s="8">
        <v>46026</v>
      </c>
      <c r="C2471" s="10" t="s">
        <v>1285</v>
      </c>
      <c r="D2471" s="12" t="s">
        <v>643</v>
      </c>
      <c r="E2471" s="14">
        <v>172500000</v>
      </c>
      <c r="F2471" s="14">
        <v>0</v>
      </c>
      <c r="G2471" s="16" t="s">
        <v>1158</v>
      </c>
    </row>
    <row r="2472" spans="1:7" ht="12" customHeight="1">
      <c r="A2472" s="4" t="s">
        <v>347</v>
      </c>
      <c r="B2472" s="8">
        <v>46026</v>
      </c>
      <c r="C2472" s="10" t="s">
        <v>1286</v>
      </c>
      <c r="D2472" s="12" t="s">
        <v>643</v>
      </c>
      <c r="E2472" s="14">
        <v>43700000</v>
      </c>
      <c r="F2472" s="14">
        <v>0</v>
      </c>
      <c r="G2472" s="16" t="s">
        <v>1168</v>
      </c>
    </row>
    <row r="2473" spans="1:7" ht="12" customHeight="1">
      <c r="A2473" s="4" t="s">
        <v>347</v>
      </c>
      <c r="B2473" s="8">
        <v>46026</v>
      </c>
      <c r="C2473" s="10" t="s">
        <v>1288</v>
      </c>
      <c r="D2473" s="12" t="s">
        <v>643</v>
      </c>
      <c r="E2473" s="14">
        <v>172500000</v>
      </c>
      <c r="F2473" s="14">
        <v>0</v>
      </c>
      <c r="G2473" s="16" t="s">
        <v>1158</v>
      </c>
    </row>
    <row r="2474" spans="1:7" ht="12" customHeight="1">
      <c r="A2474" s="4" t="s">
        <v>347</v>
      </c>
      <c r="B2474" s="8">
        <v>46026</v>
      </c>
      <c r="C2474" s="10" t="s">
        <v>1290</v>
      </c>
      <c r="D2474" s="12" t="s">
        <v>643</v>
      </c>
      <c r="E2474" s="14">
        <v>115000000</v>
      </c>
      <c r="F2474" s="14">
        <v>0</v>
      </c>
      <c r="G2474" s="16" t="s">
        <v>1158</v>
      </c>
    </row>
    <row r="2475" spans="1:7" ht="12" customHeight="1">
      <c r="A2475" s="4" t="s">
        <v>347</v>
      </c>
      <c r="B2475" s="8">
        <v>46026</v>
      </c>
      <c r="C2475" s="10" t="s">
        <v>1292</v>
      </c>
      <c r="D2475" s="12" t="s">
        <v>643</v>
      </c>
      <c r="E2475" s="14">
        <v>149500000</v>
      </c>
      <c r="F2475" s="14">
        <v>16100000</v>
      </c>
      <c r="G2475" s="16" t="s">
        <v>1158</v>
      </c>
    </row>
    <row r="2476" spans="1:7" ht="12" customHeight="1">
      <c r="A2476" s="4" t="s">
        <v>347</v>
      </c>
      <c r="B2476" s="8">
        <v>46026</v>
      </c>
      <c r="C2476" s="10" t="s">
        <v>1295</v>
      </c>
      <c r="D2476" s="12" t="s">
        <v>643</v>
      </c>
      <c r="E2476" s="14">
        <v>43700000</v>
      </c>
      <c r="F2476" s="14">
        <v>0</v>
      </c>
      <c r="G2476" s="16" t="s">
        <v>1168</v>
      </c>
    </row>
    <row r="2477" spans="1:7" ht="12" customHeight="1">
      <c r="A2477" s="4" t="s">
        <v>347</v>
      </c>
      <c r="B2477" s="8">
        <v>46026</v>
      </c>
      <c r="C2477" s="10" t="s">
        <v>1298</v>
      </c>
      <c r="D2477" s="12" t="s">
        <v>643</v>
      </c>
      <c r="E2477" s="14">
        <v>149500000</v>
      </c>
      <c r="F2477" s="14">
        <v>0</v>
      </c>
      <c r="G2477" s="16" t="s">
        <v>1158</v>
      </c>
    </row>
    <row r="2478" spans="1:7" ht="12" customHeight="1">
      <c r="A2478" s="4" t="s">
        <v>347</v>
      </c>
      <c r="B2478" s="8">
        <v>46026</v>
      </c>
      <c r="C2478" s="10" t="s">
        <v>1301</v>
      </c>
      <c r="D2478" s="12" t="s">
        <v>643</v>
      </c>
      <c r="E2478" s="14">
        <v>115000000</v>
      </c>
      <c r="F2478" s="14">
        <v>0</v>
      </c>
      <c r="G2478" s="16" t="s">
        <v>1158</v>
      </c>
    </row>
    <row r="2479" spans="1:7" ht="12" customHeight="1">
      <c r="A2479" s="4" t="s">
        <v>347</v>
      </c>
      <c r="B2479" s="8">
        <v>46026</v>
      </c>
      <c r="C2479" s="10" t="s">
        <v>1303</v>
      </c>
      <c r="D2479" s="12" t="s">
        <v>643</v>
      </c>
      <c r="E2479" s="14">
        <v>115000000</v>
      </c>
      <c r="F2479" s="14">
        <v>0</v>
      </c>
      <c r="G2479" s="16" t="s">
        <v>1158</v>
      </c>
    </row>
    <row r="2480" spans="1:7" ht="12" customHeight="1">
      <c r="A2480" s="4" t="s">
        <v>347</v>
      </c>
      <c r="B2480" s="8">
        <v>46026</v>
      </c>
      <c r="C2480" s="10" t="s">
        <v>1306</v>
      </c>
      <c r="D2480" s="12" t="s">
        <v>643</v>
      </c>
      <c r="E2480" s="14">
        <v>60000000</v>
      </c>
      <c r="F2480" s="14">
        <v>0</v>
      </c>
      <c r="G2480" s="16" t="s">
        <v>1158</v>
      </c>
    </row>
    <row r="2481" spans="1:7" ht="12" customHeight="1">
      <c r="A2481" s="4" t="s">
        <v>347</v>
      </c>
      <c r="B2481" s="8">
        <v>46026</v>
      </c>
      <c r="C2481" s="10" t="s">
        <v>1308</v>
      </c>
      <c r="D2481" s="12" t="s">
        <v>643</v>
      </c>
      <c r="E2481" s="14">
        <v>115000000</v>
      </c>
      <c r="F2481" s="14">
        <v>0</v>
      </c>
      <c r="G2481" s="16" t="s">
        <v>1158</v>
      </c>
    </row>
    <row r="2482" spans="1:7" ht="12" customHeight="1">
      <c r="A2482" s="4" t="s">
        <v>347</v>
      </c>
      <c r="B2482" s="8">
        <v>46026</v>
      </c>
      <c r="C2482" s="10" t="s">
        <v>1312</v>
      </c>
      <c r="D2482" s="12" t="s">
        <v>643</v>
      </c>
      <c r="E2482" s="14">
        <v>149500000</v>
      </c>
      <c r="F2482" s="14">
        <v>17250000</v>
      </c>
      <c r="G2482" s="16" t="s">
        <v>1381</v>
      </c>
    </row>
    <row r="2483" spans="1:7" ht="12" customHeight="1">
      <c r="A2483" s="4" t="s">
        <v>347</v>
      </c>
      <c r="B2483" s="8">
        <v>46026</v>
      </c>
      <c r="C2483" s="10" t="s">
        <v>1314</v>
      </c>
      <c r="D2483" s="12" t="s">
        <v>643</v>
      </c>
      <c r="E2483" s="14">
        <v>149500000</v>
      </c>
      <c r="F2483" s="14">
        <v>23000000</v>
      </c>
      <c r="G2483" s="16" t="s">
        <v>1381</v>
      </c>
    </row>
    <row r="2484" spans="1:7" ht="12" customHeight="1">
      <c r="A2484" s="4" t="s">
        <v>347</v>
      </c>
      <c r="B2484" s="8">
        <v>46027</v>
      </c>
      <c r="C2484" s="10" t="s">
        <v>2077</v>
      </c>
      <c r="D2484" s="12" t="s">
        <v>643</v>
      </c>
      <c r="E2484" s="14">
        <v>47150000</v>
      </c>
      <c r="F2484" s="14">
        <v>0</v>
      </c>
      <c r="G2484" s="16" t="s">
        <v>1158</v>
      </c>
    </row>
    <row r="2485" spans="1:7" ht="12" customHeight="1">
      <c r="A2485" s="4" t="s">
        <v>347</v>
      </c>
      <c r="B2485" s="8">
        <v>46027</v>
      </c>
      <c r="C2485" s="10" t="s">
        <v>2080</v>
      </c>
      <c r="D2485" s="12" t="s">
        <v>643</v>
      </c>
      <c r="E2485" s="14">
        <v>47150000</v>
      </c>
      <c r="F2485" s="14">
        <v>0</v>
      </c>
      <c r="G2485" s="16" t="s">
        <v>1158</v>
      </c>
    </row>
    <row r="2486" spans="1:7" ht="12" customHeight="1">
      <c r="A2486" s="4" t="s">
        <v>347</v>
      </c>
      <c r="B2486" s="8">
        <v>46027</v>
      </c>
      <c r="C2486" s="10" t="s">
        <v>2083</v>
      </c>
      <c r="D2486" s="12" t="s">
        <v>643</v>
      </c>
      <c r="E2486" s="14">
        <v>47150000</v>
      </c>
      <c r="F2486" s="14">
        <v>0</v>
      </c>
      <c r="G2486" s="16" t="s">
        <v>1158</v>
      </c>
    </row>
    <row r="2487" spans="1:7" ht="12" customHeight="1">
      <c r="A2487" s="4" t="s">
        <v>347</v>
      </c>
      <c r="B2487" s="8">
        <v>46027</v>
      </c>
      <c r="C2487" s="10" t="s">
        <v>2086</v>
      </c>
      <c r="D2487" s="12" t="s">
        <v>634</v>
      </c>
      <c r="E2487" s="14">
        <v>90000000</v>
      </c>
      <c r="F2487" s="14">
        <v>0</v>
      </c>
      <c r="G2487" s="16" t="s">
        <v>1316</v>
      </c>
    </row>
    <row r="2488" spans="1:7" ht="12" customHeight="1">
      <c r="A2488" s="4" t="s">
        <v>347</v>
      </c>
      <c r="B2488" s="8">
        <v>46027</v>
      </c>
      <c r="C2488" s="10" t="s">
        <v>2088</v>
      </c>
      <c r="D2488" s="12" t="s">
        <v>643</v>
      </c>
      <c r="E2488" s="14">
        <v>24600000</v>
      </c>
      <c r="F2488" s="14">
        <v>0</v>
      </c>
      <c r="G2488" s="16" t="s">
        <v>1158</v>
      </c>
    </row>
    <row r="2489" spans="1:7" ht="12" customHeight="1">
      <c r="A2489" s="4" t="s">
        <v>347</v>
      </c>
      <c r="B2489" s="8">
        <v>46027</v>
      </c>
      <c r="C2489" s="10" t="s">
        <v>2090</v>
      </c>
      <c r="D2489" s="12" t="s">
        <v>634</v>
      </c>
      <c r="E2489" s="14">
        <v>172500000</v>
      </c>
      <c r="F2489" s="14">
        <v>0</v>
      </c>
      <c r="G2489" s="16" t="s">
        <v>1316</v>
      </c>
    </row>
    <row r="2490" spans="1:7" ht="12" customHeight="1">
      <c r="A2490" s="4" t="s">
        <v>347</v>
      </c>
      <c r="B2490" s="8">
        <v>46027</v>
      </c>
      <c r="C2490" s="10" t="s">
        <v>2092</v>
      </c>
      <c r="D2490" s="12" t="s">
        <v>634</v>
      </c>
      <c r="E2490" s="14">
        <v>115000000</v>
      </c>
      <c r="F2490" s="14">
        <v>0</v>
      </c>
      <c r="G2490" s="16" t="s">
        <v>1316</v>
      </c>
    </row>
    <row r="2491" spans="1:7" ht="12" customHeight="1">
      <c r="A2491" s="4" t="s">
        <v>347</v>
      </c>
      <c r="B2491" s="8">
        <v>46027</v>
      </c>
      <c r="C2491" s="10" t="s">
        <v>2093</v>
      </c>
      <c r="D2491" s="12" t="s">
        <v>634</v>
      </c>
      <c r="E2491" s="14">
        <v>115000000</v>
      </c>
      <c r="F2491" s="14">
        <v>0</v>
      </c>
      <c r="G2491" s="16" t="s">
        <v>1316</v>
      </c>
    </row>
    <row r="2492" spans="1:7" ht="12" customHeight="1">
      <c r="A2492" s="4" t="s">
        <v>347</v>
      </c>
      <c r="B2492" s="8">
        <v>46028</v>
      </c>
      <c r="C2492" s="10" t="s">
        <v>2519</v>
      </c>
      <c r="D2492" s="12" t="s">
        <v>348</v>
      </c>
      <c r="E2492" s="14">
        <v>69000000</v>
      </c>
      <c r="F2492" s="14">
        <v>0</v>
      </c>
      <c r="G2492" s="16" t="s">
        <v>2520</v>
      </c>
    </row>
    <row r="2493" spans="1:7" ht="12" customHeight="1">
      <c r="A2493" s="4" t="s">
        <v>347</v>
      </c>
      <c r="B2493" s="8">
        <v>46033</v>
      </c>
      <c r="C2493" s="10" t="s">
        <v>3627</v>
      </c>
      <c r="D2493" s="12" t="s">
        <v>643</v>
      </c>
      <c r="E2493" s="14">
        <v>195500000</v>
      </c>
      <c r="F2493" s="14">
        <v>0</v>
      </c>
      <c r="G2493" s="16" t="s">
        <v>3712</v>
      </c>
    </row>
    <row r="2494" spans="1:7" ht="12" customHeight="1">
      <c r="A2494" s="4" t="s">
        <v>347</v>
      </c>
      <c r="B2494" s="8">
        <v>46033</v>
      </c>
      <c r="C2494" s="10" t="s">
        <v>3629</v>
      </c>
      <c r="D2494" s="12" t="s">
        <v>643</v>
      </c>
      <c r="E2494" s="14">
        <v>184000000</v>
      </c>
      <c r="F2494" s="14">
        <v>76000000</v>
      </c>
      <c r="G2494" s="16" t="s">
        <v>3712</v>
      </c>
    </row>
    <row r="2495" spans="1:7" ht="12" customHeight="1">
      <c r="A2495" s="4" t="s">
        <v>347</v>
      </c>
      <c r="B2495" s="8">
        <v>46033</v>
      </c>
      <c r="C2495" s="10" t="s">
        <v>3631</v>
      </c>
      <c r="D2495" s="12" t="s">
        <v>643</v>
      </c>
      <c r="E2495" s="14">
        <v>195500000</v>
      </c>
      <c r="F2495" s="14">
        <v>0</v>
      </c>
      <c r="G2495" s="16" t="s">
        <v>3712</v>
      </c>
    </row>
    <row r="2496" spans="1:7" ht="12" customHeight="1">
      <c r="A2496" s="4" t="s">
        <v>347</v>
      </c>
      <c r="B2496" s="8">
        <v>46035</v>
      </c>
      <c r="C2496" s="10" t="s">
        <v>3748</v>
      </c>
      <c r="D2496" s="12" t="s">
        <v>643</v>
      </c>
      <c r="E2496" s="14">
        <v>212750000</v>
      </c>
      <c r="F2496" s="14">
        <v>29616667</v>
      </c>
      <c r="G2496" s="16" t="s">
        <v>3870</v>
      </c>
    </row>
    <row r="2497" spans="1:7" ht="12" customHeight="1">
      <c r="A2497" s="4" t="s">
        <v>347</v>
      </c>
      <c r="B2497" s="8">
        <v>46039</v>
      </c>
      <c r="C2497" s="10" t="s">
        <v>4100</v>
      </c>
      <c r="D2497" s="12" t="s">
        <v>643</v>
      </c>
      <c r="E2497" s="14">
        <v>200000000</v>
      </c>
      <c r="F2497" s="14">
        <v>200000000</v>
      </c>
      <c r="G2497" s="16" t="s">
        <v>4134</v>
      </c>
    </row>
    <row r="2498" spans="1:7" ht="12" customHeight="1">
      <c r="A2498" s="4" t="s">
        <v>5719</v>
      </c>
      <c r="B2498" s="8">
        <v>46025</v>
      </c>
      <c r="C2498" s="10" t="s">
        <v>12</v>
      </c>
      <c r="D2498" s="12" t="s">
        <v>5720</v>
      </c>
      <c r="E2498" s="14">
        <v>132000000</v>
      </c>
      <c r="F2498" s="14">
        <v>0</v>
      </c>
      <c r="G2498" s="16" t="s">
        <v>5721</v>
      </c>
    </row>
    <row r="2499" spans="1:7" ht="12" customHeight="1">
      <c r="A2499" s="4" t="s">
        <v>5719</v>
      </c>
      <c r="B2499" s="8">
        <v>46025</v>
      </c>
      <c r="C2499" s="10" t="s">
        <v>18</v>
      </c>
      <c r="D2499" s="12" t="s">
        <v>5720</v>
      </c>
      <c r="E2499" s="14">
        <v>132000000</v>
      </c>
      <c r="F2499" s="14">
        <v>0</v>
      </c>
      <c r="G2499" s="16" t="s">
        <v>5721</v>
      </c>
    </row>
    <row r="2500" spans="1:7" ht="12" customHeight="1">
      <c r="A2500" s="4" t="s">
        <v>5719</v>
      </c>
      <c r="B2500" s="8">
        <v>46025</v>
      </c>
      <c r="C2500" s="10" t="s">
        <v>23</v>
      </c>
      <c r="D2500" s="12" t="s">
        <v>5720</v>
      </c>
      <c r="E2500" s="14">
        <v>121000000</v>
      </c>
      <c r="F2500" s="14">
        <v>0</v>
      </c>
      <c r="G2500" s="16" t="s">
        <v>5721</v>
      </c>
    </row>
    <row r="2501" spans="1:7" ht="12" customHeight="1">
      <c r="A2501" s="4" t="s">
        <v>5719</v>
      </c>
      <c r="B2501" s="8">
        <v>46025</v>
      </c>
      <c r="C2501" s="10" t="s">
        <v>28</v>
      </c>
      <c r="D2501" s="12" t="s">
        <v>5720</v>
      </c>
      <c r="E2501" s="14">
        <v>121000000</v>
      </c>
      <c r="F2501" s="14">
        <v>0</v>
      </c>
      <c r="G2501" s="16" t="s">
        <v>5721</v>
      </c>
    </row>
    <row r="2502" spans="1:7" ht="12" customHeight="1">
      <c r="A2502" s="4" t="s">
        <v>5719</v>
      </c>
      <c r="B2502" s="8">
        <v>46025</v>
      </c>
      <c r="C2502" s="10" t="s">
        <v>33</v>
      </c>
      <c r="D2502" s="12" t="s">
        <v>5720</v>
      </c>
      <c r="E2502" s="14">
        <v>121000000</v>
      </c>
      <c r="F2502" s="14">
        <v>0</v>
      </c>
      <c r="G2502" s="16" t="s">
        <v>5721</v>
      </c>
    </row>
    <row r="2503" spans="1:7" ht="12" customHeight="1">
      <c r="A2503" s="4" t="s">
        <v>5719</v>
      </c>
      <c r="B2503" s="8">
        <v>46025</v>
      </c>
      <c r="C2503" s="10" t="s">
        <v>37</v>
      </c>
      <c r="D2503" s="12" t="s">
        <v>5720</v>
      </c>
      <c r="E2503" s="14">
        <v>121000000</v>
      </c>
      <c r="F2503" s="14">
        <v>0</v>
      </c>
      <c r="G2503" s="16" t="s">
        <v>5721</v>
      </c>
    </row>
    <row r="2504" spans="1:7" ht="12" customHeight="1">
      <c r="A2504" s="4" t="s">
        <v>5719</v>
      </c>
      <c r="B2504" s="8">
        <v>46025</v>
      </c>
      <c r="C2504" s="10" t="s">
        <v>44</v>
      </c>
      <c r="D2504" s="12" t="s">
        <v>5720</v>
      </c>
      <c r="E2504" s="14">
        <v>121000000</v>
      </c>
      <c r="F2504" s="14">
        <v>0</v>
      </c>
      <c r="G2504" s="16" t="s">
        <v>5721</v>
      </c>
    </row>
    <row r="2505" spans="1:7" ht="12" customHeight="1">
      <c r="A2505" s="4" t="s">
        <v>5719</v>
      </c>
      <c r="B2505" s="8">
        <v>46025</v>
      </c>
      <c r="C2505" s="10" t="s">
        <v>49</v>
      </c>
      <c r="D2505" s="12" t="s">
        <v>5720</v>
      </c>
      <c r="E2505" s="14">
        <v>121000000</v>
      </c>
      <c r="F2505" s="14">
        <v>0</v>
      </c>
      <c r="G2505" s="16" t="s">
        <v>5721</v>
      </c>
    </row>
    <row r="2506" spans="1:7" ht="12" customHeight="1">
      <c r="A2506" s="4" t="s">
        <v>5719</v>
      </c>
      <c r="B2506" s="8">
        <v>46025</v>
      </c>
      <c r="C2506" s="10" t="s">
        <v>53</v>
      </c>
      <c r="D2506" s="12" t="s">
        <v>5720</v>
      </c>
      <c r="E2506" s="14">
        <v>121000000</v>
      </c>
      <c r="F2506" s="14">
        <v>22000000</v>
      </c>
      <c r="G2506" s="16" t="s">
        <v>5721</v>
      </c>
    </row>
    <row r="2507" spans="1:7" ht="12" customHeight="1">
      <c r="A2507" s="4" t="s">
        <v>5719</v>
      </c>
      <c r="B2507" s="8">
        <v>46025</v>
      </c>
      <c r="C2507" s="10" t="s">
        <v>57</v>
      </c>
      <c r="D2507" s="12" t="s">
        <v>5720</v>
      </c>
      <c r="E2507" s="14">
        <v>121000000</v>
      </c>
      <c r="F2507" s="14">
        <v>11000000</v>
      </c>
      <c r="G2507" s="16" t="s">
        <v>5721</v>
      </c>
    </row>
    <row r="2508" spans="1:7" ht="12" customHeight="1">
      <c r="A2508" s="4" t="s">
        <v>5719</v>
      </c>
      <c r="B2508" s="8">
        <v>46025</v>
      </c>
      <c r="C2508" s="10" t="s">
        <v>60</v>
      </c>
      <c r="D2508" s="12" t="s">
        <v>5720</v>
      </c>
      <c r="E2508" s="14">
        <v>121000000</v>
      </c>
      <c r="F2508" s="14">
        <v>11000000</v>
      </c>
      <c r="G2508" s="16" t="s">
        <v>5721</v>
      </c>
    </row>
    <row r="2509" spans="1:7" ht="12" customHeight="1">
      <c r="A2509" s="4" t="s">
        <v>5719</v>
      </c>
      <c r="B2509" s="8">
        <v>46025</v>
      </c>
      <c r="C2509" s="10" t="s">
        <v>63</v>
      </c>
      <c r="D2509" s="12" t="s">
        <v>5720</v>
      </c>
      <c r="E2509" s="14">
        <v>110000000</v>
      </c>
      <c r="F2509" s="14">
        <v>0</v>
      </c>
      <c r="G2509" s="16" t="s">
        <v>5721</v>
      </c>
    </row>
    <row r="2510" spans="1:7" ht="12" customHeight="1">
      <c r="A2510" s="4" t="s">
        <v>5719</v>
      </c>
      <c r="B2510" s="8">
        <v>46025</v>
      </c>
      <c r="C2510" s="10" t="s">
        <v>66</v>
      </c>
      <c r="D2510" s="12" t="s">
        <v>5720</v>
      </c>
      <c r="E2510" s="14">
        <v>200000000</v>
      </c>
      <c r="F2510" s="14">
        <v>200000000</v>
      </c>
      <c r="G2510" s="16" t="s">
        <v>1106</v>
      </c>
    </row>
    <row r="2511" spans="1:7" ht="12" customHeight="1">
      <c r="A2511" s="4" t="s">
        <v>5719</v>
      </c>
      <c r="B2511" s="8">
        <v>46025</v>
      </c>
      <c r="C2511" s="10" t="s">
        <v>70</v>
      </c>
      <c r="D2511" s="12" t="s">
        <v>5746</v>
      </c>
      <c r="E2511" s="14">
        <v>44850000</v>
      </c>
      <c r="F2511" s="14">
        <v>1950000</v>
      </c>
      <c r="G2511" s="16" t="s">
        <v>5747</v>
      </c>
    </row>
    <row r="2512" spans="1:7" ht="12" customHeight="1">
      <c r="A2512" s="4" t="s">
        <v>5719</v>
      </c>
      <c r="B2512" s="8">
        <v>46025</v>
      </c>
      <c r="C2512" s="10" t="s">
        <v>74</v>
      </c>
      <c r="D2512" s="12" t="s">
        <v>5746</v>
      </c>
      <c r="E2512" s="14">
        <v>57500000</v>
      </c>
      <c r="F2512" s="14">
        <v>0</v>
      </c>
      <c r="G2512" s="16" t="s">
        <v>5747</v>
      </c>
    </row>
    <row r="2513" spans="1:7" ht="12" customHeight="1">
      <c r="A2513" s="4" t="s">
        <v>5719</v>
      </c>
      <c r="B2513" s="8">
        <v>46025</v>
      </c>
      <c r="C2513" s="10" t="s">
        <v>76</v>
      </c>
      <c r="D2513" s="12" t="s">
        <v>5746</v>
      </c>
      <c r="E2513" s="14">
        <v>57500000</v>
      </c>
      <c r="F2513" s="14">
        <v>10350000</v>
      </c>
      <c r="G2513" s="16" t="s">
        <v>5747</v>
      </c>
    </row>
    <row r="2514" spans="1:7" ht="12" customHeight="1">
      <c r="A2514" s="4" t="s">
        <v>5719</v>
      </c>
      <c r="B2514" s="8">
        <v>46025</v>
      </c>
      <c r="C2514" s="10" t="s">
        <v>78</v>
      </c>
      <c r="D2514" s="12" t="s">
        <v>5746</v>
      </c>
      <c r="E2514" s="14">
        <v>104150000</v>
      </c>
      <c r="F2514" s="14">
        <v>250</v>
      </c>
      <c r="G2514" s="16" t="s">
        <v>5747</v>
      </c>
    </row>
    <row r="2515" spans="1:7" ht="12" customHeight="1">
      <c r="A2515" s="4" t="s">
        <v>5719</v>
      </c>
      <c r="B2515" s="8">
        <v>46025</v>
      </c>
      <c r="C2515" s="10" t="s">
        <v>81</v>
      </c>
      <c r="D2515" s="12" t="s">
        <v>5746</v>
      </c>
      <c r="E2515" s="14">
        <v>110000000</v>
      </c>
      <c r="F2515" s="14">
        <v>0</v>
      </c>
      <c r="G2515" s="16" t="s">
        <v>5747</v>
      </c>
    </row>
    <row r="2516" spans="1:7" ht="12" customHeight="1">
      <c r="A2516" s="4" t="s">
        <v>5719</v>
      </c>
      <c r="B2516" s="8">
        <v>46025</v>
      </c>
      <c r="C2516" s="10" t="s">
        <v>85</v>
      </c>
      <c r="D2516" s="12" t="s">
        <v>5746</v>
      </c>
      <c r="E2516" s="14">
        <v>121000000</v>
      </c>
      <c r="F2516" s="14">
        <v>0</v>
      </c>
      <c r="G2516" s="16" t="s">
        <v>5747</v>
      </c>
    </row>
    <row r="2517" spans="1:7" ht="12" customHeight="1">
      <c r="A2517" s="4" t="s">
        <v>5719</v>
      </c>
      <c r="B2517" s="8">
        <v>46025</v>
      </c>
      <c r="C2517" s="10" t="s">
        <v>89</v>
      </c>
      <c r="D2517" s="12" t="s">
        <v>5746</v>
      </c>
      <c r="E2517" s="14">
        <v>121000000</v>
      </c>
      <c r="F2517" s="14">
        <v>0</v>
      </c>
      <c r="G2517" s="16" t="s">
        <v>5747</v>
      </c>
    </row>
    <row r="2518" spans="1:7" ht="12" customHeight="1">
      <c r="A2518" s="4" t="s">
        <v>5719</v>
      </c>
      <c r="B2518" s="8">
        <v>46025</v>
      </c>
      <c r="C2518" s="10" t="s">
        <v>94</v>
      </c>
      <c r="D2518" s="12" t="s">
        <v>5746</v>
      </c>
      <c r="E2518" s="14">
        <v>110000000</v>
      </c>
      <c r="F2518" s="14">
        <v>0</v>
      </c>
      <c r="G2518" s="16" t="s">
        <v>5747</v>
      </c>
    </row>
    <row r="2519" spans="1:7" ht="12" customHeight="1">
      <c r="A2519" s="4" t="s">
        <v>5719</v>
      </c>
      <c r="B2519" s="8">
        <v>46025</v>
      </c>
      <c r="C2519" s="10" t="s">
        <v>98</v>
      </c>
      <c r="D2519" s="12" t="s">
        <v>5746</v>
      </c>
      <c r="E2519" s="14">
        <v>66000000</v>
      </c>
      <c r="F2519" s="14">
        <v>20900000</v>
      </c>
      <c r="G2519" s="16" t="s">
        <v>5747</v>
      </c>
    </row>
    <row r="2520" spans="1:7" ht="12" customHeight="1">
      <c r="A2520" s="4" t="s">
        <v>5719</v>
      </c>
      <c r="B2520" s="8">
        <v>46025</v>
      </c>
      <c r="C2520" s="10" t="s">
        <v>102</v>
      </c>
      <c r="D2520" s="12" t="s">
        <v>5746</v>
      </c>
      <c r="E2520" s="14">
        <v>200000000</v>
      </c>
      <c r="F2520" s="14">
        <v>200000000</v>
      </c>
      <c r="G2520" s="16" t="s">
        <v>1106</v>
      </c>
    </row>
    <row r="2521" spans="1:7" ht="12" customHeight="1">
      <c r="A2521" s="4" t="s">
        <v>5719</v>
      </c>
      <c r="B2521" s="8">
        <v>46025</v>
      </c>
      <c r="C2521" s="10" t="s">
        <v>105</v>
      </c>
      <c r="D2521" s="12" t="s">
        <v>5746</v>
      </c>
      <c r="E2521" s="14">
        <v>132000000</v>
      </c>
      <c r="F2521" s="14">
        <v>0</v>
      </c>
      <c r="G2521" s="16" t="s">
        <v>5758</v>
      </c>
    </row>
    <row r="2522" spans="1:7" ht="12" customHeight="1">
      <c r="A2522" s="4" t="s">
        <v>5719</v>
      </c>
      <c r="B2522" s="8">
        <v>46025</v>
      </c>
      <c r="C2522" s="10" t="s">
        <v>108</v>
      </c>
      <c r="D2522" s="12" t="s">
        <v>5746</v>
      </c>
      <c r="E2522" s="14">
        <v>121000000</v>
      </c>
      <c r="F2522" s="14">
        <v>0</v>
      </c>
      <c r="G2522" s="16" t="s">
        <v>5758</v>
      </c>
    </row>
    <row r="2523" spans="1:7" ht="12" customHeight="1">
      <c r="A2523" s="4" t="s">
        <v>5719</v>
      </c>
      <c r="B2523" s="8">
        <v>46026</v>
      </c>
      <c r="C2523" s="10" t="s">
        <v>113</v>
      </c>
      <c r="D2523" s="12" t="s">
        <v>5746</v>
      </c>
      <c r="E2523" s="14">
        <v>132000000</v>
      </c>
      <c r="F2523" s="14">
        <v>0</v>
      </c>
      <c r="G2523" s="16" t="s">
        <v>5761</v>
      </c>
    </row>
    <row r="2524" spans="1:7" ht="12" customHeight="1">
      <c r="A2524" s="4" t="s">
        <v>5719</v>
      </c>
      <c r="B2524" s="8">
        <v>46026</v>
      </c>
      <c r="C2524" s="10" t="s">
        <v>117</v>
      </c>
      <c r="D2524" s="12" t="s">
        <v>5746</v>
      </c>
      <c r="E2524" s="14">
        <v>132000000</v>
      </c>
      <c r="F2524" s="14">
        <v>0</v>
      </c>
      <c r="G2524" s="16" t="s">
        <v>5761</v>
      </c>
    </row>
    <row r="2525" spans="1:7" ht="12" customHeight="1">
      <c r="A2525" s="4" t="s">
        <v>5719</v>
      </c>
      <c r="B2525" s="8">
        <v>46026</v>
      </c>
      <c r="C2525" s="10" t="s">
        <v>124</v>
      </c>
      <c r="D2525" s="12" t="s">
        <v>5746</v>
      </c>
      <c r="E2525" s="14">
        <v>132000000</v>
      </c>
      <c r="F2525" s="14">
        <v>0</v>
      </c>
      <c r="G2525" s="16" t="s">
        <v>5761</v>
      </c>
    </row>
    <row r="2526" spans="1:7" ht="12" customHeight="1">
      <c r="A2526" s="4" t="s">
        <v>5719</v>
      </c>
      <c r="B2526" s="8">
        <v>46026</v>
      </c>
      <c r="C2526" s="10" t="s">
        <v>128</v>
      </c>
      <c r="D2526" s="12" t="s">
        <v>5746</v>
      </c>
      <c r="E2526" s="14">
        <v>110000000</v>
      </c>
      <c r="F2526" s="14">
        <v>0</v>
      </c>
      <c r="G2526" s="16" t="s">
        <v>5761</v>
      </c>
    </row>
    <row r="2527" spans="1:7" ht="12" customHeight="1">
      <c r="A2527" s="4" t="s">
        <v>5719</v>
      </c>
      <c r="B2527" s="8">
        <v>46026</v>
      </c>
      <c r="C2527" s="10" t="s">
        <v>131</v>
      </c>
      <c r="D2527" s="12" t="s">
        <v>5746</v>
      </c>
      <c r="E2527" s="14">
        <v>110000000</v>
      </c>
      <c r="F2527" s="14">
        <v>0</v>
      </c>
      <c r="G2527" s="16" t="s">
        <v>5761</v>
      </c>
    </row>
    <row r="2528" spans="1:7" ht="12" customHeight="1">
      <c r="A2528" s="4" t="s">
        <v>5719</v>
      </c>
      <c r="B2528" s="8">
        <v>46026</v>
      </c>
      <c r="C2528" s="10" t="s">
        <v>135</v>
      </c>
      <c r="D2528" s="12" t="s">
        <v>5746</v>
      </c>
      <c r="E2528" s="14">
        <v>154000000</v>
      </c>
      <c r="F2528" s="14">
        <v>0</v>
      </c>
      <c r="G2528" s="16" t="s">
        <v>5758</v>
      </c>
    </row>
    <row r="2529" spans="1:7" ht="12" customHeight="1">
      <c r="A2529" s="4" t="s">
        <v>5719</v>
      </c>
      <c r="B2529" s="8">
        <v>46026</v>
      </c>
      <c r="C2529" s="10" t="s">
        <v>139</v>
      </c>
      <c r="D2529" s="12" t="s">
        <v>5746</v>
      </c>
      <c r="E2529" s="14">
        <v>110000000</v>
      </c>
      <c r="F2529" s="14">
        <v>0</v>
      </c>
      <c r="G2529" s="16" t="s">
        <v>5761</v>
      </c>
    </row>
    <row r="2530" spans="1:7" ht="12" customHeight="1">
      <c r="A2530" s="4" t="s">
        <v>5719</v>
      </c>
      <c r="B2530" s="8">
        <v>46026</v>
      </c>
      <c r="C2530" s="10" t="s">
        <v>141</v>
      </c>
      <c r="D2530" s="12" t="s">
        <v>5746</v>
      </c>
      <c r="E2530" s="14">
        <v>110000000</v>
      </c>
      <c r="F2530" s="14">
        <v>0</v>
      </c>
      <c r="G2530" s="16" t="s">
        <v>5761</v>
      </c>
    </row>
    <row r="2531" spans="1:7" ht="12" customHeight="1">
      <c r="A2531" s="4" t="s">
        <v>5719</v>
      </c>
      <c r="B2531" s="8">
        <v>46026</v>
      </c>
      <c r="C2531" s="10" t="s">
        <v>144</v>
      </c>
      <c r="D2531" s="12" t="s">
        <v>5746</v>
      </c>
      <c r="E2531" s="14">
        <v>121000000</v>
      </c>
      <c r="F2531" s="14">
        <v>0</v>
      </c>
      <c r="G2531" s="16" t="s">
        <v>5758</v>
      </c>
    </row>
    <row r="2532" spans="1:7" ht="12" customHeight="1">
      <c r="A2532" s="4" t="s">
        <v>5719</v>
      </c>
      <c r="B2532" s="8">
        <v>46026</v>
      </c>
      <c r="C2532" s="10" t="s">
        <v>147</v>
      </c>
      <c r="D2532" s="12" t="s">
        <v>5746</v>
      </c>
      <c r="E2532" s="14">
        <v>88000000</v>
      </c>
      <c r="F2532" s="14">
        <v>0</v>
      </c>
      <c r="G2532" s="16" t="s">
        <v>5761</v>
      </c>
    </row>
    <row r="2533" spans="1:7" ht="12" customHeight="1">
      <c r="A2533" s="4" t="s">
        <v>5719</v>
      </c>
      <c r="B2533" s="8">
        <v>46026</v>
      </c>
      <c r="C2533" s="10" t="s">
        <v>150</v>
      </c>
      <c r="D2533" s="12" t="s">
        <v>5746</v>
      </c>
      <c r="E2533" s="14">
        <v>66000000</v>
      </c>
      <c r="F2533" s="14">
        <v>0</v>
      </c>
      <c r="G2533" s="16" t="s">
        <v>5761</v>
      </c>
    </row>
    <row r="2534" spans="1:7" ht="12" customHeight="1">
      <c r="A2534" s="4" t="s">
        <v>5719</v>
      </c>
      <c r="B2534" s="8">
        <v>46026</v>
      </c>
      <c r="C2534" s="10" t="s">
        <v>153</v>
      </c>
      <c r="D2534" s="12" t="s">
        <v>5746</v>
      </c>
      <c r="E2534" s="14">
        <v>66000000</v>
      </c>
      <c r="F2534" s="14">
        <v>0</v>
      </c>
      <c r="G2534" s="16" t="s">
        <v>5761</v>
      </c>
    </row>
    <row r="2535" spans="1:7" ht="12" customHeight="1">
      <c r="A2535" s="4" t="s">
        <v>5719</v>
      </c>
      <c r="B2535" s="8">
        <v>46037</v>
      </c>
      <c r="C2535" s="10" t="s">
        <v>156</v>
      </c>
      <c r="D2535" s="12" t="s">
        <v>5720</v>
      </c>
      <c r="E2535" s="14">
        <v>150000000</v>
      </c>
      <c r="F2535" s="14">
        <v>87217484</v>
      </c>
      <c r="G2535" s="16" t="s">
        <v>1028</v>
      </c>
    </row>
    <row r="2536" spans="1:7" ht="12" customHeight="1">
      <c r="A2536" s="4" t="s">
        <v>5719</v>
      </c>
      <c r="B2536" s="8">
        <v>46037</v>
      </c>
      <c r="C2536" s="10" t="s">
        <v>159</v>
      </c>
      <c r="D2536" s="12" t="s">
        <v>5746</v>
      </c>
      <c r="E2536" s="14">
        <v>150000000</v>
      </c>
      <c r="F2536" s="14">
        <v>150000000</v>
      </c>
      <c r="G2536" s="16" t="s">
        <v>1028</v>
      </c>
    </row>
    <row r="2537" spans="1:7" ht="12" customHeight="1">
      <c r="A2537" s="4" t="s">
        <v>5719</v>
      </c>
      <c r="B2537" s="8">
        <v>46048</v>
      </c>
      <c r="C2537" s="10" t="s">
        <v>161</v>
      </c>
      <c r="D2537" s="12" t="s">
        <v>5776</v>
      </c>
      <c r="E2537" s="14">
        <v>13380000000</v>
      </c>
      <c r="F2537" s="14">
        <v>9299928</v>
      </c>
      <c r="G2537" s="16" t="s">
        <v>5777</v>
      </c>
    </row>
    <row r="2538" spans="1:7" ht="12" customHeight="1">
      <c r="A2538" s="4" t="s">
        <v>5719</v>
      </c>
      <c r="B2538" s="8">
        <v>46052</v>
      </c>
      <c r="C2538" s="10" t="s">
        <v>164</v>
      </c>
      <c r="D2538" s="12" t="s">
        <v>5720</v>
      </c>
      <c r="E2538" s="14">
        <v>62700000</v>
      </c>
      <c r="F2538" s="14">
        <v>0</v>
      </c>
      <c r="G2538" s="16" t="s">
        <v>5779</v>
      </c>
    </row>
    <row r="2539" spans="1:7" ht="12" customHeight="1">
      <c r="A2539" s="4" t="s">
        <v>5719</v>
      </c>
      <c r="B2539" s="8">
        <v>46052</v>
      </c>
      <c r="C2539" s="10" t="s">
        <v>166</v>
      </c>
      <c r="D2539" s="12" t="s">
        <v>5720</v>
      </c>
      <c r="E2539" s="14">
        <v>58300000</v>
      </c>
      <c r="F2539" s="14">
        <v>226667</v>
      </c>
      <c r="G2539" s="16" t="s">
        <v>5781</v>
      </c>
    </row>
    <row r="2540" spans="1:7" ht="12" customHeight="1">
      <c r="A2540" s="4" t="s">
        <v>5719</v>
      </c>
      <c r="B2540" s="8">
        <v>46084</v>
      </c>
      <c r="C2540" s="10" t="s">
        <v>169</v>
      </c>
      <c r="D2540" s="12" t="s">
        <v>5746</v>
      </c>
      <c r="E2540" s="14">
        <v>1000000000</v>
      </c>
      <c r="F2540" s="14">
        <v>1000000000</v>
      </c>
      <c r="G2540" s="16" t="s">
        <v>5783</v>
      </c>
    </row>
    <row r="2541" spans="1:7" ht="12" customHeight="1"/>
    <row r="2542" spans="1:7" ht="12" customHeight="1"/>
    <row r="2543" spans="1:7" ht="12" customHeight="1"/>
    <row r="2544" spans="1:7" ht="12" customHeight="1"/>
    <row r="2545" ht="12" customHeight="1"/>
    <row r="2546" ht="12" customHeight="1"/>
    <row r="2547" ht="12" customHeight="1"/>
    <row r="2548" ht="12" customHeight="1"/>
    <row r="2549" ht="12" customHeight="1"/>
    <row r="2550" ht="12" customHeight="1"/>
    <row r="2551" ht="12" customHeight="1"/>
    <row r="2552" ht="12" customHeight="1"/>
    <row r="2553" ht="12" customHeight="1"/>
    <row r="2554" ht="12" customHeight="1"/>
    <row r="2555" ht="12" customHeight="1"/>
    <row r="2556" ht="12" customHeight="1"/>
    <row r="2557" ht="12" customHeight="1"/>
    <row r="2558" ht="12" customHeight="1"/>
    <row r="2559" ht="12" customHeight="1"/>
    <row r="2560" ht="12" customHeight="1"/>
    <row r="2561" ht="12" customHeight="1"/>
    <row r="2562" ht="12" customHeight="1"/>
    <row r="2563" ht="12" customHeight="1"/>
    <row r="2564" ht="12" customHeight="1"/>
    <row r="2565" ht="12" customHeight="1"/>
    <row r="2566" ht="12" customHeight="1"/>
    <row r="2567" ht="12" customHeight="1"/>
    <row r="2568" ht="12" customHeight="1"/>
    <row r="2569" ht="12" customHeight="1"/>
    <row r="2570" ht="12" customHeight="1"/>
    <row r="2571" ht="12" customHeight="1"/>
    <row r="2572" ht="12" customHeight="1"/>
    <row r="2573" ht="12" customHeight="1"/>
    <row r="2574" ht="12" customHeight="1"/>
    <row r="2575" ht="12" customHeight="1"/>
    <row r="2576" ht="12" customHeight="1"/>
    <row r="2577" ht="12" customHeight="1"/>
    <row r="2578" ht="12" customHeight="1"/>
    <row r="2579" ht="12" customHeight="1"/>
    <row r="2580" ht="12" customHeight="1"/>
    <row r="2581" ht="12" customHeight="1"/>
    <row r="2582" ht="12" customHeight="1"/>
    <row r="2583" ht="12" customHeight="1"/>
    <row r="2584" ht="12" customHeight="1"/>
    <row r="2585" ht="12" customHeight="1"/>
    <row r="2586" ht="12" customHeight="1"/>
    <row r="2587" ht="12" customHeight="1"/>
    <row r="2588" ht="12" customHeight="1"/>
    <row r="2589" ht="12" customHeight="1"/>
    <row r="2590" ht="12" customHeight="1"/>
    <row r="2591" ht="12" customHeight="1"/>
    <row r="2592" ht="12" customHeight="1"/>
    <row r="2593" ht="12" customHeight="1"/>
    <row r="2594" ht="12" customHeight="1"/>
    <row r="2595" ht="12" customHeight="1"/>
    <row r="2596" ht="12" customHeight="1"/>
    <row r="2597" ht="12" customHeight="1"/>
  </sheetData>
  <autoFilter ref="A1:G1525" xr:uid="{F3325DFA-1783-40D4-A640-41F0DD3E5E8C}">
    <filterColumn colId="1">
      <colorFilter dxfId="0"/>
    </filterColumn>
  </autoFilter>
  <sortState xmlns:xlrd2="http://schemas.microsoft.com/office/spreadsheetml/2017/richdata2" ref="A2:Q2540">
    <sortCondition ref="A2:A2540"/>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2C96-BBE3-46EB-A6AE-72E288AE4597}">
  <dimension ref="A1:Q165"/>
  <sheetViews>
    <sheetView topLeftCell="C1" workbookViewId="0">
      <selection activeCell="P1" sqref="P1"/>
    </sheetView>
  </sheetViews>
  <sheetFormatPr defaultColWidth="14.140625" defaultRowHeight="13.5" customHeight="1"/>
  <cols>
    <col min="1" max="1" width="6.140625" customWidth="1"/>
    <col min="2" max="2" width="10.140625" customWidth="1"/>
    <col min="3" max="3" width="11" customWidth="1"/>
    <col min="8" max="8" width="2.7109375" customWidth="1"/>
    <col min="9" max="9" width="5.5703125" customWidth="1"/>
    <col min="10" max="10" width="9.42578125" customWidth="1"/>
    <col min="11" max="11" width="10.140625" customWidth="1"/>
  </cols>
  <sheetData>
    <row r="1" spans="1:16" ht="13.5" customHeight="1">
      <c r="A1" s="151" t="s">
        <v>2</v>
      </c>
      <c r="B1" s="151" t="s">
        <v>3</v>
      </c>
      <c r="C1" s="151" t="s">
        <v>9</v>
      </c>
      <c r="D1" s="151" t="s">
        <v>5</v>
      </c>
      <c r="E1" s="151" t="s">
        <v>10</v>
      </c>
      <c r="F1" s="151" t="s">
        <v>7</v>
      </c>
      <c r="G1" s="152" t="s">
        <v>8</v>
      </c>
      <c r="I1" s="149" t="s">
        <v>2</v>
      </c>
      <c r="J1" s="149" t="s">
        <v>3</v>
      </c>
      <c r="K1" s="149" t="s">
        <v>4</v>
      </c>
      <c r="L1" s="149" t="s">
        <v>5</v>
      </c>
      <c r="M1" s="149" t="s">
        <v>6</v>
      </c>
      <c r="N1" s="149" t="s">
        <v>7</v>
      </c>
      <c r="O1" s="150" t="s">
        <v>8</v>
      </c>
    </row>
    <row r="2" spans="1:16" ht="13.5" customHeight="1">
      <c r="A2" s="18" t="s">
        <v>4602</v>
      </c>
      <c r="B2" s="6">
        <v>46064</v>
      </c>
      <c r="C2" s="21" t="s">
        <v>1061</v>
      </c>
      <c r="D2" s="18" t="s">
        <v>4603</v>
      </c>
      <c r="E2" s="123">
        <v>246827</v>
      </c>
      <c r="F2" s="123">
        <v>0</v>
      </c>
      <c r="G2" s="25" t="s">
        <v>6300</v>
      </c>
    </row>
    <row r="3" spans="1:16" ht="13.5" customHeight="1">
      <c r="A3" s="18" t="s">
        <v>4602</v>
      </c>
      <c r="B3" s="6">
        <v>46064</v>
      </c>
      <c r="C3" s="21" t="s">
        <v>1067</v>
      </c>
      <c r="D3" s="18" t="s">
        <v>4603</v>
      </c>
      <c r="E3" s="123">
        <v>332971</v>
      </c>
      <c r="F3" s="123">
        <v>0</v>
      </c>
      <c r="G3" s="25" t="s">
        <v>6302</v>
      </c>
    </row>
    <row r="4" spans="1:16" ht="13.5" customHeight="1">
      <c r="A4" s="18" t="s">
        <v>4602</v>
      </c>
      <c r="B4" s="6">
        <v>46071</v>
      </c>
      <c r="C4" s="21" t="s">
        <v>1105</v>
      </c>
      <c r="D4" s="18" t="s">
        <v>4603</v>
      </c>
      <c r="E4" s="123">
        <v>340827</v>
      </c>
      <c r="F4" s="123">
        <v>0</v>
      </c>
      <c r="G4" s="25" t="s">
        <v>6313</v>
      </c>
      <c r="P4" s="30"/>
    </row>
    <row r="5" spans="1:16" ht="13.5" customHeight="1">
      <c r="A5" s="18" t="s">
        <v>4602</v>
      </c>
      <c r="B5" s="6">
        <v>46087</v>
      </c>
      <c r="C5" s="21" t="s">
        <v>1206</v>
      </c>
      <c r="D5" s="18" t="s">
        <v>4603</v>
      </c>
      <c r="E5" s="123">
        <v>573654</v>
      </c>
      <c r="F5" s="123">
        <v>0</v>
      </c>
      <c r="G5" s="25" t="s">
        <v>6349</v>
      </c>
    </row>
    <row r="6" spans="1:16" ht="13.5" customHeight="1">
      <c r="A6" s="18" t="s">
        <v>4602</v>
      </c>
      <c r="B6" s="6">
        <v>46087</v>
      </c>
      <c r="C6" s="21" t="s">
        <v>1209</v>
      </c>
      <c r="D6" s="18" t="s">
        <v>4603</v>
      </c>
      <c r="E6" s="123">
        <v>573654</v>
      </c>
      <c r="F6" s="123">
        <v>0</v>
      </c>
      <c r="G6" s="25" t="s">
        <v>6349</v>
      </c>
    </row>
    <row r="7" spans="1:16" ht="13.5" customHeight="1">
      <c r="A7" s="18" t="s">
        <v>4602</v>
      </c>
      <c r="B7" s="6">
        <v>46064</v>
      </c>
      <c r="C7" s="21" t="s">
        <v>1064</v>
      </c>
      <c r="D7" s="18" t="s">
        <v>4603</v>
      </c>
      <c r="E7" s="123">
        <v>665941</v>
      </c>
      <c r="F7" s="123">
        <v>0</v>
      </c>
      <c r="G7" s="25" t="s">
        <v>6301</v>
      </c>
      <c r="I7" s="4" t="s">
        <v>4602</v>
      </c>
      <c r="J7" s="8">
        <v>46065</v>
      </c>
      <c r="K7" s="10" t="s">
        <v>1006</v>
      </c>
      <c r="L7" s="12" t="s">
        <v>4603</v>
      </c>
      <c r="M7" s="14">
        <v>80000000</v>
      </c>
      <c r="N7" s="14">
        <v>80000000</v>
      </c>
      <c r="O7" s="16" t="s">
        <v>5272</v>
      </c>
      <c r="P7" s="30">
        <f t="shared" ref="P7:P10" si="0">+M7-N7</f>
        <v>0</v>
      </c>
    </row>
    <row r="8" spans="1:16" ht="13.5" customHeight="1">
      <c r="A8" s="18" t="s">
        <v>4602</v>
      </c>
      <c r="B8" s="6">
        <v>46078</v>
      </c>
      <c r="C8" s="21" t="s">
        <v>1143</v>
      </c>
      <c r="D8" s="18" t="s">
        <v>4603</v>
      </c>
      <c r="E8" s="123">
        <v>740481</v>
      </c>
      <c r="F8" s="123">
        <v>0</v>
      </c>
      <c r="G8" s="25" t="s">
        <v>6327</v>
      </c>
      <c r="I8" s="4" t="s">
        <v>4602</v>
      </c>
      <c r="J8" s="8">
        <v>46066</v>
      </c>
      <c r="K8" s="10" t="s">
        <v>1008</v>
      </c>
      <c r="L8" s="12" t="s">
        <v>5018</v>
      </c>
      <c r="M8" s="14">
        <v>190447029</v>
      </c>
      <c r="N8" s="14">
        <v>190447029</v>
      </c>
      <c r="O8" s="16" t="s">
        <v>5275</v>
      </c>
      <c r="P8" s="30">
        <f t="shared" si="0"/>
        <v>0</v>
      </c>
    </row>
    <row r="9" spans="1:16" ht="13.5" customHeight="1">
      <c r="A9" s="18" t="s">
        <v>4602</v>
      </c>
      <c r="B9" s="6">
        <v>46078</v>
      </c>
      <c r="C9" s="21" t="s">
        <v>1150</v>
      </c>
      <c r="D9" s="18" t="s">
        <v>4603</v>
      </c>
      <c r="E9" s="123">
        <v>740481</v>
      </c>
      <c r="F9" s="123">
        <v>0</v>
      </c>
      <c r="G9" s="25" t="s">
        <v>6329</v>
      </c>
      <c r="I9" s="4" t="s">
        <v>4602</v>
      </c>
      <c r="J9" s="8">
        <v>46066</v>
      </c>
      <c r="K9" s="10" t="s">
        <v>1010</v>
      </c>
      <c r="L9" s="12" t="s">
        <v>5018</v>
      </c>
      <c r="M9" s="14">
        <v>250688500</v>
      </c>
      <c r="N9" s="14">
        <v>250688500</v>
      </c>
      <c r="O9" s="16" t="s">
        <v>5278</v>
      </c>
      <c r="P9" s="30">
        <f t="shared" si="0"/>
        <v>0</v>
      </c>
    </row>
    <row r="10" spans="1:16" ht="13.5" customHeight="1">
      <c r="A10" s="18" t="s">
        <v>4602</v>
      </c>
      <c r="B10" s="6">
        <v>46083</v>
      </c>
      <c r="C10" s="21" t="s">
        <v>1187</v>
      </c>
      <c r="D10" s="18" t="s">
        <v>4603</v>
      </c>
      <c r="E10" s="123">
        <v>740481</v>
      </c>
      <c r="F10" s="123">
        <v>0</v>
      </c>
      <c r="G10" s="25" t="s">
        <v>6341</v>
      </c>
      <c r="I10" s="157" t="s">
        <v>4602</v>
      </c>
      <c r="J10" s="158">
        <v>46038</v>
      </c>
      <c r="K10" s="159" t="s">
        <v>842</v>
      </c>
      <c r="L10" s="160" t="s">
        <v>4603</v>
      </c>
      <c r="M10" s="155">
        <v>120000000</v>
      </c>
      <c r="N10" s="155">
        <v>104938349</v>
      </c>
      <c r="O10" s="161" t="s">
        <v>4142</v>
      </c>
      <c r="P10" s="156">
        <f t="shared" si="0"/>
        <v>15061651</v>
      </c>
    </row>
    <row r="11" spans="1:16" ht="13.5" customHeight="1">
      <c r="A11" s="18" t="s">
        <v>4602</v>
      </c>
      <c r="B11" s="6">
        <v>46087</v>
      </c>
      <c r="C11" s="21" t="s">
        <v>1203</v>
      </c>
      <c r="D11" s="18" t="s">
        <v>4603</v>
      </c>
      <c r="E11" s="123">
        <v>745941</v>
      </c>
      <c r="F11" s="123">
        <v>0</v>
      </c>
      <c r="G11" s="25" t="s">
        <v>6348</v>
      </c>
    </row>
    <row r="12" spans="1:16" ht="13.5" customHeight="1">
      <c r="A12" s="18" t="s">
        <v>4602</v>
      </c>
      <c r="B12" s="6">
        <v>46079</v>
      </c>
      <c r="C12" s="21" t="s">
        <v>1157</v>
      </c>
      <c r="D12" s="18" t="s">
        <v>4603</v>
      </c>
      <c r="E12" s="123">
        <v>927140</v>
      </c>
      <c r="F12" s="123">
        <v>-100000</v>
      </c>
      <c r="G12" s="25" t="s">
        <v>6332</v>
      </c>
    </row>
    <row r="13" spans="1:16" ht="13.5" customHeight="1">
      <c r="A13" s="18" t="s">
        <v>4602</v>
      </c>
      <c r="B13" s="6">
        <v>46083</v>
      </c>
      <c r="C13" s="21" t="s">
        <v>1180</v>
      </c>
      <c r="D13" s="18" t="s">
        <v>4603</v>
      </c>
      <c r="E13" s="123">
        <v>998912</v>
      </c>
      <c r="F13" s="123">
        <v>0</v>
      </c>
      <c r="G13" s="25" t="s">
        <v>6339</v>
      </c>
    </row>
    <row r="14" spans="1:16" ht="13.5" customHeight="1">
      <c r="A14" s="18" t="s">
        <v>4602</v>
      </c>
      <c r="B14" s="6">
        <v>46083</v>
      </c>
      <c r="C14" s="21" t="s">
        <v>1183</v>
      </c>
      <c r="D14" s="18" t="s">
        <v>4603</v>
      </c>
      <c r="E14" s="123">
        <v>998912</v>
      </c>
      <c r="F14" s="123">
        <v>0</v>
      </c>
      <c r="G14" s="25" t="s">
        <v>6340</v>
      </c>
    </row>
    <row r="15" spans="1:16" ht="13.5" customHeight="1">
      <c r="A15" s="18" t="s">
        <v>4602</v>
      </c>
      <c r="B15" s="6">
        <v>46056</v>
      </c>
      <c r="C15" s="21" t="s">
        <v>1037</v>
      </c>
      <c r="D15" s="18" t="s">
        <v>4603</v>
      </c>
      <c r="E15" s="123">
        <v>1216040</v>
      </c>
      <c r="F15" s="123">
        <v>0</v>
      </c>
      <c r="G15" s="25" t="s">
        <v>6293</v>
      </c>
    </row>
    <row r="16" spans="1:16" ht="13.5" customHeight="1">
      <c r="A16" s="18" t="s">
        <v>4602</v>
      </c>
      <c r="B16" s="6">
        <v>46056</v>
      </c>
      <c r="C16" s="21" t="s">
        <v>1041</v>
      </c>
      <c r="D16" s="18" t="s">
        <v>4603</v>
      </c>
      <c r="E16" s="123">
        <v>1216040</v>
      </c>
      <c r="F16" s="123">
        <v>0</v>
      </c>
      <c r="G16" s="25" t="s">
        <v>6293</v>
      </c>
    </row>
    <row r="17" spans="1:16" ht="13.5" customHeight="1">
      <c r="A17" s="18" t="s">
        <v>4602</v>
      </c>
      <c r="B17" s="6">
        <v>46055</v>
      </c>
      <c r="C17" s="21" t="s">
        <v>1034</v>
      </c>
      <c r="D17" s="18" t="s">
        <v>4603</v>
      </c>
      <c r="E17" s="123">
        <v>1664853</v>
      </c>
      <c r="F17" s="123">
        <v>0</v>
      </c>
      <c r="G17" s="25" t="s">
        <v>6292</v>
      </c>
    </row>
    <row r="18" spans="1:16" ht="13.5" customHeight="1">
      <c r="A18" s="18" t="s">
        <v>4602</v>
      </c>
      <c r="B18" s="6">
        <v>46085</v>
      </c>
      <c r="C18" s="21" t="s">
        <v>1197</v>
      </c>
      <c r="D18" s="18" t="s">
        <v>4603</v>
      </c>
      <c r="E18" s="123">
        <v>2438496</v>
      </c>
      <c r="F18" s="123">
        <v>0</v>
      </c>
      <c r="G18" s="25" t="s">
        <v>6345</v>
      </c>
    </row>
    <row r="19" spans="1:16" ht="13.5" customHeight="1">
      <c r="A19" s="18" t="s">
        <v>4602</v>
      </c>
      <c r="B19" s="6">
        <v>46042</v>
      </c>
      <c r="C19" s="21" t="s">
        <v>419</v>
      </c>
      <c r="D19" s="18" t="s">
        <v>4603</v>
      </c>
      <c r="E19" s="23">
        <v>3900000</v>
      </c>
      <c r="F19" s="23">
        <v>0</v>
      </c>
      <c r="G19" s="25" t="s">
        <v>6186</v>
      </c>
      <c r="I19" s="4" t="s">
        <v>4602</v>
      </c>
      <c r="J19" s="8">
        <v>46027</v>
      </c>
      <c r="K19" s="10" t="s">
        <v>392</v>
      </c>
      <c r="L19" s="12" t="s">
        <v>4603</v>
      </c>
      <c r="M19" s="14">
        <v>3900000</v>
      </c>
      <c r="N19" s="14">
        <v>0</v>
      </c>
      <c r="O19" s="16" t="s">
        <v>4686</v>
      </c>
      <c r="P19" s="30">
        <f t="shared" ref="P19:P23" si="1">+E19-M19</f>
        <v>0</v>
      </c>
    </row>
    <row r="20" spans="1:16" ht="13.5" customHeight="1">
      <c r="A20" s="18" t="s">
        <v>4602</v>
      </c>
      <c r="B20" s="6">
        <v>46052</v>
      </c>
      <c r="C20" s="21" t="s">
        <v>985</v>
      </c>
      <c r="D20" s="18" t="s">
        <v>4603</v>
      </c>
      <c r="E20" s="23">
        <v>4946600</v>
      </c>
      <c r="F20" s="23">
        <v>0</v>
      </c>
      <c r="G20" s="25" t="s">
        <v>3754</v>
      </c>
      <c r="I20" s="4" t="s">
        <v>4602</v>
      </c>
      <c r="J20" s="8">
        <v>46029</v>
      </c>
      <c r="K20" s="10" t="s">
        <v>778</v>
      </c>
      <c r="L20" s="12" t="s">
        <v>4603</v>
      </c>
      <c r="M20" s="14">
        <v>4946600</v>
      </c>
      <c r="N20" s="14">
        <v>0</v>
      </c>
      <c r="O20" s="16" t="s">
        <v>4969</v>
      </c>
      <c r="P20" s="30">
        <f t="shared" si="1"/>
        <v>0</v>
      </c>
    </row>
    <row r="21" spans="1:16" s="29" customFormat="1" ht="13.5" customHeight="1">
      <c r="A21" s="28" t="s">
        <v>4602</v>
      </c>
      <c r="B21" s="33">
        <v>46048</v>
      </c>
      <c r="C21" s="34" t="s">
        <v>893</v>
      </c>
      <c r="D21" s="28" t="s">
        <v>4603</v>
      </c>
      <c r="E21" s="35">
        <v>7600000</v>
      </c>
      <c r="F21" s="123">
        <v>-633333</v>
      </c>
      <c r="G21" s="36" t="s">
        <v>2904</v>
      </c>
      <c r="I21" s="44" t="s">
        <v>4602</v>
      </c>
      <c r="J21" s="45">
        <v>46029</v>
      </c>
      <c r="K21" s="46" t="s">
        <v>784</v>
      </c>
      <c r="L21" s="47" t="s">
        <v>4603</v>
      </c>
      <c r="M21" s="48">
        <v>7600000</v>
      </c>
      <c r="N21" s="155">
        <v>633333</v>
      </c>
      <c r="O21" s="49" t="s">
        <v>4969</v>
      </c>
      <c r="P21" s="72">
        <f t="shared" si="1"/>
        <v>0</v>
      </c>
    </row>
    <row r="22" spans="1:16" ht="13.5" customHeight="1">
      <c r="A22" s="18" t="s">
        <v>4602</v>
      </c>
      <c r="B22" s="6">
        <v>46043</v>
      </c>
      <c r="C22" s="21" t="s">
        <v>488</v>
      </c>
      <c r="D22" s="18" t="s">
        <v>4603</v>
      </c>
      <c r="E22" s="23">
        <v>8000000</v>
      </c>
      <c r="F22" s="23">
        <v>0</v>
      </c>
      <c r="G22" s="25" t="s">
        <v>6198</v>
      </c>
      <c r="I22" s="4" t="s">
        <v>4602</v>
      </c>
      <c r="J22" s="8">
        <v>46029</v>
      </c>
      <c r="K22" s="10" t="s">
        <v>762</v>
      </c>
      <c r="L22" s="12" t="s">
        <v>4603</v>
      </c>
      <c r="M22" s="14">
        <v>8000000</v>
      </c>
      <c r="N22" s="14">
        <v>0</v>
      </c>
      <c r="O22" s="16" t="s">
        <v>4952</v>
      </c>
      <c r="P22" s="30">
        <f t="shared" si="1"/>
        <v>0</v>
      </c>
    </row>
    <row r="23" spans="1:16" ht="13.5" customHeight="1">
      <c r="A23" s="18" t="s">
        <v>4602</v>
      </c>
      <c r="B23" s="6">
        <v>46042</v>
      </c>
      <c r="C23" s="21" t="s">
        <v>430</v>
      </c>
      <c r="D23" s="18" t="s">
        <v>4603</v>
      </c>
      <c r="E23" s="23">
        <v>8300000</v>
      </c>
      <c r="F23" s="23">
        <v>0</v>
      </c>
      <c r="G23" s="25" t="s">
        <v>6186</v>
      </c>
      <c r="I23" s="4" t="s">
        <v>4602</v>
      </c>
      <c r="J23" s="8">
        <v>46027</v>
      </c>
      <c r="K23" s="10" t="s">
        <v>365</v>
      </c>
      <c r="L23" s="12" t="s">
        <v>4603</v>
      </c>
      <c r="M23" s="14">
        <v>8300000</v>
      </c>
      <c r="N23" s="14">
        <v>0</v>
      </c>
      <c r="O23" s="16" t="s">
        <v>4686</v>
      </c>
      <c r="P23" s="30">
        <f>+E23-M23</f>
        <v>0</v>
      </c>
    </row>
    <row r="24" spans="1:16" ht="13.5" customHeight="1">
      <c r="A24" s="18" t="s">
        <v>4602</v>
      </c>
      <c r="B24" s="6">
        <v>46039</v>
      </c>
      <c r="C24" s="21" t="s">
        <v>287</v>
      </c>
      <c r="D24" s="18" t="s">
        <v>4603</v>
      </c>
      <c r="E24" s="23">
        <v>10000000</v>
      </c>
      <c r="F24" s="23">
        <v>0</v>
      </c>
      <c r="G24" s="25" t="s">
        <v>1360</v>
      </c>
      <c r="I24" s="4" t="s">
        <v>4602</v>
      </c>
      <c r="J24" s="8">
        <v>46027</v>
      </c>
      <c r="K24" s="10" t="s">
        <v>371</v>
      </c>
      <c r="L24" s="12" t="s">
        <v>4603</v>
      </c>
      <c r="M24" s="14">
        <v>10000000</v>
      </c>
      <c r="N24" s="14">
        <v>0</v>
      </c>
      <c r="O24" s="16" t="s">
        <v>2324</v>
      </c>
      <c r="P24" s="30">
        <f>+E24-M24</f>
        <v>0</v>
      </c>
    </row>
    <row r="25" spans="1:16" ht="13.5" customHeight="1">
      <c r="A25" s="18" t="s">
        <v>4602</v>
      </c>
      <c r="B25" s="6">
        <v>46049</v>
      </c>
      <c r="C25" s="21" t="s">
        <v>950</v>
      </c>
      <c r="D25" s="18" t="s">
        <v>4603</v>
      </c>
      <c r="E25" s="23">
        <v>10000000</v>
      </c>
      <c r="F25" s="23">
        <v>0</v>
      </c>
      <c r="G25" s="25" t="s">
        <v>3316</v>
      </c>
      <c r="I25" s="4" t="s">
        <v>4602</v>
      </c>
      <c r="J25" s="8">
        <v>46029</v>
      </c>
      <c r="K25" s="10" t="s">
        <v>781</v>
      </c>
      <c r="L25" s="12" t="s">
        <v>4603</v>
      </c>
      <c r="M25" s="14">
        <v>10000000</v>
      </c>
      <c r="N25" s="14">
        <v>0</v>
      </c>
      <c r="O25" s="16" t="s">
        <v>4969</v>
      </c>
      <c r="P25" s="30">
        <f t="shared" ref="P25:P87" si="2">+E25-M25</f>
        <v>0</v>
      </c>
    </row>
    <row r="26" spans="1:16" ht="13.5" customHeight="1">
      <c r="A26" s="18" t="s">
        <v>4602</v>
      </c>
      <c r="B26" s="6">
        <v>46038</v>
      </c>
      <c r="C26" s="21" t="s">
        <v>220</v>
      </c>
      <c r="D26" s="18" t="s">
        <v>4603</v>
      </c>
      <c r="E26" s="23">
        <v>11100000</v>
      </c>
      <c r="F26" s="23">
        <v>0</v>
      </c>
      <c r="G26" s="25" t="s">
        <v>6144</v>
      </c>
      <c r="I26" s="4" t="s">
        <v>4602</v>
      </c>
      <c r="J26" s="8">
        <v>46028</v>
      </c>
      <c r="K26" s="10" t="s">
        <v>710</v>
      </c>
      <c r="L26" s="12" t="s">
        <v>4603</v>
      </c>
      <c r="M26" s="14">
        <v>13293333</v>
      </c>
      <c r="N26" s="63">
        <v>2193333</v>
      </c>
      <c r="O26" s="16" t="s">
        <v>4686</v>
      </c>
      <c r="P26" s="66">
        <f>+E26-M26</f>
        <v>-2193333</v>
      </c>
    </row>
    <row r="27" spans="1:16" ht="13.5" customHeight="1">
      <c r="A27" s="18" t="s">
        <v>4602</v>
      </c>
      <c r="B27" s="6">
        <v>46038</v>
      </c>
      <c r="C27" s="21" t="s">
        <v>267</v>
      </c>
      <c r="D27" s="18" t="s">
        <v>4603</v>
      </c>
      <c r="E27" s="23">
        <v>12000000</v>
      </c>
      <c r="F27" s="23">
        <v>0</v>
      </c>
      <c r="G27" s="25" t="s">
        <v>6154</v>
      </c>
      <c r="I27" s="4" t="s">
        <v>4602</v>
      </c>
      <c r="J27" s="8">
        <v>46028</v>
      </c>
      <c r="K27" s="10" t="s">
        <v>722</v>
      </c>
      <c r="L27" s="12" t="s">
        <v>4603</v>
      </c>
      <c r="M27" s="14">
        <v>12000000</v>
      </c>
      <c r="N27" s="14">
        <v>0</v>
      </c>
      <c r="O27" s="16" t="s">
        <v>4630</v>
      </c>
      <c r="P27" s="30">
        <f t="shared" si="2"/>
        <v>0</v>
      </c>
    </row>
    <row r="28" spans="1:16" ht="13.5" customHeight="1">
      <c r="A28" s="18" t="s">
        <v>4602</v>
      </c>
      <c r="B28" s="6">
        <v>46042</v>
      </c>
      <c r="C28" s="21" t="s">
        <v>439</v>
      </c>
      <c r="D28" s="18" t="s">
        <v>4603</v>
      </c>
      <c r="E28" s="23">
        <v>12600000</v>
      </c>
      <c r="F28" s="23">
        <v>0</v>
      </c>
      <c r="G28" s="25" t="s">
        <v>6187</v>
      </c>
      <c r="I28" s="4" t="s">
        <v>4602</v>
      </c>
      <c r="J28" s="8">
        <v>46029</v>
      </c>
      <c r="K28" s="10" t="s">
        <v>765</v>
      </c>
      <c r="L28" s="12" t="s">
        <v>4603</v>
      </c>
      <c r="M28" s="14">
        <v>12600000</v>
      </c>
      <c r="N28" s="14">
        <v>0</v>
      </c>
      <c r="O28" s="16" t="s">
        <v>4958</v>
      </c>
      <c r="P28" s="30">
        <f t="shared" si="2"/>
        <v>0</v>
      </c>
    </row>
    <row r="29" spans="1:16" ht="13.5" customHeight="1">
      <c r="A29" s="18" t="s">
        <v>4602</v>
      </c>
      <c r="B29" s="6">
        <v>46035</v>
      </c>
      <c r="C29" s="21" t="s">
        <v>53</v>
      </c>
      <c r="D29" s="18" t="s">
        <v>4603</v>
      </c>
      <c r="E29" s="23">
        <v>12700000</v>
      </c>
      <c r="F29" s="23">
        <v>0</v>
      </c>
      <c r="G29" s="25" t="s">
        <v>546</v>
      </c>
      <c r="I29" s="4" t="s">
        <v>4602</v>
      </c>
      <c r="J29" s="8">
        <v>46027</v>
      </c>
      <c r="K29" s="10" t="s">
        <v>353</v>
      </c>
      <c r="L29" s="12" t="s">
        <v>4603</v>
      </c>
      <c r="M29" s="14">
        <v>12700000</v>
      </c>
      <c r="N29" s="14">
        <v>0</v>
      </c>
      <c r="O29" s="16" t="s">
        <v>2453</v>
      </c>
      <c r="P29" s="30">
        <f t="shared" si="2"/>
        <v>0</v>
      </c>
    </row>
    <row r="30" spans="1:16" ht="13.5" customHeight="1">
      <c r="A30" s="18" t="s">
        <v>4602</v>
      </c>
      <c r="B30" s="6">
        <v>46041</v>
      </c>
      <c r="C30" s="21" t="s">
        <v>345</v>
      </c>
      <c r="D30" s="18" t="s">
        <v>4603</v>
      </c>
      <c r="E30" s="23">
        <v>14000000</v>
      </c>
      <c r="F30" s="23">
        <v>0</v>
      </c>
      <c r="G30" s="25" t="s">
        <v>1525</v>
      </c>
      <c r="I30" s="4" t="s">
        <v>4602</v>
      </c>
      <c r="J30" s="8">
        <v>46029</v>
      </c>
      <c r="K30" s="10" t="s">
        <v>787</v>
      </c>
      <c r="L30" s="12" t="s">
        <v>4603</v>
      </c>
      <c r="M30" s="14">
        <v>14000000</v>
      </c>
      <c r="N30" s="14">
        <v>0</v>
      </c>
      <c r="O30" s="16" t="s">
        <v>4961</v>
      </c>
      <c r="P30" s="30">
        <f t="shared" si="2"/>
        <v>0</v>
      </c>
    </row>
    <row r="31" spans="1:16" ht="13.5" customHeight="1">
      <c r="A31" s="18" t="s">
        <v>4602</v>
      </c>
      <c r="B31" s="6">
        <v>46047</v>
      </c>
      <c r="C31" s="21" t="s">
        <v>823</v>
      </c>
      <c r="D31" s="18" t="s">
        <v>4603</v>
      </c>
      <c r="E31" s="23">
        <v>21000000</v>
      </c>
      <c r="F31" s="23">
        <v>0</v>
      </c>
      <c r="G31" s="25" t="s">
        <v>6241</v>
      </c>
      <c r="I31" s="4" t="s">
        <v>4602</v>
      </c>
      <c r="J31" s="8">
        <v>46038</v>
      </c>
      <c r="K31" s="10" t="s">
        <v>840</v>
      </c>
      <c r="L31" s="12" t="s">
        <v>4603</v>
      </c>
      <c r="M31" s="14">
        <v>21000000</v>
      </c>
      <c r="N31" s="14">
        <v>0</v>
      </c>
      <c r="O31" s="16" t="s">
        <v>5010</v>
      </c>
      <c r="P31" s="30">
        <f t="shared" si="2"/>
        <v>0</v>
      </c>
    </row>
    <row r="32" spans="1:16" ht="13.5" customHeight="1">
      <c r="A32" s="18" t="s">
        <v>4602</v>
      </c>
      <c r="B32" s="6">
        <v>46041</v>
      </c>
      <c r="C32" s="21" t="s">
        <v>400</v>
      </c>
      <c r="D32" s="18" t="s">
        <v>4603</v>
      </c>
      <c r="E32" s="23">
        <v>22000000</v>
      </c>
      <c r="F32" s="23">
        <v>0</v>
      </c>
      <c r="G32" s="25" t="s">
        <v>1525</v>
      </c>
      <c r="I32" s="4" t="s">
        <v>4602</v>
      </c>
      <c r="J32" s="8">
        <v>46029</v>
      </c>
      <c r="K32" s="10" t="s">
        <v>775</v>
      </c>
      <c r="L32" s="12" t="s">
        <v>4603</v>
      </c>
      <c r="M32" s="14">
        <v>22000000</v>
      </c>
      <c r="N32" s="14">
        <v>0</v>
      </c>
      <c r="O32" s="16" t="s">
        <v>4961</v>
      </c>
      <c r="P32" s="30">
        <f t="shared" si="2"/>
        <v>0</v>
      </c>
    </row>
    <row r="33" spans="1:16" ht="13.5" customHeight="1">
      <c r="A33" s="18" t="s">
        <v>4602</v>
      </c>
      <c r="B33" s="6">
        <v>46046</v>
      </c>
      <c r="C33" s="21" t="s">
        <v>679</v>
      </c>
      <c r="D33" s="18" t="s">
        <v>4603</v>
      </c>
      <c r="E33" s="23">
        <v>23000000</v>
      </c>
      <c r="F33" s="23">
        <v>0</v>
      </c>
      <c r="G33" s="25" t="s">
        <v>6180</v>
      </c>
      <c r="I33" s="4" t="s">
        <v>4602</v>
      </c>
      <c r="J33" s="8">
        <v>46028</v>
      </c>
      <c r="K33" s="10" t="s">
        <v>725</v>
      </c>
      <c r="L33" s="12" t="s">
        <v>4603</v>
      </c>
      <c r="M33" s="14">
        <v>23000000</v>
      </c>
      <c r="N33" s="14">
        <v>0</v>
      </c>
      <c r="O33" s="16" t="s">
        <v>4630</v>
      </c>
      <c r="P33" s="30">
        <f t="shared" si="2"/>
        <v>0</v>
      </c>
    </row>
    <row r="34" spans="1:16" ht="13.5" customHeight="1">
      <c r="A34" s="18" t="s">
        <v>4602</v>
      </c>
      <c r="B34" s="6">
        <v>46042</v>
      </c>
      <c r="C34" s="21" t="s">
        <v>414</v>
      </c>
      <c r="D34" s="18" t="s">
        <v>4603</v>
      </c>
      <c r="E34" s="23">
        <v>26250000</v>
      </c>
      <c r="F34" s="23">
        <v>0</v>
      </c>
      <c r="G34" s="25" t="s">
        <v>6142</v>
      </c>
      <c r="I34" s="4" t="s">
        <v>4602</v>
      </c>
      <c r="J34" s="8">
        <v>46027</v>
      </c>
      <c r="K34" s="10" t="s">
        <v>263</v>
      </c>
      <c r="L34" s="12" t="s">
        <v>4603</v>
      </c>
      <c r="M34" s="14">
        <v>26250000</v>
      </c>
      <c r="N34" s="14">
        <v>0</v>
      </c>
      <c r="O34" s="16" t="s">
        <v>4630</v>
      </c>
      <c r="P34" s="30">
        <f t="shared" si="2"/>
        <v>0</v>
      </c>
    </row>
    <row r="35" spans="1:16" s="29" customFormat="1" ht="13.5" customHeight="1">
      <c r="A35" s="28" t="s">
        <v>4602</v>
      </c>
      <c r="B35" s="33">
        <v>46039</v>
      </c>
      <c r="C35" s="34" t="s">
        <v>301</v>
      </c>
      <c r="D35" s="28" t="s">
        <v>4603</v>
      </c>
      <c r="E35" s="35">
        <v>27900000</v>
      </c>
      <c r="F35" s="123">
        <v>-1290000</v>
      </c>
      <c r="G35" s="36" t="s">
        <v>1457</v>
      </c>
      <c r="I35" s="44" t="s">
        <v>4602</v>
      </c>
      <c r="J35" s="45">
        <v>46029</v>
      </c>
      <c r="K35" s="46" t="s">
        <v>768</v>
      </c>
      <c r="L35" s="47" t="s">
        <v>4603</v>
      </c>
      <c r="M35" s="48">
        <v>27900000</v>
      </c>
      <c r="N35" s="155">
        <v>1290000</v>
      </c>
      <c r="O35" s="49" t="s">
        <v>4961</v>
      </c>
      <c r="P35" s="72">
        <f t="shared" si="2"/>
        <v>0</v>
      </c>
    </row>
    <row r="36" spans="1:16" ht="13.5" customHeight="1">
      <c r="A36" s="18" t="s">
        <v>4602</v>
      </c>
      <c r="B36" s="6">
        <v>46037</v>
      </c>
      <c r="C36" s="21" t="s">
        <v>174</v>
      </c>
      <c r="D36" s="18" t="s">
        <v>4603</v>
      </c>
      <c r="E36" s="23">
        <v>28000000</v>
      </c>
      <c r="F36" s="23">
        <v>0</v>
      </c>
      <c r="G36" s="25" t="s">
        <v>6108</v>
      </c>
      <c r="I36" s="4" t="s">
        <v>4602</v>
      </c>
      <c r="J36" s="8">
        <v>46027</v>
      </c>
      <c r="K36" s="10" t="s">
        <v>260</v>
      </c>
      <c r="L36" s="12" t="s">
        <v>4603</v>
      </c>
      <c r="M36" s="14">
        <v>28000000</v>
      </c>
      <c r="N36" s="14">
        <v>0</v>
      </c>
      <c r="O36" s="16" t="s">
        <v>4630</v>
      </c>
      <c r="P36" s="30">
        <f t="shared" si="2"/>
        <v>0</v>
      </c>
    </row>
    <row r="37" spans="1:16" ht="13.5" customHeight="1">
      <c r="A37" s="18" t="s">
        <v>4602</v>
      </c>
      <c r="B37" s="6">
        <v>46037</v>
      </c>
      <c r="C37" s="21" t="s">
        <v>193</v>
      </c>
      <c r="D37" s="18" t="s">
        <v>4603</v>
      </c>
      <c r="E37" s="23">
        <v>28000000</v>
      </c>
      <c r="F37" s="23">
        <v>0</v>
      </c>
      <c r="G37" s="25" t="s">
        <v>6135</v>
      </c>
      <c r="I37" s="4" t="s">
        <v>4602</v>
      </c>
      <c r="J37" s="8">
        <v>46027</v>
      </c>
      <c r="K37" s="10" t="s">
        <v>265</v>
      </c>
      <c r="L37" s="12" t="s">
        <v>4603</v>
      </c>
      <c r="M37" s="14">
        <v>28000000</v>
      </c>
      <c r="N37" s="14">
        <v>0</v>
      </c>
      <c r="O37" s="16" t="s">
        <v>4630</v>
      </c>
      <c r="P37" s="30">
        <f t="shared" si="2"/>
        <v>0</v>
      </c>
    </row>
    <row r="38" spans="1:16" ht="13.5" customHeight="1">
      <c r="A38" s="18" t="s">
        <v>4602</v>
      </c>
      <c r="B38" s="6">
        <v>46038</v>
      </c>
      <c r="C38" s="21" t="s">
        <v>244</v>
      </c>
      <c r="D38" s="18" t="s">
        <v>4603</v>
      </c>
      <c r="E38" s="23">
        <v>28000000</v>
      </c>
      <c r="F38" s="23">
        <v>0</v>
      </c>
      <c r="G38" s="25" t="s">
        <v>6142</v>
      </c>
      <c r="I38" s="4" t="s">
        <v>4602</v>
      </c>
      <c r="J38" s="8">
        <v>46027</v>
      </c>
      <c r="K38" s="10" t="s">
        <v>270</v>
      </c>
      <c r="L38" s="12" t="s">
        <v>4603</v>
      </c>
      <c r="M38" s="14">
        <v>28000000</v>
      </c>
      <c r="N38" s="14">
        <v>0</v>
      </c>
      <c r="O38" s="16" t="s">
        <v>4630</v>
      </c>
      <c r="P38" s="30">
        <f t="shared" si="2"/>
        <v>0</v>
      </c>
    </row>
    <row r="39" spans="1:16" ht="13.5" customHeight="1">
      <c r="A39" s="18" t="s">
        <v>4602</v>
      </c>
      <c r="B39" s="6">
        <v>46038</v>
      </c>
      <c r="C39" s="21" t="s">
        <v>276</v>
      </c>
      <c r="D39" s="18" t="s">
        <v>4603</v>
      </c>
      <c r="E39" s="23">
        <v>28000000</v>
      </c>
      <c r="F39" s="23">
        <v>0</v>
      </c>
      <c r="G39" s="25" t="s">
        <v>6154</v>
      </c>
      <c r="I39" s="4" t="s">
        <v>4602</v>
      </c>
      <c r="J39" s="8">
        <v>46027</v>
      </c>
      <c r="K39" s="10" t="s">
        <v>273</v>
      </c>
      <c r="L39" s="12" t="s">
        <v>4603</v>
      </c>
      <c r="M39" s="14">
        <v>28000000</v>
      </c>
      <c r="N39" s="14">
        <v>0</v>
      </c>
      <c r="O39" s="16" t="s">
        <v>4630</v>
      </c>
      <c r="P39" s="30">
        <f t="shared" si="2"/>
        <v>0</v>
      </c>
    </row>
    <row r="40" spans="1:16" ht="13.5" customHeight="1">
      <c r="A40" s="18" t="s">
        <v>4602</v>
      </c>
      <c r="B40" s="6">
        <v>46039</v>
      </c>
      <c r="C40" s="21" t="s">
        <v>291</v>
      </c>
      <c r="D40" s="18" t="s">
        <v>4603</v>
      </c>
      <c r="E40" s="23">
        <v>28000000</v>
      </c>
      <c r="F40" s="23">
        <v>0</v>
      </c>
      <c r="G40" s="25" t="s">
        <v>6158</v>
      </c>
      <c r="I40" s="4" t="s">
        <v>4602</v>
      </c>
      <c r="J40" s="8">
        <v>46027</v>
      </c>
      <c r="K40" s="10" t="s">
        <v>276</v>
      </c>
      <c r="L40" s="12" t="s">
        <v>4603</v>
      </c>
      <c r="M40" s="14">
        <v>28000000</v>
      </c>
      <c r="N40" s="14">
        <v>0</v>
      </c>
      <c r="O40" s="16" t="s">
        <v>4630</v>
      </c>
      <c r="P40" s="30">
        <f t="shared" si="2"/>
        <v>0</v>
      </c>
    </row>
    <row r="41" spans="1:16" ht="13.5" customHeight="1">
      <c r="A41" s="18" t="s">
        <v>4602</v>
      </c>
      <c r="B41" s="6">
        <v>46043</v>
      </c>
      <c r="C41" s="21" t="s">
        <v>511</v>
      </c>
      <c r="D41" s="18" t="s">
        <v>4603</v>
      </c>
      <c r="E41" s="23">
        <v>28000000</v>
      </c>
      <c r="F41" s="23">
        <v>0</v>
      </c>
      <c r="G41" s="25" t="s">
        <v>6180</v>
      </c>
      <c r="I41" s="4" t="s">
        <v>4602</v>
      </c>
      <c r="J41" s="8">
        <v>46027</v>
      </c>
      <c r="K41" s="10" t="s">
        <v>279</v>
      </c>
      <c r="L41" s="12" t="s">
        <v>4603</v>
      </c>
      <c r="M41" s="14">
        <v>28000000</v>
      </c>
      <c r="N41" s="14">
        <v>0</v>
      </c>
      <c r="O41" s="16" t="s">
        <v>4630</v>
      </c>
      <c r="P41" s="30">
        <f t="shared" si="2"/>
        <v>0</v>
      </c>
    </row>
    <row r="42" spans="1:16" ht="13.5" customHeight="1">
      <c r="A42" s="18" t="s">
        <v>4602</v>
      </c>
      <c r="B42" s="6">
        <v>46046</v>
      </c>
      <c r="C42" s="21" t="s">
        <v>820</v>
      </c>
      <c r="D42" s="18" t="s">
        <v>4603</v>
      </c>
      <c r="E42" s="23">
        <v>28000000</v>
      </c>
      <c r="F42" s="23">
        <v>0</v>
      </c>
      <c r="G42" s="25" t="s">
        <v>6240</v>
      </c>
      <c r="I42" s="4" t="s">
        <v>4602</v>
      </c>
      <c r="J42" s="8">
        <v>46027</v>
      </c>
      <c r="K42" s="10" t="s">
        <v>281</v>
      </c>
      <c r="L42" s="12" t="s">
        <v>4603</v>
      </c>
      <c r="M42" s="14">
        <v>28000000</v>
      </c>
      <c r="N42" s="14">
        <v>0</v>
      </c>
      <c r="O42" s="16" t="s">
        <v>4630</v>
      </c>
      <c r="P42" s="30">
        <f t="shared" si="2"/>
        <v>0</v>
      </c>
    </row>
    <row r="43" spans="1:16" ht="13.5" customHeight="1">
      <c r="A43" s="18" t="s">
        <v>4602</v>
      </c>
      <c r="B43" s="6">
        <v>46049</v>
      </c>
      <c r="C43" s="21" t="s">
        <v>952</v>
      </c>
      <c r="D43" s="18" t="s">
        <v>4603</v>
      </c>
      <c r="E43" s="23">
        <v>28000000</v>
      </c>
      <c r="F43" s="23">
        <v>0</v>
      </c>
      <c r="G43" s="25" t="s">
        <v>6142</v>
      </c>
      <c r="I43" s="4" t="s">
        <v>4602</v>
      </c>
      <c r="J43" s="8">
        <v>46027</v>
      </c>
      <c r="K43" s="10" t="s">
        <v>326</v>
      </c>
      <c r="L43" s="12" t="s">
        <v>4603</v>
      </c>
      <c r="M43" s="14">
        <v>28000000</v>
      </c>
      <c r="N43" s="14">
        <v>0</v>
      </c>
      <c r="O43" s="16" t="s">
        <v>4630</v>
      </c>
      <c r="P43" s="30">
        <f t="shared" si="2"/>
        <v>0</v>
      </c>
    </row>
    <row r="44" spans="1:16" ht="13.5" customHeight="1">
      <c r="A44" s="18" t="s">
        <v>4602</v>
      </c>
      <c r="B44" s="6">
        <v>46039</v>
      </c>
      <c r="C44" s="21" t="s">
        <v>283</v>
      </c>
      <c r="D44" s="18" t="s">
        <v>4603</v>
      </c>
      <c r="E44" s="23">
        <v>28500000</v>
      </c>
      <c r="F44" s="23">
        <v>0</v>
      </c>
      <c r="G44" s="25" t="s">
        <v>6142</v>
      </c>
      <c r="I44" s="4" t="s">
        <v>4602</v>
      </c>
      <c r="J44" s="8">
        <v>46027</v>
      </c>
      <c r="K44" s="10" t="s">
        <v>340</v>
      </c>
      <c r="L44" s="12" t="s">
        <v>4603</v>
      </c>
      <c r="M44" s="14">
        <v>28500000</v>
      </c>
      <c r="N44" s="14">
        <v>0</v>
      </c>
      <c r="O44" s="16" t="s">
        <v>4630</v>
      </c>
      <c r="P44" s="30">
        <f t="shared" si="2"/>
        <v>0</v>
      </c>
    </row>
    <row r="45" spans="1:16" ht="13.5" customHeight="1">
      <c r="A45" s="18" t="s">
        <v>4602</v>
      </c>
      <c r="B45" s="6">
        <v>46037</v>
      </c>
      <c r="C45" s="21" t="s">
        <v>190</v>
      </c>
      <c r="D45" s="18" t="s">
        <v>4603</v>
      </c>
      <c r="E45" s="23">
        <v>29400000</v>
      </c>
      <c r="F45" s="23">
        <v>0</v>
      </c>
      <c r="G45" s="25" t="s">
        <v>6135</v>
      </c>
      <c r="I45" s="4" t="s">
        <v>4602</v>
      </c>
      <c r="J45" s="8">
        <v>46027</v>
      </c>
      <c r="K45" s="10" t="s">
        <v>247</v>
      </c>
      <c r="L45" s="12" t="s">
        <v>4603</v>
      </c>
      <c r="M45" s="14">
        <v>29400000</v>
      </c>
      <c r="N45" s="14">
        <v>0</v>
      </c>
      <c r="O45" s="16" t="s">
        <v>4630</v>
      </c>
      <c r="P45" s="30">
        <f t="shared" si="2"/>
        <v>0</v>
      </c>
    </row>
    <row r="46" spans="1:16" ht="13.5" customHeight="1">
      <c r="A46" s="18" t="s">
        <v>4602</v>
      </c>
      <c r="B46" s="6">
        <v>46038</v>
      </c>
      <c r="C46" s="21" t="s">
        <v>197</v>
      </c>
      <c r="D46" s="18" t="s">
        <v>4603</v>
      </c>
      <c r="E46" s="23">
        <v>29400000</v>
      </c>
      <c r="F46" s="23">
        <v>0</v>
      </c>
      <c r="G46" s="25" t="s">
        <v>6139</v>
      </c>
      <c r="I46" s="4" t="s">
        <v>4602</v>
      </c>
      <c r="J46" s="8">
        <v>46027</v>
      </c>
      <c r="K46" s="10" t="s">
        <v>267</v>
      </c>
      <c r="L46" s="12" t="s">
        <v>4603</v>
      </c>
      <c r="M46" s="14">
        <v>29400000</v>
      </c>
      <c r="N46" s="14">
        <v>0</v>
      </c>
      <c r="O46" s="16" t="s">
        <v>4630</v>
      </c>
      <c r="P46" s="30">
        <f t="shared" si="2"/>
        <v>0</v>
      </c>
    </row>
    <row r="47" spans="1:16" ht="13.5" customHeight="1">
      <c r="A47" s="18" t="s">
        <v>4602</v>
      </c>
      <c r="B47" s="6">
        <v>46042</v>
      </c>
      <c r="C47" s="21" t="s">
        <v>409</v>
      </c>
      <c r="D47" s="18" t="s">
        <v>4603</v>
      </c>
      <c r="E47" s="23">
        <v>29400000</v>
      </c>
      <c r="F47" s="23">
        <v>0</v>
      </c>
      <c r="G47" s="25" t="s">
        <v>6142</v>
      </c>
      <c r="I47" s="4" t="s">
        <v>4602</v>
      </c>
      <c r="J47" s="8">
        <v>46027</v>
      </c>
      <c r="K47" s="10" t="s">
        <v>285</v>
      </c>
      <c r="L47" s="12" t="s">
        <v>4603</v>
      </c>
      <c r="M47" s="14">
        <v>29400000</v>
      </c>
      <c r="N47" s="14">
        <v>0</v>
      </c>
      <c r="O47" s="16" t="s">
        <v>4630</v>
      </c>
      <c r="P47" s="30">
        <f t="shared" si="2"/>
        <v>0</v>
      </c>
    </row>
    <row r="48" spans="1:16" ht="13.5" customHeight="1">
      <c r="A48" s="18" t="s">
        <v>4602</v>
      </c>
      <c r="B48" s="6">
        <v>46038</v>
      </c>
      <c r="C48" s="21" t="s">
        <v>270</v>
      </c>
      <c r="D48" s="18" t="s">
        <v>4603</v>
      </c>
      <c r="E48" s="23">
        <v>30000000</v>
      </c>
      <c r="F48" s="23">
        <v>0</v>
      </c>
      <c r="G48" s="25" t="s">
        <v>6154</v>
      </c>
      <c r="I48" s="4" t="s">
        <v>4602</v>
      </c>
      <c r="J48" s="8">
        <v>46027</v>
      </c>
      <c r="K48" s="10" t="s">
        <v>316</v>
      </c>
      <c r="L48" s="12" t="s">
        <v>4603</v>
      </c>
      <c r="M48" s="14">
        <v>30000000</v>
      </c>
      <c r="N48" s="14">
        <v>0</v>
      </c>
      <c r="O48" s="16" t="s">
        <v>4630</v>
      </c>
      <c r="P48" s="30">
        <f t="shared" si="2"/>
        <v>0</v>
      </c>
    </row>
    <row r="49" spans="1:16" ht="13.5" customHeight="1">
      <c r="A49" s="18" t="s">
        <v>4602</v>
      </c>
      <c r="B49" s="6">
        <v>46041</v>
      </c>
      <c r="C49" s="21" t="s">
        <v>403</v>
      </c>
      <c r="D49" s="18" t="s">
        <v>4603</v>
      </c>
      <c r="E49" s="23">
        <v>30000000</v>
      </c>
      <c r="F49" s="23">
        <v>0</v>
      </c>
      <c r="G49" s="25" t="s">
        <v>6184</v>
      </c>
      <c r="I49" s="4" t="s">
        <v>4602</v>
      </c>
      <c r="J49" s="8">
        <v>46027</v>
      </c>
      <c r="K49" s="10" t="s">
        <v>319</v>
      </c>
      <c r="L49" s="12" t="s">
        <v>4603</v>
      </c>
      <c r="M49" s="14">
        <v>30000000</v>
      </c>
      <c r="N49" s="14">
        <v>0</v>
      </c>
      <c r="O49" s="16" t="s">
        <v>4630</v>
      </c>
      <c r="P49" s="30">
        <f t="shared" si="2"/>
        <v>0</v>
      </c>
    </row>
    <row r="50" spans="1:16" ht="13.5" customHeight="1">
      <c r="A50" s="18" t="s">
        <v>4602</v>
      </c>
      <c r="B50" s="6">
        <v>46049</v>
      </c>
      <c r="C50" s="21" t="s">
        <v>944</v>
      </c>
      <c r="D50" s="18" t="s">
        <v>4603</v>
      </c>
      <c r="E50" s="23">
        <v>30000000</v>
      </c>
      <c r="F50" s="23">
        <v>0</v>
      </c>
      <c r="G50" s="25" t="s">
        <v>6180</v>
      </c>
      <c r="I50" s="4" t="s">
        <v>4602</v>
      </c>
      <c r="J50" s="8">
        <v>46028</v>
      </c>
      <c r="K50" s="10" t="s">
        <v>731</v>
      </c>
      <c r="L50" s="12" t="s">
        <v>4603</v>
      </c>
      <c r="M50" s="14">
        <v>30000000</v>
      </c>
      <c r="N50" s="14">
        <v>0</v>
      </c>
      <c r="O50" s="16" t="s">
        <v>4630</v>
      </c>
      <c r="P50" s="30">
        <f t="shared" si="2"/>
        <v>0</v>
      </c>
    </row>
    <row r="51" spans="1:16" ht="13.5" customHeight="1">
      <c r="A51" s="18" t="s">
        <v>4602</v>
      </c>
      <c r="B51" s="6">
        <v>46042</v>
      </c>
      <c r="C51" s="21" t="s">
        <v>407</v>
      </c>
      <c r="D51" s="18" t="s">
        <v>4603</v>
      </c>
      <c r="E51" s="23">
        <v>31250000</v>
      </c>
      <c r="F51" s="23">
        <v>0</v>
      </c>
      <c r="G51" s="25" t="s">
        <v>6185</v>
      </c>
      <c r="I51" s="4" t="s">
        <v>4602</v>
      </c>
      <c r="J51" s="8">
        <v>46027</v>
      </c>
      <c r="K51" s="10" t="s">
        <v>321</v>
      </c>
      <c r="L51" s="12" t="s">
        <v>4603</v>
      </c>
      <c r="M51" s="14">
        <v>31250000</v>
      </c>
      <c r="N51" s="14">
        <v>0</v>
      </c>
      <c r="O51" s="16" t="s">
        <v>4630</v>
      </c>
      <c r="P51" s="30">
        <f t="shared" si="2"/>
        <v>0</v>
      </c>
    </row>
    <row r="52" spans="1:16" ht="13.5" customHeight="1">
      <c r="A52" s="18" t="s">
        <v>4602</v>
      </c>
      <c r="B52" s="6">
        <v>46050</v>
      </c>
      <c r="C52" s="21" t="s">
        <v>954</v>
      </c>
      <c r="D52" s="18" t="s">
        <v>4603</v>
      </c>
      <c r="E52" s="23">
        <v>31250000</v>
      </c>
      <c r="F52" s="23">
        <v>0</v>
      </c>
      <c r="G52" s="25" t="s">
        <v>6180</v>
      </c>
      <c r="I52" s="4" t="s">
        <v>4602</v>
      </c>
      <c r="J52" s="8">
        <v>46027</v>
      </c>
      <c r="K52" s="10" t="s">
        <v>335</v>
      </c>
      <c r="L52" s="12" t="s">
        <v>4603</v>
      </c>
      <c r="M52" s="14">
        <v>31250000</v>
      </c>
      <c r="N52" s="14">
        <v>0</v>
      </c>
      <c r="O52" s="16" t="s">
        <v>4630</v>
      </c>
      <c r="P52" s="30">
        <f t="shared" si="2"/>
        <v>0</v>
      </c>
    </row>
    <row r="53" spans="1:16" ht="13.5" customHeight="1">
      <c r="A53" s="18" t="s">
        <v>4602</v>
      </c>
      <c r="B53" s="6">
        <v>46041</v>
      </c>
      <c r="C53" s="21" t="s">
        <v>382</v>
      </c>
      <c r="D53" s="18" t="s">
        <v>4603</v>
      </c>
      <c r="E53" s="23">
        <v>32000000</v>
      </c>
      <c r="F53" s="23">
        <v>0</v>
      </c>
      <c r="G53" s="25" t="s">
        <v>6180</v>
      </c>
      <c r="I53" s="4" t="s">
        <v>4602</v>
      </c>
      <c r="J53" s="8">
        <v>46028</v>
      </c>
      <c r="K53" s="10" t="s">
        <v>716</v>
      </c>
      <c r="L53" s="12" t="s">
        <v>4603</v>
      </c>
      <c r="M53" s="14">
        <v>32000000</v>
      </c>
      <c r="N53" s="14">
        <v>0</v>
      </c>
      <c r="O53" s="16" t="s">
        <v>4912</v>
      </c>
      <c r="P53" s="30">
        <f t="shared" si="2"/>
        <v>0</v>
      </c>
    </row>
    <row r="54" spans="1:16" ht="13.5" customHeight="1">
      <c r="A54" s="18" t="s">
        <v>4602</v>
      </c>
      <c r="B54" s="6">
        <v>46043</v>
      </c>
      <c r="C54" s="21" t="s">
        <v>485</v>
      </c>
      <c r="D54" s="18" t="s">
        <v>4603</v>
      </c>
      <c r="E54" s="23">
        <v>32000000</v>
      </c>
      <c r="F54" s="23">
        <v>0</v>
      </c>
      <c r="G54" s="25" t="s">
        <v>6184</v>
      </c>
      <c r="I54" s="4" t="s">
        <v>4602</v>
      </c>
      <c r="J54" s="8">
        <v>46028</v>
      </c>
      <c r="K54" s="10" t="s">
        <v>719</v>
      </c>
      <c r="L54" s="12" t="s">
        <v>4603</v>
      </c>
      <c r="M54" s="14">
        <v>32000000</v>
      </c>
      <c r="N54" s="14">
        <v>0</v>
      </c>
      <c r="O54" s="16" t="s">
        <v>4630</v>
      </c>
      <c r="P54" s="30">
        <f t="shared" si="2"/>
        <v>0</v>
      </c>
    </row>
    <row r="55" spans="1:16" ht="13.5" customHeight="1">
      <c r="A55" s="18" t="s">
        <v>4602</v>
      </c>
      <c r="B55" s="6">
        <v>46044</v>
      </c>
      <c r="C55" s="21" t="s">
        <v>539</v>
      </c>
      <c r="D55" s="18" t="s">
        <v>4603</v>
      </c>
      <c r="E55" s="23">
        <v>32000000</v>
      </c>
      <c r="F55" s="23">
        <v>0</v>
      </c>
      <c r="G55" s="25" t="s">
        <v>6180</v>
      </c>
      <c r="I55" s="4" t="s">
        <v>4602</v>
      </c>
      <c r="J55" s="8">
        <v>46028</v>
      </c>
      <c r="K55" s="10" t="s">
        <v>734</v>
      </c>
      <c r="L55" s="12" t="s">
        <v>4603</v>
      </c>
      <c r="M55" s="14">
        <v>32000000</v>
      </c>
      <c r="N55" s="14">
        <v>0</v>
      </c>
      <c r="O55" s="16" t="s">
        <v>4630</v>
      </c>
      <c r="P55" s="30">
        <f t="shared" si="2"/>
        <v>0</v>
      </c>
    </row>
    <row r="56" spans="1:16" ht="13.5" customHeight="1">
      <c r="A56" s="18" t="s">
        <v>4602</v>
      </c>
      <c r="B56" s="6">
        <v>46040</v>
      </c>
      <c r="C56" s="21" t="s">
        <v>331</v>
      </c>
      <c r="D56" s="18" t="s">
        <v>4603</v>
      </c>
      <c r="E56" s="23">
        <v>32200000</v>
      </c>
      <c r="F56" s="23">
        <v>0</v>
      </c>
      <c r="G56" s="25" t="s">
        <v>6141</v>
      </c>
      <c r="I56" s="4" t="s">
        <v>4602</v>
      </c>
      <c r="J56" s="8">
        <v>46029</v>
      </c>
      <c r="K56" s="10" t="s">
        <v>763</v>
      </c>
      <c r="L56" s="12" t="s">
        <v>4603</v>
      </c>
      <c r="M56" s="14">
        <v>32200000</v>
      </c>
      <c r="N56" s="14">
        <v>0</v>
      </c>
      <c r="O56" s="16" t="s">
        <v>4955</v>
      </c>
      <c r="P56" s="30">
        <f t="shared" si="2"/>
        <v>0</v>
      </c>
    </row>
    <row r="57" spans="1:16" ht="13.5" customHeight="1">
      <c r="A57" s="18" t="s">
        <v>4602</v>
      </c>
      <c r="B57" s="6">
        <v>46036</v>
      </c>
      <c r="C57" s="21" t="s">
        <v>131</v>
      </c>
      <c r="D57" s="18" t="s">
        <v>4603</v>
      </c>
      <c r="E57" s="23">
        <v>35000000</v>
      </c>
      <c r="F57" s="23">
        <v>0</v>
      </c>
      <c r="G57" s="25" t="s">
        <v>6120</v>
      </c>
      <c r="I57" s="4" t="s">
        <v>4602</v>
      </c>
      <c r="J57" s="8">
        <v>46027</v>
      </c>
      <c r="K57" s="10" t="s">
        <v>253</v>
      </c>
      <c r="L57" s="12" t="s">
        <v>4603</v>
      </c>
      <c r="M57" s="14">
        <v>35000000</v>
      </c>
      <c r="N57" s="14">
        <v>0</v>
      </c>
      <c r="O57" s="16" t="s">
        <v>4630</v>
      </c>
      <c r="P57" s="30">
        <f t="shared" si="2"/>
        <v>0</v>
      </c>
    </row>
    <row r="58" spans="1:16" ht="13.5" customHeight="1">
      <c r="A58" s="18" t="s">
        <v>4602</v>
      </c>
      <c r="B58" s="6">
        <v>46038</v>
      </c>
      <c r="C58" s="21" t="s">
        <v>211</v>
      </c>
      <c r="D58" s="18" t="s">
        <v>4603</v>
      </c>
      <c r="E58" s="23">
        <v>35000000</v>
      </c>
      <c r="F58" s="23">
        <v>0</v>
      </c>
      <c r="G58" s="25" t="s">
        <v>6142</v>
      </c>
      <c r="I58" s="4" t="s">
        <v>4602</v>
      </c>
      <c r="J58" s="8">
        <v>46027</v>
      </c>
      <c r="K58" s="10" t="s">
        <v>255</v>
      </c>
      <c r="L58" s="12" t="s">
        <v>4603</v>
      </c>
      <c r="M58" s="14">
        <v>35000000</v>
      </c>
      <c r="N58" s="14">
        <v>0</v>
      </c>
      <c r="O58" s="16" t="s">
        <v>4630</v>
      </c>
      <c r="P58" s="30">
        <f t="shared" si="2"/>
        <v>0</v>
      </c>
    </row>
    <row r="59" spans="1:16" ht="13.5" customHeight="1">
      <c r="A59" s="18" t="s">
        <v>4602</v>
      </c>
      <c r="B59" s="6">
        <v>46038</v>
      </c>
      <c r="C59" s="21" t="s">
        <v>229</v>
      </c>
      <c r="D59" s="18" t="s">
        <v>4603</v>
      </c>
      <c r="E59" s="23">
        <v>35000000</v>
      </c>
      <c r="F59" s="23">
        <v>0</v>
      </c>
      <c r="G59" s="25" t="s">
        <v>6142</v>
      </c>
      <c r="I59" s="4" t="s">
        <v>4602</v>
      </c>
      <c r="J59" s="8">
        <v>46027</v>
      </c>
      <c r="K59" s="10" t="s">
        <v>288</v>
      </c>
      <c r="L59" s="12" t="s">
        <v>4603</v>
      </c>
      <c r="M59" s="14">
        <v>35000000</v>
      </c>
      <c r="N59" s="14">
        <v>0</v>
      </c>
      <c r="O59" s="16" t="s">
        <v>4630</v>
      </c>
      <c r="P59" s="30">
        <f t="shared" si="2"/>
        <v>0</v>
      </c>
    </row>
    <row r="60" spans="1:16" ht="13.5" customHeight="1">
      <c r="A60" s="18" t="s">
        <v>4602</v>
      </c>
      <c r="B60" s="6">
        <v>46038</v>
      </c>
      <c r="C60" s="21" t="s">
        <v>231</v>
      </c>
      <c r="D60" s="18" t="s">
        <v>4603</v>
      </c>
      <c r="E60" s="23">
        <v>35000000</v>
      </c>
      <c r="F60" s="23">
        <v>0</v>
      </c>
      <c r="G60" s="25" t="s">
        <v>6142</v>
      </c>
      <c r="I60" s="4" t="s">
        <v>4602</v>
      </c>
      <c r="J60" s="8">
        <v>46027</v>
      </c>
      <c r="K60" s="10" t="s">
        <v>331</v>
      </c>
      <c r="L60" s="12" t="s">
        <v>4603</v>
      </c>
      <c r="M60" s="14">
        <v>35000000</v>
      </c>
      <c r="N60" s="14">
        <v>0</v>
      </c>
      <c r="O60" s="16" t="s">
        <v>4630</v>
      </c>
      <c r="P60" s="30">
        <f t="shared" si="2"/>
        <v>0</v>
      </c>
    </row>
    <row r="61" spans="1:16" ht="13.5" customHeight="1">
      <c r="A61" s="18" t="s">
        <v>4602</v>
      </c>
      <c r="B61" s="6">
        <v>46042</v>
      </c>
      <c r="C61" s="21" t="s">
        <v>456</v>
      </c>
      <c r="D61" s="18" t="s">
        <v>4603</v>
      </c>
      <c r="E61" s="23">
        <v>35000000</v>
      </c>
      <c r="F61" s="23">
        <v>0</v>
      </c>
      <c r="G61" s="25" t="s">
        <v>6180</v>
      </c>
      <c r="I61" s="4" t="s">
        <v>4602</v>
      </c>
      <c r="J61" s="8">
        <v>46027</v>
      </c>
      <c r="K61" s="10" t="s">
        <v>338</v>
      </c>
      <c r="L61" s="12" t="s">
        <v>4603</v>
      </c>
      <c r="M61" s="14">
        <v>35000000</v>
      </c>
      <c r="N61" s="14">
        <v>0</v>
      </c>
      <c r="O61" s="16" t="s">
        <v>4630</v>
      </c>
      <c r="P61" s="30">
        <f t="shared" si="2"/>
        <v>0</v>
      </c>
    </row>
    <row r="62" spans="1:16" ht="13.5" customHeight="1">
      <c r="A62" s="18" t="s">
        <v>4602</v>
      </c>
      <c r="B62" s="6">
        <v>46035</v>
      </c>
      <c r="C62" s="21" t="s">
        <v>74</v>
      </c>
      <c r="D62" s="18" t="s">
        <v>4603</v>
      </c>
      <c r="E62" s="23">
        <v>37100000</v>
      </c>
      <c r="F62" s="23">
        <v>0</v>
      </c>
      <c r="G62" s="25" t="s">
        <v>6107</v>
      </c>
      <c r="I62" s="4" t="s">
        <v>4602</v>
      </c>
      <c r="J62" s="8">
        <v>46027</v>
      </c>
      <c r="K62" s="10" t="s">
        <v>362</v>
      </c>
      <c r="L62" s="12" t="s">
        <v>4603</v>
      </c>
      <c r="M62" s="14">
        <v>37100000</v>
      </c>
      <c r="N62" s="14">
        <v>0</v>
      </c>
      <c r="O62" s="16" t="s">
        <v>4666</v>
      </c>
      <c r="P62" s="30">
        <f t="shared" si="2"/>
        <v>0</v>
      </c>
    </row>
    <row r="63" spans="1:16" s="29" customFormat="1" ht="13.5" customHeight="1">
      <c r="A63" s="28" t="s">
        <v>4602</v>
      </c>
      <c r="B63" s="33">
        <v>46043</v>
      </c>
      <c r="C63" s="34" t="s">
        <v>493</v>
      </c>
      <c r="D63" s="28" t="s">
        <v>4603</v>
      </c>
      <c r="E63" s="35">
        <v>37550000</v>
      </c>
      <c r="F63" s="35">
        <v>0</v>
      </c>
      <c r="G63" s="36" t="s">
        <v>6200</v>
      </c>
      <c r="I63" s="44" t="s">
        <v>4602</v>
      </c>
      <c r="J63" s="45">
        <v>46027</v>
      </c>
      <c r="K63" s="46" t="s">
        <v>296</v>
      </c>
      <c r="L63" s="47" t="s">
        <v>4603</v>
      </c>
      <c r="M63" s="48">
        <v>52500000</v>
      </c>
      <c r="N63" s="155">
        <v>14950000</v>
      </c>
      <c r="O63" s="49" t="s">
        <v>4656</v>
      </c>
      <c r="P63" s="156">
        <f t="shared" si="2"/>
        <v>-14950000</v>
      </c>
    </row>
    <row r="64" spans="1:16" ht="13.5" customHeight="1">
      <c r="A64" s="18" t="s">
        <v>4602</v>
      </c>
      <c r="B64" s="6">
        <v>46041</v>
      </c>
      <c r="C64" s="21" t="s">
        <v>380</v>
      </c>
      <c r="D64" s="18" t="s">
        <v>4603</v>
      </c>
      <c r="E64" s="23">
        <v>38000000</v>
      </c>
      <c r="F64" s="23">
        <v>0</v>
      </c>
      <c r="G64" s="25" t="s">
        <v>1457</v>
      </c>
      <c r="I64" s="4" t="s">
        <v>4602</v>
      </c>
      <c r="J64" s="8">
        <v>46027</v>
      </c>
      <c r="K64" s="10" t="s">
        <v>368</v>
      </c>
      <c r="L64" s="12" t="s">
        <v>4603</v>
      </c>
      <c r="M64" s="14">
        <v>38000000</v>
      </c>
      <c r="N64" s="14">
        <v>0</v>
      </c>
      <c r="O64" s="16" t="s">
        <v>2457</v>
      </c>
      <c r="P64" s="30">
        <f t="shared" si="2"/>
        <v>0</v>
      </c>
    </row>
    <row r="65" spans="1:16" ht="13.5" customHeight="1">
      <c r="A65" s="18" t="s">
        <v>4602</v>
      </c>
      <c r="B65" s="6">
        <v>46036</v>
      </c>
      <c r="C65" s="21" t="s">
        <v>156</v>
      </c>
      <c r="D65" s="18" t="s">
        <v>4603</v>
      </c>
      <c r="E65" s="23">
        <v>40000000</v>
      </c>
      <c r="F65" s="23">
        <v>0</v>
      </c>
      <c r="G65" s="25" t="s">
        <v>6125</v>
      </c>
      <c r="I65" s="4" t="s">
        <v>4602</v>
      </c>
      <c r="J65" s="8">
        <v>46027</v>
      </c>
      <c r="K65" s="10" t="s">
        <v>314</v>
      </c>
      <c r="L65" s="12" t="s">
        <v>4603</v>
      </c>
      <c r="M65" s="14">
        <v>40000000</v>
      </c>
      <c r="N65" s="14">
        <v>0</v>
      </c>
      <c r="O65" s="16" t="s">
        <v>4630</v>
      </c>
      <c r="P65" s="30">
        <f t="shared" si="2"/>
        <v>0</v>
      </c>
    </row>
    <row r="66" spans="1:16" ht="13.5" customHeight="1">
      <c r="A66" s="18" t="s">
        <v>4602</v>
      </c>
      <c r="B66" s="6">
        <v>46038</v>
      </c>
      <c r="C66" s="21" t="s">
        <v>208</v>
      </c>
      <c r="D66" s="18" t="s">
        <v>4603</v>
      </c>
      <c r="E66" s="23">
        <v>44000000</v>
      </c>
      <c r="F66" s="23">
        <v>0</v>
      </c>
      <c r="G66" s="25" t="s">
        <v>6142</v>
      </c>
      <c r="I66" s="4" t="s">
        <v>4602</v>
      </c>
      <c r="J66" s="8">
        <v>46027</v>
      </c>
      <c r="K66" s="10" t="s">
        <v>311</v>
      </c>
      <c r="L66" s="12" t="s">
        <v>4603</v>
      </c>
      <c r="M66" s="14">
        <v>44000000</v>
      </c>
      <c r="N66" s="14">
        <v>0</v>
      </c>
      <c r="O66" s="16" t="s">
        <v>4630</v>
      </c>
      <c r="P66" s="30">
        <f t="shared" si="2"/>
        <v>0</v>
      </c>
    </row>
    <row r="67" spans="1:16" ht="13.5" customHeight="1">
      <c r="A67" s="18" t="s">
        <v>4602</v>
      </c>
      <c r="B67" s="6">
        <v>46038</v>
      </c>
      <c r="C67" s="21" t="s">
        <v>273</v>
      </c>
      <c r="D67" s="18" t="s">
        <v>4603</v>
      </c>
      <c r="E67" s="23">
        <v>44000000</v>
      </c>
      <c r="F67" s="23">
        <v>0</v>
      </c>
      <c r="G67" s="25" t="s">
        <v>6154</v>
      </c>
      <c r="I67" s="4" t="s">
        <v>4602</v>
      </c>
      <c r="J67" s="8">
        <v>46028</v>
      </c>
      <c r="K67" s="10" t="s">
        <v>713</v>
      </c>
      <c r="L67" s="12" t="s">
        <v>4603</v>
      </c>
      <c r="M67" s="14">
        <v>44000000</v>
      </c>
      <c r="N67" s="14">
        <v>0</v>
      </c>
      <c r="O67" s="16" t="s">
        <v>4912</v>
      </c>
      <c r="P67" s="30">
        <f t="shared" si="2"/>
        <v>0</v>
      </c>
    </row>
    <row r="68" spans="1:16" ht="13.5" customHeight="1">
      <c r="A68" s="18" t="s">
        <v>4602</v>
      </c>
      <c r="B68" s="6">
        <v>46044</v>
      </c>
      <c r="C68" s="21" t="s">
        <v>536</v>
      </c>
      <c r="D68" s="18" t="s">
        <v>4603</v>
      </c>
      <c r="E68" s="23">
        <v>44000000</v>
      </c>
      <c r="F68" s="23">
        <v>0</v>
      </c>
      <c r="G68" s="25" t="s">
        <v>6180</v>
      </c>
      <c r="I68" s="4" t="s">
        <v>4602</v>
      </c>
      <c r="J68" s="8">
        <v>46028</v>
      </c>
      <c r="K68" s="10" t="s">
        <v>737</v>
      </c>
      <c r="L68" s="12" t="s">
        <v>4603</v>
      </c>
      <c r="M68" s="14">
        <v>44000000</v>
      </c>
      <c r="N68" s="14">
        <v>0</v>
      </c>
      <c r="O68" s="16" t="s">
        <v>4630</v>
      </c>
      <c r="P68" s="30">
        <f t="shared" si="2"/>
        <v>0</v>
      </c>
    </row>
    <row r="69" spans="1:16" ht="13.5" customHeight="1">
      <c r="A69" s="18" t="s">
        <v>4602</v>
      </c>
      <c r="B69" s="6">
        <v>46038</v>
      </c>
      <c r="C69" s="21" t="s">
        <v>215</v>
      </c>
      <c r="D69" s="18" t="s">
        <v>4603</v>
      </c>
      <c r="E69" s="23">
        <v>44500000</v>
      </c>
      <c r="F69" s="23">
        <v>0</v>
      </c>
      <c r="G69" s="25" t="s">
        <v>6141</v>
      </c>
      <c r="I69" s="4" t="s">
        <v>4602</v>
      </c>
      <c r="J69" s="8">
        <v>46027</v>
      </c>
      <c r="K69" s="10" t="s">
        <v>305</v>
      </c>
      <c r="L69" s="12" t="s">
        <v>4603</v>
      </c>
      <c r="M69" s="14">
        <v>44500000</v>
      </c>
      <c r="N69" s="14">
        <v>0</v>
      </c>
      <c r="O69" s="16" t="s">
        <v>4666</v>
      </c>
      <c r="P69" s="30">
        <f t="shared" si="2"/>
        <v>0</v>
      </c>
    </row>
    <row r="70" spans="1:16" ht="13.5" customHeight="1">
      <c r="A70" s="18" t="s">
        <v>4602</v>
      </c>
      <c r="B70" s="6">
        <v>46038</v>
      </c>
      <c r="C70" s="21" t="s">
        <v>234</v>
      </c>
      <c r="D70" s="18" t="s">
        <v>4603</v>
      </c>
      <c r="E70" s="23">
        <v>44500000</v>
      </c>
      <c r="F70" s="23">
        <v>0</v>
      </c>
      <c r="G70" s="25" t="s">
        <v>6141</v>
      </c>
      <c r="I70" s="4" t="s">
        <v>4602</v>
      </c>
      <c r="J70" s="8">
        <v>46027</v>
      </c>
      <c r="K70" s="10" t="s">
        <v>359</v>
      </c>
      <c r="L70" s="12" t="s">
        <v>4603</v>
      </c>
      <c r="M70" s="14">
        <v>44500000</v>
      </c>
      <c r="N70" s="14">
        <v>0</v>
      </c>
      <c r="O70" s="16" t="s">
        <v>4666</v>
      </c>
      <c r="P70" s="30">
        <f t="shared" si="2"/>
        <v>0</v>
      </c>
    </row>
    <row r="71" spans="1:16" ht="13.5" customHeight="1">
      <c r="A71" s="18" t="s">
        <v>4602</v>
      </c>
      <c r="B71" s="6">
        <v>46043</v>
      </c>
      <c r="C71" s="21" t="s">
        <v>491</v>
      </c>
      <c r="D71" s="18" t="s">
        <v>4603</v>
      </c>
      <c r="E71" s="23">
        <v>45000000</v>
      </c>
      <c r="F71" s="23">
        <v>0</v>
      </c>
      <c r="G71" s="25" t="s">
        <v>6199</v>
      </c>
      <c r="I71" s="4" t="s">
        <v>4602</v>
      </c>
      <c r="J71" s="8">
        <v>46027</v>
      </c>
      <c r="K71" s="10" t="s">
        <v>293</v>
      </c>
      <c r="L71" s="12" t="s">
        <v>4603</v>
      </c>
      <c r="M71" s="14">
        <v>45000000</v>
      </c>
      <c r="N71" s="14">
        <v>0</v>
      </c>
      <c r="O71" s="16" t="s">
        <v>4658</v>
      </c>
      <c r="P71" s="30">
        <f t="shared" si="2"/>
        <v>0</v>
      </c>
    </row>
    <row r="72" spans="1:16" ht="13.5" customHeight="1">
      <c r="A72" s="18" t="s">
        <v>4602</v>
      </c>
      <c r="B72" s="6">
        <v>46035</v>
      </c>
      <c r="C72" s="21" t="s">
        <v>76</v>
      </c>
      <c r="D72" s="18" t="s">
        <v>4603</v>
      </c>
      <c r="E72" s="23">
        <v>45500000</v>
      </c>
      <c r="F72" s="23">
        <v>0</v>
      </c>
      <c r="G72" s="25" t="s">
        <v>6108</v>
      </c>
      <c r="I72" s="4" t="s">
        <v>4602</v>
      </c>
      <c r="J72" s="8">
        <v>46027</v>
      </c>
      <c r="K72" s="10" t="s">
        <v>244</v>
      </c>
      <c r="L72" s="12" t="s">
        <v>4603</v>
      </c>
      <c r="M72" s="14">
        <v>45500000</v>
      </c>
      <c r="N72" s="14">
        <v>0</v>
      </c>
      <c r="O72" s="16" t="s">
        <v>4630</v>
      </c>
      <c r="P72" s="30">
        <f t="shared" si="2"/>
        <v>0</v>
      </c>
    </row>
    <row r="73" spans="1:16" ht="13.5" customHeight="1">
      <c r="A73" s="18" t="s">
        <v>4602</v>
      </c>
      <c r="B73" s="6">
        <v>46038</v>
      </c>
      <c r="C73" s="21" t="s">
        <v>279</v>
      </c>
      <c r="D73" s="18" t="s">
        <v>4603</v>
      </c>
      <c r="E73" s="23">
        <v>45500000</v>
      </c>
      <c r="F73" s="23">
        <v>0</v>
      </c>
      <c r="G73" s="25" t="s">
        <v>6154</v>
      </c>
      <c r="I73" s="4" t="s">
        <v>4602</v>
      </c>
      <c r="J73" s="8">
        <v>46027</v>
      </c>
      <c r="K73" s="10" t="s">
        <v>257</v>
      </c>
      <c r="L73" s="12" t="s">
        <v>4603</v>
      </c>
      <c r="M73" s="14">
        <v>45500000</v>
      </c>
      <c r="N73" s="14">
        <v>0</v>
      </c>
      <c r="O73" s="16" t="s">
        <v>4630</v>
      </c>
      <c r="P73" s="30">
        <f t="shared" si="2"/>
        <v>0</v>
      </c>
    </row>
    <row r="74" spans="1:16" ht="13.5" customHeight="1">
      <c r="A74" s="18" t="s">
        <v>4602</v>
      </c>
      <c r="B74" s="6">
        <v>46040</v>
      </c>
      <c r="C74" s="21" t="s">
        <v>335</v>
      </c>
      <c r="D74" s="18" t="s">
        <v>4603</v>
      </c>
      <c r="E74" s="23">
        <v>45500000</v>
      </c>
      <c r="F74" s="23">
        <v>0</v>
      </c>
      <c r="G74" s="25" t="s">
        <v>6142</v>
      </c>
      <c r="I74" s="4" t="s">
        <v>4602</v>
      </c>
      <c r="J74" s="8">
        <v>46027</v>
      </c>
      <c r="K74" s="10" t="s">
        <v>287</v>
      </c>
      <c r="L74" s="12" t="s">
        <v>4603</v>
      </c>
      <c r="M74" s="14">
        <v>45500000</v>
      </c>
      <c r="N74" s="14">
        <v>0</v>
      </c>
      <c r="O74" s="16" t="s">
        <v>4630</v>
      </c>
      <c r="P74" s="30">
        <f t="shared" si="2"/>
        <v>0</v>
      </c>
    </row>
    <row r="75" spans="1:16" ht="13.5" customHeight="1">
      <c r="A75" s="18" t="s">
        <v>4602</v>
      </c>
      <c r="B75" s="6">
        <v>46044</v>
      </c>
      <c r="C75" s="21" t="s">
        <v>533</v>
      </c>
      <c r="D75" s="18" t="s">
        <v>4603</v>
      </c>
      <c r="E75" s="23">
        <v>45500000</v>
      </c>
      <c r="F75" s="23">
        <v>0</v>
      </c>
      <c r="G75" s="25" t="s">
        <v>6180</v>
      </c>
      <c r="I75" s="4" t="s">
        <v>4602</v>
      </c>
      <c r="J75" s="8">
        <v>46027</v>
      </c>
      <c r="K75" s="10" t="s">
        <v>343</v>
      </c>
      <c r="L75" s="12" t="s">
        <v>4603</v>
      </c>
      <c r="M75" s="14">
        <v>45500000</v>
      </c>
      <c r="N75" s="14">
        <v>0</v>
      </c>
      <c r="O75" s="16" t="s">
        <v>4630</v>
      </c>
      <c r="P75" s="30">
        <f t="shared" si="2"/>
        <v>0</v>
      </c>
    </row>
    <row r="76" spans="1:16" ht="13.5" customHeight="1">
      <c r="A76" s="18" t="s">
        <v>4602</v>
      </c>
      <c r="B76" s="6">
        <v>46038</v>
      </c>
      <c r="C76" s="21" t="s">
        <v>203</v>
      </c>
      <c r="D76" s="18" t="s">
        <v>4603</v>
      </c>
      <c r="E76" s="23">
        <v>46000000</v>
      </c>
      <c r="F76" s="23">
        <v>0</v>
      </c>
      <c r="G76" s="25" t="s">
        <v>6141</v>
      </c>
      <c r="I76" s="4" t="s">
        <v>4602</v>
      </c>
      <c r="J76" s="8">
        <v>46027</v>
      </c>
      <c r="K76" s="10" t="s">
        <v>308</v>
      </c>
      <c r="L76" s="12" t="s">
        <v>4603</v>
      </c>
      <c r="M76" s="14">
        <v>46000000</v>
      </c>
      <c r="N76" s="14">
        <v>0</v>
      </c>
      <c r="O76" s="16" t="s">
        <v>4666</v>
      </c>
      <c r="P76" s="30">
        <f t="shared" si="2"/>
        <v>0</v>
      </c>
    </row>
    <row r="77" spans="1:16" ht="13.5" customHeight="1">
      <c r="A77" s="18" t="s">
        <v>4602</v>
      </c>
      <c r="B77" s="6">
        <v>46048</v>
      </c>
      <c r="C77" s="21" t="s">
        <v>840</v>
      </c>
      <c r="D77" s="18" t="s">
        <v>4603</v>
      </c>
      <c r="E77" s="23">
        <v>46000000</v>
      </c>
      <c r="F77" s="23">
        <v>0</v>
      </c>
      <c r="G77" s="25" t="s">
        <v>6245</v>
      </c>
      <c r="I77" s="4" t="s">
        <v>4602</v>
      </c>
      <c r="J77" s="8">
        <v>46027</v>
      </c>
      <c r="K77" s="10" t="s">
        <v>350</v>
      </c>
      <c r="L77" s="12" t="s">
        <v>4603</v>
      </c>
      <c r="M77" s="14">
        <v>46000000</v>
      </c>
      <c r="N77" s="14">
        <v>0</v>
      </c>
      <c r="O77" s="16" t="s">
        <v>4685</v>
      </c>
      <c r="P77" s="30">
        <f t="shared" si="2"/>
        <v>0</v>
      </c>
    </row>
    <row r="78" spans="1:16" ht="13.5" customHeight="1">
      <c r="A78" s="18" t="s">
        <v>4602</v>
      </c>
      <c r="B78" s="6">
        <v>46041</v>
      </c>
      <c r="C78" s="21" t="s">
        <v>397</v>
      </c>
      <c r="D78" s="18" t="s">
        <v>4603</v>
      </c>
      <c r="E78" s="23">
        <v>50000000</v>
      </c>
      <c r="F78" s="23">
        <v>0</v>
      </c>
      <c r="G78" s="25" t="s">
        <v>1753</v>
      </c>
      <c r="I78" s="4" t="s">
        <v>4602</v>
      </c>
      <c r="J78" s="8">
        <v>46029</v>
      </c>
      <c r="K78" s="10" t="s">
        <v>791</v>
      </c>
      <c r="L78" s="12" t="s">
        <v>4603</v>
      </c>
      <c r="M78" s="14">
        <v>50000000</v>
      </c>
      <c r="N78" s="14">
        <v>0</v>
      </c>
      <c r="O78" s="16" t="s">
        <v>4961</v>
      </c>
      <c r="P78" s="30">
        <f t="shared" si="2"/>
        <v>0</v>
      </c>
    </row>
    <row r="79" spans="1:16" ht="13.5" customHeight="1">
      <c r="A79" s="18" t="s">
        <v>4602</v>
      </c>
      <c r="B79" s="6">
        <v>46036</v>
      </c>
      <c r="C79" s="21" t="s">
        <v>144</v>
      </c>
      <c r="D79" s="18" t="s">
        <v>4603</v>
      </c>
      <c r="E79" s="23">
        <v>51500000</v>
      </c>
      <c r="F79" s="23">
        <v>0</v>
      </c>
      <c r="G79" s="25" t="s">
        <v>6122</v>
      </c>
      <c r="I79" s="4" t="s">
        <v>4602</v>
      </c>
      <c r="J79" s="8">
        <v>46027</v>
      </c>
      <c r="K79" s="10" t="s">
        <v>356</v>
      </c>
      <c r="L79" s="12" t="s">
        <v>4603</v>
      </c>
      <c r="M79" s="14">
        <v>51500000</v>
      </c>
      <c r="N79" s="14">
        <v>0</v>
      </c>
      <c r="O79" s="16" t="s">
        <v>4666</v>
      </c>
      <c r="P79" s="30">
        <f t="shared" si="2"/>
        <v>0</v>
      </c>
    </row>
    <row r="80" spans="1:16" ht="13.5" customHeight="1">
      <c r="A80" s="18" t="s">
        <v>4602</v>
      </c>
      <c r="B80" s="6">
        <v>46039</v>
      </c>
      <c r="C80" s="21" t="s">
        <v>311</v>
      </c>
      <c r="D80" s="18" t="s">
        <v>4603</v>
      </c>
      <c r="E80" s="23">
        <v>52000000</v>
      </c>
      <c r="F80" s="23">
        <v>0</v>
      </c>
      <c r="G80" s="25" t="s">
        <v>6163</v>
      </c>
      <c r="I80" s="4" t="s">
        <v>4602</v>
      </c>
      <c r="J80" s="8">
        <v>46028</v>
      </c>
      <c r="K80" s="10" t="s">
        <v>728</v>
      </c>
      <c r="L80" s="12" t="s">
        <v>4603</v>
      </c>
      <c r="M80" s="14">
        <v>52000000</v>
      </c>
      <c r="N80" s="14">
        <v>0</v>
      </c>
      <c r="O80" s="16" t="s">
        <v>4630</v>
      </c>
      <c r="P80" s="30">
        <f t="shared" si="2"/>
        <v>0</v>
      </c>
    </row>
    <row r="81" spans="1:17" ht="13.5" customHeight="1">
      <c r="A81" s="18" t="s">
        <v>4602</v>
      </c>
      <c r="B81" s="6">
        <v>46043</v>
      </c>
      <c r="C81" s="21" t="s">
        <v>483</v>
      </c>
      <c r="D81" s="18" t="s">
        <v>4603</v>
      </c>
      <c r="E81" s="23">
        <v>52000000</v>
      </c>
      <c r="F81" s="23">
        <v>0</v>
      </c>
      <c r="G81" s="25" t="s">
        <v>6184</v>
      </c>
      <c r="I81" s="4" t="s">
        <v>4602</v>
      </c>
      <c r="J81" s="8">
        <v>46029</v>
      </c>
      <c r="K81" s="10" t="s">
        <v>807</v>
      </c>
      <c r="L81" s="12" t="s">
        <v>4603</v>
      </c>
      <c r="M81" s="14">
        <v>52000000</v>
      </c>
      <c r="N81" s="14">
        <v>0</v>
      </c>
      <c r="O81" s="16" t="s">
        <v>4912</v>
      </c>
      <c r="P81" s="30">
        <f t="shared" si="2"/>
        <v>0</v>
      </c>
    </row>
    <row r="82" spans="1:17" ht="13.5" customHeight="1">
      <c r="A82" s="18" t="s">
        <v>4602</v>
      </c>
      <c r="B82" s="6">
        <v>46036</v>
      </c>
      <c r="C82" s="21" t="s">
        <v>135</v>
      </c>
      <c r="D82" s="18" t="s">
        <v>4603</v>
      </c>
      <c r="E82" s="23">
        <v>52500000</v>
      </c>
      <c r="F82" s="23">
        <v>0</v>
      </c>
      <c r="G82" s="25" t="s">
        <v>6120</v>
      </c>
      <c r="I82" s="4" t="s">
        <v>4602</v>
      </c>
      <c r="J82" s="8">
        <v>46027</v>
      </c>
      <c r="K82" s="10" t="s">
        <v>283</v>
      </c>
      <c r="L82" s="12" t="s">
        <v>4603</v>
      </c>
      <c r="M82" s="14">
        <v>52500000</v>
      </c>
      <c r="N82" s="14">
        <v>0</v>
      </c>
      <c r="O82" s="16" t="s">
        <v>4630</v>
      </c>
      <c r="P82" s="30">
        <f t="shared" si="2"/>
        <v>0</v>
      </c>
    </row>
    <row r="83" spans="1:17" ht="13.5" customHeight="1">
      <c r="A83" s="18" t="s">
        <v>4602</v>
      </c>
      <c r="B83" s="6">
        <v>46039</v>
      </c>
      <c r="C83" s="21" t="s">
        <v>308</v>
      </c>
      <c r="D83" s="18" t="s">
        <v>4603</v>
      </c>
      <c r="E83" s="23">
        <v>52500000</v>
      </c>
      <c r="F83" s="23">
        <v>0</v>
      </c>
      <c r="G83" s="25" t="s">
        <v>6163</v>
      </c>
      <c r="I83" s="4" t="s">
        <v>4602</v>
      </c>
      <c r="J83" s="8">
        <v>46027</v>
      </c>
      <c r="K83" s="10" t="s">
        <v>345</v>
      </c>
      <c r="L83" s="12" t="s">
        <v>4603</v>
      </c>
      <c r="M83" s="14">
        <v>52500000</v>
      </c>
      <c r="N83" s="14">
        <v>0</v>
      </c>
      <c r="O83" s="16" t="s">
        <v>4630</v>
      </c>
      <c r="P83" s="30">
        <f t="shared" si="2"/>
        <v>0</v>
      </c>
      <c r="Q83" s="30"/>
    </row>
    <row r="84" spans="1:17" ht="13.5" customHeight="1">
      <c r="A84" s="18" t="s">
        <v>4602</v>
      </c>
      <c r="B84" s="6">
        <v>46043</v>
      </c>
      <c r="C84" s="21" t="s">
        <v>501</v>
      </c>
      <c r="D84" s="18" t="s">
        <v>4603</v>
      </c>
      <c r="E84" s="23">
        <v>55136735</v>
      </c>
      <c r="F84" s="23">
        <v>0</v>
      </c>
      <c r="G84" s="25" t="s">
        <v>6202</v>
      </c>
      <c r="I84" s="4" t="s">
        <v>4602</v>
      </c>
      <c r="J84" s="8">
        <v>46027</v>
      </c>
      <c r="K84" s="10" t="s">
        <v>291</v>
      </c>
      <c r="L84" s="12" t="s">
        <v>4603</v>
      </c>
      <c r="M84" s="14">
        <v>55136735</v>
      </c>
      <c r="N84" s="14">
        <v>0</v>
      </c>
      <c r="O84" s="16" t="s">
        <v>4656</v>
      </c>
      <c r="P84" s="30">
        <f t="shared" si="2"/>
        <v>0</v>
      </c>
    </row>
    <row r="85" spans="1:17" ht="13.5" customHeight="1">
      <c r="A85" s="18" t="s">
        <v>4602</v>
      </c>
      <c r="B85" s="6">
        <v>46052</v>
      </c>
      <c r="C85" s="21" t="s">
        <v>1004</v>
      </c>
      <c r="D85" s="18" t="s">
        <v>4603</v>
      </c>
      <c r="E85" s="23">
        <v>57190000</v>
      </c>
      <c r="F85" s="23">
        <v>-2213333</v>
      </c>
      <c r="G85" s="25" t="s">
        <v>1457</v>
      </c>
      <c r="I85" s="4" t="s">
        <v>4602</v>
      </c>
      <c r="J85" s="8">
        <v>46029</v>
      </c>
      <c r="K85" s="10" t="s">
        <v>772</v>
      </c>
      <c r="L85" s="12" t="s">
        <v>4603</v>
      </c>
      <c r="M85" s="14">
        <v>57190000</v>
      </c>
      <c r="N85" s="14">
        <v>2213333</v>
      </c>
      <c r="O85" s="16" t="s">
        <v>4961</v>
      </c>
      <c r="P85" s="30">
        <f t="shared" si="2"/>
        <v>0</v>
      </c>
    </row>
    <row r="86" spans="1:17" ht="13.5" customHeight="1">
      <c r="A86" s="18" t="s">
        <v>4602</v>
      </c>
      <c r="B86" s="6">
        <v>46043</v>
      </c>
      <c r="C86" s="21" t="s">
        <v>480</v>
      </c>
      <c r="D86" s="18" t="s">
        <v>4603</v>
      </c>
      <c r="E86" s="23">
        <v>63250000</v>
      </c>
      <c r="F86" s="23">
        <v>0</v>
      </c>
      <c r="G86" s="25" t="s">
        <v>6197</v>
      </c>
      <c r="I86" s="4" t="s">
        <v>4602</v>
      </c>
      <c r="J86" s="8">
        <v>46037</v>
      </c>
      <c r="K86" s="10" t="s">
        <v>836</v>
      </c>
      <c r="L86" s="12" t="s">
        <v>4603</v>
      </c>
      <c r="M86" s="14">
        <v>63250000</v>
      </c>
      <c r="N86" s="14">
        <v>0</v>
      </c>
      <c r="O86" s="16" t="s">
        <v>5004</v>
      </c>
      <c r="P86" s="30">
        <f t="shared" si="2"/>
        <v>0</v>
      </c>
    </row>
    <row r="87" spans="1:17" ht="13.5" customHeight="1">
      <c r="A87" s="18" t="s">
        <v>4602</v>
      </c>
      <c r="B87" s="6">
        <v>46041</v>
      </c>
      <c r="C87" s="21" t="s">
        <v>390</v>
      </c>
      <c r="D87" s="18" t="s">
        <v>4603</v>
      </c>
      <c r="E87" s="23">
        <v>69126666</v>
      </c>
      <c r="F87" s="23">
        <v>-830000</v>
      </c>
      <c r="G87" s="25" t="s">
        <v>1525</v>
      </c>
      <c r="I87" s="4" t="s">
        <v>4602</v>
      </c>
      <c r="J87" s="8">
        <v>46029</v>
      </c>
      <c r="K87" s="10" t="s">
        <v>770</v>
      </c>
      <c r="L87" s="12" t="s">
        <v>4603</v>
      </c>
      <c r="M87" s="14">
        <v>69126666</v>
      </c>
      <c r="N87" s="14">
        <v>830000</v>
      </c>
      <c r="O87" s="16" t="s">
        <v>4961</v>
      </c>
      <c r="P87" s="30">
        <f t="shared" si="2"/>
        <v>0</v>
      </c>
    </row>
    <row r="88" spans="1:17" ht="13.5" customHeight="1">
      <c r="A88" s="18" t="s">
        <v>4602</v>
      </c>
      <c r="B88" s="6">
        <v>46044</v>
      </c>
      <c r="C88" s="21" t="s">
        <v>542</v>
      </c>
      <c r="D88" s="18" t="s">
        <v>4603</v>
      </c>
      <c r="E88" s="23">
        <v>73500000</v>
      </c>
      <c r="F88" s="23">
        <v>0</v>
      </c>
      <c r="G88" s="25" t="s">
        <v>6210</v>
      </c>
      <c r="I88" s="4" t="s">
        <v>4602</v>
      </c>
      <c r="J88" s="8">
        <v>46027</v>
      </c>
      <c r="K88" s="10" t="s">
        <v>298</v>
      </c>
      <c r="L88" s="12" t="s">
        <v>4603</v>
      </c>
      <c r="M88" s="14">
        <v>73500000</v>
      </c>
      <c r="N88" s="14">
        <v>0</v>
      </c>
      <c r="O88" s="16" t="s">
        <v>4656</v>
      </c>
      <c r="P88" s="30">
        <f t="shared" ref="P88:P151" si="3">+E88-M88</f>
        <v>0</v>
      </c>
    </row>
    <row r="89" spans="1:17" ht="13.5" customHeight="1">
      <c r="A89" s="18" t="s">
        <v>4602</v>
      </c>
      <c r="B89" s="6">
        <v>46044</v>
      </c>
      <c r="C89" s="21" t="s">
        <v>526</v>
      </c>
      <c r="D89" s="18" t="s">
        <v>4603</v>
      </c>
      <c r="E89" s="23">
        <v>80000000</v>
      </c>
      <c r="F89" s="23">
        <v>0</v>
      </c>
      <c r="G89" s="25" t="s">
        <v>6208</v>
      </c>
      <c r="I89" s="4" t="s">
        <v>4602</v>
      </c>
      <c r="J89" s="8">
        <v>46027</v>
      </c>
      <c r="K89" s="10" t="s">
        <v>301</v>
      </c>
      <c r="L89" s="12" t="s">
        <v>4603</v>
      </c>
      <c r="M89" s="14">
        <v>80000000</v>
      </c>
      <c r="N89" s="14">
        <v>0</v>
      </c>
      <c r="O89" s="16" t="s">
        <v>4662</v>
      </c>
      <c r="P89" s="30">
        <f t="shared" si="3"/>
        <v>0</v>
      </c>
    </row>
    <row r="90" spans="1:17" ht="13.5" customHeight="1">
      <c r="A90" s="18" t="s">
        <v>4602</v>
      </c>
      <c r="B90" s="6">
        <v>46044</v>
      </c>
      <c r="C90" s="21" t="s">
        <v>530</v>
      </c>
      <c r="D90" s="18" t="s">
        <v>4603</v>
      </c>
      <c r="E90" s="23">
        <v>80000000</v>
      </c>
      <c r="F90" s="23">
        <v>0</v>
      </c>
      <c r="G90" s="25" t="s">
        <v>6209</v>
      </c>
      <c r="I90" s="4" t="s">
        <v>4602</v>
      </c>
      <c r="J90" s="8">
        <v>46027</v>
      </c>
      <c r="K90" s="10" t="s">
        <v>303</v>
      </c>
      <c r="L90" s="12" t="s">
        <v>4603</v>
      </c>
      <c r="M90" s="14">
        <v>80000000</v>
      </c>
      <c r="N90" s="14">
        <v>0</v>
      </c>
      <c r="O90" s="16" t="s">
        <v>4664</v>
      </c>
      <c r="P90" s="30">
        <f t="shared" si="3"/>
        <v>0</v>
      </c>
    </row>
    <row r="91" spans="1:17" ht="13.5" customHeight="1">
      <c r="A91" s="18" t="s">
        <v>4602</v>
      </c>
      <c r="B91" s="6">
        <v>46046</v>
      </c>
      <c r="C91" s="21" t="s">
        <v>756</v>
      </c>
      <c r="D91" s="18" t="s">
        <v>4603</v>
      </c>
      <c r="E91" s="23">
        <v>81122164</v>
      </c>
      <c r="F91" s="23">
        <v>0</v>
      </c>
      <c r="G91" s="25" t="s">
        <v>5137</v>
      </c>
      <c r="I91" s="4" t="s">
        <v>4602</v>
      </c>
      <c r="J91" s="8">
        <v>46046</v>
      </c>
      <c r="K91" s="10" t="s">
        <v>944</v>
      </c>
      <c r="L91" s="12" t="s">
        <v>4603</v>
      </c>
      <c r="M91" s="14">
        <v>81122164</v>
      </c>
      <c r="N91" s="14">
        <v>0</v>
      </c>
      <c r="O91" s="16" t="s">
        <v>5137</v>
      </c>
      <c r="P91" s="30">
        <f t="shared" si="3"/>
        <v>0</v>
      </c>
    </row>
    <row r="92" spans="1:17" ht="13.5" customHeight="1">
      <c r="A92" s="18" t="s">
        <v>4602</v>
      </c>
      <c r="B92" s="6">
        <v>46046</v>
      </c>
      <c r="C92" s="21" t="s">
        <v>815</v>
      </c>
      <c r="D92" s="18" t="s">
        <v>4603</v>
      </c>
      <c r="E92" s="23">
        <v>92931906</v>
      </c>
      <c r="F92" s="23">
        <v>0</v>
      </c>
      <c r="G92" s="25" t="s">
        <v>5198</v>
      </c>
      <c r="I92" s="4" t="s">
        <v>4602</v>
      </c>
      <c r="J92" s="8">
        <v>46046</v>
      </c>
      <c r="K92" s="10" t="s">
        <v>973</v>
      </c>
      <c r="L92" s="12" t="s">
        <v>4603</v>
      </c>
      <c r="M92" s="14">
        <v>92931906</v>
      </c>
      <c r="N92" s="14">
        <v>0</v>
      </c>
      <c r="O92" s="16" t="s">
        <v>5198</v>
      </c>
      <c r="P92" s="30">
        <f t="shared" si="3"/>
        <v>0</v>
      </c>
    </row>
    <row r="93" spans="1:17" s="29" customFormat="1" ht="13.5" customHeight="1">
      <c r="A93" s="28" t="s">
        <v>4602</v>
      </c>
      <c r="B93" s="33">
        <v>46042</v>
      </c>
      <c r="C93" s="34" t="s">
        <v>424</v>
      </c>
      <c r="D93" s="28" t="s">
        <v>4603</v>
      </c>
      <c r="E93" s="35">
        <v>95950000</v>
      </c>
      <c r="F93" s="123">
        <v>-1346667</v>
      </c>
      <c r="G93" s="36" t="s">
        <v>6187</v>
      </c>
      <c r="I93" s="44" t="s">
        <v>4602</v>
      </c>
      <c r="J93" s="45">
        <v>46028</v>
      </c>
      <c r="K93" s="46" t="s">
        <v>707</v>
      </c>
      <c r="L93" s="47" t="s">
        <v>4603</v>
      </c>
      <c r="M93" s="48">
        <v>98306666</v>
      </c>
      <c r="N93" s="155">
        <v>3703333</v>
      </c>
      <c r="O93" s="49" t="s">
        <v>4686</v>
      </c>
      <c r="P93" s="156">
        <f t="shared" si="3"/>
        <v>-2356666</v>
      </c>
      <c r="Q93" s="72"/>
    </row>
    <row r="94" spans="1:17" ht="13.5" customHeight="1">
      <c r="A94" s="18" t="s">
        <v>4602</v>
      </c>
      <c r="B94" s="6">
        <v>46046</v>
      </c>
      <c r="C94" s="21" t="s">
        <v>758</v>
      </c>
      <c r="D94" s="18" t="s">
        <v>4603</v>
      </c>
      <c r="E94" s="23">
        <v>103440392</v>
      </c>
      <c r="F94" s="23">
        <v>0</v>
      </c>
      <c r="G94" s="25" t="s">
        <v>5141</v>
      </c>
      <c r="I94" s="4" t="s">
        <v>4602</v>
      </c>
      <c r="J94" s="8">
        <v>46046</v>
      </c>
      <c r="K94" s="10" t="s">
        <v>946</v>
      </c>
      <c r="L94" s="12" t="s">
        <v>4603</v>
      </c>
      <c r="M94" s="14">
        <v>103440392</v>
      </c>
      <c r="N94" s="14">
        <v>0</v>
      </c>
      <c r="O94" s="16" t="s">
        <v>5141</v>
      </c>
      <c r="P94" s="30">
        <f>+E94-M94</f>
        <v>0</v>
      </c>
    </row>
    <row r="95" spans="1:17" ht="13.5" customHeight="1">
      <c r="A95" s="18" t="s">
        <v>4602</v>
      </c>
      <c r="B95" s="6">
        <v>46046</v>
      </c>
      <c r="C95" s="21" t="s">
        <v>747</v>
      </c>
      <c r="D95" s="18" t="s">
        <v>4603</v>
      </c>
      <c r="E95" s="23">
        <v>103478771</v>
      </c>
      <c r="F95" s="23">
        <v>0</v>
      </c>
      <c r="G95" s="25" t="s">
        <v>5122</v>
      </c>
      <c r="I95" s="4" t="s">
        <v>4602</v>
      </c>
      <c r="J95" s="8">
        <v>46046</v>
      </c>
      <c r="K95" s="10" t="s">
        <v>937</v>
      </c>
      <c r="L95" s="12" t="s">
        <v>4603</v>
      </c>
      <c r="M95" s="14">
        <v>103478771</v>
      </c>
      <c r="N95" s="14">
        <v>0</v>
      </c>
      <c r="O95" s="16" t="s">
        <v>5122</v>
      </c>
      <c r="P95" s="30">
        <f t="shared" si="3"/>
        <v>0</v>
      </c>
    </row>
    <row r="96" spans="1:17" ht="13.5" customHeight="1">
      <c r="A96" s="18" t="s">
        <v>4602</v>
      </c>
      <c r="B96" s="6">
        <v>46046</v>
      </c>
      <c r="C96" s="21" t="s">
        <v>763</v>
      </c>
      <c r="D96" s="18" t="s">
        <v>4603</v>
      </c>
      <c r="E96" s="23">
        <v>132929796</v>
      </c>
      <c r="F96" s="23">
        <v>0</v>
      </c>
      <c r="G96" s="25" t="s">
        <v>5156</v>
      </c>
      <c r="I96" s="4" t="s">
        <v>4602</v>
      </c>
      <c r="J96" s="8">
        <v>46046</v>
      </c>
      <c r="K96" s="10" t="s">
        <v>950</v>
      </c>
      <c r="L96" s="12" t="s">
        <v>4603</v>
      </c>
      <c r="M96" s="14">
        <v>132929796</v>
      </c>
      <c r="N96" s="14">
        <v>0</v>
      </c>
      <c r="O96" s="16" t="s">
        <v>5156</v>
      </c>
      <c r="P96" s="30">
        <f t="shared" si="3"/>
        <v>0</v>
      </c>
      <c r="Q96" s="30"/>
    </row>
    <row r="97" spans="1:17" ht="13.5" customHeight="1">
      <c r="A97" s="18" t="s">
        <v>4602</v>
      </c>
      <c r="B97" s="6">
        <v>46046</v>
      </c>
      <c r="C97" s="21" t="s">
        <v>768</v>
      </c>
      <c r="D97" s="18" t="s">
        <v>4603</v>
      </c>
      <c r="E97" s="23">
        <v>148724092</v>
      </c>
      <c r="F97" s="23">
        <v>0</v>
      </c>
      <c r="G97" s="25" t="s">
        <v>5166</v>
      </c>
      <c r="I97" s="4" t="s">
        <v>4602</v>
      </c>
      <c r="J97" s="8">
        <v>46046</v>
      </c>
      <c r="K97" s="10" t="s">
        <v>954</v>
      </c>
      <c r="L97" s="12" t="s">
        <v>4603</v>
      </c>
      <c r="M97" s="14">
        <v>148724092</v>
      </c>
      <c r="N97" s="14">
        <v>0</v>
      </c>
      <c r="O97" s="16" t="s">
        <v>5166</v>
      </c>
      <c r="P97" s="30">
        <f t="shared" si="3"/>
        <v>0</v>
      </c>
    </row>
    <row r="98" spans="1:17" ht="13.5" customHeight="1">
      <c r="A98" s="18" t="s">
        <v>4602</v>
      </c>
      <c r="B98" s="6">
        <v>46030</v>
      </c>
      <c r="C98" s="21" t="s">
        <v>28</v>
      </c>
      <c r="D98" s="18" t="s">
        <v>4603</v>
      </c>
      <c r="E98" s="23">
        <v>149500000</v>
      </c>
      <c r="F98" s="23">
        <v>0</v>
      </c>
      <c r="G98" s="25" t="s">
        <v>6096</v>
      </c>
      <c r="I98" s="4" t="s">
        <v>4602</v>
      </c>
      <c r="J98" s="8">
        <v>46029</v>
      </c>
      <c r="K98" s="10" t="s">
        <v>760</v>
      </c>
      <c r="L98" s="12" t="s">
        <v>4603</v>
      </c>
      <c r="M98" s="14">
        <v>149500000</v>
      </c>
      <c r="N98" s="14">
        <v>0</v>
      </c>
      <c r="O98" s="16" t="s">
        <v>4949</v>
      </c>
      <c r="P98" s="30">
        <f t="shared" si="3"/>
        <v>0</v>
      </c>
    </row>
    <row r="99" spans="1:17" ht="13.5" customHeight="1">
      <c r="A99" s="18" t="s">
        <v>4602</v>
      </c>
      <c r="B99" s="6">
        <v>46029</v>
      </c>
      <c r="C99" s="21" t="s">
        <v>12</v>
      </c>
      <c r="D99" s="18" t="s">
        <v>4603</v>
      </c>
      <c r="E99" s="23">
        <v>161000000</v>
      </c>
      <c r="F99" s="23">
        <v>0</v>
      </c>
      <c r="G99" s="25" t="s">
        <v>6093</v>
      </c>
      <c r="I99" s="4" t="s">
        <v>4602</v>
      </c>
      <c r="J99" s="8">
        <v>46027</v>
      </c>
      <c r="K99" s="10" t="s">
        <v>203</v>
      </c>
      <c r="L99" s="12" t="s">
        <v>4603</v>
      </c>
      <c r="M99" s="14">
        <v>161000000</v>
      </c>
      <c r="N99" s="14">
        <v>0</v>
      </c>
      <c r="O99" s="16" t="s">
        <v>4604</v>
      </c>
      <c r="P99" s="30">
        <f t="shared" si="3"/>
        <v>0</v>
      </c>
    </row>
    <row r="100" spans="1:17" ht="13.5" customHeight="1">
      <c r="A100" s="18" t="s">
        <v>4602</v>
      </c>
      <c r="B100" s="6">
        <v>46029</v>
      </c>
      <c r="C100" s="21" t="s">
        <v>18</v>
      </c>
      <c r="D100" s="18" t="s">
        <v>4603</v>
      </c>
      <c r="E100" s="23">
        <v>161000000</v>
      </c>
      <c r="F100" s="23">
        <v>0</v>
      </c>
      <c r="G100" s="25" t="s">
        <v>6094</v>
      </c>
      <c r="I100" s="4" t="s">
        <v>4602</v>
      </c>
      <c r="J100" s="8">
        <v>46027</v>
      </c>
      <c r="K100" s="10" t="s">
        <v>208</v>
      </c>
      <c r="L100" s="12" t="s">
        <v>4603</v>
      </c>
      <c r="M100" s="14">
        <v>161000000</v>
      </c>
      <c r="N100" s="14">
        <v>0</v>
      </c>
      <c r="O100" s="16" t="s">
        <v>4605</v>
      </c>
      <c r="P100" s="30">
        <f t="shared" si="3"/>
        <v>0</v>
      </c>
    </row>
    <row r="101" spans="1:17" ht="13.5" customHeight="1">
      <c r="A101" s="18" t="s">
        <v>4602</v>
      </c>
      <c r="B101" s="6">
        <v>46046</v>
      </c>
      <c r="C101" s="21" t="s">
        <v>753</v>
      </c>
      <c r="D101" s="18" t="s">
        <v>4603</v>
      </c>
      <c r="E101" s="23">
        <v>166056156</v>
      </c>
      <c r="F101" s="23">
        <v>0</v>
      </c>
      <c r="G101" s="25" t="s">
        <v>5132</v>
      </c>
      <c r="I101" s="4" t="s">
        <v>4602</v>
      </c>
      <c r="J101" s="8">
        <v>46046</v>
      </c>
      <c r="K101" s="10" t="s">
        <v>941</v>
      </c>
      <c r="L101" s="12" t="s">
        <v>4603</v>
      </c>
      <c r="M101" s="14">
        <v>166056156</v>
      </c>
      <c r="N101" s="14">
        <v>0</v>
      </c>
      <c r="O101" s="16" t="s">
        <v>5132</v>
      </c>
      <c r="P101" s="30">
        <f t="shared" si="3"/>
        <v>0</v>
      </c>
    </row>
    <row r="102" spans="1:17" ht="13.5" customHeight="1">
      <c r="A102" s="18" t="s">
        <v>4602</v>
      </c>
      <c r="B102" s="6">
        <v>46046</v>
      </c>
      <c r="C102" s="21" t="s">
        <v>743</v>
      </c>
      <c r="D102" s="18" t="s">
        <v>4603</v>
      </c>
      <c r="E102" s="23">
        <v>198472182</v>
      </c>
      <c r="F102" s="23">
        <v>0</v>
      </c>
      <c r="G102" s="25" t="s">
        <v>5112</v>
      </c>
      <c r="I102" s="4" t="s">
        <v>4602</v>
      </c>
      <c r="J102" s="8">
        <v>46046</v>
      </c>
      <c r="K102" s="10" t="s">
        <v>932</v>
      </c>
      <c r="L102" s="12" t="s">
        <v>4603</v>
      </c>
      <c r="M102" s="14">
        <v>198472182</v>
      </c>
      <c r="N102" s="14">
        <v>0</v>
      </c>
      <c r="O102" s="16" t="s">
        <v>5112</v>
      </c>
      <c r="P102" s="30">
        <f t="shared" si="3"/>
        <v>0</v>
      </c>
    </row>
    <row r="103" spans="1:17" ht="13.5" customHeight="1">
      <c r="A103" s="18" t="s">
        <v>4602</v>
      </c>
      <c r="B103" s="6">
        <v>46046</v>
      </c>
      <c r="C103" s="21" t="s">
        <v>760</v>
      </c>
      <c r="D103" s="18" t="s">
        <v>4603</v>
      </c>
      <c r="E103" s="23">
        <v>208400892</v>
      </c>
      <c r="F103" s="23">
        <v>0</v>
      </c>
      <c r="G103" s="25" t="s">
        <v>5146</v>
      </c>
      <c r="I103" s="4" t="s">
        <v>4602</v>
      </c>
      <c r="J103" s="8">
        <v>46046</v>
      </c>
      <c r="K103" s="10" t="s">
        <v>947</v>
      </c>
      <c r="L103" s="12" t="s">
        <v>4603</v>
      </c>
      <c r="M103" s="14">
        <v>208400892</v>
      </c>
      <c r="N103" s="14">
        <v>0</v>
      </c>
      <c r="O103" s="16" t="s">
        <v>5146</v>
      </c>
      <c r="P103" s="30">
        <f t="shared" si="3"/>
        <v>0</v>
      </c>
      <c r="Q103" s="30">
        <f>+N8-M8</f>
        <v>0</v>
      </c>
    </row>
    <row r="104" spans="1:17" ht="13.5" customHeight="1">
      <c r="A104" s="18" t="s">
        <v>4602</v>
      </c>
      <c r="B104" s="6">
        <v>46046</v>
      </c>
      <c r="C104" s="21" t="s">
        <v>762</v>
      </c>
      <c r="D104" s="18" t="s">
        <v>4603</v>
      </c>
      <c r="E104" s="23">
        <v>242134757</v>
      </c>
      <c r="F104" s="23">
        <v>0</v>
      </c>
      <c r="G104" s="25" t="s">
        <v>5151</v>
      </c>
      <c r="I104" s="4" t="s">
        <v>4602</v>
      </c>
      <c r="J104" s="8">
        <v>46046</v>
      </c>
      <c r="K104" s="10" t="s">
        <v>949</v>
      </c>
      <c r="L104" s="12" t="s">
        <v>4603</v>
      </c>
      <c r="M104" s="14">
        <v>242134757</v>
      </c>
      <c r="N104" s="14">
        <v>0</v>
      </c>
      <c r="O104" s="16" t="s">
        <v>5151</v>
      </c>
      <c r="P104" s="30">
        <f t="shared" si="3"/>
        <v>0</v>
      </c>
    </row>
    <row r="105" spans="1:17" ht="13.5" customHeight="1">
      <c r="A105" s="18" t="s">
        <v>4602</v>
      </c>
      <c r="B105" s="6">
        <v>46046</v>
      </c>
      <c r="C105" s="21" t="s">
        <v>807</v>
      </c>
      <c r="D105" s="18" t="s">
        <v>4603</v>
      </c>
      <c r="E105" s="23">
        <v>254174316</v>
      </c>
      <c r="F105" s="23">
        <v>0</v>
      </c>
      <c r="G105" s="25" t="s">
        <v>5193</v>
      </c>
      <c r="I105" s="4" t="s">
        <v>4602</v>
      </c>
      <c r="J105" s="8">
        <v>46046</v>
      </c>
      <c r="K105" s="10" t="s">
        <v>970</v>
      </c>
      <c r="L105" s="12" t="s">
        <v>4603</v>
      </c>
      <c r="M105" s="14">
        <v>254174316</v>
      </c>
      <c r="N105" s="14">
        <v>0</v>
      </c>
      <c r="O105" s="16" t="s">
        <v>5193</v>
      </c>
      <c r="P105" s="30">
        <f t="shared" si="3"/>
        <v>0</v>
      </c>
    </row>
    <row r="106" spans="1:17" ht="13.5" customHeight="1">
      <c r="A106" s="18" t="s">
        <v>4602</v>
      </c>
      <c r="B106" s="6">
        <v>46046</v>
      </c>
      <c r="C106" s="21" t="s">
        <v>772</v>
      </c>
      <c r="D106" s="18" t="s">
        <v>4603</v>
      </c>
      <c r="E106" s="23">
        <v>351841649</v>
      </c>
      <c r="F106" s="23">
        <v>0</v>
      </c>
      <c r="G106" s="25" t="s">
        <v>5171</v>
      </c>
      <c r="I106" s="4" t="s">
        <v>4602</v>
      </c>
      <c r="J106" s="8">
        <v>46046</v>
      </c>
      <c r="K106" s="10" t="s">
        <v>957</v>
      </c>
      <c r="L106" s="12" t="s">
        <v>4603</v>
      </c>
      <c r="M106" s="14">
        <v>351841649</v>
      </c>
      <c r="N106" s="14">
        <v>0</v>
      </c>
      <c r="O106" s="16" t="s">
        <v>5171</v>
      </c>
      <c r="P106" s="30">
        <f t="shared" si="3"/>
        <v>0</v>
      </c>
    </row>
    <row r="107" spans="1:17" ht="13.5" customHeight="1">
      <c r="A107" s="18" t="s">
        <v>4602</v>
      </c>
      <c r="B107" s="6">
        <v>46046</v>
      </c>
      <c r="C107" s="21" t="s">
        <v>791</v>
      </c>
      <c r="D107" s="18" t="s">
        <v>4603</v>
      </c>
      <c r="E107" s="23">
        <v>359332400</v>
      </c>
      <c r="F107" s="23">
        <v>0</v>
      </c>
      <c r="G107" s="25" t="s">
        <v>5188</v>
      </c>
      <c r="I107" s="4" t="s">
        <v>4602</v>
      </c>
      <c r="J107" s="8">
        <v>46046</v>
      </c>
      <c r="K107" s="10" t="s">
        <v>967</v>
      </c>
      <c r="L107" s="12" t="s">
        <v>4603</v>
      </c>
      <c r="M107" s="14">
        <v>359332400</v>
      </c>
      <c r="N107" s="14">
        <v>0</v>
      </c>
      <c r="O107" s="16" t="s">
        <v>5188</v>
      </c>
      <c r="P107" s="30">
        <f t="shared" si="3"/>
        <v>0</v>
      </c>
      <c r="Q107" s="30">
        <f>+N9-M9</f>
        <v>0</v>
      </c>
    </row>
    <row r="108" spans="1:17" ht="13.5" customHeight="1">
      <c r="A108" s="18" t="s">
        <v>4602</v>
      </c>
      <c r="B108" s="6">
        <v>46045</v>
      </c>
      <c r="C108" s="21" t="s">
        <v>664</v>
      </c>
      <c r="D108" s="18" t="s">
        <v>5018</v>
      </c>
      <c r="E108" s="23">
        <v>428772741</v>
      </c>
      <c r="F108" s="23">
        <v>0</v>
      </c>
      <c r="G108" s="25" t="s">
        <v>5059</v>
      </c>
      <c r="I108" s="4" t="s">
        <v>4602</v>
      </c>
      <c r="J108" s="8">
        <v>46045</v>
      </c>
      <c r="K108" s="10" t="s">
        <v>895</v>
      </c>
      <c r="L108" s="12" t="s">
        <v>5018</v>
      </c>
      <c r="M108" s="14">
        <v>428772741</v>
      </c>
      <c r="N108" s="14">
        <v>0</v>
      </c>
      <c r="O108" s="16" t="s">
        <v>5059</v>
      </c>
      <c r="P108" s="30">
        <f t="shared" si="3"/>
        <v>0</v>
      </c>
    </row>
    <row r="109" spans="1:17" ht="13.5" customHeight="1">
      <c r="A109" s="18" t="s">
        <v>4602</v>
      </c>
      <c r="B109" s="6">
        <v>46046</v>
      </c>
      <c r="C109" s="21" t="s">
        <v>750</v>
      </c>
      <c r="D109" s="18" t="s">
        <v>4603</v>
      </c>
      <c r="E109" s="23">
        <v>434909300</v>
      </c>
      <c r="F109" s="23">
        <v>0</v>
      </c>
      <c r="G109" s="25" t="s">
        <v>5127</v>
      </c>
      <c r="I109" s="4" t="s">
        <v>4602</v>
      </c>
      <c r="J109" s="8">
        <v>46046</v>
      </c>
      <c r="K109" s="10" t="s">
        <v>940</v>
      </c>
      <c r="L109" s="12" t="s">
        <v>4603</v>
      </c>
      <c r="M109" s="14">
        <v>434909300</v>
      </c>
      <c r="N109" s="14">
        <v>0</v>
      </c>
      <c r="O109" s="16" t="s">
        <v>5127</v>
      </c>
      <c r="P109" s="30">
        <f t="shared" si="3"/>
        <v>0</v>
      </c>
    </row>
    <row r="110" spans="1:17" ht="13.5" customHeight="1">
      <c r="A110" s="18" t="s">
        <v>4602</v>
      </c>
      <c r="B110" s="6">
        <v>46046</v>
      </c>
      <c r="C110" s="21" t="s">
        <v>775</v>
      </c>
      <c r="D110" s="18" t="s">
        <v>4603</v>
      </c>
      <c r="E110" s="23">
        <v>450224600</v>
      </c>
      <c r="F110" s="23">
        <v>0</v>
      </c>
      <c r="G110" s="25" t="s">
        <v>5176</v>
      </c>
      <c r="I110" s="4" t="s">
        <v>4602</v>
      </c>
      <c r="J110" s="8">
        <v>46046</v>
      </c>
      <c r="K110" s="10" t="s">
        <v>959</v>
      </c>
      <c r="L110" s="12" t="s">
        <v>4603</v>
      </c>
      <c r="M110" s="14">
        <v>450224600</v>
      </c>
      <c r="N110" s="14">
        <v>0</v>
      </c>
      <c r="O110" s="16" t="s">
        <v>5176</v>
      </c>
      <c r="P110" s="30">
        <f t="shared" si="3"/>
        <v>0</v>
      </c>
    </row>
    <row r="111" spans="1:17" ht="13.5" customHeight="1">
      <c r="A111" s="18" t="s">
        <v>4602</v>
      </c>
      <c r="B111" s="6">
        <v>46046</v>
      </c>
      <c r="C111" s="21" t="s">
        <v>745</v>
      </c>
      <c r="D111" s="18" t="s">
        <v>4603</v>
      </c>
      <c r="E111" s="23">
        <v>480420246</v>
      </c>
      <c r="F111" s="23">
        <v>0</v>
      </c>
      <c r="G111" s="25" t="s">
        <v>6235</v>
      </c>
      <c r="I111" s="4" t="s">
        <v>4602</v>
      </c>
      <c r="J111" s="8">
        <v>46046</v>
      </c>
      <c r="K111" s="10" t="s">
        <v>935</v>
      </c>
      <c r="L111" s="12" t="s">
        <v>4603</v>
      </c>
      <c r="M111" s="14">
        <v>480420246</v>
      </c>
      <c r="N111" s="14">
        <v>0</v>
      </c>
      <c r="O111" s="16" t="s">
        <v>5117</v>
      </c>
      <c r="P111" s="30">
        <f t="shared" si="3"/>
        <v>0</v>
      </c>
    </row>
    <row r="112" spans="1:17" ht="13.5" customHeight="1">
      <c r="A112" s="18" t="s">
        <v>4602</v>
      </c>
      <c r="B112" s="6">
        <v>46046</v>
      </c>
      <c r="C112" s="21" t="s">
        <v>784</v>
      </c>
      <c r="D112" s="18" t="s">
        <v>4603</v>
      </c>
      <c r="E112" s="23">
        <v>483459186</v>
      </c>
      <c r="F112" s="23">
        <v>0</v>
      </c>
      <c r="G112" s="25" t="s">
        <v>5185</v>
      </c>
      <c r="I112" s="4" t="s">
        <v>4602</v>
      </c>
      <c r="J112" s="8">
        <v>46046</v>
      </c>
      <c r="K112" s="10" t="s">
        <v>964</v>
      </c>
      <c r="L112" s="12" t="s">
        <v>4603</v>
      </c>
      <c r="M112" s="14">
        <v>483459186</v>
      </c>
      <c r="N112" s="14">
        <v>0</v>
      </c>
      <c r="O112" s="16" t="s">
        <v>5185</v>
      </c>
      <c r="P112" s="30">
        <f t="shared" si="3"/>
        <v>0</v>
      </c>
    </row>
    <row r="113" spans="1:16" ht="13.5" customHeight="1">
      <c r="A113" s="18" t="s">
        <v>4602</v>
      </c>
      <c r="B113" s="6">
        <v>46046</v>
      </c>
      <c r="C113" s="21" t="s">
        <v>756</v>
      </c>
      <c r="D113" s="18" t="s">
        <v>5018</v>
      </c>
      <c r="E113" s="23">
        <v>508013732</v>
      </c>
      <c r="F113" s="23">
        <v>0</v>
      </c>
      <c r="G113" s="25" t="s">
        <v>5137</v>
      </c>
      <c r="I113" s="4" t="s">
        <v>4602</v>
      </c>
      <c r="J113" s="8">
        <v>46046</v>
      </c>
      <c r="K113" s="10" t="s">
        <v>944</v>
      </c>
      <c r="L113" s="12" t="s">
        <v>5018</v>
      </c>
      <c r="M113" s="14">
        <v>508013732</v>
      </c>
      <c r="N113" s="14">
        <v>0</v>
      </c>
      <c r="O113" s="16" t="s">
        <v>5137</v>
      </c>
      <c r="P113" s="30">
        <f t="shared" si="3"/>
        <v>0</v>
      </c>
    </row>
    <row r="114" spans="1:16" ht="13.5" customHeight="1">
      <c r="A114" s="18" t="s">
        <v>4602</v>
      </c>
      <c r="B114" s="6">
        <v>46046</v>
      </c>
      <c r="C114" s="21" t="s">
        <v>747</v>
      </c>
      <c r="D114" s="18" t="s">
        <v>5018</v>
      </c>
      <c r="E114" s="23">
        <v>668913665</v>
      </c>
      <c r="F114" s="23">
        <v>0</v>
      </c>
      <c r="G114" s="25" t="s">
        <v>5122</v>
      </c>
      <c r="I114" s="4" t="s">
        <v>4602</v>
      </c>
      <c r="J114" s="8">
        <v>46046</v>
      </c>
      <c r="K114" s="10" t="s">
        <v>937</v>
      </c>
      <c r="L114" s="12" t="s">
        <v>5018</v>
      </c>
      <c r="M114" s="14">
        <v>668913665</v>
      </c>
      <c r="N114" s="14">
        <v>0</v>
      </c>
      <c r="O114" s="16" t="s">
        <v>5122</v>
      </c>
      <c r="P114" s="30">
        <f t="shared" si="3"/>
        <v>0</v>
      </c>
    </row>
    <row r="115" spans="1:16" ht="13.5" customHeight="1">
      <c r="A115" s="18" t="s">
        <v>4602</v>
      </c>
      <c r="B115" s="6">
        <v>46046</v>
      </c>
      <c r="C115" s="21" t="s">
        <v>758</v>
      </c>
      <c r="D115" s="18" t="s">
        <v>5018</v>
      </c>
      <c r="E115" s="23">
        <v>671958439</v>
      </c>
      <c r="F115" s="23">
        <v>0</v>
      </c>
      <c r="G115" s="25" t="s">
        <v>5141</v>
      </c>
      <c r="I115" s="4" t="s">
        <v>4602</v>
      </c>
      <c r="J115" s="8">
        <v>46046</v>
      </c>
      <c r="K115" s="10" t="s">
        <v>946</v>
      </c>
      <c r="L115" s="12" t="s">
        <v>5018</v>
      </c>
      <c r="M115" s="14">
        <v>671958439</v>
      </c>
      <c r="N115" s="14">
        <v>0</v>
      </c>
      <c r="O115" s="16" t="s">
        <v>5141</v>
      </c>
      <c r="P115" s="30">
        <f t="shared" si="3"/>
        <v>0</v>
      </c>
    </row>
    <row r="116" spans="1:16" ht="13.5" customHeight="1">
      <c r="A116" s="18" t="s">
        <v>4602</v>
      </c>
      <c r="B116" s="6">
        <v>46046</v>
      </c>
      <c r="C116" s="21" t="s">
        <v>815</v>
      </c>
      <c r="D116" s="18" t="s">
        <v>5018</v>
      </c>
      <c r="E116" s="23">
        <v>704573557</v>
      </c>
      <c r="F116" s="23">
        <v>0</v>
      </c>
      <c r="G116" s="25" t="s">
        <v>5198</v>
      </c>
      <c r="I116" s="4" t="s">
        <v>4602</v>
      </c>
      <c r="J116" s="8">
        <v>46046</v>
      </c>
      <c r="K116" s="10" t="s">
        <v>973</v>
      </c>
      <c r="L116" s="12" t="s">
        <v>5018</v>
      </c>
      <c r="M116" s="14">
        <v>704573557</v>
      </c>
      <c r="N116" s="14">
        <v>0</v>
      </c>
      <c r="O116" s="16" t="s">
        <v>5198</v>
      </c>
      <c r="P116" s="30">
        <f t="shared" si="3"/>
        <v>0</v>
      </c>
    </row>
    <row r="117" spans="1:16" ht="13.5" customHeight="1">
      <c r="A117" s="18" t="s">
        <v>4602</v>
      </c>
      <c r="B117" s="6">
        <v>46046</v>
      </c>
      <c r="C117" s="21" t="s">
        <v>778</v>
      </c>
      <c r="D117" s="18" t="s">
        <v>4603</v>
      </c>
      <c r="E117" s="23">
        <v>725443271</v>
      </c>
      <c r="F117" s="23">
        <v>0</v>
      </c>
      <c r="G117" s="25" t="s">
        <v>5181</v>
      </c>
      <c r="I117" s="4" t="s">
        <v>4602</v>
      </c>
      <c r="J117" s="8">
        <v>46046</v>
      </c>
      <c r="K117" s="10" t="s">
        <v>961</v>
      </c>
      <c r="L117" s="12" t="s">
        <v>4603</v>
      </c>
      <c r="M117" s="14">
        <v>725443271</v>
      </c>
      <c r="N117" s="14">
        <v>0</v>
      </c>
      <c r="O117" s="16" t="s">
        <v>5181</v>
      </c>
      <c r="P117" s="30">
        <f t="shared" si="3"/>
        <v>0</v>
      </c>
    </row>
    <row r="118" spans="1:16" ht="13.5" customHeight="1">
      <c r="A118" s="18" t="s">
        <v>4602</v>
      </c>
      <c r="B118" s="6">
        <v>46046</v>
      </c>
      <c r="C118" s="21" t="s">
        <v>763</v>
      </c>
      <c r="D118" s="18" t="s">
        <v>5018</v>
      </c>
      <c r="E118" s="23">
        <v>771819723</v>
      </c>
      <c r="F118" s="23">
        <v>0</v>
      </c>
      <c r="G118" s="25" t="s">
        <v>5156</v>
      </c>
      <c r="I118" s="4" t="s">
        <v>4602</v>
      </c>
      <c r="J118" s="8">
        <v>46046</v>
      </c>
      <c r="K118" s="10" t="s">
        <v>950</v>
      </c>
      <c r="L118" s="12" t="s">
        <v>5018</v>
      </c>
      <c r="M118" s="14">
        <v>771819723</v>
      </c>
      <c r="N118" s="14">
        <v>0</v>
      </c>
      <c r="O118" s="16" t="s">
        <v>5156</v>
      </c>
      <c r="P118" s="30">
        <f t="shared" si="3"/>
        <v>0</v>
      </c>
    </row>
    <row r="119" spans="1:16" ht="13.5" customHeight="1">
      <c r="A119" s="18" t="s">
        <v>4602</v>
      </c>
      <c r="B119" s="6">
        <v>46046</v>
      </c>
      <c r="C119" s="21" t="s">
        <v>713</v>
      </c>
      <c r="D119" s="18" t="s">
        <v>5018</v>
      </c>
      <c r="E119" s="23">
        <v>868971065</v>
      </c>
      <c r="F119" s="23">
        <v>0</v>
      </c>
      <c r="G119" s="25" t="s">
        <v>5077</v>
      </c>
      <c r="I119" s="4" t="s">
        <v>4602</v>
      </c>
      <c r="J119" s="8">
        <v>46046</v>
      </c>
      <c r="K119" s="10" t="s">
        <v>915</v>
      </c>
      <c r="L119" s="12" t="s">
        <v>5018</v>
      </c>
      <c r="M119" s="14">
        <v>868971065</v>
      </c>
      <c r="N119" s="14">
        <v>0</v>
      </c>
      <c r="O119" s="16" t="s">
        <v>5077</v>
      </c>
      <c r="P119" s="30">
        <f t="shared" si="3"/>
        <v>0</v>
      </c>
    </row>
    <row r="120" spans="1:16" ht="13.5" customHeight="1">
      <c r="A120" s="18" t="s">
        <v>4602</v>
      </c>
      <c r="B120" s="6">
        <v>46046</v>
      </c>
      <c r="C120" s="21" t="s">
        <v>705</v>
      </c>
      <c r="D120" s="18" t="s">
        <v>5018</v>
      </c>
      <c r="E120" s="23">
        <v>890643427</v>
      </c>
      <c r="F120" s="23">
        <v>0</v>
      </c>
      <c r="G120" s="25" t="s">
        <v>6232</v>
      </c>
      <c r="I120" s="4" t="s">
        <v>4602</v>
      </c>
      <c r="J120" s="8">
        <v>46046</v>
      </c>
      <c r="K120" s="10" t="s">
        <v>907</v>
      </c>
      <c r="L120" s="12" t="s">
        <v>5018</v>
      </c>
      <c r="M120" s="14">
        <v>890643427</v>
      </c>
      <c r="N120" s="14">
        <v>0</v>
      </c>
      <c r="O120" s="16" t="s">
        <v>5069</v>
      </c>
      <c r="P120" s="30">
        <f t="shared" si="3"/>
        <v>0</v>
      </c>
    </row>
    <row r="121" spans="1:16" ht="13.5" customHeight="1">
      <c r="A121" s="18" t="s">
        <v>4602</v>
      </c>
      <c r="B121" s="6">
        <v>46046</v>
      </c>
      <c r="C121" s="21" t="s">
        <v>768</v>
      </c>
      <c r="D121" s="18" t="s">
        <v>5018</v>
      </c>
      <c r="E121" s="23">
        <v>1015162021</v>
      </c>
      <c r="F121" s="23">
        <v>0</v>
      </c>
      <c r="G121" s="25" t="s">
        <v>5166</v>
      </c>
      <c r="I121" s="4" t="s">
        <v>4602</v>
      </c>
      <c r="J121" s="8">
        <v>46046</v>
      </c>
      <c r="K121" s="10" t="s">
        <v>954</v>
      </c>
      <c r="L121" s="12" t="s">
        <v>5018</v>
      </c>
      <c r="M121" s="14">
        <v>1015162021</v>
      </c>
      <c r="N121" s="14">
        <v>0</v>
      </c>
      <c r="O121" s="16" t="s">
        <v>5166</v>
      </c>
      <c r="P121" s="30">
        <f t="shared" si="3"/>
        <v>0</v>
      </c>
    </row>
    <row r="122" spans="1:16" ht="13.5" customHeight="1">
      <c r="A122" s="18" t="s">
        <v>4602</v>
      </c>
      <c r="B122" s="6">
        <v>46045</v>
      </c>
      <c r="C122" s="21" t="s">
        <v>627</v>
      </c>
      <c r="D122" s="18" t="s">
        <v>5018</v>
      </c>
      <c r="E122" s="23">
        <v>1089415759</v>
      </c>
      <c r="F122" s="23">
        <v>0</v>
      </c>
      <c r="G122" s="25" t="s">
        <v>5033</v>
      </c>
      <c r="I122" s="4" t="s">
        <v>4602</v>
      </c>
      <c r="J122" s="8">
        <v>46045</v>
      </c>
      <c r="K122" s="10" t="s">
        <v>866</v>
      </c>
      <c r="L122" s="12" t="s">
        <v>5018</v>
      </c>
      <c r="M122" s="14">
        <v>1089415759</v>
      </c>
      <c r="N122" s="14">
        <v>0</v>
      </c>
      <c r="O122" s="16" t="s">
        <v>5033</v>
      </c>
      <c r="P122" s="30">
        <f t="shared" si="3"/>
        <v>0</v>
      </c>
    </row>
    <row r="123" spans="1:16" ht="13.5" customHeight="1">
      <c r="A123" s="18" t="s">
        <v>4602</v>
      </c>
      <c r="B123" s="6">
        <v>46046</v>
      </c>
      <c r="C123" s="21" t="s">
        <v>710</v>
      </c>
      <c r="D123" s="18" t="s">
        <v>5018</v>
      </c>
      <c r="E123" s="23">
        <v>1094468712</v>
      </c>
      <c r="F123" s="23">
        <v>0</v>
      </c>
      <c r="G123" s="25" t="s">
        <v>5074</v>
      </c>
      <c r="I123" s="4" t="s">
        <v>4602</v>
      </c>
      <c r="J123" s="8">
        <v>46046</v>
      </c>
      <c r="K123" s="10" t="s">
        <v>911</v>
      </c>
      <c r="L123" s="12" t="s">
        <v>5018</v>
      </c>
      <c r="M123" s="14">
        <v>1094468712</v>
      </c>
      <c r="N123" s="14">
        <v>0</v>
      </c>
      <c r="O123" s="16" t="s">
        <v>5074</v>
      </c>
      <c r="P123" s="30">
        <f t="shared" si="3"/>
        <v>0</v>
      </c>
    </row>
    <row r="124" spans="1:16" ht="13.5" customHeight="1">
      <c r="A124" s="18" t="s">
        <v>4602</v>
      </c>
      <c r="B124" s="6">
        <v>46045</v>
      </c>
      <c r="C124" s="21" t="s">
        <v>630</v>
      </c>
      <c r="D124" s="18" t="s">
        <v>5018</v>
      </c>
      <c r="E124" s="23">
        <v>1200866334</v>
      </c>
      <c r="F124" s="23">
        <v>0</v>
      </c>
      <c r="G124" s="25" t="s">
        <v>5035</v>
      </c>
      <c r="I124" s="4" t="s">
        <v>4602</v>
      </c>
      <c r="J124" s="8">
        <v>46045</v>
      </c>
      <c r="K124" s="10" t="s">
        <v>870</v>
      </c>
      <c r="L124" s="12" t="s">
        <v>5018</v>
      </c>
      <c r="M124" s="14">
        <v>1200866334</v>
      </c>
      <c r="N124" s="14">
        <v>0</v>
      </c>
      <c r="O124" s="16" t="s">
        <v>5035</v>
      </c>
      <c r="P124" s="30">
        <f t="shared" si="3"/>
        <v>0</v>
      </c>
    </row>
    <row r="125" spans="1:16" ht="13.5" customHeight="1">
      <c r="A125" s="18" t="s">
        <v>4602</v>
      </c>
      <c r="B125" s="6">
        <v>46046</v>
      </c>
      <c r="C125" s="21" t="s">
        <v>760</v>
      </c>
      <c r="D125" s="18" t="s">
        <v>5018</v>
      </c>
      <c r="E125" s="23">
        <v>1365815696</v>
      </c>
      <c r="F125" s="23">
        <v>0</v>
      </c>
      <c r="G125" s="25" t="s">
        <v>5146</v>
      </c>
      <c r="I125" s="4" t="s">
        <v>4602</v>
      </c>
      <c r="J125" s="8">
        <v>46046</v>
      </c>
      <c r="K125" s="10" t="s">
        <v>947</v>
      </c>
      <c r="L125" s="12" t="s">
        <v>5018</v>
      </c>
      <c r="M125" s="14">
        <v>1365815696</v>
      </c>
      <c r="N125" s="14">
        <v>0</v>
      </c>
      <c r="O125" s="16" t="s">
        <v>5146</v>
      </c>
      <c r="P125" s="30">
        <f t="shared" si="3"/>
        <v>0</v>
      </c>
    </row>
    <row r="126" spans="1:16" ht="13.5" customHeight="1">
      <c r="A126" s="18" t="s">
        <v>4602</v>
      </c>
      <c r="B126" s="6">
        <v>46045</v>
      </c>
      <c r="C126" s="21" t="s">
        <v>639</v>
      </c>
      <c r="D126" s="18" t="s">
        <v>5018</v>
      </c>
      <c r="E126" s="23">
        <v>1399355692</v>
      </c>
      <c r="F126" s="23">
        <v>0</v>
      </c>
      <c r="G126" s="25" t="s">
        <v>6226</v>
      </c>
      <c r="I126" s="4" t="s">
        <v>4602</v>
      </c>
      <c r="J126" s="8">
        <v>46045</v>
      </c>
      <c r="K126" s="10" t="s">
        <v>877</v>
      </c>
      <c r="L126" s="12" t="s">
        <v>5018</v>
      </c>
      <c r="M126" s="14">
        <v>1399355692</v>
      </c>
      <c r="N126" s="14">
        <v>0</v>
      </c>
      <c r="O126" s="16" t="s">
        <v>5041</v>
      </c>
      <c r="P126" s="30">
        <f t="shared" si="3"/>
        <v>0</v>
      </c>
    </row>
    <row r="127" spans="1:16" ht="13.5" customHeight="1">
      <c r="A127" s="18" t="s">
        <v>4602</v>
      </c>
      <c r="B127" s="6">
        <v>46045</v>
      </c>
      <c r="C127" s="21" t="s">
        <v>662</v>
      </c>
      <c r="D127" s="18" t="s">
        <v>5018</v>
      </c>
      <c r="E127" s="23">
        <v>1403509253</v>
      </c>
      <c r="F127" s="23">
        <v>0</v>
      </c>
      <c r="G127" s="25" t="s">
        <v>5057</v>
      </c>
      <c r="I127" s="4" t="s">
        <v>4602</v>
      </c>
      <c r="J127" s="8">
        <v>46045</v>
      </c>
      <c r="K127" s="10" t="s">
        <v>893</v>
      </c>
      <c r="L127" s="12" t="s">
        <v>5018</v>
      </c>
      <c r="M127" s="14">
        <v>1403509253</v>
      </c>
      <c r="N127" s="14">
        <v>0</v>
      </c>
      <c r="O127" s="16" t="s">
        <v>5057</v>
      </c>
      <c r="P127" s="30">
        <f t="shared" si="3"/>
        <v>0</v>
      </c>
    </row>
    <row r="128" spans="1:16" ht="13.5" customHeight="1">
      <c r="A128" s="18" t="s">
        <v>4602</v>
      </c>
      <c r="B128" s="6">
        <v>46046</v>
      </c>
      <c r="C128" s="21" t="s">
        <v>753</v>
      </c>
      <c r="D128" s="18" t="s">
        <v>5018</v>
      </c>
      <c r="E128" s="23">
        <v>1458715799</v>
      </c>
      <c r="F128" s="23">
        <v>0</v>
      </c>
      <c r="G128" s="25" t="s">
        <v>5132</v>
      </c>
      <c r="I128" s="4" t="s">
        <v>4602</v>
      </c>
      <c r="J128" s="8">
        <v>46046</v>
      </c>
      <c r="K128" s="10" t="s">
        <v>941</v>
      </c>
      <c r="L128" s="12" t="s">
        <v>5018</v>
      </c>
      <c r="M128" s="14">
        <v>1458715799</v>
      </c>
      <c r="N128" s="14">
        <v>0</v>
      </c>
      <c r="O128" s="16" t="s">
        <v>5132</v>
      </c>
      <c r="P128" s="30">
        <f t="shared" si="3"/>
        <v>0</v>
      </c>
    </row>
    <row r="129" spans="1:16" ht="13.5" customHeight="1">
      <c r="A129" s="18" t="s">
        <v>4602</v>
      </c>
      <c r="B129" s="6">
        <v>46046</v>
      </c>
      <c r="C129" s="21" t="s">
        <v>765</v>
      </c>
      <c r="D129" s="18" t="s">
        <v>4603</v>
      </c>
      <c r="E129" s="23">
        <v>1472057659</v>
      </c>
      <c r="F129" s="23">
        <v>0</v>
      </c>
      <c r="G129" s="25" t="s">
        <v>5161</v>
      </c>
      <c r="I129" s="4" t="s">
        <v>4602</v>
      </c>
      <c r="J129" s="8">
        <v>46046</v>
      </c>
      <c r="K129" s="10" t="s">
        <v>952</v>
      </c>
      <c r="L129" s="12" t="s">
        <v>4603</v>
      </c>
      <c r="M129" s="14">
        <v>1472057659</v>
      </c>
      <c r="N129" s="14">
        <v>0</v>
      </c>
      <c r="O129" s="16" t="s">
        <v>5161</v>
      </c>
      <c r="P129" s="30">
        <f t="shared" si="3"/>
        <v>0</v>
      </c>
    </row>
    <row r="130" spans="1:16" ht="13.5" customHeight="1">
      <c r="A130" s="18" t="s">
        <v>4602</v>
      </c>
      <c r="B130" s="6">
        <v>46046</v>
      </c>
      <c r="C130" s="21" t="s">
        <v>743</v>
      </c>
      <c r="D130" s="18" t="s">
        <v>5018</v>
      </c>
      <c r="E130" s="23">
        <v>1722075695</v>
      </c>
      <c r="F130" s="23">
        <v>0</v>
      </c>
      <c r="G130" s="25" t="s">
        <v>5112</v>
      </c>
      <c r="I130" s="4" t="s">
        <v>4602</v>
      </c>
      <c r="J130" s="8">
        <v>46046</v>
      </c>
      <c r="K130" s="10" t="s">
        <v>932</v>
      </c>
      <c r="L130" s="12" t="s">
        <v>5018</v>
      </c>
      <c r="M130" s="14">
        <v>1722075695</v>
      </c>
      <c r="N130" s="14">
        <v>0</v>
      </c>
      <c r="O130" s="16" t="s">
        <v>5112</v>
      </c>
      <c r="P130" s="30">
        <f t="shared" si="3"/>
        <v>0</v>
      </c>
    </row>
    <row r="131" spans="1:16" ht="13.5" customHeight="1">
      <c r="A131" s="18" t="s">
        <v>4602</v>
      </c>
      <c r="B131" s="6">
        <v>46045</v>
      </c>
      <c r="C131" s="21" t="s">
        <v>670</v>
      </c>
      <c r="D131" s="18" t="s">
        <v>5018</v>
      </c>
      <c r="E131" s="23">
        <v>1748819728</v>
      </c>
      <c r="F131" s="23">
        <v>0</v>
      </c>
      <c r="G131" s="25" t="s">
        <v>5061</v>
      </c>
      <c r="I131" s="4" t="s">
        <v>4602</v>
      </c>
      <c r="J131" s="8">
        <v>46045</v>
      </c>
      <c r="K131" s="10" t="s">
        <v>897</v>
      </c>
      <c r="L131" s="12" t="s">
        <v>5018</v>
      </c>
      <c r="M131" s="14">
        <v>1748819728</v>
      </c>
      <c r="N131" s="14">
        <v>0</v>
      </c>
      <c r="O131" s="16" t="s">
        <v>5061</v>
      </c>
      <c r="P131" s="30">
        <f t="shared" si="3"/>
        <v>0</v>
      </c>
    </row>
    <row r="132" spans="1:16" ht="13.5" customHeight="1">
      <c r="A132" s="18" t="s">
        <v>4602</v>
      </c>
      <c r="B132" s="6">
        <v>46045</v>
      </c>
      <c r="C132" s="21" t="s">
        <v>659</v>
      </c>
      <c r="D132" s="18" t="s">
        <v>5018</v>
      </c>
      <c r="E132" s="23">
        <v>1925431417</v>
      </c>
      <c r="F132" s="23">
        <v>0</v>
      </c>
      <c r="G132" s="25" t="s">
        <v>5055</v>
      </c>
      <c r="I132" s="4" t="s">
        <v>4602</v>
      </c>
      <c r="J132" s="8">
        <v>46045</v>
      </c>
      <c r="K132" s="10" t="s">
        <v>891</v>
      </c>
      <c r="L132" s="12" t="s">
        <v>5018</v>
      </c>
      <c r="M132" s="14">
        <v>1925431417</v>
      </c>
      <c r="N132" s="14">
        <v>0</v>
      </c>
      <c r="O132" s="16" t="s">
        <v>5055</v>
      </c>
      <c r="P132" s="30">
        <f t="shared" si="3"/>
        <v>0</v>
      </c>
    </row>
    <row r="133" spans="1:16" ht="13.5" customHeight="1">
      <c r="A133" s="18" t="s">
        <v>4602</v>
      </c>
      <c r="B133" s="6">
        <v>46046</v>
      </c>
      <c r="C133" s="21" t="s">
        <v>762</v>
      </c>
      <c r="D133" s="18" t="s">
        <v>5018</v>
      </c>
      <c r="E133" s="23">
        <v>1969956793</v>
      </c>
      <c r="F133" s="23">
        <v>0</v>
      </c>
      <c r="G133" s="25" t="s">
        <v>5151</v>
      </c>
      <c r="I133" s="4" t="s">
        <v>4602</v>
      </c>
      <c r="J133" s="8">
        <v>46046</v>
      </c>
      <c r="K133" s="10" t="s">
        <v>949</v>
      </c>
      <c r="L133" s="12" t="s">
        <v>5018</v>
      </c>
      <c r="M133" s="14">
        <v>1969956793</v>
      </c>
      <c r="N133" s="14">
        <v>0</v>
      </c>
      <c r="O133" s="16" t="s">
        <v>5151</v>
      </c>
      <c r="P133" s="30">
        <f t="shared" si="3"/>
        <v>0</v>
      </c>
    </row>
    <row r="134" spans="1:16" ht="13.5" customHeight="1">
      <c r="A134" s="18" t="s">
        <v>4602</v>
      </c>
      <c r="B134" s="6">
        <v>46046</v>
      </c>
      <c r="C134" s="21" t="s">
        <v>807</v>
      </c>
      <c r="D134" s="18" t="s">
        <v>5018</v>
      </c>
      <c r="E134" s="23">
        <v>2190067761</v>
      </c>
      <c r="F134" s="23">
        <v>0</v>
      </c>
      <c r="G134" s="25" t="s">
        <v>5193</v>
      </c>
      <c r="I134" s="4" t="s">
        <v>4602</v>
      </c>
      <c r="J134" s="8">
        <v>46046</v>
      </c>
      <c r="K134" s="10" t="s">
        <v>970</v>
      </c>
      <c r="L134" s="12" t="s">
        <v>5018</v>
      </c>
      <c r="M134" s="14">
        <v>2190067761</v>
      </c>
      <c r="N134" s="14">
        <v>0</v>
      </c>
      <c r="O134" s="16" t="s">
        <v>5193</v>
      </c>
      <c r="P134" s="30">
        <f t="shared" si="3"/>
        <v>0</v>
      </c>
    </row>
    <row r="135" spans="1:16" ht="13.5" customHeight="1">
      <c r="A135" s="18" t="s">
        <v>4602</v>
      </c>
      <c r="B135" s="6">
        <v>46045</v>
      </c>
      <c r="C135" s="21" t="s">
        <v>606</v>
      </c>
      <c r="D135" s="18" t="s">
        <v>5018</v>
      </c>
      <c r="E135" s="23">
        <v>2333081833</v>
      </c>
      <c r="F135" s="23">
        <v>0</v>
      </c>
      <c r="G135" s="25" t="s">
        <v>5019</v>
      </c>
      <c r="I135" s="4" t="s">
        <v>4602</v>
      </c>
      <c r="J135" s="8">
        <v>46045</v>
      </c>
      <c r="K135" s="10" t="s">
        <v>849</v>
      </c>
      <c r="L135" s="12" t="s">
        <v>5018</v>
      </c>
      <c r="M135" s="14">
        <v>2333081833</v>
      </c>
      <c r="N135" s="14">
        <v>0</v>
      </c>
      <c r="O135" s="16" t="s">
        <v>5019</v>
      </c>
      <c r="P135" s="30">
        <f t="shared" si="3"/>
        <v>0</v>
      </c>
    </row>
    <row r="136" spans="1:16" ht="13.5" customHeight="1">
      <c r="A136" s="18" t="s">
        <v>4602</v>
      </c>
      <c r="B136" s="6">
        <v>46046</v>
      </c>
      <c r="C136" s="21" t="s">
        <v>707</v>
      </c>
      <c r="D136" s="18" t="s">
        <v>5018</v>
      </c>
      <c r="E136" s="23">
        <v>2521660800</v>
      </c>
      <c r="F136" s="23">
        <v>0</v>
      </c>
      <c r="G136" s="25" t="s">
        <v>5071</v>
      </c>
      <c r="I136" s="4" t="s">
        <v>4602</v>
      </c>
      <c r="J136" s="8">
        <v>46046</v>
      </c>
      <c r="K136" s="10" t="s">
        <v>909</v>
      </c>
      <c r="L136" s="12" t="s">
        <v>5018</v>
      </c>
      <c r="M136" s="14">
        <v>2521660800</v>
      </c>
      <c r="N136" s="14">
        <v>0</v>
      </c>
      <c r="O136" s="16" t="s">
        <v>5071</v>
      </c>
      <c r="P136" s="30">
        <f t="shared" si="3"/>
        <v>0</v>
      </c>
    </row>
    <row r="137" spans="1:16" ht="13.5" customHeight="1">
      <c r="A137" s="18" t="s">
        <v>4602</v>
      </c>
      <c r="B137" s="6">
        <v>46045</v>
      </c>
      <c r="C137" s="21" t="s">
        <v>624</v>
      </c>
      <c r="D137" s="18" t="s">
        <v>5018</v>
      </c>
      <c r="E137" s="23">
        <v>2576224206</v>
      </c>
      <c r="F137" s="23">
        <v>0</v>
      </c>
      <c r="G137" s="25" t="s">
        <v>5031</v>
      </c>
      <c r="I137" s="4" t="s">
        <v>4602</v>
      </c>
      <c r="J137" s="8">
        <v>46045</v>
      </c>
      <c r="K137" s="10" t="s">
        <v>863</v>
      </c>
      <c r="L137" s="12" t="s">
        <v>5018</v>
      </c>
      <c r="M137" s="14">
        <v>2576224206</v>
      </c>
      <c r="N137" s="14">
        <v>0</v>
      </c>
      <c r="O137" s="16" t="s">
        <v>5031</v>
      </c>
      <c r="P137" s="30">
        <f t="shared" si="3"/>
        <v>0</v>
      </c>
    </row>
    <row r="138" spans="1:16" ht="13.5" customHeight="1">
      <c r="A138" s="18" t="s">
        <v>4602</v>
      </c>
      <c r="B138" s="6">
        <v>46046</v>
      </c>
      <c r="C138" s="21" t="s">
        <v>696</v>
      </c>
      <c r="D138" s="18" t="s">
        <v>5018</v>
      </c>
      <c r="E138" s="23">
        <v>2901931474</v>
      </c>
      <c r="F138" s="23">
        <v>0</v>
      </c>
      <c r="G138" s="25" t="s">
        <v>5065</v>
      </c>
      <c r="I138" s="4" t="s">
        <v>4602</v>
      </c>
      <c r="J138" s="8">
        <v>46046</v>
      </c>
      <c r="K138" s="10" t="s">
        <v>901</v>
      </c>
      <c r="L138" s="12" t="s">
        <v>5018</v>
      </c>
      <c r="M138" s="14">
        <v>2901931474</v>
      </c>
      <c r="N138" s="14">
        <v>0</v>
      </c>
      <c r="O138" s="16" t="s">
        <v>5065</v>
      </c>
      <c r="P138" s="30">
        <f t="shared" si="3"/>
        <v>0</v>
      </c>
    </row>
    <row r="139" spans="1:16" ht="13.5" customHeight="1">
      <c r="A139" s="18" t="s">
        <v>4602</v>
      </c>
      <c r="B139" s="6">
        <v>46046</v>
      </c>
      <c r="C139" s="21" t="s">
        <v>791</v>
      </c>
      <c r="D139" s="18" t="s">
        <v>5018</v>
      </c>
      <c r="E139" s="23">
        <v>2932151767</v>
      </c>
      <c r="F139" s="23">
        <v>0</v>
      </c>
      <c r="G139" s="25" t="s">
        <v>5188</v>
      </c>
      <c r="I139" s="4" t="s">
        <v>4602</v>
      </c>
      <c r="J139" s="8">
        <v>46046</v>
      </c>
      <c r="K139" s="10" t="s">
        <v>967</v>
      </c>
      <c r="L139" s="12" t="s">
        <v>5018</v>
      </c>
      <c r="M139" s="14">
        <v>2932151767</v>
      </c>
      <c r="N139" s="14">
        <v>0</v>
      </c>
      <c r="O139" s="16" t="s">
        <v>5188</v>
      </c>
      <c r="P139" s="30">
        <f t="shared" si="3"/>
        <v>0</v>
      </c>
    </row>
    <row r="140" spans="1:16" ht="13.5" customHeight="1">
      <c r="A140" s="18" t="s">
        <v>4602</v>
      </c>
      <c r="B140" s="6">
        <v>46046</v>
      </c>
      <c r="C140" s="21" t="s">
        <v>772</v>
      </c>
      <c r="D140" s="18" t="s">
        <v>5018</v>
      </c>
      <c r="E140" s="23">
        <v>3227699465</v>
      </c>
      <c r="F140" s="23">
        <v>0</v>
      </c>
      <c r="G140" s="25" t="s">
        <v>5171</v>
      </c>
      <c r="I140" s="4" t="s">
        <v>4602</v>
      </c>
      <c r="J140" s="8">
        <v>46046</v>
      </c>
      <c r="K140" s="10" t="s">
        <v>957</v>
      </c>
      <c r="L140" s="12" t="s">
        <v>5018</v>
      </c>
      <c r="M140" s="14">
        <v>3227699465</v>
      </c>
      <c r="N140" s="14">
        <v>0</v>
      </c>
      <c r="O140" s="16" t="s">
        <v>5171</v>
      </c>
      <c r="P140" s="30">
        <f t="shared" si="3"/>
        <v>0</v>
      </c>
    </row>
    <row r="141" spans="1:16" ht="13.5" customHeight="1">
      <c r="A141" s="18" t="s">
        <v>4602</v>
      </c>
      <c r="B141" s="6">
        <v>46045</v>
      </c>
      <c r="C141" s="21" t="s">
        <v>645</v>
      </c>
      <c r="D141" s="18" t="s">
        <v>5018</v>
      </c>
      <c r="E141" s="23">
        <v>3484281535</v>
      </c>
      <c r="F141" s="23">
        <v>0</v>
      </c>
      <c r="G141" s="25" t="s">
        <v>5045</v>
      </c>
      <c r="I141" s="4" t="s">
        <v>4602</v>
      </c>
      <c r="J141" s="8">
        <v>46045</v>
      </c>
      <c r="K141" s="10" t="s">
        <v>882</v>
      </c>
      <c r="L141" s="12" t="s">
        <v>5018</v>
      </c>
      <c r="M141" s="14">
        <v>3484281535</v>
      </c>
      <c r="N141" s="14">
        <v>0</v>
      </c>
      <c r="O141" s="16" t="s">
        <v>5045</v>
      </c>
      <c r="P141" s="30">
        <f t="shared" si="3"/>
        <v>0</v>
      </c>
    </row>
    <row r="142" spans="1:16" ht="13.5" customHeight="1">
      <c r="A142" s="18" t="s">
        <v>4602</v>
      </c>
      <c r="B142" s="6">
        <v>46046</v>
      </c>
      <c r="C142" s="21" t="s">
        <v>699</v>
      </c>
      <c r="D142" s="18" t="s">
        <v>5018</v>
      </c>
      <c r="E142" s="23">
        <v>3886678478</v>
      </c>
      <c r="F142" s="23">
        <v>0</v>
      </c>
      <c r="G142" s="25" t="s">
        <v>6230</v>
      </c>
      <c r="I142" s="4" t="s">
        <v>4602</v>
      </c>
      <c r="J142" s="8">
        <v>46046</v>
      </c>
      <c r="K142" s="10" t="s">
        <v>904</v>
      </c>
      <c r="L142" s="12" t="s">
        <v>5018</v>
      </c>
      <c r="M142" s="14">
        <v>3886678478</v>
      </c>
      <c r="N142" s="14">
        <v>0</v>
      </c>
      <c r="O142" s="16" t="s">
        <v>5067</v>
      </c>
      <c r="P142" s="30">
        <f t="shared" si="3"/>
        <v>0</v>
      </c>
    </row>
    <row r="143" spans="1:16" ht="13.5" customHeight="1">
      <c r="A143" s="18" t="s">
        <v>4602</v>
      </c>
      <c r="B143" s="6">
        <v>46046</v>
      </c>
      <c r="C143" s="21" t="s">
        <v>775</v>
      </c>
      <c r="D143" s="18" t="s">
        <v>5018</v>
      </c>
      <c r="E143" s="23">
        <v>4152166051</v>
      </c>
      <c r="F143" s="23">
        <v>0</v>
      </c>
      <c r="G143" s="25" t="s">
        <v>5176</v>
      </c>
      <c r="I143" s="4" t="s">
        <v>4602</v>
      </c>
      <c r="J143" s="8">
        <v>46046</v>
      </c>
      <c r="K143" s="10" t="s">
        <v>959</v>
      </c>
      <c r="L143" s="12" t="s">
        <v>5018</v>
      </c>
      <c r="M143" s="14">
        <v>4152166051</v>
      </c>
      <c r="N143" s="14">
        <v>0</v>
      </c>
      <c r="O143" s="16" t="s">
        <v>5176</v>
      </c>
      <c r="P143" s="30">
        <f t="shared" si="3"/>
        <v>0</v>
      </c>
    </row>
    <row r="144" spans="1:16" ht="13.5" customHeight="1">
      <c r="A144" s="18" t="s">
        <v>4602</v>
      </c>
      <c r="B144" s="6">
        <v>46046</v>
      </c>
      <c r="C144" s="21" t="s">
        <v>750</v>
      </c>
      <c r="D144" s="18" t="s">
        <v>5018</v>
      </c>
      <c r="E144" s="23">
        <v>4181504576</v>
      </c>
      <c r="F144" s="23">
        <v>0</v>
      </c>
      <c r="G144" s="25" t="s">
        <v>5127</v>
      </c>
      <c r="I144" s="4" t="s">
        <v>4602</v>
      </c>
      <c r="J144" s="8">
        <v>46046</v>
      </c>
      <c r="K144" s="10" t="s">
        <v>940</v>
      </c>
      <c r="L144" s="12" t="s">
        <v>5018</v>
      </c>
      <c r="M144" s="14">
        <v>4181504576</v>
      </c>
      <c r="N144" s="14">
        <v>0</v>
      </c>
      <c r="O144" s="16" t="s">
        <v>5127</v>
      </c>
      <c r="P144" s="30">
        <f t="shared" si="3"/>
        <v>0</v>
      </c>
    </row>
    <row r="145" spans="1:16" ht="13.5" customHeight="1">
      <c r="A145" s="18" t="s">
        <v>4602</v>
      </c>
      <c r="B145" s="6">
        <v>46045</v>
      </c>
      <c r="C145" s="21" t="s">
        <v>653</v>
      </c>
      <c r="D145" s="18" t="s">
        <v>5018</v>
      </c>
      <c r="E145" s="23">
        <v>4289947682</v>
      </c>
      <c r="F145" s="23">
        <v>0</v>
      </c>
      <c r="G145" s="25" t="s">
        <v>5051</v>
      </c>
      <c r="I145" s="4" t="s">
        <v>4602</v>
      </c>
      <c r="J145" s="8">
        <v>46045</v>
      </c>
      <c r="K145" s="10" t="s">
        <v>888</v>
      </c>
      <c r="L145" s="12" t="s">
        <v>5018</v>
      </c>
      <c r="M145" s="14">
        <v>4289947682</v>
      </c>
      <c r="N145" s="14">
        <v>0</v>
      </c>
      <c r="O145" s="16" t="s">
        <v>5051</v>
      </c>
      <c r="P145" s="30">
        <f t="shared" si="3"/>
        <v>0</v>
      </c>
    </row>
    <row r="146" spans="1:16" ht="13.5" customHeight="1">
      <c r="A146" s="18" t="s">
        <v>4602</v>
      </c>
      <c r="B146" s="6">
        <v>46046</v>
      </c>
      <c r="C146" s="21" t="s">
        <v>745</v>
      </c>
      <c r="D146" s="18" t="s">
        <v>5018</v>
      </c>
      <c r="E146" s="23">
        <v>4635859977</v>
      </c>
      <c r="F146" s="23">
        <v>0</v>
      </c>
      <c r="G146" s="25" t="s">
        <v>6235</v>
      </c>
      <c r="I146" s="4" t="s">
        <v>4602</v>
      </c>
      <c r="J146" s="8">
        <v>46046</v>
      </c>
      <c r="K146" s="10" t="s">
        <v>935</v>
      </c>
      <c r="L146" s="12" t="s">
        <v>5018</v>
      </c>
      <c r="M146" s="14">
        <v>4635859977</v>
      </c>
      <c r="N146" s="14">
        <v>0</v>
      </c>
      <c r="O146" s="16" t="s">
        <v>5117</v>
      </c>
      <c r="P146" s="30">
        <f t="shared" si="3"/>
        <v>0</v>
      </c>
    </row>
    <row r="147" spans="1:16" ht="13.5" customHeight="1">
      <c r="A147" s="18" t="s">
        <v>4602</v>
      </c>
      <c r="B147" s="6">
        <v>46046</v>
      </c>
      <c r="C147" s="21" t="s">
        <v>784</v>
      </c>
      <c r="D147" s="18" t="s">
        <v>5018</v>
      </c>
      <c r="E147" s="23">
        <v>4683286405</v>
      </c>
      <c r="F147" s="23">
        <v>0</v>
      </c>
      <c r="G147" s="25" t="s">
        <v>5185</v>
      </c>
      <c r="I147" s="4" t="s">
        <v>4602</v>
      </c>
      <c r="J147" s="8">
        <v>46046</v>
      </c>
      <c r="K147" s="10" t="s">
        <v>964</v>
      </c>
      <c r="L147" s="12" t="s">
        <v>5018</v>
      </c>
      <c r="M147" s="14">
        <v>4683286405</v>
      </c>
      <c r="N147" s="14">
        <v>0</v>
      </c>
      <c r="O147" s="16" t="s">
        <v>5185</v>
      </c>
      <c r="P147" s="30">
        <f t="shared" si="3"/>
        <v>0</v>
      </c>
    </row>
    <row r="148" spans="1:16" ht="13.5" customHeight="1">
      <c r="A148" s="18" t="s">
        <v>4602</v>
      </c>
      <c r="B148" s="6">
        <v>46045</v>
      </c>
      <c r="C148" s="21" t="s">
        <v>656</v>
      </c>
      <c r="D148" s="18" t="s">
        <v>5018</v>
      </c>
      <c r="E148" s="23">
        <v>4982095936</v>
      </c>
      <c r="F148" s="23">
        <v>0</v>
      </c>
      <c r="G148" s="25" t="s">
        <v>5053</v>
      </c>
      <c r="I148" s="4" t="s">
        <v>4602</v>
      </c>
      <c r="J148" s="8">
        <v>46045</v>
      </c>
      <c r="K148" s="10" t="s">
        <v>890</v>
      </c>
      <c r="L148" s="12" t="s">
        <v>5018</v>
      </c>
      <c r="M148" s="14">
        <v>4982095936</v>
      </c>
      <c r="N148" s="14">
        <v>0</v>
      </c>
      <c r="O148" s="16" t="s">
        <v>5053</v>
      </c>
      <c r="P148" s="30">
        <f t="shared" si="3"/>
        <v>0</v>
      </c>
    </row>
    <row r="149" spans="1:16" ht="13.5" customHeight="1">
      <c r="A149" s="18" t="s">
        <v>4602</v>
      </c>
      <c r="B149" s="6">
        <v>46045</v>
      </c>
      <c r="C149" s="21" t="s">
        <v>650</v>
      </c>
      <c r="D149" s="18" t="s">
        <v>5018</v>
      </c>
      <c r="E149" s="23">
        <v>5001806280</v>
      </c>
      <c r="F149" s="23">
        <v>0</v>
      </c>
      <c r="G149" s="25" t="s">
        <v>5049</v>
      </c>
      <c r="I149" s="4" t="s">
        <v>4602</v>
      </c>
      <c r="J149" s="8">
        <v>46045</v>
      </c>
      <c r="K149" s="10" t="s">
        <v>886</v>
      </c>
      <c r="L149" s="12" t="s">
        <v>5018</v>
      </c>
      <c r="M149" s="14">
        <v>5001806280</v>
      </c>
      <c r="N149" s="14">
        <v>0</v>
      </c>
      <c r="O149" s="16" t="s">
        <v>5049</v>
      </c>
      <c r="P149" s="30">
        <f t="shared" si="3"/>
        <v>0</v>
      </c>
    </row>
    <row r="150" spans="1:16" ht="13.5" customHeight="1">
      <c r="A150" s="18" t="s">
        <v>4602</v>
      </c>
      <c r="B150" s="6">
        <v>46045</v>
      </c>
      <c r="C150" s="21" t="s">
        <v>615</v>
      </c>
      <c r="D150" s="18" t="s">
        <v>5018</v>
      </c>
      <c r="E150" s="23">
        <v>5619438319</v>
      </c>
      <c r="F150" s="23">
        <v>0</v>
      </c>
      <c r="G150" s="25" t="s">
        <v>5025</v>
      </c>
      <c r="I150" s="4" t="s">
        <v>4602</v>
      </c>
      <c r="J150" s="8">
        <v>46045</v>
      </c>
      <c r="K150" s="10" t="s">
        <v>856</v>
      </c>
      <c r="L150" s="12" t="s">
        <v>5018</v>
      </c>
      <c r="M150" s="14">
        <v>5619438319</v>
      </c>
      <c r="N150" s="14">
        <v>0</v>
      </c>
      <c r="O150" s="16" t="s">
        <v>5025</v>
      </c>
      <c r="P150" s="30">
        <f t="shared" si="3"/>
        <v>0</v>
      </c>
    </row>
    <row r="151" spans="1:16" s="29" customFormat="1" ht="13.5" customHeight="1">
      <c r="A151" s="28" t="s">
        <v>4602</v>
      </c>
      <c r="B151" s="33">
        <v>46046</v>
      </c>
      <c r="C151" s="34" t="s">
        <v>716</v>
      </c>
      <c r="D151" s="28" t="s">
        <v>5018</v>
      </c>
      <c r="E151" s="35">
        <v>5688897251</v>
      </c>
      <c r="F151" s="123">
        <v>90000</v>
      </c>
      <c r="G151" s="36" t="s">
        <v>5080</v>
      </c>
      <c r="I151" s="44" t="s">
        <v>4602</v>
      </c>
      <c r="J151" s="45">
        <v>46046</v>
      </c>
      <c r="K151" s="46" t="s">
        <v>917</v>
      </c>
      <c r="L151" s="47" t="s">
        <v>5018</v>
      </c>
      <c r="M151" s="48">
        <v>5688987251</v>
      </c>
      <c r="N151" s="48">
        <v>0</v>
      </c>
      <c r="O151" s="49" t="s">
        <v>5080</v>
      </c>
      <c r="P151" s="156">
        <f t="shared" si="3"/>
        <v>-90000</v>
      </c>
    </row>
    <row r="152" spans="1:16" ht="13.5" customHeight="1">
      <c r="A152" s="18" t="s">
        <v>4602</v>
      </c>
      <c r="B152" s="6">
        <v>46045</v>
      </c>
      <c r="C152" s="21" t="s">
        <v>636</v>
      </c>
      <c r="D152" s="18" t="s">
        <v>5018</v>
      </c>
      <c r="E152" s="23">
        <v>6009248094</v>
      </c>
      <c r="F152" s="23">
        <v>0</v>
      </c>
      <c r="G152" s="25" t="s">
        <v>5039</v>
      </c>
      <c r="I152" s="4" t="s">
        <v>4602</v>
      </c>
      <c r="J152" s="8">
        <v>46045</v>
      </c>
      <c r="K152" s="10" t="s">
        <v>874</v>
      </c>
      <c r="L152" s="12" t="s">
        <v>5018</v>
      </c>
      <c r="M152" s="14">
        <v>6009248094</v>
      </c>
      <c r="N152" s="14">
        <v>0</v>
      </c>
      <c r="O152" s="16" t="s">
        <v>5039</v>
      </c>
      <c r="P152" s="30">
        <f t="shared" ref="P152:P165" si="4">+E152-M152</f>
        <v>0</v>
      </c>
    </row>
    <row r="153" spans="1:16" ht="13.5" customHeight="1">
      <c r="A153" s="18" t="s">
        <v>4602</v>
      </c>
      <c r="B153" s="6">
        <v>46045</v>
      </c>
      <c r="C153" s="21" t="s">
        <v>674</v>
      </c>
      <c r="D153" s="18" t="s">
        <v>5018</v>
      </c>
      <c r="E153" s="23">
        <v>6215426549</v>
      </c>
      <c r="F153" s="23">
        <v>0</v>
      </c>
      <c r="G153" s="25" t="s">
        <v>5063</v>
      </c>
      <c r="I153" s="4" t="s">
        <v>4602</v>
      </c>
      <c r="J153" s="8">
        <v>46045</v>
      </c>
      <c r="K153" s="10" t="s">
        <v>899</v>
      </c>
      <c r="L153" s="12" t="s">
        <v>5018</v>
      </c>
      <c r="M153" s="14">
        <v>6215426549</v>
      </c>
      <c r="N153" s="14">
        <v>0</v>
      </c>
      <c r="O153" s="16" t="s">
        <v>5063</v>
      </c>
      <c r="P153" s="30">
        <f t="shared" si="4"/>
        <v>0</v>
      </c>
    </row>
    <row r="154" spans="1:16" ht="13.5" customHeight="1">
      <c r="A154" s="18" t="s">
        <v>4602</v>
      </c>
      <c r="B154" s="6">
        <v>46045</v>
      </c>
      <c r="C154" s="21" t="s">
        <v>621</v>
      </c>
      <c r="D154" s="18" t="s">
        <v>5018</v>
      </c>
      <c r="E154" s="23">
        <v>6531022884</v>
      </c>
      <c r="F154" s="23">
        <v>0</v>
      </c>
      <c r="G154" s="25" t="s">
        <v>5029</v>
      </c>
      <c r="I154" s="4" t="s">
        <v>4602</v>
      </c>
      <c r="J154" s="8">
        <v>46045</v>
      </c>
      <c r="K154" s="10" t="s">
        <v>862</v>
      </c>
      <c r="L154" s="12" t="s">
        <v>5018</v>
      </c>
      <c r="M154" s="14">
        <v>6531022884</v>
      </c>
      <c r="N154" s="14">
        <v>0</v>
      </c>
      <c r="O154" s="16" t="s">
        <v>5029</v>
      </c>
      <c r="P154" s="30">
        <f t="shared" si="4"/>
        <v>0</v>
      </c>
    </row>
    <row r="155" spans="1:16" ht="13.5" customHeight="1">
      <c r="A155" s="18" t="s">
        <v>4602</v>
      </c>
      <c r="B155" s="6">
        <v>46045</v>
      </c>
      <c r="C155" s="21" t="s">
        <v>642</v>
      </c>
      <c r="D155" s="18" t="s">
        <v>5018</v>
      </c>
      <c r="E155" s="23">
        <v>7439984382</v>
      </c>
      <c r="F155" s="23">
        <v>0</v>
      </c>
      <c r="G155" s="25" t="s">
        <v>5043</v>
      </c>
      <c r="I155" s="4" t="s">
        <v>4602</v>
      </c>
      <c r="J155" s="8">
        <v>46045</v>
      </c>
      <c r="K155" s="10" t="s">
        <v>880</v>
      </c>
      <c r="L155" s="12" t="s">
        <v>5018</v>
      </c>
      <c r="M155" s="14">
        <v>7439984382</v>
      </c>
      <c r="N155" s="14">
        <v>0</v>
      </c>
      <c r="O155" s="16" t="s">
        <v>5043</v>
      </c>
      <c r="P155" s="30">
        <f t="shared" si="4"/>
        <v>0</v>
      </c>
    </row>
    <row r="156" spans="1:16" ht="13.5" customHeight="1">
      <c r="A156" s="18" t="s">
        <v>4602</v>
      </c>
      <c r="B156" s="6">
        <v>46046</v>
      </c>
      <c r="C156" s="21" t="s">
        <v>778</v>
      </c>
      <c r="D156" s="18" t="s">
        <v>5018</v>
      </c>
      <c r="E156" s="23">
        <v>7569807563</v>
      </c>
      <c r="F156" s="23">
        <v>0</v>
      </c>
      <c r="G156" s="25" t="s">
        <v>5181</v>
      </c>
      <c r="I156" s="4" t="s">
        <v>4602</v>
      </c>
      <c r="J156" s="8">
        <v>46046</v>
      </c>
      <c r="K156" s="10" t="s">
        <v>961</v>
      </c>
      <c r="L156" s="12" t="s">
        <v>5018</v>
      </c>
      <c r="M156" s="14">
        <v>7569807563</v>
      </c>
      <c r="N156" s="14">
        <v>0</v>
      </c>
      <c r="O156" s="16" t="s">
        <v>5181</v>
      </c>
      <c r="P156" s="30">
        <f t="shared" si="4"/>
        <v>0</v>
      </c>
    </row>
    <row r="157" spans="1:16" ht="13.5" customHeight="1">
      <c r="A157" s="18" t="s">
        <v>4602</v>
      </c>
      <c r="B157" s="6">
        <v>46045</v>
      </c>
      <c r="C157" s="21" t="s">
        <v>609</v>
      </c>
      <c r="D157" s="18" t="s">
        <v>5018</v>
      </c>
      <c r="E157" s="23">
        <v>7609367381</v>
      </c>
      <c r="F157" s="23">
        <v>0</v>
      </c>
      <c r="G157" s="25" t="s">
        <v>5021</v>
      </c>
      <c r="I157" s="4" t="s">
        <v>4602</v>
      </c>
      <c r="J157" s="8">
        <v>46045</v>
      </c>
      <c r="K157" s="10" t="s">
        <v>852</v>
      </c>
      <c r="L157" s="12" t="s">
        <v>5018</v>
      </c>
      <c r="M157" s="14">
        <v>7609367381</v>
      </c>
      <c r="N157" s="14">
        <v>0</v>
      </c>
      <c r="O157" s="16" t="s">
        <v>5021</v>
      </c>
      <c r="P157" s="30">
        <f t="shared" si="4"/>
        <v>0</v>
      </c>
    </row>
    <row r="158" spans="1:16" ht="13.5" customHeight="1">
      <c r="A158" s="18" t="s">
        <v>4602</v>
      </c>
      <c r="B158" s="6">
        <v>46045</v>
      </c>
      <c r="C158" s="21" t="s">
        <v>648</v>
      </c>
      <c r="D158" s="18" t="s">
        <v>5018</v>
      </c>
      <c r="E158" s="23">
        <v>10889484844</v>
      </c>
      <c r="F158" s="23">
        <v>0</v>
      </c>
      <c r="G158" s="25" t="s">
        <v>5047</v>
      </c>
      <c r="I158" s="4" t="s">
        <v>4602</v>
      </c>
      <c r="J158" s="8">
        <v>46045</v>
      </c>
      <c r="K158" s="10" t="s">
        <v>884</v>
      </c>
      <c r="L158" s="12" t="s">
        <v>5018</v>
      </c>
      <c r="M158" s="14">
        <v>10889484844</v>
      </c>
      <c r="N158" s="14">
        <v>0</v>
      </c>
      <c r="O158" s="16" t="s">
        <v>5047</v>
      </c>
      <c r="P158" s="30">
        <f t="shared" si="4"/>
        <v>0</v>
      </c>
    </row>
    <row r="159" spans="1:16" ht="13.5" customHeight="1">
      <c r="A159" s="18" t="s">
        <v>4602</v>
      </c>
      <c r="B159" s="6">
        <v>46045</v>
      </c>
      <c r="C159" s="21" t="s">
        <v>618</v>
      </c>
      <c r="D159" s="18" t="s">
        <v>5018</v>
      </c>
      <c r="E159" s="23">
        <v>14838952242</v>
      </c>
      <c r="F159" s="23">
        <v>0</v>
      </c>
      <c r="G159" s="25" t="s">
        <v>5027</v>
      </c>
      <c r="I159" s="4" t="s">
        <v>4602</v>
      </c>
      <c r="J159" s="8">
        <v>46045</v>
      </c>
      <c r="K159" s="10" t="s">
        <v>860</v>
      </c>
      <c r="L159" s="12" t="s">
        <v>5018</v>
      </c>
      <c r="M159" s="14">
        <v>14838952242</v>
      </c>
      <c r="N159" s="14">
        <v>0</v>
      </c>
      <c r="O159" s="16" t="s">
        <v>5027</v>
      </c>
      <c r="P159" s="30">
        <f t="shared" si="4"/>
        <v>0</v>
      </c>
    </row>
    <row r="160" spans="1:16" ht="13.5" customHeight="1">
      <c r="A160" s="18" t="s">
        <v>4602</v>
      </c>
      <c r="B160" s="6">
        <v>46045</v>
      </c>
      <c r="C160" s="21" t="s">
        <v>633</v>
      </c>
      <c r="D160" s="18" t="s">
        <v>5018</v>
      </c>
      <c r="E160" s="23">
        <v>15034142748</v>
      </c>
      <c r="F160" s="23">
        <v>0</v>
      </c>
      <c r="G160" s="25" t="s">
        <v>6225</v>
      </c>
      <c r="I160" s="4" t="s">
        <v>4602</v>
      </c>
      <c r="J160" s="8">
        <v>46045</v>
      </c>
      <c r="K160" s="10" t="s">
        <v>871</v>
      </c>
      <c r="L160" s="12" t="s">
        <v>5018</v>
      </c>
      <c r="M160" s="14">
        <v>15034142748</v>
      </c>
      <c r="N160" s="14">
        <v>0</v>
      </c>
      <c r="O160" s="16" t="s">
        <v>5037</v>
      </c>
      <c r="P160" s="30">
        <f t="shared" si="4"/>
        <v>0</v>
      </c>
    </row>
    <row r="161" spans="1:16" ht="13.5" customHeight="1">
      <c r="A161" s="18" t="s">
        <v>4602</v>
      </c>
      <c r="B161" s="6">
        <v>46045</v>
      </c>
      <c r="C161" s="21" t="s">
        <v>612</v>
      </c>
      <c r="D161" s="18" t="s">
        <v>5018</v>
      </c>
      <c r="E161" s="23">
        <v>16762059140</v>
      </c>
      <c r="F161" s="23">
        <v>0</v>
      </c>
      <c r="G161" s="25" t="s">
        <v>5023</v>
      </c>
      <c r="I161" s="4" t="s">
        <v>4602</v>
      </c>
      <c r="J161" s="8">
        <v>46045</v>
      </c>
      <c r="K161" s="10" t="s">
        <v>854</v>
      </c>
      <c r="L161" s="12" t="s">
        <v>5018</v>
      </c>
      <c r="M161" s="14">
        <v>16762059140</v>
      </c>
      <c r="N161" s="14">
        <v>0</v>
      </c>
      <c r="O161" s="16" t="s">
        <v>5023</v>
      </c>
      <c r="P161" s="30">
        <f t="shared" si="4"/>
        <v>0</v>
      </c>
    </row>
    <row r="162" spans="1:16" ht="13.5" customHeight="1">
      <c r="A162" s="18" t="s">
        <v>4602</v>
      </c>
      <c r="B162" s="6">
        <v>46046</v>
      </c>
      <c r="C162" s="21" t="s">
        <v>765</v>
      </c>
      <c r="D162" s="18" t="s">
        <v>5018</v>
      </c>
      <c r="E162" s="23">
        <v>17758255586</v>
      </c>
      <c r="F162" s="23">
        <v>0</v>
      </c>
      <c r="G162" s="25" t="s">
        <v>5161</v>
      </c>
      <c r="I162" s="4" t="s">
        <v>4602</v>
      </c>
      <c r="J162" s="8">
        <v>46046</v>
      </c>
      <c r="K162" s="10" t="s">
        <v>952</v>
      </c>
      <c r="L162" s="12" t="s">
        <v>5018</v>
      </c>
      <c r="M162" s="14">
        <v>17758255586</v>
      </c>
      <c r="N162" s="14">
        <v>0</v>
      </c>
      <c r="O162" s="16" t="s">
        <v>5161</v>
      </c>
      <c r="P162" s="30">
        <f t="shared" si="4"/>
        <v>0</v>
      </c>
    </row>
    <row r="163" spans="1:16" ht="13.5" customHeight="1">
      <c r="P163" s="30">
        <f t="shared" si="4"/>
        <v>0</v>
      </c>
    </row>
    <row r="164" spans="1:16" ht="13.5" customHeight="1">
      <c r="P164" s="30">
        <f t="shared" si="4"/>
        <v>0</v>
      </c>
    </row>
    <row r="165" spans="1:16" ht="13.5" customHeight="1">
      <c r="P165" s="30">
        <f t="shared" si="4"/>
        <v>0</v>
      </c>
    </row>
  </sheetData>
  <sortState xmlns:xlrd2="http://schemas.microsoft.com/office/spreadsheetml/2017/richdata2" ref="I2:O151">
    <sortCondition ref="M2:M151"/>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E81B5-E09A-4569-921D-3C949F65BBA4}">
  <dimension ref="A1:Q190"/>
  <sheetViews>
    <sheetView topLeftCell="A39" workbookViewId="0">
      <selection activeCell="O56" sqref="O56"/>
    </sheetView>
  </sheetViews>
  <sheetFormatPr defaultColWidth="13" defaultRowHeight="12" customHeight="1"/>
  <cols>
    <col min="1" max="1" width="6.85546875" customWidth="1"/>
    <col min="3" max="3" width="7.7109375" customWidth="1"/>
    <col min="5" max="5" width="13.28515625" bestFit="1" customWidth="1"/>
    <col min="8" max="8" width="4.28515625" customWidth="1"/>
    <col min="9" max="9" width="6.42578125" customWidth="1"/>
    <col min="11" max="11" width="7.85546875" customWidth="1"/>
    <col min="17" max="17" width="16.7109375" bestFit="1" customWidth="1"/>
  </cols>
  <sheetData>
    <row r="1" spans="1:17" ht="12" customHeight="1">
      <c r="A1" s="151" t="s">
        <v>2</v>
      </c>
      <c r="B1" s="151" t="s">
        <v>3</v>
      </c>
      <c r="C1" s="151" t="s">
        <v>9</v>
      </c>
      <c r="D1" s="151" t="s">
        <v>5</v>
      </c>
      <c r="E1" s="151" t="s">
        <v>10</v>
      </c>
      <c r="F1" s="151" t="s">
        <v>7</v>
      </c>
      <c r="G1" s="152" t="s">
        <v>8</v>
      </c>
      <c r="I1" s="149" t="s">
        <v>2</v>
      </c>
      <c r="J1" s="149" t="s">
        <v>3</v>
      </c>
      <c r="K1" s="149" t="s">
        <v>4</v>
      </c>
      <c r="L1" s="149" t="s">
        <v>5</v>
      </c>
      <c r="M1" s="149" t="s">
        <v>6</v>
      </c>
      <c r="N1" s="149" t="s">
        <v>7</v>
      </c>
      <c r="O1" s="153"/>
      <c r="P1" s="150" t="s">
        <v>8</v>
      </c>
    </row>
    <row r="2" spans="1:17" ht="12" customHeight="1">
      <c r="I2" s="4" t="s">
        <v>5822</v>
      </c>
      <c r="J2" s="8">
        <v>46111</v>
      </c>
      <c r="K2" s="10" t="s">
        <v>23</v>
      </c>
      <c r="L2" s="12" t="s">
        <v>5823</v>
      </c>
      <c r="M2" s="14">
        <v>130649839815.10001</v>
      </c>
      <c r="N2" s="14">
        <v>130649839815.10001</v>
      </c>
      <c r="O2" s="107">
        <f>+M2-N2</f>
        <v>0</v>
      </c>
      <c r="P2" s="16" t="s">
        <v>5832</v>
      </c>
      <c r="Q2" s="30">
        <f t="shared" ref="Q2:Q4" si="0">+E2-O2</f>
        <v>0</v>
      </c>
    </row>
    <row r="3" spans="1:17" ht="12" customHeight="1">
      <c r="I3" s="4" t="s">
        <v>5822</v>
      </c>
      <c r="J3" s="8">
        <v>46111</v>
      </c>
      <c r="K3" s="10" t="s">
        <v>23</v>
      </c>
      <c r="L3" s="12" t="s">
        <v>5826</v>
      </c>
      <c r="M3" s="14">
        <v>32352899590.110001</v>
      </c>
      <c r="N3" s="14">
        <v>32352899590.110001</v>
      </c>
      <c r="O3" s="107">
        <f>+M3-N3</f>
        <v>0</v>
      </c>
      <c r="P3" s="16" t="s">
        <v>5832</v>
      </c>
      <c r="Q3" s="30">
        <f t="shared" si="0"/>
        <v>0</v>
      </c>
    </row>
    <row r="4" spans="1:17" ht="12" customHeight="1">
      <c r="A4" s="18" t="s">
        <v>5822</v>
      </c>
      <c r="B4" s="6">
        <v>46099</v>
      </c>
      <c r="C4" s="21" t="s">
        <v>18</v>
      </c>
      <c r="D4" s="18" t="s">
        <v>5826</v>
      </c>
      <c r="E4" s="23">
        <v>164638568.90000001</v>
      </c>
      <c r="F4" s="23">
        <v>0</v>
      </c>
      <c r="G4" s="25" t="s">
        <v>6548</v>
      </c>
      <c r="I4" s="4" t="s">
        <v>5822</v>
      </c>
      <c r="J4" s="8">
        <v>46093</v>
      </c>
      <c r="K4" s="10" t="s">
        <v>18</v>
      </c>
      <c r="L4" s="12" t="s">
        <v>5826</v>
      </c>
      <c r="M4" s="14">
        <v>165000000</v>
      </c>
      <c r="N4" s="14">
        <v>361431.1</v>
      </c>
      <c r="O4" s="107">
        <f>+M4-N4</f>
        <v>164638568.90000001</v>
      </c>
      <c r="P4" s="16" t="s">
        <v>5828</v>
      </c>
      <c r="Q4" s="30">
        <f t="shared" si="0"/>
        <v>0</v>
      </c>
    </row>
    <row r="5" spans="1:17" ht="12" customHeight="1">
      <c r="A5" s="18" t="s">
        <v>5822</v>
      </c>
      <c r="B5" s="6">
        <v>46099</v>
      </c>
      <c r="C5" s="21" t="s">
        <v>18</v>
      </c>
      <c r="D5" s="18" t="s">
        <v>5823</v>
      </c>
      <c r="E5" s="23">
        <v>165000000</v>
      </c>
      <c r="F5" s="23">
        <v>0</v>
      </c>
      <c r="G5" s="25" t="s">
        <v>6548</v>
      </c>
      <c r="I5" s="4" t="s">
        <v>5822</v>
      </c>
      <c r="J5" s="8">
        <v>46093</v>
      </c>
      <c r="K5" s="10" t="s">
        <v>18</v>
      </c>
      <c r="L5" s="12" t="s">
        <v>5823</v>
      </c>
      <c r="M5" s="14">
        <v>165000000</v>
      </c>
      <c r="N5" s="14">
        <v>0</v>
      </c>
      <c r="O5" s="107">
        <f>+M5</f>
        <v>165000000</v>
      </c>
      <c r="P5" s="16" t="s">
        <v>5828</v>
      </c>
      <c r="Q5" s="30">
        <f>+E5-O5</f>
        <v>0</v>
      </c>
    </row>
    <row r="6" spans="1:17" ht="12" customHeight="1">
      <c r="A6" s="18" t="s">
        <v>5822</v>
      </c>
      <c r="B6" s="6">
        <v>46048</v>
      </c>
      <c r="C6" s="21" t="s">
        <v>12</v>
      </c>
      <c r="D6" s="18" t="s">
        <v>5826</v>
      </c>
      <c r="E6" s="23">
        <v>244478331.88999999</v>
      </c>
      <c r="F6" s="23">
        <v>0</v>
      </c>
      <c r="G6" s="25" t="s">
        <v>5824</v>
      </c>
      <c r="I6" s="4" t="s">
        <v>5822</v>
      </c>
      <c r="J6" s="8">
        <v>46048</v>
      </c>
      <c r="K6" s="10" t="s">
        <v>12</v>
      </c>
      <c r="L6" s="12" t="s">
        <v>5826</v>
      </c>
      <c r="M6" s="14">
        <v>244478331.88999999</v>
      </c>
      <c r="N6" s="14">
        <v>0</v>
      </c>
      <c r="O6" s="107">
        <f>+M6</f>
        <v>244478331.88999999</v>
      </c>
      <c r="P6" s="16" t="s">
        <v>5824</v>
      </c>
      <c r="Q6" s="30">
        <f>+E6-O6</f>
        <v>0</v>
      </c>
    </row>
    <row r="7" spans="1:17" ht="12" customHeight="1">
      <c r="A7" s="18" t="s">
        <v>5822</v>
      </c>
      <c r="B7" s="6">
        <v>46048</v>
      </c>
      <c r="C7" s="21" t="s">
        <v>12</v>
      </c>
      <c r="D7" s="18" t="s">
        <v>5823</v>
      </c>
      <c r="E7" s="23">
        <v>244478331.90000001</v>
      </c>
      <c r="F7" s="23">
        <v>0</v>
      </c>
      <c r="G7" s="25" t="s">
        <v>5824</v>
      </c>
      <c r="I7" s="4" t="s">
        <v>5822</v>
      </c>
      <c r="J7" s="8">
        <v>46048</v>
      </c>
      <c r="K7" s="10" t="s">
        <v>12</v>
      </c>
      <c r="L7" s="12" t="s">
        <v>5823</v>
      </c>
      <c r="M7" s="14">
        <v>244478331.90000001</v>
      </c>
      <c r="N7" s="14">
        <v>0</v>
      </c>
      <c r="O7" s="107">
        <f>+M7</f>
        <v>244478331.90000001</v>
      </c>
      <c r="P7" s="16" t="s">
        <v>5824</v>
      </c>
      <c r="Q7" s="30">
        <f>+E7-O7</f>
        <v>0</v>
      </c>
    </row>
    <row r="8" spans="1:17" ht="12" customHeight="1">
      <c r="A8" s="18"/>
      <c r="B8" s="6"/>
      <c r="C8" s="21"/>
      <c r="D8" s="18"/>
      <c r="E8" s="23" t="s">
        <v>6557</v>
      </c>
      <c r="F8" s="23"/>
      <c r="G8" s="25"/>
      <c r="N8" t="s">
        <v>6557</v>
      </c>
      <c r="Q8" s="30" t="e">
        <f t="shared" ref="Q8:Q27" si="1">+E8-O8</f>
        <v>#VALUE!</v>
      </c>
    </row>
    <row r="9" spans="1:17" ht="12" customHeight="1">
      <c r="A9" s="18" t="s">
        <v>5284</v>
      </c>
      <c r="B9" s="6">
        <v>46038</v>
      </c>
      <c r="C9" s="21" t="s">
        <v>23</v>
      </c>
      <c r="D9" s="18" t="s">
        <v>5285</v>
      </c>
      <c r="E9" s="23">
        <v>489200</v>
      </c>
      <c r="F9" s="23">
        <v>0</v>
      </c>
      <c r="G9" s="25" t="s">
        <v>1154</v>
      </c>
      <c r="I9" s="4" t="s">
        <v>5284</v>
      </c>
      <c r="J9" s="8">
        <v>46029</v>
      </c>
      <c r="K9" s="10" t="s">
        <v>60</v>
      </c>
      <c r="L9" s="12" t="s">
        <v>5285</v>
      </c>
      <c r="M9" s="14">
        <v>15000000</v>
      </c>
      <c r="N9" s="14">
        <v>14510800</v>
      </c>
      <c r="O9" s="107">
        <f>+M9-N9</f>
        <v>489200</v>
      </c>
      <c r="P9" s="16" t="s">
        <v>2986</v>
      </c>
      <c r="Q9" s="30">
        <f t="shared" si="1"/>
        <v>0</v>
      </c>
    </row>
    <row r="10" spans="1:17" ht="12" customHeight="1">
      <c r="A10" s="18" t="s">
        <v>5284</v>
      </c>
      <c r="B10" s="6">
        <v>46039</v>
      </c>
      <c r="C10" s="21" t="s">
        <v>37</v>
      </c>
      <c r="D10" s="18" t="s">
        <v>5285</v>
      </c>
      <c r="E10" s="23">
        <v>2750000</v>
      </c>
      <c r="F10" s="23">
        <v>0</v>
      </c>
      <c r="G10" s="25" t="s">
        <v>1337</v>
      </c>
      <c r="I10" s="4" t="s">
        <v>5284</v>
      </c>
      <c r="J10" s="8">
        <v>46027</v>
      </c>
      <c r="K10" s="10" t="s">
        <v>40</v>
      </c>
      <c r="L10" s="12" t="s">
        <v>5285</v>
      </c>
      <c r="M10" s="14">
        <v>15000000</v>
      </c>
      <c r="N10" s="14">
        <v>12250000</v>
      </c>
      <c r="O10" s="107">
        <f>+M10-N10</f>
        <v>2750000</v>
      </c>
      <c r="P10" s="16" t="s">
        <v>2869</v>
      </c>
      <c r="Q10" s="30">
        <f t="shared" si="1"/>
        <v>0</v>
      </c>
    </row>
    <row r="11" spans="1:17" ht="12" customHeight="1">
      <c r="A11" s="18" t="s">
        <v>5284</v>
      </c>
      <c r="B11" s="6">
        <v>46037</v>
      </c>
      <c r="C11" s="21" t="s">
        <v>12</v>
      </c>
      <c r="D11" s="18" t="s">
        <v>5285</v>
      </c>
      <c r="E11" s="23">
        <v>13764000</v>
      </c>
      <c r="F11" s="23">
        <v>0</v>
      </c>
      <c r="G11" s="25" t="s">
        <v>1030</v>
      </c>
      <c r="I11" s="4" t="s">
        <v>5284</v>
      </c>
      <c r="J11" s="8">
        <v>46029</v>
      </c>
      <c r="K11" s="10" t="s">
        <v>49</v>
      </c>
      <c r="L11" s="12" t="s">
        <v>5285</v>
      </c>
      <c r="M11" s="14">
        <v>15000000</v>
      </c>
      <c r="N11" s="14">
        <v>1236000</v>
      </c>
      <c r="O11" s="107">
        <f>+M11-N11</f>
        <v>13764000</v>
      </c>
      <c r="P11" s="16" t="s">
        <v>2339</v>
      </c>
      <c r="Q11" s="30">
        <f t="shared" si="1"/>
        <v>0</v>
      </c>
    </row>
    <row r="12" spans="1:17" ht="12" customHeight="1">
      <c r="A12" s="18" t="s">
        <v>5284</v>
      </c>
      <c r="B12" s="6">
        <v>46048</v>
      </c>
      <c r="C12" s="21" t="s">
        <v>63</v>
      </c>
      <c r="D12" s="18" t="s">
        <v>5285</v>
      </c>
      <c r="E12" s="23">
        <v>13818900</v>
      </c>
      <c r="F12" s="23">
        <v>0</v>
      </c>
      <c r="G12" s="25" t="s">
        <v>3098</v>
      </c>
      <c r="I12" s="4" t="s">
        <v>5284</v>
      </c>
      <c r="J12" s="8">
        <v>46029</v>
      </c>
      <c r="K12" s="10" t="s">
        <v>63</v>
      </c>
      <c r="L12" s="12" t="s">
        <v>5285</v>
      </c>
      <c r="M12" s="14">
        <v>15000000</v>
      </c>
      <c r="N12" s="14">
        <v>1181100</v>
      </c>
      <c r="O12" s="107">
        <f>+M12-N12</f>
        <v>13818900</v>
      </c>
      <c r="P12" s="16" t="s">
        <v>3017</v>
      </c>
      <c r="Q12" s="30">
        <f t="shared" si="1"/>
        <v>0</v>
      </c>
    </row>
    <row r="13" spans="1:17" ht="12" customHeight="1">
      <c r="A13" s="18" t="s">
        <v>5284</v>
      </c>
      <c r="B13" s="6">
        <v>46037</v>
      </c>
      <c r="C13" s="21" t="s">
        <v>18</v>
      </c>
      <c r="D13" s="18" t="s">
        <v>5285</v>
      </c>
      <c r="E13" s="23">
        <v>15000000</v>
      </c>
      <c r="F13" s="23">
        <v>0</v>
      </c>
      <c r="G13" s="25" t="s">
        <v>1038</v>
      </c>
      <c r="I13" s="4" t="s">
        <v>5284</v>
      </c>
      <c r="J13" s="8">
        <v>46027</v>
      </c>
      <c r="K13" s="10" t="s">
        <v>12</v>
      </c>
      <c r="L13" s="12" t="s">
        <v>5285</v>
      </c>
      <c r="M13" s="14">
        <v>15000000</v>
      </c>
      <c r="N13" s="14">
        <v>0</v>
      </c>
      <c r="O13" s="107">
        <f>+M13</f>
        <v>15000000</v>
      </c>
      <c r="P13" s="16" t="s">
        <v>5286</v>
      </c>
      <c r="Q13" s="30">
        <f t="shared" si="1"/>
        <v>0</v>
      </c>
    </row>
    <row r="14" spans="1:17" ht="12" customHeight="1">
      <c r="A14" s="18" t="s">
        <v>5284</v>
      </c>
      <c r="B14" s="6">
        <v>46038</v>
      </c>
      <c r="C14" s="21" t="s">
        <v>28</v>
      </c>
      <c r="D14" s="18" t="s">
        <v>5285</v>
      </c>
      <c r="E14" s="23">
        <v>15000000</v>
      </c>
      <c r="F14" s="23">
        <v>0</v>
      </c>
      <c r="G14" s="25" t="s">
        <v>1154</v>
      </c>
      <c r="I14" s="4" t="s">
        <v>5284</v>
      </c>
      <c r="J14" s="8">
        <v>46027</v>
      </c>
      <c r="K14" s="10" t="s">
        <v>18</v>
      </c>
      <c r="L14" s="12" t="s">
        <v>5285</v>
      </c>
      <c r="M14" s="14">
        <v>15000000</v>
      </c>
      <c r="N14" s="14">
        <v>0</v>
      </c>
      <c r="O14" s="107">
        <f>+M14</f>
        <v>15000000</v>
      </c>
      <c r="P14" s="16" t="s">
        <v>5289</v>
      </c>
      <c r="Q14" s="30">
        <f t="shared" si="1"/>
        <v>0</v>
      </c>
    </row>
    <row r="15" spans="1:17" ht="12" customHeight="1">
      <c r="A15" s="18" t="s">
        <v>5284</v>
      </c>
      <c r="B15" s="6">
        <v>46038</v>
      </c>
      <c r="C15" s="21" t="s">
        <v>33</v>
      </c>
      <c r="D15" s="18" t="s">
        <v>5285</v>
      </c>
      <c r="E15" s="23">
        <v>15000000</v>
      </c>
      <c r="F15" s="23">
        <v>0</v>
      </c>
      <c r="G15" s="25" t="s">
        <v>1184</v>
      </c>
      <c r="I15" s="4" t="s">
        <v>5284</v>
      </c>
      <c r="J15" s="8">
        <v>46027</v>
      </c>
      <c r="K15" s="10" t="s">
        <v>23</v>
      </c>
      <c r="L15" s="12" t="s">
        <v>5285</v>
      </c>
      <c r="M15" s="14">
        <v>15000000</v>
      </c>
      <c r="N15" s="14">
        <v>0</v>
      </c>
      <c r="O15" s="107">
        <f>+M15</f>
        <v>15000000</v>
      </c>
      <c r="P15" s="16" t="s">
        <v>5289</v>
      </c>
      <c r="Q15" s="30">
        <f t="shared" si="1"/>
        <v>0</v>
      </c>
    </row>
    <row r="16" spans="1:17" ht="12" customHeight="1">
      <c r="A16" s="18" t="s">
        <v>5284</v>
      </c>
      <c r="B16" s="6">
        <v>46039</v>
      </c>
      <c r="C16" s="21" t="s">
        <v>40</v>
      </c>
      <c r="D16" s="18" t="s">
        <v>5285</v>
      </c>
      <c r="E16" s="23">
        <v>15000000</v>
      </c>
      <c r="F16" s="23">
        <v>0</v>
      </c>
      <c r="G16" s="25" t="s">
        <v>1488</v>
      </c>
      <c r="I16" s="4" t="s">
        <v>5284</v>
      </c>
      <c r="J16" s="8">
        <v>46027</v>
      </c>
      <c r="K16" s="10" t="s">
        <v>33</v>
      </c>
      <c r="L16" s="12" t="s">
        <v>5285</v>
      </c>
      <c r="M16" s="14">
        <v>15000000</v>
      </c>
      <c r="N16" s="14">
        <v>0</v>
      </c>
      <c r="O16" s="107">
        <f>+M16</f>
        <v>15000000</v>
      </c>
      <c r="P16" s="16" t="s">
        <v>5297</v>
      </c>
      <c r="Q16" s="30">
        <f t="shared" si="1"/>
        <v>0</v>
      </c>
    </row>
    <row r="17" spans="1:17" ht="12" customHeight="1">
      <c r="A17" s="18" t="s">
        <v>5284</v>
      </c>
      <c r="B17" s="6">
        <v>46042</v>
      </c>
      <c r="C17" s="21" t="s">
        <v>49</v>
      </c>
      <c r="D17" s="18" t="s">
        <v>5285</v>
      </c>
      <c r="E17" s="23">
        <v>15000000</v>
      </c>
      <c r="F17" s="23">
        <v>0</v>
      </c>
      <c r="G17" s="25" t="s">
        <v>1787</v>
      </c>
      <c r="I17" s="4" t="s">
        <v>5284</v>
      </c>
      <c r="J17" s="8">
        <v>46027</v>
      </c>
      <c r="K17" s="10" t="s">
        <v>37</v>
      </c>
      <c r="L17" s="12" t="s">
        <v>5285</v>
      </c>
      <c r="M17" s="14">
        <v>15000000</v>
      </c>
      <c r="N17" s="14">
        <v>0</v>
      </c>
      <c r="O17" s="107">
        <f>+M17</f>
        <v>15000000</v>
      </c>
      <c r="P17" s="16" t="s">
        <v>5300</v>
      </c>
      <c r="Q17" s="30">
        <f t="shared" si="1"/>
        <v>0</v>
      </c>
    </row>
    <row r="18" spans="1:17" ht="12" customHeight="1">
      <c r="A18" s="18" t="s">
        <v>5284</v>
      </c>
      <c r="B18" s="6">
        <v>46042</v>
      </c>
      <c r="C18" s="21" t="s">
        <v>53</v>
      </c>
      <c r="D18" s="18" t="s">
        <v>5285</v>
      </c>
      <c r="E18" s="23">
        <v>15000000</v>
      </c>
      <c r="F18" s="23">
        <v>0</v>
      </c>
      <c r="G18" s="25" t="s">
        <v>1802</v>
      </c>
      <c r="I18" s="4" t="s">
        <v>5284</v>
      </c>
      <c r="J18" s="8">
        <v>46029</v>
      </c>
      <c r="K18" s="10" t="s">
        <v>66</v>
      </c>
      <c r="L18" s="12" t="s">
        <v>5285</v>
      </c>
      <c r="M18" s="14">
        <v>15000000</v>
      </c>
      <c r="N18" s="14">
        <v>0</v>
      </c>
      <c r="O18" s="107">
        <f>+M18</f>
        <v>15000000</v>
      </c>
      <c r="P18" s="16" t="s">
        <v>2747</v>
      </c>
      <c r="Q18" s="30">
        <f t="shared" si="1"/>
        <v>0</v>
      </c>
    </row>
    <row r="19" spans="1:17" ht="12" customHeight="1">
      <c r="A19" s="18" t="s">
        <v>5284</v>
      </c>
      <c r="B19" s="6">
        <v>46049</v>
      </c>
      <c r="C19" s="21" t="s">
        <v>66</v>
      </c>
      <c r="D19" s="18" t="s">
        <v>5285</v>
      </c>
      <c r="E19" s="23">
        <v>15000000</v>
      </c>
      <c r="F19" s="23">
        <v>0</v>
      </c>
      <c r="G19" s="25" t="s">
        <v>3218</v>
      </c>
      <c r="I19" s="4" t="s">
        <v>5284</v>
      </c>
      <c r="J19" s="8">
        <v>46029</v>
      </c>
      <c r="K19" s="10" t="s">
        <v>74</v>
      </c>
      <c r="L19" s="12" t="s">
        <v>5285</v>
      </c>
      <c r="M19" s="14">
        <v>15000000</v>
      </c>
      <c r="N19" s="14">
        <v>0</v>
      </c>
      <c r="O19" s="107">
        <f>+M19</f>
        <v>15000000</v>
      </c>
      <c r="P19" s="16" t="s">
        <v>5323</v>
      </c>
      <c r="Q19" s="30">
        <f t="shared" si="1"/>
        <v>0</v>
      </c>
    </row>
    <row r="20" spans="1:17" ht="12" customHeight="1">
      <c r="A20" s="18" t="s">
        <v>5284</v>
      </c>
      <c r="B20" s="6">
        <v>46050</v>
      </c>
      <c r="C20" s="21" t="s">
        <v>70</v>
      </c>
      <c r="D20" s="18" t="s">
        <v>5285</v>
      </c>
      <c r="E20" s="23">
        <v>15000000</v>
      </c>
      <c r="F20" s="23">
        <v>0</v>
      </c>
      <c r="G20" s="25" t="s">
        <v>3369</v>
      </c>
      <c r="I20" s="4" t="s">
        <v>5284</v>
      </c>
      <c r="J20" s="8">
        <v>46029</v>
      </c>
      <c r="K20" s="10" t="s">
        <v>53</v>
      </c>
      <c r="L20" s="12" t="s">
        <v>5285</v>
      </c>
      <c r="M20" s="14">
        <v>15000000</v>
      </c>
      <c r="N20" s="14">
        <v>0</v>
      </c>
      <c r="O20" s="107">
        <f>+M20</f>
        <v>15000000</v>
      </c>
      <c r="P20" s="16" t="s">
        <v>2866</v>
      </c>
      <c r="Q20" s="30">
        <f t="shared" si="1"/>
        <v>0</v>
      </c>
    </row>
    <row r="21" spans="1:17" ht="12" customHeight="1">
      <c r="A21" s="18" t="s">
        <v>5284</v>
      </c>
      <c r="B21" s="6">
        <v>46042</v>
      </c>
      <c r="C21" s="21" t="s">
        <v>44</v>
      </c>
      <c r="D21" s="18" t="s">
        <v>5285</v>
      </c>
      <c r="E21" s="23">
        <v>17675000</v>
      </c>
      <c r="F21" s="23">
        <v>0</v>
      </c>
      <c r="G21" s="25" t="s">
        <v>1783</v>
      </c>
      <c r="I21" s="4" t="s">
        <v>5284</v>
      </c>
      <c r="J21" s="8">
        <v>46027</v>
      </c>
      <c r="K21" s="10" t="s">
        <v>44</v>
      </c>
      <c r="L21" s="12" t="s">
        <v>5285</v>
      </c>
      <c r="M21" s="14">
        <v>17675000</v>
      </c>
      <c r="N21" s="14">
        <v>0</v>
      </c>
      <c r="O21" s="107">
        <f>+M21</f>
        <v>17675000</v>
      </c>
      <c r="P21" s="16" t="s">
        <v>5305</v>
      </c>
      <c r="Q21" s="30">
        <f t="shared" si="1"/>
        <v>0</v>
      </c>
    </row>
    <row r="22" spans="1:17" ht="12" customHeight="1">
      <c r="A22" s="18" t="s">
        <v>5284</v>
      </c>
      <c r="B22" s="6">
        <v>46043</v>
      </c>
      <c r="C22" s="21" t="s">
        <v>60</v>
      </c>
      <c r="D22" s="18" t="s">
        <v>5285</v>
      </c>
      <c r="E22" s="23">
        <v>23800000</v>
      </c>
      <c r="F22" s="23">
        <v>0</v>
      </c>
      <c r="G22" s="25" t="s">
        <v>2144</v>
      </c>
      <c r="I22" s="4" t="s">
        <v>5284</v>
      </c>
      <c r="J22" s="8">
        <v>46029</v>
      </c>
      <c r="K22" s="10" t="s">
        <v>57</v>
      </c>
      <c r="L22" s="12" t="s">
        <v>5285</v>
      </c>
      <c r="M22" s="14">
        <v>23800000</v>
      </c>
      <c r="N22" s="14">
        <v>0</v>
      </c>
      <c r="O22" s="107">
        <f>+M22</f>
        <v>23800000</v>
      </c>
      <c r="P22" s="16" t="s">
        <v>5312</v>
      </c>
      <c r="Q22" s="30">
        <f t="shared" si="1"/>
        <v>0</v>
      </c>
    </row>
    <row r="23" spans="1:17" ht="12" customHeight="1">
      <c r="A23" s="18" t="s">
        <v>5284</v>
      </c>
      <c r="B23" s="6">
        <v>46043</v>
      </c>
      <c r="C23" s="21" t="s">
        <v>57</v>
      </c>
      <c r="D23" s="18" t="s">
        <v>5285</v>
      </c>
      <c r="E23" s="23">
        <v>61525000</v>
      </c>
      <c r="F23" s="23">
        <v>0</v>
      </c>
      <c r="G23" s="25" t="s">
        <v>6405</v>
      </c>
      <c r="I23" s="4" t="s">
        <v>5284</v>
      </c>
      <c r="J23" s="8">
        <v>46027</v>
      </c>
      <c r="K23" s="10" t="s">
        <v>28</v>
      </c>
      <c r="L23" s="12" t="s">
        <v>5285</v>
      </c>
      <c r="M23" s="14">
        <v>61525000</v>
      </c>
      <c r="N23" s="14">
        <v>0</v>
      </c>
      <c r="O23" s="107">
        <f>+M23</f>
        <v>61525000</v>
      </c>
      <c r="P23" s="16" t="s">
        <v>5294</v>
      </c>
      <c r="Q23" s="30">
        <f>+E23-O23</f>
        <v>0</v>
      </c>
    </row>
    <row r="24" spans="1:17" s="29" customFormat="1" ht="12" customHeight="1">
      <c r="A24" s="28" t="s">
        <v>5284</v>
      </c>
      <c r="B24" s="33">
        <v>46073</v>
      </c>
      <c r="C24" s="34" t="s">
        <v>117</v>
      </c>
      <c r="D24" s="28" t="s">
        <v>5328</v>
      </c>
      <c r="E24" s="123">
        <v>40193188</v>
      </c>
      <c r="F24" s="35">
        <v>0</v>
      </c>
      <c r="G24" s="36" t="s">
        <v>6406</v>
      </c>
      <c r="Q24" s="156">
        <f t="shared" si="1"/>
        <v>40193188</v>
      </c>
    </row>
    <row r="25" spans="1:17" s="29" customFormat="1" ht="12" customHeight="1">
      <c r="A25" s="28" t="s">
        <v>5284</v>
      </c>
      <c r="B25" s="33">
        <v>46073</v>
      </c>
      <c r="C25" s="34" t="s">
        <v>108</v>
      </c>
      <c r="D25" s="28" t="s">
        <v>5328</v>
      </c>
      <c r="E25" s="123">
        <v>44988686</v>
      </c>
      <c r="F25" s="35">
        <v>0</v>
      </c>
      <c r="G25" s="36" t="s">
        <v>6406</v>
      </c>
      <c r="Q25" s="156">
        <f t="shared" si="1"/>
        <v>44988686</v>
      </c>
    </row>
    <row r="26" spans="1:17" s="29" customFormat="1" ht="12" customHeight="1">
      <c r="A26" s="28" t="s">
        <v>5284</v>
      </c>
      <c r="B26" s="33">
        <v>46073</v>
      </c>
      <c r="C26" s="34" t="s">
        <v>102</v>
      </c>
      <c r="D26" s="28" t="s">
        <v>5328</v>
      </c>
      <c r="E26" s="123">
        <v>57906852</v>
      </c>
      <c r="F26" s="35">
        <v>0</v>
      </c>
      <c r="G26" s="36" t="s">
        <v>6406</v>
      </c>
      <c r="I26" s="157" t="s">
        <v>5284</v>
      </c>
      <c r="J26" s="158">
        <v>46062</v>
      </c>
      <c r="K26" s="159" t="s">
        <v>85</v>
      </c>
      <c r="L26" s="160" t="s">
        <v>5328</v>
      </c>
      <c r="M26" s="155">
        <v>12610608820</v>
      </c>
      <c r="N26" s="155">
        <v>0</v>
      </c>
      <c r="O26" s="124">
        <f>+M26</f>
        <v>12610608820</v>
      </c>
      <c r="P26" s="161" t="s">
        <v>5333</v>
      </c>
      <c r="Q26" s="156">
        <f t="shared" si="1"/>
        <v>-12552701968</v>
      </c>
    </row>
    <row r="27" spans="1:17" s="29" customFormat="1" ht="12" customHeight="1">
      <c r="A27" s="28" t="s">
        <v>5284</v>
      </c>
      <c r="B27" s="33">
        <v>46073</v>
      </c>
      <c r="C27" s="34" t="s">
        <v>98</v>
      </c>
      <c r="D27" s="28" t="s">
        <v>5328</v>
      </c>
      <c r="E27" s="123">
        <v>96575162</v>
      </c>
      <c r="F27" s="35">
        <v>0</v>
      </c>
      <c r="G27" s="36" t="s">
        <v>6406</v>
      </c>
      <c r="Q27" s="156">
        <f t="shared" si="1"/>
        <v>96575162</v>
      </c>
    </row>
    <row r="28" spans="1:17" s="29" customFormat="1" ht="12" customHeight="1">
      <c r="A28" s="28" t="s">
        <v>5284</v>
      </c>
      <c r="B28" s="33">
        <v>46073</v>
      </c>
      <c r="C28" s="34" t="s">
        <v>105</v>
      </c>
      <c r="D28" s="28" t="s">
        <v>5328</v>
      </c>
      <c r="E28" s="123">
        <v>11312320</v>
      </c>
      <c r="F28" s="35">
        <v>0</v>
      </c>
      <c r="G28" s="36" t="s">
        <v>6406</v>
      </c>
      <c r="Q28" s="156">
        <f>+E28-O28</f>
        <v>11312320</v>
      </c>
    </row>
    <row r="29" spans="1:17" s="29" customFormat="1" ht="12" customHeight="1">
      <c r="A29" s="28" t="s">
        <v>5284</v>
      </c>
      <c r="B29" s="33">
        <v>46087</v>
      </c>
      <c r="C29" s="34" t="s">
        <v>128</v>
      </c>
      <c r="D29" s="28" t="s">
        <v>5328</v>
      </c>
      <c r="E29" s="123">
        <v>118155976</v>
      </c>
      <c r="F29" s="35">
        <v>0</v>
      </c>
      <c r="G29" s="36" t="s">
        <v>6407</v>
      </c>
      <c r="Q29" s="156">
        <f t="shared" ref="Q29:Q37" si="2">+E29-O29</f>
        <v>118155976</v>
      </c>
    </row>
    <row r="30" spans="1:17" s="29" customFormat="1" ht="12" customHeight="1">
      <c r="A30" s="28" t="s">
        <v>5284</v>
      </c>
      <c r="B30" s="33">
        <v>46073</v>
      </c>
      <c r="C30" s="34" t="s">
        <v>81</v>
      </c>
      <c r="D30" s="28" t="s">
        <v>5328</v>
      </c>
      <c r="E30" s="123">
        <v>14667736</v>
      </c>
      <c r="F30" s="35">
        <v>0</v>
      </c>
      <c r="G30" s="36" t="s">
        <v>6406</v>
      </c>
      <c r="Q30" s="156">
        <f t="shared" si="2"/>
        <v>14667736</v>
      </c>
    </row>
    <row r="31" spans="1:17" s="29" customFormat="1" ht="12" customHeight="1">
      <c r="A31" s="28" t="s">
        <v>5284</v>
      </c>
      <c r="B31" s="33">
        <v>46073</v>
      </c>
      <c r="C31" s="34" t="s">
        <v>113</v>
      </c>
      <c r="D31" s="28" t="s">
        <v>5328</v>
      </c>
      <c r="E31" s="123">
        <v>135894290</v>
      </c>
      <c r="F31" s="35">
        <v>0</v>
      </c>
      <c r="G31" s="36" t="s">
        <v>6406</v>
      </c>
      <c r="Q31" s="156">
        <f t="shared" si="2"/>
        <v>135894290</v>
      </c>
    </row>
    <row r="32" spans="1:17" s="29" customFormat="1" ht="12" customHeight="1">
      <c r="A32" s="28" t="s">
        <v>5284</v>
      </c>
      <c r="B32" s="33">
        <v>46073</v>
      </c>
      <c r="C32" s="34" t="s">
        <v>89</v>
      </c>
      <c r="D32" s="28" t="s">
        <v>5328</v>
      </c>
      <c r="E32" s="123">
        <v>173081454</v>
      </c>
      <c r="F32" s="35">
        <v>0</v>
      </c>
      <c r="G32" s="36" t="s">
        <v>6406</v>
      </c>
      <c r="Q32" s="156">
        <f t="shared" si="2"/>
        <v>173081454</v>
      </c>
    </row>
    <row r="33" spans="1:17" ht="12" customHeight="1">
      <c r="A33" s="18" t="s">
        <v>5284</v>
      </c>
      <c r="B33" s="6">
        <v>46073</v>
      </c>
      <c r="C33" s="34" t="s">
        <v>78</v>
      </c>
      <c r="D33" s="28" t="s">
        <v>5328</v>
      </c>
      <c r="E33" s="123">
        <v>194300290</v>
      </c>
      <c r="F33" s="23">
        <v>0</v>
      </c>
      <c r="G33" s="25" t="s">
        <v>6406</v>
      </c>
      <c r="I33" s="4" t="s">
        <v>5284</v>
      </c>
      <c r="J33" s="8">
        <v>46062</v>
      </c>
      <c r="K33" s="10" t="s">
        <v>81</v>
      </c>
      <c r="L33" s="12" t="s">
        <v>5285</v>
      </c>
      <c r="M33" s="14">
        <v>16300000</v>
      </c>
      <c r="N33" s="14">
        <v>16300000</v>
      </c>
      <c r="O33" s="107">
        <f>+M33-N33</f>
        <v>0</v>
      </c>
      <c r="P33" s="16" t="s">
        <v>5272</v>
      </c>
      <c r="Q33" s="66">
        <f t="shared" si="2"/>
        <v>194300290</v>
      </c>
    </row>
    <row r="34" spans="1:17" ht="12" customHeight="1">
      <c r="A34" s="18" t="s">
        <v>5284</v>
      </c>
      <c r="B34" s="6">
        <v>46073</v>
      </c>
      <c r="C34" s="34" t="s">
        <v>85</v>
      </c>
      <c r="D34" s="28" t="s">
        <v>5328</v>
      </c>
      <c r="E34" s="123">
        <v>413071244</v>
      </c>
      <c r="F34" s="23">
        <v>0</v>
      </c>
      <c r="G34" s="25" t="s">
        <v>6406</v>
      </c>
      <c r="I34" s="4" t="s">
        <v>5284</v>
      </c>
      <c r="J34" s="8">
        <v>46041</v>
      </c>
      <c r="K34" s="10" t="s">
        <v>76</v>
      </c>
      <c r="L34" s="12" t="s">
        <v>5285</v>
      </c>
      <c r="M34" s="14">
        <v>19700000</v>
      </c>
      <c r="N34" s="14">
        <v>19700000</v>
      </c>
      <c r="O34" s="107">
        <f>+M34-N34</f>
        <v>0</v>
      </c>
      <c r="P34" s="16" t="s">
        <v>4142</v>
      </c>
      <c r="Q34" s="66">
        <f t="shared" si="2"/>
        <v>413071244</v>
      </c>
    </row>
    <row r="35" spans="1:17" ht="12" customHeight="1">
      <c r="A35" s="18" t="s">
        <v>5284</v>
      </c>
      <c r="B35" s="6">
        <v>46073</v>
      </c>
      <c r="C35" s="34" t="s">
        <v>124</v>
      </c>
      <c r="D35" s="28" t="s">
        <v>5328</v>
      </c>
      <c r="E35" s="123">
        <v>527383502</v>
      </c>
      <c r="F35" s="23">
        <v>0</v>
      </c>
      <c r="G35" s="25" t="s">
        <v>6406</v>
      </c>
      <c r="I35" s="4" t="s">
        <v>5284</v>
      </c>
      <c r="J35" s="8">
        <v>46056</v>
      </c>
      <c r="K35" s="10" t="s">
        <v>78</v>
      </c>
      <c r="L35" s="12" t="s">
        <v>5328</v>
      </c>
      <c r="M35" s="14">
        <v>141316780094</v>
      </c>
      <c r="N35" s="14">
        <v>141316780094</v>
      </c>
      <c r="O35" s="107">
        <f>+M35-N35</f>
        <v>0</v>
      </c>
      <c r="P35" s="16" t="s">
        <v>5329</v>
      </c>
      <c r="Q35" s="66">
        <f t="shared" si="2"/>
        <v>527383502</v>
      </c>
    </row>
    <row r="36" spans="1:17" ht="12" customHeight="1">
      <c r="A36" s="18" t="s">
        <v>5284</v>
      </c>
      <c r="B36" s="6">
        <v>46073</v>
      </c>
      <c r="C36" s="34" t="s">
        <v>94</v>
      </c>
      <c r="D36" s="28" t="s">
        <v>5328</v>
      </c>
      <c r="E36" s="123">
        <v>885595098</v>
      </c>
      <c r="F36" s="23">
        <v>0</v>
      </c>
      <c r="G36" s="25" t="s">
        <v>6406</v>
      </c>
      <c r="I36" s="4" t="s">
        <v>5284</v>
      </c>
      <c r="J36" s="8">
        <v>46029</v>
      </c>
      <c r="K36" s="10" t="s">
        <v>70</v>
      </c>
      <c r="L36" s="12" t="s">
        <v>5285</v>
      </c>
      <c r="M36" s="14">
        <v>5000000</v>
      </c>
      <c r="N36" s="14">
        <v>5000000</v>
      </c>
      <c r="O36" s="107">
        <f>+M36-N36</f>
        <v>0</v>
      </c>
      <c r="P36" s="16" t="s">
        <v>2989</v>
      </c>
      <c r="Q36" s="66">
        <f t="shared" si="2"/>
        <v>885595098</v>
      </c>
    </row>
    <row r="37" spans="1:17" ht="12" customHeight="1">
      <c r="A37" s="18" t="s">
        <v>5284</v>
      </c>
      <c r="B37" s="6">
        <v>46073</v>
      </c>
      <c r="C37" s="34" t="s">
        <v>74</v>
      </c>
      <c r="D37" s="28" t="s">
        <v>5328</v>
      </c>
      <c r="E37" s="123">
        <v>4944422106</v>
      </c>
      <c r="F37" s="23">
        <v>0</v>
      </c>
      <c r="G37" s="25" t="s">
        <v>6406</v>
      </c>
      <c r="Q37" s="66">
        <f t="shared" si="2"/>
        <v>4944422106</v>
      </c>
    </row>
    <row r="38" spans="1:17" ht="12" customHeight="1">
      <c r="A38" s="18" t="s">
        <v>5284</v>
      </c>
      <c r="B38" s="6">
        <v>46073</v>
      </c>
      <c r="C38" s="34" t="s">
        <v>76</v>
      </c>
      <c r="D38" s="28" t="s">
        <v>5328</v>
      </c>
      <c r="E38" s="123">
        <v>4953060916</v>
      </c>
      <c r="F38" s="23">
        <v>0</v>
      </c>
      <c r="G38" s="25" t="s">
        <v>6406</v>
      </c>
      <c r="Q38" s="66">
        <f>+E38-O40</f>
        <v>4953060916</v>
      </c>
    </row>
    <row r="39" spans="1:17" ht="12" customHeight="1">
      <c r="A39" s="18"/>
      <c r="B39" s="6"/>
      <c r="C39" s="21"/>
      <c r="D39" s="18"/>
      <c r="E39" s="23" t="s">
        <v>6557</v>
      </c>
      <c r="F39" s="23"/>
      <c r="G39" s="25"/>
      <c r="O39" t="s">
        <v>6557</v>
      </c>
      <c r="Q39" s="30"/>
    </row>
    <row r="40" spans="1:17" ht="12" customHeight="1">
      <c r="A40" s="18" t="s">
        <v>1957</v>
      </c>
      <c r="B40" s="6">
        <v>46076</v>
      </c>
      <c r="C40" s="21" t="s">
        <v>4683</v>
      </c>
      <c r="D40" s="18" t="s">
        <v>2688</v>
      </c>
      <c r="E40" s="23">
        <v>4800</v>
      </c>
      <c r="F40" s="23">
        <v>0</v>
      </c>
      <c r="G40" s="25" t="s">
        <v>4684</v>
      </c>
      <c r="I40" s="4" t="s">
        <v>1957</v>
      </c>
      <c r="J40" s="8">
        <v>46028</v>
      </c>
      <c r="K40" s="10" t="s">
        <v>2610</v>
      </c>
      <c r="L40" s="12" t="s">
        <v>2673</v>
      </c>
      <c r="M40" s="14">
        <v>60000000</v>
      </c>
      <c r="N40" s="14">
        <v>60000000</v>
      </c>
      <c r="O40" s="107">
        <f>+M40-N40</f>
        <v>0</v>
      </c>
      <c r="P40" s="16" t="s">
        <v>2638</v>
      </c>
      <c r="Q40" s="30">
        <f>+E40-O40</f>
        <v>4800</v>
      </c>
    </row>
    <row r="41" spans="1:17" ht="12" customHeight="1">
      <c r="A41" s="18" t="s">
        <v>1957</v>
      </c>
      <c r="B41" s="6">
        <v>46108</v>
      </c>
      <c r="C41" s="21" t="s">
        <v>5858</v>
      </c>
      <c r="D41" s="18" t="s">
        <v>2688</v>
      </c>
      <c r="E41" s="23">
        <v>18400</v>
      </c>
      <c r="F41" s="23">
        <v>0</v>
      </c>
      <c r="G41" s="25" t="s">
        <v>5859</v>
      </c>
      <c r="I41" s="4" t="s">
        <v>1957</v>
      </c>
      <c r="J41" s="8">
        <v>46106</v>
      </c>
      <c r="K41" s="10" t="s">
        <v>4464</v>
      </c>
      <c r="L41" s="12" t="s">
        <v>2688</v>
      </c>
      <c r="M41" s="14">
        <v>1500000</v>
      </c>
      <c r="N41" s="14">
        <v>1481600</v>
      </c>
      <c r="O41" s="107">
        <f>+M41-N41</f>
        <v>18400</v>
      </c>
      <c r="P41" s="16" t="s">
        <v>4484</v>
      </c>
      <c r="Q41" s="30">
        <f t="shared" ref="Q41:Q71" si="3">+E41-O41</f>
        <v>0</v>
      </c>
    </row>
    <row r="42" spans="1:17" ht="12" customHeight="1">
      <c r="A42" s="18" t="s">
        <v>1957</v>
      </c>
      <c r="B42" s="6">
        <v>46066</v>
      </c>
      <c r="C42" s="21" t="s">
        <v>4346</v>
      </c>
      <c r="D42" s="18" t="s">
        <v>2688</v>
      </c>
      <c r="E42" s="23">
        <v>36700</v>
      </c>
      <c r="F42" s="23">
        <v>0</v>
      </c>
      <c r="G42" s="25" t="s">
        <v>4347</v>
      </c>
      <c r="I42" s="4" t="s">
        <v>1957</v>
      </c>
      <c r="J42" s="8">
        <v>46048</v>
      </c>
      <c r="K42" s="10" t="s">
        <v>4175</v>
      </c>
      <c r="L42" s="12" t="s">
        <v>2688</v>
      </c>
      <c r="M42" s="14">
        <v>2500000</v>
      </c>
      <c r="N42" s="14">
        <v>1839600</v>
      </c>
      <c r="O42" s="107">
        <f>+M42-N42</f>
        <v>660400</v>
      </c>
      <c r="P42" s="16" t="s">
        <v>4218</v>
      </c>
      <c r="Q42" s="30">
        <f t="shared" si="3"/>
        <v>-623700</v>
      </c>
    </row>
    <row r="43" spans="1:17" ht="12" customHeight="1">
      <c r="A43" s="18" t="s">
        <v>1957</v>
      </c>
      <c r="B43" s="6">
        <v>46056</v>
      </c>
      <c r="C43" s="21" t="s">
        <v>4115</v>
      </c>
      <c r="D43" s="18" t="s">
        <v>2688</v>
      </c>
      <c r="E43" s="23">
        <v>50800</v>
      </c>
      <c r="F43" s="23">
        <v>0</v>
      </c>
      <c r="G43" s="25" t="s">
        <v>4116</v>
      </c>
      <c r="I43" s="4" t="s">
        <v>1957</v>
      </c>
      <c r="J43" s="8">
        <v>46028</v>
      </c>
      <c r="K43" s="10" t="s">
        <v>2610</v>
      </c>
      <c r="L43" s="12" t="s">
        <v>1987</v>
      </c>
      <c r="M43" s="14">
        <v>14596046</v>
      </c>
      <c r="N43" s="14">
        <v>10517034.199999999</v>
      </c>
      <c r="O43" s="107">
        <f>+M43-N43</f>
        <v>4079011.8000000007</v>
      </c>
      <c r="P43" s="16" t="s">
        <v>2638</v>
      </c>
      <c r="Q43" s="30">
        <f t="shared" si="3"/>
        <v>-4028211.8000000007</v>
      </c>
    </row>
    <row r="44" spans="1:17" ht="12" customHeight="1">
      <c r="A44" s="18" t="s">
        <v>1957</v>
      </c>
      <c r="B44" s="6">
        <v>46076</v>
      </c>
      <c r="C44" s="21" t="s">
        <v>4683</v>
      </c>
      <c r="D44" s="18" t="s">
        <v>2323</v>
      </c>
      <c r="E44" s="23">
        <v>55300</v>
      </c>
      <c r="F44" s="23">
        <v>0</v>
      </c>
      <c r="G44" s="25" t="s">
        <v>4684</v>
      </c>
      <c r="I44" s="4" t="s">
        <v>1957</v>
      </c>
      <c r="J44" s="8">
        <v>46028</v>
      </c>
      <c r="K44" s="10" t="s">
        <v>2610</v>
      </c>
      <c r="L44" s="12" t="s">
        <v>1983</v>
      </c>
      <c r="M44" s="14">
        <v>117945563</v>
      </c>
      <c r="N44" s="14">
        <v>104595575.77</v>
      </c>
      <c r="O44" s="107">
        <f>+M44-N44</f>
        <v>13349987.230000004</v>
      </c>
      <c r="P44" s="16" t="s">
        <v>2638</v>
      </c>
      <c r="Q44" s="30">
        <f t="shared" si="3"/>
        <v>-13294687.230000004</v>
      </c>
    </row>
    <row r="45" spans="1:17" ht="12" customHeight="1">
      <c r="A45" s="18" t="s">
        <v>1957</v>
      </c>
      <c r="B45" s="6">
        <v>46076</v>
      </c>
      <c r="C45" s="21" t="s">
        <v>4683</v>
      </c>
      <c r="D45" s="18" t="s">
        <v>2325</v>
      </c>
      <c r="E45" s="23">
        <v>55300</v>
      </c>
      <c r="F45" s="23">
        <v>0</v>
      </c>
      <c r="G45" s="25" t="s">
        <v>4684</v>
      </c>
      <c r="I45" s="4" t="s">
        <v>1957</v>
      </c>
      <c r="J45" s="8">
        <v>46028</v>
      </c>
      <c r="K45" s="10" t="s">
        <v>2610</v>
      </c>
      <c r="L45" s="12" t="s">
        <v>1992</v>
      </c>
      <c r="M45" s="14">
        <v>519937653</v>
      </c>
      <c r="N45" s="14">
        <v>505406226</v>
      </c>
      <c r="O45" s="107">
        <f>+M45-N45</f>
        <v>14531427</v>
      </c>
      <c r="P45" s="16" t="s">
        <v>2638</v>
      </c>
      <c r="Q45" s="30">
        <f t="shared" si="3"/>
        <v>-14476127</v>
      </c>
    </row>
    <row r="46" spans="1:17" ht="12" customHeight="1">
      <c r="A46" s="18" t="s">
        <v>1957</v>
      </c>
      <c r="B46" s="6">
        <v>46055</v>
      </c>
      <c r="C46" s="21" t="s">
        <v>4068</v>
      </c>
      <c r="D46" s="18" t="s">
        <v>2323</v>
      </c>
      <c r="E46" s="23">
        <v>63100</v>
      </c>
      <c r="F46" s="23">
        <v>0</v>
      </c>
      <c r="G46" s="25" t="s">
        <v>4069</v>
      </c>
      <c r="I46" s="4" t="s">
        <v>1957</v>
      </c>
      <c r="J46" s="8">
        <v>46028</v>
      </c>
      <c r="K46" s="10" t="s">
        <v>2610</v>
      </c>
      <c r="L46" s="12" t="s">
        <v>1966</v>
      </c>
      <c r="M46" s="14">
        <v>81808861</v>
      </c>
      <c r="N46" s="14">
        <v>63720976.5</v>
      </c>
      <c r="O46" s="107">
        <f>+M46-N46</f>
        <v>18087884.5</v>
      </c>
      <c r="P46" s="16" t="s">
        <v>2638</v>
      </c>
      <c r="Q46" s="30">
        <f t="shared" si="3"/>
        <v>-18024784.5</v>
      </c>
    </row>
    <row r="47" spans="1:17" ht="12" customHeight="1">
      <c r="A47" s="18" t="s">
        <v>1957</v>
      </c>
      <c r="B47" s="6">
        <v>46055</v>
      </c>
      <c r="C47" s="21" t="s">
        <v>4068</v>
      </c>
      <c r="D47" s="18" t="s">
        <v>2325</v>
      </c>
      <c r="E47" s="23">
        <v>63100</v>
      </c>
      <c r="F47" s="23">
        <v>0</v>
      </c>
      <c r="G47" s="25" t="s">
        <v>4069</v>
      </c>
      <c r="I47" s="4" t="s">
        <v>1957</v>
      </c>
      <c r="J47" s="8">
        <v>46028</v>
      </c>
      <c r="K47" s="10" t="s">
        <v>2610</v>
      </c>
      <c r="L47" s="12" t="s">
        <v>1989</v>
      </c>
      <c r="M47" s="14">
        <v>63105990</v>
      </c>
      <c r="N47" s="14">
        <v>42400782</v>
      </c>
      <c r="O47" s="107">
        <f>+M47-N47</f>
        <v>20705208</v>
      </c>
      <c r="P47" s="16" t="s">
        <v>2638</v>
      </c>
      <c r="Q47" s="30">
        <f t="shared" si="3"/>
        <v>-20642108</v>
      </c>
    </row>
    <row r="48" spans="1:17" ht="12" customHeight="1">
      <c r="A48" s="18" t="s">
        <v>1957</v>
      </c>
      <c r="B48" s="6">
        <v>46055</v>
      </c>
      <c r="C48" s="21" t="s">
        <v>4068</v>
      </c>
      <c r="D48" s="18" t="s">
        <v>2688</v>
      </c>
      <c r="E48" s="23">
        <v>75700</v>
      </c>
      <c r="F48" s="23">
        <v>0</v>
      </c>
      <c r="G48" s="25" t="s">
        <v>4069</v>
      </c>
      <c r="I48" s="4" t="s">
        <v>1957</v>
      </c>
      <c r="J48" s="8">
        <v>46028</v>
      </c>
      <c r="K48" s="10" t="s">
        <v>2610</v>
      </c>
      <c r="L48" s="12" t="s">
        <v>1975</v>
      </c>
      <c r="M48" s="14">
        <v>2261766195</v>
      </c>
      <c r="N48" s="14">
        <v>2237941140</v>
      </c>
      <c r="O48" s="107">
        <f>+M48-N48</f>
        <v>23825055</v>
      </c>
      <c r="P48" s="16" t="s">
        <v>2638</v>
      </c>
      <c r="Q48" s="30">
        <f t="shared" si="3"/>
        <v>-23749355</v>
      </c>
    </row>
    <row r="49" spans="1:17" ht="12" customHeight="1">
      <c r="A49" s="18" t="s">
        <v>1957</v>
      </c>
      <c r="B49" s="6">
        <v>46076</v>
      </c>
      <c r="C49" s="21" t="s">
        <v>4683</v>
      </c>
      <c r="D49" s="18" t="s">
        <v>2658</v>
      </c>
      <c r="E49" s="23">
        <v>78400</v>
      </c>
      <c r="F49" s="23">
        <v>0</v>
      </c>
      <c r="G49" s="25" t="s">
        <v>4684</v>
      </c>
      <c r="I49" s="4" t="s">
        <v>1957</v>
      </c>
      <c r="J49" s="8">
        <v>46028</v>
      </c>
      <c r="K49" s="10" t="s">
        <v>2610</v>
      </c>
      <c r="L49" s="12" t="s">
        <v>1970</v>
      </c>
      <c r="M49" s="14">
        <v>1083846110</v>
      </c>
      <c r="N49" s="14">
        <v>1058639708</v>
      </c>
      <c r="O49" s="107">
        <f>+M49-N49</f>
        <v>25206402</v>
      </c>
      <c r="P49" s="16" t="s">
        <v>2638</v>
      </c>
      <c r="Q49" s="30">
        <f t="shared" si="3"/>
        <v>-25128002</v>
      </c>
    </row>
    <row r="50" spans="1:17" ht="12" customHeight="1">
      <c r="A50" s="18" t="s">
        <v>1957</v>
      </c>
      <c r="B50" s="6">
        <v>46044</v>
      </c>
      <c r="C50" s="21" t="s">
        <v>2317</v>
      </c>
      <c r="D50" s="18" t="s">
        <v>2323</v>
      </c>
      <c r="E50" s="23">
        <v>84000</v>
      </c>
      <c r="F50" s="23">
        <v>0</v>
      </c>
      <c r="G50" s="25" t="s">
        <v>2319</v>
      </c>
      <c r="I50" s="4" t="s">
        <v>1957</v>
      </c>
      <c r="J50" s="8">
        <v>46028</v>
      </c>
      <c r="K50" s="10" t="s">
        <v>2610</v>
      </c>
      <c r="L50" s="12" t="s">
        <v>2325</v>
      </c>
      <c r="M50" s="14">
        <v>148378724</v>
      </c>
      <c r="N50" s="14">
        <v>116637624</v>
      </c>
      <c r="O50" s="107">
        <f>+M50-N50</f>
        <v>31741100</v>
      </c>
      <c r="P50" s="16" t="s">
        <v>2638</v>
      </c>
      <c r="Q50" s="30">
        <f t="shared" si="3"/>
        <v>-31657100</v>
      </c>
    </row>
    <row r="51" spans="1:17" ht="12" customHeight="1">
      <c r="A51" s="18" t="s">
        <v>1957</v>
      </c>
      <c r="B51" s="6">
        <v>46044</v>
      </c>
      <c r="C51" s="21" t="s">
        <v>2317</v>
      </c>
      <c r="D51" s="18" t="s">
        <v>2325</v>
      </c>
      <c r="E51" s="23">
        <v>84000</v>
      </c>
      <c r="F51" s="23">
        <v>0</v>
      </c>
      <c r="G51" s="25" t="s">
        <v>2319</v>
      </c>
      <c r="I51" s="4" t="s">
        <v>1957</v>
      </c>
      <c r="J51" s="8">
        <v>46028</v>
      </c>
      <c r="K51" s="10" t="s">
        <v>2610</v>
      </c>
      <c r="L51" s="12" t="s">
        <v>2323</v>
      </c>
      <c r="M51" s="14">
        <v>148378724</v>
      </c>
      <c r="N51" s="14">
        <v>116637624</v>
      </c>
      <c r="O51" s="107">
        <f>+M51-N51</f>
        <v>31741100</v>
      </c>
      <c r="P51" s="16" t="s">
        <v>2638</v>
      </c>
      <c r="Q51" s="30">
        <f t="shared" si="3"/>
        <v>-31657100</v>
      </c>
    </row>
    <row r="52" spans="1:17" ht="12" customHeight="1">
      <c r="A52" s="18" t="s">
        <v>1957</v>
      </c>
      <c r="B52" s="6">
        <v>46076</v>
      </c>
      <c r="C52" s="21" t="s">
        <v>4683</v>
      </c>
      <c r="D52" s="18" t="s">
        <v>2643</v>
      </c>
      <c r="E52" s="23">
        <v>110700</v>
      </c>
      <c r="F52" s="23">
        <v>0</v>
      </c>
      <c r="G52" s="25" t="s">
        <v>4684</v>
      </c>
      <c r="I52" s="4" t="s">
        <v>1957</v>
      </c>
      <c r="J52" s="8">
        <v>46028</v>
      </c>
      <c r="K52" s="10" t="s">
        <v>2610</v>
      </c>
      <c r="L52" s="12" t="s">
        <v>1968</v>
      </c>
      <c r="M52" s="14">
        <v>165385696</v>
      </c>
      <c r="N52" s="14">
        <v>119842826.81999999</v>
      </c>
      <c r="O52" s="107">
        <f>+M52-N52</f>
        <v>45542869.180000007</v>
      </c>
      <c r="P52" s="16" t="s">
        <v>2638</v>
      </c>
      <c r="Q52" s="30">
        <f t="shared" si="3"/>
        <v>-45432169.180000007</v>
      </c>
    </row>
    <row r="53" spans="1:17" ht="12" customHeight="1">
      <c r="A53" s="18" t="s">
        <v>1957</v>
      </c>
      <c r="B53" s="6">
        <v>46076</v>
      </c>
      <c r="C53" s="21" t="s">
        <v>4683</v>
      </c>
      <c r="D53" s="18" t="s">
        <v>2327</v>
      </c>
      <c r="E53" s="23">
        <v>110700</v>
      </c>
      <c r="F53" s="23">
        <v>0</v>
      </c>
      <c r="G53" s="25" t="s">
        <v>4684</v>
      </c>
      <c r="I53" s="4" t="s">
        <v>4486</v>
      </c>
      <c r="J53" s="8">
        <v>46107</v>
      </c>
      <c r="K53" s="10" t="s">
        <v>4468</v>
      </c>
      <c r="L53" s="12" t="s">
        <v>4487</v>
      </c>
      <c r="M53" s="14">
        <v>51778560</v>
      </c>
      <c r="N53" s="14">
        <v>0</v>
      </c>
      <c r="O53" s="107">
        <f>+M53</f>
        <v>51778560</v>
      </c>
      <c r="P53" s="16" t="s">
        <v>4490</v>
      </c>
      <c r="Q53" s="30">
        <f t="shared" si="3"/>
        <v>-51667860</v>
      </c>
    </row>
    <row r="54" spans="1:17" ht="12" customHeight="1">
      <c r="A54" s="18" t="s">
        <v>1957</v>
      </c>
      <c r="B54" s="6">
        <v>46055</v>
      </c>
      <c r="C54" s="21" t="s">
        <v>4062</v>
      </c>
      <c r="D54" s="18" t="s">
        <v>1966</v>
      </c>
      <c r="E54" s="23">
        <v>115419.5</v>
      </c>
      <c r="F54" s="23">
        <v>0</v>
      </c>
      <c r="G54" s="25" t="s">
        <v>4063</v>
      </c>
      <c r="I54" s="4" t="s">
        <v>4486</v>
      </c>
      <c r="J54" s="8">
        <v>46107</v>
      </c>
      <c r="K54" s="10" t="s">
        <v>4466</v>
      </c>
      <c r="L54" s="12" t="s">
        <v>4487</v>
      </c>
      <c r="M54" s="14">
        <v>55774772</v>
      </c>
      <c r="N54" s="14">
        <v>0</v>
      </c>
      <c r="O54" s="107">
        <f>+M54</f>
        <v>55774772</v>
      </c>
      <c r="P54" s="16" t="s">
        <v>4488</v>
      </c>
      <c r="Q54" s="30">
        <f t="shared" si="3"/>
        <v>-55659352.5</v>
      </c>
    </row>
    <row r="55" spans="1:17" ht="12" customHeight="1">
      <c r="A55" s="18" t="s">
        <v>1957</v>
      </c>
      <c r="B55" s="6">
        <v>46055</v>
      </c>
      <c r="C55" s="21" t="s">
        <v>4068</v>
      </c>
      <c r="D55" s="18" t="s">
        <v>2327</v>
      </c>
      <c r="E55" s="23">
        <v>124600</v>
      </c>
      <c r="F55" s="23">
        <v>0</v>
      </c>
      <c r="G55" s="25" t="s">
        <v>4069</v>
      </c>
      <c r="I55" s="4" t="s">
        <v>1957</v>
      </c>
      <c r="J55" s="8">
        <v>46028</v>
      </c>
      <c r="K55" s="10" t="s">
        <v>2610</v>
      </c>
      <c r="L55" s="12" t="s">
        <v>1973</v>
      </c>
      <c r="M55" s="14">
        <v>358724476</v>
      </c>
      <c r="N55" s="14">
        <v>299188254</v>
      </c>
      <c r="O55" s="107">
        <f>+M55-N55</f>
        <v>59536222</v>
      </c>
      <c r="P55" s="16" t="s">
        <v>2638</v>
      </c>
      <c r="Q55" s="30">
        <f t="shared" si="3"/>
        <v>-59411622</v>
      </c>
    </row>
    <row r="56" spans="1:17" ht="12" customHeight="1">
      <c r="A56" s="18" t="s">
        <v>1957</v>
      </c>
      <c r="B56" s="6">
        <v>46044</v>
      </c>
      <c r="C56" s="21" t="s">
        <v>2317</v>
      </c>
      <c r="D56" s="18" t="s">
        <v>2327</v>
      </c>
      <c r="E56" s="23">
        <v>167900</v>
      </c>
      <c r="F56" s="23">
        <v>0</v>
      </c>
      <c r="G56" s="25" t="s">
        <v>2319</v>
      </c>
      <c r="I56" s="4" t="s">
        <v>1957</v>
      </c>
      <c r="J56" s="8">
        <v>46028</v>
      </c>
      <c r="K56" s="10" t="s">
        <v>2610</v>
      </c>
      <c r="L56" s="12" t="s">
        <v>2327</v>
      </c>
      <c r="M56" s="14">
        <v>296674684</v>
      </c>
      <c r="N56" s="14">
        <v>233229984</v>
      </c>
      <c r="O56" s="107">
        <f>+M56-N56</f>
        <v>63444700</v>
      </c>
      <c r="P56" s="16" t="s">
        <v>2638</v>
      </c>
      <c r="Q56" s="30">
        <f t="shared" si="3"/>
        <v>-63276800</v>
      </c>
    </row>
    <row r="57" spans="1:17" ht="12" customHeight="1">
      <c r="A57" s="18" t="s">
        <v>1957</v>
      </c>
      <c r="B57" s="6">
        <v>46055</v>
      </c>
      <c r="C57" s="21" t="s">
        <v>4062</v>
      </c>
      <c r="D57" s="18" t="s">
        <v>1968</v>
      </c>
      <c r="E57" s="23">
        <v>290610.84999999998</v>
      </c>
      <c r="F57" s="23">
        <v>0</v>
      </c>
      <c r="G57" s="25" t="s">
        <v>4063</v>
      </c>
      <c r="I57" s="4" t="s">
        <v>1957</v>
      </c>
      <c r="J57" s="8">
        <v>46028</v>
      </c>
      <c r="K57" s="10" t="s">
        <v>2610</v>
      </c>
      <c r="L57" s="12" t="s">
        <v>1981</v>
      </c>
      <c r="M57" s="14">
        <v>558173126</v>
      </c>
      <c r="N57" s="14">
        <v>488503669</v>
      </c>
      <c r="O57" s="107">
        <f>+M57-N57</f>
        <v>69669457</v>
      </c>
      <c r="P57" s="16" t="s">
        <v>2638</v>
      </c>
      <c r="Q57" s="30">
        <f t="shared" si="3"/>
        <v>-69378846.150000006</v>
      </c>
    </row>
    <row r="58" spans="1:17" ht="12" customHeight="1">
      <c r="A58" s="18" t="s">
        <v>1957</v>
      </c>
      <c r="B58" s="6">
        <v>46076</v>
      </c>
      <c r="C58" s="21" t="s">
        <v>4687</v>
      </c>
      <c r="D58" s="18" t="s">
        <v>2688</v>
      </c>
      <c r="E58" s="23">
        <v>304800</v>
      </c>
      <c r="F58" s="23">
        <v>0</v>
      </c>
      <c r="G58" s="25" t="s">
        <v>4688</v>
      </c>
      <c r="I58" s="4" t="s">
        <v>1957</v>
      </c>
      <c r="J58" s="8">
        <v>46028</v>
      </c>
      <c r="K58" s="10" t="s">
        <v>2610</v>
      </c>
      <c r="L58" s="12" t="s">
        <v>2688</v>
      </c>
      <c r="M58" s="14">
        <v>320877238</v>
      </c>
      <c r="N58" s="14">
        <v>247093038</v>
      </c>
      <c r="O58" s="107">
        <f>+M58-N58</f>
        <v>73784200</v>
      </c>
      <c r="P58" s="16" t="s">
        <v>2638</v>
      </c>
      <c r="Q58" s="30">
        <f t="shared" si="3"/>
        <v>-73479400</v>
      </c>
    </row>
    <row r="59" spans="1:17" ht="12" customHeight="1">
      <c r="A59" s="18" t="s">
        <v>1957</v>
      </c>
      <c r="B59" s="6">
        <v>46108</v>
      </c>
      <c r="C59" s="21" t="s">
        <v>5862</v>
      </c>
      <c r="D59" s="18" t="s">
        <v>2688</v>
      </c>
      <c r="E59" s="23">
        <v>304800</v>
      </c>
      <c r="F59" s="23">
        <v>0</v>
      </c>
      <c r="G59" s="25" t="s">
        <v>5863</v>
      </c>
      <c r="I59" s="4" t="s">
        <v>1957</v>
      </c>
      <c r="J59" s="8">
        <v>46028</v>
      </c>
      <c r="K59" s="10" t="s">
        <v>2610</v>
      </c>
      <c r="L59" s="12" t="s">
        <v>1962</v>
      </c>
      <c r="M59" s="14">
        <v>366807544</v>
      </c>
      <c r="N59" s="14">
        <v>270998282</v>
      </c>
      <c r="O59" s="107">
        <f>+M59-N59</f>
        <v>95809262</v>
      </c>
      <c r="P59" s="16" t="s">
        <v>2638</v>
      </c>
      <c r="Q59" s="30">
        <f t="shared" si="3"/>
        <v>-95504462</v>
      </c>
    </row>
    <row r="60" spans="1:17" ht="12" customHeight="1">
      <c r="A60" s="18" t="s">
        <v>1957</v>
      </c>
      <c r="B60" s="6">
        <v>46076</v>
      </c>
      <c r="C60" s="21" t="s">
        <v>4683</v>
      </c>
      <c r="D60" s="18" t="s">
        <v>2321</v>
      </c>
      <c r="E60" s="23">
        <v>332100</v>
      </c>
      <c r="F60" s="23">
        <v>0</v>
      </c>
      <c r="G60" s="25" t="s">
        <v>4684</v>
      </c>
      <c r="I60" s="4" t="s">
        <v>1957</v>
      </c>
      <c r="J60" s="8">
        <v>46028</v>
      </c>
      <c r="K60" s="10" t="s">
        <v>2610</v>
      </c>
      <c r="L60" s="12" t="s">
        <v>1979</v>
      </c>
      <c r="M60" s="14">
        <v>940538218</v>
      </c>
      <c r="N60" s="14">
        <v>840233284.91999996</v>
      </c>
      <c r="O60" s="107">
        <f>+M60-N60</f>
        <v>100304933.08000004</v>
      </c>
      <c r="P60" s="16" t="s">
        <v>2638</v>
      </c>
      <c r="Q60" s="30">
        <f t="shared" si="3"/>
        <v>-99972833.080000043</v>
      </c>
    </row>
    <row r="61" spans="1:17" ht="12" customHeight="1">
      <c r="A61" s="18" t="s">
        <v>1957</v>
      </c>
      <c r="B61" s="6">
        <v>46042</v>
      </c>
      <c r="C61" s="21" t="s">
        <v>1958</v>
      </c>
      <c r="D61" s="18" t="s">
        <v>1975</v>
      </c>
      <c r="E61" s="23">
        <v>343952</v>
      </c>
      <c r="F61" s="23">
        <v>0</v>
      </c>
      <c r="G61" s="25" t="s">
        <v>1960</v>
      </c>
      <c r="I61" s="4" t="s">
        <v>1957</v>
      </c>
      <c r="J61" s="8">
        <v>46028</v>
      </c>
      <c r="K61" s="10" t="s">
        <v>2610</v>
      </c>
      <c r="L61" s="12" t="s">
        <v>1977</v>
      </c>
      <c r="M61" s="14">
        <v>1195212390</v>
      </c>
      <c r="N61" s="14">
        <v>1078549102.5</v>
      </c>
      <c r="O61" s="107">
        <f>+M61-N61</f>
        <v>116663287.5</v>
      </c>
      <c r="P61" s="16" t="s">
        <v>2638</v>
      </c>
      <c r="Q61" s="30">
        <f t="shared" si="3"/>
        <v>-116319335.5</v>
      </c>
    </row>
    <row r="62" spans="1:17" ht="12" customHeight="1">
      <c r="A62" s="18" t="s">
        <v>1957</v>
      </c>
      <c r="B62" s="6">
        <v>46055</v>
      </c>
      <c r="C62" s="21" t="s">
        <v>4068</v>
      </c>
      <c r="D62" s="18" t="s">
        <v>2321</v>
      </c>
      <c r="E62" s="23">
        <v>371200</v>
      </c>
      <c r="F62" s="23">
        <v>0</v>
      </c>
      <c r="G62" s="25" t="s">
        <v>4069</v>
      </c>
      <c r="I62" s="4" t="s">
        <v>1957</v>
      </c>
      <c r="J62" s="8">
        <v>46028</v>
      </c>
      <c r="K62" s="10" t="s">
        <v>2610</v>
      </c>
      <c r="L62" s="12" t="s">
        <v>1964</v>
      </c>
      <c r="M62" s="14">
        <v>647554358</v>
      </c>
      <c r="N62" s="14">
        <v>502650390.64999998</v>
      </c>
      <c r="O62" s="107">
        <f>+M62-N62</f>
        <v>144903967.35000002</v>
      </c>
      <c r="P62" s="16" t="s">
        <v>2638</v>
      </c>
      <c r="Q62" s="30">
        <f t="shared" si="3"/>
        <v>-144532767.35000002</v>
      </c>
    </row>
    <row r="63" spans="1:17" ht="12" customHeight="1">
      <c r="A63" s="18" t="s">
        <v>1957</v>
      </c>
      <c r="B63" s="6">
        <v>46066</v>
      </c>
      <c r="C63" s="21" t="s">
        <v>4346</v>
      </c>
      <c r="D63" s="18" t="s">
        <v>2323</v>
      </c>
      <c r="E63" s="23">
        <v>407100</v>
      </c>
      <c r="F63" s="23">
        <v>0</v>
      </c>
      <c r="G63" s="25" t="s">
        <v>4347</v>
      </c>
      <c r="I63" s="4" t="s">
        <v>1957</v>
      </c>
      <c r="J63" s="8">
        <v>46028</v>
      </c>
      <c r="K63" s="10" t="s">
        <v>2610</v>
      </c>
      <c r="L63" s="12" t="s">
        <v>1990</v>
      </c>
      <c r="M63" s="14">
        <v>645657343</v>
      </c>
      <c r="N63" s="14">
        <v>483207700.75</v>
      </c>
      <c r="O63" s="107">
        <f>+M63-N63</f>
        <v>162449642.25</v>
      </c>
      <c r="P63" s="16" t="s">
        <v>2638</v>
      </c>
      <c r="Q63" s="30">
        <f t="shared" si="3"/>
        <v>-162042542.25</v>
      </c>
    </row>
    <row r="64" spans="1:17" ht="12" customHeight="1">
      <c r="A64" s="18" t="s">
        <v>1957</v>
      </c>
      <c r="B64" s="6">
        <v>46066</v>
      </c>
      <c r="C64" s="21" t="s">
        <v>4346</v>
      </c>
      <c r="D64" s="18" t="s">
        <v>2325</v>
      </c>
      <c r="E64" s="23">
        <v>407100</v>
      </c>
      <c r="F64" s="23">
        <v>0</v>
      </c>
      <c r="G64" s="25" t="s">
        <v>4347</v>
      </c>
      <c r="I64" s="4" t="s">
        <v>1957</v>
      </c>
      <c r="J64" s="8">
        <v>46028</v>
      </c>
      <c r="K64" s="10" t="s">
        <v>2610</v>
      </c>
      <c r="L64" s="12" t="s">
        <v>2321</v>
      </c>
      <c r="M64" s="14">
        <v>889414228</v>
      </c>
      <c r="N64" s="14">
        <v>699166728</v>
      </c>
      <c r="O64" s="107">
        <f>+M64-N64</f>
        <v>190247500</v>
      </c>
      <c r="P64" s="16" t="s">
        <v>2638</v>
      </c>
      <c r="Q64" s="30">
        <f t="shared" si="3"/>
        <v>-189840400</v>
      </c>
    </row>
    <row r="65" spans="1:17" ht="12" customHeight="1">
      <c r="A65" s="18" t="s">
        <v>1957</v>
      </c>
      <c r="B65" s="6">
        <v>46076</v>
      </c>
      <c r="C65" s="21" t="s">
        <v>4683</v>
      </c>
      <c r="D65" s="18" t="s">
        <v>2318</v>
      </c>
      <c r="E65" s="23">
        <v>442800</v>
      </c>
      <c r="F65" s="23">
        <v>0</v>
      </c>
      <c r="G65" s="25" t="s">
        <v>4684</v>
      </c>
      <c r="I65" s="4" t="s">
        <v>1957</v>
      </c>
      <c r="J65" s="8">
        <v>46028</v>
      </c>
      <c r="K65" s="10" t="s">
        <v>2610</v>
      </c>
      <c r="L65" s="12" t="s">
        <v>2318</v>
      </c>
      <c r="M65" s="14">
        <v>1185848975</v>
      </c>
      <c r="N65" s="14">
        <v>932190875</v>
      </c>
      <c r="O65" s="107">
        <f>+M65-N65</f>
        <v>253658100</v>
      </c>
      <c r="P65" s="16" t="s">
        <v>2638</v>
      </c>
      <c r="Q65" s="30">
        <f t="shared" si="3"/>
        <v>-253215300</v>
      </c>
    </row>
    <row r="66" spans="1:17" ht="12" customHeight="1">
      <c r="A66" s="18" t="s">
        <v>1957</v>
      </c>
      <c r="B66" s="6">
        <v>46070</v>
      </c>
      <c r="C66" s="21" t="s">
        <v>4390</v>
      </c>
      <c r="D66" s="18" t="s">
        <v>1983</v>
      </c>
      <c r="E66" s="23">
        <v>474144</v>
      </c>
      <c r="F66" s="23">
        <v>0</v>
      </c>
      <c r="G66" s="25" t="s">
        <v>4391</v>
      </c>
      <c r="I66" s="4" t="s">
        <v>1957</v>
      </c>
      <c r="J66" s="8">
        <v>46028</v>
      </c>
      <c r="K66" s="10" t="s">
        <v>2610</v>
      </c>
      <c r="L66" s="12" t="s">
        <v>1972</v>
      </c>
      <c r="M66" s="14">
        <v>707719501</v>
      </c>
      <c r="N66" s="14">
        <v>421750543.11000001</v>
      </c>
      <c r="O66" s="107">
        <f>+M66-N66</f>
        <v>285968957.88999999</v>
      </c>
      <c r="P66" s="16" t="s">
        <v>2638</v>
      </c>
      <c r="Q66" s="30">
        <f t="shared" si="3"/>
        <v>-285494813.88999999</v>
      </c>
    </row>
    <row r="67" spans="1:17" ht="12" customHeight="1">
      <c r="A67" s="18" t="s">
        <v>1957</v>
      </c>
      <c r="B67" s="6">
        <v>46055</v>
      </c>
      <c r="C67" s="21" t="s">
        <v>4068</v>
      </c>
      <c r="D67" s="18" t="s">
        <v>2318</v>
      </c>
      <c r="E67" s="23">
        <v>494700</v>
      </c>
      <c r="F67" s="23">
        <v>0</v>
      </c>
      <c r="G67" s="25" t="s">
        <v>4069</v>
      </c>
      <c r="I67" s="4" t="s">
        <v>1957</v>
      </c>
      <c r="J67" s="8">
        <v>46028</v>
      </c>
      <c r="K67" s="10" t="s">
        <v>2610</v>
      </c>
      <c r="L67" s="12" t="s">
        <v>1985</v>
      </c>
      <c r="M67" s="14">
        <v>1613146061</v>
      </c>
      <c r="N67" s="14">
        <v>1110299003</v>
      </c>
      <c r="O67" s="107">
        <f>+M67-N67</f>
        <v>502847058</v>
      </c>
      <c r="P67" s="16" t="s">
        <v>2638</v>
      </c>
      <c r="Q67" s="30">
        <f t="shared" si="3"/>
        <v>-502352358</v>
      </c>
    </row>
    <row r="68" spans="1:17" ht="12" customHeight="1">
      <c r="A68" s="18" t="s">
        <v>1957</v>
      </c>
      <c r="B68" s="6">
        <v>46044</v>
      </c>
      <c r="C68" s="21" t="s">
        <v>2317</v>
      </c>
      <c r="D68" s="18" t="s">
        <v>2321</v>
      </c>
      <c r="E68" s="23">
        <v>503700</v>
      </c>
      <c r="F68" s="23">
        <v>0</v>
      </c>
      <c r="G68" s="25" t="s">
        <v>2319</v>
      </c>
      <c r="I68" s="4" t="s">
        <v>1957</v>
      </c>
      <c r="J68" s="8">
        <v>46028</v>
      </c>
      <c r="K68" s="10" t="s">
        <v>2610</v>
      </c>
      <c r="L68" s="12" t="s">
        <v>2658</v>
      </c>
      <c r="M68" s="14">
        <v>2255748824</v>
      </c>
      <c r="N68" s="14">
        <v>1723612324</v>
      </c>
      <c r="O68" s="107">
        <f>+M68-N68</f>
        <v>532136500</v>
      </c>
      <c r="P68" s="16" t="s">
        <v>2638</v>
      </c>
      <c r="Q68" s="30">
        <f t="shared" si="3"/>
        <v>-531632800</v>
      </c>
    </row>
    <row r="69" spans="1:17" ht="12" customHeight="1">
      <c r="A69" s="18" t="s">
        <v>1957</v>
      </c>
      <c r="B69" s="6">
        <v>46112</v>
      </c>
      <c r="C69" s="21" t="s">
        <v>6058</v>
      </c>
      <c r="D69" s="18" t="s">
        <v>1970</v>
      </c>
      <c r="E69" s="23">
        <v>515313</v>
      </c>
      <c r="F69" s="23">
        <v>0</v>
      </c>
      <c r="G69" s="25" t="s">
        <v>6059</v>
      </c>
      <c r="I69" s="4" t="s">
        <v>1957</v>
      </c>
      <c r="J69" s="8">
        <v>46028</v>
      </c>
      <c r="K69" s="10" t="s">
        <v>2610</v>
      </c>
      <c r="L69" s="12" t="s">
        <v>2329</v>
      </c>
      <c r="M69" s="14">
        <v>2440489644</v>
      </c>
      <c r="N69" s="14">
        <v>1901855857</v>
      </c>
      <c r="O69" s="107">
        <f>+M69-N69</f>
        <v>538633787</v>
      </c>
      <c r="P69" s="16" t="s">
        <v>2638</v>
      </c>
      <c r="Q69" s="30">
        <f t="shared" si="3"/>
        <v>-538118474</v>
      </c>
    </row>
    <row r="70" spans="1:17" ht="12" customHeight="1">
      <c r="A70" s="18" t="s">
        <v>1957</v>
      </c>
      <c r="B70" s="6">
        <v>46112</v>
      </c>
      <c r="C70" s="21" t="s">
        <v>6058</v>
      </c>
      <c r="D70" s="18" t="s">
        <v>1983</v>
      </c>
      <c r="E70" s="23">
        <v>546552</v>
      </c>
      <c r="F70" s="23">
        <v>0</v>
      </c>
      <c r="G70" s="25" t="s">
        <v>6059</v>
      </c>
      <c r="I70" s="4" t="s">
        <v>1957</v>
      </c>
      <c r="J70" s="8">
        <v>46028</v>
      </c>
      <c r="K70" s="10" t="s">
        <v>2610</v>
      </c>
      <c r="L70" s="12" t="s">
        <v>2643</v>
      </c>
      <c r="M70" s="14">
        <v>3184588959</v>
      </c>
      <c r="N70" s="14">
        <v>2433984159</v>
      </c>
      <c r="O70" s="107">
        <f>+M70-N70</f>
        <v>750604800</v>
      </c>
      <c r="P70" s="16" t="s">
        <v>2638</v>
      </c>
      <c r="Q70" s="30">
        <f t="shared" si="3"/>
        <v>-750058248</v>
      </c>
    </row>
    <row r="71" spans="1:17" ht="12" customHeight="1">
      <c r="A71" s="18" t="s">
        <v>1957</v>
      </c>
      <c r="B71" s="6">
        <v>46066</v>
      </c>
      <c r="C71" s="21" t="s">
        <v>4346</v>
      </c>
      <c r="D71" s="18" t="s">
        <v>2658</v>
      </c>
      <c r="E71" s="23">
        <v>595700</v>
      </c>
      <c r="F71" s="23">
        <v>0</v>
      </c>
      <c r="G71" s="25" t="s">
        <v>4347</v>
      </c>
      <c r="I71" s="4" t="s">
        <v>1957</v>
      </c>
      <c r="J71" s="8">
        <v>46028</v>
      </c>
      <c r="K71" s="10" t="s">
        <v>2610</v>
      </c>
      <c r="L71" s="12" t="s">
        <v>1959</v>
      </c>
      <c r="M71" s="14">
        <v>22764874869</v>
      </c>
      <c r="N71" s="14">
        <v>17416299934.169998</v>
      </c>
      <c r="O71" s="107">
        <f>+M71-N71</f>
        <v>5348574934.8300018</v>
      </c>
      <c r="P71" s="16" t="s">
        <v>2638</v>
      </c>
      <c r="Q71" s="30">
        <f t="shared" si="3"/>
        <v>-5347979234.8300018</v>
      </c>
    </row>
    <row r="72" spans="1:17" ht="12" customHeight="1">
      <c r="A72" s="18" t="s">
        <v>1957</v>
      </c>
      <c r="B72" s="6">
        <v>46070</v>
      </c>
      <c r="C72" s="21" t="s">
        <v>4390</v>
      </c>
      <c r="D72" s="18" t="s">
        <v>1970</v>
      </c>
      <c r="E72" s="23">
        <v>619668</v>
      </c>
      <c r="F72" s="23">
        <v>0</v>
      </c>
      <c r="G72" s="25" t="s">
        <v>4391</v>
      </c>
      <c r="I72" s="4"/>
      <c r="J72" s="8"/>
      <c r="K72" s="10"/>
      <c r="L72" s="12"/>
      <c r="M72" s="14"/>
      <c r="N72" s="14"/>
      <c r="O72" s="107" t="s">
        <v>6557</v>
      </c>
      <c r="P72" s="16"/>
    </row>
    <row r="73" spans="1:17" ht="12" customHeight="1">
      <c r="A73" s="18" t="s">
        <v>1957</v>
      </c>
      <c r="B73" s="6">
        <v>46044</v>
      </c>
      <c r="C73" s="21" t="s">
        <v>2317</v>
      </c>
      <c r="D73" s="18" t="s">
        <v>2318</v>
      </c>
      <c r="E73" s="23">
        <v>671500</v>
      </c>
      <c r="F73" s="23">
        <v>0</v>
      </c>
      <c r="G73" s="25" t="s">
        <v>2319</v>
      </c>
    </row>
    <row r="74" spans="1:17" ht="12" customHeight="1">
      <c r="A74" s="18" t="s">
        <v>1957</v>
      </c>
      <c r="B74" s="6">
        <v>46044</v>
      </c>
      <c r="C74" s="21" t="s">
        <v>2328</v>
      </c>
      <c r="D74" s="18" t="s">
        <v>2329</v>
      </c>
      <c r="E74" s="23">
        <v>720432</v>
      </c>
      <c r="F74" s="23">
        <v>0</v>
      </c>
      <c r="G74" s="25" t="s">
        <v>2330</v>
      </c>
    </row>
    <row r="75" spans="1:17" ht="12" customHeight="1">
      <c r="A75" s="18" t="s">
        <v>1957</v>
      </c>
      <c r="B75" s="6">
        <v>46076</v>
      </c>
      <c r="C75" s="21" t="s">
        <v>4683</v>
      </c>
      <c r="D75" s="18" t="s">
        <v>2329</v>
      </c>
      <c r="E75" s="23">
        <v>785974</v>
      </c>
      <c r="F75" s="23">
        <v>-785974</v>
      </c>
      <c r="G75" s="25" t="s">
        <v>4684</v>
      </c>
    </row>
    <row r="76" spans="1:17" ht="12" customHeight="1">
      <c r="A76" s="18" t="s">
        <v>1957</v>
      </c>
      <c r="B76" s="6">
        <v>46076</v>
      </c>
      <c r="C76" s="21" t="s">
        <v>4696</v>
      </c>
      <c r="D76" s="18" t="s">
        <v>2329</v>
      </c>
      <c r="E76" s="23">
        <v>785974</v>
      </c>
      <c r="F76" s="23">
        <v>0</v>
      </c>
      <c r="G76" s="25" t="s">
        <v>4684</v>
      </c>
    </row>
    <row r="77" spans="1:17" ht="12" customHeight="1">
      <c r="A77" s="18" t="s">
        <v>1957</v>
      </c>
      <c r="B77" s="6">
        <v>46066</v>
      </c>
      <c r="C77" s="21" t="s">
        <v>4346</v>
      </c>
      <c r="D77" s="18" t="s">
        <v>2327</v>
      </c>
      <c r="E77" s="23">
        <v>814300</v>
      </c>
      <c r="F77" s="23">
        <v>0</v>
      </c>
      <c r="G77" s="25" t="s">
        <v>4347</v>
      </c>
    </row>
    <row r="78" spans="1:17" ht="12" customHeight="1">
      <c r="A78" s="18" t="s">
        <v>1957</v>
      </c>
      <c r="B78" s="6">
        <v>46066</v>
      </c>
      <c r="C78" s="21" t="s">
        <v>4346</v>
      </c>
      <c r="D78" s="18" t="s">
        <v>2643</v>
      </c>
      <c r="E78" s="23">
        <v>841000</v>
      </c>
      <c r="F78" s="23">
        <v>0</v>
      </c>
      <c r="G78" s="25" t="s">
        <v>4347</v>
      </c>
    </row>
    <row r="79" spans="1:17" ht="12" customHeight="1">
      <c r="A79" s="18" t="s">
        <v>1957</v>
      </c>
      <c r="B79" s="6">
        <v>46055</v>
      </c>
      <c r="C79" s="21" t="s">
        <v>4062</v>
      </c>
      <c r="D79" s="18" t="s">
        <v>1985</v>
      </c>
      <c r="E79" s="23">
        <v>874580</v>
      </c>
      <c r="F79" s="23">
        <v>0</v>
      </c>
      <c r="G79" s="25" t="s">
        <v>4063</v>
      </c>
    </row>
    <row r="80" spans="1:17" ht="12" customHeight="1">
      <c r="A80" s="18" t="s">
        <v>1957</v>
      </c>
      <c r="B80" s="6">
        <v>46070</v>
      </c>
      <c r="C80" s="21" t="s">
        <v>4390</v>
      </c>
      <c r="D80" s="18" t="s">
        <v>1972</v>
      </c>
      <c r="E80" s="23">
        <v>922589</v>
      </c>
      <c r="F80" s="23">
        <v>0</v>
      </c>
      <c r="G80" s="25" t="s">
        <v>4391</v>
      </c>
    </row>
    <row r="81" spans="1:7" ht="12" customHeight="1">
      <c r="A81" s="18" t="s">
        <v>1957</v>
      </c>
      <c r="B81" s="6">
        <v>46055</v>
      </c>
      <c r="C81" s="21" t="s">
        <v>4068</v>
      </c>
      <c r="D81" s="18" t="s">
        <v>2658</v>
      </c>
      <c r="E81" s="23">
        <v>1048800</v>
      </c>
      <c r="F81" s="23">
        <v>0</v>
      </c>
      <c r="G81" s="25" t="s">
        <v>4069</v>
      </c>
    </row>
    <row r="82" spans="1:7" ht="12" customHeight="1">
      <c r="A82" s="18" t="s">
        <v>1957</v>
      </c>
      <c r="B82" s="6">
        <v>46055</v>
      </c>
      <c r="C82" s="21" t="s">
        <v>4078</v>
      </c>
      <c r="D82" s="18" t="s">
        <v>2329</v>
      </c>
      <c r="E82" s="23">
        <v>1061881</v>
      </c>
      <c r="F82" s="23">
        <v>0</v>
      </c>
      <c r="G82" s="25" t="s">
        <v>4079</v>
      </c>
    </row>
    <row r="83" spans="1:7" ht="12" customHeight="1">
      <c r="A83" s="18" t="s">
        <v>1957</v>
      </c>
      <c r="B83" s="6">
        <v>46112</v>
      </c>
      <c r="C83" s="21" t="s">
        <v>6058</v>
      </c>
      <c r="D83" s="18" t="s">
        <v>1972</v>
      </c>
      <c r="E83" s="23">
        <v>1187014</v>
      </c>
      <c r="F83" s="23">
        <v>0</v>
      </c>
      <c r="G83" s="25" t="s">
        <v>6059</v>
      </c>
    </row>
    <row r="84" spans="1:7" ht="12" customHeight="1">
      <c r="A84" s="18" t="s">
        <v>1957</v>
      </c>
      <c r="B84" s="6">
        <v>46042</v>
      </c>
      <c r="C84" s="21" t="s">
        <v>1958</v>
      </c>
      <c r="D84" s="18" t="s">
        <v>1987</v>
      </c>
      <c r="E84" s="23">
        <v>1329719.6200000001</v>
      </c>
      <c r="F84" s="23">
        <v>0</v>
      </c>
      <c r="G84" s="25" t="s">
        <v>1960</v>
      </c>
    </row>
    <row r="85" spans="1:7" ht="12" customHeight="1">
      <c r="A85" s="18" t="s">
        <v>1957</v>
      </c>
      <c r="B85" s="6">
        <v>46101</v>
      </c>
      <c r="C85" s="21" t="s">
        <v>5466</v>
      </c>
      <c r="D85" s="18" t="s">
        <v>1987</v>
      </c>
      <c r="E85" s="23">
        <v>1329719.6200000001</v>
      </c>
      <c r="F85" s="23">
        <v>0</v>
      </c>
      <c r="G85" s="25" t="s">
        <v>5467</v>
      </c>
    </row>
    <row r="86" spans="1:7" ht="12" customHeight="1">
      <c r="A86" s="18" t="s">
        <v>1957</v>
      </c>
      <c r="B86" s="6">
        <v>46072</v>
      </c>
      <c r="C86" s="21" t="s">
        <v>4542</v>
      </c>
      <c r="D86" s="18" t="s">
        <v>1987</v>
      </c>
      <c r="E86" s="23">
        <v>1419572.56</v>
      </c>
      <c r="F86" s="23">
        <v>0</v>
      </c>
      <c r="G86" s="25" t="s">
        <v>4543</v>
      </c>
    </row>
    <row r="87" spans="1:7" ht="12" customHeight="1">
      <c r="A87" s="18" t="s">
        <v>1957</v>
      </c>
      <c r="B87" s="6">
        <v>46055</v>
      </c>
      <c r="C87" s="21" t="s">
        <v>4068</v>
      </c>
      <c r="D87" s="18" t="s">
        <v>2643</v>
      </c>
      <c r="E87" s="23">
        <v>1444100</v>
      </c>
      <c r="F87" s="23">
        <v>0</v>
      </c>
      <c r="G87" s="25" t="s">
        <v>4069</v>
      </c>
    </row>
    <row r="88" spans="1:7" ht="12" customHeight="1">
      <c r="A88" s="18" t="s">
        <v>1957</v>
      </c>
      <c r="B88" s="6">
        <v>46042</v>
      </c>
      <c r="C88" s="21" t="s">
        <v>1958</v>
      </c>
      <c r="D88" s="18" t="s">
        <v>1973</v>
      </c>
      <c r="E88" s="23">
        <v>1814169</v>
      </c>
      <c r="F88" s="23">
        <v>0</v>
      </c>
      <c r="G88" s="25" t="s">
        <v>1960</v>
      </c>
    </row>
    <row r="89" spans="1:7" ht="12" customHeight="1">
      <c r="A89" s="18" t="s">
        <v>1957</v>
      </c>
      <c r="B89" s="6">
        <v>46063</v>
      </c>
      <c r="C89" s="21" t="s">
        <v>4231</v>
      </c>
      <c r="D89" s="18" t="s">
        <v>1973</v>
      </c>
      <c r="E89" s="23">
        <v>2192810</v>
      </c>
      <c r="F89" s="23">
        <v>0</v>
      </c>
      <c r="G89" s="25" t="s">
        <v>4232</v>
      </c>
    </row>
    <row r="90" spans="1:7" ht="12" customHeight="1">
      <c r="A90" s="18" t="s">
        <v>1957</v>
      </c>
      <c r="B90" s="6">
        <v>46066</v>
      </c>
      <c r="C90" s="21" t="s">
        <v>4346</v>
      </c>
      <c r="D90" s="18" t="s">
        <v>2321</v>
      </c>
      <c r="E90" s="23">
        <v>2443200</v>
      </c>
      <c r="F90" s="23">
        <v>0</v>
      </c>
      <c r="G90" s="25" t="s">
        <v>4347</v>
      </c>
    </row>
    <row r="91" spans="1:7" ht="12" customHeight="1">
      <c r="A91" s="18" t="s">
        <v>1957</v>
      </c>
      <c r="B91" s="6">
        <v>46063</v>
      </c>
      <c r="C91" s="21" t="s">
        <v>4231</v>
      </c>
      <c r="D91" s="18" t="s">
        <v>1983</v>
      </c>
      <c r="E91" s="23">
        <v>2604446</v>
      </c>
      <c r="F91" s="23">
        <v>0</v>
      </c>
      <c r="G91" s="25" t="s">
        <v>4232</v>
      </c>
    </row>
    <row r="92" spans="1:7" ht="12" customHeight="1">
      <c r="A92" s="18" t="s">
        <v>1957</v>
      </c>
      <c r="B92" s="6">
        <v>46042</v>
      </c>
      <c r="C92" s="21" t="s">
        <v>1958</v>
      </c>
      <c r="D92" s="18" t="s">
        <v>1983</v>
      </c>
      <c r="E92" s="23">
        <v>2612159.14</v>
      </c>
      <c r="F92" s="23">
        <v>0</v>
      </c>
      <c r="G92" s="25" t="s">
        <v>1960</v>
      </c>
    </row>
    <row r="93" spans="1:7" ht="12" customHeight="1">
      <c r="A93" s="18" t="s">
        <v>1957</v>
      </c>
      <c r="B93" s="6">
        <v>46066</v>
      </c>
      <c r="C93" s="21" t="s">
        <v>4346</v>
      </c>
      <c r="D93" s="18" t="s">
        <v>2318</v>
      </c>
      <c r="E93" s="23">
        <v>3257400</v>
      </c>
      <c r="F93" s="23">
        <v>0</v>
      </c>
      <c r="G93" s="25" t="s">
        <v>4347</v>
      </c>
    </row>
    <row r="94" spans="1:7" ht="12" customHeight="1">
      <c r="A94" s="18" t="s">
        <v>1957</v>
      </c>
      <c r="B94" s="6">
        <v>46101</v>
      </c>
      <c r="C94" s="21" t="s">
        <v>5466</v>
      </c>
      <c r="D94" s="18" t="s">
        <v>1983</v>
      </c>
      <c r="E94" s="23">
        <v>3291318.28</v>
      </c>
      <c r="F94" s="23">
        <v>0</v>
      </c>
      <c r="G94" s="25" t="s">
        <v>5467</v>
      </c>
    </row>
    <row r="95" spans="1:7" ht="12" customHeight="1">
      <c r="A95" s="18" t="s">
        <v>1957</v>
      </c>
      <c r="B95" s="6">
        <v>46063</v>
      </c>
      <c r="C95" s="21" t="s">
        <v>4231</v>
      </c>
      <c r="D95" s="18" t="s">
        <v>1975</v>
      </c>
      <c r="E95" s="23">
        <v>3705673</v>
      </c>
      <c r="F95" s="23">
        <v>0</v>
      </c>
      <c r="G95" s="25" t="s">
        <v>4232</v>
      </c>
    </row>
    <row r="96" spans="1:7" ht="12" customHeight="1">
      <c r="A96" s="18" t="s">
        <v>1957</v>
      </c>
      <c r="B96" s="6">
        <v>46070</v>
      </c>
      <c r="C96" s="21" t="s">
        <v>4390</v>
      </c>
      <c r="D96" s="18" t="s">
        <v>1977</v>
      </c>
      <c r="E96" s="23">
        <v>3806132</v>
      </c>
      <c r="F96" s="23">
        <v>0</v>
      </c>
      <c r="G96" s="25" t="s">
        <v>4391</v>
      </c>
    </row>
    <row r="97" spans="1:7" ht="12" customHeight="1">
      <c r="A97" s="18" t="s">
        <v>1957</v>
      </c>
      <c r="B97" s="6">
        <v>46072</v>
      </c>
      <c r="C97" s="21" t="s">
        <v>4542</v>
      </c>
      <c r="D97" s="18" t="s">
        <v>1983</v>
      </c>
      <c r="E97" s="23">
        <v>3821367.81</v>
      </c>
      <c r="F97" s="23">
        <v>0</v>
      </c>
      <c r="G97" s="25" t="s">
        <v>4543</v>
      </c>
    </row>
    <row r="98" spans="1:7" ht="12" customHeight="1">
      <c r="A98" s="18" t="s">
        <v>1957</v>
      </c>
      <c r="B98" s="6">
        <v>46112</v>
      </c>
      <c r="C98" s="21" t="s">
        <v>6058</v>
      </c>
      <c r="D98" s="18" t="s">
        <v>1975</v>
      </c>
      <c r="E98" s="23">
        <v>3909528</v>
      </c>
      <c r="F98" s="23">
        <v>0</v>
      </c>
      <c r="G98" s="25" t="s">
        <v>6059</v>
      </c>
    </row>
    <row r="99" spans="1:7" ht="12" customHeight="1">
      <c r="A99" s="18" t="s">
        <v>1957</v>
      </c>
      <c r="B99" s="6">
        <v>46066</v>
      </c>
      <c r="C99" s="21" t="s">
        <v>4354</v>
      </c>
      <c r="D99" s="18" t="s">
        <v>2329</v>
      </c>
      <c r="E99" s="23">
        <v>3950298</v>
      </c>
      <c r="F99" s="23">
        <v>0</v>
      </c>
      <c r="G99" s="25" t="s">
        <v>4355</v>
      </c>
    </row>
    <row r="100" spans="1:7" ht="12" customHeight="1">
      <c r="A100" s="18" t="s">
        <v>1957</v>
      </c>
      <c r="B100" s="6">
        <v>46070</v>
      </c>
      <c r="C100" s="21" t="s">
        <v>4390</v>
      </c>
      <c r="D100" s="18" t="s">
        <v>1975</v>
      </c>
      <c r="E100" s="23">
        <v>4083298</v>
      </c>
      <c r="F100" s="23">
        <v>0</v>
      </c>
      <c r="G100" s="25" t="s">
        <v>4391</v>
      </c>
    </row>
    <row r="101" spans="1:7" ht="12" customHeight="1">
      <c r="A101" s="18" t="s">
        <v>1957</v>
      </c>
      <c r="B101" s="6">
        <v>46112</v>
      </c>
      <c r="C101" s="21" t="s">
        <v>6058</v>
      </c>
      <c r="D101" s="18" t="s">
        <v>1977</v>
      </c>
      <c r="E101" s="23">
        <v>4394472</v>
      </c>
      <c r="F101" s="23">
        <v>0</v>
      </c>
      <c r="G101" s="25" t="s">
        <v>6059</v>
      </c>
    </row>
    <row r="102" spans="1:7" ht="12" customHeight="1">
      <c r="A102" s="18" t="s">
        <v>1957</v>
      </c>
      <c r="B102" s="6">
        <v>46072</v>
      </c>
      <c r="C102" s="21" t="s">
        <v>4542</v>
      </c>
      <c r="D102" s="18" t="s">
        <v>1970</v>
      </c>
      <c r="E102" s="23">
        <v>4600933</v>
      </c>
      <c r="F102" s="23">
        <v>0</v>
      </c>
      <c r="G102" s="25" t="s">
        <v>4543</v>
      </c>
    </row>
    <row r="103" spans="1:7" ht="12" customHeight="1">
      <c r="A103" s="18" t="s">
        <v>1957</v>
      </c>
      <c r="B103" s="6">
        <v>46042</v>
      </c>
      <c r="C103" s="21" t="s">
        <v>1958</v>
      </c>
      <c r="D103" s="18" t="s">
        <v>1966</v>
      </c>
      <c r="E103" s="23">
        <v>5160900.5</v>
      </c>
      <c r="F103" s="23">
        <v>0</v>
      </c>
      <c r="G103" s="25" t="s">
        <v>1960</v>
      </c>
    </row>
    <row r="104" spans="1:7" ht="12" customHeight="1">
      <c r="A104" s="18" t="s">
        <v>1957</v>
      </c>
      <c r="B104" s="6">
        <v>46070</v>
      </c>
      <c r="C104" s="21" t="s">
        <v>4390</v>
      </c>
      <c r="D104" s="18" t="s">
        <v>1981</v>
      </c>
      <c r="E104" s="23">
        <v>5721975</v>
      </c>
      <c r="F104" s="23">
        <v>0</v>
      </c>
      <c r="G104" s="25" t="s">
        <v>4391</v>
      </c>
    </row>
    <row r="105" spans="1:7" ht="12" customHeight="1">
      <c r="A105" s="18" t="s">
        <v>1957</v>
      </c>
      <c r="B105" s="6">
        <v>46042</v>
      </c>
      <c r="C105" s="21" t="s">
        <v>1958</v>
      </c>
      <c r="D105" s="18" t="s">
        <v>1970</v>
      </c>
      <c r="E105" s="23">
        <v>5918949</v>
      </c>
      <c r="F105" s="23">
        <v>0</v>
      </c>
      <c r="G105" s="25" t="s">
        <v>1960</v>
      </c>
    </row>
    <row r="106" spans="1:7" ht="12" customHeight="1">
      <c r="A106" s="18" t="s">
        <v>1957</v>
      </c>
      <c r="B106" s="6">
        <v>46112</v>
      </c>
      <c r="C106" s="21" t="s">
        <v>6058</v>
      </c>
      <c r="D106" s="18" t="s">
        <v>1981</v>
      </c>
      <c r="E106" s="23">
        <v>6283380</v>
      </c>
      <c r="F106" s="23">
        <v>0</v>
      </c>
      <c r="G106" s="25" t="s">
        <v>6059</v>
      </c>
    </row>
    <row r="107" spans="1:7" ht="12" customHeight="1">
      <c r="A107" s="18" t="s">
        <v>1957</v>
      </c>
      <c r="B107" s="6">
        <v>46101</v>
      </c>
      <c r="C107" s="21" t="s">
        <v>5466</v>
      </c>
      <c r="D107" s="18" t="s">
        <v>1966</v>
      </c>
      <c r="E107" s="23">
        <v>6285416.2000000002</v>
      </c>
      <c r="F107" s="23">
        <v>0</v>
      </c>
      <c r="G107" s="25" t="s">
        <v>5467</v>
      </c>
    </row>
    <row r="108" spans="1:7" ht="12" customHeight="1">
      <c r="A108" s="18" t="s">
        <v>1957</v>
      </c>
      <c r="B108" s="6">
        <v>46072</v>
      </c>
      <c r="C108" s="21" t="s">
        <v>4542</v>
      </c>
      <c r="D108" s="18" t="s">
        <v>1966</v>
      </c>
      <c r="E108" s="23">
        <v>6526148.2999999998</v>
      </c>
      <c r="F108" s="23">
        <v>0</v>
      </c>
      <c r="G108" s="25" t="s">
        <v>4543</v>
      </c>
    </row>
    <row r="109" spans="1:7" ht="12" customHeight="1">
      <c r="A109" s="18" t="s">
        <v>1957</v>
      </c>
      <c r="B109" s="6">
        <v>46042</v>
      </c>
      <c r="C109" s="21" t="s">
        <v>1958</v>
      </c>
      <c r="D109" s="18" t="s">
        <v>1992</v>
      </c>
      <c r="E109" s="23">
        <v>6559348</v>
      </c>
      <c r="F109" s="23">
        <v>0</v>
      </c>
      <c r="G109" s="25" t="s">
        <v>1960</v>
      </c>
    </row>
    <row r="110" spans="1:7" ht="12" customHeight="1">
      <c r="A110" s="18" t="s">
        <v>1957</v>
      </c>
      <c r="B110" s="6">
        <v>46042</v>
      </c>
      <c r="C110" s="21" t="s">
        <v>1958</v>
      </c>
      <c r="D110" s="18" t="s">
        <v>1989</v>
      </c>
      <c r="E110" s="23">
        <v>6901736</v>
      </c>
      <c r="F110" s="23">
        <v>0</v>
      </c>
      <c r="G110" s="25" t="s">
        <v>1960</v>
      </c>
    </row>
    <row r="111" spans="1:7" ht="12" customHeight="1">
      <c r="A111" s="18" t="s">
        <v>1957</v>
      </c>
      <c r="B111" s="6">
        <v>46072</v>
      </c>
      <c r="C111" s="21" t="s">
        <v>4542</v>
      </c>
      <c r="D111" s="18" t="s">
        <v>1989</v>
      </c>
      <c r="E111" s="23">
        <v>6901736</v>
      </c>
      <c r="F111" s="23">
        <v>0</v>
      </c>
      <c r="G111" s="25" t="s">
        <v>4543</v>
      </c>
    </row>
    <row r="112" spans="1:7" ht="12" customHeight="1">
      <c r="A112" s="18" t="s">
        <v>1957</v>
      </c>
      <c r="B112" s="6">
        <v>46101</v>
      </c>
      <c r="C112" s="21" t="s">
        <v>5466</v>
      </c>
      <c r="D112" s="18" t="s">
        <v>1989</v>
      </c>
      <c r="E112" s="23">
        <v>6901736</v>
      </c>
      <c r="F112" s="23">
        <v>0</v>
      </c>
      <c r="G112" s="25" t="s">
        <v>5467</v>
      </c>
    </row>
    <row r="113" spans="1:7" ht="12" customHeight="1">
      <c r="A113" s="18" t="s">
        <v>1957</v>
      </c>
      <c r="B113" s="6">
        <v>46072</v>
      </c>
      <c r="C113" s="21" t="s">
        <v>4542</v>
      </c>
      <c r="D113" s="18" t="s">
        <v>1981</v>
      </c>
      <c r="E113" s="23">
        <v>6920796</v>
      </c>
      <c r="F113" s="23">
        <v>0</v>
      </c>
      <c r="G113" s="25" t="s">
        <v>4543</v>
      </c>
    </row>
    <row r="114" spans="1:7" ht="12" customHeight="1">
      <c r="A114" s="18" t="s">
        <v>1957</v>
      </c>
      <c r="B114" s="6">
        <v>46076</v>
      </c>
      <c r="C114" s="21" t="s">
        <v>4675</v>
      </c>
      <c r="D114" s="18" t="s">
        <v>1959</v>
      </c>
      <c r="E114" s="23">
        <v>7333952</v>
      </c>
      <c r="F114" s="23">
        <v>2519362</v>
      </c>
      <c r="G114" s="25" t="s">
        <v>4676</v>
      </c>
    </row>
    <row r="115" spans="1:7" ht="12" customHeight="1">
      <c r="A115" s="18" t="s">
        <v>1957</v>
      </c>
      <c r="B115" s="6">
        <v>46072</v>
      </c>
      <c r="C115" s="21" t="s">
        <v>4542</v>
      </c>
      <c r="D115" s="18" t="s">
        <v>1992</v>
      </c>
      <c r="E115" s="23">
        <v>7972079</v>
      </c>
      <c r="F115" s="23">
        <v>0</v>
      </c>
      <c r="G115" s="25" t="s">
        <v>4543</v>
      </c>
    </row>
    <row r="116" spans="1:7" ht="12" customHeight="1">
      <c r="A116" s="18" t="s">
        <v>1957</v>
      </c>
      <c r="B116" s="6">
        <v>46048</v>
      </c>
      <c r="C116" s="21" t="s">
        <v>2978</v>
      </c>
      <c r="D116" s="18" t="s">
        <v>2323</v>
      </c>
      <c r="E116" s="23">
        <v>9148400</v>
      </c>
      <c r="F116" s="23">
        <v>0</v>
      </c>
      <c r="G116" s="25" t="s">
        <v>2979</v>
      </c>
    </row>
    <row r="117" spans="1:7" ht="12" customHeight="1">
      <c r="A117" s="18" t="s">
        <v>1957</v>
      </c>
      <c r="B117" s="6">
        <v>46048</v>
      </c>
      <c r="C117" s="21" t="s">
        <v>2978</v>
      </c>
      <c r="D117" s="18" t="s">
        <v>2325</v>
      </c>
      <c r="E117" s="23">
        <v>9148400</v>
      </c>
      <c r="F117" s="23">
        <v>0</v>
      </c>
      <c r="G117" s="25" t="s">
        <v>2979</v>
      </c>
    </row>
    <row r="118" spans="1:7" ht="12" customHeight="1">
      <c r="A118" s="18" t="s">
        <v>1957</v>
      </c>
      <c r="B118" s="6">
        <v>46063</v>
      </c>
      <c r="C118" s="21" t="s">
        <v>4231</v>
      </c>
      <c r="D118" s="18" t="s">
        <v>1972</v>
      </c>
      <c r="E118" s="23">
        <v>10350905</v>
      </c>
      <c r="F118" s="23">
        <v>0</v>
      </c>
      <c r="G118" s="25" t="s">
        <v>4232</v>
      </c>
    </row>
    <row r="119" spans="1:7" ht="12" customHeight="1">
      <c r="A119" s="18" t="s">
        <v>1957</v>
      </c>
      <c r="B119" s="6">
        <v>46108</v>
      </c>
      <c r="C119" s="21" t="s">
        <v>5855</v>
      </c>
      <c r="D119" s="18" t="s">
        <v>2323</v>
      </c>
      <c r="E119" s="23">
        <v>10694200</v>
      </c>
      <c r="F119" s="23">
        <v>0</v>
      </c>
      <c r="G119" s="25" t="s">
        <v>5856</v>
      </c>
    </row>
    <row r="120" spans="1:7" ht="12" customHeight="1">
      <c r="A120" s="18" t="s">
        <v>1957</v>
      </c>
      <c r="B120" s="6">
        <v>46108</v>
      </c>
      <c r="C120" s="21" t="s">
        <v>5855</v>
      </c>
      <c r="D120" s="18" t="s">
        <v>2325</v>
      </c>
      <c r="E120" s="23">
        <v>10694200</v>
      </c>
      <c r="F120" s="23">
        <v>0</v>
      </c>
      <c r="G120" s="25" t="s">
        <v>5856</v>
      </c>
    </row>
    <row r="121" spans="1:7" ht="12" customHeight="1">
      <c r="A121" s="18" t="s">
        <v>1957</v>
      </c>
      <c r="B121" s="6">
        <v>46077</v>
      </c>
      <c r="C121" s="21" t="s">
        <v>4735</v>
      </c>
      <c r="D121" s="18" t="s">
        <v>2323</v>
      </c>
      <c r="E121" s="23">
        <v>11289000</v>
      </c>
      <c r="F121" s="23">
        <v>0</v>
      </c>
      <c r="G121" s="25" t="s">
        <v>4736</v>
      </c>
    </row>
    <row r="122" spans="1:7" ht="12" customHeight="1">
      <c r="A122" s="18" t="s">
        <v>1957</v>
      </c>
      <c r="B122" s="6">
        <v>46077</v>
      </c>
      <c r="C122" s="21" t="s">
        <v>4735</v>
      </c>
      <c r="D122" s="18" t="s">
        <v>2325</v>
      </c>
      <c r="E122" s="23">
        <v>11289000</v>
      </c>
      <c r="F122" s="23">
        <v>0</v>
      </c>
      <c r="G122" s="25" t="s">
        <v>4736</v>
      </c>
    </row>
    <row r="123" spans="1:7" ht="12" customHeight="1">
      <c r="A123" s="18" t="s">
        <v>1957</v>
      </c>
      <c r="B123" s="6">
        <v>46072</v>
      </c>
      <c r="C123" s="21" t="s">
        <v>4542</v>
      </c>
      <c r="D123" s="18" t="s">
        <v>1975</v>
      </c>
      <c r="E123" s="23">
        <v>11782604</v>
      </c>
      <c r="F123" s="23">
        <v>0</v>
      </c>
      <c r="G123" s="25" t="s">
        <v>4543</v>
      </c>
    </row>
    <row r="124" spans="1:7" ht="12" customHeight="1">
      <c r="A124" s="18" t="s">
        <v>1957</v>
      </c>
      <c r="B124" s="6">
        <v>46055</v>
      </c>
      <c r="C124" s="21" t="s">
        <v>4062</v>
      </c>
      <c r="D124" s="18" t="s">
        <v>1959</v>
      </c>
      <c r="E124" s="23">
        <v>12336560.869999999</v>
      </c>
      <c r="F124" s="23">
        <v>0</v>
      </c>
      <c r="G124" s="25" t="s">
        <v>4063</v>
      </c>
    </row>
    <row r="125" spans="1:7" ht="12" customHeight="1">
      <c r="A125" s="18" t="s">
        <v>1957</v>
      </c>
      <c r="B125" s="6">
        <v>46042</v>
      </c>
      <c r="C125" s="21" t="s">
        <v>1958</v>
      </c>
      <c r="D125" s="18" t="s">
        <v>1968</v>
      </c>
      <c r="E125" s="23">
        <v>12994455.84</v>
      </c>
      <c r="F125" s="23">
        <v>0</v>
      </c>
      <c r="G125" s="25" t="s">
        <v>1960</v>
      </c>
    </row>
    <row r="126" spans="1:7" ht="12" customHeight="1">
      <c r="A126" s="18" t="s">
        <v>1957</v>
      </c>
      <c r="B126" s="6">
        <v>46063</v>
      </c>
      <c r="C126" s="21" t="s">
        <v>4231</v>
      </c>
      <c r="D126" s="18" t="s">
        <v>1970</v>
      </c>
      <c r="E126" s="23">
        <v>13551539</v>
      </c>
      <c r="F126" s="23">
        <v>0</v>
      </c>
      <c r="G126" s="25" t="s">
        <v>4232</v>
      </c>
    </row>
    <row r="127" spans="1:7" ht="12" customHeight="1">
      <c r="A127" s="18" t="s">
        <v>1957</v>
      </c>
      <c r="B127" s="6">
        <v>46042</v>
      </c>
      <c r="C127" s="21" t="s">
        <v>1958</v>
      </c>
      <c r="D127" s="18" t="s">
        <v>1981</v>
      </c>
      <c r="E127" s="23">
        <v>15194396</v>
      </c>
      <c r="F127" s="23">
        <v>0</v>
      </c>
      <c r="G127" s="25" t="s">
        <v>1960</v>
      </c>
    </row>
    <row r="128" spans="1:7" ht="12" customHeight="1">
      <c r="A128" s="18" t="s">
        <v>1957</v>
      </c>
      <c r="B128" s="6">
        <v>46101</v>
      </c>
      <c r="C128" s="21" t="s">
        <v>5466</v>
      </c>
      <c r="D128" s="18" t="s">
        <v>1968</v>
      </c>
      <c r="E128" s="23">
        <v>15825835.65</v>
      </c>
      <c r="F128" s="23">
        <v>0</v>
      </c>
      <c r="G128" s="25" t="s">
        <v>5467</v>
      </c>
    </row>
    <row r="129" spans="1:7" ht="12" customHeight="1">
      <c r="A129" s="18" t="s">
        <v>1957</v>
      </c>
      <c r="B129" s="6">
        <v>46072</v>
      </c>
      <c r="C129" s="21" t="s">
        <v>4542</v>
      </c>
      <c r="D129" s="18" t="s">
        <v>1968</v>
      </c>
      <c r="E129" s="23">
        <v>16431966.84</v>
      </c>
      <c r="F129" s="23">
        <v>0</v>
      </c>
      <c r="G129" s="25" t="s">
        <v>4543</v>
      </c>
    </row>
    <row r="130" spans="1:7" ht="12" customHeight="1">
      <c r="A130" s="18" t="s">
        <v>1957</v>
      </c>
      <c r="B130" s="6">
        <v>46042</v>
      </c>
      <c r="C130" s="21" t="s">
        <v>1958</v>
      </c>
      <c r="D130" s="18" t="s">
        <v>1979</v>
      </c>
      <c r="E130" s="23">
        <v>16602290</v>
      </c>
      <c r="F130" s="23">
        <v>0</v>
      </c>
      <c r="G130" s="25" t="s">
        <v>1960</v>
      </c>
    </row>
    <row r="131" spans="1:7" ht="12" customHeight="1">
      <c r="A131" s="18" t="s">
        <v>1957</v>
      </c>
      <c r="B131" s="6">
        <v>46048</v>
      </c>
      <c r="C131" s="21" t="s">
        <v>2978</v>
      </c>
      <c r="D131" s="18" t="s">
        <v>2327</v>
      </c>
      <c r="E131" s="23">
        <v>18284000</v>
      </c>
      <c r="F131" s="23">
        <v>0</v>
      </c>
      <c r="G131" s="25" t="s">
        <v>2979</v>
      </c>
    </row>
    <row r="132" spans="1:7" ht="12" customHeight="1">
      <c r="A132" s="18" t="s">
        <v>1957</v>
      </c>
      <c r="B132" s="6">
        <v>46048</v>
      </c>
      <c r="C132" s="21" t="s">
        <v>2978</v>
      </c>
      <c r="D132" s="18" t="s">
        <v>2688</v>
      </c>
      <c r="E132" s="23">
        <v>20374000</v>
      </c>
      <c r="F132" s="23">
        <v>0</v>
      </c>
      <c r="G132" s="25" t="s">
        <v>2979</v>
      </c>
    </row>
    <row r="133" spans="1:7" ht="12" customHeight="1">
      <c r="A133" s="18" t="s">
        <v>1957</v>
      </c>
      <c r="B133" s="6">
        <v>46108</v>
      </c>
      <c r="C133" s="21" t="s">
        <v>5855</v>
      </c>
      <c r="D133" s="18" t="s">
        <v>2327</v>
      </c>
      <c r="E133" s="23">
        <v>21377400</v>
      </c>
      <c r="F133" s="23">
        <v>0</v>
      </c>
      <c r="G133" s="25" t="s">
        <v>5856</v>
      </c>
    </row>
    <row r="134" spans="1:7" ht="12" customHeight="1">
      <c r="A134" s="18" t="s">
        <v>1957</v>
      </c>
      <c r="B134" s="6">
        <v>46042</v>
      </c>
      <c r="C134" s="21" t="s">
        <v>1958</v>
      </c>
      <c r="D134" s="18" t="s">
        <v>1977</v>
      </c>
      <c r="E134" s="23">
        <v>21882628.5</v>
      </c>
      <c r="F134" s="23">
        <v>0</v>
      </c>
      <c r="G134" s="25" t="s">
        <v>1960</v>
      </c>
    </row>
    <row r="135" spans="1:7" ht="12" customHeight="1">
      <c r="A135" s="18" t="s">
        <v>1957</v>
      </c>
      <c r="B135" s="6">
        <v>46077</v>
      </c>
      <c r="C135" s="21" t="s">
        <v>4735</v>
      </c>
      <c r="D135" s="18" t="s">
        <v>2327</v>
      </c>
      <c r="E135" s="23">
        <v>22565800</v>
      </c>
      <c r="F135" s="23">
        <v>0</v>
      </c>
      <c r="G135" s="25" t="s">
        <v>4736</v>
      </c>
    </row>
    <row r="136" spans="1:7" ht="12" customHeight="1">
      <c r="A136" s="18" t="s">
        <v>1957</v>
      </c>
      <c r="B136" s="6">
        <v>46108</v>
      </c>
      <c r="C136" s="21" t="s">
        <v>5855</v>
      </c>
      <c r="D136" s="18" t="s">
        <v>2688</v>
      </c>
      <c r="E136" s="23">
        <v>25251200</v>
      </c>
      <c r="F136" s="23">
        <v>0</v>
      </c>
      <c r="G136" s="25" t="s">
        <v>5856</v>
      </c>
    </row>
    <row r="137" spans="1:7" ht="12" customHeight="1">
      <c r="A137" s="18" t="s">
        <v>1957</v>
      </c>
      <c r="B137" s="6">
        <v>46063</v>
      </c>
      <c r="C137" s="21" t="s">
        <v>4231</v>
      </c>
      <c r="D137" s="18" t="s">
        <v>1977</v>
      </c>
      <c r="E137" s="23">
        <v>25520221</v>
      </c>
      <c r="F137" s="23">
        <v>0</v>
      </c>
      <c r="G137" s="25" t="s">
        <v>4232</v>
      </c>
    </row>
    <row r="138" spans="1:7" ht="12" customHeight="1">
      <c r="A138" s="18" t="s">
        <v>1957</v>
      </c>
      <c r="B138" s="6">
        <v>46072</v>
      </c>
      <c r="C138" s="21" t="s">
        <v>4542</v>
      </c>
      <c r="D138" s="18" t="s">
        <v>1973</v>
      </c>
      <c r="E138" s="23">
        <v>26395585</v>
      </c>
      <c r="F138" s="23">
        <v>0</v>
      </c>
      <c r="G138" s="25" t="s">
        <v>4543</v>
      </c>
    </row>
    <row r="139" spans="1:7" ht="12" customHeight="1">
      <c r="A139" s="18" t="s">
        <v>1957</v>
      </c>
      <c r="B139" s="6">
        <v>46042</v>
      </c>
      <c r="C139" s="21" t="s">
        <v>1958</v>
      </c>
      <c r="D139" s="18" t="s">
        <v>1962</v>
      </c>
      <c r="E139" s="23">
        <v>27017226</v>
      </c>
      <c r="F139" s="23">
        <v>0</v>
      </c>
      <c r="G139" s="25" t="s">
        <v>1960</v>
      </c>
    </row>
    <row r="140" spans="1:7" ht="12" customHeight="1">
      <c r="A140" s="18" t="s">
        <v>1957</v>
      </c>
      <c r="B140" s="6">
        <v>46101</v>
      </c>
      <c r="C140" s="21" t="s">
        <v>5466</v>
      </c>
      <c r="D140" s="18" t="s">
        <v>1977</v>
      </c>
      <c r="E140" s="23">
        <v>27031573</v>
      </c>
      <c r="F140" s="23">
        <v>0</v>
      </c>
      <c r="G140" s="25" t="s">
        <v>5467</v>
      </c>
    </row>
    <row r="141" spans="1:7" ht="12" customHeight="1">
      <c r="A141" s="18" t="s">
        <v>1957</v>
      </c>
      <c r="B141" s="6">
        <v>46077</v>
      </c>
      <c r="C141" s="21" t="s">
        <v>4735</v>
      </c>
      <c r="D141" s="18" t="s">
        <v>2688</v>
      </c>
      <c r="E141" s="23">
        <v>28041800</v>
      </c>
      <c r="F141" s="23">
        <v>0</v>
      </c>
      <c r="G141" s="25" t="s">
        <v>4736</v>
      </c>
    </row>
    <row r="142" spans="1:7" ht="12" customHeight="1">
      <c r="A142" s="18" t="s">
        <v>1957</v>
      </c>
      <c r="B142" s="6">
        <v>46101</v>
      </c>
      <c r="C142" s="21" t="s">
        <v>5466</v>
      </c>
      <c r="D142" s="18" t="s">
        <v>1973</v>
      </c>
      <c r="E142" s="23">
        <v>29133658</v>
      </c>
      <c r="F142" s="23">
        <v>0</v>
      </c>
      <c r="G142" s="25" t="s">
        <v>5467</v>
      </c>
    </row>
    <row r="143" spans="1:7" ht="12" customHeight="1">
      <c r="A143" s="18" t="s">
        <v>1957</v>
      </c>
      <c r="B143" s="6">
        <v>46072</v>
      </c>
      <c r="C143" s="21" t="s">
        <v>4542</v>
      </c>
      <c r="D143" s="18" t="s">
        <v>1977</v>
      </c>
      <c r="E143" s="23">
        <v>34028261</v>
      </c>
      <c r="F143" s="23">
        <v>0</v>
      </c>
      <c r="G143" s="25" t="s">
        <v>4543</v>
      </c>
    </row>
    <row r="144" spans="1:7" ht="12" customHeight="1">
      <c r="A144" s="18" t="s">
        <v>1957</v>
      </c>
      <c r="B144" s="6">
        <v>46072</v>
      </c>
      <c r="C144" s="21" t="s">
        <v>4542</v>
      </c>
      <c r="D144" s="18" t="s">
        <v>1962</v>
      </c>
      <c r="E144" s="23">
        <v>34396018</v>
      </c>
      <c r="F144" s="23">
        <v>0</v>
      </c>
      <c r="G144" s="25" t="s">
        <v>4543</v>
      </c>
    </row>
    <row r="145" spans="1:7" ht="12" customHeight="1">
      <c r="A145" s="18" t="s">
        <v>1957</v>
      </c>
      <c r="B145" s="6">
        <v>46101</v>
      </c>
      <c r="C145" s="21" t="s">
        <v>5466</v>
      </c>
      <c r="D145" s="18" t="s">
        <v>1962</v>
      </c>
      <c r="E145" s="23">
        <v>34396018</v>
      </c>
      <c r="F145" s="23">
        <v>0</v>
      </c>
      <c r="G145" s="25" t="s">
        <v>5467</v>
      </c>
    </row>
    <row r="146" spans="1:7" ht="12" customHeight="1">
      <c r="A146" s="18" t="s">
        <v>1957</v>
      </c>
      <c r="B146" s="6">
        <v>46063</v>
      </c>
      <c r="C146" s="21" t="s">
        <v>4231</v>
      </c>
      <c r="D146" s="18" t="s">
        <v>1981</v>
      </c>
      <c r="E146" s="23">
        <v>35548910</v>
      </c>
      <c r="F146" s="23">
        <v>0</v>
      </c>
      <c r="G146" s="25" t="s">
        <v>4232</v>
      </c>
    </row>
    <row r="147" spans="1:7" ht="12" customHeight="1">
      <c r="A147" s="18" t="s">
        <v>1957</v>
      </c>
      <c r="B147" s="6">
        <v>46101</v>
      </c>
      <c r="C147" s="21" t="s">
        <v>5466</v>
      </c>
      <c r="D147" s="18" t="s">
        <v>1979</v>
      </c>
      <c r="E147" s="23">
        <v>41082050.140000001</v>
      </c>
      <c r="F147" s="23">
        <v>0</v>
      </c>
      <c r="G147" s="25" t="s">
        <v>5467</v>
      </c>
    </row>
    <row r="148" spans="1:7" ht="12" customHeight="1">
      <c r="A148" s="18" t="s">
        <v>1957</v>
      </c>
      <c r="B148" s="6">
        <v>46072</v>
      </c>
      <c r="C148" s="21" t="s">
        <v>4542</v>
      </c>
      <c r="D148" s="18" t="s">
        <v>1979</v>
      </c>
      <c r="E148" s="23">
        <v>42620592.939999998</v>
      </c>
      <c r="F148" s="23">
        <v>0</v>
      </c>
      <c r="G148" s="25" t="s">
        <v>4543</v>
      </c>
    </row>
    <row r="149" spans="1:7" ht="12" customHeight="1">
      <c r="A149" s="18" t="s">
        <v>1957</v>
      </c>
      <c r="B149" s="6">
        <v>46072</v>
      </c>
      <c r="C149" s="21" t="s">
        <v>4542</v>
      </c>
      <c r="D149" s="18" t="s">
        <v>1964</v>
      </c>
      <c r="E149" s="23">
        <v>46202068.859999999</v>
      </c>
      <c r="F149" s="23">
        <v>0</v>
      </c>
      <c r="G149" s="25" t="s">
        <v>4543</v>
      </c>
    </row>
    <row r="150" spans="1:7" ht="12" customHeight="1">
      <c r="A150" s="18" t="s">
        <v>1957</v>
      </c>
      <c r="B150" s="6">
        <v>46101</v>
      </c>
      <c r="C150" s="21" t="s">
        <v>5466</v>
      </c>
      <c r="D150" s="18" t="s">
        <v>1964</v>
      </c>
      <c r="E150" s="23">
        <v>46202068.859999999</v>
      </c>
      <c r="F150" s="23">
        <v>0</v>
      </c>
      <c r="G150" s="25" t="s">
        <v>5467</v>
      </c>
    </row>
    <row r="151" spans="1:7" ht="12" customHeight="1">
      <c r="A151" s="18" t="s">
        <v>1957</v>
      </c>
      <c r="B151" s="6">
        <v>46042</v>
      </c>
      <c r="C151" s="21" t="s">
        <v>1958</v>
      </c>
      <c r="D151" s="18" t="s">
        <v>1990</v>
      </c>
      <c r="E151" s="23">
        <v>50223092.729999997</v>
      </c>
      <c r="F151" s="23">
        <v>0</v>
      </c>
      <c r="G151" s="25" t="s">
        <v>1960</v>
      </c>
    </row>
    <row r="152" spans="1:7" ht="12" customHeight="1">
      <c r="A152" s="18" t="s">
        <v>4486</v>
      </c>
      <c r="B152" s="6">
        <v>46108</v>
      </c>
      <c r="C152" s="21" t="s">
        <v>5860</v>
      </c>
      <c r="D152" s="18" t="s">
        <v>4487</v>
      </c>
      <c r="E152" s="23">
        <v>51778560</v>
      </c>
      <c r="F152" s="23">
        <v>0</v>
      </c>
      <c r="G152" s="25" t="s">
        <v>5861</v>
      </c>
    </row>
    <row r="153" spans="1:7" ht="12" customHeight="1">
      <c r="A153" s="18" t="s">
        <v>1957</v>
      </c>
      <c r="B153" s="6">
        <v>46042</v>
      </c>
      <c r="C153" s="21" t="s">
        <v>1958</v>
      </c>
      <c r="D153" s="18" t="s">
        <v>1964</v>
      </c>
      <c r="E153" s="23">
        <v>52499829.630000003</v>
      </c>
      <c r="F153" s="23">
        <v>0</v>
      </c>
      <c r="G153" s="25" t="s">
        <v>1960</v>
      </c>
    </row>
    <row r="154" spans="1:7" ht="12" customHeight="1">
      <c r="A154" s="18" t="s">
        <v>1957</v>
      </c>
      <c r="B154" s="6">
        <v>46048</v>
      </c>
      <c r="C154" s="21" t="s">
        <v>2978</v>
      </c>
      <c r="D154" s="18" t="s">
        <v>2321</v>
      </c>
      <c r="E154" s="23">
        <v>54820600</v>
      </c>
      <c r="F154" s="23">
        <v>0</v>
      </c>
      <c r="G154" s="25" t="s">
        <v>2979</v>
      </c>
    </row>
    <row r="155" spans="1:7" ht="12" customHeight="1">
      <c r="A155" s="18" t="s">
        <v>1957</v>
      </c>
      <c r="B155" s="6">
        <v>46101</v>
      </c>
      <c r="C155" s="21" t="s">
        <v>5466</v>
      </c>
      <c r="D155" s="18" t="s">
        <v>1990</v>
      </c>
      <c r="E155" s="23">
        <v>55047605.210000001</v>
      </c>
      <c r="F155" s="23">
        <v>0</v>
      </c>
      <c r="G155" s="25" t="s">
        <v>5467</v>
      </c>
    </row>
    <row r="156" spans="1:7" ht="12" customHeight="1">
      <c r="A156" s="18" t="s">
        <v>4486</v>
      </c>
      <c r="B156" s="6">
        <v>46108</v>
      </c>
      <c r="C156" s="21" t="s">
        <v>5882</v>
      </c>
      <c r="D156" s="18" t="s">
        <v>4487</v>
      </c>
      <c r="E156" s="23">
        <v>55774772</v>
      </c>
      <c r="F156" s="23">
        <v>0</v>
      </c>
      <c r="G156" s="25" t="s">
        <v>5883</v>
      </c>
    </row>
    <row r="157" spans="1:7" ht="12" customHeight="1">
      <c r="A157" s="18" t="s">
        <v>1957</v>
      </c>
      <c r="B157" s="6">
        <v>46072</v>
      </c>
      <c r="C157" s="21" t="s">
        <v>4542</v>
      </c>
      <c r="D157" s="18" t="s">
        <v>1990</v>
      </c>
      <c r="E157" s="23">
        <v>57178944.310000002</v>
      </c>
      <c r="F157" s="23">
        <v>0</v>
      </c>
      <c r="G157" s="25" t="s">
        <v>4543</v>
      </c>
    </row>
    <row r="158" spans="1:7" ht="12" customHeight="1">
      <c r="A158" s="18" t="s">
        <v>1957</v>
      </c>
      <c r="B158" s="6">
        <v>46042</v>
      </c>
      <c r="C158" s="21" t="s">
        <v>1958</v>
      </c>
      <c r="D158" s="18" t="s">
        <v>1972</v>
      </c>
      <c r="E158" s="23">
        <v>59738499.049999997</v>
      </c>
      <c r="F158" s="23">
        <v>0</v>
      </c>
      <c r="G158" s="25" t="s">
        <v>1960</v>
      </c>
    </row>
    <row r="159" spans="1:7" ht="12" customHeight="1">
      <c r="A159" s="18" t="s">
        <v>1957</v>
      </c>
      <c r="B159" s="6">
        <v>46108</v>
      </c>
      <c r="C159" s="21" t="s">
        <v>5855</v>
      </c>
      <c r="D159" s="18" t="s">
        <v>2321</v>
      </c>
      <c r="E159" s="23">
        <v>64104900</v>
      </c>
      <c r="F159" s="23">
        <v>0</v>
      </c>
      <c r="G159" s="25" t="s">
        <v>5856</v>
      </c>
    </row>
    <row r="160" spans="1:7" ht="12" customHeight="1">
      <c r="A160" s="18" t="s">
        <v>1957</v>
      </c>
      <c r="B160" s="6">
        <v>46077</v>
      </c>
      <c r="C160" s="21" t="s">
        <v>4735</v>
      </c>
      <c r="D160" s="18" t="s">
        <v>2321</v>
      </c>
      <c r="E160" s="23">
        <v>67671800</v>
      </c>
      <c r="F160" s="23">
        <v>0</v>
      </c>
      <c r="G160" s="25" t="s">
        <v>4736</v>
      </c>
    </row>
    <row r="161" spans="1:7" ht="12" customHeight="1">
      <c r="A161" s="18" t="s">
        <v>1957</v>
      </c>
      <c r="B161" s="6">
        <v>46048</v>
      </c>
      <c r="C161" s="21" t="s">
        <v>2978</v>
      </c>
      <c r="D161" s="18" t="s">
        <v>2318</v>
      </c>
      <c r="E161" s="23">
        <v>73093700</v>
      </c>
      <c r="F161" s="23">
        <v>0</v>
      </c>
      <c r="G161" s="25" t="s">
        <v>2979</v>
      </c>
    </row>
    <row r="162" spans="1:7" ht="12" customHeight="1">
      <c r="A162" s="18" t="s">
        <v>1957</v>
      </c>
      <c r="B162" s="6">
        <v>46108</v>
      </c>
      <c r="C162" s="21" t="s">
        <v>5855</v>
      </c>
      <c r="D162" s="18" t="s">
        <v>2318</v>
      </c>
      <c r="E162" s="23">
        <v>85471200</v>
      </c>
      <c r="F162" s="23">
        <v>0</v>
      </c>
      <c r="G162" s="25" t="s">
        <v>5856</v>
      </c>
    </row>
    <row r="163" spans="1:7" ht="12" customHeight="1">
      <c r="A163" s="18" t="s">
        <v>1957</v>
      </c>
      <c r="B163" s="6">
        <v>46077</v>
      </c>
      <c r="C163" s="21" t="s">
        <v>4735</v>
      </c>
      <c r="D163" s="18" t="s">
        <v>2318</v>
      </c>
      <c r="E163" s="23">
        <v>90226800</v>
      </c>
      <c r="F163" s="23">
        <v>0</v>
      </c>
      <c r="G163" s="25" t="s">
        <v>4736</v>
      </c>
    </row>
    <row r="164" spans="1:7" ht="12" customHeight="1">
      <c r="A164" s="18" t="s">
        <v>1957</v>
      </c>
      <c r="B164" s="6">
        <v>46101</v>
      </c>
      <c r="C164" s="21" t="s">
        <v>5466</v>
      </c>
      <c r="D164" s="18" t="s">
        <v>1972</v>
      </c>
      <c r="E164" s="23">
        <v>102026973.23999999</v>
      </c>
      <c r="F164" s="23">
        <v>0</v>
      </c>
      <c r="G164" s="25" t="s">
        <v>5467</v>
      </c>
    </row>
    <row r="165" spans="1:7" ht="12" customHeight="1">
      <c r="A165" s="18" t="s">
        <v>1957</v>
      </c>
      <c r="B165" s="6">
        <v>46072</v>
      </c>
      <c r="C165" s="21" t="s">
        <v>4542</v>
      </c>
      <c r="D165" s="18" t="s">
        <v>1972</v>
      </c>
      <c r="E165" s="23">
        <v>111742977.59999999</v>
      </c>
      <c r="F165" s="23">
        <v>0</v>
      </c>
      <c r="G165" s="25" t="s">
        <v>4543</v>
      </c>
    </row>
    <row r="166" spans="1:7" ht="12" customHeight="1">
      <c r="A166" s="18" t="s">
        <v>1957</v>
      </c>
      <c r="B166" s="6">
        <v>46072</v>
      </c>
      <c r="C166" s="21" t="s">
        <v>4542</v>
      </c>
      <c r="D166" s="18" t="s">
        <v>1985</v>
      </c>
      <c r="E166" s="23">
        <v>157305088</v>
      </c>
      <c r="F166" s="23">
        <v>0</v>
      </c>
      <c r="G166" s="25" t="s">
        <v>4543</v>
      </c>
    </row>
    <row r="167" spans="1:7" ht="12" customHeight="1">
      <c r="A167" s="18" t="s">
        <v>1957</v>
      </c>
      <c r="B167" s="6">
        <v>46048</v>
      </c>
      <c r="C167" s="21" t="s">
        <v>2978</v>
      </c>
      <c r="D167" s="18" t="s">
        <v>2658</v>
      </c>
      <c r="E167" s="23">
        <v>165392100</v>
      </c>
      <c r="F167" s="23">
        <v>0</v>
      </c>
      <c r="G167" s="25" t="s">
        <v>2979</v>
      </c>
    </row>
    <row r="168" spans="1:7" ht="12" customHeight="1">
      <c r="A168" s="18" t="s">
        <v>1957</v>
      </c>
      <c r="B168" s="6">
        <v>46048</v>
      </c>
      <c r="C168" s="21" t="s">
        <v>2984</v>
      </c>
      <c r="D168" s="18" t="s">
        <v>2329</v>
      </c>
      <c r="E168" s="23">
        <v>165470461</v>
      </c>
      <c r="F168" s="23">
        <v>0</v>
      </c>
      <c r="G168" s="25" t="s">
        <v>2985</v>
      </c>
    </row>
    <row r="169" spans="1:7" ht="12" customHeight="1">
      <c r="A169" s="18" t="s">
        <v>1957</v>
      </c>
      <c r="B169" s="6">
        <v>46101</v>
      </c>
      <c r="C169" s="21" t="s">
        <v>5466</v>
      </c>
      <c r="D169" s="18" t="s">
        <v>1985</v>
      </c>
      <c r="E169" s="23">
        <v>169590800</v>
      </c>
      <c r="F169" s="23">
        <v>0</v>
      </c>
      <c r="G169" s="25" t="s">
        <v>5467</v>
      </c>
    </row>
    <row r="170" spans="1:7" ht="12" customHeight="1">
      <c r="A170" s="18" t="s">
        <v>1957</v>
      </c>
      <c r="B170" s="6">
        <v>46042</v>
      </c>
      <c r="C170" s="21" t="s">
        <v>1958</v>
      </c>
      <c r="D170" s="18" t="s">
        <v>1985</v>
      </c>
      <c r="E170" s="23">
        <v>175076590</v>
      </c>
      <c r="F170" s="23">
        <v>0</v>
      </c>
      <c r="G170" s="25" t="s">
        <v>1960</v>
      </c>
    </row>
    <row r="171" spans="1:7" ht="12" customHeight="1">
      <c r="A171" s="18" t="s">
        <v>1957</v>
      </c>
      <c r="B171" s="6">
        <v>46108</v>
      </c>
      <c r="C171" s="21" t="s">
        <v>5857</v>
      </c>
      <c r="D171" s="18" t="s">
        <v>2329</v>
      </c>
      <c r="E171" s="23">
        <v>178602160</v>
      </c>
      <c r="F171" s="23">
        <v>0</v>
      </c>
      <c r="G171" s="25" t="s">
        <v>5856</v>
      </c>
    </row>
    <row r="172" spans="1:7" ht="12" customHeight="1">
      <c r="A172" s="18" t="s">
        <v>1957</v>
      </c>
      <c r="B172" s="6">
        <v>46108</v>
      </c>
      <c r="C172" s="21" t="s">
        <v>5855</v>
      </c>
      <c r="D172" s="18" t="s">
        <v>2658</v>
      </c>
      <c r="E172" s="23">
        <v>179276000</v>
      </c>
      <c r="F172" s="23">
        <v>0</v>
      </c>
      <c r="G172" s="25" t="s">
        <v>5856</v>
      </c>
    </row>
    <row r="173" spans="1:7" ht="12" customHeight="1">
      <c r="A173" s="18" t="s">
        <v>1957</v>
      </c>
      <c r="B173" s="6">
        <v>46077</v>
      </c>
      <c r="C173" s="21" t="s">
        <v>4735</v>
      </c>
      <c r="D173" s="18" t="s">
        <v>2658</v>
      </c>
      <c r="E173" s="23">
        <v>185745500</v>
      </c>
      <c r="F173" s="23">
        <v>0</v>
      </c>
      <c r="G173" s="25" t="s">
        <v>4736</v>
      </c>
    </row>
    <row r="174" spans="1:7" ht="12" customHeight="1">
      <c r="A174" s="18" t="s">
        <v>1957</v>
      </c>
      <c r="B174" s="6">
        <v>46077</v>
      </c>
      <c r="C174" s="21" t="s">
        <v>4741</v>
      </c>
      <c r="D174" s="18" t="s">
        <v>2329</v>
      </c>
      <c r="E174" s="23">
        <v>188042581</v>
      </c>
      <c r="F174" s="23">
        <v>0</v>
      </c>
      <c r="G174" s="25" t="s">
        <v>4736</v>
      </c>
    </row>
    <row r="175" spans="1:7" ht="12" customHeight="1">
      <c r="A175" s="18" t="s">
        <v>1957</v>
      </c>
      <c r="B175" s="6">
        <v>46048</v>
      </c>
      <c r="C175" s="21" t="s">
        <v>2978</v>
      </c>
      <c r="D175" s="18" t="s">
        <v>2643</v>
      </c>
      <c r="E175" s="23">
        <v>233394200</v>
      </c>
      <c r="F175" s="23">
        <v>0</v>
      </c>
      <c r="G175" s="25" t="s">
        <v>2979</v>
      </c>
    </row>
    <row r="176" spans="1:7" ht="12" customHeight="1">
      <c r="A176" s="18" t="s">
        <v>1957</v>
      </c>
      <c r="B176" s="6">
        <v>46108</v>
      </c>
      <c r="C176" s="21" t="s">
        <v>5855</v>
      </c>
      <c r="D176" s="18" t="s">
        <v>2643</v>
      </c>
      <c r="E176" s="23">
        <v>252859600</v>
      </c>
      <c r="F176" s="23">
        <v>0</v>
      </c>
      <c r="G176" s="25" t="s">
        <v>5856</v>
      </c>
    </row>
    <row r="177" spans="1:17" ht="12" customHeight="1">
      <c r="A177" s="18" t="s">
        <v>1957</v>
      </c>
      <c r="B177" s="6">
        <v>46077</v>
      </c>
      <c r="C177" s="21" t="s">
        <v>4735</v>
      </c>
      <c r="D177" s="18" t="s">
        <v>2643</v>
      </c>
      <c r="E177" s="23">
        <v>261955200</v>
      </c>
      <c r="F177" s="23">
        <v>0</v>
      </c>
      <c r="G177" s="25" t="s">
        <v>4736</v>
      </c>
    </row>
    <row r="178" spans="1:17" ht="12" customHeight="1">
      <c r="A178" s="18" t="s">
        <v>1957</v>
      </c>
      <c r="B178" s="6">
        <v>46042</v>
      </c>
      <c r="C178" s="21" t="s">
        <v>1958</v>
      </c>
      <c r="D178" s="18" t="s">
        <v>1959</v>
      </c>
      <c r="E178" s="23">
        <v>1619078721.6600001</v>
      </c>
      <c r="F178" s="23">
        <v>0</v>
      </c>
      <c r="G178" s="25" t="s">
        <v>1960</v>
      </c>
    </row>
    <row r="179" spans="1:17" ht="12" customHeight="1">
      <c r="A179" s="18" t="s">
        <v>1957</v>
      </c>
      <c r="B179" s="6">
        <v>46101</v>
      </c>
      <c r="C179" s="21" t="s">
        <v>5466</v>
      </c>
      <c r="D179" s="18" t="s">
        <v>1959</v>
      </c>
      <c r="E179" s="23">
        <v>1845366626.95</v>
      </c>
      <c r="F179" s="23">
        <v>0</v>
      </c>
      <c r="G179" s="25" t="s">
        <v>5467</v>
      </c>
    </row>
    <row r="180" spans="1:17" ht="12" customHeight="1">
      <c r="A180" s="18" t="s">
        <v>1957</v>
      </c>
      <c r="B180" s="6">
        <v>46072</v>
      </c>
      <c r="C180" s="21" t="s">
        <v>4542</v>
      </c>
      <c r="D180" s="18" t="s">
        <v>1959</v>
      </c>
      <c r="E180" s="23">
        <v>1871962133.3499999</v>
      </c>
      <c r="F180" s="23">
        <v>-10022422</v>
      </c>
      <c r="G180" s="25" t="s">
        <v>4543</v>
      </c>
    </row>
    <row r="181" spans="1:17" ht="12" customHeight="1">
      <c r="E181" t="s">
        <v>6557</v>
      </c>
    </row>
    <row r="182" spans="1:17" ht="12" customHeight="1">
      <c r="I182" s="4" t="s">
        <v>50</v>
      </c>
      <c r="J182" s="8">
        <v>46079</v>
      </c>
      <c r="K182" s="10" t="s">
        <v>4329</v>
      </c>
      <c r="L182" s="12" t="s">
        <v>51</v>
      </c>
      <c r="M182" s="14">
        <v>795602602</v>
      </c>
      <c r="N182" s="14">
        <v>795602602</v>
      </c>
      <c r="O182" s="107">
        <f>+M182-N182</f>
        <v>0</v>
      </c>
      <c r="P182" s="16" t="s">
        <v>4364</v>
      </c>
    </row>
    <row r="183" spans="1:17" ht="12" customHeight="1">
      <c r="A183" s="18" t="s">
        <v>50</v>
      </c>
      <c r="B183" s="6">
        <v>46029</v>
      </c>
      <c r="C183" s="21" t="s">
        <v>131</v>
      </c>
      <c r="D183" s="18" t="s">
        <v>51</v>
      </c>
      <c r="E183" s="23">
        <v>28750000</v>
      </c>
      <c r="F183" s="23">
        <v>0</v>
      </c>
      <c r="G183" s="25" t="s">
        <v>138</v>
      </c>
      <c r="I183" s="4" t="s">
        <v>50</v>
      </c>
      <c r="J183" s="8">
        <v>46025</v>
      </c>
      <c r="K183" s="10" t="s">
        <v>128</v>
      </c>
      <c r="L183" s="12" t="s">
        <v>51</v>
      </c>
      <c r="M183" s="14">
        <v>28750000</v>
      </c>
      <c r="N183" s="14">
        <v>0</v>
      </c>
      <c r="O183" s="107">
        <f>+M183</f>
        <v>28750000</v>
      </c>
      <c r="P183" s="16" t="s">
        <v>129</v>
      </c>
      <c r="Q183" s="30">
        <f>+E183-O183</f>
        <v>0</v>
      </c>
    </row>
    <row r="184" spans="1:17" ht="12" customHeight="1">
      <c r="A184" s="18" t="s">
        <v>50</v>
      </c>
      <c r="B184" s="6">
        <v>46041</v>
      </c>
      <c r="C184" s="21" t="s">
        <v>1636</v>
      </c>
      <c r="D184" s="18" t="s">
        <v>51</v>
      </c>
      <c r="E184" s="23">
        <v>30000000</v>
      </c>
      <c r="F184" s="23">
        <v>0</v>
      </c>
      <c r="G184" s="25" t="s">
        <v>1637</v>
      </c>
      <c r="I184" s="4" t="s">
        <v>50</v>
      </c>
      <c r="J184" s="8">
        <v>46025</v>
      </c>
      <c r="K184" s="10" t="s">
        <v>211</v>
      </c>
      <c r="L184" s="12" t="s">
        <v>51</v>
      </c>
      <c r="M184" s="14">
        <v>30000000</v>
      </c>
      <c r="N184" s="14">
        <v>0</v>
      </c>
      <c r="O184" s="107">
        <f>+M184</f>
        <v>30000000</v>
      </c>
      <c r="P184" s="16" t="s">
        <v>212</v>
      </c>
      <c r="Q184" s="30">
        <f t="shared" ref="Q184:Q186" si="4">+E184-O184</f>
        <v>0</v>
      </c>
    </row>
    <row r="185" spans="1:17" s="29" customFormat="1" ht="12" customHeight="1">
      <c r="A185" s="28" t="s">
        <v>50</v>
      </c>
      <c r="B185" s="33">
        <v>46031</v>
      </c>
      <c r="C185" s="34" t="s">
        <v>374</v>
      </c>
      <c r="D185" s="28" t="s">
        <v>51</v>
      </c>
      <c r="E185" s="35">
        <v>40250000</v>
      </c>
      <c r="F185" s="123">
        <v>-350000</v>
      </c>
      <c r="G185" s="36" t="s">
        <v>408</v>
      </c>
      <c r="I185" s="44" t="s">
        <v>50</v>
      </c>
      <c r="J185" s="45">
        <v>46025</v>
      </c>
      <c r="K185" s="46" t="s">
        <v>150</v>
      </c>
      <c r="L185" s="47" t="s">
        <v>51</v>
      </c>
      <c r="M185" s="48">
        <v>40250000</v>
      </c>
      <c r="N185" s="48">
        <v>350000</v>
      </c>
      <c r="O185" s="122">
        <f>+M185-N185</f>
        <v>39900000</v>
      </c>
      <c r="P185" s="49" t="s">
        <v>151</v>
      </c>
      <c r="Q185" s="156">
        <f t="shared" si="4"/>
        <v>350000</v>
      </c>
    </row>
    <row r="186" spans="1:17" s="29" customFormat="1" ht="12" customHeight="1">
      <c r="A186" s="28" t="s">
        <v>50</v>
      </c>
      <c r="B186" s="33">
        <v>46035</v>
      </c>
      <c r="C186" s="34" t="s">
        <v>618</v>
      </c>
      <c r="D186" s="28" t="s">
        <v>51</v>
      </c>
      <c r="E186" s="35">
        <v>40250000</v>
      </c>
      <c r="F186" s="123">
        <v>-350000</v>
      </c>
      <c r="G186" s="36" t="s">
        <v>652</v>
      </c>
      <c r="I186" s="44" t="s">
        <v>50</v>
      </c>
      <c r="J186" s="45">
        <v>46025</v>
      </c>
      <c r="K186" s="46" t="s">
        <v>164</v>
      </c>
      <c r="L186" s="47" t="s">
        <v>51</v>
      </c>
      <c r="M186" s="48">
        <v>40250000</v>
      </c>
      <c r="N186" s="48">
        <v>350000</v>
      </c>
      <c r="O186" s="122">
        <f>+M186-N186</f>
        <v>39900000</v>
      </c>
      <c r="P186" s="49" t="s">
        <v>151</v>
      </c>
      <c r="Q186" s="156">
        <f t="shared" si="4"/>
        <v>350000</v>
      </c>
    </row>
    <row r="187" spans="1:17" s="29" customFormat="1" ht="12" customHeight="1">
      <c r="A187" s="28" t="s">
        <v>50</v>
      </c>
      <c r="B187" s="33">
        <v>46036</v>
      </c>
      <c r="C187" s="34" t="s">
        <v>725</v>
      </c>
      <c r="D187" s="28" t="s">
        <v>51</v>
      </c>
      <c r="E187" s="35">
        <v>40250000</v>
      </c>
      <c r="F187" s="123">
        <v>-350000</v>
      </c>
      <c r="G187" s="36" t="s">
        <v>652</v>
      </c>
      <c r="I187" s="44" t="s">
        <v>50</v>
      </c>
      <c r="J187" s="45">
        <v>46025</v>
      </c>
      <c r="K187" s="46" t="s">
        <v>188</v>
      </c>
      <c r="L187" s="47" t="s">
        <v>51</v>
      </c>
      <c r="M187" s="48">
        <v>40250000</v>
      </c>
      <c r="N187" s="48">
        <v>350000</v>
      </c>
      <c r="O187" s="122">
        <f>+M187-N187</f>
        <v>39900000</v>
      </c>
      <c r="P187" s="49" t="s">
        <v>151</v>
      </c>
      <c r="Q187" s="156">
        <f>+E187-O187</f>
        <v>350000</v>
      </c>
    </row>
    <row r="188" spans="1:17" s="29" customFormat="1" ht="12" customHeight="1">
      <c r="A188" s="28" t="s">
        <v>50</v>
      </c>
      <c r="B188" s="33">
        <v>46046</v>
      </c>
      <c r="C188" s="34" t="s">
        <v>2712</v>
      </c>
      <c r="D188" s="28" t="s">
        <v>51</v>
      </c>
      <c r="E188" s="35">
        <v>40250000</v>
      </c>
      <c r="F188" s="123">
        <v>-1166667</v>
      </c>
      <c r="G188" s="36" t="s">
        <v>2713</v>
      </c>
      <c r="I188" s="44" t="s">
        <v>50</v>
      </c>
      <c r="J188" s="45">
        <v>46025</v>
      </c>
      <c r="K188" s="46" t="s">
        <v>598</v>
      </c>
      <c r="L188" s="47" t="s">
        <v>51</v>
      </c>
      <c r="M188" s="48">
        <v>40250000</v>
      </c>
      <c r="N188" s="48">
        <v>1166667</v>
      </c>
      <c r="O188" s="122">
        <f>+M188-N188</f>
        <v>39083333</v>
      </c>
      <c r="P188" s="49" t="s">
        <v>151</v>
      </c>
      <c r="Q188" s="156">
        <f>+E188-O188</f>
        <v>1166667</v>
      </c>
    </row>
    <row r="189" spans="1:17" ht="12" customHeight="1">
      <c r="A189" s="18" t="s">
        <v>50</v>
      </c>
      <c r="B189" s="6">
        <v>46028</v>
      </c>
      <c r="C189" s="21" t="s">
        <v>49</v>
      </c>
      <c r="D189" s="18" t="s">
        <v>51</v>
      </c>
      <c r="E189" s="23">
        <v>47150000</v>
      </c>
      <c r="F189" s="23">
        <v>0</v>
      </c>
      <c r="G189" s="25" t="s">
        <v>52</v>
      </c>
      <c r="I189" s="4" t="s">
        <v>50</v>
      </c>
      <c r="J189" s="8">
        <v>46025</v>
      </c>
      <c r="K189" s="10" t="s">
        <v>237</v>
      </c>
      <c r="L189" s="12" t="s">
        <v>51</v>
      </c>
      <c r="M189" s="14">
        <v>47150000</v>
      </c>
      <c r="N189" s="14">
        <v>0</v>
      </c>
      <c r="O189" s="107">
        <f>+M189</f>
        <v>47150000</v>
      </c>
      <c r="P189" s="16" t="s">
        <v>238</v>
      </c>
      <c r="Q189" s="30">
        <f>+E189-O189</f>
        <v>0</v>
      </c>
    </row>
    <row r="190" spans="1:17" s="29" customFormat="1" ht="12" customHeight="1">
      <c r="A190" s="28" t="s">
        <v>50</v>
      </c>
      <c r="B190" s="33">
        <v>46044</v>
      </c>
      <c r="C190" s="34" t="s">
        <v>2295</v>
      </c>
      <c r="D190" s="28" t="s">
        <v>51</v>
      </c>
      <c r="E190" s="35">
        <v>97750000</v>
      </c>
      <c r="F190" s="123">
        <v>-1700000</v>
      </c>
      <c r="G190" s="36" t="s">
        <v>2296</v>
      </c>
      <c r="I190" s="44" t="s">
        <v>50</v>
      </c>
      <c r="J190" s="45">
        <v>46026</v>
      </c>
      <c r="K190" s="46" t="s">
        <v>1814</v>
      </c>
      <c r="L190" s="47" t="s">
        <v>51</v>
      </c>
      <c r="M190" s="48">
        <v>97750000</v>
      </c>
      <c r="N190" s="48">
        <v>1700000</v>
      </c>
      <c r="O190" s="122">
        <f>+M190-N190</f>
        <v>96050000</v>
      </c>
      <c r="P190" s="49" t="s">
        <v>1897</v>
      </c>
      <c r="Q190" s="156">
        <f t="shared" ref="Q190" si="5">+E190-O190</f>
        <v>1700000</v>
      </c>
    </row>
  </sheetData>
  <autoFilter ref="I1:N71" xr:uid="{115E81B5-E09A-4569-921D-3C949F65BBA4}"/>
  <sortState xmlns:xlrd2="http://schemas.microsoft.com/office/spreadsheetml/2017/richdata2" ref="A182:G188">
    <sortCondition ref="E182:E188"/>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5972F3-2F02-427A-BCEE-B637E101F3F1}"/>
</file>

<file path=customXml/itemProps2.xml><?xml version="1.0" encoding="utf-8"?>
<ds:datastoreItem xmlns:ds="http://schemas.openxmlformats.org/officeDocument/2006/customXml" ds:itemID="{AA931694-A2AD-4E83-B90C-5B4155D50F0B}"/>
</file>

<file path=customXml/itemProps3.xml><?xml version="1.0" encoding="utf-8"?>
<ds:datastoreItem xmlns:ds="http://schemas.openxmlformats.org/officeDocument/2006/customXml" ds:itemID="{4DECAEFA-24D3-4151-B9C5-77D3223812B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enciso niño</dc:creator>
  <cp:keywords/>
  <dc:description/>
  <cp:lastModifiedBy>MARTHA STEPHANNY BARRETO MANTILLA</cp:lastModifiedBy>
  <cp:revision/>
  <dcterms:created xsi:type="dcterms:W3CDTF">2026-04-28T00:46:23Z</dcterms:created>
  <dcterms:modified xsi:type="dcterms:W3CDTF">2026-06-10T13:54:34Z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